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4931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kanjana worarad\Dropbox\for publication\doc\220308ver\si\"/>
    </mc:Choice>
  </mc:AlternateContent>
  <xr:revisionPtr revIDLastSave="0" documentId="13_ncr:1_{8F0AD300-9CE2-44A1-9191-D7965F33DFA0}" xr6:coauthVersionLast="47" xr6:coauthVersionMax="47" xr10:uidLastSave="{00000000-0000-0000-0000-000000000000}"/>
  <bookViews>
    <workbookView xWindow="-120" yWindow="-120" windowWidth="38640" windowHeight="21240" firstSheet="2" activeTab="7" xr2:uid="{00000000-000D-0000-FFFF-FFFF00000000}"/>
  </bookViews>
  <sheets>
    <sheet name="Dataset S1" sheetId="2" r:id="rId1"/>
    <sheet name="Dataset S2" sheetId="3" r:id="rId2"/>
    <sheet name="Dataset S3" sheetId="5" r:id="rId3"/>
    <sheet name="Dataset S4" sheetId="16" r:id="rId4"/>
    <sheet name="Dataset S5" sheetId="14" r:id="rId5"/>
    <sheet name="Dataset S6" sheetId="9" r:id="rId6"/>
    <sheet name="Dataset S7" sheetId="13" r:id="rId7"/>
    <sheet name="Dataset S8" sheetId="17" r:id="rId8"/>
    <sheet name="Dataset S9" sheetId="15" r:id="rId9"/>
  </sheets>
  <definedNames>
    <definedName name="_xlnm._FilterDatabase" localSheetId="2" hidden="1">'Dataset S3'!$A$9:$N$52</definedName>
    <definedName name="_xlnm._FilterDatabase" localSheetId="3" hidden="1">'Dataset S4'!$A$5:$BC$5</definedName>
    <definedName name="_xlnm._FilterDatabase" localSheetId="5" hidden="1">'Dataset S6'!$A$1:$M$3100</definedName>
    <definedName name="_xlnm._FilterDatabase" localSheetId="6" hidden="1">'Dataset S7'!$A$100:$I$133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</xcalcf:calcFeatures>
    </ext>
  </extLst>
</workbook>
</file>

<file path=xl/calcChain.xml><?xml version="1.0" encoding="utf-8"?>
<calcChain xmlns="http://schemas.openxmlformats.org/spreadsheetml/2006/main">
  <c r="EO54" i="2" l="1"/>
  <c r="EN54" i="2"/>
  <c r="EI54" i="2"/>
  <c r="EH54" i="2"/>
  <c r="EC54" i="2"/>
  <c r="EB54" i="2"/>
  <c r="DW54" i="2"/>
  <c r="DV54" i="2"/>
  <c r="DQ54" i="2"/>
  <c r="DP54" i="2"/>
  <c r="DK54" i="2"/>
  <c r="DJ54" i="2"/>
  <c r="DE54" i="2"/>
  <c r="DD54" i="2"/>
  <c r="CY54" i="2"/>
  <c r="CX54" i="2"/>
  <c r="CS54" i="2"/>
  <c r="CR54" i="2"/>
  <c r="CM54" i="2"/>
  <c r="CL54" i="2"/>
  <c r="CG54" i="2"/>
  <c r="CF54" i="2"/>
  <c r="CA54" i="2"/>
  <c r="BZ54" i="2"/>
  <c r="BT54" i="2"/>
  <c r="BS54" i="2"/>
  <c r="BN54" i="2"/>
  <c r="BM54" i="2"/>
  <c r="BH54" i="2"/>
  <c r="BG54" i="2"/>
  <c r="BB54" i="2"/>
  <c r="BA54" i="2"/>
  <c r="AV54" i="2"/>
  <c r="AU54" i="2"/>
  <c r="AP54" i="2"/>
  <c r="AO54" i="2"/>
  <c r="AJ54" i="2"/>
  <c r="AI54" i="2"/>
  <c r="AD54" i="2"/>
  <c r="AC54" i="2"/>
  <c r="X54" i="2"/>
  <c r="W54" i="2"/>
  <c r="R54" i="2"/>
  <c r="Q54" i="2"/>
  <c r="L54" i="2"/>
  <c r="K54" i="2"/>
  <c r="F54" i="2"/>
  <c r="E54" i="2"/>
  <c r="EO53" i="2"/>
  <c r="EN53" i="2"/>
  <c r="EI53" i="2"/>
  <c r="EH53" i="2"/>
  <c r="EC53" i="2"/>
  <c r="EB53" i="2"/>
  <c r="DW53" i="2"/>
  <c r="DV53" i="2"/>
  <c r="DQ53" i="2"/>
  <c r="DP53" i="2"/>
  <c r="DK53" i="2"/>
  <c r="DJ53" i="2"/>
  <c r="DE53" i="2"/>
  <c r="DD53" i="2"/>
  <c r="CY53" i="2"/>
  <c r="CX53" i="2"/>
  <c r="CS53" i="2"/>
  <c r="CR53" i="2"/>
  <c r="CM53" i="2"/>
  <c r="CL53" i="2"/>
  <c r="CG53" i="2"/>
  <c r="CF53" i="2"/>
  <c r="CA53" i="2"/>
  <c r="BZ53" i="2"/>
  <c r="BT53" i="2"/>
  <c r="BS53" i="2"/>
  <c r="BN53" i="2"/>
  <c r="BM53" i="2"/>
  <c r="BH53" i="2"/>
  <c r="BG53" i="2"/>
  <c r="BB53" i="2"/>
  <c r="BA53" i="2"/>
  <c r="AV53" i="2"/>
  <c r="AU53" i="2"/>
  <c r="AP53" i="2"/>
  <c r="AO53" i="2"/>
  <c r="AJ53" i="2"/>
  <c r="AI53" i="2"/>
  <c r="AD53" i="2"/>
  <c r="AC53" i="2"/>
  <c r="X53" i="2"/>
  <c r="W53" i="2"/>
  <c r="R53" i="2"/>
  <c r="Q53" i="2"/>
  <c r="L53" i="2"/>
  <c r="K53" i="2"/>
  <c r="F53" i="2"/>
  <c r="E53" i="2"/>
  <c r="EO52" i="2"/>
  <c r="EN52" i="2"/>
  <c r="EI52" i="2"/>
  <c r="EH52" i="2"/>
  <c r="EC52" i="2"/>
  <c r="EB52" i="2"/>
  <c r="DW52" i="2"/>
  <c r="DV52" i="2"/>
  <c r="DQ52" i="2"/>
  <c r="DP52" i="2"/>
  <c r="DK52" i="2"/>
  <c r="DJ52" i="2"/>
  <c r="DE52" i="2"/>
  <c r="DD52" i="2"/>
  <c r="CY52" i="2"/>
  <c r="CX52" i="2"/>
  <c r="CS52" i="2"/>
  <c r="CR52" i="2"/>
  <c r="CM52" i="2"/>
  <c r="CL52" i="2"/>
  <c r="CG52" i="2"/>
  <c r="CF52" i="2"/>
  <c r="CA52" i="2"/>
  <c r="BZ52" i="2"/>
  <c r="BT52" i="2"/>
  <c r="BS52" i="2"/>
  <c r="BN52" i="2"/>
  <c r="BM52" i="2"/>
  <c r="BH52" i="2"/>
  <c r="BG52" i="2"/>
  <c r="BB52" i="2"/>
  <c r="BA52" i="2"/>
  <c r="AV52" i="2"/>
  <c r="AU52" i="2"/>
  <c r="AP52" i="2"/>
  <c r="AO52" i="2"/>
  <c r="AJ52" i="2"/>
  <c r="AI52" i="2"/>
  <c r="AD52" i="2"/>
  <c r="AC52" i="2"/>
  <c r="X52" i="2"/>
  <c r="W52" i="2"/>
  <c r="R52" i="2"/>
  <c r="Q52" i="2"/>
  <c r="L52" i="2"/>
  <c r="K52" i="2"/>
  <c r="F52" i="2"/>
  <c r="E52" i="2"/>
  <c r="EO51" i="2"/>
  <c r="EN51" i="2"/>
  <c r="EI51" i="2"/>
  <c r="EH51" i="2"/>
  <c r="EC51" i="2"/>
  <c r="EB51" i="2"/>
  <c r="DW51" i="2"/>
  <c r="DV51" i="2"/>
  <c r="DQ51" i="2"/>
  <c r="DP51" i="2"/>
  <c r="DK51" i="2"/>
  <c r="DJ51" i="2"/>
  <c r="DE51" i="2"/>
  <c r="DD51" i="2"/>
  <c r="CY51" i="2"/>
  <c r="CX51" i="2"/>
  <c r="CS51" i="2"/>
  <c r="CR51" i="2"/>
  <c r="CM51" i="2"/>
  <c r="CL51" i="2"/>
  <c r="CG51" i="2"/>
  <c r="CF51" i="2"/>
  <c r="CA51" i="2"/>
  <c r="BZ51" i="2"/>
  <c r="BT51" i="2"/>
  <c r="BS51" i="2"/>
  <c r="BN51" i="2"/>
  <c r="BM51" i="2"/>
  <c r="BH51" i="2"/>
  <c r="BG51" i="2"/>
  <c r="BB51" i="2"/>
  <c r="BA51" i="2"/>
  <c r="AV51" i="2"/>
  <c r="AU51" i="2"/>
  <c r="AP51" i="2"/>
  <c r="AO51" i="2"/>
  <c r="AJ51" i="2"/>
  <c r="AI51" i="2"/>
  <c r="AD51" i="2"/>
  <c r="AC51" i="2"/>
  <c r="X51" i="2"/>
  <c r="W51" i="2"/>
  <c r="R51" i="2"/>
  <c r="Q51" i="2"/>
  <c r="L51" i="2"/>
  <c r="K51" i="2"/>
  <c r="F51" i="2"/>
  <c r="E51" i="2"/>
  <c r="EO50" i="2"/>
  <c r="EN50" i="2"/>
  <c r="EI50" i="2"/>
  <c r="EH50" i="2"/>
  <c r="EC50" i="2"/>
  <c r="EB50" i="2"/>
  <c r="DW50" i="2"/>
  <c r="DV50" i="2"/>
  <c r="DQ50" i="2"/>
  <c r="DP50" i="2"/>
  <c r="DK50" i="2"/>
  <c r="DJ50" i="2"/>
  <c r="DE50" i="2"/>
  <c r="DD50" i="2"/>
  <c r="CY50" i="2"/>
  <c r="CX50" i="2"/>
  <c r="CS50" i="2"/>
  <c r="CR50" i="2"/>
  <c r="CM50" i="2"/>
  <c r="CL50" i="2"/>
  <c r="CG50" i="2"/>
  <c r="CF50" i="2"/>
  <c r="CA50" i="2"/>
  <c r="BZ50" i="2"/>
  <c r="BT50" i="2"/>
  <c r="BS50" i="2"/>
  <c r="BN50" i="2"/>
  <c r="BM50" i="2"/>
  <c r="BH50" i="2"/>
  <c r="BG50" i="2"/>
  <c r="BB50" i="2"/>
  <c r="BA50" i="2"/>
  <c r="AV50" i="2"/>
  <c r="AU50" i="2"/>
  <c r="AP50" i="2"/>
  <c r="AO50" i="2"/>
  <c r="AJ50" i="2"/>
  <c r="AI50" i="2"/>
  <c r="AD50" i="2"/>
  <c r="AC50" i="2"/>
  <c r="X50" i="2"/>
  <c r="W50" i="2"/>
  <c r="R50" i="2"/>
  <c r="Q50" i="2"/>
  <c r="L50" i="2"/>
  <c r="K50" i="2"/>
  <c r="F50" i="2"/>
  <c r="E50" i="2"/>
  <c r="EO49" i="2"/>
  <c r="EN49" i="2"/>
  <c r="EI49" i="2"/>
  <c r="EH49" i="2"/>
  <c r="EC49" i="2"/>
  <c r="EB49" i="2"/>
  <c r="DW49" i="2"/>
  <c r="DV49" i="2"/>
  <c r="DQ49" i="2"/>
  <c r="DP49" i="2"/>
  <c r="DK49" i="2"/>
  <c r="DJ49" i="2"/>
  <c r="DE49" i="2"/>
  <c r="DD49" i="2"/>
  <c r="CY49" i="2"/>
  <c r="CX49" i="2"/>
  <c r="CS49" i="2"/>
  <c r="CR49" i="2"/>
  <c r="CM49" i="2"/>
  <c r="CL49" i="2"/>
  <c r="CG49" i="2"/>
  <c r="CF49" i="2"/>
  <c r="CA49" i="2"/>
  <c r="BZ49" i="2"/>
  <c r="BT49" i="2"/>
  <c r="BS49" i="2"/>
  <c r="BN49" i="2"/>
  <c r="BM49" i="2"/>
  <c r="BH49" i="2"/>
  <c r="BG49" i="2"/>
  <c r="BB49" i="2"/>
  <c r="BA49" i="2"/>
  <c r="AV49" i="2"/>
  <c r="AU49" i="2"/>
  <c r="AP49" i="2"/>
  <c r="AO49" i="2"/>
  <c r="AJ49" i="2"/>
  <c r="AI49" i="2"/>
  <c r="AD49" i="2"/>
  <c r="AC49" i="2"/>
  <c r="X49" i="2"/>
  <c r="W49" i="2"/>
  <c r="R49" i="2"/>
  <c r="Q49" i="2"/>
  <c r="L49" i="2"/>
  <c r="K49" i="2"/>
  <c r="F49" i="2"/>
  <c r="E49" i="2"/>
  <c r="EO48" i="2"/>
  <c r="EN48" i="2"/>
  <c r="EI48" i="2"/>
  <c r="EH48" i="2"/>
  <c r="EC48" i="2"/>
  <c r="EB48" i="2"/>
  <c r="DW48" i="2"/>
  <c r="DV48" i="2"/>
  <c r="DQ48" i="2"/>
  <c r="DP48" i="2"/>
  <c r="DK48" i="2"/>
  <c r="DJ48" i="2"/>
  <c r="DE48" i="2"/>
  <c r="DD48" i="2"/>
  <c r="CY48" i="2"/>
  <c r="CX48" i="2"/>
  <c r="CS48" i="2"/>
  <c r="CR48" i="2"/>
  <c r="CM48" i="2"/>
  <c r="CL48" i="2"/>
  <c r="CG48" i="2"/>
  <c r="CH48" i="2" s="1"/>
  <c r="CF48" i="2"/>
  <c r="CA48" i="2"/>
  <c r="BZ48" i="2"/>
  <c r="BT48" i="2"/>
  <c r="BS48" i="2"/>
  <c r="BN48" i="2"/>
  <c r="BM48" i="2"/>
  <c r="BH48" i="2"/>
  <c r="BG48" i="2"/>
  <c r="BB48" i="2"/>
  <c r="BA48" i="2"/>
  <c r="AV48" i="2"/>
  <c r="AU48" i="2"/>
  <c r="AP48" i="2"/>
  <c r="AO48" i="2"/>
  <c r="AJ48" i="2"/>
  <c r="AI48" i="2"/>
  <c r="AD48" i="2"/>
  <c r="AC48" i="2"/>
  <c r="X48" i="2"/>
  <c r="W48" i="2"/>
  <c r="R48" i="2"/>
  <c r="Q48" i="2"/>
  <c r="L48" i="2"/>
  <c r="K48" i="2"/>
  <c r="F48" i="2"/>
  <c r="E48" i="2"/>
  <c r="EO47" i="2"/>
  <c r="EN47" i="2"/>
  <c r="EI47" i="2"/>
  <c r="EH47" i="2"/>
  <c r="EC47" i="2"/>
  <c r="EB47" i="2"/>
  <c r="DW47" i="2"/>
  <c r="DV47" i="2"/>
  <c r="DQ47" i="2"/>
  <c r="DP47" i="2"/>
  <c r="DK47" i="2"/>
  <c r="DJ47" i="2"/>
  <c r="DE47" i="2"/>
  <c r="DD47" i="2"/>
  <c r="CY47" i="2"/>
  <c r="CX47" i="2"/>
  <c r="CS47" i="2"/>
  <c r="CR47" i="2"/>
  <c r="CM47" i="2"/>
  <c r="CL47" i="2"/>
  <c r="CG47" i="2"/>
  <c r="CF47" i="2"/>
  <c r="CA47" i="2"/>
  <c r="BZ47" i="2"/>
  <c r="BT47" i="2"/>
  <c r="BS47" i="2"/>
  <c r="BN47" i="2"/>
  <c r="BM47" i="2"/>
  <c r="BH47" i="2"/>
  <c r="BG47" i="2"/>
  <c r="BB47" i="2"/>
  <c r="BA47" i="2"/>
  <c r="AV47" i="2"/>
  <c r="AU47" i="2"/>
  <c r="AP47" i="2"/>
  <c r="AO47" i="2"/>
  <c r="AJ47" i="2"/>
  <c r="AK47" i="2" s="1"/>
  <c r="AI47" i="2"/>
  <c r="AD47" i="2"/>
  <c r="AC47" i="2"/>
  <c r="X47" i="2"/>
  <c r="W47" i="2"/>
  <c r="R47" i="2"/>
  <c r="Q47" i="2"/>
  <c r="L47" i="2"/>
  <c r="K47" i="2"/>
  <c r="F47" i="2"/>
  <c r="E47" i="2"/>
  <c r="EO46" i="2"/>
  <c r="EN46" i="2"/>
  <c r="EI46" i="2"/>
  <c r="EH46" i="2"/>
  <c r="EC46" i="2"/>
  <c r="ED46" i="2" s="1"/>
  <c r="EB46" i="2"/>
  <c r="DW46" i="2"/>
  <c r="DV46" i="2"/>
  <c r="DQ46" i="2"/>
  <c r="DP46" i="2"/>
  <c r="DK46" i="2"/>
  <c r="DJ46" i="2"/>
  <c r="DE46" i="2"/>
  <c r="DD46" i="2"/>
  <c r="CY46" i="2"/>
  <c r="CX46" i="2"/>
  <c r="CS46" i="2"/>
  <c r="CR46" i="2"/>
  <c r="CM46" i="2"/>
  <c r="CL46" i="2"/>
  <c r="CG46" i="2"/>
  <c r="CF46" i="2"/>
  <c r="CA46" i="2"/>
  <c r="BZ46" i="2"/>
  <c r="BT46" i="2"/>
  <c r="BS46" i="2"/>
  <c r="BN46" i="2"/>
  <c r="BM46" i="2"/>
  <c r="BH46" i="2"/>
  <c r="BG46" i="2"/>
  <c r="BB46" i="2"/>
  <c r="BA46" i="2"/>
  <c r="AV46" i="2"/>
  <c r="AU46" i="2"/>
  <c r="AP46" i="2"/>
  <c r="AO46" i="2"/>
  <c r="AJ46" i="2"/>
  <c r="AI46" i="2"/>
  <c r="AD46" i="2"/>
  <c r="AC46" i="2"/>
  <c r="X46" i="2"/>
  <c r="W46" i="2"/>
  <c r="R46" i="2"/>
  <c r="Q46" i="2"/>
  <c r="L46" i="2"/>
  <c r="K46" i="2"/>
  <c r="F46" i="2"/>
  <c r="E46" i="2"/>
  <c r="EO44" i="2"/>
  <c r="EN44" i="2"/>
  <c r="EI44" i="2"/>
  <c r="EH44" i="2"/>
  <c r="EC44" i="2"/>
  <c r="ED44" i="2" s="1"/>
  <c r="EB44" i="2"/>
  <c r="DW44" i="2"/>
  <c r="DV44" i="2"/>
  <c r="DQ44" i="2"/>
  <c r="DP44" i="2"/>
  <c r="DK44" i="2"/>
  <c r="DJ44" i="2"/>
  <c r="DE44" i="2"/>
  <c r="DD44" i="2"/>
  <c r="CY44" i="2"/>
  <c r="CX44" i="2"/>
  <c r="CS44" i="2"/>
  <c r="CR44" i="2"/>
  <c r="CM44" i="2"/>
  <c r="CL44" i="2"/>
  <c r="CG44" i="2"/>
  <c r="CF44" i="2"/>
  <c r="CA44" i="2"/>
  <c r="BZ44" i="2"/>
  <c r="BT44" i="2"/>
  <c r="BS44" i="2"/>
  <c r="BN44" i="2"/>
  <c r="BM44" i="2"/>
  <c r="BH44" i="2"/>
  <c r="BG44" i="2"/>
  <c r="BB44" i="2"/>
  <c r="BA44" i="2"/>
  <c r="AV44" i="2"/>
  <c r="AU44" i="2"/>
  <c r="AP44" i="2"/>
  <c r="AO44" i="2"/>
  <c r="AJ44" i="2"/>
  <c r="AI44" i="2"/>
  <c r="AD44" i="2"/>
  <c r="AC44" i="2"/>
  <c r="X44" i="2"/>
  <c r="W44" i="2"/>
  <c r="R44" i="2"/>
  <c r="Q44" i="2"/>
  <c r="L44" i="2"/>
  <c r="K44" i="2"/>
  <c r="F44" i="2"/>
  <c r="E44" i="2"/>
  <c r="EO43" i="2"/>
  <c r="EN43" i="2"/>
  <c r="EI43" i="2"/>
  <c r="EH43" i="2"/>
  <c r="EC43" i="2"/>
  <c r="EB43" i="2"/>
  <c r="DW43" i="2"/>
  <c r="DV43" i="2"/>
  <c r="DQ43" i="2"/>
  <c r="DP43" i="2"/>
  <c r="DK43" i="2"/>
  <c r="DJ43" i="2"/>
  <c r="DE43" i="2"/>
  <c r="DD43" i="2"/>
  <c r="CY43" i="2"/>
  <c r="CX43" i="2"/>
  <c r="CS43" i="2"/>
  <c r="CR43" i="2"/>
  <c r="CM43" i="2"/>
  <c r="CL43" i="2"/>
  <c r="CG43" i="2"/>
  <c r="CH43" i="2" s="1"/>
  <c r="CF43" i="2"/>
  <c r="CA43" i="2"/>
  <c r="BZ43" i="2"/>
  <c r="BT43" i="2"/>
  <c r="BS43" i="2"/>
  <c r="BN43" i="2"/>
  <c r="BM43" i="2"/>
  <c r="BH43" i="2"/>
  <c r="BG43" i="2"/>
  <c r="BB43" i="2"/>
  <c r="BA43" i="2"/>
  <c r="AV43" i="2"/>
  <c r="AU43" i="2"/>
  <c r="AP43" i="2"/>
  <c r="AO43" i="2"/>
  <c r="AJ43" i="2"/>
  <c r="AK43" i="2" s="1"/>
  <c r="AI43" i="2"/>
  <c r="AD43" i="2"/>
  <c r="AC43" i="2"/>
  <c r="X43" i="2"/>
  <c r="W43" i="2"/>
  <c r="R43" i="2"/>
  <c r="Q43" i="2"/>
  <c r="L43" i="2"/>
  <c r="K43" i="2"/>
  <c r="F43" i="2"/>
  <c r="E43" i="2"/>
  <c r="EO42" i="2"/>
  <c r="EN42" i="2"/>
  <c r="EI42" i="2"/>
  <c r="EH42" i="2"/>
  <c r="EC42" i="2"/>
  <c r="EB42" i="2"/>
  <c r="DW42" i="2"/>
  <c r="DV42" i="2"/>
  <c r="DQ42" i="2"/>
  <c r="DP42" i="2"/>
  <c r="DK42" i="2"/>
  <c r="DJ42" i="2"/>
  <c r="DE42" i="2"/>
  <c r="DD42" i="2"/>
  <c r="CY42" i="2"/>
  <c r="CX42" i="2"/>
  <c r="CS42" i="2"/>
  <c r="CR42" i="2"/>
  <c r="CM42" i="2"/>
  <c r="CL42" i="2"/>
  <c r="CG42" i="2"/>
  <c r="CF42" i="2"/>
  <c r="CA42" i="2"/>
  <c r="BZ42" i="2"/>
  <c r="BT42" i="2"/>
  <c r="BS42" i="2"/>
  <c r="BN42" i="2"/>
  <c r="BM42" i="2"/>
  <c r="BH42" i="2"/>
  <c r="BG42" i="2"/>
  <c r="BB42" i="2"/>
  <c r="BA42" i="2"/>
  <c r="AV42" i="2"/>
  <c r="AU42" i="2"/>
  <c r="AP42" i="2"/>
  <c r="AO42" i="2"/>
  <c r="AJ42" i="2"/>
  <c r="AI42" i="2"/>
  <c r="AD42" i="2"/>
  <c r="AC42" i="2"/>
  <c r="X42" i="2"/>
  <c r="W42" i="2"/>
  <c r="R42" i="2"/>
  <c r="Q42" i="2"/>
  <c r="L42" i="2"/>
  <c r="K42" i="2"/>
  <c r="F42" i="2"/>
  <c r="E42" i="2"/>
  <c r="EO41" i="2"/>
  <c r="EN41" i="2"/>
  <c r="EI41" i="2"/>
  <c r="EH41" i="2"/>
  <c r="EC41" i="2"/>
  <c r="EB41" i="2"/>
  <c r="DW41" i="2"/>
  <c r="DV41" i="2"/>
  <c r="DQ41" i="2"/>
  <c r="DP41" i="2"/>
  <c r="DK41" i="2"/>
  <c r="DJ41" i="2"/>
  <c r="DE41" i="2"/>
  <c r="DD41" i="2"/>
  <c r="CY41" i="2"/>
  <c r="CX41" i="2"/>
  <c r="CS41" i="2"/>
  <c r="CR41" i="2"/>
  <c r="CM41" i="2"/>
  <c r="CL41" i="2"/>
  <c r="CG41" i="2"/>
  <c r="CF41" i="2"/>
  <c r="CA41" i="2"/>
  <c r="BZ41" i="2"/>
  <c r="BT41" i="2"/>
  <c r="BS41" i="2"/>
  <c r="BN41" i="2"/>
  <c r="BM41" i="2"/>
  <c r="BH41" i="2"/>
  <c r="BG41" i="2"/>
  <c r="BB41" i="2"/>
  <c r="BA41" i="2"/>
  <c r="AV41" i="2"/>
  <c r="AU41" i="2"/>
  <c r="AP41" i="2"/>
  <c r="AO41" i="2"/>
  <c r="AJ41" i="2"/>
  <c r="AI41" i="2"/>
  <c r="AD41" i="2"/>
  <c r="AC41" i="2"/>
  <c r="X41" i="2"/>
  <c r="W41" i="2"/>
  <c r="R41" i="2"/>
  <c r="Q41" i="2"/>
  <c r="L41" i="2"/>
  <c r="K41" i="2"/>
  <c r="F41" i="2"/>
  <c r="E41" i="2"/>
  <c r="EO40" i="2"/>
  <c r="EN40" i="2"/>
  <c r="EI40" i="2"/>
  <c r="EH40" i="2"/>
  <c r="EC40" i="2"/>
  <c r="EB40" i="2"/>
  <c r="DW40" i="2"/>
  <c r="DV40" i="2"/>
  <c r="DQ40" i="2"/>
  <c r="DP40" i="2"/>
  <c r="DK40" i="2"/>
  <c r="DJ40" i="2"/>
  <c r="DE40" i="2"/>
  <c r="DD40" i="2"/>
  <c r="CY40" i="2"/>
  <c r="CX40" i="2"/>
  <c r="CS40" i="2"/>
  <c r="CR40" i="2"/>
  <c r="CM40" i="2"/>
  <c r="CL40" i="2"/>
  <c r="CG40" i="2"/>
  <c r="CF40" i="2"/>
  <c r="CA40" i="2"/>
  <c r="BZ40" i="2"/>
  <c r="BT40" i="2"/>
  <c r="BS40" i="2"/>
  <c r="BN40" i="2"/>
  <c r="BM40" i="2"/>
  <c r="BH40" i="2"/>
  <c r="BG40" i="2"/>
  <c r="BB40" i="2"/>
  <c r="BA40" i="2"/>
  <c r="AV40" i="2"/>
  <c r="AU40" i="2"/>
  <c r="AP40" i="2"/>
  <c r="AO40" i="2"/>
  <c r="AJ40" i="2"/>
  <c r="AI40" i="2"/>
  <c r="AD40" i="2"/>
  <c r="AC40" i="2"/>
  <c r="X40" i="2"/>
  <c r="W40" i="2"/>
  <c r="R40" i="2"/>
  <c r="Q40" i="2"/>
  <c r="L40" i="2"/>
  <c r="K40" i="2"/>
  <c r="F40" i="2"/>
  <c r="E40" i="2"/>
  <c r="EO39" i="2"/>
  <c r="EN39" i="2"/>
  <c r="EI39" i="2"/>
  <c r="EH39" i="2"/>
  <c r="EC39" i="2"/>
  <c r="EB39" i="2"/>
  <c r="DW39" i="2"/>
  <c r="DV39" i="2"/>
  <c r="DQ39" i="2"/>
  <c r="DP39" i="2"/>
  <c r="DK39" i="2"/>
  <c r="DJ39" i="2"/>
  <c r="DE39" i="2"/>
  <c r="DD39" i="2"/>
  <c r="CY39" i="2"/>
  <c r="CX39" i="2"/>
  <c r="CS39" i="2"/>
  <c r="CR39" i="2"/>
  <c r="CM39" i="2"/>
  <c r="CL39" i="2"/>
  <c r="CG39" i="2"/>
  <c r="CF39" i="2"/>
  <c r="CA39" i="2"/>
  <c r="BZ39" i="2"/>
  <c r="BT39" i="2"/>
  <c r="BS39" i="2"/>
  <c r="BN39" i="2"/>
  <c r="BM39" i="2"/>
  <c r="BH39" i="2"/>
  <c r="BG39" i="2"/>
  <c r="BB39" i="2"/>
  <c r="BA39" i="2"/>
  <c r="AV39" i="2"/>
  <c r="AU39" i="2"/>
  <c r="AP39" i="2"/>
  <c r="AO39" i="2"/>
  <c r="AJ39" i="2"/>
  <c r="AI39" i="2"/>
  <c r="AD39" i="2"/>
  <c r="AC39" i="2"/>
  <c r="X39" i="2"/>
  <c r="W39" i="2"/>
  <c r="R39" i="2"/>
  <c r="Q39" i="2"/>
  <c r="L39" i="2"/>
  <c r="K39" i="2"/>
  <c r="F39" i="2"/>
  <c r="E39" i="2"/>
  <c r="EO38" i="2"/>
  <c r="EN38" i="2"/>
  <c r="EI38" i="2"/>
  <c r="EH38" i="2"/>
  <c r="EC38" i="2"/>
  <c r="EB38" i="2"/>
  <c r="DW38" i="2"/>
  <c r="DV38" i="2"/>
  <c r="DQ38" i="2"/>
  <c r="DP38" i="2"/>
  <c r="DK38" i="2"/>
  <c r="DJ38" i="2"/>
  <c r="DE38" i="2"/>
  <c r="DD38" i="2"/>
  <c r="CY38" i="2"/>
  <c r="CX38" i="2"/>
  <c r="CS38" i="2"/>
  <c r="CR38" i="2"/>
  <c r="CM38" i="2"/>
  <c r="CL38" i="2"/>
  <c r="CG38" i="2"/>
  <c r="CF38" i="2"/>
  <c r="CA38" i="2"/>
  <c r="BZ38" i="2"/>
  <c r="BT38" i="2"/>
  <c r="BS38" i="2"/>
  <c r="BN38" i="2"/>
  <c r="BM38" i="2"/>
  <c r="BH38" i="2"/>
  <c r="BG38" i="2"/>
  <c r="BB38" i="2"/>
  <c r="BA38" i="2"/>
  <c r="AV38" i="2"/>
  <c r="AU38" i="2"/>
  <c r="AP38" i="2"/>
  <c r="AO38" i="2"/>
  <c r="AJ38" i="2"/>
  <c r="AI38" i="2"/>
  <c r="AD38" i="2"/>
  <c r="AC38" i="2"/>
  <c r="X38" i="2"/>
  <c r="W38" i="2"/>
  <c r="R38" i="2"/>
  <c r="Q38" i="2"/>
  <c r="L38" i="2"/>
  <c r="K38" i="2"/>
  <c r="F38" i="2"/>
  <c r="E38" i="2"/>
  <c r="EO37" i="2"/>
  <c r="EN37" i="2"/>
  <c r="EI37" i="2"/>
  <c r="EH37" i="2"/>
  <c r="EC37" i="2"/>
  <c r="EB37" i="2"/>
  <c r="DW37" i="2"/>
  <c r="DV37" i="2"/>
  <c r="DQ37" i="2"/>
  <c r="DP37" i="2"/>
  <c r="DK37" i="2"/>
  <c r="DJ37" i="2"/>
  <c r="DE37" i="2"/>
  <c r="DD37" i="2"/>
  <c r="CY37" i="2"/>
  <c r="CX37" i="2"/>
  <c r="CS37" i="2"/>
  <c r="CR37" i="2"/>
  <c r="CM37" i="2"/>
  <c r="CL37" i="2"/>
  <c r="CG37" i="2"/>
  <c r="CF37" i="2"/>
  <c r="CA37" i="2"/>
  <c r="BZ37" i="2"/>
  <c r="BT37" i="2"/>
  <c r="BS37" i="2"/>
  <c r="BN37" i="2"/>
  <c r="BM37" i="2"/>
  <c r="BH37" i="2"/>
  <c r="BG37" i="2"/>
  <c r="BB37" i="2"/>
  <c r="BA37" i="2"/>
  <c r="AV37" i="2"/>
  <c r="AU37" i="2"/>
  <c r="AP37" i="2"/>
  <c r="AO37" i="2"/>
  <c r="AJ37" i="2"/>
  <c r="AI37" i="2"/>
  <c r="AD37" i="2"/>
  <c r="AC37" i="2"/>
  <c r="X37" i="2"/>
  <c r="W37" i="2"/>
  <c r="R37" i="2"/>
  <c r="Q37" i="2"/>
  <c r="L37" i="2"/>
  <c r="K37" i="2"/>
  <c r="F37" i="2"/>
  <c r="E37" i="2"/>
  <c r="EO36" i="2"/>
  <c r="EN36" i="2"/>
  <c r="EI36" i="2"/>
  <c r="EH36" i="2"/>
  <c r="EC36" i="2"/>
  <c r="EB36" i="2"/>
  <c r="DW36" i="2"/>
  <c r="DV36" i="2"/>
  <c r="DQ36" i="2"/>
  <c r="DP36" i="2"/>
  <c r="DK36" i="2"/>
  <c r="DJ36" i="2"/>
  <c r="DE36" i="2"/>
  <c r="DD36" i="2"/>
  <c r="CY36" i="2"/>
  <c r="CX36" i="2"/>
  <c r="CS36" i="2"/>
  <c r="CR36" i="2"/>
  <c r="CM36" i="2"/>
  <c r="CL36" i="2"/>
  <c r="CG36" i="2"/>
  <c r="CF36" i="2"/>
  <c r="CA36" i="2"/>
  <c r="BZ36" i="2"/>
  <c r="BT36" i="2"/>
  <c r="BS36" i="2"/>
  <c r="BN36" i="2"/>
  <c r="BM36" i="2"/>
  <c r="BH36" i="2"/>
  <c r="BG36" i="2"/>
  <c r="BB36" i="2"/>
  <c r="BA36" i="2"/>
  <c r="AV36" i="2"/>
  <c r="AU36" i="2"/>
  <c r="AP36" i="2"/>
  <c r="AO36" i="2"/>
  <c r="AJ36" i="2"/>
  <c r="AI36" i="2"/>
  <c r="AD36" i="2"/>
  <c r="AC36" i="2"/>
  <c r="X36" i="2"/>
  <c r="W36" i="2"/>
  <c r="R36" i="2"/>
  <c r="Q36" i="2"/>
  <c r="L36" i="2"/>
  <c r="K36" i="2"/>
  <c r="F36" i="2"/>
  <c r="E36" i="2"/>
  <c r="EO35" i="2"/>
  <c r="EN35" i="2"/>
  <c r="EI35" i="2"/>
  <c r="EH35" i="2"/>
  <c r="EC35" i="2"/>
  <c r="EB35" i="2"/>
  <c r="DW35" i="2"/>
  <c r="DV35" i="2"/>
  <c r="DQ35" i="2"/>
  <c r="DP35" i="2"/>
  <c r="DK35" i="2"/>
  <c r="DJ35" i="2"/>
  <c r="DE35" i="2"/>
  <c r="DD35" i="2"/>
  <c r="CY35" i="2"/>
  <c r="CX35" i="2"/>
  <c r="CS35" i="2"/>
  <c r="CR35" i="2"/>
  <c r="CM35" i="2"/>
  <c r="CL35" i="2"/>
  <c r="CG35" i="2"/>
  <c r="CF35" i="2"/>
  <c r="CA35" i="2"/>
  <c r="BZ35" i="2"/>
  <c r="BT35" i="2"/>
  <c r="BS35" i="2"/>
  <c r="BN35" i="2"/>
  <c r="BM35" i="2"/>
  <c r="BH35" i="2"/>
  <c r="BG35" i="2"/>
  <c r="BB35" i="2"/>
  <c r="BA35" i="2"/>
  <c r="AV35" i="2"/>
  <c r="AU35" i="2"/>
  <c r="AP35" i="2"/>
  <c r="AO35" i="2"/>
  <c r="AJ35" i="2"/>
  <c r="AI35" i="2"/>
  <c r="AD35" i="2"/>
  <c r="AC35" i="2"/>
  <c r="X35" i="2"/>
  <c r="W35" i="2"/>
  <c r="R35" i="2"/>
  <c r="Q35" i="2"/>
  <c r="L35" i="2"/>
  <c r="K35" i="2"/>
  <c r="F35" i="2"/>
  <c r="E35" i="2"/>
  <c r="EO34" i="2"/>
  <c r="EN34" i="2"/>
  <c r="EI34" i="2"/>
  <c r="EH34" i="2"/>
  <c r="EC34" i="2"/>
  <c r="EB34" i="2"/>
  <c r="DW34" i="2"/>
  <c r="DV34" i="2"/>
  <c r="DQ34" i="2"/>
  <c r="DP34" i="2"/>
  <c r="DK34" i="2"/>
  <c r="DJ34" i="2"/>
  <c r="DE34" i="2"/>
  <c r="DD34" i="2"/>
  <c r="CY34" i="2"/>
  <c r="CX34" i="2"/>
  <c r="CS34" i="2"/>
  <c r="CR34" i="2"/>
  <c r="CM34" i="2"/>
  <c r="CL34" i="2"/>
  <c r="CG34" i="2"/>
  <c r="CF34" i="2"/>
  <c r="CA34" i="2"/>
  <c r="BZ34" i="2"/>
  <c r="BT34" i="2"/>
  <c r="BS34" i="2"/>
  <c r="BN34" i="2"/>
  <c r="BM34" i="2"/>
  <c r="BH34" i="2"/>
  <c r="BG34" i="2"/>
  <c r="BB34" i="2"/>
  <c r="BA34" i="2"/>
  <c r="AV34" i="2"/>
  <c r="AU34" i="2"/>
  <c r="AP34" i="2"/>
  <c r="AO34" i="2"/>
  <c r="AJ34" i="2"/>
  <c r="AI34" i="2"/>
  <c r="AD34" i="2"/>
  <c r="AC34" i="2"/>
  <c r="X34" i="2"/>
  <c r="W34" i="2"/>
  <c r="R34" i="2"/>
  <c r="Q34" i="2"/>
  <c r="L34" i="2"/>
  <c r="K34" i="2"/>
  <c r="F34" i="2"/>
  <c r="E34" i="2"/>
  <c r="EO32" i="2"/>
  <c r="EN32" i="2"/>
  <c r="EI32" i="2"/>
  <c r="EH32" i="2"/>
  <c r="EC32" i="2"/>
  <c r="EB32" i="2"/>
  <c r="DW32" i="2"/>
  <c r="DV32" i="2"/>
  <c r="DQ32" i="2"/>
  <c r="DP32" i="2"/>
  <c r="DK32" i="2"/>
  <c r="DJ32" i="2"/>
  <c r="DE32" i="2"/>
  <c r="DD32" i="2"/>
  <c r="CY32" i="2"/>
  <c r="CX32" i="2"/>
  <c r="CS32" i="2"/>
  <c r="CR32" i="2"/>
  <c r="CM32" i="2"/>
  <c r="CL32" i="2"/>
  <c r="CG32" i="2"/>
  <c r="CF32" i="2"/>
  <c r="CA32" i="2"/>
  <c r="BZ32" i="2"/>
  <c r="BT32" i="2"/>
  <c r="BS32" i="2"/>
  <c r="BN32" i="2"/>
  <c r="BM32" i="2"/>
  <c r="BH32" i="2"/>
  <c r="BG32" i="2"/>
  <c r="BB32" i="2"/>
  <c r="BA32" i="2"/>
  <c r="AV32" i="2"/>
  <c r="AU32" i="2"/>
  <c r="AP32" i="2"/>
  <c r="AO32" i="2"/>
  <c r="AJ32" i="2"/>
  <c r="AI32" i="2"/>
  <c r="AD32" i="2"/>
  <c r="AC32" i="2"/>
  <c r="X32" i="2"/>
  <c r="W32" i="2"/>
  <c r="R32" i="2"/>
  <c r="Q32" i="2"/>
  <c r="L32" i="2"/>
  <c r="K32" i="2"/>
  <c r="F32" i="2"/>
  <c r="E32" i="2"/>
  <c r="EO31" i="2"/>
  <c r="EN31" i="2"/>
  <c r="EI31" i="2"/>
  <c r="EH31" i="2"/>
  <c r="EC31" i="2"/>
  <c r="EB31" i="2"/>
  <c r="DW31" i="2"/>
  <c r="DV31" i="2"/>
  <c r="DQ31" i="2"/>
  <c r="DP31" i="2"/>
  <c r="DK31" i="2"/>
  <c r="DJ31" i="2"/>
  <c r="DE31" i="2"/>
  <c r="DD31" i="2"/>
  <c r="CY31" i="2"/>
  <c r="CX31" i="2"/>
  <c r="CS31" i="2"/>
  <c r="CR31" i="2"/>
  <c r="CM31" i="2"/>
  <c r="CL31" i="2"/>
  <c r="CG31" i="2"/>
  <c r="CF31" i="2"/>
  <c r="CA31" i="2"/>
  <c r="BZ31" i="2"/>
  <c r="BT31" i="2"/>
  <c r="BS31" i="2"/>
  <c r="BN31" i="2"/>
  <c r="BM31" i="2"/>
  <c r="BH31" i="2"/>
  <c r="BG31" i="2"/>
  <c r="BB31" i="2"/>
  <c r="BA31" i="2"/>
  <c r="AV31" i="2"/>
  <c r="AU31" i="2"/>
  <c r="AP31" i="2"/>
  <c r="AO31" i="2"/>
  <c r="AJ31" i="2"/>
  <c r="AI31" i="2"/>
  <c r="AD31" i="2"/>
  <c r="AC31" i="2"/>
  <c r="X31" i="2"/>
  <c r="W31" i="2"/>
  <c r="R31" i="2"/>
  <c r="Q31" i="2"/>
  <c r="L31" i="2"/>
  <c r="K31" i="2"/>
  <c r="F31" i="2"/>
  <c r="E31" i="2"/>
  <c r="EO30" i="2"/>
  <c r="EN30" i="2"/>
  <c r="EI30" i="2"/>
  <c r="EH30" i="2"/>
  <c r="EC30" i="2"/>
  <c r="EB30" i="2"/>
  <c r="DW30" i="2"/>
  <c r="DV30" i="2"/>
  <c r="DQ30" i="2"/>
  <c r="DP30" i="2"/>
  <c r="DK30" i="2"/>
  <c r="DJ30" i="2"/>
  <c r="DE30" i="2"/>
  <c r="DD30" i="2"/>
  <c r="CY30" i="2"/>
  <c r="CX30" i="2"/>
  <c r="CS30" i="2"/>
  <c r="CR30" i="2"/>
  <c r="CM30" i="2"/>
  <c r="CL30" i="2"/>
  <c r="CG30" i="2"/>
  <c r="CF30" i="2"/>
  <c r="CA30" i="2"/>
  <c r="BZ30" i="2"/>
  <c r="BT30" i="2"/>
  <c r="BS30" i="2"/>
  <c r="BN30" i="2"/>
  <c r="BM30" i="2"/>
  <c r="BH30" i="2"/>
  <c r="BG30" i="2"/>
  <c r="BB30" i="2"/>
  <c r="BA30" i="2"/>
  <c r="AV30" i="2"/>
  <c r="AU30" i="2"/>
  <c r="AP30" i="2"/>
  <c r="AO30" i="2"/>
  <c r="AJ30" i="2"/>
  <c r="AI30" i="2"/>
  <c r="AD30" i="2"/>
  <c r="AC30" i="2"/>
  <c r="X30" i="2"/>
  <c r="W30" i="2"/>
  <c r="R30" i="2"/>
  <c r="Q30" i="2"/>
  <c r="L30" i="2"/>
  <c r="K30" i="2"/>
  <c r="F30" i="2"/>
  <c r="E30" i="2"/>
  <c r="EO29" i="2"/>
  <c r="EN29" i="2"/>
  <c r="EI29" i="2"/>
  <c r="EH29" i="2"/>
  <c r="EC29" i="2"/>
  <c r="EB29" i="2"/>
  <c r="DW29" i="2"/>
  <c r="DV29" i="2"/>
  <c r="DQ29" i="2"/>
  <c r="DP29" i="2"/>
  <c r="DK29" i="2"/>
  <c r="DJ29" i="2"/>
  <c r="DE29" i="2"/>
  <c r="DD29" i="2"/>
  <c r="CY29" i="2"/>
  <c r="CX29" i="2"/>
  <c r="CS29" i="2"/>
  <c r="CR29" i="2"/>
  <c r="CM29" i="2"/>
  <c r="CL29" i="2"/>
  <c r="CG29" i="2"/>
  <c r="CF29" i="2"/>
  <c r="CA29" i="2"/>
  <c r="BZ29" i="2"/>
  <c r="BT29" i="2"/>
  <c r="BS29" i="2"/>
  <c r="BN29" i="2"/>
  <c r="BM29" i="2"/>
  <c r="BH29" i="2"/>
  <c r="BG29" i="2"/>
  <c r="BB29" i="2"/>
  <c r="BA29" i="2"/>
  <c r="AV29" i="2"/>
  <c r="AU29" i="2"/>
  <c r="AP29" i="2"/>
  <c r="AO29" i="2"/>
  <c r="AJ29" i="2"/>
  <c r="AI29" i="2"/>
  <c r="AD29" i="2"/>
  <c r="AC29" i="2"/>
  <c r="X29" i="2"/>
  <c r="W29" i="2"/>
  <c r="R29" i="2"/>
  <c r="Q29" i="2"/>
  <c r="L29" i="2"/>
  <c r="K29" i="2"/>
  <c r="F29" i="2"/>
  <c r="E29" i="2"/>
  <c r="EO28" i="2"/>
  <c r="EN28" i="2"/>
  <c r="EI28" i="2"/>
  <c r="EH28" i="2"/>
  <c r="EC28" i="2"/>
  <c r="EB28" i="2"/>
  <c r="DW28" i="2"/>
  <c r="DV28" i="2"/>
  <c r="DQ28" i="2"/>
  <c r="DP28" i="2"/>
  <c r="DK28" i="2"/>
  <c r="DJ28" i="2"/>
  <c r="DE28" i="2"/>
  <c r="DD28" i="2"/>
  <c r="CY28" i="2"/>
  <c r="CX28" i="2"/>
  <c r="CS28" i="2"/>
  <c r="CR28" i="2"/>
  <c r="CM28" i="2"/>
  <c r="CL28" i="2"/>
  <c r="CG28" i="2"/>
  <c r="CF28" i="2"/>
  <c r="CA28" i="2"/>
  <c r="BZ28" i="2"/>
  <c r="BT28" i="2"/>
  <c r="BS28" i="2"/>
  <c r="BN28" i="2"/>
  <c r="BM28" i="2"/>
  <c r="BH28" i="2"/>
  <c r="BG28" i="2"/>
  <c r="BB28" i="2"/>
  <c r="BA28" i="2"/>
  <c r="AV28" i="2"/>
  <c r="AU28" i="2"/>
  <c r="AP28" i="2"/>
  <c r="AO28" i="2"/>
  <c r="AJ28" i="2"/>
  <c r="AI28" i="2"/>
  <c r="AD28" i="2"/>
  <c r="AC28" i="2"/>
  <c r="X28" i="2"/>
  <c r="W28" i="2"/>
  <c r="R28" i="2"/>
  <c r="Q28" i="2"/>
  <c r="L28" i="2"/>
  <c r="K28" i="2"/>
  <c r="F28" i="2"/>
  <c r="E28" i="2"/>
  <c r="EO27" i="2"/>
  <c r="EN27" i="2"/>
  <c r="EI27" i="2"/>
  <c r="EH27" i="2"/>
  <c r="EC27" i="2"/>
  <c r="EB27" i="2"/>
  <c r="DW27" i="2"/>
  <c r="DV27" i="2"/>
  <c r="DQ27" i="2"/>
  <c r="DP27" i="2"/>
  <c r="DK27" i="2"/>
  <c r="DJ27" i="2"/>
  <c r="DE27" i="2"/>
  <c r="DD27" i="2"/>
  <c r="CY27" i="2"/>
  <c r="CX27" i="2"/>
  <c r="CS27" i="2"/>
  <c r="CR27" i="2"/>
  <c r="CM27" i="2"/>
  <c r="CL27" i="2"/>
  <c r="CG27" i="2"/>
  <c r="CF27" i="2"/>
  <c r="CA27" i="2"/>
  <c r="BZ27" i="2"/>
  <c r="BT27" i="2"/>
  <c r="BS27" i="2"/>
  <c r="BN27" i="2"/>
  <c r="BM27" i="2"/>
  <c r="BH27" i="2"/>
  <c r="BG27" i="2"/>
  <c r="BB27" i="2"/>
  <c r="BA27" i="2"/>
  <c r="AV27" i="2"/>
  <c r="AU27" i="2"/>
  <c r="AP27" i="2"/>
  <c r="AO27" i="2"/>
  <c r="AJ27" i="2"/>
  <c r="AI27" i="2"/>
  <c r="AD27" i="2"/>
  <c r="AC27" i="2"/>
  <c r="X27" i="2"/>
  <c r="W27" i="2"/>
  <c r="R27" i="2"/>
  <c r="Q27" i="2"/>
  <c r="L27" i="2"/>
  <c r="K27" i="2"/>
  <c r="F27" i="2"/>
  <c r="E27" i="2"/>
  <c r="EO26" i="2"/>
  <c r="EN26" i="2"/>
  <c r="EI26" i="2"/>
  <c r="EH26" i="2"/>
  <c r="EC26" i="2"/>
  <c r="EB26" i="2"/>
  <c r="DW26" i="2"/>
  <c r="DV26" i="2"/>
  <c r="DQ26" i="2"/>
  <c r="DP26" i="2"/>
  <c r="DK26" i="2"/>
  <c r="DJ26" i="2"/>
  <c r="DE26" i="2"/>
  <c r="DD26" i="2"/>
  <c r="CY26" i="2"/>
  <c r="CX26" i="2"/>
  <c r="CS26" i="2"/>
  <c r="CR26" i="2"/>
  <c r="CM26" i="2"/>
  <c r="CL26" i="2"/>
  <c r="CG26" i="2"/>
  <c r="CF26" i="2"/>
  <c r="CA26" i="2"/>
  <c r="BZ26" i="2"/>
  <c r="BT26" i="2"/>
  <c r="BS26" i="2"/>
  <c r="BN26" i="2"/>
  <c r="BM26" i="2"/>
  <c r="BH26" i="2"/>
  <c r="BG26" i="2"/>
  <c r="BB26" i="2"/>
  <c r="BA26" i="2"/>
  <c r="AV26" i="2"/>
  <c r="AU26" i="2"/>
  <c r="AP26" i="2"/>
  <c r="AO26" i="2"/>
  <c r="AJ26" i="2"/>
  <c r="AI26" i="2"/>
  <c r="AD26" i="2"/>
  <c r="AC26" i="2"/>
  <c r="X26" i="2"/>
  <c r="W26" i="2"/>
  <c r="R26" i="2"/>
  <c r="Q26" i="2"/>
  <c r="L26" i="2"/>
  <c r="K26" i="2"/>
  <c r="F26" i="2"/>
  <c r="E26" i="2"/>
  <c r="EO25" i="2"/>
  <c r="EN25" i="2"/>
  <c r="EI25" i="2"/>
  <c r="EH25" i="2"/>
  <c r="EC25" i="2"/>
  <c r="EB25" i="2"/>
  <c r="DW25" i="2"/>
  <c r="DV25" i="2"/>
  <c r="DQ25" i="2"/>
  <c r="DP25" i="2"/>
  <c r="DK25" i="2"/>
  <c r="DJ25" i="2"/>
  <c r="DE25" i="2"/>
  <c r="DD25" i="2"/>
  <c r="CY25" i="2"/>
  <c r="CX25" i="2"/>
  <c r="CS25" i="2"/>
  <c r="CR25" i="2"/>
  <c r="CM25" i="2"/>
  <c r="CL25" i="2"/>
  <c r="CG25" i="2"/>
  <c r="CF25" i="2"/>
  <c r="CA25" i="2"/>
  <c r="BZ25" i="2"/>
  <c r="BT25" i="2"/>
  <c r="BS25" i="2"/>
  <c r="BN25" i="2"/>
  <c r="BM25" i="2"/>
  <c r="BH25" i="2"/>
  <c r="BG25" i="2"/>
  <c r="BB25" i="2"/>
  <c r="BA25" i="2"/>
  <c r="AV25" i="2"/>
  <c r="AU25" i="2"/>
  <c r="AP25" i="2"/>
  <c r="AO25" i="2"/>
  <c r="AJ25" i="2"/>
  <c r="AI25" i="2"/>
  <c r="AD25" i="2"/>
  <c r="AC25" i="2"/>
  <c r="X25" i="2"/>
  <c r="W25" i="2"/>
  <c r="R25" i="2"/>
  <c r="Q25" i="2"/>
  <c r="L25" i="2"/>
  <c r="K25" i="2"/>
  <c r="F25" i="2"/>
  <c r="E25" i="2"/>
  <c r="EO24" i="2"/>
  <c r="EN24" i="2"/>
  <c r="EI24" i="2"/>
  <c r="EH24" i="2"/>
  <c r="EC24" i="2"/>
  <c r="EB24" i="2"/>
  <c r="DW24" i="2"/>
  <c r="DV24" i="2"/>
  <c r="DQ24" i="2"/>
  <c r="DP24" i="2"/>
  <c r="DK24" i="2"/>
  <c r="DJ24" i="2"/>
  <c r="DE24" i="2"/>
  <c r="DD24" i="2"/>
  <c r="CY24" i="2"/>
  <c r="CX24" i="2"/>
  <c r="CS24" i="2"/>
  <c r="CR24" i="2"/>
  <c r="CM24" i="2"/>
  <c r="CL24" i="2"/>
  <c r="CG24" i="2"/>
  <c r="CF24" i="2"/>
  <c r="CA24" i="2"/>
  <c r="BZ24" i="2"/>
  <c r="BT24" i="2"/>
  <c r="BS24" i="2"/>
  <c r="BN24" i="2"/>
  <c r="BM24" i="2"/>
  <c r="BH24" i="2"/>
  <c r="BG24" i="2"/>
  <c r="BB24" i="2"/>
  <c r="BA24" i="2"/>
  <c r="AV24" i="2"/>
  <c r="AU24" i="2"/>
  <c r="AP24" i="2"/>
  <c r="AO24" i="2"/>
  <c r="AJ24" i="2"/>
  <c r="AI24" i="2"/>
  <c r="AD24" i="2"/>
  <c r="AC24" i="2"/>
  <c r="X24" i="2"/>
  <c r="W24" i="2"/>
  <c r="R24" i="2"/>
  <c r="Q24" i="2"/>
  <c r="L24" i="2"/>
  <c r="K24" i="2"/>
  <c r="F24" i="2"/>
  <c r="E24" i="2"/>
  <c r="EO23" i="2"/>
  <c r="EN23" i="2"/>
  <c r="EI23" i="2"/>
  <c r="EH23" i="2"/>
  <c r="EC23" i="2"/>
  <c r="EB23" i="2"/>
  <c r="DW23" i="2"/>
  <c r="DV23" i="2"/>
  <c r="DQ23" i="2"/>
  <c r="DP23" i="2"/>
  <c r="DK23" i="2"/>
  <c r="DJ23" i="2"/>
  <c r="DE23" i="2"/>
  <c r="DD23" i="2"/>
  <c r="CY23" i="2"/>
  <c r="CX23" i="2"/>
  <c r="CS23" i="2"/>
  <c r="CR23" i="2"/>
  <c r="CM23" i="2"/>
  <c r="CL23" i="2"/>
  <c r="CG23" i="2"/>
  <c r="CF23" i="2"/>
  <c r="CA23" i="2"/>
  <c r="BZ23" i="2"/>
  <c r="BT23" i="2"/>
  <c r="BS23" i="2"/>
  <c r="BN23" i="2"/>
  <c r="BM23" i="2"/>
  <c r="BH23" i="2"/>
  <c r="BG23" i="2"/>
  <c r="BB23" i="2"/>
  <c r="BA23" i="2"/>
  <c r="AV23" i="2"/>
  <c r="AU23" i="2"/>
  <c r="AP23" i="2"/>
  <c r="AO23" i="2"/>
  <c r="AJ23" i="2"/>
  <c r="AI23" i="2"/>
  <c r="AD23" i="2"/>
  <c r="AC23" i="2"/>
  <c r="X23" i="2"/>
  <c r="W23" i="2"/>
  <c r="R23" i="2"/>
  <c r="Q23" i="2"/>
  <c r="L23" i="2"/>
  <c r="K23" i="2"/>
  <c r="F23" i="2"/>
  <c r="E23" i="2"/>
  <c r="EO22" i="2"/>
  <c r="EN22" i="2"/>
  <c r="EI22" i="2"/>
  <c r="EH22" i="2"/>
  <c r="EC22" i="2"/>
  <c r="EB22" i="2"/>
  <c r="DW22" i="2"/>
  <c r="DV22" i="2"/>
  <c r="DQ22" i="2"/>
  <c r="DP22" i="2"/>
  <c r="DK22" i="2"/>
  <c r="DJ22" i="2"/>
  <c r="DE22" i="2"/>
  <c r="DD22" i="2"/>
  <c r="CY22" i="2"/>
  <c r="CX22" i="2"/>
  <c r="CS22" i="2"/>
  <c r="CR22" i="2"/>
  <c r="CM22" i="2"/>
  <c r="CL22" i="2"/>
  <c r="CG22" i="2"/>
  <c r="CF22" i="2"/>
  <c r="CA22" i="2"/>
  <c r="BZ22" i="2"/>
  <c r="BT22" i="2"/>
  <c r="BS22" i="2"/>
  <c r="BN22" i="2"/>
  <c r="BM22" i="2"/>
  <c r="BH22" i="2"/>
  <c r="BG22" i="2"/>
  <c r="BB22" i="2"/>
  <c r="BA22" i="2"/>
  <c r="AV22" i="2"/>
  <c r="AU22" i="2"/>
  <c r="AP22" i="2"/>
  <c r="AO22" i="2"/>
  <c r="AJ22" i="2"/>
  <c r="AI22" i="2"/>
  <c r="AD22" i="2"/>
  <c r="AC22" i="2"/>
  <c r="X22" i="2"/>
  <c r="W22" i="2"/>
  <c r="R22" i="2"/>
  <c r="Q22" i="2"/>
  <c r="L22" i="2"/>
  <c r="K22" i="2"/>
  <c r="F22" i="2"/>
  <c r="E22" i="2"/>
  <c r="EO21" i="2"/>
  <c r="EN21" i="2"/>
  <c r="EI21" i="2"/>
  <c r="EH21" i="2"/>
  <c r="EC21" i="2"/>
  <c r="EB21" i="2"/>
  <c r="DW21" i="2"/>
  <c r="DV21" i="2"/>
  <c r="DQ21" i="2"/>
  <c r="DP21" i="2"/>
  <c r="DK21" i="2"/>
  <c r="DJ21" i="2"/>
  <c r="DE21" i="2"/>
  <c r="DD21" i="2"/>
  <c r="CY21" i="2"/>
  <c r="CX21" i="2"/>
  <c r="CS21" i="2"/>
  <c r="CR21" i="2"/>
  <c r="CM21" i="2"/>
  <c r="CL21" i="2"/>
  <c r="CG21" i="2"/>
  <c r="CF21" i="2"/>
  <c r="CA21" i="2"/>
  <c r="BZ21" i="2"/>
  <c r="BT21" i="2"/>
  <c r="BS21" i="2"/>
  <c r="BN21" i="2"/>
  <c r="BM21" i="2"/>
  <c r="BH21" i="2"/>
  <c r="BG21" i="2"/>
  <c r="BB21" i="2"/>
  <c r="BA21" i="2"/>
  <c r="AV21" i="2"/>
  <c r="AU21" i="2"/>
  <c r="AP21" i="2"/>
  <c r="AO21" i="2"/>
  <c r="AJ21" i="2"/>
  <c r="AI21" i="2"/>
  <c r="AD21" i="2"/>
  <c r="AC21" i="2"/>
  <c r="X21" i="2"/>
  <c r="W21" i="2"/>
  <c r="R21" i="2"/>
  <c r="Q21" i="2"/>
  <c r="L21" i="2"/>
  <c r="K21" i="2"/>
  <c r="F21" i="2"/>
  <c r="E21" i="2"/>
  <c r="EO20" i="2"/>
  <c r="EN20" i="2"/>
  <c r="EI20" i="2"/>
  <c r="EH20" i="2"/>
  <c r="EC20" i="2"/>
  <c r="EB20" i="2"/>
  <c r="DW20" i="2"/>
  <c r="DV20" i="2"/>
  <c r="DQ20" i="2"/>
  <c r="DP20" i="2"/>
  <c r="DK20" i="2"/>
  <c r="DJ20" i="2"/>
  <c r="DE20" i="2"/>
  <c r="DD20" i="2"/>
  <c r="CY20" i="2"/>
  <c r="CX20" i="2"/>
  <c r="CS20" i="2"/>
  <c r="CR20" i="2"/>
  <c r="CM20" i="2"/>
  <c r="CL20" i="2"/>
  <c r="CG20" i="2"/>
  <c r="CF20" i="2"/>
  <c r="CA20" i="2"/>
  <c r="BZ20" i="2"/>
  <c r="BT20" i="2"/>
  <c r="BS20" i="2"/>
  <c r="BN20" i="2"/>
  <c r="BM20" i="2"/>
  <c r="BH20" i="2"/>
  <c r="BG20" i="2"/>
  <c r="BB20" i="2"/>
  <c r="BA20" i="2"/>
  <c r="AV20" i="2"/>
  <c r="AU20" i="2"/>
  <c r="AP20" i="2"/>
  <c r="AO20" i="2"/>
  <c r="AJ20" i="2"/>
  <c r="AI20" i="2"/>
  <c r="AD20" i="2"/>
  <c r="AC20" i="2"/>
  <c r="X20" i="2"/>
  <c r="W20" i="2"/>
  <c r="R20" i="2"/>
  <c r="Q20" i="2"/>
  <c r="L20" i="2"/>
  <c r="K20" i="2"/>
  <c r="F20" i="2"/>
  <c r="E20" i="2"/>
  <c r="EO19" i="2"/>
  <c r="EN19" i="2"/>
  <c r="EI19" i="2"/>
  <c r="EH19" i="2"/>
  <c r="EC19" i="2"/>
  <c r="EB19" i="2"/>
  <c r="DW19" i="2"/>
  <c r="DV19" i="2"/>
  <c r="DQ19" i="2"/>
  <c r="DP19" i="2"/>
  <c r="DK19" i="2"/>
  <c r="DJ19" i="2"/>
  <c r="DE19" i="2"/>
  <c r="DD19" i="2"/>
  <c r="CY19" i="2"/>
  <c r="CX19" i="2"/>
  <c r="CS19" i="2"/>
  <c r="CR19" i="2"/>
  <c r="CM19" i="2"/>
  <c r="CL19" i="2"/>
  <c r="CG19" i="2"/>
  <c r="CF19" i="2"/>
  <c r="CA19" i="2"/>
  <c r="BZ19" i="2"/>
  <c r="BT19" i="2"/>
  <c r="BS19" i="2"/>
  <c r="BN19" i="2"/>
  <c r="BM19" i="2"/>
  <c r="BH19" i="2"/>
  <c r="BG19" i="2"/>
  <c r="BB19" i="2"/>
  <c r="BA19" i="2"/>
  <c r="AV19" i="2"/>
  <c r="AU19" i="2"/>
  <c r="AP19" i="2"/>
  <c r="AO19" i="2"/>
  <c r="AJ19" i="2"/>
  <c r="AI19" i="2"/>
  <c r="AD19" i="2"/>
  <c r="AC19" i="2"/>
  <c r="X19" i="2"/>
  <c r="W19" i="2"/>
  <c r="R19" i="2"/>
  <c r="Q19" i="2"/>
  <c r="L19" i="2"/>
  <c r="K19" i="2"/>
  <c r="F19" i="2"/>
  <c r="E19" i="2"/>
  <c r="EO18" i="2"/>
  <c r="EN18" i="2"/>
  <c r="EI18" i="2"/>
  <c r="EH18" i="2"/>
  <c r="EC18" i="2"/>
  <c r="EB18" i="2"/>
  <c r="DW18" i="2"/>
  <c r="DV18" i="2"/>
  <c r="DQ18" i="2"/>
  <c r="DP18" i="2"/>
  <c r="DK18" i="2"/>
  <c r="DJ18" i="2"/>
  <c r="DE18" i="2"/>
  <c r="DD18" i="2"/>
  <c r="CY18" i="2"/>
  <c r="CX18" i="2"/>
  <c r="CS18" i="2"/>
  <c r="CR18" i="2"/>
  <c r="CM18" i="2"/>
  <c r="CL18" i="2"/>
  <c r="CG18" i="2"/>
  <c r="CF18" i="2"/>
  <c r="CA18" i="2"/>
  <c r="BZ18" i="2"/>
  <c r="BT18" i="2"/>
  <c r="BS18" i="2"/>
  <c r="BN18" i="2"/>
  <c r="BM18" i="2"/>
  <c r="BH18" i="2"/>
  <c r="BG18" i="2"/>
  <c r="BB18" i="2"/>
  <c r="BA18" i="2"/>
  <c r="AV18" i="2"/>
  <c r="AU18" i="2"/>
  <c r="AP18" i="2"/>
  <c r="AO18" i="2"/>
  <c r="AJ18" i="2"/>
  <c r="AI18" i="2"/>
  <c r="AD18" i="2"/>
  <c r="AC18" i="2"/>
  <c r="X18" i="2"/>
  <c r="W18" i="2"/>
  <c r="R18" i="2"/>
  <c r="Q18" i="2"/>
  <c r="L18" i="2"/>
  <c r="K18" i="2"/>
  <c r="F18" i="2"/>
  <c r="E18" i="2"/>
  <c r="EO17" i="2"/>
  <c r="EN17" i="2"/>
  <c r="EI17" i="2"/>
  <c r="EH17" i="2"/>
  <c r="EC17" i="2"/>
  <c r="EB17" i="2"/>
  <c r="DW17" i="2"/>
  <c r="DV17" i="2"/>
  <c r="DQ17" i="2"/>
  <c r="DP17" i="2"/>
  <c r="DK17" i="2"/>
  <c r="DJ17" i="2"/>
  <c r="DE17" i="2"/>
  <c r="DD17" i="2"/>
  <c r="CY17" i="2"/>
  <c r="CX17" i="2"/>
  <c r="CS17" i="2"/>
  <c r="CR17" i="2"/>
  <c r="CM17" i="2"/>
  <c r="CL17" i="2"/>
  <c r="CG17" i="2"/>
  <c r="CF17" i="2"/>
  <c r="CA17" i="2"/>
  <c r="BZ17" i="2"/>
  <c r="BT17" i="2"/>
  <c r="BS17" i="2"/>
  <c r="BN17" i="2"/>
  <c r="BM17" i="2"/>
  <c r="BH17" i="2"/>
  <c r="BG17" i="2"/>
  <c r="BB17" i="2"/>
  <c r="BA17" i="2"/>
  <c r="AV17" i="2"/>
  <c r="AU17" i="2"/>
  <c r="AP17" i="2"/>
  <c r="AO17" i="2"/>
  <c r="AJ17" i="2"/>
  <c r="AI17" i="2"/>
  <c r="AD17" i="2"/>
  <c r="AC17" i="2"/>
  <c r="X17" i="2"/>
  <c r="W17" i="2"/>
  <c r="R17" i="2"/>
  <c r="Q17" i="2"/>
  <c r="L17" i="2"/>
  <c r="K17" i="2"/>
  <c r="F17" i="2"/>
  <c r="E17" i="2"/>
  <c r="EO16" i="2"/>
  <c r="EN16" i="2"/>
  <c r="EI16" i="2"/>
  <c r="EH16" i="2"/>
  <c r="EC16" i="2"/>
  <c r="EB16" i="2"/>
  <c r="DW16" i="2"/>
  <c r="DV16" i="2"/>
  <c r="DQ16" i="2"/>
  <c r="DP16" i="2"/>
  <c r="DK16" i="2"/>
  <c r="DJ16" i="2"/>
  <c r="DE16" i="2"/>
  <c r="DD16" i="2"/>
  <c r="CY16" i="2"/>
  <c r="CX16" i="2"/>
  <c r="CS16" i="2"/>
  <c r="CR16" i="2"/>
  <c r="CM16" i="2"/>
  <c r="CL16" i="2"/>
  <c r="CG16" i="2"/>
  <c r="CF16" i="2"/>
  <c r="CA16" i="2"/>
  <c r="BZ16" i="2"/>
  <c r="BT16" i="2"/>
  <c r="BS16" i="2"/>
  <c r="BN16" i="2"/>
  <c r="BM16" i="2"/>
  <c r="BH16" i="2"/>
  <c r="BG16" i="2"/>
  <c r="BB16" i="2"/>
  <c r="BA16" i="2"/>
  <c r="AV16" i="2"/>
  <c r="AU16" i="2"/>
  <c r="AP16" i="2"/>
  <c r="AO16" i="2"/>
  <c r="AJ16" i="2"/>
  <c r="AI16" i="2"/>
  <c r="AD16" i="2"/>
  <c r="AC16" i="2"/>
  <c r="X16" i="2"/>
  <c r="W16" i="2"/>
  <c r="R16" i="2"/>
  <c r="Q16" i="2"/>
  <c r="L16" i="2"/>
  <c r="K16" i="2"/>
  <c r="F16" i="2"/>
  <c r="E16" i="2"/>
  <c r="EO15" i="2"/>
  <c r="EN15" i="2"/>
  <c r="EI15" i="2"/>
  <c r="EH15" i="2"/>
  <c r="EC15" i="2"/>
  <c r="EB15" i="2"/>
  <c r="DW15" i="2"/>
  <c r="DV15" i="2"/>
  <c r="DQ15" i="2"/>
  <c r="DP15" i="2"/>
  <c r="DK15" i="2"/>
  <c r="DJ15" i="2"/>
  <c r="DE15" i="2"/>
  <c r="DD15" i="2"/>
  <c r="CY15" i="2"/>
  <c r="CX15" i="2"/>
  <c r="CS15" i="2"/>
  <c r="CR15" i="2"/>
  <c r="CM15" i="2"/>
  <c r="CL15" i="2"/>
  <c r="CG15" i="2"/>
  <c r="CF15" i="2"/>
  <c r="CA15" i="2"/>
  <c r="BZ15" i="2"/>
  <c r="BT15" i="2"/>
  <c r="BS15" i="2"/>
  <c r="BN15" i="2"/>
  <c r="BM15" i="2"/>
  <c r="BH15" i="2"/>
  <c r="BG15" i="2"/>
  <c r="BB15" i="2"/>
  <c r="BA15" i="2"/>
  <c r="AV15" i="2"/>
  <c r="AU15" i="2"/>
  <c r="AP15" i="2"/>
  <c r="AO15" i="2"/>
  <c r="AJ15" i="2"/>
  <c r="AI15" i="2"/>
  <c r="AD15" i="2"/>
  <c r="AC15" i="2"/>
  <c r="X15" i="2"/>
  <c r="W15" i="2"/>
  <c r="R15" i="2"/>
  <c r="Q15" i="2"/>
  <c r="L15" i="2"/>
  <c r="K15" i="2"/>
  <c r="F15" i="2"/>
  <c r="E15" i="2"/>
  <c r="EO14" i="2"/>
  <c r="EN14" i="2"/>
  <c r="EI14" i="2"/>
  <c r="EH14" i="2"/>
  <c r="EC14" i="2"/>
  <c r="EB14" i="2"/>
  <c r="DW14" i="2"/>
  <c r="DV14" i="2"/>
  <c r="DQ14" i="2"/>
  <c r="DP14" i="2"/>
  <c r="DK14" i="2"/>
  <c r="DJ14" i="2"/>
  <c r="DE14" i="2"/>
  <c r="DD14" i="2"/>
  <c r="CY14" i="2"/>
  <c r="CX14" i="2"/>
  <c r="CS14" i="2"/>
  <c r="CR14" i="2"/>
  <c r="CM14" i="2"/>
  <c r="CL14" i="2"/>
  <c r="CG14" i="2"/>
  <c r="CF14" i="2"/>
  <c r="CA14" i="2"/>
  <c r="BZ14" i="2"/>
  <c r="BT14" i="2"/>
  <c r="BS14" i="2"/>
  <c r="BN14" i="2"/>
  <c r="BM14" i="2"/>
  <c r="BH14" i="2"/>
  <c r="BG14" i="2"/>
  <c r="BB14" i="2"/>
  <c r="BA14" i="2"/>
  <c r="AV14" i="2"/>
  <c r="AU14" i="2"/>
  <c r="AP14" i="2"/>
  <c r="AO14" i="2"/>
  <c r="AJ14" i="2"/>
  <c r="AI14" i="2"/>
  <c r="AD14" i="2"/>
  <c r="AC14" i="2"/>
  <c r="X14" i="2"/>
  <c r="W14" i="2"/>
  <c r="R14" i="2"/>
  <c r="Q14" i="2"/>
  <c r="L14" i="2"/>
  <c r="K14" i="2"/>
  <c r="F14" i="2"/>
  <c r="E14" i="2"/>
  <c r="EO13" i="2"/>
  <c r="EN13" i="2"/>
  <c r="EI13" i="2"/>
  <c r="EH13" i="2"/>
  <c r="EC13" i="2"/>
  <c r="EB13" i="2"/>
  <c r="DW13" i="2"/>
  <c r="DV13" i="2"/>
  <c r="DQ13" i="2"/>
  <c r="DP13" i="2"/>
  <c r="DK13" i="2"/>
  <c r="DJ13" i="2"/>
  <c r="DE13" i="2"/>
  <c r="DD13" i="2"/>
  <c r="CY13" i="2"/>
  <c r="CX13" i="2"/>
  <c r="CS13" i="2"/>
  <c r="CR13" i="2"/>
  <c r="CM13" i="2"/>
  <c r="CL13" i="2"/>
  <c r="CG13" i="2"/>
  <c r="CF13" i="2"/>
  <c r="CA13" i="2"/>
  <c r="BZ13" i="2"/>
  <c r="BT13" i="2"/>
  <c r="BS13" i="2"/>
  <c r="BN13" i="2"/>
  <c r="BM13" i="2"/>
  <c r="BH13" i="2"/>
  <c r="BG13" i="2"/>
  <c r="BB13" i="2"/>
  <c r="BA13" i="2"/>
  <c r="AV13" i="2"/>
  <c r="AU13" i="2"/>
  <c r="AP13" i="2"/>
  <c r="AO13" i="2"/>
  <c r="AJ13" i="2"/>
  <c r="AI13" i="2"/>
  <c r="AD13" i="2"/>
  <c r="AC13" i="2"/>
  <c r="X13" i="2"/>
  <c r="W13" i="2"/>
  <c r="R13" i="2"/>
  <c r="Q13" i="2"/>
  <c r="L13" i="2"/>
  <c r="K13" i="2"/>
  <c r="F13" i="2"/>
  <c r="E13" i="2"/>
  <c r="EO12" i="2"/>
  <c r="EN12" i="2"/>
  <c r="EI12" i="2"/>
  <c r="EH12" i="2"/>
  <c r="EC12" i="2"/>
  <c r="EB12" i="2"/>
  <c r="DW12" i="2"/>
  <c r="DV12" i="2"/>
  <c r="DQ12" i="2"/>
  <c r="DP12" i="2"/>
  <c r="DK12" i="2"/>
  <c r="DJ12" i="2"/>
  <c r="DE12" i="2"/>
  <c r="DD12" i="2"/>
  <c r="CY12" i="2"/>
  <c r="CX12" i="2"/>
  <c r="CS12" i="2"/>
  <c r="CR12" i="2"/>
  <c r="CM12" i="2"/>
  <c r="CL12" i="2"/>
  <c r="CG12" i="2"/>
  <c r="CF12" i="2"/>
  <c r="CA12" i="2"/>
  <c r="BZ12" i="2"/>
  <c r="BT12" i="2"/>
  <c r="BS12" i="2"/>
  <c r="BN12" i="2"/>
  <c r="BM12" i="2"/>
  <c r="BH12" i="2"/>
  <c r="BG12" i="2"/>
  <c r="BB12" i="2"/>
  <c r="BA12" i="2"/>
  <c r="AV12" i="2"/>
  <c r="AU12" i="2"/>
  <c r="AP12" i="2"/>
  <c r="AO12" i="2"/>
  <c r="AJ12" i="2"/>
  <c r="AI12" i="2"/>
  <c r="AD12" i="2"/>
  <c r="AC12" i="2"/>
  <c r="X12" i="2"/>
  <c r="W12" i="2"/>
  <c r="R12" i="2"/>
  <c r="Q12" i="2"/>
  <c r="L12" i="2"/>
  <c r="K12" i="2"/>
  <c r="F12" i="2"/>
  <c r="E12" i="2"/>
  <c r="EO11" i="2"/>
  <c r="EN11" i="2"/>
  <c r="EI11" i="2"/>
  <c r="EH11" i="2"/>
  <c r="EC11" i="2"/>
  <c r="EB11" i="2"/>
  <c r="DW11" i="2"/>
  <c r="DV11" i="2"/>
  <c r="DQ11" i="2"/>
  <c r="DP11" i="2"/>
  <c r="DK11" i="2"/>
  <c r="DJ11" i="2"/>
  <c r="DE11" i="2"/>
  <c r="DD11" i="2"/>
  <c r="CY11" i="2"/>
  <c r="CX11" i="2"/>
  <c r="CS11" i="2"/>
  <c r="CR11" i="2"/>
  <c r="CM11" i="2"/>
  <c r="CL11" i="2"/>
  <c r="CG11" i="2"/>
  <c r="CF11" i="2"/>
  <c r="CA11" i="2"/>
  <c r="BZ11" i="2"/>
  <c r="BT11" i="2"/>
  <c r="BS11" i="2"/>
  <c r="BN11" i="2"/>
  <c r="BM11" i="2"/>
  <c r="BH11" i="2"/>
  <c r="BG11" i="2"/>
  <c r="BB11" i="2"/>
  <c r="BA11" i="2"/>
  <c r="AV11" i="2"/>
  <c r="AU11" i="2"/>
  <c r="AP11" i="2"/>
  <c r="AO11" i="2"/>
  <c r="AJ11" i="2"/>
  <c r="AI11" i="2"/>
  <c r="AD11" i="2"/>
  <c r="AC11" i="2"/>
  <c r="X11" i="2"/>
  <c r="W11" i="2"/>
  <c r="R11" i="2"/>
  <c r="Q11" i="2"/>
  <c r="L11" i="2"/>
  <c r="K11" i="2"/>
  <c r="F11" i="2"/>
  <c r="E11" i="2"/>
  <c r="EO10" i="2"/>
  <c r="EN10" i="2"/>
  <c r="EI10" i="2"/>
  <c r="EH10" i="2"/>
  <c r="EC10" i="2"/>
  <c r="EB10" i="2"/>
  <c r="DW10" i="2"/>
  <c r="DV10" i="2"/>
  <c r="DQ10" i="2"/>
  <c r="DP10" i="2"/>
  <c r="DK10" i="2"/>
  <c r="DJ10" i="2"/>
  <c r="DE10" i="2"/>
  <c r="DD10" i="2"/>
  <c r="CY10" i="2"/>
  <c r="CX10" i="2"/>
  <c r="CS10" i="2"/>
  <c r="CR10" i="2"/>
  <c r="CM10" i="2"/>
  <c r="CL10" i="2"/>
  <c r="CG10" i="2"/>
  <c r="CF10" i="2"/>
  <c r="CA10" i="2"/>
  <c r="BZ10" i="2"/>
  <c r="BT10" i="2"/>
  <c r="BS10" i="2"/>
  <c r="BN10" i="2"/>
  <c r="BM10" i="2"/>
  <c r="BH10" i="2"/>
  <c r="BG10" i="2"/>
  <c r="BB10" i="2"/>
  <c r="BA10" i="2"/>
  <c r="AV10" i="2"/>
  <c r="AU10" i="2"/>
  <c r="AP10" i="2"/>
  <c r="AO10" i="2"/>
  <c r="AJ10" i="2"/>
  <c r="AI10" i="2"/>
  <c r="AD10" i="2"/>
  <c r="AC10" i="2"/>
  <c r="X10" i="2"/>
  <c r="W10" i="2"/>
  <c r="R10" i="2"/>
  <c r="Q10" i="2"/>
  <c r="L10" i="2"/>
  <c r="K10" i="2"/>
  <c r="F10" i="2"/>
  <c r="E10" i="2"/>
  <c r="AW54" i="2" l="1"/>
  <c r="CT54" i="2"/>
  <c r="CH32" i="2"/>
  <c r="ED32" i="2"/>
  <c r="CH37" i="2"/>
  <c r="ED38" i="2"/>
  <c r="CH39" i="2"/>
  <c r="ED40" i="2"/>
  <c r="AK49" i="2"/>
  <c r="CZ29" i="2"/>
  <c r="CN39" i="2"/>
  <c r="EJ39" i="2"/>
  <c r="AQ42" i="2"/>
  <c r="CN42" i="2"/>
  <c r="AQ43" i="2"/>
  <c r="BC49" i="2"/>
  <c r="G50" i="2"/>
  <c r="S50" i="2"/>
  <c r="BC50" i="2"/>
  <c r="BO50" i="2"/>
  <c r="CZ50" i="2"/>
  <c r="G51" i="2"/>
  <c r="S51" i="2"/>
  <c r="BO51" i="2"/>
  <c r="CZ52" i="2"/>
  <c r="DL52" i="2"/>
  <c r="BC53" i="2"/>
  <c r="CZ53" i="2"/>
  <c r="BC54" i="2"/>
  <c r="CB54" i="2"/>
  <c r="CZ54" i="2"/>
  <c r="DX54" i="2"/>
  <c r="DX12" i="2"/>
  <c r="CZ17" i="2"/>
  <c r="DL19" i="2"/>
  <c r="DL25" i="2"/>
  <c r="CB26" i="2"/>
  <c r="CZ28" i="2"/>
  <c r="EJ34" i="2"/>
  <c r="EJ35" i="2"/>
  <c r="BC18" i="2"/>
  <c r="S19" i="2"/>
  <c r="BO19" i="2"/>
  <c r="S20" i="2"/>
  <c r="BO20" i="2"/>
  <c r="S26" i="2"/>
  <c r="BC26" i="2"/>
  <c r="BO26" i="2"/>
  <c r="S28" i="2"/>
  <c r="BC29" i="2"/>
  <c r="S11" i="2"/>
  <c r="BC17" i="2"/>
  <c r="AE15" i="2"/>
  <c r="AW16" i="2"/>
  <c r="DF16" i="2"/>
  <c r="DF17" i="2"/>
  <c r="M18" i="2"/>
  <c r="BU18" i="2"/>
  <c r="Y21" i="2"/>
  <c r="AK22" i="2"/>
  <c r="AK23" i="2"/>
  <c r="BU24" i="2"/>
  <c r="DR25" i="2"/>
  <c r="ED31" i="2"/>
  <c r="EP31" i="2"/>
  <c r="BU32" i="2"/>
  <c r="BU35" i="2"/>
  <c r="EP35" i="2"/>
  <c r="Y36" i="2"/>
  <c r="DR36" i="2"/>
  <c r="BU41" i="2"/>
  <c r="M42" i="2"/>
  <c r="CT42" i="2"/>
  <c r="AW46" i="2"/>
  <c r="DR47" i="2"/>
  <c r="BC35" i="2"/>
  <c r="BI10" i="2"/>
  <c r="M13" i="2"/>
  <c r="DF13" i="2"/>
  <c r="BI15" i="2"/>
  <c r="BI26" i="2"/>
  <c r="DF26" i="2"/>
  <c r="M27" i="2"/>
  <c r="DL15" i="2"/>
  <c r="S17" i="2"/>
  <c r="DL17" i="2"/>
  <c r="BO22" i="2"/>
  <c r="DR27" i="2"/>
  <c r="BU28" i="2"/>
  <c r="Y28" i="2"/>
  <c r="CH18" i="2"/>
  <c r="CH19" i="2"/>
  <c r="ED29" i="2"/>
  <c r="AK31" i="2"/>
  <c r="CN20" i="2"/>
  <c r="EJ20" i="2"/>
  <c r="AQ22" i="2"/>
  <c r="EJ22" i="2"/>
  <c r="AW26" i="2"/>
  <c r="AW28" i="2"/>
  <c r="EP28" i="2"/>
  <c r="CZ25" i="2"/>
  <c r="DR11" i="2"/>
  <c r="BU12" i="2"/>
  <c r="Y13" i="2"/>
  <c r="DL18" i="2"/>
  <c r="DF20" i="2"/>
  <c r="M21" i="2"/>
  <c r="BI21" i="2"/>
  <c r="M22" i="2"/>
  <c r="BI22" i="2"/>
  <c r="DF22" i="2"/>
  <c r="M24" i="2"/>
  <c r="DF24" i="2"/>
  <c r="BI25" i="2"/>
  <c r="DF27" i="2"/>
  <c r="G32" i="2"/>
  <c r="BC37" i="2"/>
  <c r="CZ37" i="2"/>
  <c r="CZ44" i="2"/>
  <c r="BC46" i="2"/>
  <c r="BU16" i="2"/>
  <c r="Y17" i="2"/>
  <c r="DL20" i="2"/>
  <c r="S21" i="2"/>
  <c r="S22" i="2"/>
  <c r="BO28" i="2"/>
  <c r="BI42" i="2"/>
  <c r="DF48" i="2"/>
  <c r="M51" i="2"/>
  <c r="M52" i="2"/>
  <c r="AK10" i="2"/>
  <c r="CH10" i="2"/>
  <c r="ED10" i="2"/>
  <c r="CB15" i="2"/>
  <c r="DX15" i="2"/>
  <c r="AE17" i="2"/>
  <c r="CB17" i="2"/>
  <c r="AE18" i="2"/>
  <c r="BU22" i="2"/>
  <c r="DR22" i="2"/>
  <c r="BU30" i="2"/>
  <c r="Y31" i="2"/>
  <c r="BO34" i="2"/>
  <c r="S37" i="2"/>
  <c r="DL39" i="2"/>
  <c r="S42" i="2"/>
  <c r="BO42" i="2"/>
  <c r="S43" i="2"/>
  <c r="BO43" i="2"/>
  <c r="AK11" i="2"/>
  <c r="CH11" i="2"/>
  <c r="ED11" i="2"/>
  <c r="AK13" i="2"/>
  <c r="CH14" i="2"/>
  <c r="AK15" i="2"/>
  <c r="AQ10" i="2"/>
  <c r="AK16" i="2"/>
  <c r="ED19" i="2"/>
  <c r="CB23" i="2"/>
  <c r="BU37" i="2"/>
  <c r="Y38" i="2"/>
  <c r="BU39" i="2"/>
  <c r="DR40" i="2"/>
  <c r="DR53" i="2"/>
  <c r="AW13" i="2"/>
  <c r="AW15" i="2"/>
  <c r="ED20" i="2"/>
  <c r="ED21" i="2"/>
  <c r="CH23" i="2"/>
  <c r="AK24" i="2"/>
  <c r="CH24" i="2"/>
  <c r="ED24" i="2"/>
  <c r="AK27" i="2"/>
  <c r="ED27" i="2"/>
  <c r="CH29" i="2"/>
  <c r="AE34" i="2"/>
  <c r="CB35" i="2"/>
  <c r="ED39" i="2"/>
  <c r="AK40" i="2"/>
  <c r="AK42" i="2"/>
  <c r="CH44" i="2"/>
  <c r="G13" i="2"/>
  <c r="BC14" i="2"/>
  <c r="CN27" i="2"/>
  <c r="AQ28" i="2"/>
  <c r="CH49" i="2"/>
  <c r="ED49" i="2"/>
  <c r="AK53" i="2"/>
  <c r="ED53" i="2"/>
  <c r="DF12" i="2"/>
  <c r="BI14" i="2"/>
  <c r="BO10" i="2"/>
  <c r="DL10" i="2"/>
  <c r="S13" i="2"/>
  <c r="S14" i="2"/>
  <c r="BI19" i="2"/>
  <c r="BC23" i="2"/>
  <c r="CZ23" i="2"/>
  <c r="G24" i="2"/>
  <c r="BC24" i="2"/>
  <c r="BC25" i="2"/>
  <c r="CT40" i="2"/>
  <c r="EP41" i="2"/>
  <c r="BO11" i="2"/>
  <c r="DL11" i="2"/>
  <c r="CH13" i="2"/>
  <c r="DL21" i="2"/>
  <c r="BI24" i="2"/>
  <c r="AK32" i="2"/>
  <c r="BI48" i="2"/>
  <c r="EJ11" i="2"/>
  <c r="S23" i="2"/>
  <c r="CN31" i="2"/>
  <c r="CH34" i="2"/>
  <c r="AK35" i="2"/>
  <c r="ED35" i="2"/>
  <c r="Y42" i="2"/>
  <c r="DL43" i="2"/>
  <c r="S44" i="2"/>
  <c r="BI51" i="2"/>
  <c r="AQ12" i="2"/>
  <c r="CH15" i="2"/>
  <c r="DF25" i="2"/>
  <c r="AK36" i="2"/>
  <c r="AW10" i="2"/>
  <c r="AW11" i="2"/>
  <c r="CH16" i="2"/>
  <c r="CH17" i="2"/>
  <c r="AK18" i="2"/>
  <c r="BU20" i="2"/>
  <c r="DL23" i="2"/>
  <c r="BO24" i="2"/>
  <c r="DL24" i="2"/>
  <c r="BO25" i="2"/>
  <c r="CZ27" i="2"/>
  <c r="G28" i="2"/>
  <c r="EP29" i="2"/>
  <c r="ED36" i="2"/>
  <c r="AK37" i="2"/>
  <c r="AK38" i="2"/>
  <c r="DX40" i="2"/>
  <c r="DR42" i="2"/>
  <c r="Y44" i="2"/>
  <c r="S46" i="2"/>
  <c r="DL46" i="2"/>
  <c r="S47" i="2"/>
  <c r="BO47" i="2"/>
  <c r="DL47" i="2"/>
  <c r="BO48" i="2"/>
  <c r="DL48" i="2"/>
  <c r="AQ16" i="2"/>
  <c r="EJ16" i="2"/>
  <c r="AQ18" i="2"/>
  <c r="DX20" i="2"/>
  <c r="AE21" i="2"/>
  <c r="DR23" i="2"/>
  <c r="DR24" i="2"/>
  <c r="BI27" i="2"/>
  <c r="M28" i="2"/>
  <c r="CH40" i="2"/>
  <c r="CB43" i="2"/>
  <c r="DR44" i="2"/>
  <c r="BU46" i="2"/>
  <c r="Y47" i="2"/>
  <c r="BU48" i="2"/>
  <c r="Y49" i="2"/>
  <c r="S54" i="2"/>
  <c r="M10" i="2"/>
  <c r="EP17" i="2"/>
  <c r="AK20" i="2"/>
  <c r="CH20" i="2"/>
  <c r="Y26" i="2"/>
  <c r="DL26" i="2"/>
  <c r="BO27" i="2"/>
  <c r="DF28" i="2"/>
  <c r="M29" i="2"/>
  <c r="AQ37" i="2"/>
  <c r="AQ38" i="2"/>
  <c r="EJ38" i="2"/>
  <c r="AQ39" i="2"/>
  <c r="CH41" i="2"/>
  <c r="ED41" i="2"/>
  <c r="CH42" i="2"/>
  <c r="ED42" i="2"/>
  <c r="Y51" i="2"/>
  <c r="S10" i="2"/>
  <c r="BI11" i="2"/>
  <c r="DF11" i="2"/>
  <c r="BI13" i="2"/>
  <c r="DF14" i="2"/>
  <c r="M15" i="2"/>
  <c r="CZ15" i="2"/>
  <c r="CH22" i="2"/>
  <c r="ED22" i="2"/>
  <c r="ED23" i="2"/>
  <c r="AK25" i="2"/>
  <c r="BU26" i="2"/>
  <c r="DL28" i="2"/>
  <c r="S29" i="2"/>
  <c r="BO29" i="2"/>
  <c r="M34" i="2"/>
  <c r="G36" i="2"/>
  <c r="CT38" i="2"/>
  <c r="EJ41" i="2"/>
  <c r="AK44" i="2"/>
  <c r="AK46" i="2"/>
  <c r="CH46" i="2"/>
  <c r="CH47" i="2"/>
  <c r="AK48" i="2"/>
  <c r="AE50" i="2"/>
  <c r="DX50" i="2"/>
  <c r="DX52" i="2"/>
  <c r="AE53" i="2"/>
  <c r="DF15" i="2"/>
  <c r="DL30" i="2"/>
  <c r="BO31" i="2"/>
  <c r="DF36" i="2"/>
  <c r="EP40" i="2"/>
  <c r="AK50" i="2"/>
  <c r="ED50" i="2"/>
  <c r="AK51" i="2"/>
  <c r="ED51" i="2"/>
  <c r="CH52" i="2"/>
  <c r="Y10" i="2"/>
  <c r="BU10" i="2"/>
  <c r="DL12" i="2"/>
  <c r="BO13" i="2"/>
  <c r="DL13" i="2"/>
  <c r="BO14" i="2"/>
  <c r="S15" i="2"/>
  <c r="BI16" i="2"/>
  <c r="BI17" i="2"/>
  <c r="BI18" i="2"/>
  <c r="AQ23" i="2"/>
  <c r="AQ24" i="2"/>
  <c r="EJ24" i="2"/>
  <c r="S32" i="2"/>
  <c r="DL32" i="2"/>
  <c r="S34" i="2"/>
  <c r="M37" i="2"/>
  <c r="BC40" i="2"/>
  <c r="EJ44" i="2"/>
  <c r="EJ46" i="2"/>
  <c r="CN48" i="2"/>
  <c r="CH54" i="2"/>
  <c r="ED54" i="2"/>
  <c r="M26" i="2"/>
  <c r="CZ19" i="2"/>
  <c r="G20" i="2"/>
  <c r="CH26" i="2"/>
  <c r="ED26" i="2"/>
  <c r="CB28" i="2"/>
  <c r="DX28" i="2"/>
  <c r="AE29" i="2"/>
  <c r="DR29" i="2"/>
  <c r="DR31" i="2"/>
  <c r="DL34" i="2"/>
  <c r="S35" i="2"/>
  <c r="S36" i="2"/>
  <c r="DL36" i="2"/>
  <c r="BI38" i="2"/>
  <c r="M39" i="2"/>
  <c r="G41" i="2"/>
  <c r="BC41" i="2"/>
  <c r="CZ41" i="2"/>
  <c r="G42" i="2"/>
  <c r="EJ49" i="2"/>
  <c r="CN50" i="2"/>
  <c r="EJ50" i="2"/>
  <c r="CN51" i="2"/>
  <c r="AQ52" i="2"/>
  <c r="CN52" i="2"/>
  <c r="EJ52" i="2"/>
  <c r="AQ53" i="2"/>
  <c r="G27" i="2"/>
  <c r="DR13" i="2"/>
  <c r="Y14" i="2"/>
  <c r="BU14" i="2"/>
  <c r="Y15" i="2"/>
  <c r="BO16" i="2"/>
  <c r="BO17" i="2"/>
  <c r="S18" i="2"/>
  <c r="G22" i="2"/>
  <c r="CH27" i="2"/>
  <c r="Y34" i="2"/>
  <c r="DF39" i="2"/>
  <c r="G43" i="2"/>
  <c r="EP44" i="2"/>
  <c r="CT46" i="2"/>
  <c r="CT47" i="2"/>
  <c r="EP47" i="2"/>
  <c r="AW48" i="2"/>
  <c r="AQ54" i="2"/>
  <c r="EJ54" i="2"/>
  <c r="AE11" i="2"/>
  <c r="CB11" i="2"/>
  <c r="DR15" i="2"/>
  <c r="DF19" i="2"/>
  <c r="M20" i="2"/>
  <c r="BI20" i="2"/>
  <c r="DF21" i="2"/>
  <c r="BC22" i="2"/>
  <c r="G23" i="2"/>
  <c r="EJ26" i="2"/>
  <c r="AK28" i="2"/>
  <c r="ED28" i="2"/>
  <c r="AK29" i="2"/>
  <c r="DX29" i="2"/>
  <c r="AE30" i="2"/>
  <c r="DX30" i="2"/>
  <c r="BU34" i="2"/>
  <c r="DR34" i="2"/>
  <c r="BO38" i="2"/>
  <c r="DL38" i="2"/>
  <c r="BO39" i="2"/>
  <c r="AW50" i="2"/>
  <c r="CT50" i="2"/>
  <c r="AW51" i="2"/>
  <c r="AW53" i="2"/>
  <c r="CH12" i="2"/>
  <c r="AK30" i="2"/>
  <c r="ED30" i="2"/>
  <c r="DL41" i="2"/>
  <c r="G49" i="2"/>
  <c r="M12" i="2"/>
  <c r="BI12" i="2"/>
  <c r="BC13" i="2"/>
  <c r="AQ14" i="2"/>
  <c r="ED14" i="2"/>
  <c r="S16" i="2"/>
  <c r="M17" i="2"/>
  <c r="G18" i="2"/>
  <c r="ED18" i="2"/>
  <c r="AK19" i="2"/>
  <c r="DX19" i="2"/>
  <c r="CZ21" i="2"/>
  <c r="DX23" i="2"/>
  <c r="M25" i="2"/>
  <c r="AE27" i="2"/>
  <c r="BI28" i="2"/>
  <c r="BI29" i="2"/>
  <c r="AQ31" i="2"/>
  <c r="AE32" i="2"/>
  <c r="BI35" i="2"/>
  <c r="DF35" i="2"/>
  <c r="BC36" i="2"/>
  <c r="CZ36" i="2"/>
  <c r="EJ37" i="2"/>
  <c r="CZ43" i="2"/>
  <c r="G44" i="2"/>
  <c r="BC44" i="2"/>
  <c r="AQ46" i="2"/>
  <c r="ED47" i="2"/>
  <c r="DR49" i="2"/>
  <c r="BU50" i="2"/>
  <c r="M53" i="2"/>
  <c r="BI53" i="2"/>
  <c r="S12" i="2"/>
  <c r="BO12" i="2"/>
  <c r="CZ13" i="2"/>
  <c r="CN14" i="2"/>
  <c r="DL16" i="2"/>
  <c r="CT18" i="2"/>
  <c r="EJ18" i="2"/>
  <c r="AE20" i="2"/>
  <c r="AE24" i="2"/>
  <c r="S25" i="2"/>
  <c r="G26" i="2"/>
  <c r="CB27" i="2"/>
  <c r="DF29" i="2"/>
  <c r="G30" i="2"/>
  <c r="BC30" i="2"/>
  <c r="CZ30" i="2"/>
  <c r="G31" i="2"/>
  <c r="CT31" i="2"/>
  <c r="DX32" i="2"/>
  <c r="DL35" i="2"/>
  <c r="EP37" i="2"/>
  <c r="AW38" i="2"/>
  <c r="AE41" i="2"/>
  <c r="DX41" i="2"/>
  <c r="DF43" i="2"/>
  <c r="BI44" i="2"/>
  <c r="DF44" i="2"/>
  <c r="AQ47" i="2"/>
  <c r="EJ47" i="2"/>
  <c r="AQ48" i="2"/>
  <c r="ED48" i="2"/>
  <c r="DX49" i="2"/>
  <c r="S52" i="2"/>
  <c r="BO52" i="2"/>
  <c r="S53" i="2"/>
  <c r="BO53" i="2"/>
  <c r="BI54" i="2"/>
  <c r="M31" i="2"/>
  <c r="BO36" i="2"/>
  <c r="AK41" i="2"/>
  <c r="BO44" i="2"/>
  <c r="EP10" i="2"/>
  <c r="EP14" i="2"/>
  <c r="EP18" i="2"/>
  <c r="BO21" i="2"/>
  <c r="Y25" i="2"/>
  <c r="DR51" i="2"/>
  <c r="BU52" i="2"/>
  <c r="BC10" i="2"/>
  <c r="CZ10" i="2"/>
  <c r="DR12" i="2"/>
  <c r="BU17" i="2"/>
  <c r="CT19" i="2"/>
  <c r="DR20" i="2"/>
  <c r="CT23" i="2"/>
  <c r="CB24" i="2"/>
  <c r="AE28" i="2"/>
  <c r="DR28" i="2"/>
  <c r="Y29" i="2"/>
  <c r="DL29" i="2"/>
  <c r="CZ31" i="2"/>
  <c r="CN32" i="2"/>
  <c r="DR35" i="2"/>
  <c r="BC38" i="2"/>
  <c r="CZ38" i="2"/>
  <c r="G39" i="2"/>
  <c r="BC39" i="2"/>
  <c r="CN40" i="2"/>
  <c r="BU43" i="2"/>
  <c r="DL44" i="2"/>
  <c r="M46" i="2"/>
  <c r="CZ46" i="2"/>
  <c r="EJ48" i="2"/>
  <c r="CH50" i="2"/>
  <c r="DR52" i="2"/>
  <c r="Y53" i="2"/>
  <c r="BO54" i="2"/>
  <c r="DL54" i="2"/>
  <c r="DF10" i="2"/>
  <c r="G11" i="2"/>
  <c r="AE12" i="2"/>
  <c r="CB12" i="2"/>
  <c r="M14" i="2"/>
  <c r="CZ14" i="2"/>
  <c r="G15" i="2"/>
  <c r="CN15" i="2"/>
  <c r="ED15" i="2"/>
  <c r="DR17" i="2"/>
  <c r="DF18" i="2"/>
  <c r="G19" i="2"/>
  <c r="BC19" i="2"/>
  <c r="EP19" i="2"/>
  <c r="BU21" i="2"/>
  <c r="DR21" i="2"/>
  <c r="EP23" i="2"/>
  <c r="BU25" i="2"/>
  <c r="AW27" i="2"/>
  <c r="S30" i="2"/>
  <c r="BO30" i="2"/>
  <c r="S31" i="2"/>
  <c r="CT32" i="2"/>
  <c r="AK34" i="2"/>
  <c r="ED34" i="2"/>
  <c r="BI39" i="2"/>
  <c r="EJ40" i="2"/>
  <c r="CN41" i="2"/>
  <c r="BC47" i="2"/>
  <c r="CZ47" i="2"/>
  <c r="G48" i="2"/>
  <c r="BC48" i="2"/>
  <c r="CT48" i="2"/>
  <c r="CN49" i="2"/>
  <c r="CB52" i="2"/>
  <c r="BU54" i="2"/>
  <c r="CB53" i="2"/>
  <c r="DX53" i="2"/>
  <c r="M11" i="2"/>
  <c r="BC11" i="2"/>
  <c r="AK12" i="2"/>
  <c r="ED12" i="2"/>
  <c r="BC15" i="2"/>
  <c r="ED16" i="2"/>
  <c r="AK17" i="2"/>
  <c r="Y18" i="2"/>
  <c r="BO18" i="2"/>
  <c r="M19" i="2"/>
  <c r="AK21" i="2"/>
  <c r="CB21" i="2"/>
  <c r="DL22" i="2"/>
  <c r="M23" i="2"/>
  <c r="BI23" i="2"/>
  <c r="DF23" i="2"/>
  <c r="CB25" i="2"/>
  <c r="EP27" i="2"/>
  <c r="CH28" i="2"/>
  <c r="M32" i="2"/>
  <c r="EP32" i="2"/>
  <c r="CH35" i="2"/>
  <c r="CB36" i="2"/>
  <c r="DL37" i="2"/>
  <c r="S38" i="2"/>
  <c r="S39" i="2"/>
  <c r="G40" i="2"/>
  <c r="AW41" i="2"/>
  <c r="DX43" i="2"/>
  <c r="CB44" i="2"/>
  <c r="BI47" i="2"/>
  <c r="M48" i="2"/>
  <c r="AW49" i="2"/>
  <c r="CT49" i="2"/>
  <c r="CH51" i="2"/>
  <c r="AK52" i="2"/>
  <c r="CZ11" i="2"/>
  <c r="DL14" i="2"/>
  <c r="EP15" i="2"/>
  <c r="ED17" i="2"/>
  <c r="CH21" i="2"/>
  <c r="CH25" i="2"/>
  <c r="BI32" i="2"/>
  <c r="AW34" i="2"/>
  <c r="CH36" i="2"/>
  <c r="ED43" i="2"/>
  <c r="S48" i="2"/>
  <c r="BC20" i="2"/>
  <c r="BO23" i="2"/>
  <c r="CT24" i="2"/>
  <c r="DF32" i="2"/>
  <c r="CT34" i="2"/>
  <c r="EP34" i="2"/>
  <c r="DR38" i="2"/>
  <c r="AW12" i="2"/>
  <c r="EP16" i="2"/>
  <c r="EJ17" i="2"/>
  <c r="DR18" i="2"/>
  <c r="Y19" i="2"/>
  <c r="Y23" i="2"/>
  <c r="ED25" i="2"/>
  <c r="S27" i="2"/>
  <c r="CH30" i="2"/>
  <c r="CN36" i="2"/>
  <c r="AE38" i="2"/>
  <c r="M41" i="2"/>
  <c r="DF41" i="2"/>
  <c r="CN43" i="2"/>
  <c r="AQ44" i="2"/>
  <c r="EP51" i="2"/>
  <c r="AW52" i="2"/>
  <c r="EJ53" i="2"/>
  <c r="CB10" i="2"/>
  <c r="Y11" i="2"/>
  <c r="EP12" i="2"/>
  <c r="CB14" i="2"/>
  <c r="BO15" i="2"/>
  <c r="EP20" i="2"/>
  <c r="CT28" i="2"/>
  <c r="AW29" i="2"/>
  <c r="CZ34" i="2"/>
  <c r="G35" i="2"/>
  <c r="CB38" i="2"/>
  <c r="AE39" i="2"/>
  <c r="BO40" i="2"/>
  <c r="DL40" i="2"/>
  <c r="EP42" i="2"/>
  <c r="CN44" i="2"/>
  <c r="AE47" i="2"/>
  <c r="M50" i="2"/>
  <c r="DF50" i="2"/>
  <c r="CN13" i="2"/>
  <c r="ED13" i="2"/>
  <c r="AK14" i="2"/>
  <c r="DX14" i="2"/>
  <c r="M16" i="2"/>
  <c r="CZ16" i="2"/>
  <c r="AE19" i="2"/>
  <c r="DR19" i="2"/>
  <c r="CT21" i="2"/>
  <c r="EP21" i="2"/>
  <c r="AE23" i="2"/>
  <c r="S24" i="2"/>
  <c r="EJ25" i="2"/>
  <c r="AK26" i="2"/>
  <c r="Y27" i="2"/>
  <c r="DL27" i="2"/>
  <c r="BC28" i="2"/>
  <c r="EJ29" i="2"/>
  <c r="CN30" i="2"/>
  <c r="EJ30" i="2"/>
  <c r="CH31" i="2"/>
  <c r="DX31" i="2"/>
  <c r="Y32" i="2"/>
  <c r="CT36" i="2"/>
  <c r="EJ36" i="2"/>
  <c r="ED37" i="2"/>
  <c r="CH38" i="2"/>
  <c r="AK39" i="2"/>
  <c r="Y40" i="2"/>
  <c r="S41" i="2"/>
  <c r="BO41" i="2"/>
  <c r="CZ42" i="2"/>
  <c r="AW44" i="2"/>
  <c r="CB47" i="2"/>
  <c r="AE48" i="2"/>
  <c r="BO49" i="2"/>
  <c r="DL49" i="2"/>
  <c r="DL50" i="2"/>
  <c r="CZ51" i="2"/>
  <c r="G52" i="2"/>
  <c r="CT12" i="2"/>
  <c r="AW21" i="2"/>
  <c r="CT25" i="2"/>
  <c r="DF31" i="2"/>
  <c r="AW32" i="2"/>
  <c r="CT35" i="2"/>
  <c r="EJ12" i="2"/>
  <c r="AE13" i="2"/>
  <c r="G14" i="2"/>
  <c r="CT15" i="2"/>
  <c r="G17" i="2"/>
  <c r="CN21" i="2"/>
  <c r="DX21" i="2"/>
  <c r="CZ22" i="2"/>
  <c r="BU23" i="2"/>
  <c r="AW24" i="2"/>
  <c r="AE26" i="2"/>
  <c r="CN28" i="2"/>
  <c r="AQ30" i="2"/>
  <c r="CB34" i="2"/>
  <c r="BO37" i="2"/>
  <c r="DF37" i="2"/>
  <c r="G38" i="2"/>
  <c r="CN38" i="2"/>
  <c r="S40" i="2"/>
  <c r="BI40" i="2"/>
  <c r="CZ40" i="2"/>
  <c r="AQ41" i="2"/>
  <c r="DL42" i="2"/>
  <c r="M43" i="2"/>
  <c r="BC43" i="2"/>
  <c r="CT43" i="2"/>
  <c r="EJ43" i="2"/>
  <c r="BO46" i="2"/>
  <c r="DF46" i="2"/>
  <c r="G47" i="2"/>
  <c r="AW47" i="2"/>
  <c r="CN47" i="2"/>
  <c r="S49" i="2"/>
  <c r="BI49" i="2"/>
  <c r="CZ49" i="2"/>
  <c r="EP49" i="2"/>
  <c r="AQ50" i="2"/>
  <c r="DL51" i="2"/>
  <c r="BC52" i="2"/>
  <c r="CT52" i="2"/>
  <c r="DF54" i="2"/>
  <c r="CN11" i="2"/>
  <c r="DX11" i="2"/>
  <c r="CZ12" i="2"/>
  <c r="AW14" i="2"/>
  <c r="AE16" i="2"/>
  <c r="AW17" i="2"/>
  <c r="AQ20" i="2"/>
  <c r="CB20" i="2"/>
  <c r="BC21" i="2"/>
  <c r="Y22" i="2"/>
  <c r="EP22" i="2"/>
  <c r="DX24" i="2"/>
  <c r="AQ27" i="2"/>
  <c r="AW30" i="2"/>
  <c r="AE31" i="2"/>
  <c r="BU31" i="2"/>
  <c r="DL31" i="2"/>
  <c r="BC32" i="2"/>
  <c r="EJ32" i="2"/>
  <c r="CZ35" i="2"/>
  <c r="DX36" i="2"/>
  <c r="M38" i="2"/>
  <c r="CB39" i="2"/>
  <c r="DF40" i="2"/>
  <c r="AE42" i="2"/>
  <c r="BI43" i="2"/>
  <c r="EP43" i="2"/>
  <c r="DX44" i="2"/>
  <c r="M47" i="2"/>
  <c r="CB48" i="2"/>
  <c r="DF49" i="2"/>
  <c r="AE51" i="2"/>
  <c r="BI52" i="2"/>
  <c r="EP52" i="2"/>
  <c r="CH53" i="2"/>
  <c r="Y54" i="2"/>
  <c r="G10" i="2"/>
  <c r="CT11" i="2"/>
  <c r="CB13" i="2"/>
  <c r="EJ15" i="2"/>
  <c r="CN17" i="2"/>
  <c r="DX17" i="2"/>
  <c r="CZ18" i="2"/>
  <c r="BU19" i="2"/>
  <c r="AW20" i="2"/>
  <c r="AE22" i="2"/>
  <c r="CN24" i="2"/>
  <c r="EP25" i="2"/>
  <c r="DX27" i="2"/>
  <c r="EJ28" i="2"/>
  <c r="BU29" i="2"/>
  <c r="M30" i="2"/>
  <c r="CT30" i="2"/>
  <c r="CB31" i="2"/>
  <c r="CZ32" i="2"/>
  <c r="DX34" i="2"/>
  <c r="BO35" i="2"/>
  <c r="AW36" i="2"/>
  <c r="AE37" i="2"/>
  <c r="EP38" i="2"/>
  <c r="DX39" i="2"/>
  <c r="CT41" i="2"/>
  <c r="CB42" i="2"/>
  <c r="AE46" i="2"/>
  <c r="DX48" i="2"/>
  <c r="CB51" i="2"/>
  <c r="DF52" i="2"/>
  <c r="G53" i="2"/>
  <c r="CN53" i="2"/>
  <c r="AE54" i="2"/>
  <c r="DX10" i="2"/>
  <c r="AQ13" i="2"/>
  <c r="CT14" i="2"/>
  <c r="CB16" i="2"/>
  <c r="DR16" i="2"/>
  <c r="CT17" i="2"/>
  <c r="CB19" i="2"/>
  <c r="EJ21" i="2"/>
  <c r="AW23" i="2"/>
  <c r="AE25" i="2"/>
  <c r="AQ26" i="2"/>
  <c r="DR26" i="2"/>
  <c r="BC27" i="2"/>
  <c r="CT27" i="2"/>
  <c r="CB29" i="2"/>
  <c r="BI30" i="2"/>
  <c r="EP30" i="2"/>
  <c r="BO32" i="2"/>
  <c r="G34" i="2"/>
  <c r="CN34" i="2"/>
  <c r="AE35" i="2"/>
  <c r="M36" i="2"/>
  <c r="CB37" i="2"/>
  <c r="DF38" i="2"/>
  <c r="AW39" i="2"/>
  <c r="AE40" i="2"/>
  <c r="BI41" i="2"/>
  <c r="DX42" i="2"/>
  <c r="M44" i="2"/>
  <c r="CT44" i="2"/>
  <c r="CB46" i="2"/>
  <c r="DF47" i="2"/>
  <c r="AE49" i="2"/>
  <c r="BI50" i="2"/>
  <c r="DX51" i="2"/>
  <c r="CT53" i="2"/>
  <c r="AK54" i="2"/>
  <c r="DR54" i="2"/>
  <c r="EP50" i="2"/>
  <c r="AQ51" i="2"/>
  <c r="CN10" i="2"/>
  <c r="EP11" i="2"/>
  <c r="DX13" i="2"/>
  <c r="EJ14" i="2"/>
  <c r="BU15" i="2"/>
  <c r="G16" i="2"/>
  <c r="DX16" i="2"/>
  <c r="AQ19" i="2"/>
  <c r="CT20" i="2"/>
  <c r="CB22" i="2"/>
  <c r="CN23" i="2"/>
  <c r="Y24" i="2"/>
  <c r="CZ24" i="2"/>
  <c r="EP24" i="2"/>
  <c r="DX26" i="2"/>
  <c r="G29" i="2"/>
  <c r="DF30" i="2"/>
  <c r="AW31" i="2"/>
  <c r="BC34" i="2"/>
  <c r="BI36" i="2"/>
  <c r="EP36" i="2"/>
  <c r="DX37" i="2"/>
  <c r="CT39" i="2"/>
  <c r="CB40" i="2"/>
  <c r="AW42" i="2"/>
  <c r="AE43" i="2"/>
  <c r="DX46" i="2"/>
  <c r="CB49" i="2"/>
  <c r="AE52" i="2"/>
  <c r="CT10" i="2"/>
  <c r="AW19" i="2"/>
  <c r="BI34" i="2"/>
  <c r="DF53" i="2"/>
  <c r="EP53" i="2"/>
  <c r="EJ10" i="2"/>
  <c r="BU11" i="2"/>
  <c r="G12" i="2"/>
  <c r="CT13" i="2"/>
  <c r="AE14" i="2"/>
  <c r="BC16" i="2"/>
  <c r="CB18" i="2"/>
  <c r="CN19" i="2"/>
  <c r="Y20" i="2"/>
  <c r="CZ20" i="2"/>
  <c r="AW22" i="2"/>
  <c r="DX22" i="2"/>
  <c r="G25" i="2"/>
  <c r="CT26" i="2"/>
  <c r="CN29" i="2"/>
  <c r="BC31" i="2"/>
  <c r="CB32" i="2"/>
  <c r="AQ35" i="2"/>
  <c r="DX35" i="2"/>
  <c r="G37" i="2"/>
  <c r="AW37" i="2"/>
  <c r="CN37" i="2"/>
  <c r="CZ39" i="2"/>
  <c r="EP39" i="2"/>
  <c r="AQ40" i="2"/>
  <c r="BC42" i="2"/>
  <c r="EJ42" i="2"/>
  <c r="G46" i="2"/>
  <c r="CN46" i="2"/>
  <c r="CZ48" i="2"/>
  <c r="EP48" i="2"/>
  <c r="AQ49" i="2"/>
  <c r="BC51" i="2"/>
  <c r="CT51" i="2"/>
  <c r="EJ51" i="2"/>
  <c r="DL53" i="2"/>
  <c r="G54" i="2"/>
  <c r="CN54" i="2"/>
  <c r="CT16" i="2"/>
  <c r="AW25" i="2"/>
  <c r="CT29" i="2"/>
  <c r="BI31" i="2"/>
  <c r="DF34" i="2"/>
  <c r="AW35" i="2"/>
  <c r="CT37" i="2"/>
  <c r="AW40" i="2"/>
  <c r="M54" i="2"/>
  <c r="AE10" i="2"/>
  <c r="BC12" i="2"/>
  <c r="EP13" i="2"/>
  <c r="AW18" i="2"/>
  <c r="DX18" i="2"/>
  <c r="G21" i="2"/>
  <c r="CT22" i="2"/>
  <c r="CN25" i="2"/>
  <c r="DX25" i="2"/>
  <c r="CZ26" i="2"/>
  <c r="EP26" i="2"/>
  <c r="BU27" i="2"/>
  <c r="CB30" i="2"/>
  <c r="DR30" i="2"/>
  <c r="AQ32" i="2"/>
  <c r="M35" i="2"/>
  <c r="AE36" i="2"/>
  <c r="BI37" i="2"/>
  <c r="DX38" i="2"/>
  <c r="M40" i="2"/>
  <c r="CB41" i="2"/>
  <c r="DF42" i="2"/>
  <c r="AW43" i="2"/>
  <c r="AE44" i="2"/>
  <c r="BI46" i="2"/>
  <c r="EP46" i="2"/>
  <c r="DX47" i="2"/>
  <c r="M49" i="2"/>
  <c r="CB50" i="2"/>
  <c r="DF51" i="2"/>
  <c r="ED52" i="2"/>
  <c r="BU53" i="2"/>
  <c r="EP54" i="2"/>
  <c r="DR48" i="2"/>
  <c r="BU51" i="2"/>
  <c r="AQ36" i="2"/>
  <c r="BU13" i="2"/>
  <c r="Y37" i="2"/>
  <c r="DR39" i="2"/>
  <c r="AQ17" i="2"/>
  <c r="CN18" i="2"/>
  <c r="EJ19" i="2"/>
  <c r="AQ21" i="2"/>
  <c r="CN22" i="2"/>
  <c r="EJ23" i="2"/>
  <c r="AQ25" i="2"/>
  <c r="CN26" i="2"/>
  <c r="EJ27" i="2"/>
  <c r="AQ29" i="2"/>
  <c r="AQ34" i="2"/>
  <c r="Y35" i="2"/>
  <c r="Y46" i="2"/>
  <c r="Y30" i="2"/>
  <c r="DR37" i="2"/>
  <c r="BU40" i="2"/>
  <c r="Y43" i="2"/>
  <c r="DR46" i="2"/>
  <c r="BU49" i="2"/>
  <c r="Y52" i="2"/>
  <c r="Y12" i="2"/>
  <c r="DR14" i="2"/>
  <c r="BU42" i="2"/>
  <c r="DR10" i="2"/>
  <c r="EJ31" i="2"/>
  <c r="DR32" i="2"/>
  <c r="BU38" i="2"/>
  <c r="Y41" i="2"/>
  <c r="DR43" i="2"/>
  <c r="BU47" i="2"/>
  <c r="Y50" i="2"/>
  <c r="AQ11" i="2"/>
  <c r="CN12" i="2"/>
  <c r="EJ13" i="2"/>
  <c r="AQ15" i="2"/>
  <c r="CN16" i="2"/>
  <c r="Y16" i="2"/>
  <c r="CN35" i="2"/>
  <c r="BU36" i="2"/>
  <c r="Y39" i="2"/>
  <c r="DR41" i="2"/>
  <c r="BU44" i="2"/>
  <c r="Y48" i="2"/>
  <c r="DR50" i="2"/>
</calcChain>
</file>

<file path=xl/sharedStrings.xml><?xml version="1.0" encoding="utf-8"?>
<sst xmlns="http://schemas.openxmlformats.org/spreadsheetml/2006/main" count="36188" uniqueCount="18352">
  <si>
    <t>B1</t>
  </si>
  <si>
    <t>B3</t>
  </si>
  <si>
    <t>B5</t>
  </si>
  <si>
    <t>Ave.</t>
  </si>
  <si>
    <t>S.D.</t>
  </si>
  <si>
    <t>%S.D.</t>
  </si>
  <si>
    <t>B7</t>
  </si>
  <si>
    <t>B9</t>
  </si>
  <si>
    <t>B11</t>
  </si>
  <si>
    <t>B13</t>
  </si>
  <si>
    <t>B15</t>
  </si>
  <si>
    <t>B17</t>
  </si>
  <si>
    <t>B19</t>
  </si>
  <si>
    <t>B21</t>
  </si>
  <si>
    <t>B23</t>
  </si>
  <si>
    <t>B25</t>
  </si>
  <si>
    <t>B27</t>
  </si>
  <si>
    <t>B29</t>
  </si>
  <si>
    <t>B31</t>
  </si>
  <si>
    <t>B33</t>
  </si>
  <si>
    <t>B35</t>
  </si>
  <si>
    <t>d1</t>
  </si>
  <si>
    <t>d4</t>
  </si>
  <si>
    <t>d5</t>
  </si>
  <si>
    <t>d7</t>
  </si>
  <si>
    <t>d9</t>
  </si>
  <si>
    <t>d11</t>
  </si>
  <si>
    <t>d13</t>
  </si>
  <si>
    <t>d15</t>
  </si>
  <si>
    <t>d17</t>
  </si>
  <si>
    <t>d19</t>
  </si>
  <si>
    <t>d21</t>
  </si>
  <si>
    <t>d23</t>
  </si>
  <si>
    <t>d25</t>
  </si>
  <si>
    <t>d27</t>
  </si>
  <si>
    <t>d29</t>
  </si>
  <si>
    <t>d31</t>
  </si>
  <si>
    <t>d33</t>
  </si>
  <si>
    <t>d35</t>
  </si>
  <si>
    <t>MT-B_DAF-2</t>
  </si>
  <si>
    <t>MT-B_DAF0</t>
  </si>
  <si>
    <t>MT-B_DAF2P</t>
  </si>
  <si>
    <t>MT-B_DAF4P</t>
  </si>
  <si>
    <t>MT-B_DAF2E</t>
  </si>
  <si>
    <t>MT-B_DAF4E</t>
  </si>
  <si>
    <t>della_DAF-2</t>
  </si>
  <si>
    <t>della_DAF0</t>
  </si>
  <si>
    <t>della_DAF2P</t>
  </si>
  <si>
    <t>della_DAF4P</t>
  </si>
  <si>
    <t>della_DAF2E</t>
  </si>
  <si>
    <t>della_DAF4E</t>
  </si>
  <si>
    <t>MT-J_DAF-2</t>
  </si>
  <si>
    <t>MT-J_DAF0</t>
  </si>
  <si>
    <t>MT-J_DAF2P</t>
  </si>
  <si>
    <t>MT-J_DAF4P</t>
  </si>
  <si>
    <t>MT-J_DAF2E</t>
  </si>
  <si>
    <t>MT-J_DAF4E</t>
  </si>
  <si>
    <t>iaa9_DAF-2</t>
  </si>
  <si>
    <t>iaa9_DAF0</t>
  </si>
  <si>
    <t>iaa9_DAF2P</t>
  </si>
  <si>
    <t>iaa9_DAF4P</t>
  </si>
  <si>
    <t>iaa9_DAF2E</t>
  </si>
  <si>
    <t>iaa9_DAF4E</t>
  </si>
  <si>
    <t>tZ</t>
  </si>
  <si>
    <t>tZR</t>
  </si>
  <si>
    <t>*</t>
    <phoneticPr fontId="6"/>
  </si>
  <si>
    <t>tZRPs</t>
  </si>
  <si>
    <t>cZ</t>
  </si>
  <si>
    <t>cZR</t>
  </si>
  <si>
    <t>N.D.</t>
  </si>
  <si>
    <t>cZRPs</t>
  </si>
  <si>
    <t>DZ</t>
  </si>
  <si>
    <t>DZR</t>
  </si>
  <si>
    <t>DZRPs</t>
  </si>
  <si>
    <t>iP</t>
  </si>
  <si>
    <t>iPR</t>
  </si>
  <si>
    <t>iPRPs</t>
  </si>
  <si>
    <t>tZ7G</t>
  </si>
  <si>
    <t>tZ9G</t>
  </si>
  <si>
    <t>tZOG</t>
  </si>
  <si>
    <t>cZOG</t>
  </si>
  <si>
    <t>tZROG</t>
  </si>
  <si>
    <t>cZROG</t>
  </si>
  <si>
    <t>tZRPsOG</t>
  </si>
  <si>
    <t>cZRPsOG</t>
  </si>
  <si>
    <t>DZ9G</t>
  </si>
  <si>
    <t>iP7G</t>
  </si>
  <si>
    <t>iP9G</t>
  </si>
  <si>
    <t>GA1</t>
  </si>
  <si>
    <t>GA3</t>
  </si>
  <si>
    <t>GA4</t>
  </si>
  <si>
    <t>GA7</t>
  </si>
  <si>
    <t>GA8</t>
  </si>
  <si>
    <t>GA9</t>
  </si>
  <si>
    <t>GA19</t>
  </si>
  <si>
    <t>GA20</t>
  </si>
  <si>
    <t>GA24</t>
  </si>
  <si>
    <t>GA44</t>
  </si>
  <si>
    <t>GA53</t>
  </si>
  <si>
    <t>ABA</t>
  </si>
  <si>
    <t>IAA</t>
  </si>
  <si>
    <t>IAAla</t>
  </si>
  <si>
    <t>IAAsp</t>
  </si>
  <si>
    <t>IAIle+IALeu</t>
  </si>
  <si>
    <t>IAPhe</t>
  </si>
  <si>
    <t>IATrp</t>
  </si>
  <si>
    <t>SA</t>
  </si>
  <si>
    <t>JA</t>
  </si>
  <si>
    <t>analytical No</t>
    <phoneticPr fontId="6"/>
  </si>
  <si>
    <t>No.</t>
    <phoneticPr fontId="6"/>
  </si>
  <si>
    <t>sample</t>
    <phoneticPr fontId="6"/>
  </si>
  <si>
    <t>W0102</t>
  </si>
  <si>
    <t>W0304</t>
  </si>
  <si>
    <t>W0506</t>
  </si>
  <si>
    <t>W0708</t>
  </si>
  <si>
    <t>W0910</t>
  </si>
  <si>
    <t>W1112</t>
  </si>
  <si>
    <t>W1314</t>
  </si>
  <si>
    <t>W1516</t>
  </si>
  <si>
    <t>W1718</t>
  </si>
  <si>
    <t>W1920</t>
  </si>
  <si>
    <t>W2122</t>
  </si>
  <si>
    <t>W2324</t>
  </si>
  <si>
    <t>W2526</t>
  </si>
  <si>
    <t>W2728</t>
  </si>
  <si>
    <t>W2930</t>
  </si>
  <si>
    <t>W3132</t>
  </si>
  <si>
    <t>W3334</t>
  </si>
  <si>
    <t>W3536</t>
  </si>
  <si>
    <t>W3738</t>
  </si>
  <si>
    <t>W3940</t>
  </si>
  <si>
    <t>W4142</t>
  </si>
  <si>
    <t>W4344</t>
  </si>
  <si>
    <t>W4546</t>
  </si>
  <si>
    <t>W4748</t>
  </si>
  <si>
    <t>T0102</t>
  </si>
  <si>
    <t>T0304</t>
  </si>
  <si>
    <t>T0506</t>
  </si>
  <si>
    <t>T0708</t>
  </si>
  <si>
    <t>T0910</t>
  </si>
  <si>
    <t>T1112</t>
  </si>
  <si>
    <t>T1314</t>
  </si>
  <si>
    <t>T1516</t>
  </si>
  <si>
    <t>T1718</t>
  </si>
  <si>
    <t>T1920</t>
  </si>
  <si>
    <t>T2122</t>
  </si>
  <si>
    <t>T2324</t>
  </si>
  <si>
    <t>T2526</t>
  </si>
  <si>
    <t>T2728</t>
  </si>
  <si>
    <t>T2930</t>
  </si>
  <si>
    <t>sample detail</t>
    <phoneticPr fontId="6"/>
  </si>
  <si>
    <t>MT-J_DAF(-2)</t>
  </si>
  <si>
    <t>MT-J_DAF8P</t>
  </si>
  <si>
    <t>MT-J_DAF8E</t>
  </si>
  <si>
    <t>tap3_DAF(-2)</t>
  </si>
  <si>
    <t>tap3_DAF0</t>
  </si>
  <si>
    <t>tap3_DAF2</t>
  </si>
  <si>
    <t>tap3_DAF4</t>
  </si>
  <si>
    <t>tap3_DAF8</t>
  </si>
  <si>
    <t>Blank tube</t>
    <phoneticPr fontId="6"/>
  </si>
  <si>
    <t>N.D.</t>
    <phoneticPr fontId="6"/>
  </si>
  <si>
    <t>SA</t>
    <phoneticPr fontId="6"/>
  </si>
  <si>
    <t>JA</t>
    <phoneticPr fontId="6"/>
  </si>
  <si>
    <t>samplename</t>
  </si>
  <si>
    <t>tap3_DAFm2</t>
    <phoneticPr fontId="13"/>
  </si>
  <si>
    <t>tap3_0DAF</t>
    <phoneticPr fontId="13"/>
  </si>
  <si>
    <t>tap3_2DAF</t>
    <phoneticPr fontId="13"/>
  </si>
  <si>
    <t>tap3_4DAF</t>
    <phoneticPr fontId="13"/>
  </si>
  <si>
    <t>tap3_8DAF</t>
    <phoneticPr fontId="13"/>
  </si>
  <si>
    <t>MTJ_DAFm2</t>
    <phoneticPr fontId="13"/>
  </si>
  <si>
    <t>MTJ_0DAF</t>
    <phoneticPr fontId="13"/>
  </si>
  <si>
    <t>MTJ_2P</t>
    <phoneticPr fontId="13"/>
  </si>
  <si>
    <t>MTJ_4P</t>
    <phoneticPr fontId="13"/>
  </si>
  <si>
    <t>MTJ_8P</t>
    <phoneticPr fontId="13"/>
  </si>
  <si>
    <t>MTJ_2E</t>
    <phoneticPr fontId="13"/>
  </si>
  <si>
    <t>MTJ_4E</t>
    <phoneticPr fontId="13"/>
  </si>
  <si>
    <t>MTJ_8E</t>
    <phoneticPr fontId="13"/>
  </si>
  <si>
    <t>synonym</t>
  </si>
  <si>
    <t>KEGG</t>
  </si>
  <si>
    <t>source</t>
  </si>
  <si>
    <t>TP_059_1</t>
  </si>
  <si>
    <t>TP_060_1</t>
  </si>
  <si>
    <t>TP_061_1</t>
  </si>
  <si>
    <t>TP_062_1</t>
  </si>
  <si>
    <t>TP_063_1</t>
  </si>
  <si>
    <t>TP_064_1</t>
  </si>
  <si>
    <t>TP_065_1</t>
  </si>
  <si>
    <t>TP_066_1</t>
  </si>
  <si>
    <t>TP_067_1</t>
  </si>
  <si>
    <t>TP_068_1</t>
  </si>
  <si>
    <t>TP_069_1</t>
  </si>
  <si>
    <t>TP_070_1</t>
  </si>
  <si>
    <t>TP_071_1</t>
  </si>
  <si>
    <t>TP_072_1</t>
  </si>
  <si>
    <t>TP_073_1</t>
  </si>
  <si>
    <t>TP_074_1</t>
  </si>
  <si>
    <t>TP_075_1</t>
  </si>
  <si>
    <t>TP_076_1</t>
  </si>
  <si>
    <t>TP_077_1</t>
  </si>
  <si>
    <t>TP_078_1</t>
  </si>
  <si>
    <t>TP_079_1</t>
  </si>
  <si>
    <t>TP_080_1</t>
  </si>
  <si>
    <t>TP_081_1</t>
  </si>
  <si>
    <t>TP_083_1</t>
  </si>
  <si>
    <t>TP_084_1</t>
  </si>
  <si>
    <t>TP_085_1</t>
  </si>
  <si>
    <t>TP_086_1</t>
  </si>
  <si>
    <t>TP_087_1</t>
  </si>
  <si>
    <t>TP_088_1</t>
  </si>
  <si>
    <t>TP_089_1</t>
  </si>
  <si>
    <t>TP_090_1</t>
  </si>
  <si>
    <t>TP_091_1</t>
  </si>
  <si>
    <t>TP_092_1</t>
  </si>
  <si>
    <t>TP_093_1</t>
  </si>
  <si>
    <t>TP_094_1</t>
  </si>
  <si>
    <t>TP_095_1</t>
  </si>
  <si>
    <t>TP_096_1</t>
  </si>
  <si>
    <t>TP_097_1</t>
  </si>
  <si>
    <t>TP_098_1</t>
  </si>
  <si>
    <t>TP_099_1</t>
  </si>
  <si>
    <t>TP_100_1</t>
  </si>
  <si>
    <t>TP_101_1</t>
  </si>
  <si>
    <t>TP_102_1</t>
  </si>
  <si>
    <t>TP_103_1</t>
  </si>
  <si>
    <t>TP_104_1</t>
  </si>
  <si>
    <t>TP_105_1</t>
  </si>
  <si>
    <t>TP_106_1</t>
  </si>
  <si>
    <t>TP_107_1</t>
  </si>
  <si>
    <t>TP_108_1</t>
  </si>
  <si>
    <t>TP_109_1</t>
  </si>
  <si>
    <t>TP_110_1</t>
  </si>
  <si>
    <t>TP_111_1</t>
  </si>
  <si>
    <t>TP_112_1</t>
  </si>
  <si>
    <t>TP_113_1</t>
  </si>
  <si>
    <t>TP_114_1</t>
  </si>
  <si>
    <t>TP_115_1</t>
  </si>
  <si>
    <t>TP_116_1</t>
  </si>
  <si>
    <t>TP_117_1</t>
  </si>
  <si>
    <t>TP_118_1</t>
  </si>
  <si>
    <t>TP_119_1</t>
  </si>
  <si>
    <t>TP_120_1</t>
  </si>
  <si>
    <t>TP_121_1</t>
  </si>
  <si>
    <t>TP_122_1</t>
  </si>
  <si>
    <t>TP_123_1</t>
  </si>
  <si>
    <t>TP_124_1</t>
  </si>
  <si>
    <t>TP_125_1</t>
  </si>
  <si>
    <t>TP_126_1</t>
  </si>
  <si>
    <t>TP_127_1</t>
  </si>
  <si>
    <t>TP_128_1</t>
  </si>
  <si>
    <t>TP_129_1</t>
  </si>
  <si>
    <t>TP_130_1</t>
  </si>
  <si>
    <t>TP_B01_1</t>
  </si>
  <si>
    <t>TP_B02_1</t>
  </si>
  <si>
    <t>TP_B03_1</t>
  </si>
  <si>
    <t>TP_B04_1</t>
  </si>
  <si>
    <t>TP_B05_1</t>
  </si>
  <si>
    <t>TP_B06_1</t>
  </si>
  <si>
    <t>TP_B07_1</t>
  </si>
  <si>
    <t>TP_B08_1</t>
  </si>
  <si>
    <t>TP_B09_1</t>
  </si>
  <si>
    <t>TP_B10_1</t>
  </si>
  <si>
    <t>TP_B11_1</t>
  </si>
  <si>
    <t>TP_B12_1</t>
  </si>
  <si>
    <t>TP_B13_1</t>
  </si>
  <si>
    <t>TP_B14_1</t>
  </si>
  <si>
    <t>TP_B15_1</t>
  </si>
  <si>
    <t>TP_B16_1</t>
  </si>
  <si>
    <t>TP_B17_1</t>
  </si>
  <si>
    <t>TP_B18_1</t>
  </si>
  <si>
    <t>TP_B19_1</t>
  </si>
  <si>
    <t>TP_B20_1</t>
  </si>
  <si>
    <t>TP_B21_1</t>
  </si>
  <si>
    <t>TP_B22_1</t>
  </si>
  <si>
    <t>TP_B23_1</t>
  </si>
  <si>
    <t>TP_B24_1</t>
  </si>
  <si>
    <t>TP_B25_1</t>
  </si>
  <si>
    <t>TP_B26_1</t>
  </si>
  <si>
    <t>TP_B27_1</t>
  </si>
  <si>
    <t>TP_B28_1</t>
  </si>
  <si>
    <t>TP_B29_1</t>
  </si>
  <si>
    <t>TP_B30_1</t>
  </si>
  <si>
    <t>TP_B31_1</t>
  </si>
  <si>
    <t>TP_B32_1</t>
  </si>
  <si>
    <t>TP_B33_1</t>
  </si>
  <si>
    <t>TP_B34_1</t>
  </si>
  <si>
    <t>TP_B35_1</t>
  </si>
  <si>
    <t>TP_B36_1</t>
  </si>
  <si>
    <t>TP_d01_1</t>
  </si>
  <si>
    <t>TP_d02_1</t>
  </si>
  <si>
    <t>TP_d03_1</t>
  </si>
  <si>
    <t>TP_d04_1</t>
  </si>
  <si>
    <t>TP_d05_1</t>
  </si>
  <si>
    <t>TP_d06_1</t>
  </si>
  <si>
    <t>TP_d07_1</t>
  </si>
  <si>
    <t>TP_d08_1</t>
  </si>
  <si>
    <t>TP_d09_1</t>
  </si>
  <si>
    <t>TP_d10_1</t>
  </si>
  <si>
    <t>TP_d11_1</t>
  </si>
  <si>
    <t>TP_d12_1</t>
  </si>
  <si>
    <t>TP_d13_1</t>
  </si>
  <si>
    <t>TP_d14_1</t>
  </si>
  <si>
    <t>TP_d15_1</t>
  </si>
  <si>
    <t>TP_d16_1</t>
  </si>
  <si>
    <t>TP_d17_1</t>
  </si>
  <si>
    <t>TP_d18_1</t>
  </si>
  <si>
    <t>TP_d19_1</t>
  </si>
  <si>
    <t>TP_d20_1</t>
  </si>
  <si>
    <t>TP_d21_1</t>
  </si>
  <si>
    <t>TP_d22_1</t>
  </si>
  <si>
    <t>TP_d23_1</t>
  </si>
  <si>
    <t>TP_d24_1</t>
  </si>
  <si>
    <t>TP_d25_1</t>
  </si>
  <si>
    <t>TP_d26_1</t>
  </si>
  <si>
    <t>TP_d27_1</t>
  </si>
  <si>
    <t>TP_d28_1</t>
  </si>
  <si>
    <t>TP_d29_1</t>
  </si>
  <si>
    <t>TP_d30_1</t>
  </si>
  <si>
    <t>TP_d31_1</t>
  </si>
  <si>
    <t>TP_d32_1</t>
  </si>
  <si>
    <t>TP_d33_1</t>
  </si>
  <si>
    <t>TP_d34_1</t>
  </si>
  <si>
    <t>TP_d35_1</t>
  </si>
  <si>
    <t>TP_d36_1</t>
  </si>
  <si>
    <t/>
  </si>
  <si>
    <t>T01_1</t>
  </si>
  <si>
    <t>T03_1</t>
  </si>
  <si>
    <t>T05_1</t>
  </si>
  <si>
    <t>T07_1</t>
  </si>
  <si>
    <t>T09_1</t>
  </si>
  <si>
    <t>T11_1</t>
  </si>
  <si>
    <t>T13_1</t>
  </si>
  <si>
    <t>T15_1</t>
  </si>
  <si>
    <t>T17_1</t>
  </si>
  <si>
    <t>T19_1</t>
  </si>
  <si>
    <t>T21_1</t>
  </si>
  <si>
    <t>T23_1</t>
  </si>
  <si>
    <t>T25_1</t>
  </si>
  <si>
    <t>T27_1</t>
  </si>
  <si>
    <t>T29_1</t>
  </si>
  <si>
    <t>W01_1</t>
  </si>
  <si>
    <t>W03_1</t>
  </si>
  <si>
    <t>W05_1</t>
  </si>
  <si>
    <t>W07_1</t>
  </si>
  <si>
    <t>W09_1</t>
  </si>
  <si>
    <t>W11_1</t>
  </si>
  <si>
    <t>W13_1</t>
  </si>
  <si>
    <t>W15_1</t>
  </si>
  <si>
    <t>W17_1</t>
  </si>
  <si>
    <t>W19_1</t>
  </si>
  <si>
    <t>W21_1</t>
  </si>
  <si>
    <t>W23_1</t>
  </si>
  <si>
    <t>W25_1</t>
  </si>
  <si>
    <t>W27_1</t>
  </si>
  <si>
    <t>W29_1</t>
  </si>
  <si>
    <t>W31_1</t>
  </si>
  <si>
    <t>W33_1</t>
  </si>
  <si>
    <t>W35_1</t>
  </si>
  <si>
    <t>W37_1</t>
  </si>
  <si>
    <t>W39_1</t>
  </si>
  <si>
    <t>W41_1</t>
  </si>
  <si>
    <t>W43_1</t>
  </si>
  <si>
    <t>W45_1</t>
  </si>
  <si>
    <t>W47_1</t>
  </si>
  <si>
    <t>C00002268:Tomatine|Toma02:alpha-Tomatine isomer|Toma01:alpha-Tomatine|</t>
  </si>
  <si>
    <t>C10827</t>
  </si>
  <si>
    <t>LC</t>
  </si>
  <si>
    <t>C00000998:Prunin|</t>
  </si>
  <si>
    <t>C09099</t>
  </si>
  <si>
    <t>Alanine (2TMS)</t>
  </si>
  <si>
    <t>Toma50:Hydroxytomatine isomer #4|C00043689:Lycoperoside H|Toma49:Hydroxytomatine isomer #3|Toma48:Hydroxytomatine isomer #2|Toma51:Hydroxytomatine isomer #5|Toma53:Hydroxytomatine isomer #7|</t>
  </si>
  <si>
    <t>Alanine, 3-cyano-, L- (2TMS)</t>
  </si>
  <si>
    <t>C00007249:Tetrahydrofolate|</t>
  </si>
  <si>
    <t>C00101</t>
  </si>
  <si>
    <t>Alanine, beta- (3TMS)</t>
  </si>
  <si>
    <t>C00001200:Pyruvic acid|</t>
  </si>
  <si>
    <t>C00022</t>
  </si>
  <si>
    <t>Arabinose, D- (1MEOX) (4TMS)</t>
  </si>
  <si>
    <t>C00005374:Quercetin 3-O-L-rhamnoside|</t>
  </si>
  <si>
    <t>C01750</t>
  </si>
  <si>
    <t>Arginine</t>
  </si>
  <si>
    <t>C00007413:Glyceraldehyde|C00001191:L-Lactic acid|</t>
  </si>
  <si>
    <t>C00577|C02154|C02426</t>
  </si>
  <si>
    <t>ASG_beta-sitosteryl (6'-O-linolenoyl) glucoside ([M+NH4]+)</t>
  </si>
  <si>
    <t>C00001332:L-Alanine|C00001333:beta-Alanine|</t>
  </si>
  <si>
    <t>C00041|C00133|C01401</t>
  </si>
  <si>
    <t>ASG_beta-sitosteryl (6'-O-linoleoyl) glucoside ([M+NH4]+)</t>
  </si>
  <si>
    <t>C00007406:4-Hydroxypyridine|C00007405:2-Hydroxypyridine|</t>
  </si>
  <si>
    <t>C02502</t>
  </si>
  <si>
    <t>ASG_beta-sitosteryl (6'-O-palmitoyl) glucoside ([M+NH4]+)</t>
  </si>
  <si>
    <t>C00035779:"1,5-Heptadien-3-yne"|</t>
  </si>
  <si>
    <t>ASG_beta-sitosteryl (6'-O-stearoyl) glucoside ([M+NH4]+)</t>
  </si>
  <si>
    <t>C00007566:1-Aminocyclopropane-1-carboxylate|</t>
  </si>
  <si>
    <t>C01234</t>
  </si>
  <si>
    <t>ASG_campesteryl (6'-O-palmitoyl) glucoside ([M+NH4]+)</t>
  </si>
  <si>
    <t>C00000353:(Z)-3-Hexenal|C00000351:trans-2-Hexenal|</t>
  </si>
  <si>
    <t>C16310</t>
  </si>
  <si>
    <t>Asparagine</t>
  </si>
  <si>
    <t>C00007530:Sulfate|C00007408:Phosphate|</t>
  </si>
  <si>
    <t>C00059</t>
  </si>
  <si>
    <t>Aspartate</t>
  </si>
  <si>
    <t>C00007530:Sulfate|</t>
  </si>
  <si>
    <t>beta-Carotene</t>
  </si>
  <si>
    <t>C00001189:Isovaleric acid|</t>
  </si>
  <si>
    <t>C08262</t>
  </si>
  <si>
    <t>Butyric acid, 2-amino-, DL- (2TMS)</t>
  </si>
  <si>
    <t>C00028512:Lycoperoside A|C00028513:Lycoperoside B|C00028514:Lycoperoside C|</t>
  </si>
  <si>
    <t>Butyric acid, 4-amino- (3TMS)</t>
  </si>
  <si>
    <t>C00033849:Fumarate|</t>
  </si>
  <si>
    <t>C00122</t>
  </si>
  <si>
    <t>Butyro-1,4-lactam (1TMS)</t>
  </si>
  <si>
    <t>C00000856:4-Hydroxybenzoic acid|C00000206:Salicylic acid|</t>
  </si>
  <si>
    <t>C00156</t>
  </si>
  <si>
    <t>C00000170:trans-Cinnamic acid|</t>
  </si>
  <si>
    <t>C00007415:6-Hydroxynicotinic acid|</t>
  </si>
  <si>
    <t>C01020</t>
  </si>
  <si>
    <t>C00000208:Nicotinic acid|</t>
  </si>
  <si>
    <t>C00007420:alpha-Ketopantoate|</t>
  </si>
  <si>
    <t>C00000613:p-Coumaryl alcohol|</t>
  </si>
  <si>
    <t>C00001181:Citramalic acid|</t>
  </si>
  <si>
    <t>C02614|C08645|C00815|C02612</t>
  </si>
  <si>
    <t>C00000615:Caffeic acid|</t>
  </si>
  <si>
    <t>C00007622:L-Pantoate|C00001195:Mevalonic acid|</t>
  </si>
  <si>
    <t>C00418|C02104</t>
  </si>
  <si>
    <t>C00000756:Biotin|</t>
  </si>
  <si>
    <t>C00423|C10438</t>
  </si>
  <si>
    <t>C00000769:alpha-Ketoglutaric acid|</t>
  </si>
  <si>
    <t>C00030217:Esculeoside B|</t>
  </si>
  <si>
    <t>C00002683:Vanillin|C00030767:Methyl salicylate|</t>
  </si>
  <si>
    <t>D00091|C00755</t>
  </si>
  <si>
    <t>C00001119:alpha-D-Galactopyranose|C00033848:Fructose|C00001117:D-Fructose|C00001122:D-Glucose|C00019681:D-(+)-Galactose|C00001126:alpha-D-Mannopyranose|C00001164:Myoinositol|</t>
  </si>
  <si>
    <t>C00007411:"1,6-Anhydroglucose"|</t>
  </si>
  <si>
    <t>C00001142:Melibiose|C00001140:Maltose|C00001162:Galactinol|C00001152:Trehalose|C00001151:Sucrose|</t>
  </si>
  <si>
    <t>C00007476:5-(Methylthio)-2-oxo-pentanoic acid|</t>
  </si>
  <si>
    <t>C17211 </t>
  </si>
  <si>
    <t>C00001183:Fumaric acid|C00007417:Maleate|</t>
  </si>
  <si>
    <t>C00007393:L-2-Aminoadipate|</t>
  </si>
  <si>
    <t>C00956</t>
  </si>
  <si>
    <t>C00007511:Caffeic aldehyde|C00000751:Phenylpyruvic acid|C00000152:p-Coumaric acid|</t>
  </si>
  <si>
    <t>C00166</t>
  </si>
  <si>
    <t>C00001192:L-(-)-Malic acid|</t>
  </si>
  <si>
    <t>C00007285:Glyceraldehyde 3-phosphate|C00007564:D-Glyceraldehyde 3-phosphate|</t>
  </si>
  <si>
    <t>C00118|C00661|C16670</t>
  </si>
  <si>
    <t>C00002682:Vanillic acid|C00007309:Homogentisate|</t>
  </si>
  <si>
    <t>C06672</t>
  </si>
  <si>
    <t>C00001201:Quinic acid|</t>
  </si>
  <si>
    <t>C00007381:Quinolinic acid|</t>
  </si>
  <si>
    <t>C03722</t>
  </si>
  <si>
    <t>C00001203:Shikimic acid|</t>
  </si>
  <si>
    <t>C00007380:L-Dehydroascorbate|C00001177:cis-Aconitic acid|</t>
  </si>
  <si>
    <t>C00417|C02341</t>
  </si>
  <si>
    <t>C00001205:Succinic acid|</t>
  </si>
  <si>
    <t>C00007579:Indole 3-carboxylic acid methyl ester|C00007578:4-Methoxyindole-3-carbaldehyde|C00007577:1-Methoxyindole-3-carbaldehyde|</t>
  </si>
  <si>
    <t>C00493</t>
  </si>
  <si>
    <t>C00001361:Glycine|</t>
  </si>
  <si>
    <t>C00007648:2-Oxo-6-methylthiohexanoic acid|C00007470:Allantoic acid|</t>
  </si>
  <si>
    <t>C00499</t>
  </si>
  <si>
    <t>C00001374:L-isoleucine|C00001377:L-Leucine|</t>
  </si>
  <si>
    <t>C00007265:N-Carbamoyl-L-aspartate|C00007648:2-Oxo-6-methylthiohexanoic acid|C00007470:Allantoic acid|</t>
  </si>
  <si>
    <t>C00438</t>
  </si>
  <si>
    <t>C00001378:L-Lysine|</t>
  </si>
  <si>
    <t>C00296</t>
  </si>
  <si>
    <t>C00001379:L-Methionine|</t>
  </si>
  <si>
    <t>C00034325:(E)-Ferulic acid|C00002743:Ferulic acid|C00007611:5-Hydroxyconiferyl aldehyde|</t>
  </si>
  <si>
    <t>C01494</t>
  </si>
  <si>
    <t>C00001386:L-Phenylalanine|</t>
  </si>
  <si>
    <t>C00007337:5-Hydroxyconiferyl alcohol|</t>
  </si>
  <si>
    <t>C12205</t>
  </si>
  <si>
    <t>C00001396:L-Tryptophan|C00007643:2-Oxo-8-methylthiooctanoic acid|</t>
  </si>
  <si>
    <t>C00007372:Magnesium protoporphyrin monomethyl ester|</t>
  </si>
  <si>
    <t>C04536</t>
  </si>
  <si>
    <t>C00001397:L-Tyrosine|</t>
  </si>
  <si>
    <t>C00005432:"Quercetin 3,7-di-O-alpha-L-rhamnopyranoside"|C00005178:Kaempferol 3-galactoside-7-rhamnoside|</t>
  </si>
  <si>
    <t>C00001398:L-Valine|</t>
  </si>
  <si>
    <t>C00007604:L-Kynurenine|</t>
  </si>
  <si>
    <t>C00328</t>
  </si>
  <si>
    <t>C00001428:Putrescine|</t>
  </si>
  <si>
    <t>C00007647:2-(2'-Methylthio)ethylmalic acid|</t>
  </si>
  <si>
    <t>C17210 </t>
  </si>
  <si>
    <t>C00001431:Spermidine|</t>
  </si>
  <si>
    <t>C00007397:3-Indolylmethylthiohydroximate|</t>
  </si>
  <si>
    <t>C00001432:Spermine|</t>
  </si>
  <si>
    <t>C00002778:Sinapyl alcohol|</t>
  </si>
  <si>
    <t>C02325</t>
  </si>
  <si>
    <t>C00001434:Tryptamine|</t>
  </si>
  <si>
    <t>C00005428:Quercetin 3-O-beta-D-glucopyranosyl-7-O-alpha-L-rhamnopyranoside|C00005413:Rutin|</t>
  </si>
  <si>
    <t>C05625|D00190</t>
  </si>
  <si>
    <t>C00001435:Tyramine|</t>
  </si>
  <si>
    <t>C00000575:Bergaptan|C00007297:2-C-Methyl-D-erythritol 4-phosphate|</t>
  </si>
  <si>
    <t>C11434 </t>
  </si>
  <si>
    <t>C00001550:Pantothenic acid|</t>
  </si>
  <si>
    <t>C00036838:Brassitin|</t>
  </si>
  <si>
    <t>C12276|C00864</t>
  </si>
  <si>
    <t>C00002499:Scopoletin|</t>
  </si>
  <si>
    <t>C00007498:L-Cystathionine|</t>
  </si>
  <si>
    <t>C02291|C00542</t>
  </si>
  <si>
    <t>C00002500:Scopolin|</t>
  </si>
  <si>
    <t>C00007646:2-(3'-Methylthio)propylmalic acid|</t>
  </si>
  <si>
    <t>C17214 </t>
  </si>
  <si>
    <t>C00002657:4-Hydroxybenzaldehyde|C00000207:Benzoic acid|</t>
  </si>
  <si>
    <t>C00007339:Porphobilinogen|</t>
  </si>
  <si>
    <t>C00931</t>
  </si>
  <si>
    <t>C00002674:Syringic acid|</t>
  </si>
  <si>
    <t>C00000733:Chorismic acid|</t>
  </si>
  <si>
    <t>C00251</t>
  </si>
  <si>
    <t>C00034327:(E)-Sinapic acid|C00002776:Sinapic acid|</t>
  </si>
  <si>
    <t>C00482</t>
  </si>
  <si>
    <t>C00004631:Quercetin|</t>
  </si>
  <si>
    <t>C00007304:Mevalonate 5-phosphate|</t>
  </si>
  <si>
    <t>C01107 </t>
  </si>
  <si>
    <t>C00007644:2-(4'-Methylthio)butylmalic acid|</t>
  </si>
  <si>
    <t>C17218</t>
  </si>
  <si>
    <t>C00007582:"2-(Indole-3-yl)-4,5-dihydro-1,3-thiazole-4-carboxylic acid"|</t>
  </si>
  <si>
    <t>C00005432:Quercetin 3,7-di-O-alpha-L-rhamnopyranoside|C00005178:Kaempferol 3-galactoside-7-rhamnoside|</t>
  </si>
  <si>
    <t>C00007507:L-gamma-Glutamyl-L-cysteine|</t>
  </si>
  <si>
    <t>C00669</t>
  </si>
  <si>
    <t>C00006614:Cyanidin|C00007395:5-Phosphoribosylglycineamide|C00004565:Kaempferol|</t>
  </si>
  <si>
    <t>C00007449:4-Thiazolidinecarboxylic acid|</t>
  </si>
  <si>
    <t>C00006673:Cyanidin 3-sambubioside-5-glucoside|</t>
  </si>
  <si>
    <t>C00007642:2-(5'-methylthio)pentylmalic acid|</t>
  </si>
  <si>
    <t>C17222</t>
  </si>
  <si>
    <t>C00006868:Peonidin 3-[6-(3-glucosylcaffeyl)glucoside]-5-glucoside|C00007656:Cyanidin 3-O-[2''-O-(2'''-O-(sinapoyl) xylosyl) glucoside] 5-O-glucoside|</t>
  </si>
  <si>
    <t>C00007391:alpha-D-Galactose 1-phosphate|C00007482:alpha-D-Glucose 1-phosphate|C00007389:D-Mannose 1-phosphate|C00007305:D-Fructose 6-phosphate|C00007307:D-Mannose 6-phosphate|C00007483:D-myo-Inositol 1-phosphate|C00007306:D-Glucose 6-phosphate|</t>
  </si>
  <si>
    <t>C00446|C03384</t>
  </si>
  <si>
    <t>C00006900:Petanin|</t>
  </si>
  <si>
    <t>C00007235:Leucocyanidin|</t>
  </si>
  <si>
    <t>C05906  </t>
  </si>
  <si>
    <t>C00007261:5-Dehydroepisterol|</t>
  </si>
  <si>
    <t>C00007311:UMP|</t>
  </si>
  <si>
    <t>C00105</t>
  </si>
  <si>
    <t>C00007627:5-Enolpyruvyl-shikimate 3-phosphate|C00007311:UMP|</t>
  </si>
  <si>
    <t>C00007290:Xylose|C00034198:Ribose|</t>
  </si>
  <si>
    <t>C00028293:gamma-Tomatine|</t>
  </si>
  <si>
    <t>C20493</t>
  </si>
  <si>
    <t>C00007327:Phenylacetaldoxime|</t>
  </si>
  <si>
    <t>C00007402:Quercetin 3-O-[6''-O-rhamnosyl)glucoside] 7-O-rhamnoside|C00005234:Kaempferol 3-gentiobioside-7-rhamnoside|</t>
  </si>
  <si>
    <t>C00007336:5-Hydroxyferulic acid|</t>
  </si>
  <si>
    <t>C05402</t>
  </si>
  <si>
    <t>C01527</t>
  </si>
  <si>
    <t>C00007378:5-Aminolevulinic acid|C00001370:trans-4-Hydroxy-L-proline|C00007379:L-Glutamate 1-semialdehyde|C00007475:L-Glutamate 5-semialdehyde|</t>
  </si>
  <si>
    <t>C00007448:4'-Phosphopantetheine|</t>
  </si>
  <si>
    <t>C01134</t>
  </si>
  <si>
    <t>C00007398:3-Indolylmethyldesulfoglucosinolate|</t>
  </si>
  <si>
    <t>C00013592:1-O-Sinapoyl-beta-D-glucose|</t>
  </si>
  <si>
    <t>C01175|C03915</t>
  </si>
  <si>
    <t>C00007342:4-Hydroxybutylglucosinolate|</t>
  </si>
  <si>
    <t>C00007403:Pyroglutamic acid|</t>
  </si>
  <si>
    <t>C16295</t>
  </si>
  <si>
    <t>C00007411:1,6-Anhydroglucose|</t>
  </si>
  <si>
    <t>C00007341:2-Methylsulfinylethyl glucosinolate|</t>
  </si>
  <si>
    <t>C00025533:Soladulcidine|Toma65:Tomatidine isomer|C00002267:Tomatidine|Toma64:Tomatidine|</t>
  </si>
  <si>
    <t>C10826</t>
  </si>
  <si>
    <t>C00007419:1-aci-Nitro-2-indolylethane|</t>
  </si>
  <si>
    <t>C02896|C00134|C03687</t>
  </si>
  <si>
    <t>C00007444:Adenosine|</t>
  </si>
  <si>
    <t>C00007445:Adenosine 5'-phosphosulfate|</t>
  </si>
  <si>
    <t>C00224</t>
  </si>
  <si>
    <t>C00007469:L-Aspartate 4-semialdehyde|</t>
  </si>
  <si>
    <t>C00120|D00029</t>
  </si>
  <si>
    <t>C00034452:Benzaldehyde|</t>
  </si>
  <si>
    <t>C00261</t>
  </si>
  <si>
    <t>C00007481:6-Phospho-D-gluconate|</t>
  </si>
  <si>
    <t>C00001234:(Z)-Palmitoleic acid|</t>
  </si>
  <si>
    <t>C08362</t>
  </si>
  <si>
    <t>C00007502:2,3,4,5-Tetrahydrodipicolinate|</t>
  </si>
  <si>
    <t>C00007427:6-(2-Methoxybenzylamino)purine|</t>
  </si>
  <si>
    <t>C00001394:L-Threonine|C00001366:L-Homoserine|</t>
  </si>
  <si>
    <t>C12317|C05519|C00820|C00188</t>
  </si>
  <si>
    <t>C00002657:4-Hydroxybenzaldehyde|C00000207:Benzoic acid|C00000209:Nicotinamide|</t>
  </si>
  <si>
    <t>C03096|D02277|C00180|D00038</t>
  </si>
  <si>
    <t>C00001359:L-Glutamine|C00007477:ketopantoic acid|</t>
  </si>
  <si>
    <t>C00819|C00064|C00303</t>
  </si>
  <si>
    <t>C00007535:Benzeneacetaldehyde|</t>
  </si>
  <si>
    <t>C00002248:Demissine|</t>
  </si>
  <si>
    <t>C10803    </t>
  </si>
  <si>
    <t>C00007543:4-Hydroxysphinganine|</t>
  </si>
  <si>
    <t>C00007474:2-Oxo-4-(methylthio)butanoic acid|</t>
  </si>
  <si>
    <t>C01180   </t>
  </si>
  <si>
    <t>C00007546:Methylbenzoate|</t>
  </si>
  <si>
    <t>C00007539:3-Ketosphinganine|</t>
  </si>
  <si>
    <t>C02934</t>
  </si>
  <si>
    <t>C00007558:Syringaldehyde|</t>
  </si>
  <si>
    <t>C00389</t>
  </si>
  <si>
    <t>C00007580:1-Methoxyindole 3-carboxylic acid methyl ester|</t>
  </si>
  <si>
    <t>C00007540:Sphinganine|</t>
  </si>
  <si>
    <t>C00836</t>
  </si>
  <si>
    <t>C00007590:2-Methyl-6-phytyl-1,4-benzoquinone|C00007363:delta-Tocopherol|</t>
  </si>
  <si>
    <t>C02646</t>
  </si>
  <si>
    <t>C00007596:LL-2,6-Diaminoheptanedioate|C00007595:meso-2,6-Diaminoheptanedioate|</t>
  </si>
  <si>
    <t>C00003047:(R)-linalool|C00000136:"1,8-Cineole"|</t>
  </si>
  <si>
    <t>C03985|C11388|C11389</t>
  </si>
  <si>
    <t>C00007619:Citric acid|C00001188:Isocitric acid|</t>
  </si>
  <si>
    <t>C00007431:"6,9-Octadecadienedioic acid"|C00000389:"13S-Hydroperoxy-9Z,11E,15Z-octadecatrienoic acid"|</t>
  </si>
  <si>
    <t>C00035004:20-Hydroxyeicosanoic acid|</t>
  </si>
  <si>
    <t>C00007653:2-(6'-Methylthio)hexylmalic acid|</t>
  </si>
  <si>
    <t>C00007509:Pyridoxal|</t>
  </si>
  <si>
    <t>C00250</t>
  </si>
  <si>
    <t>C00007654:2-Oxo-9-methylthiononanoic acid|</t>
  </si>
  <si>
    <t>C00007500:Dihydrodipicolinic acid|</t>
  </si>
  <si>
    <t>C03340</t>
  </si>
  <si>
    <t>C00007667:5-Methylsufinylpentyl nitrile|C00000112:Indole-3-carboxaldehyde|</t>
  </si>
  <si>
    <t>C00007502:"2,3,4,5-Tetrahydrodipicolinate"|</t>
  </si>
  <si>
    <t>C03972 </t>
  </si>
  <si>
    <t>C00007674:Phenylacetonitrile|</t>
  </si>
  <si>
    <t>C00002727:Coniferin|</t>
  </si>
  <si>
    <t>C00761</t>
  </si>
  <si>
    <t>C00010872:(+/-)-beta-Phellandrene|C00000805:alpha-Pinene|C00000853:Myrcene|C00000816:beta-Pinene|C00029452:2-Carene|</t>
  </si>
  <si>
    <t>C00007399:6-Methylthiohexanaldoxime|C00001348:L-Citrulline|</t>
  </si>
  <si>
    <t>C00327|D07706|C00790</t>
  </si>
  <si>
    <t>C00001348:L-Citrulline|</t>
  </si>
  <si>
    <t>C00002728:Coniferaldehyde|</t>
  </si>
  <si>
    <t>C02666</t>
  </si>
  <si>
    <t>C00007416:L-Gluconolactone|C00007388:"L-Galactono-1,4-lactone"|</t>
  </si>
  <si>
    <t>D04332|C00198</t>
  </si>
  <si>
    <t>C00007299:Phosphorylcholine|</t>
  </si>
  <si>
    <t>C00588</t>
  </si>
  <si>
    <t>C00007596:"LL-2,6-Diaminoheptanedioate"|C00007595:"meso-2,6-Diaminoheptanedioate"|</t>
  </si>
  <si>
    <t>C00666</t>
  </si>
  <si>
    <t>C00040805:25-Hydroxyvitamin D3|</t>
  </si>
  <si>
    <t>C00007676:8-Methylthiooctanaldoxime|</t>
  </si>
  <si>
    <t>C17251</t>
  </si>
  <si>
    <t>C00041217:Vitamin D3|</t>
  </si>
  <si>
    <t>C10833</t>
  </si>
  <si>
    <t>Caffeic acid, trans- (3TMS)</t>
  </si>
  <si>
    <t>C00750</t>
  </si>
  <si>
    <t>Carotenoid_beta-apo-8'-carotenal* ([M+H]+)</t>
  </si>
  <si>
    <t>C00007457:Glycolaldehyde|</t>
  </si>
  <si>
    <t>C00266  </t>
  </si>
  <si>
    <t>Carotenoid_lutein* ([M+H-2H2O]+)</t>
  </si>
  <si>
    <t>C00043689:Lycoperoside H|Toma49:Hydroxytomatine isomer #3|Toma48:Hydroxytomatine isomer #2|Toma51:Hydroxytomatine isomer #5|</t>
  </si>
  <si>
    <t>Chlorophyll A</t>
  </si>
  <si>
    <t>C06417|C16436|C00183</t>
  </si>
  <si>
    <t>Chlorophyll B</t>
  </si>
  <si>
    <t>C16074|C04116</t>
  </si>
  <si>
    <t>Chlorophyll_chlorophyll a* ([M+H]+)</t>
  </si>
  <si>
    <t>C00441   </t>
  </si>
  <si>
    <t>Chlorophyll_chlorophyll b* ([M+H]+)</t>
  </si>
  <si>
    <t>C00007623:2-Ketoisovalerate|</t>
  </si>
  <si>
    <t>C00141|C06255|C00567</t>
  </si>
  <si>
    <t>Chlorophyll_pheophytin a ([M+H]+)</t>
  </si>
  <si>
    <t>C00122|D02308</t>
  </si>
  <si>
    <t>Citric acid (4TMS)</t>
  </si>
  <si>
    <t>Cysteine, DL- (3TMS)</t>
  </si>
  <si>
    <t>C00601</t>
  </si>
  <si>
    <t>C00042</t>
  </si>
  <si>
    <t>C01879|C02237|C02238</t>
  </si>
  <si>
    <t>C16434|C00407|C06418</t>
  </si>
  <si>
    <t>C00430|D02908|D07567</t>
  </si>
  <si>
    <t>DAG_34:1 ([M+NH4]+)</t>
  </si>
  <si>
    <t>C00497|C00149|C00711</t>
  </si>
  <si>
    <t>DAG_34:2 ([M+NH4]+)</t>
  </si>
  <si>
    <t>C00001555:Trigonelline|C00007382:Anthranilic acid|C00001401:p-Aminobenzoic acid|</t>
  </si>
  <si>
    <t>C01004</t>
  </si>
  <si>
    <t>DAG_34:3 ([M+NH4]+)</t>
  </si>
  <si>
    <t>C07211|C07215</t>
  </si>
  <si>
    <t>DAG_36:2 ([M+NH4]+)</t>
  </si>
  <si>
    <t>C00007265:N-Carbamoyl-L-aspartate|C00007648:2-Oxo-6-methylthiohexanoic acid|</t>
  </si>
  <si>
    <t>DAG_36:3 ([M+NH4]+)</t>
  </si>
  <si>
    <t>C00001179:(+)-Ascorbic acid|</t>
  </si>
  <si>
    <t>C00072</t>
  </si>
  <si>
    <t>DAG_36:4 ([M+NH4]+)</t>
  </si>
  <si>
    <t>C01197|C01481</t>
  </si>
  <si>
    <t>DAG_36:5 ([M+NH4]+)</t>
  </si>
  <si>
    <t>C00082|C01536|C06420</t>
  </si>
  <si>
    <t>DGDG_34:2 ([M+NH4]+)</t>
  </si>
  <si>
    <t>C02336|C01719|C10906|C00095|C01496</t>
  </si>
  <si>
    <t>DGDG_34:3 ([M+NH4]+)</t>
  </si>
  <si>
    <t>C00007286:3-Phosphoglycerate|</t>
  </si>
  <si>
    <t>C00197|C00597</t>
  </si>
  <si>
    <t>DGDG_36:2 ([M+NH4]+)</t>
  </si>
  <si>
    <t>DGDG_36:3 ([M+NH4]+)</t>
  </si>
  <si>
    <t>C00007390:UDP-D-galactose|C00001514:UDP-D-glucose|</t>
  </si>
  <si>
    <t>C00052</t>
  </si>
  <si>
    <t>DGDG_36:4 ([M+NH4]+)</t>
  </si>
  <si>
    <t>C00158|C12649|D00037</t>
  </si>
  <si>
    <t>DGDG_36:5 ([M+NH4]+)</t>
  </si>
  <si>
    <t>DGDG_36:6 ([M+NH4]+)</t>
  </si>
  <si>
    <t>C00007619:Citric acid|C00001188:Isocitric acid|C00002499:Scopoletin|</t>
  </si>
  <si>
    <t>Disiloxane, hexamethyl-</t>
  </si>
  <si>
    <t>C00007369:Mg-protoporphyrin IX|</t>
  </si>
  <si>
    <t>C03516  </t>
  </si>
  <si>
    <t>Fructose, D- (1MEOX) (5TMS)</t>
  </si>
  <si>
    <t>C01752</t>
  </si>
  <si>
    <t>Fructose-6-phosphate (1MEOX) (6TMS)</t>
  </si>
  <si>
    <t>C00007303:D-Gluconate|</t>
  </si>
  <si>
    <t>D05862|C00257</t>
  </si>
  <si>
    <t>FS_beta-sitosterol [M+H-H2O]+</t>
  </si>
  <si>
    <t>C00007256:NAD|</t>
  </si>
  <si>
    <t>D00002|C00004|C00003</t>
  </si>
  <si>
    <t>Fumaric acid (2TMS)</t>
  </si>
  <si>
    <t>C17226  </t>
  </si>
  <si>
    <t>Galactinol (9TMS)</t>
  </si>
  <si>
    <t>C00007233:Naringenin chalcone|C00000982:Naringenin|</t>
  </si>
  <si>
    <t>C01477|C06561</t>
  </si>
  <si>
    <t>Galactonic acid (6TMS)</t>
  </si>
  <si>
    <t>C00345</t>
  </si>
  <si>
    <t>Galactose, D- (1MEOX) (5TMS)</t>
  </si>
  <si>
    <t>C00007650:2-(7'-Methylthio)heptylmalic acid|</t>
  </si>
  <si>
    <t>C17230</t>
  </si>
  <si>
    <t>Galacturonic acid, D- (1MEOX) (5TMS)</t>
  </si>
  <si>
    <t>C00007395:5-Phosphoribosylglycineamide|</t>
  </si>
  <si>
    <t>GlcCer_t18:1/h22:0 ([M+H]+)</t>
  </si>
  <si>
    <t>C00007234:(+)-Dihydrokaempferol|</t>
  </si>
  <si>
    <t>C00974</t>
  </si>
  <si>
    <t>GlcCer_t18:1/h24:0 ([M+H]+)</t>
  </si>
  <si>
    <t>C00007597:"N-Succinyl-LL-2,6-diaminoheptanedioate"|</t>
  </si>
  <si>
    <t>C04421</t>
  </si>
  <si>
    <t>Gluconic acid (6TMS)</t>
  </si>
  <si>
    <t>C00000947:(+)-Catechin|C00000956:(-)-Epicatechin|</t>
  </si>
  <si>
    <t>D00200|C06562</t>
  </si>
  <si>
    <t>Glucose1</t>
  </si>
  <si>
    <t>C00000365:12-oxo-PDA|</t>
  </si>
  <si>
    <t>C01226</t>
  </si>
  <si>
    <t>Glucose-6-phosphate (1MEOX) (6TMS)</t>
  </si>
  <si>
    <t>C00007432:"18-Hydroxyoctadeca-9Z,12Z-dienoic acid"|</t>
  </si>
  <si>
    <t>Glucuronic acid, D- (1MEOX) (5TMS)</t>
  </si>
  <si>
    <t>C00001518:L-Glutathione|</t>
  </si>
  <si>
    <t>C00051</t>
  </si>
  <si>
    <t>Glutamic acid, DL- (3TMS)</t>
  </si>
  <si>
    <t>C00003104:Botrydial|</t>
  </si>
  <si>
    <t>C09622</t>
  </si>
  <si>
    <t>Glutamine, DL- (3TMS)</t>
  </si>
  <si>
    <t>C00007670:2-O-L-ramnopyranosyl-4-Deoxy-alpha-L-threo-hex-4-enopyranosiduronoic acid|</t>
  </si>
  <si>
    <t>Glutaric acid (2TMS)</t>
  </si>
  <si>
    <t>D00045|C00212</t>
  </si>
  <si>
    <t>Glutaric acid, 2-oxo- (1MEOX) (2TMS)</t>
  </si>
  <si>
    <t>C00030880:Octanal|</t>
  </si>
  <si>
    <t>C01545</t>
  </si>
  <si>
    <t>Glyceric acid, DL- (3TMS)</t>
  </si>
  <si>
    <t>C00001384:L-Ornithine|</t>
  </si>
  <si>
    <t>C01602|C00515|C00077</t>
  </si>
  <si>
    <t>Glycine (3TMS)</t>
  </si>
  <si>
    <t>C00001342:L-Aspartic acid|</t>
  </si>
  <si>
    <t>C00402|C00049|C16433</t>
  </si>
  <si>
    <t>Glycolic acid (2TMS)</t>
  </si>
  <si>
    <t>C00007247:"(Z,Z,Z)-Octadeca-9,12,15-trienoic acid"|</t>
  </si>
  <si>
    <t>C06427</t>
  </si>
  <si>
    <t>Hexadecanoic acid, n- (1TMS)</t>
  </si>
  <si>
    <t>C16075|C19714</t>
  </si>
  <si>
    <t>Histidine</t>
  </si>
  <si>
    <t>C09880|C06308|C06306</t>
  </si>
  <si>
    <t>Homoserine, DL- (3TMS)</t>
  </si>
  <si>
    <t>C00483</t>
  </si>
  <si>
    <t>C00034763:2-Pentylfuran|</t>
  </si>
  <si>
    <t>Inositol, myo- (6TMS)</t>
  </si>
  <si>
    <t>C05905</t>
  </si>
  <si>
    <t>Inositol-1-phosphate, myo- (7TMS)</t>
  </si>
  <si>
    <t>C00007667:5-Methylsufinylpentyl nitrile|</t>
  </si>
  <si>
    <t>C00315</t>
  </si>
  <si>
    <t>C00001358:L-Glutamic acid|C00007459:O-Acetyl-L-serine|</t>
  </si>
  <si>
    <t>C00025|C00217|C00302</t>
  </si>
  <si>
    <t>C00739|C14075|C00047|C16440</t>
  </si>
  <si>
    <t>Isocitric acid, DL- (4TMS)</t>
  </si>
  <si>
    <t>C05443 </t>
  </si>
  <si>
    <t>Isoleucine (2TMS)</t>
  </si>
  <si>
    <t>Itaconic acid (2TMS)</t>
  </si>
  <si>
    <t>C15780</t>
  </si>
  <si>
    <t>Lactic acid, DL- (2TMS)</t>
  </si>
  <si>
    <t>C01561</t>
  </si>
  <si>
    <t>Leucine</t>
  </si>
  <si>
    <t>C17228 </t>
  </si>
  <si>
    <t>Lumichrome (2MEOX)</t>
  </si>
  <si>
    <t>C00007590:"2-Methyl-6-phytyl-1,4-benzoquinone"|C00007363:delta-Tocopherol|</t>
  </si>
  <si>
    <t>C14151</t>
  </si>
  <si>
    <t>Lutein</t>
  </si>
  <si>
    <t>C00007313:UDP|</t>
  </si>
  <si>
    <t>C00015</t>
  </si>
  <si>
    <t>Lysine (4TMS)</t>
  </si>
  <si>
    <t>C00007646:2-(3'-Methylthio)propylmalic acid|C00007498:L-Cystathionine|</t>
  </si>
  <si>
    <t>lysoPC_16:0 ([M+H]+)</t>
  </si>
  <si>
    <t>Toma37:Hydroxy-dehydrotomatine|</t>
  </si>
  <si>
    <t>lysoPC_18:2 ([M+H]+)</t>
  </si>
  <si>
    <t>Toma76:Unidentified glycoalkaloid (UGA) 5|</t>
  </si>
  <si>
    <t>M000000_A104001-101-xxx_NA_1020.15_PRED_VAR5_ALK_NA</t>
  </si>
  <si>
    <t>Toma77:Unidentified glycoalkaloid (UGA) 6|</t>
  </si>
  <si>
    <t>M000000_A115001-101_MST_1150_EIGTMS_</t>
  </si>
  <si>
    <t>Toma69:Tomatidine tetrahexoside|</t>
  </si>
  <si>
    <t>M000000_A147001-101-xxx_NA_1459.41_PRED_VAR5_ALK_NA</t>
  </si>
  <si>
    <t>Toma33:Hydroxy-dehydrotomatidine trihexoside + deoxyhexose|Toma19:Dehydrotomatidine tetrahexoside|</t>
  </si>
  <si>
    <t>M000000_A148002-101_MST_1480_EIQTMS_</t>
  </si>
  <si>
    <t>Toma03:Acetoxy-dehydrotomatine|</t>
  </si>
  <si>
    <t>M000000_A148006-101_MST_1480.5_EITTMS_</t>
  </si>
  <si>
    <t>Toma11:Acetoxy-hydroxytomatine isomer #1|</t>
  </si>
  <si>
    <t>M000000_A151002-101_MST_1509.5_EITTMS_</t>
  </si>
  <si>
    <t>Toma66:Tomatidine dihexoside dipentoside isomer #1|</t>
  </si>
  <si>
    <t>M000000_A160001-101_MST_1603.1_EITTMS_</t>
  </si>
  <si>
    <t>Toma22:Dehydrotomatine isomer #3|Toma23:Dehydrotomatine isomer #4|Toma24:Dehydrotomatine isomer #5|Toma20:Dehydrotomatine isomer #1|Toma21:Dehydrotomatine isomer #2|</t>
  </si>
  <si>
    <t>M000000_A160005-101_MST_1596.8_EIQTMS_</t>
  </si>
  <si>
    <t>Toma26:Didehydrotomatine|</t>
  </si>
  <si>
    <t>M000000_A211001-101_MST_2105.7_EITTMS_</t>
  </si>
  <si>
    <t>Toma80:Unidentified glycoalkaloid (UGA) 9|</t>
  </si>
  <si>
    <t>M000000_A217004-101_MST_2174.6_EITTMS_</t>
  </si>
  <si>
    <t>Toma75:Unidentified glycoalkaloid (UGA) 4|</t>
  </si>
  <si>
    <t>M000000_A221004-101_MST_2214.3_EITTMS_</t>
  </si>
  <si>
    <t>Pyridine, 2-hydroxy- (1TMS)</t>
  </si>
  <si>
    <t>C02502  </t>
  </si>
  <si>
    <t>GC</t>
  </si>
  <si>
    <t>M000000_A237001-101_MST_2373.4_EITTMS_</t>
  </si>
  <si>
    <t>C03547|C00160</t>
  </si>
  <si>
    <t>M000000_A237002-101_MST_2370.2_EITTMS_</t>
  </si>
  <si>
    <t>M000000_A259001-101_MST_2587.9_EITTMS_</t>
  </si>
  <si>
    <t>Hydroxylamine (3TMS)</t>
  </si>
  <si>
    <t>C11598|C00192</t>
  </si>
  <si>
    <t>M000000_A294006-101_MST_2949.9_EIQTMS_</t>
  </si>
  <si>
    <t>tert-Butylpentamethyldisiloxane</t>
  </si>
  <si>
    <t>M000000_A311002-101_MST_3110.4_EITTMS_</t>
  </si>
  <si>
    <t>Dihydrouracil_2TMS</t>
  </si>
  <si>
    <t>C00429|C03919</t>
  </si>
  <si>
    <t>Malic acid, DL- (3TMS)</t>
  </si>
  <si>
    <t>Valine, DL- (2TMS)</t>
  </si>
  <si>
    <t>Methionine, DL- (2TMS)</t>
  </si>
  <si>
    <t>Urea (2TMS)</t>
  </si>
  <si>
    <t>C00086</t>
  </si>
  <si>
    <t>MGDG_34:2 ([M+NH4]+)</t>
  </si>
  <si>
    <t>Glycerol (3TMS)</t>
  </si>
  <si>
    <t>C00116|D00028</t>
  </si>
  <si>
    <t>MGDG_34:3 ([M+NH4]+)</t>
  </si>
  <si>
    <t>Phosphoric acid (3TMS)</t>
  </si>
  <si>
    <t>C00009</t>
  </si>
  <si>
    <t>MGDG_34:4 ([M+NH4]+)</t>
  </si>
  <si>
    <t>Leucine, DL- (2TMS)</t>
  </si>
  <si>
    <t>C16439|C00123|C01570</t>
  </si>
  <si>
    <t>MGDG_34:6 ([M+NH4]+)</t>
  </si>
  <si>
    <t>MGDG_36:4 ([M+NH4]+)</t>
  </si>
  <si>
    <t>D00011|C00037</t>
  </si>
  <si>
    <t>MGDG_36:5 ([M+NH4]+)</t>
  </si>
  <si>
    <t>C00258</t>
  </si>
  <si>
    <t>MGDG_36:6 ([M+NH4]+)</t>
  </si>
  <si>
    <t>Uracil (2TMS)</t>
  </si>
  <si>
    <t>C00106|D00027</t>
  </si>
  <si>
    <t>Neoxantin</t>
  </si>
  <si>
    <t xml:space="preserve">C01727 </t>
  </si>
  <si>
    <t>Nicotianamine (4TMS)</t>
  </si>
  <si>
    <t>C00490</t>
  </si>
  <si>
    <t>Nicotinic acid (1TMS)</t>
  </si>
  <si>
    <t>Octadecadienoic acid, 9,12-(Z,Z)-, n- (1TMS)</t>
  </si>
  <si>
    <t>Serine, DL- (3TMS)</t>
  </si>
  <si>
    <t>C00740|C00716|C00065</t>
  </si>
  <si>
    <t>Ornithine, DL- (4TMS)</t>
  </si>
  <si>
    <t>C02512</t>
  </si>
  <si>
    <t>Oxalic acid (2TMS)</t>
  </si>
  <si>
    <t>Pipecolic acid (2TMS)</t>
  </si>
  <si>
    <t>C00408</t>
  </si>
  <si>
    <t>PC_34:1 ([M+H]+)</t>
  </si>
  <si>
    <t>Threonine, DL- (3TMS)</t>
  </si>
  <si>
    <t>PC_34:2 ([M+H]+)</t>
  </si>
  <si>
    <t>Fumaric acid, 2-methyl- (2TMS)</t>
  </si>
  <si>
    <t>C01732</t>
  </si>
  <si>
    <t>NA</t>
  </si>
  <si>
    <t>PC_34:3 ([M+H]+)</t>
  </si>
  <si>
    <t>C00489</t>
  </si>
  <si>
    <t>PC_34:4 ([M+H]+)</t>
  </si>
  <si>
    <t>C00099|D07561</t>
  </si>
  <si>
    <t>PC_34:5 ([M+H]+)</t>
  </si>
  <si>
    <t>C00216|C02479|C00259|C11476</t>
  </si>
  <si>
    <t>PC_36:1 ([M+H]+)</t>
  </si>
  <si>
    <t>Asparagine, DL- (3TMS)</t>
  </si>
  <si>
    <t>C00152|C01905</t>
  </si>
  <si>
    <t>PC_36:2 ([M+H]+)</t>
  </si>
  <si>
    <t>Suberic acid (2TMS)</t>
  </si>
  <si>
    <t>C08278</t>
  </si>
  <si>
    <t>PC_36:3 ([M+H]+)</t>
  </si>
  <si>
    <t>Aconitic acid, cis- (3TMS)</t>
  </si>
  <si>
    <t>PC_36:4 ([M+H]+)</t>
  </si>
  <si>
    <t>PC_36:5 ([M+H]+)</t>
  </si>
  <si>
    <t>Shikimic acid (4TMS)</t>
  </si>
  <si>
    <t>PC_36:6 ([M+H]+)</t>
  </si>
  <si>
    <t>C00451|C00311|C04617</t>
  </si>
  <si>
    <t>PC_38:2 ([M+H]+)</t>
  </si>
  <si>
    <t>PE_34:1 ([M+H]+)</t>
  </si>
  <si>
    <t>PE_34:2 ([M+H]+)</t>
  </si>
  <si>
    <t>Quinic acid, D(-)- (5TMS)</t>
  </si>
  <si>
    <t>PE_34:3 ([M+H]+)</t>
  </si>
  <si>
    <t>PE_36:2 ([M+H]+)</t>
  </si>
  <si>
    <t>Mannose, D- (1MEOX) (5TMS)</t>
  </si>
  <si>
    <t>C00159|C00936</t>
  </si>
  <si>
    <t>PE_36:3 ([M+H]+)</t>
  </si>
  <si>
    <t>D-(+)-Gluconic acid delta-lactone (1MEOX) (4TMS)</t>
  </si>
  <si>
    <t xml:space="preserve">C00198 </t>
  </si>
  <si>
    <t>PE_36:4 ([M+H]+)</t>
  </si>
  <si>
    <t>PE_36:5 ([M+H]+)</t>
  </si>
  <si>
    <t>C16245|C00191|C08350</t>
  </si>
  <si>
    <t>PE_36:6 ([M+H]+)</t>
  </si>
  <si>
    <t>Tyrosine, DL- (3TMS)</t>
  </si>
  <si>
    <t>PG_34:1 ([M+NH4]+)</t>
  </si>
  <si>
    <t>C08348|C00333</t>
  </si>
  <si>
    <t>PG_34:2 ([M+NH4]+)</t>
  </si>
  <si>
    <t>C00880</t>
  </si>
  <si>
    <t>PG_34:3 ([M+NH4]+)</t>
  </si>
  <si>
    <t>Phenylalanine, DL- (2TMS)</t>
  </si>
  <si>
    <t>Saccharic acid (6TMS)</t>
  </si>
  <si>
    <t>C00818|C00767</t>
  </si>
  <si>
    <t>Sinapic acid, cis- (2TMS)</t>
  </si>
  <si>
    <t>Phytol (1TMS)</t>
  </si>
  <si>
    <t>C00137</t>
  </si>
  <si>
    <t>PI_34:2 ([M+NH4]+)</t>
  </si>
  <si>
    <t>PI_34:3 ([M+NH4]+)</t>
  </si>
  <si>
    <t>C01177</t>
  </si>
  <si>
    <t>Tryptamine, 5-hydroxy- (4TMS)</t>
  </si>
  <si>
    <t>C00780</t>
  </si>
  <si>
    <t>Piperidin-2-one, 3-amino- (2TMS)</t>
  </si>
  <si>
    <t>Spermidine [+CO2] (5TMS)</t>
  </si>
  <si>
    <t>Prenylquinone_alpha-tocopherol* ([M+H]+)</t>
  </si>
  <si>
    <t>C05324</t>
  </si>
  <si>
    <t>Prenylquinone_plastochromanol-8 (PC-8) ([M+NH4]+)</t>
  </si>
  <si>
    <t>Trehalose, alpha,alpha'-, D- (8TMS)</t>
  </si>
  <si>
    <t>C01083</t>
  </si>
  <si>
    <t>Prenylquinone_plastoquinone-9 (PQ9) ([M+NH4]+)</t>
  </si>
  <si>
    <t>Quinic acid, 3-caffeoyl-, cis- (6TMS)</t>
  </si>
  <si>
    <t>Proline</t>
  </si>
  <si>
    <t>C01235</t>
  </si>
  <si>
    <t>Propane, 1,3-diamino- (4TMS)</t>
  </si>
  <si>
    <t>Quinic acid, 3-caffeoyl-, trans- (6TMS)</t>
  </si>
  <si>
    <t>C12209|C00852</t>
  </si>
  <si>
    <t>Putrescine</t>
  </si>
  <si>
    <t>Tocopherol, alpha- (1TMS)</t>
  </si>
  <si>
    <t>C02477</t>
  </si>
  <si>
    <t>Stigmasterol (1TMS)</t>
  </si>
  <si>
    <t>C05442</t>
  </si>
  <si>
    <t>Pyroglutamate</t>
  </si>
  <si>
    <t>Raffinose (11TMS)</t>
  </si>
  <si>
    <t>C00492</t>
  </si>
  <si>
    <t>Sitosterol, beta- (1TMS)</t>
  </si>
  <si>
    <t>C01753</t>
  </si>
  <si>
    <t>C16435|C00763|C00148</t>
  </si>
  <si>
    <t>Succinate</t>
  </si>
  <si>
    <t>Ribose, D- (1MEOX) (4TMS)</t>
  </si>
  <si>
    <t>Glutamate</t>
  </si>
  <si>
    <t>Saponin_tomatine* ([M+H]+)</t>
  </si>
  <si>
    <t>Sucrose</t>
  </si>
  <si>
    <t>D00025|D06530|D06531|D06533|C00089|D06529|D06528</t>
  </si>
  <si>
    <t>SG_sitosteryl glucoside* ([M+NH4]+)</t>
  </si>
  <si>
    <t>Hexadecanoate</t>
  </si>
  <si>
    <t>C00249|D05341</t>
  </si>
  <si>
    <t>Silane, [(1-ethylpentyl)oxy]trimethyl-</t>
  </si>
  <si>
    <t>Silane, trimethyl(2-methylbutoxy)-</t>
  </si>
  <si>
    <t>C00135|C00768|C06419</t>
  </si>
  <si>
    <t>Silane, trimethyl[(1-methylhexyl)oxy]-</t>
  </si>
  <si>
    <t>Cysteine</t>
  </si>
  <si>
    <t>C00736|C00793|C00097</t>
  </si>
  <si>
    <t>Sinapic acid, trans- (2TMS)</t>
  </si>
  <si>
    <t>Spermidine (5TMS)</t>
  </si>
  <si>
    <t>SQDG_34:3 ([M+NH4]+)</t>
  </si>
  <si>
    <t>SQDG_36:5 ([M+NH4]+)</t>
  </si>
  <si>
    <t>Tetrasiloxane, decamethyl-</t>
  </si>
  <si>
    <t>SQDG_36:6 ([M+NH4]+)</t>
  </si>
  <si>
    <t>C00186|C01432|C00256</t>
  </si>
  <si>
    <t>Sterol_tomatidine* ([M+H]+)</t>
  </si>
  <si>
    <t>C00263</t>
  </si>
  <si>
    <t>Succinic acid (2TMS)</t>
  </si>
  <si>
    <t>C00334|D00058</t>
  </si>
  <si>
    <t>TAG_50:1 ([M+NH4]+)</t>
  </si>
  <si>
    <t>Threonic acid (4TMS)</t>
  </si>
  <si>
    <t>C01620</t>
  </si>
  <si>
    <t>TAG_50:2 ([M+NH4]+)</t>
  </si>
  <si>
    <t>C00026</t>
  </si>
  <si>
    <t>TAG_50:3 ([M+NH4]+)</t>
  </si>
  <si>
    <t>C00079|C02265|C02057</t>
  </si>
  <si>
    <t>TAG_50:4 ([M+NH4]+)</t>
  </si>
  <si>
    <t>Xylose, D- (1MEOX) (4TMS)</t>
  </si>
  <si>
    <t>C01394|C01510|C00181</t>
  </si>
  <si>
    <t>TAG_52:2 ([M+NH4]+)</t>
  </si>
  <si>
    <t>C00986</t>
  </si>
  <si>
    <t>TAG_52:3 ([M+NH4]+)</t>
  </si>
  <si>
    <t>C00121|C08353</t>
  </si>
  <si>
    <t>TAG_52:4 ([M+NH4]+)</t>
  </si>
  <si>
    <t>Glycerol-3-phosphate, DL- (4TMS)</t>
  </si>
  <si>
    <t>C00623|C00093|C03189</t>
  </si>
  <si>
    <t>TAG_52:5 ([M+NH4]+)</t>
  </si>
  <si>
    <t>C01389</t>
  </si>
  <si>
    <t>TAG_52:6 ([M+NH4]+)</t>
  </si>
  <si>
    <t>C01595</t>
  </si>
  <si>
    <t>TAG_52:7 ([M+NH4]+)</t>
  </si>
  <si>
    <t>Octadecatrienoic acid, 9,12,15-(Z,Z,Z)-, n- (1TMS)</t>
  </si>
  <si>
    <t>TAG_54:4 ([M+NH4]+)</t>
  </si>
  <si>
    <t>Tryptophan, DL- (3TMS)</t>
  </si>
  <si>
    <t>C00806|C00078|C00525</t>
  </si>
  <si>
    <t>TAG_54:5 ([M+NH4]+)</t>
  </si>
  <si>
    <t>Tryptamine (3TMS)</t>
  </si>
  <si>
    <t>C00398</t>
  </si>
  <si>
    <t>TAG_54:6 ([M+NH4]+)</t>
  </si>
  <si>
    <t>TAG_54:7 ([M+NH4]+)</t>
  </si>
  <si>
    <t>C00085</t>
  </si>
  <si>
    <t>TAG_54:8 ([M+NH4]+)</t>
  </si>
  <si>
    <t>Cystine, L- (4TMS)</t>
  </si>
  <si>
    <t>C01420|C00491</t>
  </si>
  <si>
    <t>TAG_54:9 ([M+NH4]+)</t>
  </si>
  <si>
    <t>C00092|C01172|C00668</t>
  </si>
  <si>
    <t>Allantoin</t>
  </si>
  <si>
    <t>D00121|C02348|C01551</t>
  </si>
  <si>
    <t>Nicotinate</t>
  </si>
  <si>
    <t>C00253|D00049</t>
  </si>
  <si>
    <t>Methionine</t>
  </si>
  <si>
    <t>C00073|C01733|C00855</t>
  </si>
  <si>
    <t>C00267|C00293|C00221|C00031</t>
  </si>
  <si>
    <t>Toma08:Acetoxy-hydroxymethoxydehydrotomatine|Toma85:Unidentified glycoalkaloid (UGA) 14|</t>
  </si>
  <si>
    <t>LIPID</t>
  </si>
  <si>
    <t>Toma12:Acetoxy-hydroxytomatine isomer #2|Toma11:Acetoxy-hydroxytomatine isomer #1|</t>
  </si>
  <si>
    <t>Toma13:Acetoxytomatine|C00028512:Lycoperoside A|C00028513:Lycoperoside B|C00028514:Lycoperoside C|</t>
  </si>
  <si>
    <t>Toma18:Dehydrotomatine (tomatidenol)|</t>
  </si>
  <si>
    <t>DAG_36:6 ([M+NH4]+)</t>
  </si>
  <si>
    <t>Toma25:Dehydrotomatine isomer #6|Toma22:Dehydrotomatine isomer #3|Toma23:Dehydrotomatine isomer #4|Toma24:Dehydrotomatine isomer #5|Toma20:Dehydrotomatine isomer #1|Toma21:Dehydrotomatine isomer #2|</t>
  </si>
  <si>
    <t>DAG_36:1 ([M+NH4]+)</t>
  </si>
  <si>
    <t>Toma33:Hydroxydehydrotomatidine trihexoside + deoxyhexose|Toma19:Dehydrotomatidine tetrahexoside|</t>
  </si>
  <si>
    <t>Toma37:Hydroxydehydrotomatine|</t>
  </si>
  <si>
    <t>Toma43:Hydroxytomatidine trihexoside (isomer #6)|Toma41:Hydroxytomatidine trihexoside (isomer #4)|Toma44:Hydroxytomatidine trihexoside (isomer #7)|Toma38:Hydroxytomatidine trihexoside (isomer #1)|Toma46:Hydroxytomatidine trihexoside (isomer #9)|Toma42:Hydroxytomatidine trihexoside (isomer #5)|Toma39:Hydroxytomatidine trihexoside (isomer #2)|Toma40:Hydroxytomatidine trihexoside (isomer #3)|Toma45:Hydroxytomatidine trihexoside (isomer #8)|</t>
  </si>
  <si>
    <t>SE_campesteryl linolenate ([M+NH4]+)</t>
  </si>
  <si>
    <t>Toma50:Hydroxytomatine isomer #4|C00043689:Lycoperoside H|Toma49:Hydroxytomatine isomer #3|Toma47:Hydroxytomatine isomer #1|Toma48:Hydroxytomatine isomer #2|Toma51:Hydroxytomatine isomer #5|Toma52:Hydroxytomatine isomer #6|Toma53:Hydroxytomatine isomer #7|</t>
  </si>
  <si>
    <t>SE_cholesterol linoleate* ([M+NH4]+)</t>
  </si>
  <si>
    <t>Toma66:Tomatidine dihexoside dipentoside (isomer #1)|Toma67:Tomatidine dihexoside dipentoside (isomer #2)|</t>
  </si>
  <si>
    <t>SE_campesteryl linoleate ([M+NH4]+)</t>
  </si>
  <si>
    <t>Toma68:Tomatidine + dihexoside + pentose + deoxyhexose|C00002248:Demissine|</t>
  </si>
  <si>
    <t>SE_sitosteryl linoleate ([M+NH4]+)</t>
  </si>
  <si>
    <t>SE_sitosteryl linolenate ([M+NH4]+)</t>
  </si>
  <si>
    <t>Toma74:Unidentified glycoalkaloid (UGA) 3|</t>
  </si>
  <si>
    <t>SE_stigmasteryl linolenate ([M+NH4]+)</t>
  </si>
  <si>
    <t>SE_cycloartenyl/ lanosteryl linoleate ([M+NH4]+)</t>
  </si>
  <si>
    <t>Toma78:Unidentified glycoalkaloid (UGA) 7|</t>
  </si>
  <si>
    <t>Toma79:Unidentified glycoalkaloid (UGA) 8|</t>
  </si>
  <si>
    <t>Polyisoprenoid_decaprenol ([M+NH4]+)</t>
  </si>
  <si>
    <t>Tyrosine, L- (3TMS)</t>
  </si>
  <si>
    <t>PC_34:6 ([M+H]+)</t>
  </si>
  <si>
    <t>PG_36:4 ([M+NH4]+)</t>
  </si>
  <si>
    <t>Violaxanthin</t>
  </si>
  <si>
    <t>GlcADG_36:4 ([M+NH4]+)</t>
  </si>
  <si>
    <t>GlcADG_36:5 ([M+NH4]+)</t>
  </si>
  <si>
    <t>PC_38:1 ([M+H]+)</t>
  </si>
  <si>
    <t>GlcADG_36:2 ([M+NH4]+)</t>
  </si>
  <si>
    <t>Prenylquinone_ubiquinone* (CoQ9) ([M+NH4]+)</t>
  </si>
  <si>
    <t>C01967</t>
  </si>
  <si>
    <t>PC_38:3 ([M+H]+)</t>
  </si>
  <si>
    <t>SQDG_34:1 ([M+NH4]+)</t>
  </si>
  <si>
    <t>SQDG_34:2 ([M+NH4]+)</t>
  </si>
  <si>
    <t>ASG_campesteryl (6'-O-oleoyl) glucoside ([M+NH4]+)</t>
  </si>
  <si>
    <t>TAG_50:5 ([M+NH4]+)</t>
  </si>
  <si>
    <t>ASG_campesteryl (6'-O-linolenoyl) glucoside ([M+NH4]+)</t>
  </si>
  <si>
    <t>ASG_campesteryl (6'-O-linoleoyl) glucoside ([M+NH4]+)</t>
  </si>
  <si>
    <t>TAG_52:1 ([M+NH4]+)</t>
  </si>
  <si>
    <t>C05797</t>
  </si>
  <si>
    <t>PI_36:2 ([M+NH4]+)</t>
  </si>
  <si>
    <t>TAG_54:1 ([M+NH4]+)</t>
  </si>
  <si>
    <t>TAG_54:2 ([M+NH4]+)</t>
  </si>
  <si>
    <t>TAG_54:3 ([M+NH4]+)</t>
  </si>
  <si>
    <t>TAG_56:4 ([M+NH4]+)</t>
  </si>
  <si>
    <t>TAG_56:5 ([M+NH4]+)</t>
  </si>
  <si>
    <t>DGDG_34:6 ([M+NH4]+)</t>
  </si>
  <si>
    <t>TAG_56:2 ([M+NH4]+)</t>
  </si>
  <si>
    <t>TAG_58:4 ([M+NH4]+)</t>
  </si>
  <si>
    <t>TAG_58:5 ([M+NH4]+)</t>
  </si>
  <si>
    <t>PC_20:0 (Int. Std.) ([M+H]+)</t>
  </si>
  <si>
    <t>SG_stigmasteryl glucoside* ([M+NH4]+)</t>
  </si>
  <si>
    <t>C10385</t>
  </si>
  <si>
    <t>MGDG_34:5 ([M+NH4]+)</t>
  </si>
  <si>
    <t>Polyisoprenoid_undecaprenol* ([M+NH4]+)</t>
  </si>
  <si>
    <t>C01968</t>
  </si>
  <si>
    <t>PI_34:1 ([M+NH4]+)</t>
  </si>
  <si>
    <t>SQDG_36:3 ([M+NH4]+)</t>
  </si>
  <si>
    <t>ASG_beta-sitosteryl (6'-O-oleoyl) glucoside ([M+NH4]+)</t>
  </si>
  <si>
    <t>PI_36:4 ([M+NH4]+)</t>
  </si>
  <si>
    <t>TAG_60:5 ([M+NH4]+)</t>
  </si>
  <si>
    <t>C08606 </t>
  </si>
  <si>
    <t>CARO</t>
  </si>
  <si>
    <t>C08614</t>
  </si>
  <si>
    <t>C08601</t>
  </si>
  <si>
    <t>C02094</t>
  </si>
  <si>
    <t>C05306|D06465</t>
  </si>
  <si>
    <t>C05307</t>
  </si>
  <si>
    <r>
      <t>MTJ_vs_</t>
    </r>
    <r>
      <rPr>
        <b/>
        <i/>
        <sz val="16"/>
        <color rgb="FF000000"/>
        <rFont val="Times New Roman"/>
        <family val="1"/>
      </rPr>
      <t>sltap3</t>
    </r>
    <phoneticPr fontId="1"/>
  </si>
  <si>
    <r>
      <t>MTB_vs_</t>
    </r>
    <r>
      <rPr>
        <b/>
        <i/>
        <sz val="16"/>
        <color rgb="FF000000"/>
        <rFont val="Times New Roman"/>
        <family val="1"/>
      </rPr>
      <t>sldella</t>
    </r>
    <phoneticPr fontId="1"/>
  </si>
  <si>
    <r>
      <t>MTJ_vs_</t>
    </r>
    <r>
      <rPr>
        <b/>
        <i/>
        <sz val="16"/>
        <color rgb="FF000000"/>
        <rFont val="Times New Roman"/>
        <family val="1"/>
      </rPr>
      <t>sliaa9</t>
    </r>
    <phoneticPr fontId="1"/>
  </si>
  <si>
    <t>Row.names</t>
  </si>
  <si>
    <t>degree</t>
  </si>
  <si>
    <t>strength</t>
  </si>
  <si>
    <t>between</t>
  </si>
  <si>
    <t>page.rank</t>
  </si>
  <si>
    <t>module</t>
  </si>
  <si>
    <t>iaa9_m2</t>
  </si>
  <si>
    <t>iaa9_0</t>
  </si>
  <si>
    <t>iaa9_2P</t>
  </si>
  <si>
    <t>iaa9_4P</t>
  </si>
  <si>
    <t>iaa9_2E</t>
  </si>
  <si>
    <t>iaa9_4E</t>
  </si>
  <si>
    <t>MTJ_m2</t>
  </si>
  <si>
    <t>MTJ_0</t>
  </si>
  <si>
    <t>MTJ_2P</t>
  </si>
  <si>
    <t>MTJ_4P</t>
  </si>
  <si>
    <t>MTJ_2E</t>
  </si>
  <si>
    <t>MTJ_4E</t>
  </si>
  <si>
    <t>della_m2</t>
  </si>
  <si>
    <t>della_0</t>
  </si>
  <si>
    <t>della_2P</t>
  </si>
  <si>
    <t>della_4P</t>
  </si>
  <si>
    <t>della_2E</t>
  </si>
  <si>
    <t>della_4E</t>
  </si>
  <si>
    <t>MTB_m2</t>
  </si>
  <si>
    <t>MTB_0</t>
  </si>
  <si>
    <t>MTB_2P</t>
  </si>
  <si>
    <t>MTB_4P</t>
  </si>
  <si>
    <t>MTB_2E</t>
  </si>
  <si>
    <t>MTB_4E</t>
  </si>
  <si>
    <t>tap3_m2</t>
  </si>
  <si>
    <t>tap3_0</t>
  </si>
  <si>
    <t>tap3_2</t>
  </si>
  <si>
    <t>tap3_4</t>
  </si>
  <si>
    <t>tap3_8</t>
  </si>
  <si>
    <t>MTJ_8P</t>
  </si>
  <si>
    <t>MTJ_8E</t>
  </si>
  <si>
    <t>Les.1606.1.S1_at; Solyc04g010250.3; nan</t>
  </si>
  <si>
    <t>Les.1087.1.A1_at; Solyc04g072940.3; nan</t>
  </si>
  <si>
    <t>Les.1013.1.A1_at; Solyc10g078440.1; nan</t>
  </si>
  <si>
    <t>Les.1880.1.A1_at; Solyc11g012680.2; nan</t>
  </si>
  <si>
    <t>Les.109.1.S1_at; Solyc02g084720.3; Beta-galactosidase [Source:UniProtKB/TrEMBL;Acc:Q9LLS9]</t>
  </si>
  <si>
    <t>Les.103.1.S1_at; Solyc11g005090.2; Cyclin A1 [Source:UniProtKB/TrEMBL;Acc:Q9XGI5]</t>
  </si>
  <si>
    <t>Les.207.1.S1_at; Solyc01g079880.3; nan</t>
  </si>
  <si>
    <t>Les.1138.1.A1_at; nan; nan</t>
  </si>
  <si>
    <t>Les.104.1.S1_at; Solyc02g082820.3; Cyclin B2 [Source:UniProtKB/TrEMBL;Acc:Q9XGI1]</t>
  </si>
  <si>
    <t>Les.2268.1.A1_at; nan; nan</t>
  </si>
  <si>
    <t>Les.1205.1.A1_at; nan; nan</t>
  </si>
  <si>
    <t>Les.1077.1.S1_at; Solyc02g078150.3; nan</t>
  </si>
  <si>
    <t>Les.2351.1.S1_at; Solyc04g077130.1; plastid-specific 50S ribosomal protein 6 [Source:Projected from Arabidopsis thaliana (AT5G17870) TAIR;Acc:AT5G17870]</t>
  </si>
  <si>
    <t>Les.1331.1.A1_at; nan; nan</t>
  </si>
  <si>
    <t>Les.1079.1.S1_at; Solyc04g050730.3; LTL1 [Source:Projected from Arabidopsis thaliana (AT3G04290) UniProtKB/TrEMBL;Acc:A0A178VLC7]</t>
  </si>
  <si>
    <t>Les.2620.3.S1_at; Solyc03g117420.3; nan</t>
  </si>
  <si>
    <t>Les.1394.1.A1_at; Solyc02g065470.1; nan</t>
  </si>
  <si>
    <t>Les.1079.2.S1_at; Solyc04g050730.3; LTL1 [Source:Projected from Arabidopsis thaliana (AT3G04290) UniProtKB/TrEMBL;Acc:A0A178VLC7]</t>
  </si>
  <si>
    <t>Les.2817.2.S1_at; Solyc05g005160.3; nan</t>
  </si>
  <si>
    <t>Les.14.1.S1_at; Solyc03g006970.1; SBT2 protein [Source:UniProtKB/TrEMBL;Acc:P93205]</t>
  </si>
  <si>
    <t>Les.108.1.S1_at; Solyc06g064520.3; nan</t>
  </si>
  <si>
    <t>Les.2846.1.S1_at; nan; nan</t>
  </si>
  <si>
    <t>Les.1501.2.S1_at; Solyc02g080510.1; nan</t>
  </si>
  <si>
    <t>Les.2846.2.S1_at; Solyc07g007325.1; nan</t>
  </si>
  <si>
    <t>Les.2846.3.A1_at; nan; nan</t>
  </si>
  <si>
    <t>Les.1650.1.A1_at; Solyc10g081560.2; nan</t>
  </si>
  <si>
    <t>Les.2915.1.A1_at; Solyc03g117675.1; nan</t>
  </si>
  <si>
    <t>Les.1153.1.S1_at; Solyc04g016330.3; Glycerol-3-phosphate dehydrogenase [NAD(+)] [Source:UniProtKB/TrEMBL;Acc:K4BQD3]</t>
  </si>
  <si>
    <t>Les.3071.1.S1_at; Solyc07g017610.3; nan</t>
  </si>
  <si>
    <t>Les.1988.1.A1_at; nan; nan</t>
  </si>
  <si>
    <t>Les.1189.1.A1_at; Solyc10g078360.2; nan</t>
  </si>
  <si>
    <t>Les.3113.1.S1_at; Solyc06g005750.3; nan</t>
  </si>
  <si>
    <t>Les.2063.1.A1_at; Solyc11g011980.2; nan</t>
  </si>
  <si>
    <t>Les.12.1.S1_at; Solyc06g068160.3; SNF4 [Source:UniProtKB/TrEMBL;Acc:Q9M727]</t>
  </si>
  <si>
    <t>Les.3164.1.A1_at; Solyc06g071820.3; nan</t>
  </si>
  <si>
    <t>Les.3164.2.S1_at; Solyc06g071820.3; nan</t>
  </si>
  <si>
    <t>Les.22.1.S1_at; Solyc10g086220.2; 12-oxophytodienoate reductase 1 [Source:UniProtKB/Swiss-Prot;Acc:Q9XG54]</t>
  </si>
  <si>
    <t>Les.1211.1.A1_at; Solyc01g107070.3; nan</t>
  </si>
  <si>
    <t>Les.3721.1.S1_at; Solyc03g115650.3; Eukaryotic translation initiation factor 5A-1 [Source:UniProtKB/Swiss-Prot;Acc:Q9AXQ6]</t>
  </si>
  <si>
    <t>Les.2207.1.A1_at; Solyc12g040790.2; nan</t>
  </si>
  <si>
    <t>Les.1213.1.A1_at; Solyc06g068540.3; nan</t>
  </si>
  <si>
    <t>Les.3932.1.S1_at; Solyc10g085550.2; nan</t>
  </si>
  <si>
    <t>Les.221.1.S1_at; Solyc02g081190.3; nan</t>
  </si>
  <si>
    <t>Les.1219.1.A1_at; Solyc02g084430.3; nan</t>
  </si>
  <si>
    <t>Les.3932.2.S1_at; Solyc10g085550.2; nan</t>
  </si>
  <si>
    <t>Les.122.1.S1_at; Solyc02g082920.3; Acidic 26 kDa endochitinase [Source:UniProtKB/Swiss-Prot;Acc:Q05539]</t>
  </si>
  <si>
    <t>Les.3932.3.S1_at; Solyc10g085555.1; nan</t>
  </si>
  <si>
    <t>Les.127.1.S1_at; Solyc01g087850.2; Subtilisin-like protease [Source:UniProtKB/TrEMBL;Acc:O82777]</t>
  </si>
  <si>
    <t>Les.4217.1.S1_at; Solyc07g041900.3; nan</t>
  </si>
  <si>
    <t>Les.2353.1.A1_at; Solyc10g079910.2; nan</t>
  </si>
  <si>
    <t>Les.1287.1.A1_at; Solyc08g076880.3; nan</t>
  </si>
  <si>
    <t>Les.4756.1.S1_at; Solyc07g063430.3; nan</t>
  </si>
  <si>
    <t>Les.24.1.S1_at; Solyc03g019790.3; Alpha-galactosidase [Source:UniProtKB/TrEMBL;Acc:K4BEV1]</t>
  </si>
  <si>
    <t>Les.1287.2.S1_at; Solyc08g076880.3; nan</t>
  </si>
  <si>
    <t>Les.4825.1.S1_at; Solyc10g085225.1; nan</t>
  </si>
  <si>
    <t>Les.2459.2.S1_at; Solyc02g086670.3; nan</t>
  </si>
  <si>
    <t>Les.1314.1.S1_at; Solyc03g098320.3; nan</t>
  </si>
  <si>
    <t>Les.4910.1.S1_at; Solyc04g080700.3; nan</t>
  </si>
  <si>
    <t>Les.2493.1.A1_at; Solyc08g007120.3; nan</t>
  </si>
  <si>
    <t>Les.132.1.S1_at; Solyc07g049550.3; 1-aminocyclopropane-1-carboxylate oxidase 4 [Source:UniProtKB/Swiss-Prot;Acc:P24157]</t>
  </si>
  <si>
    <t>Les.5027.1.S1_at; Solyc02g078460.3; nan</t>
  </si>
  <si>
    <t>Les.252.1.S1_at; Solyc03g119060.3; Alpha-dioxygenase 2 enzyme [Source:UniProtKB/TrEMBL;Acc:Q5WM33]</t>
  </si>
  <si>
    <t>Les.5044.1.S1_at; Solyc10g081970.2; nan</t>
  </si>
  <si>
    <t>Les.2528.1.A1_at; Solyc05g055650.3; nan</t>
  </si>
  <si>
    <t>Les.1334.1.A1_at; Solyc11g007400.1; nan</t>
  </si>
  <si>
    <t>Les.5584.1.S1_at; Solyc10g083730.2; nan</t>
  </si>
  <si>
    <t>Les.1389.1.S1_at; Solyc10g075090.2; Non-specific lipid-transfer protein 2 [Source:UniProtKB/Swiss-Prot;Acc:P93224]</t>
  </si>
  <si>
    <t>Les.5591.1.S1_at; Solyc04g072460.3; nan</t>
  </si>
  <si>
    <t>Les.2657.1.S1_at; Solyc01g102280.3; nan</t>
  </si>
  <si>
    <t>Les.612.1.S1_at; Solyc04g055260.3; nan</t>
  </si>
  <si>
    <t>Les.269.1.S1_at; Solyc03g082420.3; Small heat shock protein, chloroplastic [Source:UniProtKB/Swiss-Prot;Acc:Q95661]</t>
  </si>
  <si>
    <t>Les.1451.1.A1_at; nan; nan</t>
  </si>
  <si>
    <t>Les.612.2.A1_at; Solyc04g055260.3; nan</t>
  </si>
  <si>
    <t>Les.2696.1.S1_at; Solyc07g065110.1; nan</t>
  </si>
  <si>
    <t>Les.1459.1.A1_at; Solyc01g098740.3; nan</t>
  </si>
  <si>
    <t>Les.91.1.S1_at; Solyc07g056570.1; 9-cis-epoxycarotenoid dioxygenase NCED1, chloroplastic [Source:UniProtKB/Swiss-Prot;Acc:O24023]</t>
  </si>
  <si>
    <t>Les.2792.1.A1_at; Solyc06g067980.3; nan</t>
  </si>
  <si>
    <t>Les.147.1.S1_at; Solyc12g006140.2; Chlorophyll a-b binding protein, chloroplastic [Source:UniProtKB/TrEMBL;Acc:K4DBF1]</t>
  </si>
  <si>
    <t>Les.953.1.S1_at; Solyc02g086650.3; Phosphoenolpyruvate/phosphate translocator 2, chloroplastic [Source:Projected from Arabidopsis thaliana (AT3G01550) UniProtKB/Swiss-Prot;Acc:Q8H0T6]</t>
  </si>
  <si>
    <t>Les.2831.1.S1_at; Solyc03g114150.3; nan</t>
  </si>
  <si>
    <t>Les.1472.1.S1_at; Solyc02g079950.3; Photosystem II oxygen-evolving complex protein 3 [Source:UniProtKB/TrEMBL;Acc:Q672Q6]</t>
  </si>
  <si>
    <t>LesAffx.15284.1.S1_at; Solyc02g077880.3; Auxin repressed/dormancy associated protein [Source:UniProtKB/TrEMBL;Acc:Q0PY39]</t>
  </si>
  <si>
    <t>Les.1492.2.A1_at; Solyc12g036170.2; Photosynthetic NDH subunit of subcomplex B 4, chloroplastic [Source:Projected from Arabidopsis thaliana (AT1G18730) UniProtKB/Swiss-Prot;Acc:Q8RXS1]</t>
  </si>
  <si>
    <t>LesAffx.24696.1.S1_at; Solyc08g062960.3; Heat stress transcription factor A-2 [Source:Projected from Arabidopsis thaliana (AT2G26150) UniProtKB/Swiss-Prot;Acc:O80982]</t>
  </si>
  <si>
    <t>Les.1495.1.S1_at; Solyc01g009070.3; nan</t>
  </si>
  <si>
    <t>LesAffx.2632.2.S1_at; Solyc02g091930.3; nan</t>
  </si>
  <si>
    <t>Les.15.1.S1_at; Solyc04g078110.1; nan</t>
  </si>
  <si>
    <t>LesAffx.4662.1.S1_at; Solyc05g005680.3; Xyloglucan endotransglucosylase/hydrolase [Source:UniProtKB/TrEMBL;Acc:K4BW96]</t>
  </si>
  <si>
    <t>Les.2944.2.S1_at; Solyc06g076640.3; nan</t>
  </si>
  <si>
    <t>Les.1511.2.S1_at; Solyc08g077510.3; nan</t>
  </si>
  <si>
    <t>LesAffx.48829.1.S1_at; Solyc12g100140.2; nan</t>
  </si>
  <si>
    <t>Les.3030.1.A1_at; Solyc02g082120.3; nan</t>
  </si>
  <si>
    <t>Les.1602.1.S1_at; Solyc10g079950.2; nan</t>
  </si>
  <si>
    <t>LesAffx.51979.1.S1_at; Solyc01g111380.3; nan</t>
  </si>
  <si>
    <t>Les.3052.1.S1_at; Solyc06g071960.3; nan</t>
  </si>
  <si>
    <t>Les.1603.1.A1_at; Solyc12g011280.2; Chlorophyll a-b binding protein, chloroplastic [Source:UniProtKB/TrEMBL;Acc:K4DCL4]</t>
  </si>
  <si>
    <t>LesAffx.55870.1.S1_at; Solyc12g008640.2; nan</t>
  </si>
  <si>
    <t>Les.3052.2.S1_at; Solyc06g071960.3; nan</t>
  </si>
  <si>
    <t>Les.1604.1.A1_at; Solyc03g114890.3; nan</t>
  </si>
  <si>
    <t>LesAffx.57950.1.A1_at; nan; nan</t>
  </si>
  <si>
    <t>Les.3052.3.A1_at; Solyc06g071960.3; nan</t>
  </si>
  <si>
    <t>LesAffx.57950.1.S1_at; Solyc04g055260.3; nan</t>
  </si>
  <si>
    <t>Les.3098.1.S1_at; Solyc12g094620.2; nan</t>
  </si>
  <si>
    <t>LesAffx.58110.1.S1_at; Solyc04g072895.1; nan</t>
  </si>
  <si>
    <t>Les.3151.1.S1_at; Solyc05g055160.3; nan</t>
  </si>
  <si>
    <t>Les.167.1.S1_at; Solyc11g066390.2; Superoxide dismutase [Cu-Zn] [Source:UniProtKB/TrEMBL;Acc:Q7XAV2]</t>
  </si>
  <si>
    <t>LesAffx.61802.1.S1_at; Solyc05g010450.1; nan</t>
  </si>
  <si>
    <t>Les.3198.1.S1_at; Solyc07g052510.3; nan</t>
  </si>
  <si>
    <t>Les.169.1.S1_at; Solyc10g078340.2; nan</t>
  </si>
  <si>
    <t>LesAffx.62670.1.S1_at; Solyc02g083380.3; nan</t>
  </si>
  <si>
    <t>Les.3308.3.S1_at; Solyc11g005670.2; nan</t>
  </si>
  <si>
    <t>Les.1721.1.A1_at; Solyc11g066950.2; nan</t>
  </si>
  <si>
    <t>LesAffx.64333.1.S1_at; Solyc01g108910.3; CCG-binding protein 1 [Source:Projected from Arabidopsis thaliana (AT2G15890) UniProtKB/Swiss-Prot;Acc:Q9XIM0]</t>
  </si>
  <si>
    <t>Les.3314.1.S1_at; Solyc07g056540.3; nan</t>
  </si>
  <si>
    <t>Les.1721.2.S1_at; Solyc11g066950.2; nan</t>
  </si>
  <si>
    <t>LesAffx.64757.1.S1_at; Solyc02g092590.3; nan</t>
  </si>
  <si>
    <t>Les.3330.1.S1_at; Solyc07g045440.1; nan</t>
  </si>
  <si>
    <t>Les.1724.1.S1_at; Solyc10g084410.2; nan</t>
  </si>
  <si>
    <t>LesAffx.64946.1.S1_at; Solyc01g090300.3; nan</t>
  </si>
  <si>
    <t>Les.3330.2.S1_at; Solyc07g045440.1; nan</t>
  </si>
  <si>
    <t>Les.1757.1.A1_at; nan; nan</t>
  </si>
  <si>
    <t>LesAffx.68108.1.S1_at; Solyc06g050700.3; nan</t>
  </si>
  <si>
    <t>Les.3330.3.A1_at; Solyc07g045440.1; nan</t>
  </si>
  <si>
    <t>Les.1762.1.S1_at; Solyc08g007040.3; Glycine cleavage system H protein [Source:UniProtKB/TrEMBL;Acc:K4CIJ1]</t>
  </si>
  <si>
    <t>LesAffx.70064.1.S1_at; Solyc05g013530.3; nan</t>
  </si>
  <si>
    <t>Les.3332.1.S1_at; Solyc07g043570.3; nan</t>
  </si>
  <si>
    <t>Les.1821.1.A1_at; Solyc03g117560.3; nan</t>
  </si>
  <si>
    <t>LesAffx.71166.1.S1_at; Solyc10g078920.2; WCRKC thioredoxin 1 [Source:Projected from Arabidopsis thaliana (AT5G06690) UniProtKB/TrEMBL;Acc:F4K3Y1]</t>
  </si>
  <si>
    <t>Les.3373.1.S1_at; Solyc07g017780.3; nan</t>
  </si>
  <si>
    <t>Les.1832.1.A1_at; Solyc09g090557.1; Protein PROTON GRADIENT REGULATION 5, chloroplastic [Source:Projected from Arabidopsis thaliana (AT2G05620) UniProtKB/Swiss-Prot;Acc:Q9SL05]</t>
  </si>
  <si>
    <t>LesAffx.71535.1.S1_at; Solyc09g007160.3; nan</t>
  </si>
  <si>
    <t>Les.3379.1.S1_at; Solyc04g072900.1; Dehydration-responsive element binding protein 3 [Source:UniProtKB/TrEMBL;Acc:Q8GZE8]</t>
  </si>
  <si>
    <t>Les.1900.1.S1_at; Solyc04g005695.1; nan</t>
  </si>
  <si>
    <t>Toma80.Unidentified.glycoalkaloid..UGA..9.</t>
  </si>
  <si>
    <t>Les.3415.2.S1_at; Solyc05g041200.3; 4-hydroxyphenylpyruvate dioxygenase [Source:UniProtKB/TrEMBL;Acc:K4C0A1]</t>
  </si>
  <si>
    <t>Les.1923.1.S1_at; Solyc04g064670.3; nan</t>
  </si>
  <si>
    <t>Les.3470.1.S1_at; Solyc01g096810.3; EIL3 [Source:UniProtKB/TrEMBL;Acc:Q94FV2]</t>
  </si>
  <si>
    <t>Les.1929.2.S1_at; Solyc07g066470.3; Porphobilinogen deaminase, chloroplastic [Source:Projected from Arabidopsis thaliana (AT5G08280) UniProtKB/Swiss-Prot;Acc:Q43316]</t>
  </si>
  <si>
    <t>Les.3519.1.S1_at; Solyc01g107730.3; CycD3;2 protein [Source:UniProtKB/TrEMBL;Acc:Q9SMD5]</t>
  </si>
  <si>
    <t>Les.1929.3.S1_at; Solyc07g066470.3; Porphobilinogen deaminase, chloroplastic [Source:Projected from Arabidopsis thaliana (AT5G08280) UniProtKB/Swiss-Prot;Acc:Q43316]</t>
  </si>
  <si>
    <t>Les.3524.1.S1_at; Solyc06g074240.2; nan</t>
  </si>
  <si>
    <t>Les.1934.1.A1_at; nan; nan</t>
  </si>
  <si>
    <t>Les.3590.1.S1_at; Solyc01g099630.3; Probable xyloglucan endotransglucosylase/hydrolase 1 [Source:UniProtKB/Swiss-Prot;Acc:Q40144]</t>
  </si>
  <si>
    <t>Les.1936.1.S1_at; Solyc09g082690.3; Early light inducible protein [Source:UniProtKB/TrEMBL;Acc:Q6QDC5]</t>
  </si>
  <si>
    <t>Les.3594.1.S1_at; Solyc02g092790.3; nan</t>
  </si>
  <si>
    <t>Les.195.1.S1_at; Solyc01g095320.3; nan</t>
  </si>
  <si>
    <t>Les.3620.1.S1_at; Solyc02g071730.3; Floral homeotic protein AGAMOUS [Source:UniProtKB/Swiss-Prot;Acc:Q40168]</t>
  </si>
  <si>
    <t>Les.1967.1.A1_at; nan; nan</t>
  </si>
  <si>
    <t>Les.3637.1.S1_at; Solyc06g059840.3; nan</t>
  </si>
  <si>
    <t>Les.16.1.S1_at; Solyc08g065790.3; nan</t>
  </si>
  <si>
    <t>Les.3692.1.S1_at; Solyc06g065820.3; Ethylene response factor 1 [Source:UniProtKB/TrEMBL;Acc:Q8S9H4]</t>
  </si>
  <si>
    <t>Les.2001.1.S1_at; nan; nan</t>
  </si>
  <si>
    <t>Les.37.1.S1_at; Solyc02g061770.3; nan</t>
  </si>
  <si>
    <t>Les.2014.1.A1_at; Solyc05g014000.3; Pectate lyase [Source:UniProtKB/TrEMBL;Acc:K4BYC1]</t>
  </si>
  <si>
    <t>Les.1864.1.S1_at; Solyc07g043580.3; nan</t>
  </si>
  <si>
    <t>Les.3700.1.S1_at; Solyc07g008240.3; Non-symbiotic hemoglobin class 1 [Source:UniProtKB/TrEMBL;Acc:Q9AWA9]</t>
  </si>
  <si>
    <t>Les.2027.2.S1_at; Solyc10g005100.3; plasma-membrane associated cation-binding protein 1 [Source:Projected from Arabidopsis thaliana (AT4G20260) TAIR;Acc:AT4G20260]</t>
  </si>
  <si>
    <t>Les.191.1.S1_at; Solyc06g051800.3; Expansin [Source:UniProtKB/TrEMBL;Acc:O04359]</t>
  </si>
  <si>
    <t>Les.3707.1.S1_at; Solyc06g084070.3; Auxin-responsive protein [Source:UniProtKB/TrEMBL;Acc:G9HPV3]</t>
  </si>
  <si>
    <t>Les.208.1.S1_at; Solyc09g075210.3; Heat shock protein [Source:UniProtKB/TrEMBL;Acc:Q42475]</t>
  </si>
  <si>
    <t>Les.3761.1.S1_at; Solyc05g006980.3; nan</t>
  </si>
  <si>
    <t>Les.2084.1.S1_at; Solyc04g005610.3; NAC domain-containing protein 2 [Source:UniProtKB/Swiss-Prot;Acc:K4BNG7]</t>
  </si>
  <si>
    <t>Les.1966.1.A1_at; nan; nan</t>
  </si>
  <si>
    <t>Les.21.1.S1_at; Solyc01g087780.2; Subtilisin-like protease [Source:UniProtKB/TrEMBL;Acc:O82006]</t>
  </si>
  <si>
    <t>Les.2164.1.A1_at; Solyc12g096900.2; nan</t>
  </si>
  <si>
    <t>Les.2137.1.S1_at; Solyc07g008620.1; Receptor-like protein EIX1 [Source:UniProtKB/Swiss-Prot;Acc:Q6JN47]</t>
  </si>
  <si>
    <t>Les.2168.1.S1_at; Solyc08g013670.3; nan</t>
  </si>
  <si>
    <t>Les.4065.1.A1_at; Solyc01g066560.3; Protein DETOXIFICATION [Source:UniProtKB/TrEMBL;Acc:K4AWQ7]</t>
  </si>
  <si>
    <t>Les.2170.1.A1_at; Solyc10g080950.2; nan</t>
  </si>
  <si>
    <t>Les.4099.1.S1_at; Solyc06g053620.3; nan</t>
  </si>
  <si>
    <t>Les.414.1.S1_at; Solyc05g009360.3; nan</t>
  </si>
  <si>
    <t>Les.2256.1.S1_at; Solyc03g111730.3; nan</t>
  </si>
  <si>
    <t>Les.415.1.A1_at; Solyc08g005680.3; Dimethylallylcistransferase, chloroplastic [Source:UniProtKB/Swiss-Prot;Acc:C1K5M2]</t>
  </si>
  <si>
    <t>Les.228.1.S1_at; Solyc12g009650.2; nan</t>
  </si>
  <si>
    <t>Les.423.1.S1_at; Solyc09g011470.3; AT5g02020/T7H20_70 [Source:Projected from Arabidopsis thaliana (AT5G02020) UniProtKB/TrEMBL;Acc:Q9LZM9]</t>
  </si>
  <si>
    <t>Les.2286.1.S1_at; Solyc07g022900.3; Photosystem I chlorophyll a/b-binding protein 5, chloroplastic [Source:Projected from Arabidopsis thaliana (AT1G45474) UniProtKB/Swiss-Prot;Acc:Q9C639]</t>
  </si>
  <si>
    <t>Les.270.1.S1_at; Solyc04g074860.3; nan</t>
  </si>
  <si>
    <t>Les.4300.2.S1_at; Solyc08g067030.3; nan</t>
  </si>
  <si>
    <t>Les.2299.1.A1_at; Solyc03g112010.3; nan</t>
  </si>
  <si>
    <t>Les.2747.1.S1_at; Solyc09g061840.3; nan</t>
  </si>
  <si>
    <t>Les.4315.1.S1_at; Solyc08g081400.3; nan</t>
  </si>
  <si>
    <t>Les.23.1.S1_at; Solyc12g013620.2; Jasmonic acid 2 [Source:UniProtKB/TrEMBL;Acc:Q9SQL0]</t>
  </si>
  <si>
    <t>Les.4412.1.A1_at; Solyc11g072130.2; nan</t>
  </si>
  <si>
    <t>Les.4483.1.S1_at; nan; nan</t>
  </si>
  <si>
    <t>Les.3042.2.S1_at; Solyc04g074990.3; nan</t>
  </si>
  <si>
    <t>Les.4529.1.S1_at; Solyc02g091920.3; Xyloglucan endotransglucosylase/hydrolase [Source:UniProtKB/TrEMBL;Acc:K4BCZ0]</t>
  </si>
  <si>
    <t>Les.2403.2.S1_at; nan; nan</t>
  </si>
  <si>
    <t>Les.4530.1.S1_at; nan; nan</t>
  </si>
  <si>
    <t>Les.2423.1.A1_at; nan; nan</t>
  </si>
  <si>
    <t>Les.4583.1.S1_at; Solyc07g006220.2; nan</t>
  </si>
  <si>
    <t>Les.2457.1.A1_at; Solyc01g111145.1; nan</t>
  </si>
  <si>
    <t>Les.3140.2.S1_at; Solyc09g061840.3; nan</t>
  </si>
  <si>
    <t>Les.4604.1.S1_at; Solyc09g074560.3; nan</t>
  </si>
  <si>
    <t>Les.2460.1.S1_at; Solyc10g009150.3; nan</t>
  </si>
  <si>
    <t>Les.4681.1.S1_at; Solyc01g074040.2; nan</t>
  </si>
  <si>
    <t>Les.2460.2.S1_at; Solyc10g009150.3; nan</t>
  </si>
  <si>
    <t>Les.3210.1.S1_at; Solyc07g006570.3; nan</t>
  </si>
  <si>
    <t>Les.4710.1.S1_at; Solyc12g040790.2; nan</t>
  </si>
  <si>
    <t>Les.2461.1.S1_at; Solyc01g108700.3; nan</t>
  </si>
  <si>
    <t>Les.479.1.S1_at; Solyc08g078910.2; nan</t>
  </si>
  <si>
    <t>Les.25.1.S1_at; Solyc09g065180.3; nan</t>
  </si>
  <si>
    <t>Les.4844.1.S1_at; Solyc03g082620.3; nan</t>
  </si>
  <si>
    <t>Les.2501.1.S1_at; Solyc11g006410.2; nan</t>
  </si>
  <si>
    <t>Les.2504.1.A1_at; Solyc09g091550.3; nan</t>
  </si>
  <si>
    <t>Les.4921.1.S1_at; Solyc07g055065.1; nan</t>
  </si>
  <si>
    <t>Les.3471.1.S1_at; nan; nan</t>
  </si>
  <si>
    <t>Les.4922.1.S1_at; Solyc11g010625.1; nan</t>
  </si>
  <si>
    <t>Les.253.1.S1_at; Solyc08g068150.3; BURP domain protein RD22 [Source:Projected from Arabidopsis thaliana (AT5G25610) UniProtKB/Swiss-Prot;Acc:Q08298]</t>
  </si>
  <si>
    <t>Les.4934.1.S1_at; Solyc05g014120.1; nan</t>
  </si>
  <si>
    <t>Les.2560.1.S1_at; Solyc07g049530.3; 1-aminocyclopropane-1-carboxylate oxidase 1 [Source:UniProtKB/Swiss-Prot;Acc:P05116]</t>
  </si>
  <si>
    <t>Les.4957.1.S1_at; Solyc09g007940.3; nan</t>
  </si>
  <si>
    <t>Les.2569.1.S1_at; Solyc05g007770.3; NAC domain-containing protein 1 [Source:UniProtKB/Swiss-Prot;Acc:K4BWV2]</t>
  </si>
  <si>
    <t>Les.3544.1.S1_at; Solyc03g007960.3; Carotene beta-hydroxylase [Source:UniProtKB/TrEMBL;Acc:Q0GGX1]</t>
  </si>
  <si>
    <t>Les.4987.1.S1_at; Solyc06g075360.3; nan</t>
  </si>
  <si>
    <t>Les.2591.1.S1_at; Solyc01g059965.1; Glucan endo-1,3-beta-glucosidase B [Source:UniProtKB/Swiss-Prot;Acc:Q01413]</t>
  </si>
  <si>
    <t>Les.5054.1.S1_at; Solyc08g078910.2; nan</t>
  </si>
  <si>
    <t>Les.2620.1.S1_at; Solyc06g084045.1; nan</t>
  </si>
  <si>
    <t>Les.5147.1.S1_at; nan; nan</t>
  </si>
  <si>
    <t>Les.2620.2.S1_at; Solyc06g084045.1; nan</t>
  </si>
  <si>
    <t>Les.5263.1.S1_at; Solyc07g052240.3; nan</t>
  </si>
  <si>
    <t>Les.2626.1.S1_at; Solyc03g093360.3; nan</t>
  </si>
  <si>
    <t>Les.5282.1.S1_at; Solyc12g095810.2; nan</t>
  </si>
  <si>
    <t>Les.2643.1.S1_at; Solyc03g031890.3; nan</t>
  </si>
  <si>
    <t>Les.369.1.S1_at; Solyc02g088100.3; Expansin [Source:UniProtKB/TrEMBL;Acc:Q9ZP31]</t>
  </si>
  <si>
    <t>Les.5309.1.S1_at; Solyc10g076250.2; nan</t>
  </si>
  <si>
    <t>Les.2651.1.A1_at; nan; nan</t>
  </si>
  <si>
    <t>Les.5363.1.S1_at; Solyc02g080880.3; nan</t>
  </si>
  <si>
    <t>Les.2667.2.S1_at; Solyc06g066370.3; nan</t>
  </si>
  <si>
    <t>Les.5382.1.S1_at; Solyc03g121440.3; nan</t>
  </si>
  <si>
    <t>Les.2668.2.A1_at; Solyc01g107390.3; nan</t>
  </si>
  <si>
    <t>Les.5437.1.S1_at; Solyc06g066800.2; nan</t>
  </si>
  <si>
    <t>Les.5439.1.S1_at; Solyc04g077050.3; nan</t>
  </si>
  <si>
    <t>Les.3733.1.S1_at; Solyc06g049050.3; Expansin [Source:UniProtKB/TrEMBL;Acc:O82625]</t>
  </si>
  <si>
    <t>Les.5467.1.S1_at; Solyc10g083510.2; nan</t>
  </si>
  <si>
    <t>Les.2700.1.S1_at; Solyc01g044240.3; nan</t>
  </si>
  <si>
    <t>Les.5479.1.S1_at; Solyc07g065540.1; nan</t>
  </si>
  <si>
    <t>Les.2723.1.S1_at; nan; nan</t>
  </si>
  <si>
    <t>Les.3980.1.S1_at; Solyc01g006540.3; nan</t>
  </si>
  <si>
    <t>Les.5494.1.S1_at; Solyc02g068120.3; nan</t>
  </si>
  <si>
    <t>Les.2723.2.S1_at; Solyc04g077615.1; nan</t>
  </si>
  <si>
    <t>Les.4022.1.S1_at; Solyc03g020050.3; nan</t>
  </si>
  <si>
    <t>Les.5523.1.S1_at; Solyc02g088390.3; nan</t>
  </si>
  <si>
    <t>Les.276.1.S1_at; Solyc12g017240.2; Xyloglucan endotransglucosylase/hydrolase [Source:UniProtKB/TrEMBL;Acc:K4DD58]</t>
  </si>
  <si>
    <t>Les.2767.1.S1_at; Solyc07g052480.3; nan</t>
  </si>
  <si>
    <t>Les.4075.1.S1_at; Solyc11g005070.2; nan</t>
  </si>
  <si>
    <t>Les.564.1.S1_at; Solyc05g005080.3; Endoglucanase [Source:UniProtKB/TrEMBL;Acc:K4BW39]</t>
  </si>
  <si>
    <t>Les.2832.1.S1_at; Solyc01g105070.3; Peroxidase [Source:UniProtKB/TrEMBL;Acc:K4B277]</t>
  </si>
  <si>
    <t>Les.417.1.S1_at; Solyc04g078195.1; nan</t>
  </si>
  <si>
    <t>Les.2839.1.S1_at; Solyc04g071070.2; nan</t>
  </si>
  <si>
    <t>Les.2842.1.S1_at; Solyc02g092880.3; AT4g37300/C7A10_60 [Source:Projected from Arabidopsis thaliana (AT4G37300) UniProtKB/TrEMBL;Acc:O23157]</t>
  </si>
  <si>
    <t>Les.4291.1.S1_at; nan; nan</t>
  </si>
  <si>
    <t>Les.64.1.S1_at; Solyc03g006880.3; Gibberellin 20-oxidase-1 [Source:UniProtKB/TrEMBL;Acc:Q9ZPP4]</t>
  </si>
  <si>
    <t>Les.2852.1.S1_at; Solyc08g080650.2; nan</t>
  </si>
  <si>
    <t>Les.4291.2.S1_at; Solyc02g071700.3; nan</t>
  </si>
  <si>
    <t>Les.661.1.A1_at; Solyc06g068390.1; nan</t>
  </si>
  <si>
    <t>Les.2858.1.S1_at; Solyc06g074120.3; Bell-like homeodomain protein 2 [Source:UniProtKB/TrEMBL;Acc:Q7Y0Z7]</t>
  </si>
  <si>
    <t>Les.695.1.A1_at; Solyc11g072130.2; nan</t>
  </si>
  <si>
    <t>Les.2866.1.A1_at; Solyc10g054840.2; X intrinsic protein [Source:UniProtKB/TrEMBL;Acc:E3UMZ9]</t>
  </si>
  <si>
    <t>Les.70.1.S1_at; Solyc02g081120.3; Homeobox protein SHOOT MERISTEMLESS [Source:Projected from Arabidopsis thaliana (AT1G62360) UniProtKB/Swiss-Prot;Acc:Q38874]</t>
  </si>
  <si>
    <t>Les.2899.1.S1_at; Solyc03g111720.3; Peptide methionine sulfoxide reductase [Source:UniProtKB/Swiss-Prot;Acc:P54153]</t>
  </si>
  <si>
    <t>Les.796.1.A1_at; Solyc02g067750.3; nan</t>
  </si>
  <si>
    <t>Les.2922.2.A1_at; Solyc02g090350.3; nan</t>
  </si>
  <si>
    <t>Les.2933.1.S1_at; Solyc04g082630.3; Glyceraldehyde-3-phosphate dehydrogenase [Source:UniProtKB/TrEMBL;Acc:K4BVZ0]</t>
  </si>
  <si>
    <t>Les.2971.1.S1_at; Solyc09g083440.3; nan</t>
  </si>
  <si>
    <t>Les.953.2.A1_at; Solyc02g086650.3; Phosphoenolpyruvate/phosphate translocator 2, chloroplastic [Source:Projected from Arabidopsis thaliana (AT3G01550) UniProtKB/Swiss-Prot;Acc:Q8H0T6]</t>
  </si>
  <si>
    <t>Les.2971.2.A1_at; Solyc09g083440.3; nan</t>
  </si>
  <si>
    <t>LesAffx.10880.1.S1_at; Solyc01g102330.3; nan</t>
  </si>
  <si>
    <t>Les.3006.1.A1_at; Solyc03g053110.3; Rhodanese-like domain-containing protein 9, chloroplastic [Source:Projected from Arabidopsis thaliana (AT2G42220) UniProtKB/Swiss-Prot;Acc:O48529]</t>
  </si>
  <si>
    <t>Les.4884.1.S1_at; Solyc11g073200.2; nan</t>
  </si>
  <si>
    <t>LesAffx.12244.1.A1_at; Solyc02g081170.3; Plastid lipid associated protein CHRC [Source:UniProtKB/TrEMBL;Acc:Q0ZPA3]</t>
  </si>
  <si>
    <t>Les.3006.2.S1_at; Solyc03g053110.3; Rhodanese-like domain-containing protein 9, chloroplastic [Source:Projected from Arabidopsis thaliana (AT2G42220) UniProtKB/Swiss-Prot;Acc:O48529]</t>
  </si>
  <si>
    <t>Les.4944.1.S1_at; Solyc12g099430.2; nan</t>
  </si>
  <si>
    <t>LesAffx.1233.1.S1_at; Solyc06g048820.1; nan</t>
  </si>
  <si>
    <t>Les.3016.1.S1_at; Solyc07g063600.3; Chlorophyll a-b binding protein, chloroplastic [Source:UniProtKB/TrEMBL;Acc:K4CH43]</t>
  </si>
  <si>
    <t>Les.4975.1.S1_at; Solyc06g062380.3; nan</t>
  </si>
  <si>
    <t>LesAffx.13252.1.S1_at; Solyc05g013680.3; nan</t>
  </si>
  <si>
    <t>Les.3021.1.S1_at; Solyc09g089505.1; nan</t>
  </si>
  <si>
    <t>LesAffx.13252.2.A1_at; nan; nan</t>
  </si>
  <si>
    <t>Les.3040.1.S1_at; nan; nan</t>
  </si>
  <si>
    <t>Les.4990.1.S1_at; Solyc04g077150.3; Ergosterol biosynthetic protein 28 [Source:Projected from Arabidopsis thaliana (AT1G10030) UniProtKB/Swiss-Prot;Acc:O80594]</t>
  </si>
  <si>
    <t>LesAffx.13252.2.S1_at; Solyc05g013680.3; nan</t>
  </si>
  <si>
    <t>Les.3040.2.A1_at; nan; nan</t>
  </si>
  <si>
    <t>LesAffx.14185.1.S1_at; Solyc08g067520.2; nan</t>
  </si>
  <si>
    <t>Les.3054.1.S1_at; Solyc12g011450.2; Chlorophyll a-b binding protein 13, chloroplastic [Source:UniProtKB/Swiss-Prot;Acc:P27489]</t>
  </si>
  <si>
    <t>Les.5091.1.S1_at; Solyc09g090130.3; nan</t>
  </si>
  <si>
    <t>LesAffx.14321.1.S1_at; Solyc01g066560.3; Protein DETOXIFICATION [Source:UniProtKB/TrEMBL;Acc:K4AWQ7]</t>
  </si>
  <si>
    <t>Les.3055.1.S1_at; Solyc04g078470.3; CycD3;3 protein [Source:UniProtKB/TrEMBL;Acc:Q9SMD4]</t>
  </si>
  <si>
    <t>LesAffx.14903.1.S1_at; Solyc10g085950.2; Bacterial-type ATP binding cassette (ABC) transporter, Al toleranc [Source: Projected from Oryza sativa (Os05g0119000)]</t>
  </si>
  <si>
    <t>Les.3064.1.S1_at; Solyc01g109790.3; Glucose-1-phosphate adenylyltransferase [Source:UniProtKB/TrEMBL;Acc:Q15I66]</t>
  </si>
  <si>
    <t>Les.5210.1.S1_at; Solyc10g077080.2; nan</t>
  </si>
  <si>
    <t>Les.3070.1.S1_at; Solyc06g062370.3; nan</t>
  </si>
  <si>
    <t>LesAffx.16207.1.S1_at; Solyc08g076860.3; nan</t>
  </si>
  <si>
    <t>Les.3070.2.A1_at; Solyc06g062370.3; nan</t>
  </si>
  <si>
    <t>Les.5279.1.S1_at; Solyc01g111980.3; nan</t>
  </si>
  <si>
    <t>LesAffx.16710.2.S1_at; Solyc03g117050.3; nan</t>
  </si>
  <si>
    <t>Les.309.1.A1_at; Solyc02g067100.3; nan</t>
  </si>
  <si>
    <t>LesAffx.18878.1.S1_at; Solyc12g044930.2; nan</t>
  </si>
  <si>
    <t>Les.3095.1.S1_at; Solyc11g017470.2; NAC4 domain protein [Source:UniProtKB/TrEMBL;Acc:K4D6Q0]</t>
  </si>
  <si>
    <t>Les.5286.1.S1_at; Solyc08g082630.3; nan</t>
  </si>
  <si>
    <t>LesAffx.21854.1.S1_at; Solyc11g065070.2; Hydroxymethylglutaryl-CoA lyase, mitochondrial [Source:Projected from Arabidopsis thaliana (AT2G26800) UniProtKB/Swiss-Prot;Acc:O81027]</t>
  </si>
  <si>
    <t>LesAffx.22491.2.A1_at; Solyc12g042480.2; nan</t>
  </si>
  <si>
    <t>Les.3127.3.S1_at; Solyc02g091560.3; Serine hydroxymethyltransferase [Source:UniProtKB/TrEMBL;Acc:K4BCV4]</t>
  </si>
  <si>
    <t>LesAffx.24799.1.S1_at; Solyc03g031800.3; Xyloglucan endotransglucosylase/hydrolase [Source:UniProtKB/TrEMBL;Acc:K4BFF2]</t>
  </si>
  <si>
    <t>Les.3157.1.S1_at; Solyc03g097870.3; nan</t>
  </si>
  <si>
    <t>LesAffx.24799.2.A1_at; nan; nan</t>
  </si>
  <si>
    <t>Les.3186.1.S1_at; Solyc07g054310.2; nan</t>
  </si>
  <si>
    <t>LesAffx.24799.2.S1_at; Solyc03g031800.3; Xyloglucan endotransglucosylase/hydrolase [Source:UniProtKB/TrEMBL;Acc:K4BFF2]</t>
  </si>
  <si>
    <t>Les.3186.3.A1_at; Solyc07g054310.2; nan</t>
  </si>
  <si>
    <t>Les.5557.1.S1_at; Solyc06g009670.3; nan</t>
  </si>
  <si>
    <t>Les.558.1.A1_at; Solyc01g105890.3; nan</t>
  </si>
  <si>
    <t>LesAffx.29104.1.S1_at; Solyc01g112260.3; nan</t>
  </si>
  <si>
    <t>Les.3217.2.S1_at; Solyc02g085950.3; Ribulose bisphosphate carboxylase small chain 3B, chloroplastic [Source:UniProtKB/Swiss-Prot;Acc:P05349]</t>
  </si>
  <si>
    <t>Les.5629.1.S1_at; Solyc02g071610.3; nan</t>
  </si>
  <si>
    <t>LesAffx.30148.1.S1_at; Solyc02g087790.2; nan</t>
  </si>
  <si>
    <t>Les.3225.2.S1_at; Solyc02g036350.3; 1-aminocyclopropane-1-carboxylate oxidase [Source:UniProtKB/TrEMBL;Acc:A4ZYQ6]</t>
  </si>
  <si>
    <t>LesAffx.30937.1.A1_at; nan; nan</t>
  </si>
  <si>
    <t>Les.3225.3.S1_at; Solyc02g036350.3; 1-aminocyclopropane-1-carboxylate oxidase [Source:UniProtKB/TrEMBL;Acc:A4ZYQ6]</t>
  </si>
  <si>
    <t>Les.576.1.A1_at; Solyc11g073210.2; nan</t>
  </si>
  <si>
    <t>LesAffx.30937.1.S1_at; Solyc08g005650.3; Cytochrome P450-1 [Source:UniProtKB/TrEMBL;Acc:K4CI56]</t>
  </si>
  <si>
    <t>Les.324.1.S1_at; Solyc02g069460.3; nan</t>
  </si>
  <si>
    <t>Les.5916.1.S1_at; Solyc01g100460.3; Anaerobic basic leucine zipper protein [Source:UniProtKB/TrEMBL;Acc:Q6A1K9]</t>
  </si>
  <si>
    <t>LesAffx.31873.1.S1_at; nan; nan</t>
  </si>
  <si>
    <t>Les.3242.1.A1_at; Solyc12g094640.2; Glyceraldehyde-3-phosphate dehydrogenase [Source:UniProtKB/TrEMBL;Acc:K4DH36]</t>
  </si>
  <si>
    <t>Les.5930.1.S1_at; Solyc12g045030.2; nan</t>
  </si>
  <si>
    <t>LesAffx.32198.1.S1_at; Solyc02g084950.3; nan</t>
  </si>
  <si>
    <t>Les.3242.2.S1_at; Solyc12g094640.2; Glyceraldehyde-3-phosphate dehydrogenase [Source:UniProtKB/TrEMBL;Acc:K4DH36]</t>
  </si>
  <si>
    <t>LesAffx.37075.2.S1_at; Solyc03g044200.3; nan</t>
  </si>
  <si>
    <t>Les.3242.3.S1_at; Solyc12g094640.2; Glyceraldehyde-3-phosphate dehydrogenase [Source:UniProtKB/TrEMBL;Acc:K4DH36]</t>
  </si>
  <si>
    <t>Les.656.1.A1_at; Solyc08g083360.3; nan</t>
  </si>
  <si>
    <t>LesAffx.37344.1.S1_at; Solyc12g017460.1; nan</t>
  </si>
  <si>
    <t>Les.3286.1.S1_at; Solyc07g064600.3; Inducible plastid-lipid associated protein [Source:UniProtKB/TrEMBL;Acc:A0RZD0]</t>
  </si>
  <si>
    <t>Les.656.2.S1_at; Solyc08g083360.3; nan</t>
  </si>
  <si>
    <t>LesAffx.38977.1.S1_at; Solyc01g088690.3; nan</t>
  </si>
  <si>
    <t>Les.3297.1.S1_at; Solyc03g115900.3; nan</t>
  </si>
  <si>
    <t>LesAffx.42809.1.S1_at; Solyc06g083700.3; nan</t>
  </si>
  <si>
    <t>Les.3299.1.S1_at; nan; nan</t>
  </si>
  <si>
    <t>LesAffx.43379.1.S1_at; Solyc02g065470.1; nan</t>
  </si>
  <si>
    <t>Les.3318.2.S1_at; Solyc05g053810.3; Serine hydroxymethyltransferase [Source:UniProtKB/TrEMBL;Acc:K4C261]</t>
  </si>
  <si>
    <t>LesAffx.10313.1.A1_at; Solyc01g112220.3; nan</t>
  </si>
  <si>
    <t>LesAffx.44139.1.A1_at; nan; nan</t>
  </si>
  <si>
    <t>LesAffx.44139.1.S1_at; Solyc08g078890.2; nan</t>
  </si>
  <si>
    <t>LesAffx.44937.1.S1_at; Solyc05g051010.3; nan</t>
  </si>
  <si>
    <t>LesAffx.4617.1.A1_at; Solyc08g079090.3; nan</t>
  </si>
  <si>
    <t>LesAffx.46550.1.S1_at; Solyc01g089850.3; nan</t>
  </si>
  <si>
    <t>Les.3376.2.S1_at; Solyc06g073180.3; CONSTANS interacting protein 1 [Source:UniProtKB/TrEMBL;Acc:Q2VY19]</t>
  </si>
  <si>
    <t>LesAffx.47116.1.S1_at; Solyc02g093700.3; nan</t>
  </si>
  <si>
    <t>Les.3397.1.S1_at; Solyc03g098720.3; nan</t>
  </si>
  <si>
    <t>Les.3397.2.A1_at; Solyc03g098720.3; nan</t>
  </si>
  <si>
    <t>LesAffx.49809.1.S1_at; Solyc06g076300.3; nan</t>
  </si>
  <si>
    <t>Les.3408.1.S1_at; nan; nan</t>
  </si>
  <si>
    <t>LesAffx.15067.1.S1_at; nan; nan</t>
  </si>
  <si>
    <t>LesAffx.50750.1.S1_at; Solyc06g065100.3; nan</t>
  </si>
  <si>
    <t>Les.3415.1.S1_at; Solyc05g041200.3; 4-hydroxyphenylpyruvate dioxygenase [Source:UniProtKB/TrEMBL;Acc:K4C0A1]</t>
  </si>
  <si>
    <t>Les.3460.1.S1_at; Solyc10g083290.2; nan</t>
  </si>
  <si>
    <t>LesAffx.52290.1.S1_at; Solyc03g111550.3; nan</t>
  </si>
  <si>
    <t>Les.3461.1.S1_at; Solyc09g010090.3; nan</t>
  </si>
  <si>
    <t>LesAffx.52437.1.S1_at; Solyc02g082450.3; nan</t>
  </si>
  <si>
    <t>Les.3465.1.S1_at; Solyc09g089610.3; Ethylene receptor [Source:UniProtKB/TrEMBL;Acc:Q5QG21]</t>
  </si>
  <si>
    <t>LesAffx.5435.1.S1_at; Solyc05g011970.3; nan</t>
  </si>
  <si>
    <t>Les.3466.1.S1_at; Solyc01g109150.3; nan</t>
  </si>
  <si>
    <t>LesAffx.54718.1.S1_at; Solyc05g056120.3; GATA transcription factor [Source:UniProtKB/TrEMBL;Acc:K4C2T6]</t>
  </si>
  <si>
    <t>Les.3478.1.S1_at; Solyc07g049690.3; Fatty acid hydroperoxide lyase, chloroplastic [Source:UniProtKB/Swiss-Prot;Acc:K4CF70]</t>
  </si>
  <si>
    <t>LesAffx.54756.1.S1_at; Solyc07g064670.3; Hexosyltransferase [Source:UniProtKB/TrEMBL;Acc:K4CHE6]</t>
  </si>
  <si>
    <t>Les.3488.1.S1_at; Solyc12g057040.2; Cryptochrome 1b [Source:UniProtKB/TrEMBL;Acc:Q93VS0]</t>
  </si>
  <si>
    <t>LesAffx.27006.1.S1_at; Solyc01g090740.3; nan</t>
  </si>
  <si>
    <t>LesAffx.54756.2.S1_at; Solyc07g064670.3; Hexosyltransferase [Source:UniProtKB/TrEMBL;Acc:K4CHE6]</t>
  </si>
  <si>
    <t>Les.3491.1.S1_at; Solyc08g083210.3; Endoglucanase [Source:UniProtKB/TrEMBL;Acc:K4CPW5]</t>
  </si>
  <si>
    <t>Les.3504.1.S1_at; Solyc02g069200.2; nan</t>
  </si>
  <si>
    <t>LesAffx.295.2.S1_at; Solyc07g006890.1; nan</t>
  </si>
  <si>
    <t>LesAffx.57572.1.S1_at; Solyc02g090490.3; Patatin [Source:UniProtKB/TrEMBL;Acc:K4BCJ8]</t>
  </si>
  <si>
    <t>Les.351.1.S1_at; Solyc10g074730.2; nan</t>
  </si>
  <si>
    <t>LesAffx.30145.1.S1_at; Solyc01g005470.3; nan</t>
  </si>
  <si>
    <t>LesAffx.57779.1.S1_at; Solyc03g119810.1; nan</t>
  </si>
  <si>
    <t>Les.3534.1.S1_at; Solyc04g078360.2; nan</t>
  </si>
  <si>
    <t>Les.3537.1.S1_at; Solyc04g008210.2; Xyloglucan endotransglucosylase/hydrolase [Source:UniProtKB/TrEMBL;Acc:K4BNX7]</t>
  </si>
  <si>
    <t>Les.3539.1.S1_at; Solyc04g009900.3; nan</t>
  </si>
  <si>
    <t>LesAffx.5912.1.A1_at; Solyc12g042480.2; nan</t>
  </si>
  <si>
    <t>LesAffx.59536.1.S1_at; Solyc11g007200.2; Copper transport protein CCH [Source:Projected from Arabidopsis thaliana (AT3G56240) UniProtKB/Swiss-Prot;Acc:O82089]</t>
  </si>
  <si>
    <t>Les.3550.1.S1_at; nan; nan</t>
  </si>
  <si>
    <t>LesAffx.3253.1.S1_at; Solyc08g005610.3; Abscisic acid 8'-hydroxylase CYP707A2 [Source:UniProtKB/Swiss-Prot;Acc:K4CI52]</t>
  </si>
  <si>
    <t>LesAffx.59569.1.S1_at; Solyc01g104400.3; nan</t>
  </si>
  <si>
    <t>Les.3560.1.S1_at; Solyc01g006390.2; Extensin-like protein [Source:UniProtKB/TrEMBL;Acc:Q9XG52]</t>
  </si>
  <si>
    <t>LesAffx.60100.1.S1_at; Solyc10g054272.1; nan</t>
  </si>
  <si>
    <t>Les.3568.1.S1_at; Solyc10g086520.2; nan</t>
  </si>
  <si>
    <t>LesAffx.37344.2.S1_at; Solyc12g017460.1; nan</t>
  </si>
  <si>
    <t>LesAffx.60109.1.S1_at; Solyc01g087540.3; nan</t>
  </si>
  <si>
    <t>Les.3573.1.S1_at; Solyc05g052050.1; nan</t>
  </si>
  <si>
    <t>LesAffx.60582.1.S1_at; nan; nan</t>
  </si>
  <si>
    <t>Les.3581.1.S1_at; Solyc08g062450.1; Class II small heat shock protein Le-HSP17.6 [Source:UniProtKB/TrEMBL;Acc:Q96489]</t>
  </si>
  <si>
    <t>LesAffx.60966.2.S1_at; Solyc11g012510.2; nan</t>
  </si>
  <si>
    <t>Les.3583.1.A1_at; nan; nan</t>
  </si>
  <si>
    <t>LesAffx.6110.1.S1_at; Solyc10g076730.1; nan</t>
  </si>
  <si>
    <t>LesAffx.61208.1.S1_at; Solyc08g079040.1; nan</t>
  </si>
  <si>
    <t>Les.3593.1.S1_at; Solyc02g084850.3; Abscisic acid and environmental stress-inducible protein TAS14 [Source:UniProtKB/Swiss-Prot;Acc:P22240]</t>
  </si>
  <si>
    <t>Les.360.1.S1_at; Solyc06g059740.3; nan</t>
  </si>
  <si>
    <t>LesAffx.62847.2.S1_at; Solyc04g053080.3; nan</t>
  </si>
  <si>
    <t>Les.3619.1.S1_at; Solyc08g080630.3; nan</t>
  </si>
  <si>
    <t>LesAffx.46503.1.S1_at; Solyc11g069250.2; nan</t>
  </si>
  <si>
    <t>LesAffx.63231.1.A1_at; Solyc04g076180.3; nan</t>
  </si>
  <si>
    <t>Les.3621.1.S1_at; nan; nan</t>
  </si>
  <si>
    <t>LesAffx.63231.1.S1_at; Solyc04g076190.1; nan</t>
  </si>
  <si>
    <t>Les.3625.1.S1_at; Solyc11g011210.2; Protein RSI-1 [Source:UniProtKB/Swiss-Prot;Acc:P47926]</t>
  </si>
  <si>
    <t>LesAffx.4793.1.S1_at; Solyc01g095630.3; WRKY transcription factor [Source:UniProtKB/TrEMBL;Acc:D3YEX5]</t>
  </si>
  <si>
    <t>LesAffx.64902.3.S1_at; Solyc08g006150.3; Gamma-glutamylcyclotransferase [Source:UniProtKB/TrEMBL;Acc:K4CIA4]</t>
  </si>
  <si>
    <t>Les.3640.1.S1_at; Solyc04g050440.3; nan</t>
  </si>
  <si>
    <t>LesAffx.65501.1.S1_at; Solyc07g063010.3; nan</t>
  </si>
  <si>
    <t>Les.3645.1.S1_at; Solyc02g089160.3; 6-deoxocastasterone oxidase [Source:UniProtKB/TrEMBL;Acc:Q0NZY6]</t>
  </si>
  <si>
    <t>LesAffx.65821.1.S1_at; Solyc04g077860.3; Alpha/beta hydrolase, Strigolactone receptor, Strigolactone perception, Reguration of shoot branchin [Source: Projected from Oryza sativa (Os03g0203200)]</t>
  </si>
  <si>
    <t>Les.3649.1.S1_at; Solyc05g053550.3; nan</t>
  </si>
  <si>
    <t>LesAffx.66458.1.S1_at; Solyc09g090600.3; nan</t>
  </si>
  <si>
    <t>Les.3652.1.S1_at; Solyc10g079860.2; nan</t>
  </si>
  <si>
    <t>LesAffx.67427.1.S1_at; Solyc03g096770.1; nan</t>
  </si>
  <si>
    <t>Les.3664.1.S1_at; Solyc09g075360.3; Endoglucanase [Source:UniProtKB/TrEMBL;Acc:Q42875]</t>
  </si>
  <si>
    <t>LesAffx.67559.1.S1_at; Solyc02g078100.3; nan</t>
  </si>
  <si>
    <t>Les.3667.1.S1_at; Solyc08g081620.3; Endoglucanase [Source:UniProtKB/TrEMBL;Acc:Q42871]</t>
  </si>
  <si>
    <t>LesAffx.56596.1.S1_at; Solyc12g013820.2; nan</t>
  </si>
  <si>
    <t>LesAffx.67747.3.S1_at; nan; nan</t>
  </si>
  <si>
    <t>Les.3679.1.S1_at; Solyc05g051200.1; nan</t>
  </si>
  <si>
    <t>LesAffx.56785.1.S1_at; Solyc01g080680.3; nan</t>
  </si>
  <si>
    <t>LesAffx.68547.1.S1_at; Solyc06g008760.1; nan</t>
  </si>
  <si>
    <t>Les.3688.1.S1_at; Solyc09g091300.1; S-protein homologue [Source:UniProtKB/TrEMBL;Acc:Q9AVU9]</t>
  </si>
  <si>
    <t>LesAffx.69023.1.S1_at; Solyc09g014450.3; nan</t>
  </si>
  <si>
    <t>LesAffx.69296.1.S1_at; Solyc09g008320.3; Xyloglucan endotransglucosylase/hydrolase [Source:UniProtKB/TrEMBL;Acc:K4CQM0]</t>
  </si>
  <si>
    <t>LesAffx.59336.1.S1_at; Solyc01g109500.3; nan</t>
  </si>
  <si>
    <t>LesAffx.70212.1.S1_at; Solyc10g008480.3; nan</t>
  </si>
  <si>
    <t>LesAffx.70738.1.A1_at; nan; nan</t>
  </si>
  <si>
    <t>LesAffx.71021.1.S1_at; Solyc03g115860.3; nan</t>
  </si>
  <si>
    <t>Les.3713.1.S1_at; Solyc04g082840.3; B2-type cyclin dependent kinase [Source:UniProtKB/TrEMBL;Acc:Q9FSH4]</t>
  </si>
  <si>
    <t>LesAffx.71622.1.S1_at; Solyc05g012050.3; nan</t>
  </si>
  <si>
    <t>Les.3716.1.S1_at; Solyc10g052470.1; SANT/MYB domain protein [Source:UniProtKB/TrEMBL;Acc:Q9LEG4]</t>
  </si>
  <si>
    <t>LesAffx.81.1.S1_at; Solyc07g005330.3; Beta-glucosidase 08 [Source:UniProtKB/TrEMBL;Acc:B5M9E5]</t>
  </si>
  <si>
    <t>Les.376.1.S1_at; Solyc02g063150.3; Ribulose bisphosphate carboxylase small chain 1, chloroplastic [Source:UniProtKB/Swiss-Prot;Acc:P08706]</t>
  </si>
  <si>
    <t>LesAffx.81.2.S1_at; Solyc07g005330.3; Beta-glucosidase 08 [Source:UniProtKB/TrEMBL;Acc:B5M9E5]</t>
  </si>
  <si>
    <t>LesAffx.8333.1.S1_at; Solyc12g098860.2; nan</t>
  </si>
  <si>
    <t>Les.3775.1.S1_at; Solyc05g056050.3; Chlorophyll a-b binding protein, chloroplastic [Source:UniProtKB/TrEMBL;Acc:K4C2T0]</t>
  </si>
  <si>
    <t>LesAffx.846.2.S1_at; Solyc08g005800.3; nan</t>
  </si>
  <si>
    <t>Les.3777.1.S1_at; Solyc01g107810.3; nan</t>
  </si>
  <si>
    <t>C00002683.Vanillin.C00030767.Methyl.salicylate.</t>
  </si>
  <si>
    <t>Les.3779.1.S1_at; Solyc02g082930.3; Acidic 27 kDa endochitinase [Source:UniProtKB/Swiss-Prot;Acc:Q05540]</t>
  </si>
  <si>
    <t>LesAffx.66472.1.S1_at; Solyc01g109390.3; nan</t>
  </si>
  <si>
    <t>C00040805.25.Hydroxyvitamin.D3.</t>
  </si>
  <si>
    <t>Leucine..DL...2TMS.</t>
  </si>
  <si>
    <t>LesAffx.67531.1.S1_at; Solyc09g083290.3; Auxin-responsive protein [Source:UniProtKB/TrEMBL;Acc:G9HPW2]</t>
  </si>
  <si>
    <t>Galactinol..9TMS.</t>
  </si>
  <si>
    <t>LesAffx.67559.1.A1_at; nan; nan</t>
  </si>
  <si>
    <t>Stigmasterol..1TMS.</t>
  </si>
  <si>
    <t>Sitosterol..beta...1TMS.</t>
  </si>
  <si>
    <t>Les.4026.1.S1_at; Solyc01g080010.2; nan</t>
  </si>
  <si>
    <t>LesAffx.67743.1.S1_at; Solyc05g007020.3; nan</t>
  </si>
  <si>
    <t>Les.4032.1.A1_at; Solyc02g093720.3; nan</t>
  </si>
  <si>
    <t>Butyric.acid..4.amino...3TMS.</t>
  </si>
  <si>
    <t>Polyisoprenoid_undecaprenol....M.NH4...</t>
  </si>
  <si>
    <t>Les.4072.1.S1_at; Solyc07g065210.3; nan</t>
  </si>
  <si>
    <t>LesAffx.70873.1.S1_at; Solyc02g084960.1; nan</t>
  </si>
  <si>
    <t>LesAffx.71571.1.S1_at; Solyc02g037550.3; nan</t>
  </si>
  <si>
    <t>Les.4089.1.S1_at; Solyc06g068620.3; nan</t>
  </si>
  <si>
    <t>Les.105.1.S1_at; Solyc06g073610.3; nan</t>
  </si>
  <si>
    <t>Les.4095.1.S1_at; Solyc06g053840.3; Auxin-responsive protein [Source:UniProtKB/TrEMBL;Acc:G9HPV5]</t>
  </si>
  <si>
    <t>Les.1068.1.S1_at; Solyc03g119490.3; MAPKK [Source:UniProtKB/TrEMBL;Acc:Q66MH7]</t>
  </si>
  <si>
    <t>Les.107.1.S1_at; Solyc06g065680.3; nan</t>
  </si>
  <si>
    <t>Les.41.1.S1_at; Solyc10g055410.2; Transcription factor [Source:UniProtKB/TrEMBL;Acc:Q43525]</t>
  </si>
  <si>
    <t>Les.111.1.S1_at; Solyc03g019890.3; Beta-galactosidase [Source:UniProtKB/TrEMBL;Acc:K4BEW1]</t>
  </si>
  <si>
    <t>Les.411.2.A1_at; Solyc07g008250.3; Putative EIN3-binding F-box protein 2 [Source:UniProtKB/TrEMBL;Acc:K4CBU4]</t>
  </si>
  <si>
    <t>LesAffx.9824.1.S1_at; Solyc01g105660.3; nan</t>
  </si>
  <si>
    <t>Les.412.1.A1_at; Solyc02g067950.3; nan</t>
  </si>
  <si>
    <t>Les.4150.1.S1_at; Solyc08g078695.1; Mitochondrial small heat shock protein [Source:UniProtKB/TrEMBL;Acc:O80432]</t>
  </si>
  <si>
    <t>Les.2208.1.A1_at; nan; nan</t>
  </si>
  <si>
    <t>Les.1192.2.S1_at; Solyc02g089075.1; nan</t>
  </si>
  <si>
    <t>Les.2452.2.A1_at; nan; nan</t>
  </si>
  <si>
    <t>Les.4223.1.S1_at; Solyc08g075540.3; nan</t>
  </si>
  <si>
    <t>Les.4233.1.S1_at; Solyc01g057000.3; nan</t>
  </si>
  <si>
    <t>Les.4233.2.A1_at; Solyc01g057000.3; nan</t>
  </si>
  <si>
    <t>Les.144.1.S1_at; nan; nan</t>
  </si>
  <si>
    <t>Les.4274.1.S1_at; Solyc06g064820.3; nan</t>
  </si>
  <si>
    <t>Les.4301.1.S1_at; Solyc04g082010.1; Plastocyanin, chloroplastic [Source:UniProtKB/Swiss-Prot;Acc:P17340]</t>
  </si>
  <si>
    <t>Les.4317.1.S1_at; Solyc06g007180.3; nan</t>
  </si>
  <si>
    <t>Les.4333.1.S1_at; Solyc10g075110.2; nan</t>
  </si>
  <si>
    <t>Les.4345.1.S1_at; nan; nan</t>
  </si>
  <si>
    <t>Les.177.1.S1_at; Solyc09g074230.3; nan</t>
  </si>
  <si>
    <t>Les.470.1.S1_at; Solyc07g066050.3; nan</t>
  </si>
  <si>
    <t>Les.435.1.S1_at; Solyc05g050130.3; nan</t>
  </si>
  <si>
    <t>Les.1785.1.A1_at; Solyc05g010180.3; nan</t>
  </si>
  <si>
    <t>Les.5032.1.S1_at; nan; nan</t>
  </si>
  <si>
    <t>Les.4356.2.S1_at; Solyc01g080460.3; Pyruvate, phosphate dikinase 1, chloroplastic [Source:Projected from Arabidopsis thaliana (AT4G15530) UniProtKB/Swiss-Prot;Acc:O23404]</t>
  </si>
  <si>
    <t>Les.192.2.S1_at; Solyc01g099840.3; nan</t>
  </si>
  <si>
    <t>Les.5082.1.S1_at; Solyc03g096870.3; nan</t>
  </si>
  <si>
    <t>Les.4359.1.S1_at; Solyc08g067320.2; nan</t>
  </si>
  <si>
    <t>Les.5138.1.S1_at; Solyc09g056385.1; nan</t>
  </si>
  <si>
    <t>Les.4445.1.S1_at; Solyc10g047030.2; nan</t>
  </si>
  <si>
    <t>Les.218.1.S1_at; Solyc02g080200.3; nan</t>
  </si>
  <si>
    <t>Les.5152.1.S1_at; Solyc11g072630.2; Mitogen-activated protein kinase [Source:UniProtKB/TrEMBL;Acc:E2GLN8]</t>
  </si>
  <si>
    <t>Les.4460.1.S1_at; Solyc01g097240.3; Pathogenesis-related protein P2 [Source:UniProtKB/Swiss-Prot;Acc:P32045]</t>
  </si>
  <si>
    <t>Les.218.3.S1_at; Solyc02g080200.3; nan</t>
  </si>
  <si>
    <t>Les.5715.1.S1_at; Solyc06g069400.3; nan</t>
  </si>
  <si>
    <t>Les.4467.1.S1_at; Solyc10g075070.2; Non-specific lipid-transfer protein [Source:UniProtKB/TrEMBL;Acc:K4D1U9]</t>
  </si>
  <si>
    <t>Les.233.1.S1_at; Solyc07g047850.3; nan</t>
  </si>
  <si>
    <t>Les.687.1.S1_at; Solyc02g087880.3; Tubulin alpha chain [Source:UniProtKB/TrEMBL;Acc:K4BBU4]</t>
  </si>
  <si>
    <t>Les.4468.2.S1_at; Solyc08g074620.2; nan</t>
  </si>
  <si>
    <t>Les.2417.1.S1_at; Solyc06g076790.1; nan</t>
  </si>
  <si>
    <t>Les.687.2.S1_at; Solyc02g087880.3; Tubulin alpha chain [Source:UniProtKB/TrEMBL;Acc:K4BBU4]</t>
  </si>
  <si>
    <t>Les.4496.1.S1_at; nan; nan</t>
  </si>
  <si>
    <t>Les.2417.2.A1_at; Solyc06g076790.1; nan</t>
  </si>
  <si>
    <t>LesAffx.13481.1.S1_at; Solyc12g014420.2; nan</t>
  </si>
  <si>
    <t>Les.45.1.S1_at; Solyc08g080650.2; nan</t>
  </si>
  <si>
    <t>LesAffx.13481.2.A1_at; Solyc12g014420.2; nan</t>
  </si>
  <si>
    <t>Les.4523.1.S1_at; Solyc01g081050.3; nan</t>
  </si>
  <si>
    <t>LesAffx.19390.1.S1_at; Solyc04g081650.3; nan</t>
  </si>
  <si>
    <t>LesAffx.39988.1.S1_at; Solyc07g066540.1; nan</t>
  </si>
  <si>
    <t>Les.2517.2.S1_at; Solyc06g081980.1; nan</t>
  </si>
  <si>
    <t>LesAffx.41988.1.S1_at; Solyc06g053760.3; SYP111 [Source:Projected from Arabidopsis thaliana (AT1G08560) UniProtKB/TrEMBL;Acc:A0A178WAC8]</t>
  </si>
  <si>
    <t>Les.4658.1.S1_at; Solyc03g120930.1; nan</t>
  </si>
  <si>
    <t>LesAffx.4297.1.S1_at; Solyc01g009040.3; nan</t>
  </si>
  <si>
    <t>LesAffx.44022.1.S1_at; Solyc06g008980.3; nan</t>
  </si>
  <si>
    <t>Les.470.2.A1_at; nan; nan</t>
  </si>
  <si>
    <t>LesAffx.46215.1.S1_at; Solyc12g095870.2; nan</t>
  </si>
  <si>
    <t>LesAffx.47004.1.S1_at; nan; nan</t>
  </si>
  <si>
    <t>Les.477.3.A1_at; Solyc08g082120.2; nan</t>
  </si>
  <si>
    <t>Les.2888.1.S1_at; Solyc04g009030.3; Glyceraldehyde-3-phosphate dehydrogenase [Source:UniProtKB/TrEMBL;Acc:K4BP59]</t>
  </si>
  <si>
    <t>LesAffx.4981.1.S1_at; Solyc01g096450.3; nan</t>
  </si>
  <si>
    <t>Les.4777.1.S1_at; Solyc01g111570.3; nan</t>
  </si>
  <si>
    <t>LesAffx.5088.1.S1_at; Solyc01g088500.3; nan</t>
  </si>
  <si>
    <t>Les.2959.1.S1_at; Solyc10g018300.2; nan</t>
  </si>
  <si>
    <t>LesAffx.51386.1.A1_at; Solyc09g009860.1; nan</t>
  </si>
  <si>
    <t>Les.4791.1.S1_at; Solyc06g005710.3; nan</t>
  </si>
  <si>
    <t>LesAffx.53426.1.S1_at; Solyc02g092950.3; EB1C [Source:Projected from Arabidopsis thaliana (AT5G67270) UniProtKB/TrEMBL;Acc:A0A178UNG3]</t>
  </si>
  <si>
    <t>Les.4803.1.S1_at; Solyc02g089630.3; Proline dehydrogenase [Source:UniProtKB/TrEMBL;Acc:K4BCB4]</t>
  </si>
  <si>
    <t>Les.3017.2.S1_at; Solyc12g044330.2; nan</t>
  </si>
  <si>
    <t>LesAffx.60610.1.S1_at; Solyc11g065190.2; nan</t>
  </si>
  <si>
    <t>LesAffx.60610.2.S1_at; Solyc11g065190.2; nan</t>
  </si>
  <si>
    <t>Les.4867.1.S1_at; Solyc02g080540.1; ATP synthase gamma chain 1, chloroplastic [Source:Projected from Arabidopsis thaliana (AT4G04640) UniProtKB/Swiss-Prot;Acc:Q01908]</t>
  </si>
  <si>
    <t>Les.3065.1.S1_at; Solyc10g009080.3; Squamosa promoter-binding-like protein [Source:UniProtKB/TrEMBL;Acc:K4CY84]</t>
  </si>
  <si>
    <t>LesAffx.65941.1.S1_at; Solyc08g078640.2; nan</t>
  </si>
  <si>
    <t>Les.4868.1.S1_at; Solyc09g011080.3; nan</t>
  </si>
  <si>
    <t>Les.3065.2.A1_at; Solyc10g009080.3; Squamosa promoter-binding-like protein [Source:UniProtKB/TrEMBL;Acc:K4CY84]</t>
  </si>
  <si>
    <t>LesAffx.66157.1.S1_at; Solyc05g014370.3; Mitotic spindle checkpoint protein MAD2 [Source:Projected from Arabidopsis thaliana (AT3G25980) UniProtKB/Swiss-Prot;Acc:Q9LU93]</t>
  </si>
  <si>
    <t>Les.4876.1.S1_at; Solyc11g069700.2; Elongation factor 1-alpha [Source:UniProtKB/TrEMBL;Acc:K4DAC6]</t>
  </si>
  <si>
    <t>Les.3073.1.S1_at; Solyc06g060340.3; Photosystem II 22 kDa protein, chloroplastic [Source:UniProtKB/Swiss-Prot;Acc:P54773]</t>
  </si>
  <si>
    <t>LesAffx.66847.1.S1_at; Solyc09g072800.3; nan</t>
  </si>
  <si>
    <t>Les.4895.1.S1_at; Solyc11g006720.2; nan</t>
  </si>
  <si>
    <t>Les.3119.1.A1_at; Solyc06g073260.3; chloroplast RNA binding [Source:Projected from Arabidopsis thaliana (AT1G09340) TAIR;Acc:AT1G09340]</t>
  </si>
  <si>
    <t>LesAffx.68676.1.S1_at; Solyc02g093720.3; nan</t>
  </si>
  <si>
    <t>Les.3119.3.S1_at; Solyc06g073260.3; chloroplast RNA binding [Source:Projected from Arabidopsis thaliana (AT1G09340) TAIR;Acc:AT1G09340]</t>
  </si>
  <si>
    <t>LesAffx.69541.1.S1_at; Solyc07g063550.3; nan</t>
  </si>
  <si>
    <t>Les.4923.1.S1_at; Solyc10g005080.3; nan</t>
  </si>
  <si>
    <t>Les.3127.1.S1_at; Solyc02g091560.3; Serine hydroxymethyltransferase [Source:UniProtKB/TrEMBL;Acc:K4BCV4]</t>
  </si>
  <si>
    <t>C00007543.4.Hydroxysphinganine.</t>
  </si>
  <si>
    <t>Les.4933.1.S1_at; Solyc06g074620.3; nan</t>
  </si>
  <si>
    <t>Les.3127.2.S1_at; Solyc02g091560.3; Serine hydroxymethyltransferase [Source:UniProtKB/TrEMBL;Acc:K4BCV4]</t>
  </si>
  <si>
    <t>Glucuronic.acid..D...1MEOX...5TMS.</t>
  </si>
  <si>
    <t>Les.4988.1.S1_at; Solyc04g074740.3; nan</t>
  </si>
  <si>
    <t>Les.3174.1.S1_at; Solyc02g062340.3; Fructose-bisphosphate aldolase [Source:UniProtKB/TrEMBL;Acc:K4B6C3]</t>
  </si>
  <si>
    <t>Les.5038.1.S1_at; Solyc12g009000.1; nan</t>
  </si>
  <si>
    <t>Les.3180.1.S1_at; Solyc03g114450.3; Calcium sensing receptor, chloroplastic [Source:Projected from Arabidopsis thaliana (AT5G23060) UniProtKB/Swiss-Prot;Acc:Q9FN48]</t>
  </si>
  <si>
    <t>Les.1492.1.S1_at; Solyc12g036170.2; Photosynthetic NDH subunit of subcomplex B 4, chloroplastic [Source:Projected from Arabidopsis thaliana (AT1G18730) UniProtKB/Swiss-Prot;Acc:Q8RXS1]</t>
  </si>
  <si>
    <t>Les.3180.2.S1_at; Solyc03g114450.3; Calcium sensing receptor, chloroplastic [Source:Projected from Arabidopsis thaliana (AT5G23060) UniProtKB/Swiss-Prot;Acc:Q9FN48]</t>
  </si>
  <si>
    <t>Les.506.1.A1_at; Solyc07g007260.3; nan</t>
  </si>
  <si>
    <t>Les.5075.1.S1_at; Solyc07g065500.2; Nuclear transcription factor Y subunit B-2 [Source:Projected from Arabidopsis thaliana (AT5G47640) UniProtKB/Swiss-Prot;Acc:Q9FGJ3]</t>
  </si>
  <si>
    <t>Les.3214.2.S1_at; Solyc01g097340.3; GDP-mannose 3',5'-epimerase [Source:UniProtKB/TrEMBL;Acc:C6K2K9]</t>
  </si>
  <si>
    <t>Les.5112.1.S1_at; Solyc03g013340.3; Nodulin26-like intrinsic protein 21 [Source:UniProtKB/TrEMBL;Acc:K4BEQ5]</t>
  </si>
  <si>
    <t>Les.5126.1.S1_at; Solyc01g107170.2; ZF2 [Source:UniProtKB/TrEMBL;Acc:I3NN78]</t>
  </si>
  <si>
    <t>Les.3297.3.S1_at; Solyc05g012805.1; nan</t>
  </si>
  <si>
    <t>Les.5130.1.S1_at; Solyc11g013330.2; nan</t>
  </si>
  <si>
    <t>Les.3322.1.S1_at; Solyc04g015750.3; nan</t>
  </si>
  <si>
    <t>Les.5139.1.S1_at; Solyc07g062490.1; nan</t>
  </si>
  <si>
    <t>Les.3701.1.S1_at; Solyc03g120380.3; Auxin-responsive protein [Source:UniProtKB/TrEMBL;Acc:G9HPW6]</t>
  </si>
  <si>
    <t>Les.5161.1.S1_at; nan; nan</t>
  </si>
  <si>
    <t>Les.5177.1.S1_at; Solyc02g064830.3; nan</t>
  </si>
  <si>
    <t>Les.3774.1.S1_at; Solyc09g075820.3; Hexose transporter [Source:UniProtKB/TrEMBL;Acc:Q9STA8]</t>
  </si>
  <si>
    <t>Les.5264.1.S1_at; Solyc02g092670.2; nan</t>
  </si>
  <si>
    <t>Les.4067.1.S1_at; Solyc12g006450.2; nan</t>
  </si>
  <si>
    <t>Les.5356.1.S1_at; Solyc05g055880.3; nan</t>
  </si>
  <si>
    <t>Les.424.1.S1_at; Solyc08g076220.3; Phosphoribulokinase [Source:UniProtKB/TrEMBL;Acc:K4CMY9]</t>
  </si>
  <si>
    <t>Les.5371.1.S1_at; Solyc04g007770.3; nan</t>
  </si>
  <si>
    <t>Les.424.2.S1_at; Solyc08g076220.3; Phosphoribulokinase [Source:UniProtKB/TrEMBL;Acc:K4CMY9]</t>
  </si>
  <si>
    <t>Les.5402.1.S1_at; Solyc01g108460.2; nan</t>
  </si>
  <si>
    <t>Les.4275.1.S1_at; Solyc01g110360.3; Fructose-bisphosphate aldolase [Source:UniProtKB/TrEMBL;Acc:K4B3P9]</t>
  </si>
  <si>
    <t>Les.5416.1.S1_at; Solyc03g098700.1; nan</t>
  </si>
  <si>
    <t>Les.4335.2.S1_at; Solyc07g061720.3; Gibberellin 2-oxidase [Source:UniProtKB/TrEMBL;Acc:A4GVL8]</t>
  </si>
  <si>
    <t>Les.5517.1.S1_at; Solyc05g006030.3; nan</t>
  </si>
  <si>
    <t>Les.4345.4.A1_at; nan; nan</t>
  </si>
  <si>
    <t>Les.5572.1.S1_at; Solyc11g012930.2; WAT1-related protein [Source:UniProtKB/TrEMBL;Acc:K4D697]</t>
  </si>
  <si>
    <t>Les.4359.2.A1_at; Solyc08g067320.2; nan</t>
  </si>
  <si>
    <t>Les.5581.1.S1_at; Solyc04g074640.3; nan</t>
  </si>
  <si>
    <t>Les.4493.1.S1_at; Solyc10g086580.2; nan</t>
  </si>
  <si>
    <t>Les.5597.1.S1_at; Solyc05g056385.1; nan</t>
  </si>
  <si>
    <t>Les.5601.1.S1_at; Solyc02g071360.3; nan</t>
  </si>
  <si>
    <t>Les.4616.1.S1_at; Solyc09g011810.3; Fructose-1,6-bisphosphatase 1, chloroplastic [Source:Projected from Arabidopsis thaliana (AT3G54050) UniProtKB/Swiss-Prot;Acc:P25851]</t>
  </si>
  <si>
    <t>Les.5621.1.S1_at; Solyc03g120970.3; Downstream target of AGL15-4 [Source:Projected from Arabidopsis thaliana (AT1G79760) UniProtKB/TrEMBL;Acc:Q9MA02]</t>
  </si>
  <si>
    <t>Les.5664.1.S1_at; Solyc03g083560.1; nan</t>
  </si>
  <si>
    <t>Les.4896.1.S1_at; Solyc05g051870.3; nan</t>
  </si>
  <si>
    <t>Les.5745.1.S1_at; Solyc09g092480.2; nan</t>
  </si>
  <si>
    <t>Les.4946.1.S1_at; Solyc04g071340.3; nan</t>
  </si>
  <si>
    <t>Les.3512.1.S1_at; Solyc07g066220.3; nan</t>
  </si>
  <si>
    <t>Les.5764.1.S1_at; Solyc04g078730.2; nan</t>
  </si>
  <si>
    <t>Les.514.1.S1_at; Solyc07g042440.3; nan</t>
  </si>
  <si>
    <t>Les.3702.1.A1_at; Solyc06g008590.3; Auxin-responsive protein [Source:UniProtKB/TrEMBL;Acc:G9HPW5]</t>
  </si>
  <si>
    <t>Les.5817.1.S1_at; Solyc04g081300.3; Endoglucanase [Source:UniProtKB/TrEMBL;Acc:K4BVK9]</t>
  </si>
  <si>
    <t>Les.5157.1.S1_at; Solyc06g074200.3; PSAO [Source:Projected from Arabidopsis thaliana (AT1G08380) UniProtKB/TrEMBL;Acc:A0A178W5Y5]</t>
  </si>
  <si>
    <t>Les.5834.1.S1_at; nan; nan</t>
  </si>
  <si>
    <t>Les.5351.1.A1_at; Solyc09g083120.3; nan</t>
  </si>
  <si>
    <t>Les.3819.1.S1_at; Solyc02g085500.3; nan</t>
  </si>
  <si>
    <t>Les.5850.1.S1_at; Solyc12g013710.2; NADPH-protochlorophyllide oxidoreductase [Source:UniProtKB/TrEMBL;Acc:K4DCQ6]</t>
  </si>
  <si>
    <t>Les.4045.1.S1_at; ENSRNA050029936; Plant signal recognition particle RNA</t>
  </si>
  <si>
    <t>Les.5855.1.S1_at; Solyc02g062463.1; nan</t>
  </si>
  <si>
    <t>Les.5920.1.S1_at; Solyc03g044790.3; Methylesterase [Source:UniProtKB/TrEMBL;Acc:Q6ED34]</t>
  </si>
  <si>
    <t>Les.5812.1.S1_at; nan; nan</t>
  </si>
  <si>
    <t>Les.5954.1.S1_at; Solyc03g097920.1; MAPKK [Source:UniProtKB/TrEMBL;Acc:Q66MH6]</t>
  </si>
  <si>
    <t>Les.722.1.A1_at; Solyc09g007080.3; nan</t>
  </si>
  <si>
    <t>Les.73.1.S1_at; Solyc09g090070.2; nan</t>
  </si>
  <si>
    <t>Les.78.1.S1_at; Solyc01g079790.3; Glucose-1-phosphate adenylyltransferase [Source:UniProtKB/TrEMBL;Acc:K4AXM4]</t>
  </si>
  <si>
    <t>Les.861.1.A1_at; nan; nan</t>
  </si>
  <si>
    <t>LesAffx.16164.1.S1_at; Solyc03g115930.2; nan</t>
  </si>
  <si>
    <t>Les.687.3.A1_at; Solyc02g087880.3; Tubulin alpha chain [Source:UniProtKB/TrEMBL;Acc:K4BBU4]</t>
  </si>
  <si>
    <t>LesAffx.16672.1.S1_at; Solyc01g098390.3; nan</t>
  </si>
  <si>
    <t>Les.4379.2.S1_at; Solyc02g086730.2; nan</t>
  </si>
  <si>
    <t>Les.702.1.S1_at; Solyc02g089610.2; S-adenosylmethionine decarboxylase proenzyme [Source:UniProtKB/TrEMBL;Acc:K4BCB2]</t>
  </si>
  <si>
    <t>LesAffx.16884.1.S1_at; Solyc09g010940.3; nan</t>
  </si>
  <si>
    <t>LesAffx.22026.1.S1_at; Solyc11g008470.2; nan</t>
  </si>
  <si>
    <t>LesAffx.25451.1.S1_at; Solyc09g082860.3; nan</t>
  </si>
  <si>
    <t>Les.4864.1.S1_at; Solyc04g011520.3; nan</t>
  </si>
  <si>
    <t>LesAffx.30683.1.S1_at; Solyc03g115920.3; RBR-type E3 ubiquitin transferase [Source:UniProtKB/TrEMBL;Acc:K4BL94]</t>
  </si>
  <si>
    <t>Les.84.1.S1_at; Solyc12g010020.2; nan</t>
  </si>
  <si>
    <t>LesAffx.30683.2.S1_at; Solyc03g115920.3; RBR-type E3 ubiquitin transferase [Source:UniProtKB/TrEMBL;Acc:K4BL94]</t>
  </si>
  <si>
    <t>Les.840.1.A1_at; Solyc09g089530.3; nan</t>
  </si>
  <si>
    <t>LesAffx.3624.1.A1_at; Solyc09g009420.1; Protein BIC1 [Source:Projected from Arabidopsis thaliana (AT3G52740) UniProtKB/Swiss-Prot;Acc:Q9LXJ1]</t>
  </si>
  <si>
    <t>Les.852.1.A1_at; nan; nan</t>
  </si>
  <si>
    <t>LesAffx.41330.2.S1_at; Solyc06g073290.1; Tetrapyrrole-binding protein, chloroplastic [Source:Projected from Arabidopsis thaliana (AT3G59400) UniProtKB/Swiss-Prot;Acc:Q9LX31]</t>
  </si>
  <si>
    <t>LesAffx.49476.1.S1_at; Solyc11g009020.2; nan</t>
  </si>
  <si>
    <t>Les.863.1.A1_at; nan; nan</t>
  </si>
  <si>
    <t>LesAffx.49935.1.S1_at; Solyc10g076510.2; nan</t>
  </si>
  <si>
    <t>Les.876.1.A1_at; Solyc04g014530.1; nan</t>
  </si>
  <si>
    <t>LesAffx.50270.1.S1_at; Solyc02g082900.3; nan</t>
  </si>
  <si>
    <t>Les.933.1.A1_at; Solyc08g083240.3; nan</t>
  </si>
  <si>
    <t>LesAffx.50270.2.S1_at; Solyc02g082900.3; nan</t>
  </si>
  <si>
    <t>Les.5535.1.S1_at; Solyc08g077300.3; UMP-CMP kinase [Source:UniProtKB/TrEMBL;Acc:K4CN90]</t>
  </si>
  <si>
    <t>Les.979.1.A1_at; nan; nan</t>
  </si>
  <si>
    <t>LesAffx.54411.1.S1_at; Solyc04g008940.3; nan</t>
  </si>
  <si>
    <t>LesAffx.1.1.S1_at; Solyc01g091160.3; ARGAH2 [Source:Projected from Arabidopsis thaliana (AT4G08870) UniProtKB/TrEMBL;Acc:A0A178V1K8]</t>
  </si>
  <si>
    <t>LesAffx.56104.1.S1_at; Solyc12g006230.2; nan</t>
  </si>
  <si>
    <t>Les.5738.1.S1_at; Solyc03g114930.3; PPL1 [Source:Projected from Arabidopsis thaliana (AT3G55330) UniProtKB/TrEMBL;Acc:A0A178VEI8]</t>
  </si>
  <si>
    <t>LesAffx.10091.1.S1_at; Solyc12g010980.2; nan</t>
  </si>
  <si>
    <t>LesAffx.58064.1.S1_at; Solyc07g053550.2; nan</t>
  </si>
  <si>
    <t>LesAffx.10650.1.S1_at; Solyc06g072845.1; nan</t>
  </si>
  <si>
    <t>LesAffx.59056.1.S1_at; Solyc07g061790.3; nan</t>
  </si>
  <si>
    <t>LesAffx.60831.1.S1_at; Solyc09g072700.3; nan</t>
  </si>
  <si>
    <t>LesAffx.11979.2.S1_at; nan; nan</t>
  </si>
  <si>
    <t>LesAffx.61034.1.S1_at; Solyc08g077060.3; nan</t>
  </si>
  <si>
    <t>LesAffx.64054.3.S1_at; Solyc05g006730.3; nan</t>
  </si>
  <si>
    <t>LesAffx.1276.1.S1_at; Solyc06g083580.3; nan</t>
  </si>
  <si>
    <t>LesAffx.64357.1.S1_at; Solyc03g007770.3; nan</t>
  </si>
  <si>
    <t>LesAffx.1276.2.S1_at; Solyc06g083580.3; nan</t>
  </si>
  <si>
    <t>LesAffx.64978.1.S1_at; Solyc04g078640.2; nan</t>
  </si>
  <si>
    <t>LesAffx.64999.1.S1_at; Solyc03g123580.3; nan</t>
  </si>
  <si>
    <t>LesAffx.65682.1.A1_at; nan; nan</t>
  </si>
  <si>
    <t>Les.781.1.A1_at; Solyc04g074310.3; nan</t>
  </si>
  <si>
    <t>LesAffx.67395.1.S1_at; Solyc01g098390.3; nan</t>
  </si>
  <si>
    <t>Les.797.1.S1_at; Solyc09g090730.2; Ammonium transporter [Source:UniProtKB/TrEMBL;Acc:K4CW99]</t>
  </si>
  <si>
    <t>LesAffx.69609.1.S1_at; Solyc09g091550.3; nan</t>
  </si>
  <si>
    <t>LesAffx.1475.1.S1_at; Solyc10g005100.3; plasma-membrane associated cation-binding protein 1 [Source:Projected from Arabidopsis thaliana (AT4G20260) TAIR;Acc:AT4G20260]</t>
  </si>
  <si>
    <t>LesAffx.70106.2.S1_at; Solyc12g094720.2; PsbP domain-containing protein 3, chloroplastic [Source:Projected from Arabidopsis thaliana (AT1G76450) UniProtKB/Swiss-Prot;Acc:Q9S720]</t>
  </si>
  <si>
    <t>LesAffx.10299.1.S1_at; Solyc01g109460.3; Polyol/monosaccharide transporter 4 [Source:UniProtKB/TrEMBL;Acc:K4B3F9]</t>
  </si>
  <si>
    <t>LesAffx.70407.1.S1_at; Solyc05g015490.3; Non-specific lipid transfer protein GPI-anchored 1 [Source:Projected from Arabidopsis thaliana (AT1G27950) UniProtKB/Swiss-Prot;Acc:Q9C7F7]</t>
  </si>
  <si>
    <t>LesAffx.71242.2.S1_at; Solyc03g119540.3; nan</t>
  </si>
  <si>
    <t>LesAffx.15321.1.S1_at; Solyc06g083875.1; nan</t>
  </si>
  <si>
    <t>C00007420.alpha.Ketopantoate.</t>
  </si>
  <si>
    <t>LesAffx.15986.1.S1_at; Solyc12g008640.2; nan</t>
  </si>
  <si>
    <t>Tocopherol..alpha...1TMS.</t>
  </si>
  <si>
    <t>LesAffx.16645.1.S1_at; Solyc03g062720.3; NDH-dependent cyclic electron flow 1 [Source:Projected from Arabidopsis thaliana (AT1G64770) UniProtKB/TrEMBL;Acc:F4I890]</t>
  </si>
  <si>
    <t>Phenylalanine..DL...2TMS.</t>
  </si>
  <si>
    <t>SE_sitosteryl.linoleate...M.NH4...</t>
  </si>
  <si>
    <t>LesAffx.17017.1.S1_at; Solyc04g007580.1; nan</t>
  </si>
  <si>
    <t>Les.1401.1.S1_at; Solyc01g067660.3; Beta-amylase [Source:UniProtKB/TrEMBL;Acc:Q5NE19]</t>
  </si>
  <si>
    <t>LesAffx.17157.1.S1_at; Solyc08g066860.2; nan</t>
  </si>
  <si>
    <t>Les.1401.2.S1_at; Solyc01g067660.3; Beta-amylase [Source:UniProtKB/TrEMBL;Acc:Q5NE19]</t>
  </si>
  <si>
    <t>LesAffx.269.2.S1_at; Solyc09g075020.3; nan</t>
  </si>
  <si>
    <t>LesAffx.17303.1.A1_at; Solyc10g080670.2; nan</t>
  </si>
  <si>
    <t>LesAffx.17303.1.S1_at; nan; nan</t>
  </si>
  <si>
    <t>Les.2026.1.S1_at; Solyc10g008400.2; nan</t>
  </si>
  <si>
    <t>LesAffx.17773.1.S1_at; Solyc09g075890.3; nan</t>
  </si>
  <si>
    <t>Les.2026.2.A1_at; nan; nan</t>
  </si>
  <si>
    <t>LesAffx.1861.2.S1_at; Solyc04g009860.3; nan</t>
  </si>
  <si>
    <t>LesAffx.49981.1.S1_at; Solyc01g107070.3; nan</t>
  </si>
  <si>
    <t>LesAffx.1861.4.S1_at; nan; nan</t>
  </si>
  <si>
    <t>LesAffx.19952.1.S1_at; Solyc06g065040.3; nan</t>
  </si>
  <si>
    <t>Les.274.1.S1_at; Solyc05g052040.1; nan</t>
  </si>
  <si>
    <t>LesAffx.20903.1.S1_at; Solyc05g005865.1; nan</t>
  </si>
  <si>
    <t>LesAffx.53706.1.S1_at; Solyc04g074310.3; nan</t>
  </si>
  <si>
    <t>LesAffx.20929.1.S1_at; Solyc10g080220.2; nan</t>
  </si>
  <si>
    <t>LesAffx.22735.1.A1_at; Solyc02g077240.3; nan</t>
  </si>
  <si>
    <t>LesAffx.22812.2.S1_at; Solyc03g117870.3; nan</t>
  </si>
  <si>
    <t>LesAffx.59463.1.S1_at; Solyc02g082850.3; nan</t>
  </si>
  <si>
    <t>LesAffx.23349.1.S1_at; Solyc07g041720.1; nan</t>
  </si>
  <si>
    <t>LesAffx.23433.1.S1_at; Solyc04g007400.3; nan</t>
  </si>
  <si>
    <t>Les.4960.1.S1_at; Solyc05g005490.3; Carbonic anhydrase [Source:UniProtKB/TrEMBL;Acc:Q5NE21]</t>
  </si>
  <si>
    <t>LesAffx.63687.1.S1_at; Solyc02g080410.3; 15.4 kDa class V heat shock protein [Source:Projected from Arabidopsis thaliana (AT4G21870) UniProtKB/Swiss-Prot;Acc:O49710]</t>
  </si>
  <si>
    <t>LesAffx.23467.1.S1_at; Solyc07g005895.1; nan</t>
  </si>
  <si>
    <t>Les.5017.1.A1_at; Solyc11g073120.2; nan</t>
  </si>
  <si>
    <t>LesAffx.24134.1.S1_at; Solyc06g082030.3; nan</t>
  </si>
  <si>
    <t>LesAffx.65895.1.S1_at; Solyc01g093960.3; nan</t>
  </si>
  <si>
    <t>LesAffx.26180.1.S1_at; Solyc03g043855.1; nan</t>
  </si>
  <si>
    <t>Les.88.1.S1_at; Solyc04g078940.3; Dem protein [Source:UniProtKB/TrEMBL;Acc:O04394]</t>
  </si>
  <si>
    <t>LesAffx.2597.1.S1_at; Solyc02g083280.3; nan</t>
  </si>
  <si>
    <t>LesAffx.29242.1.S1_at; Solyc09g011240.3; nan</t>
  </si>
  <si>
    <t>Ornithine..DL...4TMS.</t>
  </si>
  <si>
    <t>LesAffx.44452.1.S1_at; Solyc03g118540.3; nan</t>
  </si>
  <si>
    <t>TAG_54.2...M.NH4...</t>
  </si>
  <si>
    <t>TAG_56.4...M.NH4...</t>
  </si>
  <si>
    <t>LesAffx.53857.1.S1_at; Solyc01g067460.2; nan</t>
  </si>
  <si>
    <t>Les.6.1.S1_at; Solyc07g055740.1; nan</t>
  </si>
  <si>
    <t>LesAffx.3099.1.S1_at; Solyc07g064160.3; Thiamine thiazole synthase, chloroplastic [Source:UniProtKB/TrEMBL;Acc:K4CH99]</t>
  </si>
  <si>
    <t>LesAffx.31904.2.S1_at; Solyc08g080140.3; nan</t>
  </si>
  <si>
    <t>LesAffx.34276.1.S1_at; Solyc02g089750.3; Proline-rich receptor-like protein kinase PERK8 [Source:Projected from Arabidopsis thaliana (AT5G38560) UniProtKB/Swiss-Prot;Acc:Q9FFW5]</t>
  </si>
  <si>
    <t>LesAffx.33042.1.S1_at; nan; nan</t>
  </si>
  <si>
    <t>LesAffx.34276.2.S1_at; Solyc02g089750.3; Proline-rich receptor-like protein kinase PERK8 [Source:Projected from Arabidopsis thaliana (AT5G38560) UniProtKB/Swiss-Prot;Acc:Q9FFW5]</t>
  </si>
  <si>
    <t>LesAffx.35587.1.S1_at; Solyc08g065610.3; nan</t>
  </si>
  <si>
    <t>LesAffx.35945.1.S1_at; Solyc04g071940.3; Xanthoxin dehydrogenase [Source:Projected from Arabidopsis thaliana (AT1G52340) UniProtKB/Swiss-Prot;Acc:Q9C826]</t>
  </si>
  <si>
    <t>LesAffx.35954.1.S1_at; Solyc03g098060.2; nan</t>
  </si>
  <si>
    <t>LesAffx.70768.1.S1_at; Solyc04g007000.1; RAV1 [Source:UniProtKB/TrEMBL;Acc:E1U2K4]</t>
  </si>
  <si>
    <t>Les.1724.2.S1_at; Solyc10g084410.2; nan</t>
  </si>
  <si>
    <t>LesAffx.40089.1.S1_at; Solyc02g055440.3; nan</t>
  </si>
  <si>
    <t>Les.1724.3.A1_at; Solyc10g084410.2; nan</t>
  </si>
  <si>
    <t>Les.2765.2.S1_at; Solyc03g113220.3; nan</t>
  </si>
  <si>
    <t>LesAffx.44395.1.S1_at; Solyc04g080540.2; nan</t>
  </si>
  <si>
    <t>Les.2765.3.S1_at; Solyc03g113215.1; nan</t>
  </si>
  <si>
    <t>Les.3972.1.S1_at; Solyc06g005560.3; nan</t>
  </si>
  <si>
    <t>Raffinose..11TMS.</t>
  </si>
  <si>
    <t>LesAffx.46734.1.S1_at; nan; nan</t>
  </si>
  <si>
    <t>LesAffx.46815.1.S1_at; Solyc01g086920.3; nan</t>
  </si>
  <si>
    <t>Les.5251.1.S1_at; Solyc02g081970.3; nan</t>
  </si>
  <si>
    <t>LesAffx.47187.1.S1_at; Solyc04g014600.3; nan</t>
  </si>
  <si>
    <t>TAG_54.8...M.NH4...</t>
  </si>
  <si>
    <t>LesAffx.48836.1.S1_at; Solyc04g081250.1; nan</t>
  </si>
  <si>
    <t>TAG_52.7...M.NH4...</t>
  </si>
  <si>
    <t>Saccharic.acid..6TMS.</t>
  </si>
  <si>
    <t>Tryptamine..5.hydroxy...4TMS.</t>
  </si>
  <si>
    <t>Les.2040.1.A1_at; Solyc07g032480.3; Cyclin-T1-3 [Source:Projected from Arabidopsis thaliana (AT1G27630) UniProtKB/Swiss-Prot;Acc:Q8LBC0]</t>
  </si>
  <si>
    <t>LesAffx.61110.1.S1_at; Solyc01g100930.3; nan</t>
  </si>
  <si>
    <t>LesAffx.16433.1.S1_at; Solyc04g074750.3; nan</t>
  </si>
  <si>
    <t>LesAffx.26661.1.S1_at; Solyc08g077560.3; nan</t>
  </si>
  <si>
    <t>LesAffx.51158.1.S1_at; Solyc02g085630.3; nan</t>
  </si>
  <si>
    <t>C00007539.3.Ketosphinganine.</t>
  </si>
  <si>
    <t>Les.5842.1.S1_at; Solyc09g059170.2; nan</t>
  </si>
  <si>
    <t>LesAffx.51158.2.S1_at; Solyc02g085630.3; nan</t>
  </si>
  <si>
    <t>TAG_50.1...M.NH4...</t>
  </si>
  <si>
    <t>LesAffx.51271.1.S1_at; Solyc04g077780.3; nan</t>
  </si>
  <si>
    <t>TAG_52.3...M.NH4...</t>
  </si>
  <si>
    <t>LesAffx.51318.1.A1_at; nan; nan</t>
  </si>
  <si>
    <t>Les.3646.1.S1_at; Solyc12g096730.2; nan</t>
  </si>
  <si>
    <t>LesAffx.51318.1.S1_at; Solyc08g082770.3; Bidirectional sugar transporter SWEET [Source:UniProtKB/TrEMBL;Acc:K4CPS3]</t>
  </si>
  <si>
    <t>C00000613.p.Coumaryl.alcohol.</t>
  </si>
  <si>
    <t>LesAffx.51352.1.S1_at; Solyc04g077450.3; nan</t>
  </si>
  <si>
    <t>PG_36.4...M.NH4...</t>
  </si>
  <si>
    <t>LesAffx.51354.1.S1_at; Solyc08g006430.3; nan</t>
  </si>
  <si>
    <t>TAG_54.9...M.NH4...</t>
  </si>
  <si>
    <t>LesAffx.51360.1.A1_at; nan; nan</t>
  </si>
  <si>
    <t>C00034325..E..Ferulic.acid.C00002743.Ferulic.acid.C00007611.5.Hydroxyconiferyl.aldehyde.</t>
  </si>
  <si>
    <t>LesAffx.51360.1.S1_at; Solyc07g008380.2; nan</t>
  </si>
  <si>
    <t>Les.1298.1.S1_at; Solyc04g076850.3; Auxin-responsive protein [Source:UniProtKB/TrEMBL;Acc:K4BUC3]</t>
  </si>
  <si>
    <t>Les.1891.1.A1_at; nan; nan</t>
  </si>
  <si>
    <t>Les.1928.1.A1_at; nan; nan</t>
  </si>
  <si>
    <t>LesAffx.53591.1.S1_at; Solyc06g083900.3; nan</t>
  </si>
  <si>
    <t>Les.2595.1.A1_at; Solyc12g006160.2; nan</t>
  </si>
  <si>
    <t>LesAffx.68294.1.S1_at; Solyc03g080100.3; nan</t>
  </si>
  <si>
    <t>LesAffx.54522.1.S1_at; Solyc04g078420.1; nan</t>
  </si>
  <si>
    <t>Les.2925.1.A1_at; Solyc07g008880.3; nan</t>
  </si>
  <si>
    <t>Les.4533.1.S1_at; Solyc09g007870.3; nan</t>
  </si>
  <si>
    <t>LesAffx.55504.1.S1_at; Solyc12g014310.2; nan</t>
  </si>
  <si>
    <t>Les.4862.1.S1_at; nan; nan</t>
  </si>
  <si>
    <t>LesAffx.56221.1.S1_at; Solyc10g084370.2; nan</t>
  </si>
  <si>
    <t>LesAffx.57009.1.S1_at; Solyc05g008090.3; nan</t>
  </si>
  <si>
    <t>LesAffx.62924.1.S1_at; Solyc05g010367.1; nan</t>
  </si>
  <si>
    <t>LesAffx.57251.1.S1_at; Solyc07g053540.1; nan</t>
  </si>
  <si>
    <t>C00001378.L.Lysine.</t>
  </si>
  <si>
    <t>LesAffx.11941.1.S1_at; Solyc02g077040.3; nan</t>
  </si>
  <si>
    <t>LesAffx.57454.1.S1_at; Solyc01g010020.3; Probable calcium-binding protein CML16 [Source:Projected from Arabidopsis thaliana (AT3G25600) UniProtKB/Swiss-Prot;Acc:Q9LI84]</t>
  </si>
  <si>
    <t>LesAffx.58041.1.S1_at; Solyc07g063880.3; Putative beta-glucosidase 41 [Source:Projected from Arabidopsis thaliana (AT5G54570) UniProtKB/Swiss-Prot;Acc:Q9FIU7]</t>
  </si>
  <si>
    <t>Les.5941.1.A1_at; Solyc08g066500.3; nan</t>
  </si>
  <si>
    <t>LesAffx.51348.1.S1_at; Solyc08g074940.3; nan</t>
  </si>
  <si>
    <t>Les.1192.1.A1_at; nan; nan</t>
  </si>
  <si>
    <t>LesAffx.59690.1.S1_at; Solyc04g076010.3; nan</t>
  </si>
  <si>
    <t>LesAffx.59842.1.S1_at; Solyc07g056160.3; nan</t>
  </si>
  <si>
    <t>Xylose..D...1MEOX...4TMS.</t>
  </si>
  <si>
    <t>Les.2584.1.A1_at; Solyc10g050110.1; nan</t>
  </si>
  <si>
    <t>Les.3995.1.S1_at; Solyc08g078020.1; Methionine rich arabinogalactan [Source:UniProtKB/TrEMBL;Acc:Q52QJ6]</t>
  </si>
  <si>
    <t>Les.2584.2.S1_at; Solyc10g050110.1; nan</t>
  </si>
  <si>
    <t>LesAffx.41330.1.A1_at; Solyc06g073290.1; Tetrapyrrole-binding protein, chloroplastic [Source:Projected from Arabidopsis thaliana (AT3G59400) UniProtKB/Swiss-Prot;Acc:Q9LX31]</t>
  </si>
  <si>
    <t>LesAffx.62070.1.S1_at; Solyc05g014000.3; Pectate lyase [Source:UniProtKB/TrEMBL;Acc:K4BYC1]</t>
  </si>
  <si>
    <t>LesAffx.62232.1.S1_at; Solyc04g074400.1; nan</t>
  </si>
  <si>
    <t>Les.1511.1.A1_at; Solyc08g077510.3; nan</t>
  </si>
  <si>
    <t>LesAffx.62349.1.S1_at; Solyc01g096420.3; nan</t>
  </si>
  <si>
    <t>Les.3687.1.S1_at; Solyc08g068700.1; N-hydroxycinnamoyl-CoA:tyramine N-hydroxycinnamoyl transferase THT7-1 [Source:UniProtKB/TrEMBL;Acc:Q8RXB7]</t>
  </si>
  <si>
    <t>LesAffx.62669.2.S1_at; Solyc11g072470.2; nan</t>
  </si>
  <si>
    <t>LesAffx.24204.1.A1_at; Solyc03g123400.1; nan</t>
  </si>
  <si>
    <t>Les.3503.1.S1_at; Solyc02g069190.3; nan</t>
  </si>
  <si>
    <t>LesAffx.24204.1.S1_at; Solyc03g123390.3; nan</t>
  </si>
  <si>
    <t>LesAffx.62975.1.S1_at; Solyc03g112340.1; nan</t>
  </si>
  <si>
    <t>Les.5015.1.S1_at; Solyc11g011920.2; Glutamate decarboxylase [Source:UniProtKB/TrEMBL;Acc:B1Q3F1]</t>
  </si>
  <si>
    <t>LesAffx.63172.1.S1_at; Solyc09g010380.3; PPa4 [Source:Projected from Arabidopsis thaliana (AT3G53620) UniProtKB/TrEMBL;Acc:A0A178VKC0]</t>
  </si>
  <si>
    <t>LesAffx.23347.1.S1_at; Solyc03g043740.3; nan</t>
  </si>
  <si>
    <t>LesAffx.63523.1.S1_at; Solyc08g006470.3; nan</t>
  </si>
  <si>
    <t>Les.1997.1.S1_at; Solyc04g048900.3; nan</t>
  </si>
  <si>
    <t>LesAffx.64171.1.S1_at; Solyc02g092550.3; nan</t>
  </si>
  <si>
    <t>Les.1997.3.A1_at; Solyc04g048900.3; nan</t>
  </si>
  <si>
    <t>LesAffx.64171.2.S1_at; Solyc02g092550.3; nan</t>
  </si>
  <si>
    <t>C00007397.3.Indolylmethylthiohydroximate.</t>
  </si>
  <si>
    <t>Les.2544.1.A1_at; Solyc10g079950.2; nan</t>
  </si>
  <si>
    <t>C00006900.Petanin.</t>
  </si>
  <si>
    <t>LesAffx.64505.2.S1_at; Solyc07g066330.3; nan</t>
  </si>
  <si>
    <t>C00006868.Peonidin.3..6..3.glucosylcaffeyl.glucoside..5.glucoside.C00007656.Cyanidin.3.O..2...O..2....O..sinapoyl..xylosyl..glucoside..5.O.glucoside.</t>
  </si>
  <si>
    <t>Les.2747.2.S1_at; Solyc09g061840.3; nan</t>
  </si>
  <si>
    <t>LesAffx.64585.1.S1_at; Solyc03g006250.3; nan</t>
  </si>
  <si>
    <t>LesAffx.5010.1.S1_at; Solyc03g025840.3; nan</t>
  </si>
  <si>
    <t>LesAffx.64902.2.S1_at; Solyc08g006150.3; Gamma-glutamylcyclotransferase [Source:UniProtKB/TrEMBL;Acc:K4CIA4]</t>
  </si>
  <si>
    <t>LesAffx.5010.2.S1_at; Solyc03g025840.3; nan</t>
  </si>
  <si>
    <t>LesAffx.70136.2.S1_at; Solyc04g079050.2; nan</t>
  </si>
  <si>
    <t>LesAffx.8808.1.S1_at; Solyc02g094400.3; nan</t>
  </si>
  <si>
    <t>LesAffx.8808.2.A1_at; Solyc02g094400.3; nan</t>
  </si>
  <si>
    <t>LesAffx.65060.1.A1_at; nan; nan</t>
  </si>
  <si>
    <t>LesAffx.65240.1.S1_at; Solyc05g015640.3; nan</t>
  </si>
  <si>
    <t>LesAffx.66226.1.S1_at; Solyc03g118780.3; nan</t>
  </si>
  <si>
    <t>LesAffx.66226.2.S1_at; Solyc03g118780.3; nan</t>
  </si>
  <si>
    <t>LesAffx.66556.1.S1_at; Solyc02g091520.3; nan</t>
  </si>
  <si>
    <t>LesAffx.66767.1.S1_at; Solyc10g007310.1; nan</t>
  </si>
  <si>
    <t>Les.123.1.S1_at; Solyc09g011640.3; nan</t>
  </si>
  <si>
    <t>LesAffx.66879.1.A1_at; Solyc02g087970.1; Mini zinc finger protein [Source:UniProtKB/TrEMBL;Acc:A0ZXL1]</t>
  </si>
  <si>
    <t>Les.1230.1.A1_at; Solyc02g083630.3; L-ascorbate peroxidase 5, peroxisomal [Source:Projected from Arabidopsis thaliana (AT4G35970) UniProtKB/Swiss-Prot;Acc:Q7XZP5]</t>
  </si>
  <si>
    <t>Les.10.1.S1_at; Solyc06g066820.3; nan</t>
  </si>
  <si>
    <t>LesAffx.6688.1.S1_at; Solyc09g092480.2; nan</t>
  </si>
  <si>
    <t>LesAffx.66974.1.S1_at; Solyc08g076850.3; nan</t>
  </si>
  <si>
    <t>Les.1175.2.S1_at; Solyc03g025670.3; nan</t>
  </si>
  <si>
    <t>LesAffx.66981.1.S1_at; Solyc08g066840.3; Aquaporin TIP4-1 [Source:Projected from Arabidopsis thaliana (AT2G25810) UniProtKB/Swiss-Prot;Acc:O82316]</t>
  </si>
  <si>
    <t>LesAffx.67147.1.S1_at; Solyc05g055760.3; Isopentenyl diphosphate isomerase [Source:UniProtKB/TrEMBL;Acc:A9LRT7]</t>
  </si>
  <si>
    <t>Les.224.1.S1_at; Solyc04g014510.3; Glutamine synthetase [Source:UniProtKB/TrEMBL;Acc:K4BPV5]</t>
  </si>
  <si>
    <t>LesAffx.67643.1.S1_at; Solyc04g078460.3; nan</t>
  </si>
  <si>
    <t>Les.266.1.S1_at; Solyc05g051750.3; nan</t>
  </si>
  <si>
    <t>LesAffx.69396.1.S1_at; Solyc09g011040.1; Aspartic proteinase PCS1 [Source:Projected from Arabidopsis thaliana (AT5G02190) UniProtKB/Swiss-Prot;Acc:Q9LZL3]</t>
  </si>
  <si>
    <t>LesAffx.69830.1.S1_at; Solyc02g064970.3; nan</t>
  </si>
  <si>
    <t>Les.206.1.S1_at; Solyc01g107590.3; nan</t>
  </si>
  <si>
    <t>Les.2886.1.A1_at; Solyc02g036370.3; nan</t>
  </si>
  <si>
    <t>Les.2121.1.A1_at; Solyc06g068520.3; Hydroxyproline-rich systemin [Source:UniProtKB/Swiss-Prot;Acc:Q7XAD0]</t>
  </si>
  <si>
    <t>LesAffx.70492.1.S1_at; Solyc03g044097.1; nan</t>
  </si>
  <si>
    <t>LesAffx.70732.1.S1_at; Solyc03g044900.3; Probable calcium-binding protein CML41 [Source:Projected from Arabidopsis thaliana (AT3G50770) UniProtKB/Swiss-Prot;Acc:Q8L3R2]</t>
  </si>
  <si>
    <t>Les.3193.1.S1_at; Solyc12g044240.2; nan</t>
  </si>
  <si>
    <t>Les.3205.1.S1_at; Solyc12g099200.2; nan</t>
  </si>
  <si>
    <t>Les.327.1.S1_at; Solyc07g043130.3; Root phototropism protein 2 [Source:Projected from Arabidopsis thaliana (AT2G30520) UniProtKB/Swiss-Prot;Acc:Q682S0]</t>
  </si>
  <si>
    <t>Les.3406.1.S1_at; Solyc10g055810.2; Basic 30 kDa endochitinase [Source:UniProtKB/Swiss-Prot;Acc:Q05538]</t>
  </si>
  <si>
    <t>LesAffx.71664.1.S1_at; nan; nan</t>
  </si>
  <si>
    <t>LesAffx.72.1.S1_at; Solyc11g069450.1; nan</t>
  </si>
  <si>
    <t>LesAffx.770.1.S1_at; Solyc07g008440.3; nan</t>
  </si>
  <si>
    <t>LesAffx.7704.1.S1_at; Solyc04g015030.3; nan</t>
  </si>
  <si>
    <t>Les.3632.1.S1_at; Solyc03g122340.3; Lipoxygenase [Source:UniProtKB/TrEMBL;Acc:K4BN32]</t>
  </si>
  <si>
    <t>LesAffx.9038.3.S1_at; Solyc04g078290.3; nan</t>
  </si>
  <si>
    <t>LesAffx.9910.1.S1_at; Solyc03g116890.3; nan</t>
  </si>
  <si>
    <t>Les.3663.1.S1_at; Solyc02g093580.3; Pectate lyase [Source:UniProtKB/TrEMBL;Acc:K4BDF4]</t>
  </si>
  <si>
    <t>GC_4_Silane..trimethyl.2.methylbutoxy..</t>
  </si>
  <si>
    <t>GC_6_Silane....1.ethylpentyl.oxy.trimethyl.</t>
  </si>
  <si>
    <t>GC_8_Silane..trimethyl..1.methylhexyl.oxy..</t>
  </si>
  <si>
    <t>Les.3303.1.S1_at; Solyc06g053810.3; nan</t>
  </si>
  <si>
    <t>GC_10_Tetrasiloxane..decamethyl.</t>
  </si>
  <si>
    <t>GC_11_Tetrasiloxane..decamethyl.</t>
  </si>
  <si>
    <t>Les.3712.1.S1_at; Solyc09g098160.3; Pirin-like protein [Source:UniProtKB/Swiss-Prot;Acc:Q9SEE4]</t>
  </si>
  <si>
    <t>GC_13_Pyridine..2.hydroxy...1TMS.</t>
  </si>
  <si>
    <t>Les.3769.1.S1_at; Solyc08g008087.1; nan</t>
  </si>
  <si>
    <t>GC_17_M000000_A104001.101.xxx_NA_1020.15_PRED_VAR5_ALK_NA</t>
  </si>
  <si>
    <t>GC_19_Lactic.acid..DL...2TMS.</t>
  </si>
  <si>
    <t>Les.4353.1.S1_at; Solyc03g093080.3; Xyloglucan endotransglucosylase/hydrolase [Source:UniProtKB/TrEMBL;Acc:K4BII5]</t>
  </si>
  <si>
    <t>GC_23_Glycolic.acid..2TMS.</t>
  </si>
  <si>
    <t>Les.4383.1.S1_at; Solyc07g049140.3; Fruit-specific protein [Source:UniProtKB/Swiss-Prot;Acc:P14903]</t>
  </si>
  <si>
    <t>GC_30_Alanine..2TMS.</t>
  </si>
  <si>
    <t>GC_36_Oxalic.acid..2TMS.</t>
  </si>
  <si>
    <t>GC_40_Disiloxane..hexamethyl.</t>
  </si>
  <si>
    <t>Les.4501.1.S1_at; Solyc09g011590.3; nan</t>
  </si>
  <si>
    <t>Les.3635.1.S1_at; Solyc08g079870.2; nan</t>
  </si>
  <si>
    <t>GC_46_Butyro.1.4.lactam..1TMS.</t>
  </si>
  <si>
    <t>Les.4594.1.S1_at; nan; nan</t>
  </si>
  <si>
    <t>GC_51_Butyric.acid..2.amino...DL...2TMS.</t>
  </si>
  <si>
    <t>GC_61_Valine..DL...2TMS.</t>
  </si>
  <si>
    <t>Les.3665.1.S1_at; Solyc02g067650.2; nan</t>
  </si>
  <si>
    <t>GC_73.X_290_Phosphoric.acid..3TMS.</t>
  </si>
  <si>
    <t>Les.4829.1.S1_at; Solyc12g006370.2; nan</t>
  </si>
  <si>
    <t>GC_75_Isoleucine..2TMS.</t>
  </si>
  <si>
    <t>GC_77_Nicotinic.acid..1TMS.</t>
  </si>
  <si>
    <t>Les.4902.1.S1_at; nan; nan</t>
  </si>
  <si>
    <t>GC_79_Glycine..3TMS.</t>
  </si>
  <si>
    <t>GC_80.X_279_Succinic.acid..2TMS.</t>
  </si>
  <si>
    <t>Les.5096.1.S1_at; Solyc06g073080.3; nan</t>
  </si>
  <si>
    <t>GC_81_Glyceric.acid..DL...3TMS.</t>
  </si>
  <si>
    <t>Les.51.1.S1_at; Solyc05g007950.3; Extracellular ribonuclease LE [Source:UniProtKB/Swiss-Prot;Acc:P80022]</t>
  </si>
  <si>
    <t>Les.429.1.S1_at; Solyc07g056000.3; nan</t>
  </si>
  <si>
    <t>GC_85_Lumichrome..2MEOX.</t>
  </si>
  <si>
    <t>Les.513.1.S1_at; Solyc10g084320.2; nan</t>
  </si>
  <si>
    <t>Les.4311.1.S1_at; Solyc11g011260.1; DELLA protein GAI [Source:UniProtKB/Swiss-Prot;Acc:Q7Y1B6]</t>
  </si>
  <si>
    <t>GC_86_Itaconic.acid..2TMS.</t>
  </si>
  <si>
    <t>GC_87_Fumaric.acid..2TMS.</t>
  </si>
  <si>
    <t>Les.5171.1.S1_at; Solyc03g118310.3; nan</t>
  </si>
  <si>
    <t>GC_89_Alanine..3.cyano...L...2TMS.</t>
  </si>
  <si>
    <t>Les.5225.1.S1_at; Solyc11g008820.2; Endoglucanase 7 [Source:Projected from Arabidopsis thaliana (AT1G65610) UniProtKB/Swiss-Prot;Acc:O04478]</t>
  </si>
  <si>
    <t>Les.4493.3.S1_at; Solyc03g079880.3; nan</t>
  </si>
  <si>
    <t>GC_90_Pipecolic.acid..2TMS.</t>
  </si>
  <si>
    <t>GC_91_Threonine..DL...3TMS.</t>
  </si>
  <si>
    <t>GC_92_Glutaric.acid..2TMS.</t>
  </si>
  <si>
    <t>GC_94.X_56_Alanine..beta...3TMS.</t>
  </si>
  <si>
    <t>Les.5706.1.S1_at; Solyc04g080550.3; nan</t>
  </si>
  <si>
    <t>GC_95_M000000_A147001.101.xxx_NA_1459.41_PRED_VAR5_ALK_NA</t>
  </si>
  <si>
    <t>GC_96_Homoserine..DL...3TMS.</t>
  </si>
  <si>
    <t>GC_97_Piperidin.2.one..3.amino...2TMS.</t>
  </si>
  <si>
    <t>Les.5006.1.S1_at; Solyc09g097930.3; nan</t>
  </si>
  <si>
    <t>GC_104_Malic.acid..DL...3TMS.</t>
  </si>
  <si>
    <t>Les.5957.1.S1_at; Solyc01g109170.3; WCOR413-like protein [Source:Projected from Arabidopsis thaliana (AT2G15970) UniProtKB/TrEMBL;Acc:A0A178VY40]</t>
  </si>
  <si>
    <t>GC_108_Methionine..DL...2TMS.</t>
  </si>
  <si>
    <t>Les.614.1.A1_at; Solyc09g063010.3; nan</t>
  </si>
  <si>
    <t>GC_110_Butyric.acid..4.amino...3TMS.</t>
  </si>
  <si>
    <t>Les.778.1.A1_at; Solyc02g083190.1; nan</t>
  </si>
  <si>
    <t>GC_112_Threonic.acid..4TMS.</t>
  </si>
  <si>
    <t>Les.828.1.A1_at; Solyc07g008570.3; Purple acid phosphatase [Source:UniProtKB/TrEMBL;Acc:K4CBX6]</t>
  </si>
  <si>
    <t>GC_113_Cysteine..DL...3TMS.</t>
  </si>
  <si>
    <t>GC_114_Glutaric.acid..2.oxo...1MEOX...2TMS.</t>
  </si>
  <si>
    <t>LesAffx.10235.1.S1_at; nan; nan</t>
  </si>
  <si>
    <t>GC_125.X_281_Glutamic.acid..DL...3TMS.</t>
  </si>
  <si>
    <t>GC_127_Phenylalanine..DL...2TMS.</t>
  </si>
  <si>
    <t>LesAffx.14450.1.S1_at; Solyc03g116060.3; nan</t>
  </si>
  <si>
    <t>GC_128_Xylose..D...1MEOX...4TMS.</t>
  </si>
  <si>
    <t>GC_129_Arabinose..D...1MEOX...4TMS.</t>
  </si>
  <si>
    <t>Les.5506.1.S1_at; Solyc10g085830.2; nan</t>
  </si>
  <si>
    <t>GC_130_Propane..1.3.diamino...4TMS.</t>
  </si>
  <si>
    <t>LesAffx.17522.1.S1_at; Solyc07g005440.1; Non-specific serine/threonine protein kinase [Source:UniProtKB/TrEMBL;Acc:K4CB16]</t>
  </si>
  <si>
    <t>GC_131_Ribose..D...1MEOX...4TMS.</t>
  </si>
  <si>
    <t>LesAffx.18025.1.S1_at; nan; nan</t>
  </si>
  <si>
    <t>GC_134_Suberic.acid..2TMS.</t>
  </si>
  <si>
    <t>GC_138.X_135_Glutamine..DL...3TMS.</t>
  </si>
  <si>
    <t>GC_140_Shikimic.acid..4TMS.</t>
  </si>
  <si>
    <t>GC_141_Isocitric.acid..DL...4TMS.</t>
  </si>
  <si>
    <t>LesAffx.52219.1.S1_at; Solyc05g045670.3; nan</t>
  </si>
  <si>
    <t>Les.5949.1.S1_at; Solyc03g071590.3; nan</t>
  </si>
  <si>
    <t>GC_142_Citric.acid..4TMS.</t>
  </si>
  <si>
    <t>LesAffx.53506.1.S1_at; Solyc11g073130.2; Very-long-chain (3R)-3-hydroxyacyl-CoA dehydratase [Source:UniProtKB/TrEMBL;Acc:K4DB19]</t>
  </si>
  <si>
    <t>Les.63.1.S1_at; Solyc11g072310.2; Gibberellin 20-oxidase-3 [Source:UniProtKB/TrEMBL;Acc:Q9ZPP2]</t>
  </si>
  <si>
    <t>GC_143.X_124_Ornithine..DL...4TMS.</t>
  </si>
  <si>
    <t>LesAffx.56.6.S1_at; Solyc06g053950.2; nan</t>
  </si>
  <si>
    <t>GC_144_Quinic.acid..D......5TMS.</t>
  </si>
  <si>
    <t>LesAffx.58583.1.S1_at; Solyc10g076740.2; nan</t>
  </si>
  <si>
    <t>GC_147.X_287_Fructose..D...1MEOX...5TMS.</t>
  </si>
  <si>
    <t>GC_151_Lysine..4TMS.</t>
  </si>
  <si>
    <t>GC_152_Glucuronic.acid..D...1MEOX...5TMS.</t>
  </si>
  <si>
    <t>LesAffx.62698.2.S1_at; Solyc03g025710.3; nan</t>
  </si>
  <si>
    <t>GC_153_Tyrosine..L...3TMS.</t>
  </si>
  <si>
    <t>GC_154.X_155_Galacturonic.acid..D...1MEOX...5TMS.</t>
  </si>
  <si>
    <t>LesAffx.294.1.S1_at; Solyc01g100010.3; nan</t>
  </si>
  <si>
    <t>GC_157.X_158_Galactonic.acid..6TMS.</t>
  </si>
  <si>
    <t>LesAffx.30842.1.S1_at; nan; nan</t>
  </si>
  <si>
    <t>GC_159_Saccharic.acid..6TMS.</t>
  </si>
  <si>
    <t>LesAffx.69397.1.S1_at; Solyc04g079890.3; nan</t>
  </si>
  <si>
    <t>GC_161_Gluconic.acid..6TMS.</t>
  </si>
  <si>
    <t>GC_163.X_285_Hexadecanoic.acid..n...1TMS.</t>
  </si>
  <si>
    <t>C00000856.4.Hydroxybenzoic.acid.C00000206.Salicylic.acid.</t>
  </si>
  <si>
    <t>LesAffx.3467.1.S1_at; Solyc04g072920.3; Trehalose 6-phosphate phosphatase [Source:UniProtKB/TrEMBL;Acc:K4BTS9]</t>
  </si>
  <si>
    <t>GC_164_Sinapic.acid..trans...2TMS.</t>
  </si>
  <si>
    <t>GC_166.X_160_Inositol..myo...6TMS.</t>
  </si>
  <si>
    <t>C00007596..LL.2.6.Diaminoheptanedioate..C00007595..meso.2.6.Diaminoheptanedioate..</t>
  </si>
  <si>
    <t>GC_168.X_156_Caffeic.acid..trans...3TMS.</t>
  </si>
  <si>
    <t>C00007403.Pyroglutamic.acid.</t>
  </si>
  <si>
    <t>GC_169_Phytol..1TMS.</t>
  </si>
  <si>
    <t>C00000615.Caffeic.acid.</t>
  </si>
  <si>
    <t>GC_173_Octadecadienoic.acid..9.12..Z.Z....n...1TMS.</t>
  </si>
  <si>
    <t>C00007444.Adenosine.</t>
  </si>
  <si>
    <t>GC_174_Tryptophan..DL...3TMS.</t>
  </si>
  <si>
    <t>C00001435.Tyramine.</t>
  </si>
  <si>
    <t>GC_175_Tryptamine..3TMS.</t>
  </si>
  <si>
    <t>C00007667.5.Methylsufinylpentyl.nitrile.</t>
  </si>
  <si>
    <t>LesAffx.62577.1.S1_at; Solyc07g065930.3; nan</t>
  </si>
  <si>
    <t>GC_176_Spermidine..5TMS.</t>
  </si>
  <si>
    <t>GC_178_Fructose.6.phosphate..1MEOX...6TMS.</t>
  </si>
  <si>
    <t>Urea..2TMS.</t>
  </si>
  <si>
    <t>GC_180_Glucose.6.phosphate..1MEOX...6TMS.</t>
  </si>
  <si>
    <t>LesAffx.66713.1.S1_at; Solyc01g066950.1; nan</t>
  </si>
  <si>
    <t>GC_190_Inositol.1.phosphate..myo...7TMS.</t>
  </si>
  <si>
    <t>Glycine..3TMS.</t>
  </si>
  <si>
    <t>LesAffx.66814.1.S1_at; Solyc03g119250.3; nan</t>
  </si>
  <si>
    <t>GC_195_Tryptamine..5.hydroxy...4TMS.</t>
  </si>
  <si>
    <t>Pipecolic.acid..2TMS.</t>
  </si>
  <si>
    <t>LesAffx.66953.1.S1_at; Solyc07g017880.3; nan</t>
  </si>
  <si>
    <t>GC_201_Nicotianamine..4TMS.</t>
  </si>
  <si>
    <t>Asparagine..DL...3TMS.</t>
  </si>
  <si>
    <t>GC_228_Quinic.acid..3.caffeoyl...cis...6TMS.</t>
  </si>
  <si>
    <t>LesAffx.69264.1.S1_at; Solyc03g112100.3; nan</t>
  </si>
  <si>
    <t>GC_229_Galactinol..9TMS.</t>
  </si>
  <si>
    <t>Mannose..D...1MEOX...5TMS.</t>
  </si>
  <si>
    <t>GC_237_Quinic.acid..3.caffeoyl...trans...6TMS.</t>
  </si>
  <si>
    <t>Tyrosine..DL...3TMS.</t>
  </si>
  <si>
    <t>LesAffx.9367.1.S1_at; Solyc01g058720.3; Calcium-binding protein CP1 [Source:Projected from Arabidopsis thaliana (AT5G49480) UniProtKB/Swiss-Prot;Acc:Q9FDX6]</t>
  </si>
  <si>
    <t>GC_278_Proline</t>
  </si>
  <si>
    <t>Galacturonic.acid..D...1MEOX...5TMS.</t>
  </si>
  <si>
    <t>GC_280_Pyroglutamate</t>
  </si>
  <si>
    <t>Nicotianamine..4TMS.</t>
  </si>
  <si>
    <t>C00007507.L.gamma.Glutamyl.L.cysteine.</t>
  </si>
  <si>
    <t>GC_282.X_286_Glucose1</t>
  </si>
  <si>
    <t>Quinic.acid..3.caffeoyl...cis...6TMS.</t>
  </si>
  <si>
    <t>GC_283_Sucrose</t>
  </si>
  <si>
    <t>GC_284_Putrescine</t>
  </si>
  <si>
    <t>Isoleucine..2TMS.</t>
  </si>
  <si>
    <t>GC_288_Aspartate</t>
  </si>
  <si>
    <t>GC_289_Histidine</t>
  </si>
  <si>
    <t>GC_291_Asparagine</t>
  </si>
  <si>
    <t>Shikimic.acid..4TMS.</t>
  </si>
  <si>
    <t>GC_292_Leucine</t>
  </si>
  <si>
    <t>Silane..trimethyl.2.methylbutoxy..</t>
  </si>
  <si>
    <t>Lysine..4TMS.</t>
  </si>
  <si>
    <t>GC_293_Arginine</t>
  </si>
  <si>
    <t>Homoserine..DL...3TMS.</t>
  </si>
  <si>
    <t>lc_neg_487_C00002500.Scopolin.</t>
  </si>
  <si>
    <t>Piperidin.2.one..3.amino...2TMS.</t>
  </si>
  <si>
    <t>lc_neg_862_C00005428.Quercetin.3.O.beta.D.glucopyranosyl.7.O.alpha.L.rhamnopyranoside.C00005413.Rutin.</t>
  </si>
  <si>
    <t>Glutaric.acid..2.oxo...1MEOX...2TMS.</t>
  </si>
  <si>
    <t>lc_neg_984_C00005432.Quercetin.3.7.di.O.alpha.L.rhamnopyranoside.C00005178.Kaempferol.3.galactoside.7.rhamnoside.</t>
  </si>
  <si>
    <t>Glycerol.3.phosphate..DL...4TMS.</t>
  </si>
  <si>
    <t>lc_neg_1216_C00002268.Tomatine.Toma02.alpha.Tomatine.isomer.Toma01.alpha.Tomatine.</t>
  </si>
  <si>
    <t>Phytol..1TMS.</t>
  </si>
  <si>
    <t>lc_pos_1394_C00025533.Soladulcidine.Toma65.Tomatidine.isomer.C00002267.Tomatidine.Toma64.Tomatidine.</t>
  </si>
  <si>
    <t>lc_pos_1750_Toma13.Acetoxytomatine.C00028512.Lycoperoside.A.C00028513.Lycoperoside.B.C00028514.Lycoperoside.C.</t>
  </si>
  <si>
    <t>lc_pos_1809_C00002268.Tomatine.Toma02.alpha.Tomatine.isomer.Toma01.alpha.Tomatine.</t>
  </si>
  <si>
    <t>lc_pos_1847_C00025533.Soladulcidine.Toma65.Tomatidine.isomer.C00002267.Tomatidine.Toma64.Tomatidine.</t>
  </si>
  <si>
    <t>sliaa9_M2</t>
    <phoneticPr fontId="13"/>
  </si>
  <si>
    <t>query</t>
  </si>
  <si>
    <t>significant</t>
  </si>
  <si>
    <t>p_value</t>
  </si>
  <si>
    <t>term_size</t>
  </si>
  <si>
    <t>query_size</t>
  </si>
  <si>
    <t>intersection_size</t>
  </si>
  <si>
    <t>precision</t>
  </si>
  <si>
    <t>recall</t>
  </si>
  <si>
    <t>term_id</t>
  </si>
  <si>
    <t>term_name</t>
  </si>
  <si>
    <t>effective_domain_size</t>
  </si>
  <si>
    <t>source_order</t>
  </si>
  <si>
    <t>parents</t>
  </si>
  <si>
    <t>query_1</t>
  </si>
  <si>
    <t>GO:0005576</t>
  </si>
  <si>
    <t>GO:CC</t>
  </si>
  <si>
    <t>extracellular region</t>
  </si>
  <si>
    <t>GO:0110165</t>
  </si>
  <si>
    <t>GO:0016491</t>
  </si>
  <si>
    <t>GO:MF</t>
  </si>
  <si>
    <t>oxidoreductase activity</t>
  </si>
  <si>
    <t>GO:0003824</t>
  </si>
  <si>
    <t>sliaa9_M3</t>
    <phoneticPr fontId="13"/>
  </si>
  <si>
    <t>GO:0009507</t>
    <phoneticPr fontId="13"/>
  </si>
  <si>
    <t>chloroplast</t>
  </si>
  <si>
    <t>GO:0009536</t>
  </si>
  <si>
    <t>plastid</t>
  </si>
  <si>
    <t>GO:0005737, GO:0043231</t>
  </si>
  <si>
    <t>GO:0015979</t>
    <phoneticPr fontId="13"/>
  </si>
  <si>
    <t>GO:BP</t>
  </si>
  <si>
    <t>photosynthesis</t>
  </si>
  <si>
    <t>GO:0044237</t>
    <phoneticPr fontId="13"/>
  </si>
  <si>
    <t>GO:0009535</t>
  </si>
  <si>
    <t>chloroplast thylakoid membrane</t>
  </si>
  <si>
    <t>GO:0009534, GO:0055035</t>
  </si>
  <si>
    <t>GO:0055035</t>
  </si>
  <si>
    <t>plastid thylakoid membrane</t>
  </si>
  <si>
    <t>GO:0031976, GO:0042651</t>
  </si>
  <si>
    <t>GO:0042651</t>
  </si>
  <si>
    <t>thylakoid membrane</t>
  </si>
  <si>
    <t>GO:0034357</t>
  </si>
  <si>
    <t>GO:0009534</t>
  </si>
  <si>
    <t>chloroplast thylakoid</t>
  </si>
  <si>
    <t>GO:0009507, GO:0031976</t>
  </si>
  <si>
    <t>GO:0031976</t>
  </si>
  <si>
    <t>plastid thylakoid</t>
  </si>
  <si>
    <t>GO:0009536, GO:0009579, GO:0031984</t>
  </si>
  <si>
    <t>photosynthetic membrane</t>
  </si>
  <si>
    <t>GO:0009579, GO:0016020</t>
  </si>
  <si>
    <t>GO:0009765</t>
  </si>
  <si>
    <t>photosynthesis, light harvesting</t>
  </si>
  <si>
    <t>GO:0006091, GO:0019684</t>
  </si>
  <si>
    <t>GO:0009579</t>
  </si>
  <si>
    <t>thylakoid</t>
  </si>
  <si>
    <t>GO:0005622</t>
  </si>
  <si>
    <t>GO:0009523</t>
  </si>
  <si>
    <t>photosystem II</t>
  </si>
  <si>
    <t>GO:0009521</t>
  </si>
  <si>
    <t>GO:0019684</t>
  </si>
  <si>
    <t>photosynthesis, light reaction</t>
  </si>
  <si>
    <t>GO:0006091, GO:0015979</t>
  </si>
  <si>
    <t>photosystem</t>
  </si>
  <si>
    <t>GO:0034357, GO:0098796</t>
  </si>
  <si>
    <t>KEGG:00710</t>
  </si>
  <si>
    <t>Carbon fixation in photosynthetic organisms</t>
  </si>
  <si>
    <t>KEGG:00000</t>
  </si>
  <si>
    <t>GO:0006091</t>
  </si>
  <si>
    <t>generation of precursor metabolites and energy</t>
  </si>
  <si>
    <t>GO:0044237</t>
  </si>
  <si>
    <t>GO:0031984</t>
  </si>
  <si>
    <t>organelle subcompartment</t>
  </si>
  <si>
    <t>GO:0043227, GO:0043229, GO:0110165</t>
  </si>
  <si>
    <t>GO:0009522</t>
  </si>
  <si>
    <t>photosystem I</t>
  </si>
  <si>
    <t>GO:0005737</t>
  </si>
  <si>
    <t>cytoplasm</t>
  </si>
  <si>
    <t>GO:0005622, GO:0110165</t>
  </si>
  <si>
    <t>GO:0016168</t>
  </si>
  <si>
    <t>chlorophyll binding</t>
  </si>
  <si>
    <t>GO:0046906</t>
  </si>
  <si>
    <t>GO:0009620</t>
  </si>
  <si>
    <t>response to fungus</t>
  </si>
  <si>
    <t>GO:0051707</t>
  </si>
  <si>
    <t>GO:0009526</t>
  </si>
  <si>
    <t>plastid envelope</t>
  </si>
  <si>
    <t>GO:0009536, GO:0031967</t>
  </si>
  <si>
    <t>GO:0009768</t>
  </si>
  <si>
    <t>photosynthesis, light harvesting in photosystem I</t>
  </si>
  <si>
    <t>GO:0010287</t>
  </si>
  <si>
    <t>plastoglobule</t>
  </si>
  <si>
    <t>GO:0009570, GO:0110165</t>
  </si>
  <si>
    <t>KEGG:00196</t>
  </si>
  <si>
    <t>Photosynthesis - antenna proteins</t>
  </si>
  <si>
    <t>KEGG:01200</t>
  </si>
  <si>
    <t>Carbon metabolism</t>
  </si>
  <si>
    <t>GO:0044419</t>
  </si>
  <si>
    <t>biological process involved in interspecies interaction between organisms</t>
  </si>
  <si>
    <t>GO:0008150</t>
  </si>
  <si>
    <t>GO:0009941</t>
  </si>
  <si>
    <t>chloroplast envelope</t>
  </si>
  <si>
    <t>GO:0009507, GO:0009526</t>
  </si>
  <si>
    <t>GO:0018298</t>
  </si>
  <si>
    <t>protein-chromophore linkage</t>
  </si>
  <si>
    <t>GO:0006464</t>
  </si>
  <si>
    <t>KEGG:00195</t>
  </si>
  <si>
    <t>Photosynthesis</t>
  </si>
  <si>
    <t>GO:0050832</t>
  </si>
  <si>
    <t>defense response to fungus</t>
  </si>
  <si>
    <t>GO:0009620, GO:0098542</t>
  </si>
  <si>
    <t>KEGG:01100</t>
  </si>
  <si>
    <t>Metabolic pathways</t>
  </si>
  <si>
    <t>GO:0009570</t>
  </si>
  <si>
    <t>chloroplast stroma</t>
  </si>
  <si>
    <t>GO:0009507, GO:0009532</t>
  </si>
  <si>
    <t>GO:0009532</t>
  </si>
  <si>
    <t>plastid stroma</t>
  </si>
  <si>
    <t>GO:0009536, GO:0110165</t>
  </si>
  <si>
    <t>GO:0098796</t>
  </si>
  <si>
    <t>membrane protein complex</t>
  </si>
  <si>
    <t>GO:0016020, GO:0032991</t>
  </si>
  <si>
    <t>GO:0009416</t>
  </si>
  <si>
    <t>response to light stimulus</t>
  </si>
  <si>
    <t>GO:0009314</t>
  </si>
  <si>
    <t>response to radiation</t>
  </si>
  <si>
    <t>GO:0009628</t>
  </si>
  <si>
    <t>GO:0016830</t>
  </si>
  <si>
    <t>carbon-carbon lyase activity</t>
  </si>
  <si>
    <t>GO:0016829</t>
  </si>
  <si>
    <t>GO:0004568</t>
  </si>
  <si>
    <t>chitinase activity</t>
  </si>
  <si>
    <t>GO:0004553</t>
  </si>
  <si>
    <t>GO:0005975</t>
  </si>
  <si>
    <t>carbohydrate metabolic process</t>
  </si>
  <si>
    <t>GO:0044238, GO:0071704</t>
  </si>
  <si>
    <t>response to abiotic stimulus</t>
  </si>
  <si>
    <t>GO:0050896</t>
  </si>
  <si>
    <t>GO:0042132</t>
  </si>
  <si>
    <t>fructose 1,6-bisphosphate 1-phosphatase activity</t>
  </si>
  <si>
    <t>GO:0050308</t>
  </si>
  <si>
    <t>sldella_M1</t>
    <phoneticPr fontId="13"/>
  </si>
  <si>
    <t>GO:0016798</t>
  </si>
  <si>
    <t>hydrolase activity, acting on glycosyl bonds</t>
  </si>
  <si>
    <t>GO:0016787</t>
  </si>
  <si>
    <t>KEGG:00280</t>
  </si>
  <si>
    <t>Valine, leucine and isoleucine degradation</t>
  </si>
  <si>
    <t>GO:0048046</t>
  </si>
  <si>
    <t>apoplast</t>
  </si>
  <si>
    <t>GO:0016762</t>
  </si>
  <si>
    <t>xyloglucan:xyloglucosyl transferase activity</t>
  </si>
  <si>
    <t>GO:0046527</t>
  </si>
  <si>
    <t>sldella_M2</t>
    <phoneticPr fontId="13"/>
  </si>
  <si>
    <t>GO:0007049</t>
  </si>
  <si>
    <t>cell cycle</t>
  </si>
  <si>
    <t>GO:0009987</t>
  </si>
  <si>
    <t>GO:0000307</t>
  </si>
  <si>
    <t>cyclin-dependent protein kinase holoenzyme complex</t>
  </si>
  <si>
    <t>GO:1902554</t>
  </si>
  <si>
    <t>GO:0022402</t>
  </si>
  <si>
    <t>cell cycle process</t>
  </si>
  <si>
    <t>GO:0007049, GO:0009987</t>
  </si>
  <si>
    <t>serine/threonine protein kinase complex</t>
  </si>
  <si>
    <t>GO:1902911</t>
  </si>
  <si>
    <t>protein kinase complex</t>
  </si>
  <si>
    <t>GO:0061695</t>
  </si>
  <si>
    <t>GO:0008284</t>
  </si>
  <si>
    <t>positive regulation of cell population proliferation</t>
  </si>
  <si>
    <t>GO:0008283, GO:0042127, GO:0048522</t>
  </si>
  <si>
    <t>GO:0007346</t>
  </si>
  <si>
    <t>regulation of mitotic cell cycle</t>
  </si>
  <si>
    <t>GO:0000278, GO:0051726</t>
  </si>
  <si>
    <t>GO:0042127</t>
  </si>
  <si>
    <t>regulation of cell population proliferation</t>
  </si>
  <si>
    <t>GO:0008283, GO:0050794</t>
  </si>
  <si>
    <t>GO:0000280</t>
  </si>
  <si>
    <t>nuclear division</t>
  </si>
  <si>
    <t>GO:0048285</t>
  </si>
  <si>
    <t>organelle fission</t>
  </si>
  <si>
    <t>GO:0006996</t>
  </si>
  <si>
    <t>GO:0010564</t>
  </si>
  <si>
    <t>regulation of cell cycle process</t>
  </si>
  <si>
    <t>GO:0022402, GO:0051726</t>
  </si>
  <si>
    <t>GO:0007088</t>
  </si>
  <si>
    <t>regulation of mitotic nuclear division</t>
  </si>
  <si>
    <t>GO:0007346, GO:0010564, GO:0051783, GO:0140014</t>
  </si>
  <si>
    <t>GO:0071900</t>
  </si>
  <si>
    <t>regulation of protein serine/threonine kinase activity</t>
  </si>
  <si>
    <t>GO:0045859</t>
  </si>
  <si>
    <t>GO:0008283</t>
  </si>
  <si>
    <t>cell population proliferation</t>
  </si>
  <si>
    <t>GO:0051783</t>
  </si>
  <si>
    <t>regulation of nuclear division</t>
  </si>
  <si>
    <t>GO:0000280, GO:0033043</t>
  </si>
  <si>
    <t>GO:0000278</t>
  </si>
  <si>
    <t>mitotic cell cycle</t>
  </si>
  <si>
    <t>GO:0051338</t>
  </si>
  <si>
    <t>regulation of transferase activity</t>
  </si>
  <si>
    <t>GO:0050790</t>
  </si>
  <si>
    <t>GO:0016538</t>
  </si>
  <si>
    <t>cyclin-dependent protein serine/threonine kinase regulator activity</t>
  </si>
  <si>
    <t>GO:0019887</t>
  </si>
  <si>
    <t>GO:0033043</t>
  </si>
  <si>
    <t>regulation of organelle organization</t>
  </si>
  <si>
    <t>GO:0006996, GO:0051128</t>
  </si>
  <si>
    <t>GO:0051726</t>
  </si>
  <si>
    <t>regulation of cell cycle</t>
  </si>
  <si>
    <t>GO:0007049, GO:0050794</t>
  </si>
  <si>
    <t>protein kinase regulator activity</t>
  </si>
  <si>
    <t>GO:0019207</t>
  </si>
  <si>
    <t>kinase regulator activity</t>
  </si>
  <si>
    <t>GO:0030234</t>
  </si>
  <si>
    <t>GO:0019901</t>
  </si>
  <si>
    <t>protein kinase binding</t>
  </si>
  <si>
    <t>GO:0019900</t>
  </si>
  <si>
    <t>GO:1903047</t>
  </si>
  <si>
    <t>mitotic cell cycle process</t>
  </si>
  <si>
    <t>GO:0000278, GO:0022402</t>
  </si>
  <si>
    <t>kinase binding</t>
  </si>
  <si>
    <t>GO:0019899</t>
  </si>
  <si>
    <t>transferase complex, transferring phosphorus-containing groups</t>
  </si>
  <si>
    <t>GO:1990234</t>
  </si>
  <si>
    <t>GO:0000079</t>
  </si>
  <si>
    <t>regulation of cyclin-dependent protein serine/threonine kinase activity</t>
  </si>
  <si>
    <t>GO:0071900, GO:1904029</t>
  </si>
  <si>
    <t>GO:1904029</t>
  </si>
  <si>
    <t>regulation of cyclin-dependent protein kinase activity</t>
  </si>
  <si>
    <t>GO:0045859, GO:0051726</t>
  </si>
  <si>
    <t>GO:0051128</t>
  </si>
  <si>
    <t>regulation of cellular component organization</t>
  </si>
  <si>
    <t>GO:0016043, GO:0050794</t>
  </si>
  <si>
    <t>GO:0051301</t>
  </si>
  <si>
    <t>cell division</t>
  </si>
  <si>
    <t>GO:0045787</t>
  </si>
  <si>
    <t>positive regulation of cell cycle</t>
  </si>
  <si>
    <t>GO:0007049, GO:0048522, GO:0051726</t>
  </si>
  <si>
    <t>GO:0140014</t>
  </si>
  <si>
    <t>mitotic nuclear division</t>
  </si>
  <si>
    <t>GO:0000280, GO:1903047</t>
  </si>
  <si>
    <t>enzyme regulator activity</t>
  </si>
  <si>
    <t>GO:0098772</t>
  </si>
  <si>
    <t>GO:0031399</t>
  </si>
  <si>
    <t>regulation of protein modification process</t>
  </si>
  <si>
    <t>GO:0006464, GO:0032268</t>
  </si>
  <si>
    <t>regulation of protein kinase activity</t>
  </si>
  <si>
    <t>GO:0001932, GO:0043549</t>
  </si>
  <si>
    <t>GO:0043549</t>
  </si>
  <si>
    <t>regulation of kinase activity</t>
  </si>
  <si>
    <t>GO:0042325, GO:0051338</t>
  </si>
  <si>
    <t>organelle organization</t>
  </si>
  <si>
    <t>GO:0016043</t>
  </si>
  <si>
    <t>GO:0001932</t>
  </si>
  <si>
    <t>regulation of protein phosphorylation</t>
  </si>
  <si>
    <t>GO:0006468, GO:0031399, GO:0042325</t>
  </si>
  <si>
    <t>GO:0042325</t>
  </si>
  <si>
    <t>regulation of phosphorylation</t>
  </si>
  <si>
    <t>GO:0016310, GO:0019220</t>
  </si>
  <si>
    <t>molecular function regulator</t>
  </si>
  <si>
    <t>GO:0003674</t>
  </si>
  <si>
    <t>regulation of catalytic activity</t>
  </si>
  <si>
    <t>GO:0065009</t>
  </si>
  <si>
    <t>regulation of molecular function</t>
  </si>
  <si>
    <t>GO:0065007</t>
  </si>
  <si>
    <t>GO:0044770</t>
  </si>
  <si>
    <t>cell cycle phase transition</t>
  </si>
  <si>
    <t>GO:0044772</t>
  </si>
  <si>
    <t>mitotic cell cycle phase transition</t>
  </si>
  <si>
    <t>GO:0044770, GO:1903047</t>
  </si>
  <si>
    <t>GO:0032268</t>
  </si>
  <si>
    <t>regulation of cellular protein metabolic process</t>
  </si>
  <si>
    <t>GO:0031323, GO:0044267, GO:0051246</t>
  </si>
  <si>
    <t>GO:0019220</t>
  </si>
  <si>
    <t>regulation of phosphate metabolic process</t>
  </si>
  <si>
    <t>GO:0006796, GO:0051174</t>
  </si>
  <si>
    <t>GO:0051174</t>
  </si>
  <si>
    <t>regulation of phosphorus metabolic process</t>
  </si>
  <si>
    <t>GO:0006793, GO:0031323</t>
  </si>
  <si>
    <t>GO:0051246</t>
  </si>
  <si>
    <t>regulation of protein metabolic process</t>
  </si>
  <si>
    <t>GO:0019538, GO:0051171, GO:0060255, GO:0080090</t>
  </si>
  <si>
    <t>cellular component organization</t>
  </si>
  <si>
    <t>GO:0071840</t>
  </si>
  <si>
    <t>GO:0048522</t>
  </si>
  <si>
    <t>positive regulation of cellular process</t>
  </si>
  <si>
    <t>GO:0009987, GO:0048518, GO:0050794</t>
  </si>
  <si>
    <t>enzyme binding</t>
  </si>
  <si>
    <t>GO:0005515</t>
  </si>
  <si>
    <t>transferase complex</t>
  </si>
  <si>
    <t>GO:1902494</t>
  </si>
  <si>
    <t>cellular component organization or biogenesis</t>
  </si>
  <si>
    <t>GO:0048518</t>
  </si>
  <si>
    <t>positive regulation of biological process</t>
  </si>
  <si>
    <t>GO:0008150, GO:0050789</t>
  </si>
  <si>
    <t>GO:0015630</t>
  </si>
  <si>
    <t>microtubule cytoskeleton</t>
  </si>
  <si>
    <t>GO:0005856</t>
  </si>
  <si>
    <t>GO:0009524</t>
  </si>
  <si>
    <t>phragmoplast</t>
  </si>
  <si>
    <t>GO:0005737, GO:0110165</t>
  </si>
  <si>
    <t>GO:0006468</t>
  </si>
  <si>
    <t>protein phosphorylation</t>
  </si>
  <si>
    <t>GO:0006464, GO:0016310</t>
  </si>
  <si>
    <t>cytoskeleton</t>
  </si>
  <si>
    <t>GO:0043232</t>
  </si>
  <si>
    <t>GO:0010311</t>
  </si>
  <si>
    <t>lateral root formation</t>
  </si>
  <si>
    <t>GO:0009791, GO:0010102, GO:1905393</t>
  </si>
  <si>
    <t>catalytic complex</t>
  </si>
  <si>
    <t>GO:0032991</t>
  </si>
  <si>
    <t>GO:0010101</t>
  </si>
  <si>
    <t>post-embryonic root morphogenesis</t>
  </si>
  <si>
    <t>GO:0010015, GO:0048528, GO:0090697</t>
  </si>
  <si>
    <t>GO:0010102</t>
  </si>
  <si>
    <t>lateral root morphogenesis</t>
  </si>
  <si>
    <t>GO:0010101, GO:0048527</t>
  </si>
  <si>
    <t>GO:0005874</t>
  </si>
  <si>
    <t>microtubule</t>
  </si>
  <si>
    <t>GO:0015630, GO:0099513</t>
  </si>
  <si>
    <t>sldella_M3</t>
    <phoneticPr fontId="13"/>
  </si>
  <si>
    <t>GO:0009773</t>
  </si>
  <si>
    <t>photosynthetic electron transport in photosystem I</t>
  </si>
  <si>
    <t>GO:0009767</t>
  </si>
  <si>
    <t>GO:0009507</t>
  </si>
  <si>
    <t>sldella_M4</t>
    <phoneticPr fontId="13"/>
  </si>
  <si>
    <t>response to other organism</t>
  </si>
  <si>
    <t>GO:0043207, GO:0044419</t>
  </si>
  <si>
    <t>GO:0043207</t>
  </si>
  <si>
    <t>response to external biotic stimulus</t>
  </si>
  <si>
    <t>GO:0009605, GO:0009607</t>
  </si>
  <si>
    <t>GO:0009607</t>
  </si>
  <si>
    <t>response to biotic stimulus</t>
  </si>
  <si>
    <t>sltap3_M1</t>
    <phoneticPr fontId="13"/>
  </si>
  <si>
    <t>catalytic activity</t>
  </si>
  <si>
    <t>KEGG:01110</t>
  </si>
  <si>
    <t>Biosynthesis of secondary metabolites</t>
  </si>
  <si>
    <t>GO:0055114</t>
  </si>
  <si>
    <t>obsolete oxidation-reduction process</t>
  </si>
  <si>
    <t>sltap3_M2</t>
    <phoneticPr fontId="13"/>
  </si>
  <si>
    <t>sltap3_M3</t>
    <phoneticPr fontId="13"/>
  </si>
  <si>
    <t>GO:0015979</t>
  </si>
  <si>
    <t>KEGG:00630</t>
  </si>
  <si>
    <t>Glyoxylate and dicarboxylate metabolism</t>
  </si>
  <si>
    <t>GO:0016984</t>
  </si>
  <si>
    <t>ribulose-bisphosphate carboxylase activity</t>
  </si>
  <si>
    <t>GO:0016831</t>
  </si>
  <si>
    <t>sltap3_M4</t>
    <phoneticPr fontId="13"/>
  </si>
  <si>
    <t>GO:0075259</t>
  </si>
  <si>
    <t>spore-bearing structure development</t>
  </si>
  <si>
    <t>GO:0048608</t>
  </si>
  <si>
    <t>GO:0030582</t>
  </si>
  <si>
    <t>reproductive fruiting body development</t>
  </si>
  <si>
    <t>GO:0031155</t>
  </si>
  <si>
    <t>regulation of reproductive fruiting body development</t>
  </si>
  <si>
    <t>GO:0030582, GO:0075260</t>
  </si>
  <si>
    <t>GO:0075260</t>
  </si>
  <si>
    <t>regulation of spore-bearing organ development</t>
  </si>
  <si>
    <t>GO:0050793, GO:0075259, GO:2000241</t>
  </si>
  <si>
    <t>GO:0007568</t>
  </si>
  <si>
    <t>aging</t>
  </si>
  <si>
    <t>GO:0032502</t>
  </si>
  <si>
    <t>GO:0030414</t>
  </si>
  <si>
    <t>peptidase inhibitor activity</t>
  </si>
  <si>
    <t>GO:0004857, GO:0061134</t>
  </si>
  <si>
    <t>GO:0004866</t>
  </si>
  <si>
    <t>endopeptidase inhibitor activity</t>
  </si>
  <si>
    <t>GO:0030414, GO:0061135</t>
  </si>
  <si>
    <t>GO:0061135</t>
  </si>
  <si>
    <t>endopeptidase regulator activity</t>
  </si>
  <si>
    <t>GO:0061134</t>
  </si>
  <si>
    <t>peptidase regulator activity</t>
  </si>
  <si>
    <t>GO:0090693</t>
  </si>
  <si>
    <t>plant organ senescence</t>
  </si>
  <si>
    <t>GO:0007568, GO:0099402</t>
  </si>
  <si>
    <t>GO:0010150</t>
  </si>
  <si>
    <t>leaf senescence</t>
  </si>
  <si>
    <t>GO:0048366, GO:0090693</t>
  </si>
  <si>
    <t>GO:0004857</t>
  </si>
  <si>
    <t>enzyme inhibitor activity</t>
  </si>
  <si>
    <t>sltap3_M5</t>
    <phoneticPr fontId="13"/>
  </si>
  <si>
    <t>Geneid</t>
  </si>
  <si>
    <t>annotation</t>
  </si>
  <si>
    <t>a.value</t>
  </si>
  <si>
    <t>m.value</t>
  </si>
  <si>
    <t>p.value</t>
  </si>
  <si>
    <t>q.value</t>
  </si>
  <si>
    <t>rank</t>
  </si>
  <si>
    <t>1,4-alpha-glucan-maltohydrolase</t>
  </si>
  <si>
    <t>Solyc01g067660.3</t>
  </si>
  <si>
    <t>1,4-beta-xylanase (AHRD V3.3 *** B6THX1_MAIZE)</t>
  </si>
  <si>
    <t>Solyc01g105500.4</t>
  </si>
  <si>
    <t>11-S seed storage protein (AHRD V3.3 *** A0A200R651_9MAGN)</t>
  </si>
  <si>
    <t>Solyc11g073210.2</t>
  </si>
  <si>
    <t>17.9 kDa class II heat shock protein (AHRD V3.3 *** A0A2G3A1B9_CAPAN)</t>
  </si>
  <si>
    <t>Solyc08g062340.3</t>
  </si>
  <si>
    <t>1-aminocyclopropane- 1-carboxylate synthase</t>
  </si>
  <si>
    <t>Solyc12g008740.1</t>
  </si>
  <si>
    <t>1-aminocyclopropane-1-carboxylate oxidase 2 (AHRD V3.3 *** Q7Y257_BETPN)</t>
  </si>
  <si>
    <t>1-aminocyclopropane-1-carboxylate oxidase EF501822</t>
  </si>
  <si>
    <t>Solyc02g036350.3</t>
  </si>
  <si>
    <t>65-kDa microtubule-associated protein 3 (AHRD V3.3 *** A0A2G2YGP9_CAPAN),Pfam:PF03999</t>
  </si>
  <si>
    <t>Solyc11g072280.3</t>
  </si>
  <si>
    <t>65-kDa microtubule-associated protein 3 (AHRD V3.3 *** A0A2G2ZYR6_CAPAN),Pfam:PF03999</t>
  </si>
  <si>
    <t>Solyc03g007130.4</t>
  </si>
  <si>
    <t>65-kDa microtubule-associated protein 5 (AHRD V3.3 *** A0A2G2YYM5_CAPAN),Pfam:PF03999</t>
  </si>
  <si>
    <t>Solyc01g096680.4</t>
  </si>
  <si>
    <t>ABC transporter G family member 8 (AHRD V3.3 *** A0A2G2ZZJ3_CAPAN)</t>
  </si>
  <si>
    <t>Solyc03g007690.1</t>
  </si>
  <si>
    <t>ABSCISIC ACID-INSENSITIVE 5-like protein 5 (AHRD V3.3 *** A0A2I4GE24_9ROSI)</t>
  </si>
  <si>
    <t>Solyc01g104650.3</t>
  </si>
  <si>
    <t>acid phosphatase 1-like (AHRD V3.3 *** A0A1U7W9D3_NICSY)</t>
  </si>
  <si>
    <t>Solyc06g062370.4</t>
  </si>
  <si>
    <t>Acidic endochitinase (AHRD V3.3 *** CHIA_TOBAC)</t>
  </si>
  <si>
    <t>Solyc05g050130.4</t>
  </si>
  <si>
    <t>acidic extracellular 26 kD chitinase</t>
  </si>
  <si>
    <t>Solyc02g082920.4</t>
  </si>
  <si>
    <t>acidic extracellular 27 kD chitinase</t>
  </si>
  <si>
    <t>Solyc02g082930.3</t>
  </si>
  <si>
    <t>ACT domain-containing protein (AHRD V3.3 *** A0A1Q3APQ4_CEPFO)</t>
  </si>
  <si>
    <t>Solyc02g092150.3</t>
  </si>
  <si>
    <t>Adenosine kinase (AHRD V3.3 *** A0A2G2VXW7_CAPBA)</t>
  </si>
  <si>
    <t>Solyc09g007940.3</t>
  </si>
  <si>
    <t>Adenylyl cyclase-associated protein (AHRD V3.3 *** A0A2G3BVT0_CAPCH)</t>
  </si>
  <si>
    <t>Solyc01g109580.4</t>
  </si>
  <si>
    <t>Agenet domain protein (AHRD V3.3 *-* G7JN46_MEDTR)</t>
  </si>
  <si>
    <t>Solyc09g089570.4</t>
  </si>
  <si>
    <t>Alanine--glyoxylate aminotransferase 2 (AHRD V3.3 *** B6U6Q5_MAIZE)</t>
  </si>
  <si>
    <t>Solyc10g076250.2</t>
  </si>
  <si>
    <t>Alcohol acyl transferase (AHRD V3.3 *** Q6QLX4_SOLLC)</t>
  </si>
  <si>
    <t>Solyc05g015800.3</t>
  </si>
  <si>
    <t>Alcohol dehydrogenase superfamily (AHRD V3.3 *-* A0A200Q008_9MAGN)</t>
  </si>
  <si>
    <t>Aldehyde dehydrogenase family 2 member mitochondrial-like (AHRD V3.3 *-* A0A2K3PGY0_TRIPR)</t>
  </si>
  <si>
    <t>Solyc04g056713.1</t>
  </si>
  <si>
    <t>Alpha/beta-Hydrolases superfamily protein (AHRD V3.3 *** A0A2U1L1L1_ARTAN)</t>
  </si>
  <si>
    <t>Solyc01g095720.3</t>
  </si>
  <si>
    <t>Alpha/beta-Hydrolases superfamily protein (AHRD V3.3 *** A0A2U1NI49_ARTAN)</t>
  </si>
  <si>
    <t>Solyc03g119990.4</t>
  </si>
  <si>
    <t>alpha-galactosidase</t>
  </si>
  <si>
    <t>Alpha-L-fucosidase 1 (AHRD V3.3 *** A0A2G2X6A5_CAPBA)</t>
  </si>
  <si>
    <t>Solyc03g006980.4</t>
  </si>
  <si>
    <t>Amino acid transporter (AHRD V3.3 *** A0A200R5Q3_9MAGN)</t>
  </si>
  <si>
    <t>Solyc11g008440.3</t>
  </si>
  <si>
    <t>Aminotransferase-like, plant mobile domain-containing protein (AHRD V3.3 *-* A0A124SHR6_CYNCS)</t>
  </si>
  <si>
    <t>Solyc07g064370.1</t>
  </si>
  <si>
    <t>Aminotransferase-like, plant mobile domain-containing protein (AHRD V3.3 *** A0A124SHR6_CYNCS)</t>
  </si>
  <si>
    <t>Solyc07g064380.4</t>
  </si>
  <si>
    <t>AMP-dependent synthetase/ligase (AHRD V3.3 *** A0A200PYF6_9MAGN)</t>
  </si>
  <si>
    <t>Ankyrin repeat (AHRD V3.3 *** A0A200PYZ7_9MAGN)</t>
  </si>
  <si>
    <t>Solyc02g080610.4</t>
  </si>
  <si>
    <t>AP2/B3 transcription factor family protein (AHRD V3.3 *** A0A2U1MEM3_ARTAN)</t>
  </si>
  <si>
    <t>Solyc04g007000.2</t>
  </si>
  <si>
    <t>AP2-like ethylene-responsive transcription factor PLT2 (AHRD V3.3 *** A0A2G3D8I7_CAPCH)</t>
  </si>
  <si>
    <t>Solyc02g092050.3</t>
  </si>
  <si>
    <t>ARM repeat superfamily protein (AHRD V3.3 *-* AT3G03970.6)</t>
  </si>
  <si>
    <t>Solyc03g062700.4</t>
  </si>
  <si>
    <t>ARM repeat superfamily protein (AHRD V3.3 *** A0A2U1P293_ARTAN)</t>
  </si>
  <si>
    <t>Solyc01g080750.3</t>
  </si>
  <si>
    <t>asparagine synthetase 1</t>
  </si>
  <si>
    <t>Solyc06g007180.3</t>
  </si>
  <si>
    <t>Aspartic proteinase A1 (AHRD V3.3 *** A0A2G3CJM2_CAPCH)</t>
  </si>
  <si>
    <t>Solyc09g082760.3</t>
  </si>
  <si>
    <t>Aspartic/glutamic acid-rich protein (AHRD V3.3 *-* Q8L6X8_ARATH)</t>
  </si>
  <si>
    <t>Solyc06g072810.4</t>
  </si>
  <si>
    <t>Aspartyl/glutamyl-tRNA(Asn/Gln) amidotransferase subunit (AHRD V3.3 *** Q6NMH7_ARATH)</t>
  </si>
  <si>
    <t>Solyc07g045010.3</t>
  </si>
  <si>
    <t>asynaptic protein (AHRD V3.3 *-* AT2G46980.2)</t>
  </si>
  <si>
    <t>Solyc01g079080.3</t>
  </si>
  <si>
    <t>ATP sulfurylase (AHRD V3.3 *** Q8SAG1_SOYBN)</t>
  </si>
  <si>
    <t>Solyc09g082860.3</t>
  </si>
  <si>
    <t>ATP-dependent caseinolytic protease/crotonase family protein (AHRD V3.3 *** AT4G16807.1)</t>
  </si>
  <si>
    <t>Solyc06g060860.2</t>
  </si>
  <si>
    <t>ATP-dependent DNA helicase (AHRD V3.3 *** Q9ZUI1_ARATH)</t>
  </si>
  <si>
    <t>Atypical receptor-like kinase 1 (AHRD V3.3 *** C5H8K0_SOLLC)</t>
  </si>
  <si>
    <t>Solyc01g067020.4</t>
  </si>
  <si>
    <t>Aurora kinase A-A (AHRD V3.3 *** A0A1U8F0D3_CAPAN)</t>
  </si>
  <si>
    <t>Solyc12g095870.3</t>
  </si>
  <si>
    <t>Auxin efflux carrier (AHRD V3.3 *** A0A200PYL2_9MAGN)</t>
  </si>
  <si>
    <t>Solyc02g082450.3</t>
  </si>
  <si>
    <t>auxin response factor 4</t>
  </si>
  <si>
    <t>Solyc11g069190.2</t>
  </si>
  <si>
    <t>Auxin Response Factor 9A</t>
  </si>
  <si>
    <t>Solyc08g082630.3</t>
  </si>
  <si>
    <t>auxin-regulated gene involved in organ size (AHRD V3.3 -** AT3G59900.1)</t>
  </si>
  <si>
    <t>Solyc12g096570.1</t>
  </si>
  <si>
    <t>Auxin-repressed protein (AHRD V3.3 *** A9YSI8_TOBAC)</t>
  </si>
  <si>
    <t>Solyc02g077880.3</t>
  </si>
  <si>
    <t>Solyc03g006360.3</t>
  </si>
  <si>
    <t>Avr9/Cf-9 rapidly elicited protein 65 (AHRD V3.3 *** Q9FQZ0_TOBAC)</t>
  </si>
  <si>
    <t>Solyc03g082370.1</t>
  </si>
  <si>
    <t>B1-type cyclin dependent kinase</t>
  </si>
  <si>
    <t>Solyc10g074720.3</t>
  </si>
  <si>
    <t>B2-type cyclin dependent kinase</t>
  </si>
  <si>
    <t>Solyc04g082840.4</t>
  </si>
  <si>
    <t>B3 domain-containing protein (AHRD V3.3 *-* A0A1Q3CKL9_CEPFO)</t>
  </si>
  <si>
    <t>B3 domain-containing protein (AHRD V3.3 *** A0A1U8GC90_CAPAN)</t>
  </si>
  <si>
    <t>Solyc04g079130.2</t>
  </si>
  <si>
    <t>basic helix loop helix (bHLH) DNA-binding superfamily protein (AHRD V3.3 *-* AT4G38062.1)</t>
  </si>
  <si>
    <t>Solyc11g010620.3</t>
  </si>
  <si>
    <t>Solyc10g047540.3</t>
  </si>
  <si>
    <t>Basic helix-loop-helix (BHLH) DNA-binding superfamily protein (AHRD V3.3 *** A0A2U1PAJ2_ARTAN)</t>
  </si>
  <si>
    <t>Solyc01g098720.3</t>
  </si>
  <si>
    <t>beta-carotene hydroxylase-2</t>
  </si>
  <si>
    <t>Solyc03g007960.3</t>
  </si>
  <si>
    <t>Beta-D-xylosidase 1 (AHRD V3.3 *** A0A1U8DZL0_CAPAN)</t>
  </si>
  <si>
    <t>Solyc01g079570.3</t>
  </si>
  <si>
    <t>Beta-galactosidase (AHRD V3.3 *** A0A2G2ZPF3_CAPAN)</t>
  </si>
  <si>
    <t>Solyc11g018500.3</t>
  </si>
  <si>
    <t>Beta-glucosidase 34 (AHRD V3.3 *** A0A2G2Z5D2_CAPAN)</t>
  </si>
  <si>
    <t>Solyc07g063880.4</t>
  </si>
  <si>
    <t>bHLH transcription factor 078</t>
  </si>
  <si>
    <t>Solyc02g063430.4</t>
  </si>
  <si>
    <t>bHLH transcription factor 081</t>
  </si>
  <si>
    <t>Solyc02g091690.3</t>
  </si>
  <si>
    <t>bHLH transcription factor154</t>
  </si>
  <si>
    <t>Solyc10g009270.3</t>
  </si>
  <si>
    <t>Bidirectional sugar transporter SWEET (AHRD V3.3 *** A0A142DVG8_SOLTU)</t>
  </si>
  <si>
    <t>Solyc08g082770.3</t>
  </si>
  <si>
    <t>Bidirectional sugar transporter SWEET (AHRD V3.3 *** M1CBD4_SOLTU)</t>
  </si>
  <si>
    <t>Solyc04g064620.4</t>
  </si>
  <si>
    <t>Bidirectional sugar transporter SWEET (AHRD V3.3 *** M1D7G9_SOLTU)</t>
  </si>
  <si>
    <t>Solyc03g097870.4</t>
  </si>
  <si>
    <t>Bifunctional inhibitor/lipid-transfer protein/seed storage 2S albumin superfamily protein (AHRD V3.3 *** A0A2U1PU47_ARTAN)</t>
  </si>
  <si>
    <t>Solyc08g078900.1</t>
  </si>
  <si>
    <t>Solyc08g005960.2</t>
  </si>
  <si>
    <t>Bifunctional inhibitor/lipid-transfer protein/seed storage 2S albumin superfamily protein (AHRD V3.3 *** F4IC43_ARATH)</t>
  </si>
  <si>
    <t>Solyc08g078940.1</t>
  </si>
  <si>
    <t>Bifunctional inhibitor/plant lipid transfer protein/seed storage helical domain (AHRD V3.3 *-* A0A200PNR4_9MAGN)</t>
  </si>
  <si>
    <t>Solyc07g007860.1</t>
  </si>
  <si>
    <t>Bifunctional inhibitor/plant lipid transfer protein/seed storage helical domain containing protein (AHRD V3.3 *** A0A2P5CY45_TREOI)</t>
  </si>
  <si>
    <t>Solyc01g066910.3</t>
  </si>
  <si>
    <t>binding / calmodulin binding protein (AHRD V3.3 *-* AT4G21820.3)</t>
  </si>
  <si>
    <t>Solyc02g080400.3</t>
  </si>
  <si>
    <t>Binding / calmodulin binding protein (AHRD V3.3 *** A0A1P8B7Z7_ARATH)</t>
  </si>
  <si>
    <t>Solyc02g080390.2</t>
  </si>
  <si>
    <t>BnaA06g11160D protein (AHRD V3.3 *-* A0A078HBJ5_BRANA)</t>
  </si>
  <si>
    <t>Solyc03g121080.3</t>
  </si>
  <si>
    <t>branched chain alpha-keto acid dehydrogenase E1-alpha subunit</t>
  </si>
  <si>
    <t>Solyc06g059840.4</t>
  </si>
  <si>
    <t>B-type cyclin</t>
  </si>
  <si>
    <t>Solyc10g078330.2</t>
  </si>
  <si>
    <t>BURP domain (AHRD V3.3 *** A0A200QH65_9MAGN)</t>
  </si>
  <si>
    <t>Solyc03g114240.4</t>
  </si>
  <si>
    <t>BZIP transcription factor (AHRD V3.3 *** I6MK31_PRUPE)</t>
  </si>
  <si>
    <t>Solyc02g084860.1</t>
  </si>
  <si>
    <t>C2 calcium/lipid-binding plant phosphoribosyltransferase family protein (AHRD V3.3 *** A0A061DXG0_THECC)</t>
  </si>
  <si>
    <t>Solyc10g078680.3</t>
  </si>
  <si>
    <t>C2 calcium/lipid-binding plant phosphoribosyltransferase family protein (AHRD V3.3 *** A0A061F065_THECC)</t>
  </si>
  <si>
    <t>Solyc01g007170.4</t>
  </si>
  <si>
    <t>C-8 sterol isomerase (AHRD V3.3 *** AT1G05440.1)</t>
  </si>
  <si>
    <t>Solyc09g082180.3</t>
  </si>
  <si>
    <t>Calcium uniporter protein 4, mitochondrial (AHRD V3.3 *** A0A2G3CPZ7_CAPCH)</t>
  </si>
  <si>
    <t>Solyc04g079910.4</t>
  </si>
  <si>
    <t>Calcium-dependent lipid-binding (CaLB domain) family protein (AHRD V3.3 *-* Q9M148_ARATH)</t>
  </si>
  <si>
    <t>Solyc01g095360.2</t>
  </si>
  <si>
    <t>Calcium-dependent protein kinase (AHRD V3.3 *** B8QUH1_GOSHI)</t>
  </si>
  <si>
    <t>Solyc10g076900.3</t>
  </si>
  <si>
    <t>Calcium-transporting ATPase (AHRD V3.3 *** A0A1Q3AP80_CEPFO)</t>
  </si>
  <si>
    <t>Calmodulin-like protein 45 (AHRD V3.3 *** A0A2P0QD45_CAMSI)</t>
  </si>
  <si>
    <t>Solyc02g088090.1</t>
  </si>
  <si>
    <t>CAP-gly domain linker (AHRD V3.3 *** Q9M2W0_ARATH)</t>
  </si>
  <si>
    <t>Solyc05g054930.3</t>
  </si>
  <si>
    <t>Carbohydrate esterase, putative (DUF303) (AHRD V3.3 *** Q0WNN6_ARATH)</t>
  </si>
  <si>
    <t>Carbohydrate-binding X8 domain superfamily protein (AHRD V3.3 *** F4IA92_ARATH)</t>
  </si>
  <si>
    <t>Solyc07g062020.2</t>
  </si>
  <si>
    <t>carbonic anhydrase</t>
  </si>
  <si>
    <t>Solyc05g005490.4</t>
  </si>
  <si>
    <t>Carboxypeptidase (AHRD V3.3 *** A0A2G2WN52_CAPBA)</t>
  </si>
  <si>
    <t>Solyc06g083030.3</t>
  </si>
  <si>
    <t>Carboxypeptidase (AHRD V3.3 *** A0A2G2Y3S5_CAPAN)</t>
  </si>
  <si>
    <t>Solyc01g108450.3</t>
  </si>
  <si>
    <t>CASP-like protein (AHRD V3.3 *** A0A2I4G5I1_9ROSI)</t>
  </si>
  <si>
    <t>Solyc03g120870.3</t>
  </si>
  <si>
    <t>Cation/H(+) antiporter 19 (AHRD V3.3 *** A0A2G2XJH4_CAPBA)</t>
  </si>
  <si>
    <t>Solyc08g081820.4</t>
  </si>
  <si>
    <t>cell division control protein 45 homolog (AHRD V3.3 *** A0A2I4H5Z7_9ROSI)</t>
  </si>
  <si>
    <t>Solyc09g059440.1</t>
  </si>
  <si>
    <t>cell division cycle 20.2, cofactor of APC complex-like (AHRD V3.3 *** A0A2I4FBA0_9ROSI)</t>
  </si>
  <si>
    <t>Solyc06g072830.4</t>
  </si>
  <si>
    <t>cell wall integrity/stress response component-like protein (AHRD V3.3 *-* AT4G39840.1)</t>
  </si>
  <si>
    <t>Cellulose synthase (AHRD V3.3 *** A0A1R3H0Z2_COCAP)</t>
  </si>
  <si>
    <t>Solyc09g075550.3</t>
  </si>
  <si>
    <t>Chalcone-flavanone isomerase family protein (AHRD V3.3 *-* AT5G66230.1)</t>
  </si>
  <si>
    <t>Solyc02g062170.3</t>
  </si>
  <si>
    <t>Chalcone-flavanone isomerase family protein (AHRD V3.3 *** AT5G66230.1)</t>
  </si>
  <si>
    <t>Solyc02g083890.4</t>
  </si>
  <si>
    <t>chitinase 2</t>
  </si>
  <si>
    <t>Solyc02g061770.4</t>
  </si>
  <si>
    <t>Chlorophyll a-b binding protein, chloroplastic (AHRD V3.3 *** A0A2G3A7J8_CAPAN)</t>
  </si>
  <si>
    <t>chloroplast malate dehydrogenase</t>
  </si>
  <si>
    <t>coiled-coil domain-containing protein 18 (AHRD V3.3 *-* XP_010325663.1)</t>
  </si>
  <si>
    <t>Solyc12g042793.1</t>
  </si>
  <si>
    <t>Cold-regulated plasma membrane protein 2 (AHRD V3.3 *** A0A1U8E7A7_CAPAN)</t>
  </si>
  <si>
    <t>Solyc01g109170.3</t>
  </si>
  <si>
    <t>Condensin complex subunit 1 (AHRD V3.3 *** A0A2G2YP95_CAPAN)</t>
  </si>
  <si>
    <t>Solyc10g079730.3</t>
  </si>
  <si>
    <t>Condensin complex subunit 2 (AHRD V3.3 *** A0A2G2WDS5_CAPBA)</t>
  </si>
  <si>
    <t>Solyc07g049680.4</t>
  </si>
  <si>
    <t>Condensin complex subunit 3 (AHRD V3.3 *** A0A1J3H4R8_NOCCA)</t>
  </si>
  <si>
    <t>Solyc11g011370.2</t>
  </si>
  <si>
    <t>cotton fiber protein (AHRD V3.3 *** AT1G68350.1)</t>
  </si>
  <si>
    <t>Solyc04g007360.1</t>
  </si>
  <si>
    <t>Ctd small phosphatase-like protein (AHRD V3.3 *** A0A2K3M2Z3_TRIPR)</t>
  </si>
  <si>
    <t>Solyc02g071930.2</t>
  </si>
  <si>
    <t>Cupredoxin superfamily protein (AHRD V3.3 *** AT1G21090.1)</t>
  </si>
  <si>
    <t>Solyc04g071500.4</t>
  </si>
  <si>
    <t>Cyclic nucleotide-gated ion channel 1 (AHRD V3.3 *** A0A2G2WSK7_CAPBA)</t>
  </si>
  <si>
    <t>Solyc05g050380.4</t>
  </si>
  <si>
    <t>cyclin A2</t>
  </si>
  <si>
    <t>Solyc06g065680.3</t>
  </si>
  <si>
    <t>cyclin A2_1</t>
  </si>
  <si>
    <t>Solyc03g120440.3</t>
  </si>
  <si>
    <t>cyclin A3_1</t>
  </si>
  <si>
    <t>Solyc04g078310.3</t>
  </si>
  <si>
    <t>cyclin B1</t>
  </si>
  <si>
    <t>Solyc06g073610.3</t>
  </si>
  <si>
    <t>cyclin B2</t>
  </si>
  <si>
    <t>Solyc02g082820.3</t>
  </si>
  <si>
    <t>cyclin D3.1</t>
  </si>
  <si>
    <t>Solyc02g092980.3</t>
  </si>
  <si>
    <t>cyclinB1_2</t>
  </si>
  <si>
    <t>Solyc10g080950.2</t>
  </si>
  <si>
    <t>cyclinB1_4</t>
  </si>
  <si>
    <t>Solyc01g009040.4</t>
  </si>
  <si>
    <t>cyclinB2_4</t>
  </si>
  <si>
    <t>Solyc04g082430.3</t>
  </si>
  <si>
    <t>cyclinB2_7</t>
  </si>
  <si>
    <t>Solyc03g032190.3</t>
  </si>
  <si>
    <t>Cyclin-dependent protein kinase inhibitor SMR6 (AHRD V3.3 *** SMR6_ARATH)</t>
  </si>
  <si>
    <t>Solyc02g086450.1</t>
  </si>
  <si>
    <t>Cysteine protease (AHRD V3.3 *** Q9AUC5_IPOBA)</t>
  </si>
  <si>
    <t>Solyc01g110110.3</t>
  </si>
  <si>
    <t>Cysteine protease inhibitor 1 (AHRD V3.3 *** CPI1_SOLTU)</t>
  </si>
  <si>
    <t>Solyc03g098700.1</t>
  </si>
  <si>
    <t>cysteine-rich and transmembrane domain-containing protein WIH1 (AHRD V3.3 *-* XP_004239248.1)</t>
  </si>
  <si>
    <t>Solyc05g016060.4</t>
  </si>
  <si>
    <t>Cysteine-rich receptor-like protein kinase 29 (AHRD V3.3 *** A0A2G2XFA8_CAPBA)</t>
  </si>
  <si>
    <t>Solyc02g080070.3</t>
  </si>
  <si>
    <t>Cysteine-rich repeat secretory protein 3 (AHRD V3.3 *** A0A2G3CR65_CAPCH)</t>
  </si>
  <si>
    <t>Solyc09g090680.3</t>
  </si>
  <si>
    <t>Cytochrome (AHRD V3.3 *** A0A2G2Y725_CAPAN)</t>
  </si>
  <si>
    <t>Cytochrome 71AV8 (AHRD V3.3 *** A0A2G2XFF3_CAPBA)</t>
  </si>
  <si>
    <t>Solyc02g082070.4</t>
  </si>
  <si>
    <t>Cytochrome b561 and DOMON domain-containing protein (AHRD V3.3 *-* A0A200PTS7_9MAGN)</t>
  </si>
  <si>
    <t>Solyc06g083140.4</t>
  </si>
  <si>
    <t>Cytochrome P450 (AHRD V3.3 *-* A0A200QZM5_9MAGN)</t>
  </si>
  <si>
    <t>Cytochrome P450 (AHRD V3.3 *** A0A200PRH8_9MAGN)</t>
  </si>
  <si>
    <t>Solyc03g114940.3</t>
  </si>
  <si>
    <t>Cytochrome P450 (AHRD V3.3 *** A0A200Q0W8_9MAGN)</t>
  </si>
  <si>
    <t>Solyc04g078370.3</t>
  </si>
  <si>
    <t>Cytochrome P450 (AHRD V3.3 *** A0A2U1KTH1_ARTAN)</t>
  </si>
  <si>
    <t>Solyc06g065420.2</t>
  </si>
  <si>
    <t>Cytochrome P450 (AHRD V3.3 *** A0A2U1MAN7_ARTAN)</t>
  </si>
  <si>
    <t>Solyc10g051020.2</t>
  </si>
  <si>
    <t>Cytochrome P450 (AHRD V3.3 *** A0A2U1Q1Z2_ARTAN)</t>
  </si>
  <si>
    <t>Solyc09g059240.3</t>
  </si>
  <si>
    <t>cytochrome P450 86A8-like (AHRD V3.3 *-* A0A2I4DDX4_9ROSI)</t>
  </si>
  <si>
    <t>Solyc04g082380.4</t>
  </si>
  <si>
    <t>cytochrome P450 CYP74C3</t>
  </si>
  <si>
    <t>Solyc10g007960.1</t>
  </si>
  <si>
    <t>Cytochrome P450-1 (AHRD V3.3 *** K4CI56_SOLLC)</t>
  </si>
  <si>
    <t>Solyc08g005650.3</t>
  </si>
  <si>
    <t>cytosine-5 DNA methyltransferase1L</t>
  </si>
  <si>
    <t>Solyc01g006100.4</t>
  </si>
  <si>
    <t>cytosine-5 DNA methyltransferase3L</t>
  </si>
  <si>
    <t>Solyc12g100330.2</t>
  </si>
  <si>
    <t>Defensin protein (AHRD V3.3 *** B1N680_SOLLC),Pfam:PF00304</t>
  </si>
  <si>
    <t>Solyc07g007710.4</t>
  </si>
  <si>
    <t>defensin-like protein 1 (AHRD V3.3 -** A0A1S3YK59_TOBAC)</t>
  </si>
  <si>
    <t>Solyc07g017570.2</t>
  </si>
  <si>
    <t>DEK (AHRD V3.3 *-* A0A200R412_9MAGN)</t>
  </si>
  <si>
    <t>Solyc06g072660.4</t>
  </si>
  <si>
    <t>Deoxyhypusine synthase</t>
  </si>
  <si>
    <t>Solyc02g080790.4</t>
  </si>
  <si>
    <t>Disease resistance protein (AHRD V3.3 *** A0A200PUC6_9MAGN)</t>
  </si>
  <si>
    <t>Disease resistance protein (CC-NBS-LRR class) family (AHRD V3.3 --* AT5G48620.6)</t>
  </si>
  <si>
    <t>Solyc09g090620.1</t>
  </si>
  <si>
    <t>Disease resistance protein (TIR-NBS-LRR class) (AHRD V3.3 *** F4KIC7_ARATH)</t>
  </si>
  <si>
    <t>DNA ligase-like protein (AHRD V3.3 *** AT1G75150.3)</t>
  </si>
  <si>
    <t>Solyc07g025380.3</t>
  </si>
  <si>
    <t>DNA polymerase delta subunit 4 (AHRD V3.3 *** A0A2G3C5T1_CAPCH)</t>
  </si>
  <si>
    <t>Solyc05g053520.3</t>
  </si>
  <si>
    <t>DNA polymerase epsilon catalytic subunit A (AHRD V3.3 *** AT1G19530.2)</t>
  </si>
  <si>
    <t>Solyc04g080540.2</t>
  </si>
  <si>
    <t>DNA topoisomerase 2 (AHRD V3.3 *** A0A2G2XSS9_CAPBA)</t>
  </si>
  <si>
    <t>Solyc01g087500.3</t>
  </si>
  <si>
    <t>Double-stranded RNA-binding domain (AHRD V3.3 *-* A0A200Q5Z7_9MAGN)</t>
  </si>
  <si>
    <t>Solyc03g118950.3</t>
  </si>
  <si>
    <t>D-type cyclin-3</t>
  </si>
  <si>
    <t>Solyc04g078470.3</t>
  </si>
  <si>
    <t>DUF639 domain-containing protein (AHRD V3.3 *** A0A1Q3DGQ0_CEPFO)</t>
  </si>
  <si>
    <t>Solyc05g009240.3</t>
  </si>
  <si>
    <t>DUF936 domain-containing protein (AHRD V3.3 *** A0A1Q3CPT5_CEPFO)</t>
  </si>
  <si>
    <t>Solyc12g007020.2</t>
  </si>
  <si>
    <t>DUF936 domain-containing protein (AHRD V3.3 *** A0A1Q3CQ68_CEPFO)</t>
  </si>
  <si>
    <t>Solyc05g005580.3</t>
  </si>
  <si>
    <t>Dynamin (AHRD V3.3 *** E5GB64_CUCME)</t>
  </si>
  <si>
    <t>Dynamin-related protein 5A (AHRD V3.3 *** A0A2G3C1N3_CAPCH)</t>
  </si>
  <si>
    <t>Solyc07g063080.4</t>
  </si>
  <si>
    <t>E2F transcription factor-like E2FE (AHRD V3.3 *** A0A1U8FXH9_CAPAN)</t>
  </si>
  <si>
    <t>Solyc03g113760.3</t>
  </si>
  <si>
    <t>E3 ubiquitin-protein ligase ATL9 (AHRD V3.3 *** XP_006429573.2)</t>
  </si>
  <si>
    <t>Solyc10g051215.1</t>
  </si>
  <si>
    <t>E3 ubiquitin-protein ligase ORTHRUS 2 (AHRD V3.3 *** A0A2G3B905_CAPCH)</t>
  </si>
  <si>
    <t>Solyc05g023680.4</t>
  </si>
  <si>
    <t>E3 ubiquitin-protein ligase RMA1H1 (AHRD V3.3 *** A0A2G3BCU0_CAPCH)</t>
  </si>
  <si>
    <t>Solyc10g008400.1</t>
  </si>
  <si>
    <t>Early nodulin-like protein 3 (AHRD V3.3 *** A0A2G3AND2_CAPAN)</t>
  </si>
  <si>
    <t>Solyc08g006790.4</t>
  </si>
  <si>
    <t>EEIG1/EHBP1 N-terminal domain-containing protein (AHRD V3.3 *** A0A2U1Q5Z2_ARTAN)</t>
  </si>
  <si>
    <t>Solyc08g059710.4</t>
  </si>
  <si>
    <t>EH domain-containing protein 1 (AHRD V3.3 *** A0A1U8EYQ8_CAPAN)</t>
  </si>
  <si>
    <t>Solyc11g012020.2</t>
  </si>
  <si>
    <t>Eisosome protein (AHRD V3.3 *** F4I444_ARATH)</t>
  </si>
  <si>
    <t>Solyc09g072800.3</t>
  </si>
  <si>
    <t>Elongation factor 1-alpha (AHRD V3.3 *** A0A1U8EL12_CAPAN)</t>
  </si>
  <si>
    <t>Solyc11g069700.2</t>
  </si>
  <si>
    <t>embryo defective 3006 (AHRD V3.3 *** AT4G19350.1)</t>
  </si>
  <si>
    <t>Solyc12g096170.2</t>
  </si>
  <si>
    <t>Endo-1,3(4)-beta-glucanase 1 (AHRD V3.3 *** A0A1J3K097_NOCCA)</t>
  </si>
  <si>
    <t>Solyc02g089730.1</t>
  </si>
  <si>
    <t>endo-1,4-beta-glucanase precursor</t>
  </si>
  <si>
    <t>Solyc09g075360.4</t>
  </si>
  <si>
    <t>endo-1,4-beta-glucanase precursor (Cel2)</t>
  </si>
  <si>
    <t>Solyc09g010210.3</t>
  </si>
  <si>
    <t>Endo-1,4-beta-xylanase (AHRD V3.3 *** A0A1J3CP06_NOCCA)</t>
  </si>
  <si>
    <t>Solyc10g055370.2</t>
  </si>
  <si>
    <t>Endoribonuclease L-PSP family protein (AHRD V3.3 *-* A0A1I9LS34_ARATH)</t>
  </si>
  <si>
    <t>Solyc07g064600.3</t>
  </si>
  <si>
    <t>Enolase (AHRD V3.3 *-* A0A2G3A202_CAPAN)</t>
  </si>
  <si>
    <t>Solyc02g150124.1</t>
  </si>
  <si>
    <t>Enolase (AHRD V3.3 *** A0A200Q2G1_9MAGN)</t>
  </si>
  <si>
    <t>Solyc10g085550.3</t>
  </si>
  <si>
    <t>entensin X55687</t>
  </si>
  <si>
    <t>Solyc11g005150.3</t>
  </si>
  <si>
    <t>ethylene response factor C.6</t>
  </si>
  <si>
    <t>Solyc03g093560.1</t>
  </si>
  <si>
    <t>Ethylene Response Factor D.2</t>
  </si>
  <si>
    <t>Solyc12g056590.2</t>
  </si>
  <si>
    <t>Ethylene-dependent gravitropism-deficient and yellow-green-like 3 (AHRD V3.3 *** A0A2U1KYW2_ARTAN)</t>
  </si>
  <si>
    <t>Solyc01g106820.3</t>
  </si>
  <si>
    <t>ethylene-responsive heat shock protein cognate 70</t>
  </si>
  <si>
    <t>Solyc04g011440.4</t>
  </si>
  <si>
    <t>Ethylene-responsive transcription factor 2 (AHRD V3.3 *** A0A2G3DC56_CAPCH)</t>
  </si>
  <si>
    <t>Solyc08g007230.3</t>
  </si>
  <si>
    <t>Eukaryotic aspartyl protease family protein (AHRD V3.3 *** A0A061EI23_THECC)</t>
  </si>
  <si>
    <t>Solyc05g009890.1</t>
  </si>
  <si>
    <t>Eukaryotic aspartyl protease family protein (AHRD V3.3 *** A0A072U5I5_MEDTR)</t>
  </si>
  <si>
    <t>Solyc08g068860.3</t>
  </si>
  <si>
    <t>Eukaryotic aspartyl protease family protein (AHRD V3.3 *** A0A2U1PLR1_ARTAN)</t>
  </si>
  <si>
    <t>Solyc01g096450.4</t>
  </si>
  <si>
    <t>Eukaryotic aspartyl protease family protein (AHRD V3.3 *** F4K5B9_ARATH)</t>
  </si>
  <si>
    <t>Solyc12g087940.2</t>
  </si>
  <si>
    <t>Eukaryotic aspartyl protease family protein (AHRD V3.3 *** Q9C6M0_ARATH)</t>
  </si>
  <si>
    <t>Solyc04g008850.1</t>
  </si>
  <si>
    <t>Eukaryotic aspartyl protease family protein, expressed (AHRD V3.3 *** Q2R8V2_ORYSJ)</t>
  </si>
  <si>
    <t>Solyc08g068870.3</t>
  </si>
  <si>
    <t>Eukaryotic aspartyl protease family protein, putative (AHRD V3.3 *** A0A061GZN2_THECC)</t>
  </si>
  <si>
    <t>Solyc06g074000.1</t>
  </si>
  <si>
    <t>Exocyst complex component SEC3A (AHRD V3.3 *-* A0A2G2VHQ3_CAPBA)</t>
  </si>
  <si>
    <t>Solyc10g073357.1</t>
  </si>
  <si>
    <t>expansin12</t>
  </si>
  <si>
    <t>Solyc05g007830.3</t>
  </si>
  <si>
    <t>Expansin-B1 (AHRD V3.3 *** A0A1U8HBL3_CAPAN)</t>
  </si>
  <si>
    <t>Solyc07g054170.3</t>
  </si>
  <si>
    <t>Fanconi anemia group D2 protein (AHRD V3.3 *** A0A1P8B4W1_ARATH)</t>
  </si>
  <si>
    <t>Solyc01g097110.2</t>
  </si>
  <si>
    <t>Fanconi anemia group I protein (AHRD V3.3 *** A0A2I4F1R6_9ROSI)</t>
  </si>
  <si>
    <t>Solyc01g066610.4</t>
  </si>
  <si>
    <t>Fasciclin-like arabinogalactan protein (AHRD V3.3 *** A0A2R6P548_ACTCH)</t>
  </si>
  <si>
    <t>Solyc07g065540.1</t>
  </si>
  <si>
    <t>Fasciclin-like arabinogalactan protein 12 (AHRD V3.3 *** A0A1J6K653_NICAT)</t>
  </si>
  <si>
    <t>Solyc11g069250.2</t>
  </si>
  <si>
    <t>Fatty acid desaturase (AHRD V3.3 *** E7CCC0_9BRAS)</t>
  </si>
  <si>
    <t>Fatty acyl-CoA reductase (AHRD V3.3 *** A0A2G2YPA8_CAPAN)</t>
  </si>
  <si>
    <t>Solyc09g009580.4</t>
  </si>
  <si>
    <t>F-box protein (AHRD V3.3 *** A0A1U8DY68_CAPAN)</t>
  </si>
  <si>
    <t>Solyc01g104230.4</t>
  </si>
  <si>
    <t>F-box protein (AHRD V3.3 *** A0A2G3CVK1_CAPCH)</t>
  </si>
  <si>
    <t>Solyc03g093310.3</t>
  </si>
  <si>
    <t>F-box/kelch-repeat protein (AHRD V3.3 *-* A0A2G2X8J1_CAPBA)</t>
  </si>
  <si>
    <t>Solyc05g007220.4</t>
  </si>
  <si>
    <t>F-box/LRR-repeat protein 17 (AHRD V3.3 *** A0A2G3CVF9_CAPCH)</t>
  </si>
  <si>
    <t>Solyc09g065880.4</t>
  </si>
  <si>
    <t>Ferredoxin (AHRD V3.3 *** K4D4V2_SOLLC)</t>
  </si>
  <si>
    <t>Solyc11g006910.3</t>
  </si>
  <si>
    <t>FHA domain-containing protein (AHRD V3.3 *** A0A2G2V1D7_CAPBA)</t>
  </si>
  <si>
    <t>Solyc08g078470.4</t>
  </si>
  <si>
    <t>FHA domain-containing protein PS1 (AHRD V3.3 *** A0A2G3CMM6_CAPCH)</t>
  </si>
  <si>
    <t>Solyc11g017130.2</t>
  </si>
  <si>
    <t>FK506-binding nuclear-like protein (AHRD V3.3 --* AT2G33400.1)</t>
  </si>
  <si>
    <t>Solyc09g090530.4</t>
  </si>
  <si>
    <t>Flavin-containing monooxygenase (AHRD V3.3 *** A0A2G2WR93_CAPBA)</t>
  </si>
  <si>
    <t>Solyc03g115560.3</t>
  </si>
  <si>
    <t>Flavin-containing monooxygenase (AHRD V3.3 *** A0A2G3BW83_CAPCH)</t>
  </si>
  <si>
    <t>Solyc01g112100.3</t>
  </si>
  <si>
    <t>Flavin-containing monooxygenase (AHRD V3.3 *** D2IGV1_SOLLC)</t>
  </si>
  <si>
    <t>Solyc08g068160.2</t>
  </si>
  <si>
    <t>flocculation FLO11-like protein (AHRD V3.3 *-* AT2G40070.2)</t>
  </si>
  <si>
    <t>Solyc09g014490.4</t>
  </si>
  <si>
    <t>flocculation protein FLO11 (AHRD V3.3 *** XP_004244068.1)</t>
  </si>
  <si>
    <t>Solyc07g065530.1</t>
  </si>
  <si>
    <t>Flowering-promoting factor 1 (AHRD V3.3 *** A0A1U8FE64_CAPAN)</t>
  </si>
  <si>
    <t>Solyc01g066970.2</t>
  </si>
  <si>
    <t>forkhead box protein G1-like (AHRD V3.3 *** XP_010316756.1)</t>
  </si>
  <si>
    <t>Solyc02g078090.1</t>
  </si>
  <si>
    <t>Forkhead-associated (FHA) domain (AHRD V3.3 *** A0A200Q0W4_9MAGN)</t>
  </si>
  <si>
    <t>Solyc06g065450.3</t>
  </si>
  <si>
    <t>Formin-like protein (AHRD V3.3 *-* A0A2G2X5C4_CAPBA)</t>
  </si>
  <si>
    <t>Solyc12g019480.3</t>
  </si>
  <si>
    <t>GDSL esterase/lipase (AHRD V3.3 *** A0A199UFA2_ANACO)</t>
  </si>
  <si>
    <t>GDSL esterase/lipase (AHRD V3.3 *** A0A1J3CW88_NOCCA)</t>
  </si>
  <si>
    <t>Solyc10g007710.3</t>
  </si>
  <si>
    <t>GDSL esterase/lipase (AHRD V3.3 *** A0A1U8GQF3_CAPAN)</t>
  </si>
  <si>
    <t>Solyc01g100930.3</t>
  </si>
  <si>
    <t>GDSL esterase/lipase At1g29670-like (AHRD V3.3 *** A0A1S3XHA6_TOBAC)</t>
  </si>
  <si>
    <t>Solyc02g071720.2</t>
  </si>
  <si>
    <t>gibberellin 20-oxidase-1</t>
  </si>
  <si>
    <t>Solyc03g006880.3</t>
  </si>
  <si>
    <t>Gibberellin receptor (AHRD V3.3 *** E3VJP7_9FABA)</t>
  </si>
  <si>
    <t>Solyc06g008870.2</t>
  </si>
  <si>
    <t>Gibberellin-regulated protein (AHRD V3.3 *** K0E174_POPTO)</t>
  </si>
  <si>
    <t>Solyc01g107370.3</t>
  </si>
  <si>
    <t>Glucan endo-1,3-beta-glucosidase (AHRD V3.3 *** A0A2U1LWN7_ARTAN)</t>
  </si>
  <si>
    <t>Glucan endo-1,3-beta-glucosidase 3 (AHRD V3.3 *** A0A1J3FSS7_NOCCA)</t>
  </si>
  <si>
    <t>Solyc12g014420.2</t>
  </si>
  <si>
    <t>Glucan endo-1,3-beta-glucosidase 3-like protein (AHRD V3.3 *** A0A2K3MT62_TRIPR)</t>
  </si>
  <si>
    <t>Solyc09g057630.3</t>
  </si>
  <si>
    <t>glutamate receptor-like 2.5</t>
  </si>
  <si>
    <t>Solyc06g063210.3</t>
  </si>
  <si>
    <t>Glutaredoxin (AHRD V3.3 *** A0A200Q2N3_9MAGN)</t>
  </si>
  <si>
    <t>Solyc08g083270.3</t>
  </si>
  <si>
    <t>Glutaredoxin (AHRD V3.3 *** A0A200Q6F4_9MAGN)</t>
  </si>
  <si>
    <t>Solyc09g009860.1</t>
  </si>
  <si>
    <t>Glutaredoxin (AHRD V3.3 *** A0A2U1KGP9_ARTAN)</t>
  </si>
  <si>
    <t>Solyc08g082590.3</t>
  </si>
  <si>
    <t>Glutathione S-transferase (AHRD V3.3 *** A0A200PVK3_9MAGN)</t>
  </si>
  <si>
    <t>glycoprotein, nuclear encoding mitochondrial protein, mRNA (AHRD V3.3 *-* NP_001132759.1)</t>
  </si>
  <si>
    <t>Solyc07g007190.3</t>
  </si>
  <si>
    <t>Glycoside hydrolase family 31 (AHRD V3.3 *** A0A2U1PBY7_ARTAN)</t>
  </si>
  <si>
    <t>Solyc05g009470.4</t>
  </si>
  <si>
    <t>Glycosyl hydrolase family protein (AHRD V3.3 *** A0A1P8B9U3_ARATH)</t>
  </si>
  <si>
    <t>Solyc01g097000.3</t>
  </si>
  <si>
    <t>Glycosyl hydrolase family protein (AHRD V3.3 *** A0A1P8BG25_ARATH)</t>
  </si>
  <si>
    <t>Solyc11g071640.3</t>
  </si>
  <si>
    <t>Glycosyl hydrolase family protein (AHRD V3.3 *** A0A2U1QCD6_ARTAN)</t>
  </si>
  <si>
    <t>Glycosyltransferase (AHRD V3.3 *-* A0A2I4ENI5_9ROSI)</t>
  </si>
  <si>
    <t>Solyc02g062990.1</t>
  </si>
  <si>
    <t>Glycosyltransferase (AHRD V3.3 *** A0A077EMP8_ACTDE)</t>
  </si>
  <si>
    <t>Solyc04g074330.3</t>
  </si>
  <si>
    <t>Glycosyltransferase (AHRD V3.3 *** A0A0A1WCD6_NICAT)</t>
  </si>
  <si>
    <t>Glycosyltransferase (AHRD V3.3 *** A0A288W8G2_GARJA)</t>
  </si>
  <si>
    <t>Solyc10g079950.2</t>
  </si>
  <si>
    <t>Glycosyltransferase (AHRD V3.3 *** A0A2I4E3P4_9ROSI)</t>
  </si>
  <si>
    <t>Solyc09g008060.4</t>
  </si>
  <si>
    <t>Glycosyltransferase (AHRD V3.3 *** Q94IF2_TOBAC)</t>
  </si>
  <si>
    <t>Solyc12g014010.2</t>
  </si>
  <si>
    <t>GPI-anchored adhesin-like protein (AHRD V3.3 *** Q9M2F2_ARATH)</t>
  </si>
  <si>
    <t>Solyc01g060410.4</t>
  </si>
  <si>
    <t>Haloacid dehalogenase-like hydrolase (HAD) superfamily protein (AHRD V3.3 *** A0A1P8BF18_ARATH)</t>
  </si>
  <si>
    <t>Solyc09g010940.4</t>
  </si>
  <si>
    <t>Haloacid dehalogenase-like hydrolase (HAD) superfamily protein (AHRD V3.3 *** A0A2U1PYM0_ARTAN),Pfam:PF13419</t>
  </si>
  <si>
    <t>Solyc01g068630.3</t>
  </si>
  <si>
    <t>HCO3-transporter family (AHRD V3.3 *** A0A2U1LER8_ARTAN)</t>
  </si>
  <si>
    <t>Solyc08g066960.3</t>
  </si>
  <si>
    <t>Heat shock protein 70 (AHRD V3.3 *** S8C6K2_9LAMI)</t>
  </si>
  <si>
    <t>Solyc11g066100.2</t>
  </si>
  <si>
    <t>Heat-inducible transcription repressor (AHRD V3.3 *-* A0A1P8BB54_ARATH)</t>
  </si>
  <si>
    <t>Solyc06g008980.3</t>
  </si>
  <si>
    <t>Heavy metal transport/detoxification superfamily protein (AHRD V3.3 *-* B3H4A8_ARATH)</t>
  </si>
  <si>
    <t>Solyc11g012680.3</t>
  </si>
  <si>
    <t>Heavy metal transport/detoxification superfamily protein (AHRD V3.3 *** A0A2U1NJ85_ARTAN)</t>
  </si>
  <si>
    <t>Solyc12g006997.1</t>
  </si>
  <si>
    <t>heavy metal-associated isoprenylated plant protein 3-like (AHRD V3.3 *** A0A1U8G733_CAPAN)</t>
  </si>
  <si>
    <t>Solyc03g007870.3</t>
  </si>
  <si>
    <t>Helicase and polymerase-containing protein TEBICHI (AHRD V3.3 *-* A0A2G3BS98_CAPCH)</t>
  </si>
  <si>
    <t>Solyc08g068110.1</t>
  </si>
  <si>
    <t>Helicase and polymerase-containing protein TEBICHI (AHRD V3.3 *** A0A2G2W6E8_CAPBA)</t>
  </si>
  <si>
    <t>Solyc08g068120.3</t>
  </si>
  <si>
    <t>Hexosyltransferase (AHRD V3.3 *** A0A2G2WG07_CAPBA)</t>
  </si>
  <si>
    <t>Solyc07g055930.3</t>
  </si>
  <si>
    <t>Hexosyltransferase (AHRD V3.3 *** A0A2G2XN19_CAPBA)</t>
  </si>
  <si>
    <t>Solyc08g069060.4</t>
  </si>
  <si>
    <t>Hexosyltransferase (AHRD V3.3 *** A0A2G3B9M2_CAPCH)</t>
  </si>
  <si>
    <t>Solyc11g042810.2</t>
  </si>
  <si>
    <t>High mobility group B protein 6 (AHRD V3.3 *** A0A2G2XK70_CAPBA)</t>
  </si>
  <si>
    <t>Solyc08g082070.3</t>
  </si>
  <si>
    <t>High mobility group B protein 7 (AHRD V3.3 *** A0A2G2X9D0_CAPBA)</t>
  </si>
  <si>
    <t>Solyc04g008820.3</t>
  </si>
  <si>
    <t>Histone H1 (AHRD V3.3 *-* A0A2G3CST5_CAPCH)</t>
  </si>
  <si>
    <t>Solyc09g083380.4</t>
  </si>
  <si>
    <t>Histone H2A (AHRD V3.3 *** A0A0H5QLQ1_9EUKA)</t>
  </si>
  <si>
    <t>Solyc01g099410.3</t>
  </si>
  <si>
    <t>Histone H2A (AHRD V3.3 *** A0A1U8GAC7_CAPAN)</t>
  </si>
  <si>
    <t>Solyc09g074300.1</t>
  </si>
  <si>
    <t>Histone H2A (AHRD V3.3 *** A0A2G3CCJ9_CAPCH)</t>
  </si>
  <si>
    <t>Solyc06g084090.4</t>
  </si>
  <si>
    <t>Histone H2A (AHRD V3.3 *** Q9ST30_SOLME)</t>
  </si>
  <si>
    <t>Solyc11g073260.2</t>
  </si>
  <si>
    <t>Solyc11g073250.2</t>
  </si>
  <si>
    <t>histone H2B</t>
  </si>
  <si>
    <t>Solyc11g066430.2</t>
  </si>
  <si>
    <t>Histone H2B (AHRD V3.3 *-* A0A1Q3BKM6_CEPFO)</t>
  </si>
  <si>
    <t>Solyc06g075800.1</t>
  </si>
  <si>
    <t>Histone H2B (AHRD V3.3 *** A0A078K3Z1_BRANA)</t>
  </si>
  <si>
    <t>Solyc02g038690.1</t>
  </si>
  <si>
    <t>Histone H2B (AHRD V3.3 *** A0A2G3CAQ8_CAPCH)</t>
  </si>
  <si>
    <t>Solyc06g074790.2</t>
  </si>
  <si>
    <t>Histone H2B (AHRD V3.3 *** A0A328DBY2_9ASTE)</t>
  </si>
  <si>
    <t>Solyc11g007930.1</t>
  </si>
  <si>
    <t>Histone H3 (AHRD V3.3 *-* A0A200Q2V7_9MAGN)</t>
  </si>
  <si>
    <t>Solyc01g080600.4</t>
  </si>
  <si>
    <t>Histone H3 (AHRD V3.3 *-* A0A2P6TS80_CHLSO)</t>
  </si>
  <si>
    <t>Solyc01g086820.4</t>
  </si>
  <si>
    <t>Histone H3 (AHRD V3.3 *** A0A2G3DHD8_CAPCH)</t>
  </si>
  <si>
    <t>Solyc01g079110.4</t>
  </si>
  <si>
    <t>Histone H3 (AHRD V3.3 *** A1BPL5_ARAHH)</t>
  </si>
  <si>
    <t>Solyc01g095650.4</t>
  </si>
  <si>
    <t>Histone H3 (AHRD V3.3 *** B3TM40_ELAGV)</t>
  </si>
  <si>
    <t>Solyc10g008910.1</t>
  </si>
  <si>
    <t>Solyc02g077480.1</t>
  </si>
  <si>
    <t>Histone H3 (AHRD V3.3 *** D8L9K7_WHEAT)</t>
  </si>
  <si>
    <t>Solyc01g074000.3</t>
  </si>
  <si>
    <t>Histone H4 (AHRD V3.3 *-* F2E7L1_HORVV)</t>
  </si>
  <si>
    <t>Solyc06g072240.1</t>
  </si>
  <si>
    <t>Solyc11g072860.2</t>
  </si>
  <si>
    <t>Solyc05g054610.1</t>
  </si>
  <si>
    <t>Solyc06g075850.1</t>
  </si>
  <si>
    <t>Solyc11g072840.1</t>
  </si>
  <si>
    <t>Solyc04g011390.1</t>
  </si>
  <si>
    <t>Solyc06g075930.1</t>
  </si>
  <si>
    <t>histone-lysine N-methyltransferase, H3 lysine-9 specific SUVH4-like (AHRD V3.3 *** A0A1S3YJW9_TOBAC)</t>
  </si>
  <si>
    <t>Solyc02g094520.3</t>
  </si>
  <si>
    <t>homeobox Hox-B3-like protein (AHRD V3.3 *** AT1G67035.2)</t>
  </si>
  <si>
    <t>Solyc02g086140.2</t>
  </si>
  <si>
    <t>homeobox protein (AHRD V3.3 -** AT4G24265.3)</t>
  </si>
  <si>
    <t>Solyc01g103070.2</t>
  </si>
  <si>
    <t>Homeobox-leucine zipper protein HOX21 (AHRD V3.3 *** A0A1U8ELC5_CAPAN)</t>
  </si>
  <si>
    <t>Solyc01g010600.4</t>
  </si>
  <si>
    <t>Homeobox-leucine zipper protein HOX6 (AHRD V3.3 *** A0A2G2WIJ7_CAPBA)</t>
  </si>
  <si>
    <t>Solyc06g053220.3</t>
  </si>
  <si>
    <t>Homeobox-leucine zipper protein ROC5 (AHRD V3.3 *** A0A2G2X6G6_CAPBA)</t>
  </si>
  <si>
    <t>Solyc06g035940.3</t>
  </si>
  <si>
    <t>HR-like lesion-inducing protein-related (AHRD V3.3 *** B6SJ11_MAIZE)</t>
  </si>
  <si>
    <t>Solyc03g005470.3</t>
  </si>
  <si>
    <t>HXXXD-type acyl-transferase family protein (AHRD V3.3 *** A0A2K3MRI0_TRIPR)</t>
  </si>
  <si>
    <t>HXXXD-type acyl-transferase family protein (AHRD V3.3 *** F4JBC7_ARATH)</t>
  </si>
  <si>
    <t>Solyc07g006680.1</t>
  </si>
  <si>
    <t>HXXXD-type acyl-transferase family protein (AHRD V3.3 *** V5PZN5_9CARY)</t>
  </si>
  <si>
    <t>Solyc05g052680.1</t>
  </si>
  <si>
    <t>hydroxyproline-rich glycoprotein family protein (AHRD V3.3 *-* AT3G02120.1)</t>
  </si>
  <si>
    <t>Solyc02g088830.4</t>
  </si>
  <si>
    <t>hypothetical protein (AHRD V3.3 --* AT1G61170.1)</t>
  </si>
  <si>
    <t>Solyc07g054560.1</t>
  </si>
  <si>
    <t>hypothetical protein (AHRD V3.3 *-* AT1G71760.2)</t>
  </si>
  <si>
    <t>Solyc04g072040.1</t>
  </si>
  <si>
    <t>hypothetical protein (AHRD V3.3 *-* AT1G76740.1)</t>
  </si>
  <si>
    <t>Solyc04g071660.3</t>
  </si>
  <si>
    <t>hypothetical protein (AHRD V3.3 *-* AT3G23740.1)</t>
  </si>
  <si>
    <t>Solyc09g092510.3</t>
  </si>
  <si>
    <t>hypothetical protein (AHRD V3.3 *-* AT4G15140.1)</t>
  </si>
  <si>
    <t>Solyc07g043070.3</t>
  </si>
  <si>
    <t>hypothetical protein (AHRD V3.3 *-* AT5G41761.1)</t>
  </si>
  <si>
    <t>Solyc01g095530.2</t>
  </si>
  <si>
    <t>hypothetical protein (AHRD V3.3 *** AT1G58120.1)</t>
  </si>
  <si>
    <t>Solyc01g105720.2</t>
  </si>
  <si>
    <t>hypothetical protein (AHRD V3.3 *** AT2G27830.1)</t>
  </si>
  <si>
    <t>Solyc01g009430.3</t>
  </si>
  <si>
    <t>hypothetical protein (AHRD V3.3 *** AT2G42110.1)</t>
  </si>
  <si>
    <t>Solyc03g120950.3</t>
  </si>
  <si>
    <t>hypothetical protein (AHRD V3.3 *** AT4G08330.1)</t>
  </si>
  <si>
    <t>Solyc06g048850.3</t>
  </si>
  <si>
    <t>hypothetical protein (AHRD V3.3 *** AT4G28230.1)</t>
  </si>
  <si>
    <t>Solyc07g054690.1</t>
  </si>
  <si>
    <t>hypothetical protein (AHRD V3.3 *** AT5G06590.1)</t>
  </si>
  <si>
    <t>Solyc01g056990.3</t>
  </si>
  <si>
    <t>hypothetical protein (AHRD V3.3 *** AT5G12360.2)</t>
  </si>
  <si>
    <t>Solyc07g055110.3</t>
  </si>
  <si>
    <t>hypothetical protein (AHRD V3.3 *** AT5G35732.1)</t>
  </si>
  <si>
    <t>Solyc07g006590.1</t>
  </si>
  <si>
    <t>IAA-amido synthetase 3-9</t>
  </si>
  <si>
    <t>Solyc07g063850.3</t>
  </si>
  <si>
    <t>Inner centromere protein, ARK-binding region protein (AHRD V3.3 *-* A0A1P8BE82_ARATH)</t>
  </si>
  <si>
    <t>Solyc07g065600.3</t>
  </si>
  <si>
    <t>Interactor of constitutive active ROPs (AHRD V3.3 *** A0A2K3PRJ7_TRIPR)</t>
  </si>
  <si>
    <t>Solyc09g007360.3</t>
  </si>
  <si>
    <t>interferon-activable protein (AHRD V3.3 *** AT3G52110.2)</t>
  </si>
  <si>
    <t>Solyc01g087080.4</t>
  </si>
  <si>
    <t>jasmonic acid 2</t>
  </si>
  <si>
    <t>Solyc12g013620.2</t>
  </si>
  <si>
    <t>Kinase interacting (KIP1-like) protein (AHRD V3.3 *** A0A2K3LEM5_TRIPR)</t>
  </si>
  <si>
    <t>Solyc09g074470.3</t>
  </si>
  <si>
    <t>Kinase like protein (AHRD V3.3 *-* Q0WPK0_ARATH)</t>
  </si>
  <si>
    <t>Solyc08g077990.3</t>
  </si>
  <si>
    <t>Kinesin (AHRD V3.3 *-* A0A200QSU4_9MAGN)</t>
  </si>
  <si>
    <t>Solyc01g057320.3</t>
  </si>
  <si>
    <t>Kinesin (AHRD V3.3 *** A0A200PVY6_9MAGN)</t>
  </si>
  <si>
    <t>Solyc03g005620.4</t>
  </si>
  <si>
    <t>Solyc09g090320.2</t>
  </si>
  <si>
    <t>Kinesin (AHRD V3.3 *** A0A200PZ85_9MAGN)</t>
  </si>
  <si>
    <t>Solyc10g086340.1</t>
  </si>
  <si>
    <t>Kinesin (AHRD V3.3 *** A0A200QYC3_9MAGN)</t>
  </si>
  <si>
    <t>Solyc01g108670.4</t>
  </si>
  <si>
    <t>Kinesin (AHRD V3.3 *** A0A200R660_9MAGN)</t>
  </si>
  <si>
    <t>Solyc06g075580.4</t>
  </si>
  <si>
    <t>kinesin related protein</t>
  </si>
  <si>
    <t>Solyc07g065210.4</t>
  </si>
  <si>
    <t>Kinesin-4 (AHRD V3.3 *** A0A2G2W0J2_CAPBA)</t>
  </si>
  <si>
    <t>Solyc09g075480.3</t>
  </si>
  <si>
    <t>Kinesin-4 (AHRD V3.3 *** A0A2G2ZFA6_CAPAN)</t>
  </si>
  <si>
    <t>Solyc04g016080.2</t>
  </si>
  <si>
    <t>Kinesin-4 (AHRD V3.3 *** A0A2G3B0C5_CAPCH)</t>
  </si>
  <si>
    <t>Solyc11g010920.3</t>
  </si>
  <si>
    <t>Kinesin-like protein (AHRD V3.3 *-* A0A2G2X2E7_CAPBA)</t>
  </si>
  <si>
    <t>Solyc12g005260.1</t>
  </si>
  <si>
    <t>Kinesin-like protein (AHRD V3.3 *** A0A2G2X2E7_CAPBA)</t>
  </si>
  <si>
    <t>Solyc12g005250.2</t>
  </si>
  <si>
    <t>Kinesin-like protein (AHRD V3.3 *** A0A2G2YN20_CAPAN)</t>
  </si>
  <si>
    <t>Solyc10g083310.2</t>
  </si>
  <si>
    <t>Kinesin-like protein (AHRD V3.3 *** A0A2G2YR28_CAPAN)</t>
  </si>
  <si>
    <t>Solyc09g010810.3</t>
  </si>
  <si>
    <t>Kinesin-like protein (AHRD V3.3 *** A0A2G2ZR89_CAPAN)</t>
  </si>
  <si>
    <t>Solyc04g077540.4</t>
  </si>
  <si>
    <t>Kinesin-like protein (AHRD V3.3 *** A0A2G3CYT4_CAPCH)</t>
  </si>
  <si>
    <t>Solyc03g114380.4</t>
  </si>
  <si>
    <t>Kinesin-like protein (AHRD V3.3 *** A0A2G3CZZ7_CAPCH)</t>
  </si>
  <si>
    <t>Solyc03g119220.3</t>
  </si>
  <si>
    <t>Kinesin-like protein (AHRD V3.3 *** A0A328E6H2_9ASTE)</t>
  </si>
  <si>
    <t>Solyc08g042030.3</t>
  </si>
  <si>
    <t>Kinesin-like protein (AHRD V3.3 *** E5GCU2_CUCME)</t>
  </si>
  <si>
    <t>Solyc03g025470.4</t>
  </si>
  <si>
    <t>Kinesin-like protein FRA1 (AHRD V3.3 *** A0A2G2ZQX3_CAPAN)</t>
  </si>
  <si>
    <t>Solyc04g076310.4</t>
  </si>
  <si>
    <t>Kinesin-like protein KIN12B (AHRD V3.3 *** A0A2G2YQB5_CAPAN)</t>
  </si>
  <si>
    <t>Solyc09g097860.4</t>
  </si>
  <si>
    <t>Kinesin-like protein KIN12B (AHRD V3.3 *** A0A2G3B535_CAPCH)</t>
  </si>
  <si>
    <t>Solyc12g098630.2</t>
  </si>
  <si>
    <t>Kinesin-like protein NACK1 (AHRD V3.3 *** A0A2G2WBW6_CAPBA)</t>
  </si>
  <si>
    <t>Solyc07g042560.4</t>
  </si>
  <si>
    <t>Kinesin-related protein (AHRD V3.3 *** A0A2U1L7Z9_ARTAN)</t>
  </si>
  <si>
    <t>Solyc09g010060.3</t>
  </si>
  <si>
    <t>KIP1-like (AHRD V3.3 *-* A0A200R3P8_9MAGN)</t>
  </si>
  <si>
    <t>Solyc03g095600.1</t>
  </si>
  <si>
    <t>KIP1-like (AHRD V3.3 *** A0A200Q8I5_9MAGN)</t>
  </si>
  <si>
    <t>Solyc06g072290.3</t>
  </si>
  <si>
    <t>L-ascorbate oxidase-like protein (AHRD V3.3 *** A0A1U8FN33_CAPAN)</t>
  </si>
  <si>
    <t>Solyc02g080670.3</t>
  </si>
  <si>
    <t>Late embryogenesis abundant protein Lea5 (AHRD V3.3 *** A0A1J3JXG8_NOCCA)</t>
  </si>
  <si>
    <t>Solyc06g009140.3</t>
  </si>
  <si>
    <t>LEQB L.esculentum TomQ'b beta(1,3)glucanase</t>
  </si>
  <si>
    <t>Solyc10g079860.2</t>
  </si>
  <si>
    <t>Leucine-rich repeat family protein (AHRD V3.3 *** D7LJD1_ARALL)</t>
  </si>
  <si>
    <t>Solyc10g007830.1</t>
  </si>
  <si>
    <t>Leucine-rich repeat receptor-like protein kinase (AHRD V3.3 *** A0A0K9P1I9_ZOSMR)</t>
  </si>
  <si>
    <t>Solyc07g042990.1</t>
  </si>
  <si>
    <t>LEY13632 Dem protein</t>
  </si>
  <si>
    <t>Solyc04g078940.3</t>
  </si>
  <si>
    <t>light dependent NADH:protochlorophyllide oxidoreductase 1</t>
  </si>
  <si>
    <t>Solyc12g013710.2</t>
  </si>
  <si>
    <t>LIM domain protein (AHRD V3.3 *** AT5G52950.1)</t>
  </si>
  <si>
    <t>Solyc03g007550.4</t>
  </si>
  <si>
    <t>LIM domain-containing protein (AHRD V3.3 *** A0A1Q3ALK2_CEPFO)</t>
  </si>
  <si>
    <t>Solyc12g088320.2</t>
  </si>
  <si>
    <t>Lipoxygenase (AHRD V3.3 *** K4B0V7_SOLLC)</t>
  </si>
  <si>
    <t>Solyc01g099200.3</t>
  </si>
  <si>
    <t>Lipoxygenase (AHRD V3.3 *** K4B0V8_SOLLC)</t>
  </si>
  <si>
    <t>Solyc01g099210.3</t>
  </si>
  <si>
    <t>LL-diaminopimelate aminotransferase (AHRD V3.3 *-* AT3G14280.1)</t>
  </si>
  <si>
    <t>Solyc03g123580.4</t>
  </si>
  <si>
    <t>LOB domain-containing protein 4 (AHRD V3.3 *** A0A2G3CBT6_CAPCH)</t>
  </si>
  <si>
    <t>Solyc06g082770.3</t>
  </si>
  <si>
    <t>LOW QUALITY PROTEIN: LRR receptor-like serine/threonine-protein kinase GSO1 (AHRD V3.3 *** A0A1U8F7A0_CAPAN)</t>
  </si>
  <si>
    <t>LRR receptor-like kinase (AHRD V3.3 *** A0A072VNN3_MEDTR)</t>
  </si>
  <si>
    <t>Solyc04g072037.1</t>
  </si>
  <si>
    <t>L-type lectin-domain containing receptor kinase VIII.2-like (AHRD V3.3 *** A0A2I4F917_9ROSI)</t>
  </si>
  <si>
    <t>Solyc03g080060.1</t>
  </si>
  <si>
    <t>Lysine histidine transporter-like 8 (AHRD V3.3 *** A0A2G2XYM3_CAPAN)</t>
  </si>
  <si>
    <t>Solyc01g111980.3</t>
  </si>
  <si>
    <t>Major allergen Pru ar 1 (AHRD V3.3 *** Q5GMN2_CAPCH)</t>
  </si>
  <si>
    <t>Solyc09g090990.2</t>
  </si>
  <si>
    <t>Major facilitator superfamily (AHRD V3.3 *** A0A2U1PF99_ARTAN)</t>
  </si>
  <si>
    <t>Solyc09g008370.1</t>
  </si>
  <si>
    <t>Major facilitator superfamily protein (AHRD V3.3 *** A0A1P8AP16_ARATH)</t>
  </si>
  <si>
    <t>Solyc09g014230.2</t>
  </si>
  <si>
    <t>Mannan endo-1,4-beta-mannosidase 1 (AHRD V3.3 *** A0A2G2YDQ8_CAPAN)</t>
  </si>
  <si>
    <t>Solyc12g013770.3</t>
  </si>
  <si>
    <t>MAP kinase kinase 3</t>
  </si>
  <si>
    <t>Solyc03g119490.4</t>
  </si>
  <si>
    <t>MAP kinase kinase kinase 42</t>
  </si>
  <si>
    <t>Solyc06g082470.3</t>
  </si>
  <si>
    <t>MAP kinase kinase kinase 50</t>
  </si>
  <si>
    <t>Solyc07g051860.1</t>
  </si>
  <si>
    <t>MAP kinase kinase kinase 8</t>
  </si>
  <si>
    <t>Solyc01g098980.4</t>
  </si>
  <si>
    <t>MBOAT (Membrane bound O-acyl transferase) family protein (AHRD V3.3 *** A0A2U1LYZ9_ARTAN)</t>
  </si>
  <si>
    <t>Solyc11g012200.3</t>
  </si>
  <si>
    <t>membrane-associated kinase regulator (AHRD V3.3 *** AT5G52900.1)</t>
  </si>
  <si>
    <t>Solyc03g007775.2</t>
  </si>
  <si>
    <t>Metallothionein-like protein type 2 (AHRD V3.3 *** A0A2G2VXD7_CAPBA)</t>
  </si>
  <si>
    <t>Solyc09g010800.5.1</t>
  </si>
  <si>
    <t>Methyl esterase 1 (AHRD V3.3 *** A0A2U1LMY0_ARTAN)</t>
  </si>
  <si>
    <t>microtubule-associated futsch-like protein (AHRD V3.3 *-* AT5G62550.1)</t>
  </si>
  <si>
    <t>Solyc06g070970.3</t>
  </si>
  <si>
    <t>Solyc11g069210.2</t>
  </si>
  <si>
    <t>microtubule-associated futsch-like protein (AHRD V3.3 *** AT5G62550.1)</t>
  </si>
  <si>
    <t>Solyc03g113090.3</t>
  </si>
  <si>
    <t>microtubule-associated protein (AHRD V3.3 *** AT4G28310.1)</t>
  </si>
  <si>
    <t>Solyc10g008320.1</t>
  </si>
  <si>
    <t>Microtubule-associated protein RP/EB family member 1C (AHRD V3.3 *** A0A2G2XGZ8_CAPBA)</t>
  </si>
  <si>
    <t>Solyc02g092950.3</t>
  </si>
  <si>
    <t>microtubule-associated protein TORTIFOLIA1 (AHRD V3.3 *** A0A2I4EH42_9ROSI)</t>
  </si>
  <si>
    <t>Solyc07g042580.3</t>
  </si>
  <si>
    <t>Microtubule-binding protein TANGLED1 (AHRD V3.3 *** A0A2G2Y0A3_CAPAN)</t>
  </si>
  <si>
    <t>Solyc01g099270.2</t>
  </si>
  <si>
    <t>Mitochondrial pyruvate carrier (AHRD V3.3 *** A0A2G2WMA1_CAPBA)</t>
  </si>
  <si>
    <t>Solyc10g051120.3</t>
  </si>
  <si>
    <t>Mitotic checkpoint serine/threonine-protein kinase BUB1 (AHRD V3.3 *** A0A1U8HBH8_CAPAN)</t>
  </si>
  <si>
    <t>Solyc07g053820.3</t>
  </si>
  <si>
    <t>Mitotic checkpoint serine/threonine-protein kinase BUB1-like protein (AHRD V3.3 *-* A0A2K3L1J0_TRIPR)</t>
  </si>
  <si>
    <t>Solyc06g051040.4</t>
  </si>
  <si>
    <t>Mitotic spindle checkpoint protein BUBR1 (AHRD V3.3 *** A0A2G2ZSY7_CAPAN)</t>
  </si>
  <si>
    <t>Solyc04g082900.4</t>
  </si>
  <si>
    <t>MLO-like protein (AHRD V3.3 *** K4BIY8_SOLLC)</t>
  </si>
  <si>
    <t>Solyc03g095650.3</t>
  </si>
  <si>
    <t>Monocopper oxidase-like protein sku5 (AHRD V3.3 *** A0A1J6IJ65_NICAT)</t>
  </si>
  <si>
    <t>Solyc08g079090.4</t>
  </si>
  <si>
    <t>Monoterpene synthase 1</t>
  </si>
  <si>
    <t>Solyc01g105890.3</t>
  </si>
  <si>
    <t>Monoterpenoid synthase 2</t>
  </si>
  <si>
    <t>Solyc01g105880.4</t>
  </si>
  <si>
    <t>MTD1 (AHRD V3.3 *** A0A2K3PL64_TRIPR)</t>
  </si>
  <si>
    <t>Solyc08g061490.3</t>
  </si>
  <si>
    <t>Multiprotein-bridging factor 1c (AHRD V3.3 *** A0A1U8F6N4_CAPAN)</t>
  </si>
  <si>
    <t>Solyc01g104740.3</t>
  </si>
  <si>
    <t>Myb (AHRD V3.3 *** Q948S6_TOBAC)</t>
  </si>
  <si>
    <t>Solyc11g071300.2</t>
  </si>
  <si>
    <t>Myb family transcription factor APL (AHRD V3.3 *** A0A1U8G4T8_CAPAN)</t>
  </si>
  <si>
    <t>Solyc09g091880.4</t>
  </si>
  <si>
    <t>myelin transcription factor (AHRD V3.3 *** AT5G01910.2)</t>
  </si>
  <si>
    <t>Solyc06g082850.4</t>
  </si>
  <si>
    <t>myosin-2 heavy chain-like protein (AHRD V3.3 *** AT1G49870.1)</t>
  </si>
  <si>
    <t>Solyc01g107260.4</t>
  </si>
  <si>
    <t>NAC domain TF</t>
  </si>
  <si>
    <t>Solyc05g007770.3</t>
  </si>
  <si>
    <t>NAC domain-containing protein (AHRD V3.3 *** A0A2U1K9C2_ARTAN)</t>
  </si>
  <si>
    <t>Solyc01g104900.3</t>
  </si>
  <si>
    <t>NAC domain-containing protein 2 (AHRD V3.3 *** NAP2_SOLLC)</t>
  </si>
  <si>
    <t>Solyc04g005610.3</t>
  </si>
  <si>
    <t>NAC domain-containing protein 53 (AHRD V3.3 *** A0A2G2XFS7_CAPBA)</t>
  </si>
  <si>
    <t>Solyc02g081270.4</t>
  </si>
  <si>
    <t>neurofilament heavy protein (AHRD V3.3 *-* AT4G17000.3)</t>
  </si>
  <si>
    <t>Solyc01g106540.4</t>
  </si>
  <si>
    <t>NIMIN2c protein (AHRD V3.3 *** A0FJY4_TOBAC)</t>
  </si>
  <si>
    <t>Solyc03g119590.1</t>
  </si>
  <si>
    <t>NL0D (AHRD V3.3 *** Q9ZS82_SOLLC)</t>
  </si>
  <si>
    <t>Solyc01g005760.3</t>
  </si>
  <si>
    <t>Non-specific lipid-transfer protein (AHRD V3.3 *** A0A0V0GS93_SOLCH)</t>
  </si>
  <si>
    <t>Solyc06g005780.1</t>
  </si>
  <si>
    <t>Non-specific lipid-transfer protein (AHRD V3.3 *** K4C359_SOLLC)</t>
  </si>
  <si>
    <t>Solyc06g005770.1</t>
  </si>
  <si>
    <t>Non-specific serine/threonine protein kinase (AHRD V3.3 *** A0MNK8_POPTR)</t>
  </si>
  <si>
    <t>Solyc09g042660.4</t>
  </si>
  <si>
    <t>Nucleobase-ascorbate transporter 8 (AHRD V3.3 *** A0A1U8EN63_CAPAN)</t>
  </si>
  <si>
    <t>Solyc05g006020.3</t>
  </si>
  <si>
    <t>O-acyltransferase WSD1-like protein (AHRD V3.3 *** A0A2K3ND41_TRIPR)</t>
  </si>
  <si>
    <t>Solyc01g107900.3</t>
  </si>
  <si>
    <t>omega-3 fatty acid desaturase -3</t>
  </si>
  <si>
    <t>Solyc06g007130.5.1</t>
  </si>
  <si>
    <t>Origin of replication complex subunit 6 (AHRD V3.3 *** A0A2G2YDJ4_CAPAN)</t>
  </si>
  <si>
    <t>Solyc05g007450.3</t>
  </si>
  <si>
    <t>Ornithine decarboxylase (AHRD V3.3 *** A0A1U8G8Q1_CAPAN)</t>
  </si>
  <si>
    <t>Solyc03g098300.1</t>
  </si>
  <si>
    <t>Ovary receptor kinase 1 (AHRD V3.3 *** S4WIP5_SOLCH)</t>
  </si>
  <si>
    <t>Solyc01g107650.3</t>
  </si>
  <si>
    <t>Ovary receptor kinase 7 (AHRD V3.3 *** S4WHD2_SOLCH)</t>
  </si>
  <si>
    <t>Solyc09g061930.4</t>
  </si>
  <si>
    <t>Oxidoreductase family protein (AHRD V3.3 *** A0A2U1N6F1_ARTAN)</t>
  </si>
  <si>
    <t>Solyc08g078460.3</t>
  </si>
  <si>
    <t>partialcopper-containing amine oxidase</t>
  </si>
  <si>
    <t>Solyc08g079430.3</t>
  </si>
  <si>
    <t>patatin-like phospholipase domain protein (AHRD V3.3 *** AT1G76980.1)</t>
  </si>
  <si>
    <t>Solyc06g059860.3</t>
  </si>
  <si>
    <t>Patellin-4 (AHRD V3.3 *** A0A2G2XDH3_CAPBA)</t>
  </si>
  <si>
    <t>Solyc02g070210.3</t>
  </si>
  <si>
    <t>Pathogenesis-related protein 4 (AHRD V3.3 *** I6VW44_CAPAN)</t>
  </si>
  <si>
    <t>Solyc01g097240.3</t>
  </si>
  <si>
    <t>pathogenesis-related protein STH-2-like (AHRD V3.3 *** A0A1U7Y3H6_NICSY)</t>
  </si>
  <si>
    <t>Solyc09g090980.3</t>
  </si>
  <si>
    <t>Pathogen-related protein (AHRD V3.3 *** A0A1U8GE43_CAPAN)</t>
  </si>
  <si>
    <t>Solyc04g064880.4</t>
  </si>
  <si>
    <t>Pectate lyase (AHRD V3.3 *** A0A2G2VX49_CAPBA)</t>
  </si>
  <si>
    <t>Solyc09g008380.3</t>
  </si>
  <si>
    <t>Pectate lyase (AHRD V3.3 *** A0A2G2W1U1_CAPBA)</t>
  </si>
  <si>
    <t>Solyc09g091430.4</t>
  </si>
  <si>
    <t>Pectin acetylesterase (AHRD V3.3 *** K4CML3_SOLLC)</t>
  </si>
  <si>
    <t>Solyc08g074950.2</t>
  </si>
  <si>
    <t>Pectin acetylesterase (AHRD V3.3 *** K4CML7_SOLLC)</t>
  </si>
  <si>
    <t>Solyc08g074990.3</t>
  </si>
  <si>
    <t>Pectin lyase-like superfamily protein (AHRD V3.3 *** O22699_ARATH)</t>
  </si>
  <si>
    <t>Solyc05g005170.4</t>
  </si>
  <si>
    <t>Pectin lyase-like superfamily protein (AHRD V3.3 *** O81746_ARATH)</t>
  </si>
  <si>
    <t>Solyc08g081480.3</t>
  </si>
  <si>
    <t>Pectinesterase (AHRD V3.3 *** A0A2G3D7Y1_CAPCH)</t>
  </si>
  <si>
    <t>Solyc02g075620.4</t>
  </si>
  <si>
    <t>Pectinesterase (AHRD V3.3 *** A0A2G3DBT2_CAPCH)</t>
  </si>
  <si>
    <t>Solyc08g078640.3</t>
  </si>
  <si>
    <t>Pectinesterase inhibitor domain-containing protein (AHRD V3.3 *** A0A2U1P2H7_ARTAN)</t>
  </si>
  <si>
    <t>Solyc11g005820.1</t>
  </si>
  <si>
    <t>Peptidoglycan-binding LysM domain-containing protein (AHRD V3.3 *** A0A2U1MKY7_ARTAN)</t>
  </si>
  <si>
    <t>Solyc03g026370.1</t>
  </si>
  <si>
    <t>Peroxidase (AHRD V3.3 *** K4B258_SOLLC)</t>
  </si>
  <si>
    <t>Solyc01g104860.3</t>
  </si>
  <si>
    <t>Peroxidase (AHRD V3.3 *** K4B9S4_SOLLC)</t>
  </si>
  <si>
    <t>Solyc02g080530.3</t>
  </si>
  <si>
    <t>peroxidase (TPX1)</t>
  </si>
  <si>
    <t>Solyc07g052510.4</t>
  </si>
  <si>
    <t>PHLOEM 2-LIKE A10 protein (AHRD V3.3 *** A0A2K3MSF3_TRIPR)</t>
  </si>
  <si>
    <t>Solyc02g092140.1</t>
  </si>
  <si>
    <t>Phosphate ABC transporter ATP-binding protein PstB (AHRD V3.3 *** A0A365XJ19_9ACTN)</t>
  </si>
  <si>
    <t>Solyc06g068600.3</t>
  </si>
  <si>
    <t>Phosphate carrier protein, mitochondrial (AHRD V3.3 *** A0A2G3A0N1_CAPAN)</t>
  </si>
  <si>
    <t>Solyc03g097840.3</t>
  </si>
  <si>
    <t>Phosphoethanolamine N-methyltransferase (AHRD V3.3 *** A0A2G3A318_CAPAN)</t>
  </si>
  <si>
    <t>Solyc12g040790.2</t>
  </si>
  <si>
    <t>Phragmoplast orienting kinesin 2 (AHRD V3.3 *** A0A2G2XPE0_CAPBA)</t>
  </si>
  <si>
    <t>Solyc01g057310.4</t>
  </si>
  <si>
    <t>Phragmoplast orienting kinesin-1 (AHRD V3.3 *** A0A2G3BAM6_CAPCH)</t>
  </si>
  <si>
    <t>Solyc11g071730.3</t>
  </si>
  <si>
    <t>PHYTOSULFOKINE 3 PRECURSOR (AHRD V3.3 *-* AT3G44735.2)</t>
  </si>
  <si>
    <t>Solyc10g083580.2</t>
  </si>
  <si>
    <t>Plant invertase/pectin methylesterase inhibitor superfamily protein, putative (AHRD V3.3 *** A0A061G4U8_THECC)</t>
  </si>
  <si>
    <t>Solyc03g083720.1</t>
  </si>
  <si>
    <t>Plant self-incompatibility S1 (AHRD V3.3 *** A0A118JZS1_CYNCS)</t>
  </si>
  <si>
    <t>Solyc09g091300.1</t>
  </si>
  <si>
    <t>plant/protein (Protein of unknown function%2C DUF599) (AHRD V3.3 *** AT5G10580.4)</t>
  </si>
  <si>
    <t>plastid lipid associated protein CHRC</t>
  </si>
  <si>
    <t>Solyc02g081170.4</t>
  </si>
  <si>
    <t>PLATZ transcription factor family protein (AHRD V3.3 *** F4IEB6_ARATH)</t>
  </si>
  <si>
    <t>Pleiotropic drug resistance protein (AHRD V3.3 *** C8CA13_CUCSA)</t>
  </si>
  <si>
    <t>Solyc05g053600.3</t>
  </si>
  <si>
    <t>Polygalacturonase inhibiting protein (AHRD V3.3 *** C4PG28_SOLTO)</t>
  </si>
  <si>
    <t>Solyc07g065090.2</t>
  </si>
  <si>
    <t>Potassium transporter (AHRD V3.3 *** Q5MWW0_CAPAN)</t>
  </si>
  <si>
    <t>Solyc12g005680.3</t>
  </si>
  <si>
    <t>pre-plastocyanin</t>
  </si>
  <si>
    <t>Solyc04g082010.1</t>
  </si>
  <si>
    <t>Protein CHROMATIN REMODELING 24 (AHRD V3.3 *** A0A2G3DH52_CAPCH)</t>
  </si>
  <si>
    <t>Solyc01g068280.3</t>
  </si>
  <si>
    <t>Protein CHROMATIN REMODELING 25 (AHRD V3.3 *** A0A2G2WYM5_CAPBA)</t>
  </si>
  <si>
    <t>Solyc04g056410.3</t>
  </si>
  <si>
    <t>Protein CHUP1, chloroplastic (AHRD V3.3 *** A0A2G3D453_CAPCH)</t>
  </si>
  <si>
    <t>Solyc02g069560.3</t>
  </si>
  <si>
    <t>protein CHUP1, chloroplastic (AHRD V3.3 *** A0A2I4DVC6_9ROSI)</t>
  </si>
  <si>
    <t>Solyc03g121140.4</t>
  </si>
  <si>
    <t>Protein DA1 (AHRD V3.3 *** A0A2G3D8V7_CAPCH)</t>
  </si>
  <si>
    <t>Solyc02g089930.4</t>
  </si>
  <si>
    <t>protein E6-like (AHRD V3.3 *-* A0A2I4DTB4_9ROSI)</t>
  </si>
  <si>
    <t>Solyc02g077710.1</t>
  </si>
  <si>
    <t>protein gamma response 1 (AHRD V3.3 *** A0A2I4FRY7_9ROSI)</t>
  </si>
  <si>
    <t>Solyc01g086930.4</t>
  </si>
  <si>
    <t>Protein kinase domain (AHRD V3.3 *** A0A200QDK0_9MAGN)</t>
  </si>
  <si>
    <t>Solyc08g066050.3</t>
  </si>
  <si>
    <t>Protein kinase family protein (AHRD V3.3 *** A0A2U1Q021_ARTAN)</t>
  </si>
  <si>
    <t>Solyc08g013940.3</t>
  </si>
  <si>
    <t>protein kinase WEE1</t>
  </si>
  <si>
    <t>Solyc09g074830.3</t>
  </si>
  <si>
    <t>Protein LIGHT-DEPENDENT SHORT HYPOCOTYLS 6 (AHRD V3.3 *** A0A2G2W1D1_CAPBA)</t>
  </si>
  <si>
    <t>Solyc09g090180.1</t>
  </si>
  <si>
    <t>protein MCM10 homolog (AHRD V3.3 *** A0A2I4EWG7_9ROSI)</t>
  </si>
  <si>
    <t>Solyc01g111550.3</t>
  </si>
  <si>
    <t>Protein POLLENLESS 3-LIKE 1 (AHRD V3.3 *** A0A2G3CB18_CAPCH)</t>
  </si>
  <si>
    <t>Solyc06g075640.2</t>
  </si>
  <si>
    <t>Protein POLLENLESS 3-LIKE 2 (AHRD V3.3 *** A0A2G3D7L3_CAPCH)</t>
  </si>
  <si>
    <t>Solyc02g083640.4</t>
  </si>
  <si>
    <t>Protein terminal ear1-like protein (AHRD V3.3 *** A0A2G3B8W0_CAPCH)</t>
  </si>
  <si>
    <t>Solyc05g013930.2</t>
  </si>
  <si>
    <t>Protein TPX2 (AHRD V3.3 *** A0A1J3JM82_NOCCA)</t>
  </si>
  <si>
    <t>Solyc08g079760.4</t>
  </si>
  <si>
    <t>Protein TPX2 (AHRD V3.3 *** A0A2G2VWX8_CAPBA)</t>
  </si>
  <si>
    <t>Solyc10g008210.3</t>
  </si>
  <si>
    <t>Protein TPX2 (AHRD V3.3 *** A0A2G2Z491_CAPAN)</t>
  </si>
  <si>
    <t>Solyc07g053790.2</t>
  </si>
  <si>
    <t>Protein TPX2 (AHRD V3.3 *** A0A2G3BMI4_CAPCH)</t>
  </si>
  <si>
    <t>Solyc12g005480.2</t>
  </si>
  <si>
    <t>Protein translation factor SUI1-like protein (AHRD V3.3 *** A0A1U8FM10_CAPAN)</t>
  </si>
  <si>
    <t>Solyc07g064620.2</t>
  </si>
  <si>
    <t>Protein trichome birefringence-like 19 (AHRD V3.3 *** A0A2G3D385_CAPCH)</t>
  </si>
  <si>
    <t>Solyc02g065600.3</t>
  </si>
  <si>
    <t>Protein trichome birefringence-like 32 (AHRD V3.3 *** A0A2G3CHW4_CAPCH)</t>
  </si>
  <si>
    <t>Solyc05g052440.2</t>
  </si>
  <si>
    <t>Protein trichome birefringence-like 43 (AHRD V3.3 *** A0A2G2WDQ2_CAPBA)</t>
  </si>
  <si>
    <t>Solyc07g055780.3</t>
  </si>
  <si>
    <t>Protein trichome birefringence-like 45 (AHRD V3.3 *** A0A2G3C507_CAPCH)</t>
  </si>
  <si>
    <t>Solyc06g007170.4</t>
  </si>
  <si>
    <t>Protein trichome birefringence-like 45 (AHRD V3.3 *** A0A2G3CBV9_CAPCH)</t>
  </si>
  <si>
    <t>Solyc06g082070.3</t>
  </si>
  <si>
    <t>Protein yippee-like (AHRD V3.3 *** A0A1U8GAE4_CAPAN)</t>
  </si>
  <si>
    <t>Solyc03g096160.3</t>
  </si>
  <si>
    <t>Proteinase inhibitor 1 PPI3A2 (AHRD V3.3 *** Q4FE23_SOLTU)</t>
  </si>
  <si>
    <t>Proteinase inhibitor type-2 (AHRD V3.3 *** A0A2G3AT14_CAPCH)</t>
  </si>
  <si>
    <t>Solyc11g020960.2</t>
  </si>
  <si>
    <t>Pumilio 7 (AHRD V3.3 *-* A0A1P8AT22_ARATH)</t>
  </si>
  <si>
    <t>Solyc04g073980.3</t>
  </si>
  <si>
    <t>Purine permease (AHRD V3.3 *** A0A2P5BSS2_TREOI)</t>
  </si>
  <si>
    <t>Solyc08g077370.4</t>
  </si>
  <si>
    <t>Purine-uracil permease NCS1 (AHRD V3.3 *** A0A2G2VXW0_CAPBA)</t>
  </si>
  <si>
    <t>Solyc09g008530.3</t>
  </si>
  <si>
    <t>Putative membrane lipoprotein (AHRD V3.3 *** AT3G42725.1)</t>
  </si>
  <si>
    <t>Solyc07g041770.1</t>
  </si>
  <si>
    <t>Pyruvate, phosphate dikinase (AHRD V3.3 *** A0A0M8KRU1_NICAT)</t>
  </si>
  <si>
    <t>Solyc01g080460.3</t>
  </si>
  <si>
    <t>R2R3MYB transcription factor  7</t>
  </si>
  <si>
    <t>Solyc01g111500.3</t>
  </si>
  <si>
    <t>R2R3MYB transcription factor 45</t>
  </si>
  <si>
    <t>Solyc12g099140.2</t>
  </si>
  <si>
    <t>R2R3MYB transcription factor 77</t>
  </si>
  <si>
    <t>Solyc04g079360.1</t>
  </si>
  <si>
    <t>Rac-like GTP binding protein (AHRD V3.3 *** Q9S821_PHYPA)</t>
  </si>
  <si>
    <t>Ras-related protein, expressed (AHRD V3.3 *** D8L9F8_WHEAT)</t>
  </si>
  <si>
    <t>Solyc07g053480.4</t>
  </si>
  <si>
    <t>Receptor like protein (AHRD V3.3 *-* A2V882_TOBAC)</t>
  </si>
  <si>
    <t>Solyc12g036800.1</t>
  </si>
  <si>
    <t>Receptor protein kinase (AHRD V3.3 *** Q40096_IPOTF)</t>
  </si>
  <si>
    <t>Receptor-like kinase (AHRD V3.3 *** A0A0K9PDM5_ZOSMR)</t>
  </si>
  <si>
    <t>Solyc09g015170.4</t>
  </si>
  <si>
    <t>Receptor-like kinase (AHRD V3.3 *** C4TP22_SOYBN)</t>
  </si>
  <si>
    <t>Solyc06g050560.3</t>
  </si>
  <si>
    <t>receptor-like protein kinase (AHRD V3.3 *-* A0A1U7WU94_NICSY)</t>
  </si>
  <si>
    <t>Solyc10g082066.1</t>
  </si>
  <si>
    <t>Receptor-like protein kinase (AHRD V3.3 *** A0A0A0KGM3_CUCSA)</t>
  </si>
  <si>
    <t>Solyc04g081080.1</t>
  </si>
  <si>
    <t>Receptor-like protein kinase (AHRD V3.3 *** A0A2R6Q6W2_ACTCH)</t>
  </si>
  <si>
    <t>Receptor-like protein kinase (AHRD V3.3 *** A0A2U1PPA0_ARTAN)</t>
  </si>
  <si>
    <t>Solyc03g078360.1</t>
  </si>
  <si>
    <t>Solyc03g078370.1</t>
  </si>
  <si>
    <t>receptor-like protein kinase 5 (AHRD V3.3 *** A0A1S4BN50_TOBAC)</t>
  </si>
  <si>
    <t>Solyc12g008500.2</t>
  </si>
  <si>
    <t>receptor-like protein kinase FERONIA (AHRD V3.3 *** A0A2I4F2T3_9ROSI)</t>
  </si>
  <si>
    <t>Solyc01g067510.3</t>
  </si>
  <si>
    <t>Regulator of Vps4 activity in the MVB pathway protein (AHRD V3.3 *-* Q9FX63_ARATH)</t>
  </si>
  <si>
    <t>Solyc05g009550.3</t>
  </si>
  <si>
    <t>Remorin (AHRD V3.3 *** A0A200QY51_9MAGN)</t>
  </si>
  <si>
    <t>Solyc05g014710.4</t>
  </si>
  <si>
    <t>Replication protein A subunit (AHRD V3.3 *** A0A1U8FVY4_CAPAN)</t>
  </si>
  <si>
    <t>Solyc03g115050.3</t>
  </si>
  <si>
    <t>Respiratory burst oxidase-like protein (AHRD V3.3 *** C1IHQ9_9ROSI)</t>
  </si>
  <si>
    <t>Solyc01g099620.3</t>
  </si>
  <si>
    <t>Reticulon-like protein (AHRD V3.3 *** A0A2G2V8C1_CAPBA)</t>
  </si>
  <si>
    <t>Solyc07g053700.4</t>
  </si>
  <si>
    <t>Rhamnogalacturonate lyase family protein (AHRD V3.3 *** A0A2U1PQM1_ARTAN)</t>
  </si>
  <si>
    <t>Solyc11g011310.3</t>
  </si>
  <si>
    <t>rho GTPase-activating protein (AHRD V3.3 *-* AT5G37010.1)</t>
  </si>
  <si>
    <t>Solyc02g081440.4</t>
  </si>
  <si>
    <t>Rhodanese-like domain (AHRD V3.3 *** A0A200R010_9MAGN)</t>
  </si>
  <si>
    <t>Solyc02g083280.4</t>
  </si>
  <si>
    <t>Ribonucleoside-diphosphate reductase (AHRD V3.3 *** A0A1U8FDK5_CAPAN)</t>
  </si>
  <si>
    <t>Solyc04g012060.3</t>
  </si>
  <si>
    <t>Ribonucleoside-diphosphate reductase small chain (AHRD V3.3 *** A0A1U8FR86_CAPAN)</t>
  </si>
  <si>
    <t>Solyc02g094160.1</t>
  </si>
  <si>
    <t>RING/U-box superfamily protein (AHRD V3.3 *-* A0A2U1NS63_ARTAN)</t>
  </si>
  <si>
    <t>Solyc05g008840.2</t>
  </si>
  <si>
    <t>RING/U-box superfamily protein (AHRD V3.3 *** A0A2H1ZED7_ARATH)</t>
  </si>
  <si>
    <t>Solyc03g112340.1</t>
  </si>
  <si>
    <t>RING/U-box superfamily protein (AHRD V3.3 *** A0A2U1MY73_ARTAN)</t>
  </si>
  <si>
    <t>Solyc11g006450.3</t>
  </si>
  <si>
    <t>RING/U-box superfamily protein (AHRD V3.3 *** F4KD57_ARATH)</t>
  </si>
  <si>
    <t>Solyc08g075080.3</t>
  </si>
  <si>
    <t>RING/U-box superfamily protein (AHRD V3.3 *** Q5XV87_ARATH)</t>
  </si>
  <si>
    <t>Solyc02g081180.2</t>
  </si>
  <si>
    <t>ripening regulated protein DDTFR10/A</t>
  </si>
  <si>
    <t>Solyc05g052040.1</t>
  </si>
  <si>
    <t>RNA helicase DEAH-box15</t>
  </si>
  <si>
    <t>Solyc01g103960.3</t>
  </si>
  <si>
    <t>RNA polymerase II elongation factor (AHRD V3.3 *** AT5G56120.1)</t>
  </si>
  <si>
    <t>Solyc07g066040.1</t>
  </si>
  <si>
    <t>Rop guanine nucleotide exchange factor 5 (AHRD V3.3 *** A0A1U8H3J1_CAPAN)</t>
  </si>
  <si>
    <t>Solyc08g006550.4</t>
  </si>
  <si>
    <t>RPM1-interacting protein 4 (RIN4) family protein (AHRD V3.3 *-* AT5G19473.1)</t>
  </si>
  <si>
    <t>Solyc12g099780.2</t>
  </si>
  <si>
    <t>S-acyltransferase (AHRD V3.3 *** A0A2G2XQX7_CAPBA)</t>
  </si>
  <si>
    <t>Solyc01g079100.3</t>
  </si>
  <si>
    <t>S-adenosyl-L-methionine-dependent methyltransferases superfamily protein (AHRD V3.3 *** A0A2U1PMX3_ARTAN)</t>
  </si>
  <si>
    <t>Senescence regulator S40 (AHRD V3.3 *** A0A200QID2_9MAGN)</t>
  </si>
  <si>
    <t>Solyc11g069450.1</t>
  </si>
  <si>
    <t>Separase (AHRD V3.3 *** A0A1J3GIR9_NOCCA)</t>
  </si>
  <si>
    <t>Solyc01g104490.3</t>
  </si>
  <si>
    <t>Serine carboxypeptidase (AHRD V3.3 *** A0A2K3MSK4_TRIPR)</t>
  </si>
  <si>
    <t>Serine carboxypeptidase S28 family protein (AHRD V3.3 *** A0A2U1Q514_ARTAN)</t>
  </si>
  <si>
    <t>Solyc11g066600.2</t>
  </si>
  <si>
    <t>serine protease SBT3</t>
  </si>
  <si>
    <t>Solyc01g087850.2</t>
  </si>
  <si>
    <t>Serine/threonine-protein kinase haspin (AHRD V3.3 *** A0A146F677_TOBAC)</t>
  </si>
  <si>
    <t>Solyc01g101110.3</t>
  </si>
  <si>
    <t>serine/threonine-protein kinase mph1 isoform X4 (AHRD V3.3 *** A0A2I4H5E5_9ROSI)</t>
  </si>
  <si>
    <t>Solyc11g013240.3</t>
  </si>
  <si>
    <t>Serine/threonine-protein kinase TIO (AHRD V3.3 *** A0A1U8FYB3_CAPAN)</t>
  </si>
  <si>
    <t>Solyc03g096890.3</t>
  </si>
  <si>
    <t>Serine/threonine-protein kinase TOR (AHRD V3.3 *-* A0A2G2V7H7_CAPBA)</t>
  </si>
  <si>
    <t>Solyc01g106750.2</t>
  </si>
  <si>
    <t>SET domain (AHRD V3.3 *** A0A200QP09_9MAGN)</t>
  </si>
  <si>
    <t>Solyc05g007760.2</t>
  </si>
  <si>
    <t>shugoshin-1-like (AHRD V3.3 *** A0A2I4EHP2_9ROSI)</t>
  </si>
  <si>
    <t>Solyc11g066350.2</t>
  </si>
  <si>
    <t>Sigma factor binding protein 1, chloroplastic (AHRD V3.3 *** A0A2G2W6X7_CAPBA)</t>
  </si>
  <si>
    <t>Solyc01g096510.2</t>
  </si>
  <si>
    <t>Sister chromatid cohesion PDS5-like protein (AHRD V3.3 *-* A0A2K3PKD0_TRIPR)</t>
  </si>
  <si>
    <t>Solyc03g116920.3</t>
  </si>
  <si>
    <t>SNF1-related kinase</t>
  </si>
  <si>
    <t>Solyc04g012160.4</t>
  </si>
  <si>
    <t>SNF2-related (AHRD V3.3 *** A0A200QTY5_9MAGN)</t>
  </si>
  <si>
    <t>Solyc03g005460.4</t>
  </si>
  <si>
    <t>Solyc01g081060</t>
  </si>
  <si>
    <t>Solyc01g081060.4</t>
  </si>
  <si>
    <t>Squamosa promoter binding protein 3</t>
  </si>
  <si>
    <t>Solyc10g009080.4</t>
  </si>
  <si>
    <t>Squamosa promoter binding protein 8b</t>
  </si>
  <si>
    <t>Solyc01g090730.3</t>
  </si>
  <si>
    <t>Sterile alpha motif (SAM) domain-containing protein (AHRD V3.3 *** Q9M8M0_ARATH)</t>
  </si>
  <si>
    <t>Solyc06g068310.1</t>
  </si>
  <si>
    <t>Stress responsive A/B barrel domain-containing protein (AHRD V3.3 *** A0A2K3N653_TRIPR)</t>
  </si>
  <si>
    <t>Solyc11g066950.2</t>
  </si>
  <si>
    <t>Structural maintenance of chromosomes protein (AHRD V3.3 *-* A0A2G2X655_CAPBA)</t>
  </si>
  <si>
    <t>Solyc03g093260.3</t>
  </si>
  <si>
    <t>structural maintenance of chromosomes protein (AHRD V3.3 *-* AT4G17240.1)</t>
  </si>
  <si>
    <t>Solyc04g014850.3</t>
  </si>
  <si>
    <t>Structural maintenance of chromosomes protein (AHRD V3.3 *** A0A2G2X655_CAPBA)</t>
  </si>
  <si>
    <t>Solyc03g093250.2</t>
  </si>
  <si>
    <t>Structural maintenance of chromosomes protein (AHRD V3.3 *** A0A2G3ACB4_CAPAN)</t>
  </si>
  <si>
    <t>Solyc02g087980.3</t>
  </si>
  <si>
    <t>structural maintenance of chromosomes protein (AHRD V3.3 *** AT4G17240.1)</t>
  </si>
  <si>
    <t>Solyc11g012610.2</t>
  </si>
  <si>
    <t>Subtilisin-like protease (AHRD V3.3 *** A9XG40_TOBAC)</t>
  </si>
  <si>
    <t>Solyc02g092670.1</t>
  </si>
  <si>
    <t>Subtilisin-like protease (AHRD V3.3 *** O82777_SOLLC)</t>
  </si>
  <si>
    <t>Subtilisin-like protease (AHRD V3.3 *** Q38708_ALNGL)</t>
  </si>
  <si>
    <t>Solyc04g078730.1</t>
  </si>
  <si>
    <t>Subtilisin-like protease (AHRD V3.3 *** Q9LWA3_SOLLC)</t>
  </si>
  <si>
    <t>Solyc08g007690.1</t>
  </si>
  <si>
    <t>Succinate dehydrogenase [ubiquinone] iron-sulfur subunit, mitochondrial (AHRD V3.3 *-* A0A2G2XLC0_CAPBA)</t>
  </si>
  <si>
    <t>Solyc08g076880.3</t>
  </si>
  <si>
    <t>Sugar transporter protein 11</t>
  </si>
  <si>
    <t>Solyc06g054270.3</t>
  </si>
  <si>
    <t>SUN-like protein 11</t>
  </si>
  <si>
    <t>Solyc03g121760.3</t>
  </si>
  <si>
    <t>SUN-like protein 22</t>
  </si>
  <si>
    <t>Solyc08g062940.4</t>
  </si>
  <si>
    <t>superoxide dismutase 3</t>
  </si>
  <si>
    <t>Solyc11g066390.2</t>
  </si>
  <si>
    <t>syntaxin-112-like (AHRD V3.3 *** A0A2I4HRN6_9ROSI)</t>
  </si>
  <si>
    <t>Solyc01g109750.2</t>
  </si>
  <si>
    <t>Syntaxin-related protein KNOLLE (AHRD V3.3 *** A0A2G2WJ90_CAPBA)</t>
  </si>
  <si>
    <t>Solyc06g053760.3</t>
  </si>
  <si>
    <t>Thaumatin-like protein (AHRD V3.3 *** A0A2G2WQ90_CAPBA)</t>
  </si>
  <si>
    <t>Solyc03g118780.3</t>
  </si>
  <si>
    <t>titan9 (AHRD V3.3 *** AT3G20070.4)</t>
  </si>
  <si>
    <t>Solyc02g086250.4</t>
  </si>
  <si>
    <t>To encode a PR protein, Belongs to the plant thionin family with the following members:, putative (AHRD V3.3 *** A0A061GH02_THECC)</t>
  </si>
  <si>
    <t>Solyc06g066750.3</t>
  </si>
  <si>
    <t>TPX2 (Targeting protein for Xklp2) protein family (AHRD V3.3 *-* F4J761_ARATH)</t>
  </si>
  <si>
    <t>Solyc02g093720.3</t>
  </si>
  <si>
    <t>Solyc02g067950.4</t>
  </si>
  <si>
    <t>TPX2 (Targeting protein for Xklp2) protein family (AHRD V3.3 *-* Q84JG6_ARATH)</t>
  </si>
  <si>
    <t>Solyc05g014270.4</t>
  </si>
  <si>
    <t>TPX2 (Targeting protein for Xklp2) protein family (AHRD V3.3 *** F4K9T9_ARATH)</t>
  </si>
  <si>
    <t>Solyc02g066980.1</t>
  </si>
  <si>
    <t>Solyc02g067100.3</t>
  </si>
  <si>
    <t>Transcription factor GRAS (AHRD V3.3 *** A0A200QUK0_9MAGN)</t>
  </si>
  <si>
    <t>Solyc08g080400.2</t>
  </si>
  <si>
    <t>Transducin/WD40 repeat-like superfamily protein (AHRD V3.3 *** A0A2U1M8S4_ARTAN)</t>
  </si>
  <si>
    <t>Solyc02g086470.3</t>
  </si>
  <si>
    <t>Transducin/WD40 repeat-like superfamily protein (AHRD V3.3 *** A0A2U1MAA7_ARTAN)</t>
  </si>
  <si>
    <t>Solyc01g109120.3</t>
  </si>
  <si>
    <t>Transducin/WD40 repeat-like superfamily protein (AHRD V3.3 *** AT4G14310.1)</t>
  </si>
  <si>
    <t>Solyc09g090340.3</t>
  </si>
  <si>
    <t>Transferase (AHRD V3.3 *** A0A200QE34_9MAGN)</t>
  </si>
  <si>
    <t>Solyc04g080720.4</t>
  </si>
  <si>
    <t>transmembrane protein (AHRD V3.3 *-* AT1G27300.1)</t>
  </si>
  <si>
    <t>Solyc05g015640.3</t>
  </si>
  <si>
    <t>transmembrane protein (AHRD V3.3 *-* AT5G08240.1)</t>
  </si>
  <si>
    <t>Solyc04g009305.1</t>
  </si>
  <si>
    <t>transmembrane protein (AHRD V3.3 *-* AT5G36800.1)</t>
  </si>
  <si>
    <t>Solyc05g055680.4</t>
  </si>
  <si>
    <t>transmembrane protein (AHRD V3.3 *** AT3G12870.1)</t>
  </si>
  <si>
    <t>Solyc07g066540.1</t>
  </si>
  <si>
    <t>transmembrane protein (AHRD V3.3 *** AT5G65440.9)</t>
  </si>
  <si>
    <t>Solyc07g056060.4</t>
  </si>
  <si>
    <t>transmembrane protein 45B-like (AHRD V3.3 *** A0A2I4DQK0_9ROSI)</t>
  </si>
  <si>
    <t>Transmembrane protein, putative (AHRD V3.3 *** A2Q5V9_MEDTR)</t>
  </si>
  <si>
    <t>Solyc10g080670.2</t>
  </si>
  <si>
    <t>Transmembrane protein, putative (DUF594) (AHRD V3.3 *-* Q9FHI2_ARATH)</t>
  </si>
  <si>
    <t>Solyc12g094650.3</t>
  </si>
  <si>
    <t>Transposon, En/Spm-like, Transposase-associated domain protein (AHRD V3.3 *-* A0A2U1N4P4_ARTAN)</t>
  </si>
  <si>
    <t>trehalose-6-phosphate synthase 1</t>
  </si>
  <si>
    <t>Solyc07g006500.3</t>
  </si>
  <si>
    <t>trichohyalin (AHRD V3.3 *** AT3G15550.1)</t>
  </si>
  <si>
    <t>Solyc03g119940.3</t>
  </si>
  <si>
    <t>Tubby-like protein 8 (AHRD V3.3 *** A0A2G2WQC4_CAPBA)</t>
  </si>
  <si>
    <t>Solyc03g117730.3</t>
  </si>
  <si>
    <t>Tubulin alpha chain (AHRD V3.3 *** A0A1U8FRN4_CAPAN)</t>
  </si>
  <si>
    <t>Solyc02g087880.3</t>
  </si>
  <si>
    <t>Tubulin beta chain (AHRD V3.3 *** A0A1U8EHY4_CAPAN)</t>
  </si>
  <si>
    <t>Solyc10g085020.3</t>
  </si>
  <si>
    <t>Solyc10g086760.2</t>
  </si>
  <si>
    <t>Tubulin beta chain (AHRD V3.3 *** A0A1U8GXJ7_CAPAN)</t>
  </si>
  <si>
    <t>Solyc06g005910.4</t>
  </si>
  <si>
    <t>Tubulin beta chain (AHRD V3.3 *** A0A1U8H9E6_CAPAN)</t>
  </si>
  <si>
    <t>Solyc06g076640.3</t>
  </si>
  <si>
    <t>Tyrosine aminotransferase (AHRD V3.3 *** A0A2G2XHT7_CAPBA)</t>
  </si>
  <si>
    <t>Solyc10g008200.4</t>
  </si>
  <si>
    <t>Ubiquitin-conjugating enzyme (AHRD V3.3 *** A0A200PMH3_9MAGN)</t>
  </si>
  <si>
    <t>Solyc11g065190.3</t>
  </si>
  <si>
    <t>Universal stress protein</t>
  </si>
  <si>
    <t>Solyc01g057000.3</t>
  </si>
  <si>
    <t>Unknown protein</t>
  </si>
  <si>
    <t>Solyc09g082855.1</t>
  </si>
  <si>
    <t>Solyc04g150161.1</t>
  </si>
  <si>
    <t>Solyc05g015410.4</t>
  </si>
  <si>
    <t>Solyc07g066050.4</t>
  </si>
  <si>
    <t>Solyc12g057140.1</t>
  </si>
  <si>
    <t>Solyc09g014997.1</t>
  </si>
  <si>
    <t>Solyc10g080360.1</t>
  </si>
  <si>
    <t>Solyc04g014970.2</t>
  </si>
  <si>
    <t>Solyc12g008680.3</t>
  </si>
  <si>
    <t>Solyc09g091810.1</t>
  </si>
  <si>
    <t>Solyc01g150152.1</t>
  </si>
  <si>
    <t>Solyc01g088635.1</t>
  </si>
  <si>
    <t>Solyc05g013640.1</t>
  </si>
  <si>
    <t>Solyc03g120420.3</t>
  </si>
  <si>
    <t>Solyc03g098750.3</t>
  </si>
  <si>
    <t>Solyc01g010180.3</t>
  </si>
  <si>
    <t>Solyc01g028807.1</t>
  </si>
  <si>
    <t>Solyc04g014770.1</t>
  </si>
  <si>
    <t>Solyc08g067640.1</t>
  </si>
  <si>
    <t>Solyc02g079870.4</t>
  </si>
  <si>
    <t>Solyc02g087890.4</t>
  </si>
  <si>
    <t>Solyc01g109090.2</t>
  </si>
  <si>
    <t>Solyc12g062200.1</t>
  </si>
  <si>
    <t>Solyc08g013950.1</t>
  </si>
  <si>
    <t>Solyc03g097930.3</t>
  </si>
  <si>
    <t>Solyc06g064900.3</t>
  </si>
  <si>
    <t>Solyc01g015293.1</t>
  </si>
  <si>
    <t>uv-b-insensitive 4 (AHRD V3.3 *** AT2G42260.2)</t>
  </si>
  <si>
    <t>Solyc10g080400.2</t>
  </si>
  <si>
    <t>uveal autoantigen with coiled-coil/ankyrin (AHRD V3.3 *** AT4G15790.1)</t>
  </si>
  <si>
    <t>Solyc01g066900.4</t>
  </si>
  <si>
    <t>UvrABC system protein C (AHRD V3.3 *** A0A2P5ACF6_PARAD)</t>
  </si>
  <si>
    <t>Solyc08g008360.2</t>
  </si>
  <si>
    <t>vacuolar protein sorting-associated protein 2 homolog 2 (AHRD V3.3 *** A0A2I4FA45_9ROSI)</t>
  </si>
  <si>
    <t>Solyc02g069680.3</t>
  </si>
  <si>
    <t>WAT1-related protein (AHRD V3.3 *** K4B1C0_SOLLC)</t>
  </si>
  <si>
    <t>Solyc01g100890.4</t>
  </si>
  <si>
    <t>WAT1-related protein (AHRD V3.3 *** K4D269_SOLLC)</t>
  </si>
  <si>
    <t>Solyc10g078270.2</t>
  </si>
  <si>
    <t>WD40 repeat (AHRD V3.3 *** A0A200R4P8_9MAGN)</t>
  </si>
  <si>
    <t>Solyc09g013160.3</t>
  </si>
  <si>
    <t>WD40 repeat (AHRD V3.3 *** A0A200R530_9MAGN)</t>
  </si>
  <si>
    <t>Solyc06g043150.4</t>
  </si>
  <si>
    <t>Wound-induced protein 1 (AHRD V3.3 *** A0A2G3C5E3_CAPCH)</t>
  </si>
  <si>
    <t>Solyc06g048820.1</t>
  </si>
  <si>
    <t>Wound-responsive family protein (AHRD V3.3 *** AT4G28240.1)</t>
  </si>
  <si>
    <t>Solyc07g054730.1</t>
  </si>
  <si>
    <t>WUSCHEL-related homeobox 6 (AHRD V3.3 *** A0A2G3A315_CAPAN)</t>
  </si>
  <si>
    <t>Solyc03g118770.4</t>
  </si>
  <si>
    <t>Xyloglucan endotransglucosylase/hydrolase (AHRD V3.3 *** A0A2G2VBB5_CAPBA)</t>
  </si>
  <si>
    <t>Solyc02g080160.4</t>
  </si>
  <si>
    <t>Xyloglucan endotransglucosylase/hydrolase (AHRD V3.3 *** A0A2G2WX11_CAPBA)</t>
  </si>
  <si>
    <t>Solyc03g031800.3</t>
  </si>
  <si>
    <t>xyloglucan endotransglucosylase-hydrolase 1</t>
  </si>
  <si>
    <t>Solyc01g099630.4</t>
  </si>
  <si>
    <t>Zinc finger (C3HC4-type RING finger) family protein (AHRD V3.3 *-* F4IWG7_ARATH)</t>
  </si>
  <si>
    <t>Solyc02g067970.4</t>
  </si>
  <si>
    <t>Solyc02g093760.4</t>
  </si>
  <si>
    <t>Zinc finger protein (AHRD V3.3 *-* A0A200QX85_9MAGN)</t>
  </si>
  <si>
    <t>Solyc12g044440.2</t>
  </si>
  <si>
    <t>Zinc finger transcription factor 34</t>
  </si>
  <si>
    <t>Solyc04g064770.1</t>
  </si>
  <si>
    <t>Zinc finger, LSD1-type (AHRD V3.3 *** A0A2U1LIJ4_ARTAN)</t>
  </si>
  <si>
    <t>Solyc08g077060.3</t>
  </si>
  <si>
    <t>Zinc-finger domain of monoamine-oxidase A repressor R1 (AHRD V3.3 *** A0A2U1LDY5_ARTAN)</t>
  </si>
  <si>
    <t>Solyc03g118480.4</t>
  </si>
  <si>
    <t>Zinc-finger homeodomain protein 1 (AHRD V3.3 *** A0A2G2X027_CAPBA)</t>
  </si>
  <si>
    <t>Solyc04g074990.3</t>
  </si>
  <si>
    <t>Zinc-finger homeodomain protein 6 (AHRD V3.3 *** A0A2G2ZS78_CAPAN)</t>
  </si>
  <si>
    <t>Solyc04g080490.4</t>
  </si>
  <si>
    <t>Avr9/Cf-9 rapidly elicited protein 146 (AHRD V3.3 *** Q9FQZ6_TOBAC)</t>
  </si>
  <si>
    <t>Solyc08g079200.1</t>
  </si>
  <si>
    <t>calcium/calcium/calmodulin-dependent Serine/Threonine-kinase (AHRD V3.3 *** AT2G47010.2)</t>
  </si>
  <si>
    <t>Solyc11g032090.3</t>
  </si>
  <si>
    <t>Cysteine protease (AHRD V3.3 *** Q9LRI2_TOBAC)</t>
  </si>
  <si>
    <t>Solyc07g041920.4</t>
  </si>
  <si>
    <t>Cytochrome p450 (AHRD V3.3 *** A0A2K3NDQ9_TRIPR)</t>
  </si>
  <si>
    <t>Solyc04g054260.4</t>
  </si>
  <si>
    <t>GDSL esterase/lipase (AHRD V3.3 *** A0A2G3D5Q8_CAPCH)</t>
  </si>
  <si>
    <t>Solyc02g077330.3</t>
  </si>
  <si>
    <t>GDSL esterase/lipase (AHRD V3.3 *** A0A2R6PKD3_ACTCH)</t>
  </si>
  <si>
    <t>Solyc04g050730.3</t>
  </si>
  <si>
    <t>GDSL-motif lipase/hydrolase family protein 2</t>
  </si>
  <si>
    <t>Solyc11g006250.2</t>
  </si>
  <si>
    <t>Solyc09g074270.3</t>
  </si>
  <si>
    <t>Glycosyltransferase (AHRD V3.3 *** A0A0A1WCT7_NICAT)</t>
  </si>
  <si>
    <t>Solyc10g079350.3</t>
  </si>
  <si>
    <t>Lactoylglutathione lyase (AHRD V3.3 *** A0A2K3LFU2_TRIPR)</t>
  </si>
  <si>
    <t>Solyc02g084410.3</t>
  </si>
  <si>
    <t>MLP-like protein 43 (AHRD V3.3 *** A0A2U1L1Z2_ARTAN)</t>
  </si>
  <si>
    <t>Solyc07g008710.3</t>
  </si>
  <si>
    <t>NAD(P)-binding Rossmann-fold superfamily protein (AHRD V3.3 *** Q9SZ91_ARATH)</t>
  </si>
  <si>
    <t>Solyc04g072034.1</t>
  </si>
  <si>
    <t>Neuronal PAS domain protein (AHRD V3.3 *** Q6DR18_ARATH)</t>
  </si>
  <si>
    <t>Solyc10g018120.2</t>
  </si>
  <si>
    <t>Patatin (AHRD V3.3 *** A0A2G3BI67_CAPCH)</t>
  </si>
  <si>
    <t>Solyc10g080690.2</t>
  </si>
  <si>
    <t>Phototropic-responsive NPH3 family protein (AHRD V3.3 *** A0A2U1NE60_ARTAN)</t>
  </si>
  <si>
    <t>Solyc07g043130.3</t>
  </si>
  <si>
    <t>Pistil-specific extensin-like protein (AHRD V3.3 *-* A0A2G3A8A5_CAPAN)</t>
  </si>
  <si>
    <t>Solyc02g078050.4</t>
  </si>
  <si>
    <t>SNF2 domain-containing protein CLASSY 4-like (AHRD V3.3 *-* XP_010319906.1)</t>
  </si>
  <si>
    <t>Solyc01g058705.1</t>
  </si>
  <si>
    <t>Solyc11g021360.3</t>
  </si>
  <si>
    <t>Solyc07g061890.1</t>
  </si>
  <si>
    <t>Xyloglucan endotransglucosylase/hydrolase (AHRD V3.3 *** A0A1U8EG04_CAPAN)</t>
  </si>
  <si>
    <t>Solyc09g008320.4</t>
  </si>
  <si>
    <t>Solyc03g116200.2</t>
  </si>
  <si>
    <t>Gibberellin-regulated protein 6 (AHRD V3.3 *** A0A2G3CZG9_CAPCH)</t>
  </si>
  <si>
    <t>Solyc03g116060.4</t>
  </si>
  <si>
    <t>Cytochrome (AHRD V3.3 *** A0A1U8F0H8_CAPAN)</t>
  </si>
  <si>
    <t>Solyc06g066240.4</t>
  </si>
  <si>
    <t>Apyrase (AHRD V3.3 *** A0A2G3AV93_CAPCH)</t>
  </si>
  <si>
    <t>Solyc12g098540.2</t>
  </si>
  <si>
    <t>Protodermal factor 1 (AHRD V3.3 *-* A0A2G2VRL1_CAPBA)</t>
  </si>
  <si>
    <t>Solyc10g007800.3</t>
  </si>
  <si>
    <t>Proteinase inhibitor type-2 (AHRD V3.3 *-* A0A2G2V3L7_CAPBA)</t>
  </si>
  <si>
    <t>Solyc11g021020.1</t>
  </si>
  <si>
    <t>Pectin lyase-like superfamily protein (AHRD V3.3 *** A0A2U1NJW4_ARTAN)</t>
  </si>
  <si>
    <t>Solyc06g068040.3</t>
  </si>
  <si>
    <t>Protease inhibitor I (AHRD V3.3 *** Q07459_SOLTU)</t>
  </si>
  <si>
    <t>Solyc09g084460.3</t>
  </si>
  <si>
    <t>S-like ribonuclease (AHRD V3.3 *** Q9FQL6_PRUDU)</t>
  </si>
  <si>
    <t>Sulfite exporter TauE/SafE family protein 2 (AHRD V3.3 *** TAUE2_ARATH)</t>
  </si>
  <si>
    <t>Solyc03g031530.4</t>
  </si>
  <si>
    <t>Delta(8)-fatty-acid desaturase (AHRD V3.3 *** A0A2G2WSR6_CAPBA)</t>
  </si>
  <si>
    <t>Solyc05g050090.4</t>
  </si>
  <si>
    <t>Chlorophyllase 2 (AHRD V3.3 *** C1JZ62_9ROSI),Pfam:PF12740</t>
  </si>
  <si>
    <t>Solyc12g005300.2</t>
  </si>
  <si>
    <t>Solyc09g089530.3</t>
  </si>
  <si>
    <t>Solyc04g077780.3</t>
  </si>
  <si>
    <t>Homeobox-leucine zipper protein ATHB-21 (AHRD V3.3 *** A0A1U8FVX0_CAPAN)</t>
  </si>
  <si>
    <t>Solyc02g085630.3</t>
  </si>
  <si>
    <t>Purple acid phosphatase (AHRD V3.3 *** M1AD80_SOLTU)</t>
  </si>
  <si>
    <t>Solyc12g009800.3</t>
  </si>
  <si>
    <t>Cytochrome (AHRD V3.3 *** A0A1U8G4E5_CAPAN)</t>
  </si>
  <si>
    <t>Solyc04g071070.2</t>
  </si>
  <si>
    <t>threonine deaminase</t>
  </si>
  <si>
    <t>Solyc09g008670.3</t>
  </si>
  <si>
    <t>isocitrate lyase LEU18678</t>
  </si>
  <si>
    <t>Solyc07g052480.3</t>
  </si>
  <si>
    <t>Glyoxysomal fatty acid beta-oxidation multifunctional protein MFP-a (AHRD V3.3 *** A0A2G2YXE3_CAPAN)</t>
  </si>
  <si>
    <t>Solyc08g068390.3</t>
  </si>
  <si>
    <t>Fructose-bisphosphate aldolase (AHRD V3.3 *** Q9SXX4_NICPA)</t>
  </si>
  <si>
    <t>Solyc02g062340.3</t>
  </si>
  <si>
    <t>Endoglucanase (AHRD V3.3 *** A0A2G3CQE2_CAPCH)</t>
  </si>
  <si>
    <t>Solyc04g081300.4</t>
  </si>
  <si>
    <t>Carboxypeptidase (AHRD V3.3 *** A0A1U8F7V7_CAPAN)</t>
  </si>
  <si>
    <t>Solyc07g005960.3</t>
  </si>
  <si>
    <t>Pistil extensin like protein, partial CDS only (AHRD V3.3 *-* Q7DLN2_TOBAC)</t>
  </si>
  <si>
    <t>NAD(P)-linked oxidoreductase superfamily protein (AHRD V3.3 *** A0A2U1Q7S8_ARTAN)</t>
  </si>
  <si>
    <t>Solyc07g043570.3</t>
  </si>
  <si>
    <t>aspartic proteinase PCS1-like (AHRD V3.3 *** A0A1U8GN15_CAPAN)</t>
  </si>
  <si>
    <t>Solyc11g011440.1</t>
  </si>
  <si>
    <t>Proline dehydrogenase (AHRD V3.3 *** A0A2G2XIU2_CAPBA)</t>
  </si>
  <si>
    <t>Solyc02g089630.3</t>
  </si>
  <si>
    <t>Late embryogenesis abundant (LEA) hydroxyproline-rich glycoprotein family (AHRD V3.3 *** Q9LJT9_ARATH)</t>
  </si>
  <si>
    <t>Solyc01g006320.4</t>
  </si>
  <si>
    <t>SlBCAT4</t>
  </si>
  <si>
    <t>Solyc03g043880.3</t>
  </si>
  <si>
    <t>cytokinin oxidase6</t>
  </si>
  <si>
    <t>Solyc12g008900.2</t>
  </si>
  <si>
    <t>heat shock protein 70 kD</t>
  </si>
  <si>
    <t>Solyc06g076020.3</t>
  </si>
  <si>
    <t>invertase 6</t>
  </si>
  <si>
    <t>Solyc10g083290.4</t>
  </si>
  <si>
    <t>Pathogenesis-related protein STH-2 (AHRD V3.3 *** PRS2_SOLTU)</t>
  </si>
  <si>
    <t>Solyc09g091000.4</t>
  </si>
  <si>
    <t>S0.1.sorted.bam</t>
  </si>
  <si>
    <t>S0.2.sorted.bam</t>
  </si>
  <si>
    <t>S0.3.sorted.bam</t>
  </si>
  <si>
    <t>M0.1.sorted.bam</t>
  </si>
  <si>
    <t>M0.2.sorted.bam</t>
  </si>
  <si>
    <t>M0.3.sorted.bam</t>
  </si>
  <si>
    <t>(+)-neomenthol dehydrogenase-like (AHRD V3.3 *-* A0A2I4HRF0_9ROSI)</t>
  </si>
  <si>
    <t>Solyc11g042710.3</t>
  </si>
  <si>
    <t>(1-4)-beta-mannan endohydrolase precursor</t>
  </si>
  <si>
    <t>Solyc06g064520.4</t>
  </si>
  <si>
    <t>11-beta-hydroxysteroid dehydrogenase 1A (AHRD V3.3 *** A0A2G3A0G7_CAPAN)</t>
  </si>
  <si>
    <t>Solyc03g097440.3</t>
  </si>
  <si>
    <t>12-oxophytodienoate reductase 1 (AHRD V3.3 *-* A0A2G3BQL3_CAPCH)</t>
  </si>
  <si>
    <t>Solyc11g065650.1</t>
  </si>
  <si>
    <t>12-oxophytodienoate reductase-like protein (AHRD V3.3 *-* A0A2G3CPE0_CAPCH)</t>
  </si>
  <si>
    <t>Solyc04g039930.4</t>
  </si>
  <si>
    <t>15.7 kDa heat shock protein, peroxisomal (AHRD V3.3 *** A0A1U8GLK8_CAPAN)</t>
  </si>
  <si>
    <t>Solyc04g014480.3</t>
  </si>
  <si>
    <t>17.4 kDa class III heat shock protein (AHRD V3.3 *** A0A2G3D1F4_CAPCH)</t>
  </si>
  <si>
    <t>Solyc03g123540.3</t>
  </si>
  <si>
    <t>18 kDa seed maturation protein-like (AHRD V3.3 *** XP_004234770.1)</t>
  </si>
  <si>
    <t>Solyc03g058330.3</t>
  </si>
  <si>
    <t>1-acyl-sn-glycerol-3-phosphate acyltransferase (Putative) (AHRD V3.3 *** Q40119_LIMDO)</t>
  </si>
  <si>
    <t>Solyc11g065890.2</t>
  </si>
  <si>
    <t>Solyc07g049550.3</t>
  </si>
  <si>
    <t>1-aminocyclopropane-1-carboxylate synthase (AHRD V3.3 *-* Q9SAZ4_SOLLC)</t>
  </si>
  <si>
    <t>Solyc08g008110.2</t>
  </si>
  <si>
    <t>26S proteasome non-ATPase regulatory subunit 2 homolog (AHRD V3.3 *** A0A2G2VRP9_CAPBA)</t>
  </si>
  <si>
    <t>Solyc10g008180.2</t>
  </si>
  <si>
    <t>2-alkenal reductase (NADP(+)-dependent) (AHRD V3.3 *** A0A1U8EE67_CAPAN)</t>
  </si>
  <si>
    <t>Solyc12g010950.2</t>
  </si>
  <si>
    <t>2-alkenal reductase (NADP(+)-dependent) (AHRD V3.3 *** A0A1U8H4Y5_CAPAN)</t>
  </si>
  <si>
    <t>Solyc06g063040.1</t>
  </si>
  <si>
    <t>2-alkenal reductase (NADP(+)-dependent) (AHRD V3.3 *** A0A2G2WX40_CAPBA)</t>
  </si>
  <si>
    <t>Solyc12g010960.2</t>
  </si>
  <si>
    <t>2-alkenal reductase (NADP(+)-dependent)-like (AHRD V3.3 *** A0A2I4GX13_9ROSI)</t>
  </si>
  <si>
    <t>Solyc07g045080.3</t>
  </si>
  <si>
    <t>2-alkenal reductase (NADP(+)-dependent)-like (AHRD V3.3 *** A0A2I4HQE7_9ROSI)</t>
  </si>
  <si>
    <t>Solyc09g091700.4</t>
  </si>
  <si>
    <t>2-hydroxyacid dehydrogenase (AHRD V3.3 *** A9CH04_AGRFC)</t>
  </si>
  <si>
    <t>Solyc12g044250.2</t>
  </si>
  <si>
    <t>2-oxoglutarate (2OG) and Fe(II)-dependent oxygenase superfamily protein (AHRD V3.3 *** A0A2U1LXD5_ARTAN)</t>
  </si>
  <si>
    <t>Solyc02g062490.4</t>
  </si>
  <si>
    <t>Solyc02g062500.3</t>
  </si>
  <si>
    <t>2-oxoglutarate (2OG) and Fe(II)-dependent oxygenase superfamily protein (AHRD V3.3 *** A0A2U1NTU8_ARTAN)</t>
  </si>
  <si>
    <t>Solyc09g010020.2</t>
  </si>
  <si>
    <t>2-oxoglutarate (2OG) and Fe(II)-dependent oxygenase superfamily protein (AHRD V3.3 *** F4I629_ARATH)</t>
  </si>
  <si>
    <t>Solyc02g071360.4</t>
  </si>
  <si>
    <t>Solyc02g071430.3</t>
  </si>
  <si>
    <t>2-oxoglutarate (2OG) and Fe(II)-dependent oxygenase superfamily protein (AHRD V3.3 *** F4INZ9_ARATH)</t>
  </si>
  <si>
    <t>Solyc09g008560.4</t>
  </si>
  <si>
    <t>2-oxoglutarate (2OG) and Fe(II)-dependent oxygenase superfamily protein (AHRD V3.3 *** Q9SB33_ARATH)</t>
  </si>
  <si>
    <t>Solyc02g071440.3</t>
  </si>
  <si>
    <t>2-oxoglutarate (2OG) and Fe(II)-dependent oxygenase superfamily protein (AHRD V3.3 *** Q9SYM7_ARATH)</t>
  </si>
  <si>
    <t>Solyc01g058250.2</t>
  </si>
  <si>
    <t>2-oxoglutarate (2OG) and Fe(II)-dependent oxygenase superfamily protein (AHRD V3.3 *** Q9XIA5_ARATH)</t>
  </si>
  <si>
    <t>Solyc10g076840.2</t>
  </si>
  <si>
    <t>Solyc06g068270.3</t>
  </si>
  <si>
    <t>2-oxoisovalerate dehydrogenase subunit alpha 2, mitochondrial (AHRD V3.3 *** A0A2G2WJC6_CAPBA)</t>
  </si>
  <si>
    <t>Solyc06g059850.2</t>
  </si>
  <si>
    <t>3-hydroxyisobutyryl-CoA hydrolase 1 (AHRD V3.3 *** A0A2G3BVS1_CAPCH)</t>
  </si>
  <si>
    <t>Solyc01g108800.4</t>
  </si>
  <si>
    <t>3-hydroxyisobutyryl-CoA hydrolase-like protein 1, mitochondrial (AHRD V3.3 *** A0A1U8EBI0_CAPAN)</t>
  </si>
  <si>
    <t>Solyc01g090693.1</t>
  </si>
  <si>
    <t>3-hydroxyisobutyryl-CoA hydrolase-like protein 3, mitochondrial (AHRD V3.3 *** A0A1J3EB91_NOCCA)</t>
  </si>
  <si>
    <t>Solyc05g018417.1</t>
  </si>
  <si>
    <t>3-hydroxyisobutyryl-CoA hydrolase-like protein mitochondrial-like (AHRD V3.3 *** A0A2K3MN72_TRIPR)</t>
  </si>
  <si>
    <t>Solyc05g018410.3</t>
  </si>
  <si>
    <t>3-oxo-5-alpha-steroid 4-dehydrogenase (AHRD V3.3 *** A0A200PYH0_9MAGN)</t>
  </si>
  <si>
    <t>Solyc11g006290.2</t>
  </si>
  <si>
    <t>3-oxoacyl-[acyl-carrier-protein] reductase, chloroplastic (AHRD V3.3 *** A0A2I0XGI5_9ASPA),Pfam:PF13561</t>
  </si>
  <si>
    <t>Solyc05g014560.3</t>
  </si>
  <si>
    <t>3-phosphoshikimate 1-carboxyvinyltransferase (AHRD V3.3 *** A0A0M8KSM3_NICAT)</t>
  </si>
  <si>
    <t>Solyc05g050980.3</t>
  </si>
  <si>
    <t>40S ribosomal protein S15a (AHRD V3.3 *** A0A2G3C780_CAPCH)</t>
  </si>
  <si>
    <t>Solyc04g150159.1</t>
  </si>
  <si>
    <t>4-coumarate:CoA ligase (AHRD V3.3 *** Q42880_LITER)</t>
  </si>
  <si>
    <t>Solyc03g097030.3</t>
  </si>
  <si>
    <t>4-hydroxyphenylpyruvate dioxygenase (AHRD V3.3 *** A0A2G2WSP4_CAPBA)</t>
  </si>
  <si>
    <t>Solyc05g041200.4</t>
  </si>
  <si>
    <t>50S ribosomal protein L4 (AHRD V3.3 *-* A0A2G2Y9J5_CAPAN)</t>
  </si>
  <si>
    <t>Solyc10g047150.3</t>
  </si>
  <si>
    <t>5'-nucleotidase SurE (AHRD V3.3 *** A0A1J3IMC7_NOCCA)</t>
  </si>
  <si>
    <t>Solyc06g062750.3</t>
  </si>
  <si>
    <t>6,7-dimethyl-8-ribityllumazine synthase (AHRD V3.3 *** A0A061GZ51_THECC)</t>
  </si>
  <si>
    <t>Solyc06g007370.1</t>
  </si>
  <si>
    <t>60S acidic ribosomal protein P0 (AHRD V3.3 *** A0A1U8H2V8_CAPAN)</t>
  </si>
  <si>
    <t>Solyc06g076870.4</t>
  </si>
  <si>
    <t>60S ribosomal protein L27 (AHRD V3.3 *** A0A1U8H3W7_CAPAN)</t>
  </si>
  <si>
    <t>Solyc04g057860.3</t>
  </si>
  <si>
    <t>8-amino-7-oxononanoate synthase (AHRD V3.3 *** AT3G09050.1)</t>
  </si>
  <si>
    <t>Solyc10g085080.3</t>
  </si>
  <si>
    <t>9-cis-epoxycarotenoid dioxygenase (AHRD V3.3 *** A4URT6_9ROSI)</t>
  </si>
  <si>
    <t>Solyc08g066720.3</t>
  </si>
  <si>
    <t>AAA-type ATPase family protein / ankyrin repeat family protein (AHRD V3.3 *** Q9C5C7_ARATH)</t>
  </si>
  <si>
    <t>Solyc07g023990.3</t>
  </si>
  <si>
    <t>ABC transporter (AHRD V3.3 *-* A0A200RCP7_9MAGN)</t>
  </si>
  <si>
    <t>Solyc05g014500.3</t>
  </si>
  <si>
    <t>ABC transporter C family member 8 (AHRD V3.3 *** A0A2G2W0I8_CAPBA)</t>
  </si>
  <si>
    <t>Solyc12g044820.3</t>
  </si>
  <si>
    <t>ABC transporter G family member 13 (AHRD V3.3 *** A0A2G2YFU0_CAPAN)</t>
  </si>
  <si>
    <t>Solyc11g065360.2</t>
  </si>
  <si>
    <t>ABC transporter G family member 23 (AHRD V3.3 *** A0A2G2WRI2_CAPBA)</t>
  </si>
  <si>
    <t>Solyc03g113690.1</t>
  </si>
  <si>
    <t>ABC transporter-like (AHRD V3.3 *** A0A200QID3_9MAGN)</t>
  </si>
  <si>
    <t>Solyc04g006960.3</t>
  </si>
  <si>
    <t>Abscicic acid stress ripening 1</t>
  </si>
  <si>
    <t>Solyc04g071610.4</t>
  </si>
  <si>
    <t>Abscisic acid (Aba)-deficient 4 (AHRD V3.3 *-* A0A1P8AQ81_ARATH)</t>
  </si>
  <si>
    <t>Solyc03g034240.4</t>
  </si>
  <si>
    <t>ABSCISIC ACID-INSENSITIVE 5-like protein 4 (AHRD V3.3 *** A0A2G2YPC0_CAPAN)</t>
  </si>
  <si>
    <t>Solyc09g009490.4</t>
  </si>
  <si>
    <t>acanthoscurrin-2-like (AHRD V3.3 *-* XP_019071131.1)</t>
  </si>
  <si>
    <t>Solyc09g089975.1</t>
  </si>
  <si>
    <t>Acetate/butyrate--CoA ligase AAE7, peroxisomal (AHRD V3.3 *-* A0A2G3CKN6_CAPCH)</t>
  </si>
  <si>
    <t>Solyc04g025450.3</t>
  </si>
  <si>
    <t>Acetolactate synthase (AHRD V3.3 *** A0A2G3C6U7_CAPCH)</t>
  </si>
  <si>
    <t>Solyc06g059880.3</t>
  </si>
  <si>
    <t>Actin cross-linking protein (DUF569) (AHRD V3.3 *** Q9XIF7_ARATH)</t>
  </si>
  <si>
    <t>Solyc01g010420.3</t>
  </si>
  <si>
    <t>Actin-depolymerizing factor (AHRD V3.3 *** A0A2G3BT36_CAPCH)</t>
  </si>
  <si>
    <t>Solyc10g017550.4</t>
  </si>
  <si>
    <t>actin-depolymerizing factor (AHRD V3.3 *** A0A2I4EMY6_9ROSI)</t>
  </si>
  <si>
    <t>Solyc09g072590.3</t>
  </si>
  <si>
    <t>Actin-related protein (AHRD V3.3 *** A0A200RCC6_9MAGN)</t>
  </si>
  <si>
    <t>Solyc01g104770.4</t>
  </si>
  <si>
    <t>Acyl-[acyl-carrier-protein] desaturase (AHRD V3.3 *** A0A2I4GZ93_9ROSI)</t>
  </si>
  <si>
    <t>Solyc06g059720.3</t>
  </si>
  <si>
    <t>Acyl-CoA N-acyltransferases (NAT) superfamily protein (AHRD V3.3 *** A0A1P8B3D5_ARATH)</t>
  </si>
  <si>
    <t>Solyc02g092490.3</t>
  </si>
  <si>
    <t>Solyc02g064690.3</t>
  </si>
  <si>
    <t>Acyl-coenzyme A thioesterase 9 mitochondrial-like (AHRD V3.3 *** A0A2K3PDW3_TRIPR)</t>
  </si>
  <si>
    <t>Solyc12g096860.3</t>
  </si>
  <si>
    <t>Acyltransferase-like protein (AHRD V3.3 *** Q589X8_TOBAC)</t>
  </si>
  <si>
    <t>Solyc05g039950.2</t>
  </si>
  <si>
    <t>Adenine nucleotide alpha hydrolases-like superfamily protein (AHRD V3.3 *** A0A1P8APG6_ARATH)</t>
  </si>
  <si>
    <t>Solyc06g060360.3</t>
  </si>
  <si>
    <t>Adenine nucleotide alpha hydrolases-like superfamily protein (AHRD V3.3 *** A0A2U1NYH2_ARTAN)</t>
  </si>
  <si>
    <t>Solyc04g014600.3</t>
  </si>
  <si>
    <t>Adenine nucleotide alpha hydrolases-like superfamily protein (AHRD V3.3 *** O82240_ARATH)</t>
  </si>
  <si>
    <t>Solyc01g066810.4</t>
  </si>
  <si>
    <t>Solyc06g009050.3</t>
  </si>
  <si>
    <t>ADP-glucose pyrophosphorylase large subunit 3</t>
  </si>
  <si>
    <t>Solyc01g079790.4</t>
  </si>
  <si>
    <t>ADP-ribosylation factor (AHRD V3.3 *** A0A2U1LV56_ARTAN)</t>
  </si>
  <si>
    <t>Solyc02g092970.3</t>
  </si>
  <si>
    <t>Agamous-like MADS-box protein AGL21 (AHRD V3.3 *** A0A2G2W7Q0_CAPBA)</t>
  </si>
  <si>
    <t>Solyc01g098060.1</t>
  </si>
  <si>
    <t>AIG2-like (Avirulence induced gene) family protein (AHRD V3.3 *** Q9FIQ3_ARATH)</t>
  </si>
  <si>
    <t>Solyc03g097230.1</t>
  </si>
  <si>
    <t>Alcohol dehydrogenase (AHRD V3.3 *** Q42953_TOBAC)</t>
  </si>
  <si>
    <t>Solyc04g064710.3</t>
  </si>
  <si>
    <t>Solyc02g030480.4</t>
  </si>
  <si>
    <t>Alcohol dehydrogenase-like protein (AHRD V3.3 *** A0A291L9M0_MENPI)</t>
  </si>
  <si>
    <t>Solyc11g071290.2</t>
  </si>
  <si>
    <t>Aldehyde dehydrogenase (AHRD V3.3 *** A0A2G2WJP7_CAPBA)</t>
  </si>
  <si>
    <t>Solyc06g060250.3</t>
  </si>
  <si>
    <t>Aldehyde dehydrogenase (AHRD V3.3 *** A0A2U1M8J4_ARTAN)</t>
  </si>
  <si>
    <t>Solyc03g114150.3</t>
  </si>
  <si>
    <t>aldehyde oxidase 1</t>
  </si>
  <si>
    <t>Solyc11g071620.3</t>
  </si>
  <si>
    <t>Aldehyde oxidase 3 (AHRD V3.3 *** B0LB01_PEA)</t>
  </si>
  <si>
    <t>Solyc11g071610.2</t>
  </si>
  <si>
    <t>Aldose 1-epimerase (AHRD V3.3 *** A0A2G3D9T3_CAPCH)</t>
  </si>
  <si>
    <t>Solyc02g087810.3</t>
  </si>
  <si>
    <t>alkaline alpha-galactosidase seed imbibition protein</t>
  </si>
  <si>
    <t>Solyc07g065980.3</t>
  </si>
  <si>
    <t>Alkyl transferase (AHRD V3.3 *** K7W9N9_SOLLC)</t>
  </si>
  <si>
    <t>Solyc06g059990.4</t>
  </si>
  <si>
    <t>Alpha carbonic anhydrase 7 (AHRD V3.3 *** A0A2G2YMM8_CAPAN)</t>
  </si>
  <si>
    <t>Solyc10g083890.2</t>
  </si>
  <si>
    <t>Alpha/beta hydrolase family protein (AHRD V3.3 *** Q8W568_ARATH)</t>
  </si>
  <si>
    <t>Solyc03g118850.4</t>
  </si>
  <si>
    <t>Alpha/beta-Hydrolases superfamily protein (AHRD V3.3 *** A0A2U1KC75_ARTAN)</t>
  </si>
  <si>
    <t>Solyc01g108540.3</t>
  </si>
  <si>
    <t>Solyc09g075710.1</t>
  </si>
  <si>
    <t>Alpha/beta-Hydrolases superfamily protein (AHRD V3.3 *** A0A2U1KK17_ARTAN)</t>
  </si>
  <si>
    <t>Solyc09g075680.1</t>
  </si>
  <si>
    <t>Alpha/beta-Hydrolases superfamily protein (AHRD V3.3 *** A0A2U1KLU2_ARTAN)</t>
  </si>
  <si>
    <t>Solyc01g090410.3</t>
  </si>
  <si>
    <t>Alpha/beta-Hydrolases superfamily protein (AHRD V3.3 *** A0A2U1LI82_ARTAN)</t>
  </si>
  <si>
    <t>Solyc08g083190.3</t>
  </si>
  <si>
    <t>Alpha/beta-Hydrolases superfamily protein (AHRD V3.3 *** A0A2U1Q133_ARTAN)</t>
  </si>
  <si>
    <t>Solyc01g066450.3</t>
  </si>
  <si>
    <t>Alpha/beta-Hydrolases superfamily protein (AHRD V3.3 *** Q9C8P5_ARATH)</t>
  </si>
  <si>
    <t>Solyc11g027840.2</t>
  </si>
  <si>
    <t>Alpha/beta-Hydrolases superfamily protein (AHRD V3.3 *** Q9M9W5_ARATH)</t>
  </si>
  <si>
    <t>Solyc01g099910.4</t>
  </si>
  <si>
    <t>Alpha/beta-Hydrolases superfamily protein (AHRD V3.3 *** Q9SJM9_ARATH)</t>
  </si>
  <si>
    <t>Solyc09g009530.4</t>
  </si>
  <si>
    <t>Alpha-1,4-glucan-protein synthase [udp-forming] 1 (AHRD V3.3 *** A0A1J6L3S7_NICAT)</t>
  </si>
  <si>
    <t>Solyc02g089170.4</t>
  </si>
  <si>
    <t>alpha-1,4-glucan-protein synthase [UDP-forming] 2-like (AHRD V3.3 *** A0A2G3A1X9_CAPAN)</t>
  </si>
  <si>
    <t>Solyc03g114860.4</t>
  </si>
  <si>
    <t>Alpha-mannosidase (AHRD V3.3 *** A0A1U8FVM7_CAPAN)</t>
  </si>
  <si>
    <t>Solyc02g083700.4</t>
  </si>
  <si>
    <t>Alpha-N-acetylglucosaminidase (AHRD V3.3 *-* A0A200QV42_9MAGN)</t>
  </si>
  <si>
    <t>Solyc03g113840.3</t>
  </si>
  <si>
    <t>alpha-xylosidase 1-like (AHRD V3.3 *-* A0A2I4HUF9_9ROSI)</t>
  </si>
  <si>
    <t>Solyc04g007160.1</t>
  </si>
  <si>
    <t>Alternative NAD(P)H dehydrogenase mitochondrial-like (AHRD V3.3 *** A0A2K3P845_TRIPR)</t>
  </si>
  <si>
    <t>Solyc06g007160.4</t>
  </si>
  <si>
    <t>Amine oxidase (AHRD V3.3 *** A0A200PSW8_9MAGN)</t>
  </si>
  <si>
    <t>Solyc05g018880.1</t>
  </si>
  <si>
    <t>Solyc03g031870.3</t>
  </si>
  <si>
    <t>Solyc02g081370.2</t>
  </si>
  <si>
    <t>AMP-dependent synthetase/ligase (AHRD V3.3 *** A0A200QNF3_9MAGN)</t>
  </si>
  <si>
    <t>Solyc07g043630.2</t>
  </si>
  <si>
    <t>AMP-dependent synthetase/ligase (AHRD V3.3 *** A0A200RCS7_9MAGN)</t>
  </si>
  <si>
    <t>Solyc03g031940.4</t>
  </si>
  <si>
    <t>Ankyrin repeat family protein (AHRD V3.3 *** A0A2U1PBX5_ARTAN)</t>
  </si>
  <si>
    <t>Solyc05g041440.4</t>
  </si>
  <si>
    <t>Ankyrin repeat-containing protein (AHRD V3.3 *** A0A2U1MGK0_ARTAN)</t>
  </si>
  <si>
    <t>Solyc01g088810.4</t>
  </si>
  <si>
    <t>Ankyrin repeat-containing protein (AHRD V3.3 *** A0A2U1QG31_ARTAN)</t>
  </si>
  <si>
    <t>Solyc09g074280.1</t>
  </si>
  <si>
    <t>Solyc09g074290.1</t>
  </si>
  <si>
    <t>Ankyrin-like protein (AHRD V3.3 *-* Q8H9C2_SOLTU)</t>
  </si>
  <si>
    <t>Solyc01g097200.1</t>
  </si>
  <si>
    <t>anther-specific protein TA-29-like (AHRD V3.3 *** XP_004233830.1)</t>
  </si>
  <si>
    <t>Solyc02g078370.1</t>
  </si>
  <si>
    <t>Anthocyanidin 3-O-glucoside-6''-O-malonyltransferase (AHRD V3.3 *-* Q6WB13_CHRMO)</t>
  </si>
  <si>
    <t>Solyc10g008660.2</t>
  </si>
  <si>
    <t>AP2-like ethylene-responsive transcription factor (AHRD V3.3 *-* A0A2G2YVB3_CAPAN)</t>
  </si>
  <si>
    <t>Solyc01g096860.3</t>
  </si>
  <si>
    <t>Arf GTPase activating protein (AHRD V3.3 *** A0A200RBV9_9MAGN)</t>
  </si>
  <si>
    <t>Solyc03g006610.3</t>
  </si>
  <si>
    <t>ARF guanine-nucleotide exchange factor GNL1 (AHRD V3.3 *** A0A1U8FQ69_CAPAN)</t>
  </si>
  <si>
    <t>Solyc02g067010.3</t>
  </si>
  <si>
    <t>ARF guanine-nucleotide exchange factor GNOM-like (AHRD V3.3 --* XP_021678898.1)</t>
  </si>
  <si>
    <t>Solyc04g018120.1</t>
  </si>
  <si>
    <t>Arginine decarboxylase-like protein (AHRD V3.3 *-* A0A2K3MP95_TRIPR)</t>
  </si>
  <si>
    <t>Solyc07g016020.1</t>
  </si>
  <si>
    <t>Arginine decarboxylase-like protein (AHRD V3.3 *** A0A2K3M901_TRIPR)</t>
  </si>
  <si>
    <t>Solyc07g016080.4</t>
  </si>
  <si>
    <t>Argonaute 5</t>
  </si>
  <si>
    <t>Solyc06g074730.4</t>
  </si>
  <si>
    <t>Argonaute10b</t>
  </si>
  <si>
    <t>Solyc12g006790.3</t>
  </si>
  <si>
    <t>Argonaute4d</t>
  </si>
  <si>
    <t>Solyc01g096750.1</t>
  </si>
  <si>
    <t>ARM REPEAT PROTEIN INTERACTING WITH ABF2-like (AHRD V3.3 *** A0A2I4GSH6_9ROSI)</t>
  </si>
  <si>
    <t>Solyc06g084250.4</t>
  </si>
  <si>
    <t>ARM repeat superfamily protein (AHRD V3.3 *** A0A2U1PMP5_ARTAN)</t>
  </si>
  <si>
    <t>Solyc02g067710.3</t>
  </si>
  <si>
    <t>Arogenate dehydrogenase 1, chloroplastic (AHRD V3.3 *** A0A2G3C5J6_CAPCH)</t>
  </si>
  <si>
    <t>Solyc06g050630.3</t>
  </si>
  <si>
    <t>aspartate carbamoyltransferase (AHRD V3.3 *-* AT2G16385.1)</t>
  </si>
  <si>
    <t>Solyc01g109895.1</t>
  </si>
  <si>
    <t>Solyc03g005280.4</t>
  </si>
  <si>
    <t>AT-hook motif nuclear-localized protein (AHRD V3.3 *** A0A2G3BF72_CAPCH)</t>
  </si>
  <si>
    <t>Solyc09g089620.1</t>
  </si>
  <si>
    <t>ATP synthase delta chain chloroplastic-like (AHRD V3.3 *** A0A2K3N7F4_TRIPR)</t>
  </si>
  <si>
    <t>Solyc05g050500.1</t>
  </si>
  <si>
    <t>ATPase (AHRD V3.3 *-* A0A2G2WSP7_CAPBA)</t>
  </si>
  <si>
    <t>Solyc05g050490.4</t>
  </si>
  <si>
    <t>Solyc06g068540.3</t>
  </si>
  <si>
    <t>ATP-dependent DNA helicase 2 subunit KU80 (AHRD V3.3 *-* A0A2G2XNV2_CAPBA)</t>
  </si>
  <si>
    <t>Solyc01g091440.4</t>
  </si>
  <si>
    <t>ATP-dependent DNA helicase 2 subunit KU80 (AHRD V3.3 *-* A0A2G3AH96_CAPAN)</t>
  </si>
  <si>
    <t>Solyc01g091430.2</t>
  </si>
  <si>
    <t>ATP-dependent DNA helicase DDM1 (AHRD V3.3 *** A0A1U8FMX5_CAPAN)</t>
  </si>
  <si>
    <t>Solyc02g085390.4</t>
  </si>
  <si>
    <t>ATP-dependent DNA helicase DDM1 (AHRD V3.3 *** A0A2G3D1Z5_CAPCH)</t>
  </si>
  <si>
    <t>Solyc02g062780.4</t>
  </si>
  <si>
    <t>ATP-dependent DNA helicase MER3-like protein (AHRD V3.3 *** A0A2G3D990_CAPCH)</t>
  </si>
  <si>
    <t>Solyc02g086580.4</t>
  </si>
  <si>
    <t>Autophagy-related protein (AHRD V3.3 *** A0A2K3P5C5_TRIPR)</t>
  </si>
  <si>
    <t>Solyc12g005230.3</t>
  </si>
  <si>
    <t>Auxin efflux carrier (AHRD V3.3 *** A0A200PR79_9MAGN)</t>
  </si>
  <si>
    <t>Solyc04g082830.3</t>
  </si>
  <si>
    <t>Solyc03g032080.4</t>
  </si>
  <si>
    <t>Auxin Response Factor 5</t>
  </si>
  <si>
    <t>Solyc04g081240.2</t>
  </si>
  <si>
    <t>Auxin responsive SAUR protein (AHRD V3.3 *** A0A2U1KJX6_ARTAN)</t>
  </si>
  <si>
    <t>Solyc05g025920.3</t>
  </si>
  <si>
    <t>auxin-regulated dual specificity cytosolic kinase</t>
  </si>
  <si>
    <t>Solyc06g062920.3</t>
  </si>
  <si>
    <t>auxin-regulated IAA26</t>
  </si>
  <si>
    <t>Solyc03g121060.4</t>
  </si>
  <si>
    <t>Auxin-responsive GH3 family protein (AHRD V3.3 *-* A0A2U1LNK3_ARTAN)</t>
  </si>
  <si>
    <t>Solyc07g053030.4</t>
  </si>
  <si>
    <t>Auxin-responsive GH3 family protein (AHRD V3.3 *** A0A2U1NZC8_ARTAN)</t>
  </si>
  <si>
    <t>Solyc05g050280.3</t>
  </si>
  <si>
    <t>Avr9/Cf-9 rapidly elicited protein (AHRD V3.3 *** Q9ZU12_ARATH)</t>
  </si>
  <si>
    <t>Solyc03g120930.1</t>
  </si>
  <si>
    <t>Avr9/Cf-9 rapidly elicited protein 146 (AHRD V3.3 *-* Q9FQZ6_TOBAC)</t>
  </si>
  <si>
    <t>Solyc06g066510.1</t>
  </si>
  <si>
    <t>Solyc06g066500.1</t>
  </si>
  <si>
    <t>Solyc01g108950.3</t>
  </si>
  <si>
    <t>B3 domain-containing protein (AHRD V3.3 *-* A0A1Q3DFU3_CEPFO)</t>
  </si>
  <si>
    <t>Solyc02g021260.3</t>
  </si>
  <si>
    <t>B3 domain-containing protein (AHRD V3.3 *** A0A1Q3AS81_CEPFO)</t>
  </si>
  <si>
    <t>Solyc06g007530.2</t>
  </si>
  <si>
    <t>B3 domain-containing protein (AHRD V3.3 *** A0A1Q3CHQ8_CEPFO)</t>
  </si>
  <si>
    <t>Solyc02g090170.3</t>
  </si>
  <si>
    <t>B3 domain-containing protein (AHRD V3.3 *** A0A1Q3CXA6_CEPFO)</t>
  </si>
  <si>
    <t>Solyc08g068540.4</t>
  </si>
  <si>
    <t>B3 domain-containing protein (AHRD V3.3 *** A0A2G3BGS5_CAPCH)</t>
  </si>
  <si>
    <t>Solyc10g083210.2</t>
  </si>
  <si>
    <t>B3 domain-containing protein (AHRD V3.3 *** A0A2G3DAB0_CAPCH)</t>
  </si>
  <si>
    <t>Solyc05g004000.1</t>
  </si>
  <si>
    <t>B3 domain-containing protein At5g60140-like (AHRD V3.3 *-* XP_019067402.1)</t>
  </si>
  <si>
    <t>Solyc01g108990.3</t>
  </si>
  <si>
    <t>B3 domain-containing protein Os12g0591400-like (AHRD V3.3 *-* XP_025884759.1)</t>
  </si>
  <si>
    <t>Solyc01g109000.1</t>
  </si>
  <si>
    <t>BAG family molecular chaperone regulator 5, mitochondrial (AHRD V3.3 *-* A0A2I0XHJ2_9ASPA)</t>
  </si>
  <si>
    <t>Solyc06g072430.3</t>
  </si>
  <si>
    <t>bark storage protein A-like (AHRD V3.3 *** A0A2I4E5T4_9ROSI)</t>
  </si>
  <si>
    <t>Solyc08g066890.4</t>
  </si>
  <si>
    <t>Basic helix-loop-helix (BHLH) DNA-binding superfamily protein (AHRD V3.3 *-* A0A1P8ASG1_ARATH)</t>
  </si>
  <si>
    <t>Solyc01g150101.1</t>
  </si>
  <si>
    <t>Basic helix-loop-helix (BHLH) DNA-binding superfamily protein (AHRD V3.3 *-* A0A2U1Q6P2_ARTAN)</t>
  </si>
  <si>
    <t>Solyc01g107490.2</t>
  </si>
  <si>
    <t>Basic-leucine zipper (BZIP) transcription factor family protein (AHRD V3.3 *-* A0A1I9LST2_ARATH)</t>
  </si>
  <si>
    <t>Solyc07g062710.4</t>
  </si>
  <si>
    <t>Basic-leucine zipper (BZIP) transcription factor family protein (AHRD V3.3 *** F4I9R1_ARATH)</t>
  </si>
  <si>
    <t>Solyc01g103873.1</t>
  </si>
  <si>
    <t>BEL1-like homeodomain protein 1 (AHRD V3.3 *** A0A2G2YH01_CAPAN)</t>
  </si>
  <si>
    <t>Solyc11g068950.3</t>
  </si>
  <si>
    <t>BES1/BZR1 (AHRD V3.3 *** A0A2K3PP13_TRIPR)</t>
  </si>
  <si>
    <t>Solyc07g062260.3</t>
  </si>
  <si>
    <t>BEST plant protein match is: (TAIR:plant.1) protein, putative (AHRD V3.3 *** G7INX9_MEDTR)</t>
  </si>
  <si>
    <t>Solyc08g068460.1</t>
  </si>
  <si>
    <t>BEST plant protein match is: (TAIR:plant.1) protein, putative (AHRD V3.3 *** G7K7Z5_MEDTR)</t>
  </si>
  <si>
    <t>Solyc02g090720.3</t>
  </si>
  <si>
    <t>Beta-1%2C3-N-Acetylglucosaminyltransferase family protein (AHRD V3.3 *** AT4G32090.1)</t>
  </si>
  <si>
    <t>Solyc10g054673.1</t>
  </si>
  <si>
    <t>Beta-expansin-like protein (AHRD V3.3 *** Q9AXE4_TOBAC)</t>
  </si>
  <si>
    <t>Solyc10g018500.1</t>
  </si>
  <si>
    <t>Beta-fructofuranosidase, insoluble isoenzyme CWINV3 (AHRD V3.3 *** A0A2G2V8U1_CAPBA)</t>
  </si>
  <si>
    <t>Solyc03g121680.3</t>
  </si>
  <si>
    <t>Beta-galactosidase (AHRD V3.3 *-* A0A2G2Y8M8_CAPAN)</t>
  </si>
  <si>
    <t>Solyc03g093750.3</t>
  </si>
  <si>
    <t>Beta-galactosidase (AHRD V3.3 *** A0A2G3ATV6_CAPCH)</t>
  </si>
  <si>
    <t>Solyc01g111540.4</t>
  </si>
  <si>
    <t>beta-galactosidase 4</t>
  </si>
  <si>
    <t>Solyc12g008840.2</t>
  </si>
  <si>
    <t>Beta-glucosidase (AHRD V3.3 *** F8R893_9MAGN)</t>
  </si>
  <si>
    <t>Solyc10g045240.2</t>
  </si>
  <si>
    <t>Beta-glucosidase (AHRD V3.3 *** Q43014_PRUAV)</t>
  </si>
  <si>
    <t>Solyc01g074030.3</t>
  </si>
  <si>
    <t>Beta-glucosidase 10 (AHRD V3.3 *-* A0A2G2ZW54_CAPAN)</t>
  </si>
  <si>
    <t>Solyc01g081170.3</t>
  </si>
  <si>
    <t>beta-ketoacyl-coenzyme A synthase</t>
  </si>
  <si>
    <t>Solyc02g085870.3</t>
  </si>
  <si>
    <t>bHLH transcription factor</t>
  </si>
  <si>
    <t>Solyc01g090790.4</t>
  </si>
  <si>
    <t>bHLH transcription factor 002</t>
  </si>
  <si>
    <t>Solyc01g057300.2</t>
  </si>
  <si>
    <t>bHLH transcription factor 013</t>
  </si>
  <si>
    <t>Solyc02g076920.3</t>
  </si>
  <si>
    <t>bHLH transcription factor 036</t>
  </si>
  <si>
    <t>Solyc05g006650.3</t>
  </si>
  <si>
    <t>bHLH transcription factor 061</t>
  </si>
  <si>
    <t>Solyc09g089870.3</t>
  </si>
  <si>
    <t>Bidirectional sugar transporter SWEET (AHRD V3.3 *** A0A142DVF6_SOLTU)</t>
  </si>
  <si>
    <t>Solyc04g064630.3</t>
  </si>
  <si>
    <t>Bidirectional sugar transporter SWEET (AHRD V3.3 *** A0A142DVH6_SOLTU)</t>
  </si>
  <si>
    <t>Solyc03g097570.3</t>
  </si>
  <si>
    <t>Bidirectional sugar transporter SWEET (AHRD V3.3 *** A0A142DVH8_SOLTU)</t>
  </si>
  <si>
    <t>Solyc06g072620.4</t>
  </si>
  <si>
    <t>Bidirectional sugar transporter SWEET (AHRD V3.3 *** A0A142DVI0_SOLTU)</t>
  </si>
  <si>
    <t>Solyc03g097560.3</t>
  </si>
  <si>
    <t>Bidirectional sugar transporter SWEET (AHRD V3.3 *** A0A2G3CA74_CAPCH)</t>
  </si>
  <si>
    <t>Solyc06g072630.4</t>
  </si>
  <si>
    <t>Bidirectional sugar transporter SWEET (AHRD V3.3 *** M1ASY4_SOLTU)</t>
  </si>
  <si>
    <t>Solyc09g074530.3</t>
  </si>
  <si>
    <t>Bifunctional inhibitor/lipid-transfer protein/seed storage 2S albumin superfamily protein (AHRD V3.3 *-* Q9SXE7_ARATH)</t>
  </si>
  <si>
    <t>Solyc08g078890.3</t>
  </si>
  <si>
    <t>Bifunctional inhibitor/lipid-transfer protein/seed storage 2S albumin superfamily protein (AHRD V3.3 *** A0A061DVR0_THECC)</t>
  </si>
  <si>
    <t>Solyc01g073680.4</t>
  </si>
  <si>
    <t>Bifunctional inhibitor/lipid-transfer protein/seed storage 2S albumin superfamily protein, putative (AHRD V3.3 *** A0A061GSH0_THECC)</t>
  </si>
  <si>
    <t>Solyc01g005985.1</t>
  </si>
  <si>
    <t>Bifunctional inhibitor/plant lipid transfer protein/seed storage helical domain (AHRD V3.3 *** A0A200Q3B5_9MAGN)</t>
  </si>
  <si>
    <t>Solyc03g119210.1</t>
  </si>
  <si>
    <t>Bifunctional polymyxin resistance protein, ArnA (AHRD V3.3 *** A0A2U1QHU7_ARTAN)</t>
  </si>
  <si>
    <t>Solyc04g015590.4</t>
  </si>
  <si>
    <t>Big1 (AHRD V3.3 *-* AT2G17710.1)</t>
  </si>
  <si>
    <t>Solyc02g083380.3</t>
  </si>
  <si>
    <t>blind</t>
  </si>
  <si>
    <t>Solyc11g069030.3</t>
  </si>
  <si>
    <t>BnaA08g25420D protein (AHRD V3.3 *** A0A078G8I6_BRANA)</t>
  </si>
  <si>
    <t>Solyc02g078890.1</t>
  </si>
  <si>
    <t>Solyc02g078870.1</t>
  </si>
  <si>
    <t>BnaC03g48770D protein (AHRD V3.3 *** A0A078HIB5_BRANA)</t>
  </si>
  <si>
    <t>Solyc04g077580.3</t>
  </si>
  <si>
    <t>Boron transporter 1 (AHRD V3.3 *** A0A2G2WM36_CAPBA)</t>
  </si>
  <si>
    <t>Solyc06g071500.3</t>
  </si>
  <si>
    <t>BRCT domain-containing DNA repair protein (AHRD V3.3 *-* A0A1P8B7K8_ARATH)</t>
  </si>
  <si>
    <t>Solyc06g008840.3</t>
  </si>
  <si>
    <t>Solyc01g067790.3</t>
  </si>
  <si>
    <t>BRCT domain-containing protein (AHRD V3.3 *** A0A1Q3BQH7_CEPFO)</t>
  </si>
  <si>
    <t>Solyc07g048100.3</t>
  </si>
  <si>
    <t>BTB/POZ ankyrin repeat protein (AHRD V3.3 *** G3LSH3_LOTJA)</t>
  </si>
  <si>
    <t>Solyc04g040220.3</t>
  </si>
  <si>
    <t>BTB/POZ domain-containing protein (AHRD V3.3 *** A0A2G2WAS9_CAPBA)</t>
  </si>
  <si>
    <t>Solyc07g005520.1</t>
  </si>
  <si>
    <t>BTB/POZ domain-containing protein (AHRD V3.3 *** A0A2G2XBD2_CAPBA)</t>
  </si>
  <si>
    <t>Solyc02g064720.3</t>
  </si>
  <si>
    <t>BURP domain (AHRD V3.3 *-* A0A200QH65_9MAGN)</t>
  </si>
  <si>
    <t>Solyc05g005550.4</t>
  </si>
  <si>
    <t>BZIP transcription factor (AHRD V3.3 *-* A0A2K3NPR1_TRIPR)</t>
  </si>
  <si>
    <t>Solyc04g056510.1</t>
  </si>
  <si>
    <t>C2 and GRAM domain-containing protein (AHRD V3.3 *** A0A1U8G6Q0_CAPAN)</t>
  </si>
  <si>
    <t>Solyc03g112280.3</t>
  </si>
  <si>
    <t>Solyc10g080430.1</t>
  </si>
  <si>
    <t>C2H2-like zinc finger protein (AHRD V3.3 *-* A0A2U1QL40_ARTAN)</t>
  </si>
  <si>
    <t>Solyc05g012490.2</t>
  </si>
  <si>
    <t>C2H2-like zinc finger protein (AHRD V3.3 *** A0A2U1QL40_ARTAN)</t>
  </si>
  <si>
    <t>Solyc04g005440.1</t>
  </si>
  <si>
    <t>CAAX amino terminal protease family protein (AHRD V3.3 *** AT3G26085.2)</t>
  </si>
  <si>
    <t>Solyc05g014190.4</t>
  </si>
  <si>
    <t>Cadmium/zinc-transporting ATPase HMA2 (AHRD V3.3 *** A0A2G2WC04_CAPBA)</t>
  </si>
  <si>
    <t>Solyc07g009130.4</t>
  </si>
  <si>
    <t>calcineurin subunit B-like (AHRD V3.3 *** A0A2I4E1D1_9ROSI)</t>
  </si>
  <si>
    <t>Solyc07g005900.3</t>
  </si>
  <si>
    <t>Solyc02g072040.3</t>
  </si>
  <si>
    <t>Solyc02g072050.2</t>
  </si>
  <si>
    <t>Calcium-binding allergen Ole e 8 (AHRD V3.3 *** A0A2G2WLM3_CAPBA)</t>
  </si>
  <si>
    <t>Solyc06g068960.1</t>
  </si>
  <si>
    <t>Calcium-binding EF-hand (AHRD V3.3 *-* A0A2U1P7H3_ARTAN)</t>
  </si>
  <si>
    <t>Solyc01g150126.1</t>
  </si>
  <si>
    <t>Calcium-binding protein CML38 (AHRD V3.3 *** A0A2G3BAR0_CAPCH)</t>
  </si>
  <si>
    <t>Solyc11g071740.2</t>
  </si>
  <si>
    <t>Calcium-dependent lipid-binding (CaLB domain) family protein (AHRD V3.3 *-* O22783_ARATH)</t>
  </si>
  <si>
    <t>Solyc07g008070.1</t>
  </si>
  <si>
    <t>Solyc02g070690.1</t>
  </si>
  <si>
    <t>Calcium-dependent lipid-binding (CaLB domain) family protein (AHRD V3.3 *** A0A2U1LMA8_ARTAN)</t>
  </si>
  <si>
    <t>Solyc12g040800.2</t>
  </si>
  <si>
    <t>Solyc02g091520.3</t>
  </si>
  <si>
    <t>Calcium-dependent lipid-binding (CaLB domain) family protein (AHRD V3.3 *** A0A2U1MY23_ARTAN)</t>
  </si>
  <si>
    <t>Solyc12g009695.1</t>
  </si>
  <si>
    <t>Calcium-dependent lipid-binding (CaLB domain) family protein (AHRD V3.3 *** A8MRW6_ARATH)</t>
  </si>
  <si>
    <t>Solyc04g011540.4</t>
  </si>
  <si>
    <t>Calcium-dependent lipid-binding domain-containing protein (AHRD V3.3 *** A0A2K3LFN3_TRIPR)</t>
  </si>
  <si>
    <t>Solyc07g048040.1</t>
  </si>
  <si>
    <t>Calcium-dependent protein kinase (AHRD V3.3 *** B2KTB3_WHEAT)</t>
  </si>
  <si>
    <t>Solyc12g099790.3</t>
  </si>
  <si>
    <t>Solyc02g090545.1</t>
  </si>
  <si>
    <t>Calcium-transporting ATPase (AHRD V3.3 *** A0A2G2W115_CAPBA)</t>
  </si>
  <si>
    <t>Solyc09g082870.3</t>
  </si>
  <si>
    <t>Calmodulin binding protein (AHRD V3.3 *** A0A2K3N563_TRIPR)</t>
  </si>
  <si>
    <t>Solyc10g080640.3</t>
  </si>
  <si>
    <t>Calmodulin binding protein-like (AHRD V3.3 *** A0A200QLB3_9MAGN)</t>
  </si>
  <si>
    <t>Solyc03g113970.4</t>
  </si>
  <si>
    <t>Calmodulin-binding transcription activator 4 (AHRD V3.3 *** A0A2G2YFA1_CAPAN)</t>
  </si>
  <si>
    <t>Solyc12g035520.3</t>
  </si>
  <si>
    <t>Calmodulin-like protein (AHRD V3.3 *-* B6TXW9_MAIZE)</t>
  </si>
  <si>
    <t>Solyc02g067220.4</t>
  </si>
  <si>
    <t>Calmodulin-like protein 1 (AHRD V3.3 *** A0A1U8E8F8_CAPAN)</t>
  </si>
  <si>
    <t>Solyc01g108190.3</t>
  </si>
  <si>
    <t>Solyc04g074110.4</t>
  </si>
  <si>
    <t>Solyc04g078440.4</t>
  </si>
  <si>
    <t>Carboxyl-terminal-processing protease (AHRD V3.3 *** B6T6L2_MAIZE)</t>
  </si>
  <si>
    <t>Solyc03g059260.4</t>
  </si>
  <si>
    <t>Carboxypeptidase (AHRD V3.3 *** A0A1U8E723_CAPAN)</t>
  </si>
  <si>
    <t>Solyc01g108490.3</t>
  </si>
  <si>
    <t>Carboxypeptidase (AHRD V3.3 *** A0A1U8EWA6_CAPAN)</t>
  </si>
  <si>
    <t>Solyc11g066250.2</t>
  </si>
  <si>
    <t>Carboxypeptidase (AHRD V3.3 *** A0A1U8HG02_CAPAN)</t>
  </si>
  <si>
    <t>Solyc01g104850.3</t>
  </si>
  <si>
    <t>Solyc06g083020.3</t>
  </si>
  <si>
    <t>Solyc06g083050.3</t>
  </si>
  <si>
    <t>Carboxypeptidase (AHRD V3.3 *** A0A2G3BBI5_CAPCH)</t>
  </si>
  <si>
    <t>Solyc05g041540.4</t>
  </si>
  <si>
    <t>Carboxypeptidase (AHRD V3.3 *** A0A2G3CZU5_CAPCH)</t>
  </si>
  <si>
    <t>Solyc03g118370.3</t>
  </si>
  <si>
    <t>carotenoid 9,10(9',10')-cleavage dioxygenase 1-like (AHRD V3.3 *-* A0A2I4GNF3_9ROSI)</t>
  </si>
  <si>
    <t>Solyc08g066710.2</t>
  </si>
  <si>
    <t>Casparian strip membrane protein 1 (AHRD V3.3 *** CASP1_SOLDE)</t>
  </si>
  <si>
    <t>Solyc05g007790.3</t>
  </si>
  <si>
    <t>CASP-like protein (AHRD V3.3 *** A0A2G3CIG5_CAPCH)</t>
  </si>
  <si>
    <t>Solyc05g054560.3</t>
  </si>
  <si>
    <t>Cathepsin B-like cysteine proteinase (AHRD V3.3 *** Q40413_NICRU)</t>
  </si>
  <si>
    <t>Solyc02g069110.4</t>
  </si>
  <si>
    <t>cation/H(+) antiporter 14-like (AHRD V3.3 *** A0A2I4FA29_9ROSI)</t>
  </si>
  <si>
    <t>Solyc06g082230.4</t>
  </si>
  <si>
    <t>cation/H(+) antiporter 15-like (AHRD V3.3 *** A0A2I4F7D2_9ROSI)</t>
  </si>
  <si>
    <t>Solyc06g009240.4</t>
  </si>
  <si>
    <t>CBS domain containing protein (AHRD V3.3 *** B6U1W0_MAIZE)</t>
  </si>
  <si>
    <t>Solyc12g032930.3</t>
  </si>
  <si>
    <t>Ccc1 family (AHRD V3.3 *** A0A2U1QPJ4_ARTAN)</t>
  </si>
  <si>
    <t>Solyc01g091850.3</t>
  </si>
  <si>
    <t>CCT motif family protein (AHRD V3.3 *** A0A2U1QLU6_ARTAN)</t>
  </si>
  <si>
    <t>Solyc12g096940.3</t>
  </si>
  <si>
    <t>Solyc09g090650.3</t>
  </si>
  <si>
    <t>CDGSH iron-sulfur domain-containing protein NEET (AHRD V3.3 *** A0A1U8HGA0_CAPAN)</t>
  </si>
  <si>
    <t>Solyc03g007030.3</t>
  </si>
  <si>
    <t>CDP-diacylglycerol-glycerol-3-phosphate 3-phosphatidyltransferase (AHRD V3.3 *** Q8VYY6_ARATH)</t>
  </si>
  <si>
    <t>Solyc05g006390.1</t>
  </si>
  <si>
    <t>CDT1-like protein a, chloroplastic (AHRD V3.3 *** A0A2I4F6Q2_9ROSI)</t>
  </si>
  <si>
    <t>Solyc01g006140.4</t>
  </si>
  <si>
    <t>Cdt1-like protein chloroplastic-like (AHRD V3.3 *** A0A2K3MWV0_TRIPR)</t>
  </si>
  <si>
    <t>Solyc06g008510.3</t>
  </si>
  <si>
    <t>Cell division control protein (AHRD V3.3 *** A0A1U8HBB9_CAPAN)</t>
  </si>
  <si>
    <t>Solyc06g076860.4</t>
  </si>
  <si>
    <t>Cell division cycle protein 48-like protein (AHRD V3.3 *** A0A2G3CYA7_CAPCH)</t>
  </si>
  <si>
    <t>Solyc03g112590.4</t>
  </si>
  <si>
    <t>Cell wall / vacuolar inhibitor of fructosidase 2 (AHRD V3.3 *** CVIF2_ARATH)</t>
  </si>
  <si>
    <t>Solyc09g011290.1</t>
  </si>
  <si>
    <t>Solyc04g055090.1</t>
  </si>
  <si>
    <t>Cell wall protein (AHRD V3.3 *** I6QN83_HELAN)</t>
  </si>
  <si>
    <t>Solyc07g054310.3</t>
  </si>
  <si>
    <t>Cellulose synthase (AHRD V3.3 *** A0A200QCL6_9MAGN)</t>
  </si>
  <si>
    <t>Solyc08g082640.2</t>
  </si>
  <si>
    <t>CELLULOSE SYNTHASE INTERACTIVE 3 (AHRD V3.3 *-* AT1G77460.4)</t>
  </si>
  <si>
    <t>Solyc06g060160.3</t>
  </si>
  <si>
    <t>Centromere protein Mis12 (AHRD V3.3 *** A0A200QPW2_9MAGN)</t>
  </si>
  <si>
    <t>Solyc03g114520.3</t>
  </si>
  <si>
    <t>Chaperone protein DnaJ (AHRD V3.3 *-* A0A1J3IS52_NOCCA)</t>
  </si>
  <si>
    <t>Solyc03g123560.3</t>
  </si>
  <si>
    <t>Chaperone protein DnaJ (AHRD V3.3 *** A0A1J3ID64_NOCCA)</t>
  </si>
  <si>
    <t>Solyc02g014860.3</t>
  </si>
  <si>
    <t>Chaperone protein DnaJ (AHRD V3.3 *** A0A1J3IQ23_NOCCA)</t>
  </si>
  <si>
    <t>Solyc01g099260.3</t>
  </si>
  <si>
    <t>Chaperone protein dnaJ 10 (AHRD V3.3 *** A0A2G2ZPA7_CAPAN)</t>
  </si>
  <si>
    <t>Solyc04g063390.2</t>
  </si>
  <si>
    <t>Chaperone protein dnaJ 6 (AHRD V3.3 *** A0A1U8EIY5_CAPAN)</t>
  </si>
  <si>
    <t>Solyc10g079090.3</t>
  </si>
  <si>
    <t>Chitinase (AHRD V3.3 *** A0A2K3PML7_TRIPR)</t>
  </si>
  <si>
    <t>Solyc11g072830.1</t>
  </si>
  <si>
    <t>Chitinase-like protein (AHRD V3.3 *** Q6JX04_GOSHI)</t>
  </si>
  <si>
    <t>Solyc12g098810.2</t>
  </si>
  <si>
    <t>Chitin-binding lectin 1 (AHRD V3.3 *-* LECT_SOLTU)</t>
  </si>
  <si>
    <t>Solyc03g116230.4</t>
  </si>
  <si>
    <t>Chloride channel protein (AHRD V3.3 *** K4B7E0_SOLLC)</t>
  </si>
  <si>
    <t>Solyc02g068080.3</t>
  </si>
  <si>
    <t>chloronerva</t>
  </si>
  <si>
    <t>Solyc01g100490.4</t>
  </si>
  <si>
    <t>Chlorophyll A-B binding protein (AHRD V3.3 *** A0A2U1NTI1_ARTAN)</t>
  </si>
  <si>
    <t>Solyc03g094000.3</t>
  </si>
  <si>
    <t>Solyc02g070940.1</t>
  </si>
  <si>
    <t>Chlorophyll synthase, chloroplastic (AHRD V3.3 --* A0A2G2YSE5_CAPAN)</t>
  </si>
  <si>
    <t>Solyc05g024190.3</t>
  </si>
  <si>
    <t>Chlorophyllase (AHRD V3.3 *** B6DX58_CITLI),Pfam:PF12740</t>
  </si>
  <si>
    <t>Solyc09g065620.3</t>
  </si>
  <si>
    <t>Chlorophyllase-2, chloroplastic (AHRD V3.3 *** A0A1U8FCR3_CAPAN)</t>
  </si>
  <si>
    <t>Solyc09g082600.3</t>
  </si>
  <si>
    <t>chloroplast carbonic anhydrase</t>
  </si>
  <si>
    <t>Solyc02g086820.3</t>
  </si>
  <si>
    <t>Chromosome transmission fidelity-like protein (AHRD V3.3 *** F4KEU4_ARATH)</t>
  </si>
  <si>
    <t>Solyc06g051300.3</t>
  </si>
  <si>
    <t>CHY zinc finger family protein, expressed (AHRD V3.3 *** Q337P2_ORYSJ)</t>
  </si>
  <si>
    <t>Solyc09g008430.4</t>
  </si>
  <si>
    <t>CHY-type/CTCHY-type/RING-type Zinc finger protein (AHRD V3.3 *** A0A2U1Q2D4_ARTAN)</t>
  </si>
  <si>
    <t>Solyc08g067960.3</t>
  </si>
  <si>
    <t>Citrate binding protein (AHRD V3.3 *** Q8H9C1_SOLTU)</t>
  </si>
  <si>
    <t>Solyc11g005480.2</t>
  </si>
  <si>
    <t>Class I glutamine amidotransferase-like superfamily protein (AHRD V3.3 *-* A0A1R7T3G1_ARATH)</t>
  </si>
  <si>
    <t>Solyc05g016180.3</t>
  </si>
  <si>
    <t>Class I heat shock protein (AHRD V3.3 *** A0A2K3JRP0_TRIPR)</t>
  </si>
  <si>
    <t>Solyc09g011710.4</t>
  </si>
  <si>
    <t>Class I heat shock protein (AHRD V3.3 *** A0A2K3KSJ8_TRIPR)</t>
  </si>
  <si>
    <t>Solyc09g015000.4</t>
  </si>
  <si>
    <t>Clathrin coat assembly protein (AHRD V3.3 *** A0A1U8E4Q4_CAPAN)</t>
  </si>
  <si>
    <t>Solyc12g006000.1</t>
  </si>
  <si>
    <t>clathrin interactor EPSIN 2-like (AHRD V3.3 *** A0A2I4ETK3_9ROSI)</t>
  </si>
  <si>
    <t>Solyc09g098490.4</t>
  </si>
  <si>
    <t>Clathrin light chain (AHRD V3.3 *** A0A2G3C0T2_CAPCH)</t>
  </si>
  <si>
    <t>Solyc07g054180.4</t>
  </si>
  <si>
    <t>Coiled-coil domain-containing protein 90B, mitochondrial (AHRD V3.3 *** A0A1J3GXX3_NOCCA)</t>
  </si>
  <si>
    <t>Solyc01g110320.4</t>
  </si>
  <si>
    <t>coiled-coil protein (AHRD V3.3 *** AT5G45310.2)</t>
  </si>
  <si>
    <t>Solyc08g075150.3</t>
  </si>
  <si>
    <t>Cold-shock protein (AHRD V3.3 *-* A0A200RAC1_9MAGN)</t>
  </si>
  <si>
    <t>Solyc10g055250.1</t>
  </si>
  <si>
    <t>Colorless non-ripening</t>
  </si>
  <si>
    <t>Solyc02g077920.4</t>
  </si>
  <si>
    <t>COP1-interacting protein 7 (AHRD V3.3 *** CIP7_ARATH)</t>
  </si>
  <si>
    <t>Solyc07g063350.3</t>
  </si>
  <si>
    <t>Copia-type polyprotein (AHRD V3.3 --* A0A2K3PK24_TRIPR)</t>
  </si>
  <si>
    <t>Solyc06g005635.1</t>
  </si>
  <si>
    <t>Copper transporter (AHRD V3.3 *-* E9LK39_VITVI)</t>
  </si>
  <si>
    <t>Solyc10g084980.3</t>
  </si>
  <si>
    <t>Core-2 i-branching beta-n-acetylglucosaminyltransferase family protein (AHRD V3.3 *** A0A2K3MN76_TRIPR)</t>
  </si>
  <si>
    <t>Solyc05g009120.3</t>
  </si>
  <si>
    <t>Solyc05g009130.4</t>
  </si>
  <si>
    <t>CRIB domain-containing protein RIC1 (AHRD V3.3 *** A0A2G3CR99_CAPCH)</t>
  </si>
  <si>
    <t>Solyc09g098425.1</t>
  </si>
  <si>
    <t>CRIB domain-containing protein RIC10 (AHRD V3.3 *** A0A1U8FUJ1_CAPAN)</t>
  </si>
  <si>
    <t>Solyc02g080230.3</t>
  </si>
  <si>
    <t>Crossover junction endonuclease EME1B (AHRD V3.3 *** A0A2G2VFP4_CAPBA)</t>
  </si>
  <si>
    <t>Solyc04g051490.3</t>
  </si>
  <si>
    <t>Crossover junction endonuclease MUS81 (AHRD V3.3 *-* A0A2G3AKQ4_CAPAN)</t>
  </si>
  <si>
    <t>Solyc01g068350.3</t>
  </si>
  <si>
    <t>Crossover junction endonuclease MUS81 (AHRD V3.3 *** A0A2G3AKQ4_CAPAN)</t>
  </si>
  <si>
    <t>Solyc01g068340.3</t>
  </si>
  <si>
    <t>CTP synthase (AHRD V3.3 *-* A0A2G3D6N9_CAPCH)</t>
  </si>
  <si>
    <t>Solyc02g084300.1</t>
  </si>
  <si>
    <t>CTP synthase (AHRD V3.3 *** A0A2G2XFG8_CAPBA)</t>
  </si>
  <si>
    <t>Solyc01g056850.3</t>
  </si>
  <si>
    <t>CTP synthase 2 isoform X1 (AHRD V3.3 --* XP_010316211.1)</t>
  </si>
  <si>
    <t>Solyc02g084290.3</t>
  </si>
  <si>
    <t>Cullin 1 (AHRD V3.3 *** X5I3P5_PETHY)</t>
  </si>
  <si>
    <t>Solyc06g008710.3</t>
  </si>
  <si>
    <t>CW-type Zinc Finger (AHRD V3.3 *-* F4IZK5_ARATH)</t>
  </si>
  <si>
    <t>Solyc08g067570.1</t>
  </si>
  <si>
    <t>Solyc05g050360.3</t>
  </si>
  <si>
    <t>cyclin A3.1</t>
  </si>
  <si>
    <t>Solyc12g088530.2</t>
  </si>
  <si>
    <t>cyclin A3_3</t>
  </si>
  <si>
    <t>Solyc12g088520.2</t>
  </si>
  <si>
    <t>cyclin A3_4</t>
  </si>
  <si>
    <t>Solyc12g088470.3</t>
  </si>
  <si>
    <t>Cyclin-dependent protein kinase inhibitor SMR5 (AHRD V3.3 -** SMR5_ARATH)</t>
  </si>
  <si>
    <t>Solyc06g076310.1</t>
  </si>
  <si>
    <t>cyclinSDS</t>
  </si>
  <si>
    <t>Solyc04g008070.3</t>
  </si>
  <si>
    <t>cyclin-T1-like (AHRD V3.3 *** A0A2I4GUH5_9ROSI)</t>
  </si>
  <si>
    <t>Solyc08g077870.4</t>
  </si>
  <si>
    <t>Cystathionine beta-lyase (AHRD V3.3 *-* A0A0M3VI47_MIMPU)</t>
  </si>
  <si>
    <t>Solyc04g055230.2</t>
  </si>
  <si>
    <t>Cystathionine beta-lyase (AHRD V3.3 *-* A0A1U8EBG6_CAPAN)</t>
  </si>
  <si>
    <t>Solyc08g066620.3</t>
  </si>
  <si>
    <t>Solyc05g021500.2</t>
  </si>
  <si>
    <t>Cysteine protease (AHRD V3.3 *** A0A2U1Q178_ARTAN)</t>
  </si>
  <si>
    <t>Solyc02g076910.3</t>
  </si>
  <si>
    <t>Cysteine protease-like protein (AHRD V3.3 *** Q9SG15_ARATH)</t>
  </si>
  <si>
    <t>Solyc02g076980.5.1</t>
  </si>
  <si>
    <t>Solyc03g006210.2</t>
  </si>
  <si>
    <t>cysteine proteinase</t>
  </si>
  <si>
    <t>Solyc07g041900.3</t>
  </si>
  <si>
    <t>Cysteine proteinase 15A (AHRD V3.3 *** A0A1U8EZ26_CAPAN)</t>
  </si>
  <si>
    <t>Solyc11g008260.2</t>
  </si>
  <si>
    <t>Cysteine proteinase inhibitor (AHRD V3.3 *** A0A2G3CDP4_CAPCH)</t>
  </si>
  <si>
    <t>Solyc04g014790.1</t>
  </si>
  <si>
    <t>Cysteine proteinases superfamily protein (AHRD V3.3 *** F4J076_ARATH)</t>
  </si>
  <si>
    <t>Solyc05g016250.3</t>
  </si>
  <si>
    <t>Cysteine synthase (AHRD V3.3 *** A0A2G3BSX6_CAPCH)</t>
  </si>
  <si>
    <t>Solyc01g094790.3</t>
  </si>
  <si>
    <t>Cysteine/Histidine-rich C1 domain family protein (AHRD V3.3 *-* Q9FIY8_ARATH)</t>
  </si>
  <si>
    <t>Solyc02g068680.1</t>
  </si>
  <si>
    <t>Cysteine-rich receptor-like protein kinase (AHRD V3.3 *** A0A2K3PJ36_TRIPR)</t>
  </si>
  <si>
    <t>Solyc12g087920.2</t>
  </si>
  <si>
    <t>Cystinosin-like protein (AHRD V3.3 *** A0A1U8FR03_CAPAN)</t>
  </si>
  <si>
    <t>Solyc02g093700.3</t>
  </si>
  <si>
    <t>Solyc10g087030.1</t>
  </si>
  <si>
    <t>Solyc08g076250.3</t>
  </si>
  <si>
    <t>Solyc09g092620.3</t>
  </si>
  <si>
    <t>Solyc09g092670.3</t>
  </si>
  <si>
    <t>Cytochrome (AHRD V3.3 *** A0A2G2WF27_CAPBA)</t>
  </si>
  <si>
    <t>Solyc07g062500.3</t>
  </si>
  <si>
    <t>Solyc04g050620.3</t>
  </si>
  <si>
    <t>Solyc12g045020.2</t>
  </si>
  <si>
    <t>Cytochrome (AHRD V3.3 *** A0A2G2Z447_CAPAN)</t>
  </si>
  <si>
    <t>Solyc07g055470.3</t>
  </si>
  <si>
    <t>Cytochrome (AHRD V3.3 *** A0A2G2ZTD7_CAPAN)</t>
  </si>
  <si>
    <t>Solyc09g092580.4</t>
  </si>
  <si>
    <t>Cytochrome (AHRD V3.3 *** A0A2G3CDZ6_CAPCH)</t>
  </si>
  <si>
    <t>Solyc04g011690.4</t>
  </si>
  <si>
    <t>Cytochrome 71D7 (AHRD V3.3 *** A0A2G3AZ01_CAPCH)</t>
  </si>
  <si>
    <t>Solyc07g007460.3</t>
  </si>
  <si>
    <t>cytochrome b5 (AHRD V3.3 *-* A0A2I4EQ08_9ROSI)</t>
  </si>
  <si>
    <t>Solyc12g098320.3</t>
  </si>
  <si>
    <t>Cytochrome b561 domain-containing protein (AHRD V3.3 *** A0A1J3IXU1_NOCCA)</t>
  </si>
  <si>
    <t>Solyc02g070660.3</t>
  </si>
  <si>
    <t>Cytochrome b561/ferric reductase transmembrane (AHRD V3.3 *** A0A2U1MNP8_ARTAN)</t>
  </si>
  <si>
    <t>Solyc01g005140.3</t>
  </si>
  <si>
    <t>Cytochrome c oxidase subunit 5C (AHRD V3.3 *** A0A2G3ABW9_CAPAN)</t>
  </si>
  <si>
    <t>Solyc02g150141.1</t>
  </si>
  <si>
    <t>Cytochrome P450 (AHRD V3.3 *-* A0A1U9X605_THAGA)</t>
  </si>
  <si>
    <t>Solyc08g079315.1</t>
  </si>
  <si>
    <t>Cytochrome P450 (AHRD V3.3 *-* A0A200QE46_9MAGN)</t>
  </si>
  <si>
    <t>Solyc04g080650.4</t>
  </si>
  <si>
    <t>Solyc09g150119.1</t>
  </si>
  <si>
    <t>Cytochrome P450 (AHRD V3.3 *-* A0A2U1MI99_ARTAN)</t>
  </si>
  <si>
    <t>Solyc10g150143.1</t>
  </si>
  <si>
    <t>Cytochrome P450 (AHRD V3.3 *-* A2PZD4_IPONI)</t>
  </si>
  <si>
    <t>Solyc10g150144.1</t>
  </si>
  <si>
    <t>Cytochrome P450 (AHRD V3.3 *** A0A1U9X605_THAGA)</t>
  </si>
  <si>
    <t>Solyc08g079370.2</t>
  </si>
  <si>
    <t>Solyc08g079310.4</t>
  </si>
  <si>
    <t>Solyc08g079330.2</t>
  </si>
  <si>
    <t>Cytochrome P450 (AHRD V3.3 *** A0A200PMP8_9MAGN)</t>
  </si>
  <si>
    <t>Solyc01g094080.4</t>
  </si>
  <si>
    <t>Cytochrome P450 (AHRD V3.3 *** A0A200Q2G7_9MAGN)</t>
  </si>
  <si>
    <t>Solyc05g055400.4</t>
  </si>
  <si>
    <t>Cytochrome P450 (AHRD V3.3 *** A0A200Q4B5_9MAGN)</t>
  </si>
  <si>
    <t>Solyc07g006890.1</t>
  </si>
  <si>
    <t>Cytochrome P450 (AHRD V3.3 *** A0A200QB17_9MAGN)</t>
  </si>
  <si>
    <t>Solyc08g079420.3</t>
  </si>
  <si>
    <t>Cytochrome P450 (AHRD V3.3 *** A0A200R9G0_9MAGN)</t>
  </si>
  <si>
    <t>Solyc01g028803.1</t>
  </si>
  <si>
    <t>Cytochrome P450 (AHRD V3.3 *** A0A200RC30_9MAGN)</t>
  </si>
  <si>
    <t>Solyc01g088760.4</t>
  </si>
  <si>
    <t>Cytochrome P450 (AHRD V3.3 *** A0A2U1LHU2_ARTAN)</t>
  </si>
  <si>
    <t>Solyc10g085500.2</t>
  </si>
  <si>
    <t>Cytochrome P450 (AHRD V3.3 *** A0A2U1NG86_ARTAN)</t>
  </si>
  <si>
    <t>Solyc01g094750.4</t>
  </si>
  <si>
    <t>Cytochrome P450 (AHRD V3.3 *** A0A2U1NH79_ARTAN)</t>
  </si>
  <si>
    <t>Solyc01g010490.4</t>
  </si>
  <si>
    <t>Cytochrome P450 (AHRD V3.3 *** A0A2U1QJ26_ARTAN)</t>
  </si>
  <si>
    <t>Solyc02g014730.3</t>
  </si>
  <si>
    <t>Cytochrome P450 (AHRD V3.3 *** A0A346CEB0_TANCI)</t>
  </si>
  <si>
    <t>Solyc11g007540.2</t>
  </si>
  <si>
    <t>Cytochrome P450 (AHRD V3.3 *** Q8H0I8_PETHY)</t>
  </si>
  <si>
    <t>Solyc10g083690.3</t>
  </si>
  <si>
    <t>Cytochrome P450 71A6 (AHRD V3.3 *** A0A2G3CY69_CAPCH)</t>
  </si>
  <si>
    <t>Solyc03g112010.4</t>
  </si>
  <si>
    <t>cytochrome P450 CYP72A219 (AHRD V3.3 --* XP_004244272.1)</t>
  </si>
  <si>
    <t>Solyc06g084770.2</t>
  </si>
  <si>
    <t>Cytokinin dehydrogenase 1 (AHRD V3.3 *** A0A2G3BH86_CAPCH)</t>
  </si>
  <si>
    <t>Solyc10g079870.3</t>
  </si>
  <si>
    <t>cytokinin oxidase4</t>
  </si>
  <si>
    <t>Solyc04g080820.2</t>
  </si>
  <si>
    <t>Cytokinin riboside 5'-monophosphate phosphoribohydrolase (AHRD V3.3 *** A0A2G2X1Q5_CAPBA)</t>
  </si>
  <si>
    <t>Solyc04g081290.3</t>
  </si>
  <si>
    <t>Cytokinin riboside 5'-monophosphate phosphoribohydrolase (AHRD V3.3 *** A0A2G3CAR7_CAPCH)</t>
  </si>
  <si>
    <t>Solyc06g075090.4</t>
  </si>
  <si>
    <t>cytosine-5 DNA methyltransferase1</t>
  </si>
  <si>
    <t>Solyc04g005250.4</t>
  </si>
  <si>
    <t>dCTP pyrophosphatase 1 (AHRD V3.3 *** A0A2G2ZE82_CAPAN)</t>
  </si>
  <si>
    <t>Solyc06g083130.4</t>
  </si>
  <si>
    <t>DDE family endonuclease (AHRD V3.3 *-* AT4G10890.3)</t>
  </si>
  <si>
    <t>Solyc08g082720.4</t>
  </si>
  <si>
    <t>DDT domain-containing protein (AHRD V3.3 *-* A0A1Q3BG21_CEPFO)</t>
  </si>
  <si>
    <t>Solyc08g068050.3</t>
  </si>
  <si>
    <t>defensin Tk-AMP-D6-like (AHRD V3.3 *** A0A1U8GDD3_CAPAN)</t>
  </si>
  <si>
    <t>Solyc04g072470.4</t>
  </si>
  <si>
    <t>Defensin-like protein (AHRD V3.3 *** A0A1U8HFN5_CAPAN)</t>
  </si>
  <si>
    <t>Solyc11g028070.2</t>
  </si>
  <si>
    <t>Defensin-like protein (AHRD V3.3 *** A0A314KXD1_NICAT),Pfam:PF00304</t>
  </si>
  <si>
    <t>Solyc11g006260.2</t>
  </si>
  <si>
    <t>Dehydration-responsive element-binding protein 2d-like (AHRD V3.3 *-* A0A2K3MMA2_TRIPR)</t>
  </si>
  <si>
    <t>Solyc06g033850.3</t>
  </si>
  <si>
    <t>DEK (AHRD V3.3 *-* A0A200RBP9_9MAGN)</t>
  </si>
  <si>
    <t>Solyc10g006000.4</t>
  </si>
  <si>
    <t>DELLA protein GAI (AHRD V3.3 *-* XP_004249633.3)</t>
  </si>
  <si>
    <t>Solyc05g051300.1</t>
  </si>
  <si>
    <t>Dentin sialophosphoprotein (AHRD V3.3 *-* F4HQL7_ARATH)</t>
  </si>
  <si>
    <t>Solyc06g005960.4</t>
  </si>
  <si>
    <t>Deoxyuridine 5'-triphosphate nucleotidohydrolase (AHRD V3.3 *** A0A2G2W7R1_CAPBA)</t>
  </si>
  <si>
    <t>Solyc01g097970.4</t>
  </si>
  <si>
    <t>deoxyuridine triphosphatase</t>
  </si>
  <si>
    <t>Solyc01g100030.5.1</t>
  </si>
  <si>
    <t>Dihydroflavonol-4-reductase (AHRD V3.3 *** A0A2K3N028_TRIPR)</t>
  </si>
  <si>
    <t>Solyc01g094070.3</t>
  </si>
  <si>
    <t>Dihydrofolate reductase-like protein (AHRD V3.3 *** A0A2K3MS55_TRIPR)</t>
  </si>
  <si>
    <t>Solyc05g051425.2</t>
  </si>
  <si>
    <t>Dirigent protein (AHRD V3.3 *** K4AV41_SOLLC)</t>
  </si>
  <si>
    <t>Solyc01g021600.4</t>
  </si>
  <si>
    <t>Disease resistance protein (AHRD V3.3 *-* A0A200PUC6_9MAGN)</t>
  </si>
  <si>
    <t>Solyc07g039440.1</t>
  </si>
  <si>
    <t>Disease resistance protein (AHRD V3.3 *-* A0A200Q3R7_9MAGN)</t>
  </si>
  <si>
    <t>Solyc02g070750.1</t>
  </si>
  <si>
    <t>Disease resistance protein (AHRD V3.3 *-* A0A2U1NYN9_ARTAN)</t>
  </si>
  <si>
    <t>Solyc04g050863.1</t>
  </si>
  <si>
    <t>Solyc04g009290.1</t>
  </si>
  <si>
    <t>Disease resistance protein (AHRD V3.3 *** A0A2U1N8H9_ARTAN)</t>
  </si>
  <si>
    <t>Solyc11g069020.3</t>
  </si>
  <si>
    <t>Disease resistance protein (AHRD V3.3 *** A0A2U1NYN9_ARTAN)</t>
  </si>
  <si>
    <t>Solyc11g006520.2</t>
  </si>
  <si>
    <t>Disease resistance protein (AHRD V3.3 *** A0A2U1Q201_ARTAN)</t>
  </si>
  <si>
    <t>Solyc04g011990.3</t>
  </si>
  <si>
    <t>Disease resistance protein (AHRD V3.3 *** A0A2U1Q8K0_ARTAN)</t>
  </si>
  <si>
    <t>Solyc12g094660.2</t>
  </si>
  <si>
    <t>Disease resistance protein (TIR-NBS-LRR class) (AHRD V3.3 *-* A0A2K3NQB9_TRIPR)</t>
  </si>
  <si>
    <t>Solyc06g065120.1</t>
  </si>
  <si>
    <t>Disease resistance protein (TIR-NBS-LRR class) (AHRD V3.3 *-* F4I270_ARATH)</t>
  </si>
  <si>
    <t>Solyc04g039980.3</t>
  </si>
  <si>
    <t>Solyc12g097010.1</t>
  </si>
  <si>
    <t>Solyc01g008800.3</t>
  </si>
  <si>
    <t>Disease resistance protein (TIR-NBS-LRR class) family (AHRD V3.3 *-* A0A2U1LJH5_ARTAN)</t>
  </si>
  <si>
    <t>Solyc12g096900.2</t>
  </si>
  <si>
    <t>Disease resistance protein (TIR-NBS-LRR class) family (AHRD V3.3 *-* A0A2U1MH42_ARTAN)</t>
  </si>
  <si>
    <t>Solyc07g052780.3</t>
  </si>
  <si>
    <t>Disease resistance protein RGA2 (AHRD V3.3 *** A0A1U8GK21_CAPAN)</t>
  </si>
  <si>
    <t>Solyc08g075630.3</t>
  </si>
  <si>
    <t>disease resistance protein RPM1-like (AHRD V3.3 *** A0A2I4DV93_9ROSI)</t>
  </si>
  <si>
    <t>Solyc01g086810.2</t>
  </si>
  <si>
    <t>Disease resistance protein RPP13 (AHRD V3.3 *** A0A2G2X9C3_CAPBA)</t>
  </si>
  <si>
    <t>Solyc07g039410.3</t>
  </si>
  <si>
    <t>D-isomer specific 2-hydroxyacid dehydrogenase (AHRD V3.3 *** A0A200RC95_9MAGN)</t>
  </si>
  <si>
    <t>Solyc03g120660.4</t>
  </si>
  <si>
    <t>DNA binding protein (AHRD V3.3 *-* F4IE60_ARATH)</t>
  </si>
  <si>
    <t>Solyc05g012060.4</t>
  </si>
  <si>
    <t>DNA cross-link repair protein SNM1 (AHRD V3.3 *** A0A2I4EZZ1_9ROSI)</t>
  </si>
  <si>
    <t>Solyc08g067250.4</t>
  </si>
  <si>
    <t>DNA damage-binding protein CMR1 (AHRD V3.3 *** R4XC35_TAPDE)</t>
  </si>
  <si>
    <t>Solyc02g014460.4</t>
  </si>
  <si>
    <t>DNA helicase (AHRD V3.3 *** A0A2G2X978_CAPBA)</t>
  </si>
  <si>
    <t>Solyc11g040120.3</t>
  </si>
  <si>
    <t>DNA helicase (AHRD V3.3 *** A0A2G2XDX1_CAPBA)</t>
  </si>
  <si>
    <t>Solyc02g070780.4</t>
  </si>
  <si>
    <t>DNA helicase (AHRD V3.3 *** A0A2G2XFH5_CAPBA)</t>
  </si>
  <si>
    <t>Solyc02g082180.3</t>
  </si>
  <si>
    <t>DNA helicase (AHRD V3.3 *** A0A2G2Z086_CAPAN)</t>
  </si>
  <si>
    <t>Solyc07g005020.3</t>
  </si>
  <si>
    <t>DNA helicase (AHRD V3.3 *** A0A2G3BW33_CAPCH)</t>
  </si>
  <si>
    <t>Solyc01g110130.3</t>
  </si>
  <si>
    <t>DNA helicase (AHRD V3.3 *** A0A2U1PZH1_ARTAN)</t>
  </si>
  <si>
    <t>Solyc01g105520.3</t>
  </si>
  <si>
    <t>DNA helicase mcm8-like protein (AHRD V3.3 *** A0A2K3P3V8_TRIPR)</t>
  </si>
  <si>
    <t>Solyc09g007330.4</t>
  </si>
  <si>
    <t>DNA ligase-like protein (AHRD V3.3 *** AT2G33793.2)</t>
  </si>
  <si>
    <t>Solyc02g078280.3</t>
  </si>
  <si>
    <t>DNA mismatch repair protein MLH3 (AHRD V3.3 *-* A0A2G3A9Q9_CAPAN)</t>
  </si>
  <si>
    <t>Solyc02g084303.1</t>
  </si>
  <si>
    <t>DNA mismatch repair protein MutS (AHRD V3.3 *** A0A200Q639_9MAGN)</t>
  </si>
  <si>
    <t>Solyc08g007330.3</t>
  </si>
  <si>
    <t>DNA mismatch repair protein MutS (AHRD V3.3 *** A0A200Q8J6_9MAGN)</t>
  </si>
  <si>
    <t>Solyc06g069230.3</t>
  </si>
  <si>
    <t>DNA mismatch repair protein MutS (AHRD V3.3 *** A0A200R263_9MAGN)</t>
  </si>
  <si>
    <t>Solyc01g079520.3</t>
  </si>
  <si>
    <t>DNA polymerase (AHRD V3.3 *** H9E8V2_SOLLC)</t>
  </si>
  <si>
    <t>Solyc02g093300.3</t>
  </si>
  <si>
    <t>DNA polymerase alpha subunit B (AHRD V3.3 *** A0A2G3B930_CAPCH)</t>
  </si>
  <si>
    <t>Solyc05g014540.3</t>
  </si>
  <si>
    <t>DNA polymerase delta subunit 3 (AHRD V3.3 *** A0A1J3DS75_NOCCA)</t>
  </si>
  <si>
    <t>Solyc10g007400.4</t>
  </si>
  <si>
    <t>DNA polymerase epsilon catalytic subunit (AHRD V3.3 *-* A0A2G2YHJ1_CAPAN)</t>
  </si>
  <si>
    <t>Solyc11g067110.2</t>
  </si>
  <si>
    <t>DNA primase (AHRD V3.3 *** A0A2G3ADK9_CAPAN)</t>
  </si>
  <si>
    <t>Solyc08g082200.3</t>
  </si>
  <si>
    <t>DNA primase large subunit (AHRD V3.3 *** A0A2G3BK14_CAPCH)</t>
  </si>
  <si>
    <t>Solyc04g045530.4</t>
  </si>
  <si>
    <t>DNA repair metallo-beta-lactamase (AHRD V3.3 *** A0A200QRW4_9MAGN)</t>
  </si>
  <si>
    <t>Solyc07g053210.3</t>
  </si>
  <si>
    <t>DNA replication complex GINS protein PSF2 (AHRD V3.3 *** A0A1U8GTG0_CAPAN)</t>
  </si>
  <si>
    <t>Solyc05g054430.4</t>
  </si>
  <si>
    <t>DNA replication helicase (AHRD V3.3 *** A0A2U1N8T9_ARTAN)</t>
  </si>
  <si>
    <t>Solyc01g088380.3</t>
  </si>
  <si>
    <t>DNA replication licensing factor MCM7 (AHRD V3.3 *** A0A1U8FE76_CAPAN)</t>
  </si>
  <si>
    <t>Solyc01g079500.4</t>
  </si>
  <si>
    <t>DNA topoisomerase (AHRD V3.3 *-* A0A2G2YF91_CAPAN)</t>
  </si>
  <si>
    <t>Solyc05g014720.4</t>
  </si>
  <si>
    <t>Solyc05g014730.1</t>
  </si>
  <si>
    <t>DNA topoisomerase (AHRD V3.3 *** A0A2G2W734_CAPBA)</t>
  </si>
  <si>
    <t>Solyc01g097070.4</t>
  </si>
  <si>
    <t>DNA topoisomerase (AHRD V3.3 *** A0A2G3B8Z8_CAPCH)</t>
  </si>
  <si>
    <t>Solyc05g014750.2</t>
  </si>
  <si>
    <t>DNA-(apurinic or apyrimidinic site) lyase (AHRD V3.3 *** A0A2G3CD81_CAPCH)</t>
  </si>
  <si>
    <t>Solyc04g016530.3</t>
  </si>
  <si>
    <t>DNA-3-methyladenine glycosylase I (AHRD V3.3 *** B6TPB7_MAIZE)</t>
  </si>
  <si>
    <t>Solyc10g005210.4</t>
  </si>
  <si>
    <t>DNA-binding storekeeper transcriptional regulator (AHRD V3.3 *-* A0A2K3LQD1_TRIPR)</t>
  </si>
  <si>
    <t>Solyc02g014750.2</t>
  </si>
  <si>
    <t>Solyc02g014740.2</t>
  </si>
  <si>
    <t>DNA-directed RNA polymerase subunit beta' (AHRD V3.3 *-* A0A1U8QCC2_CAPAN)</t>
  </si>
  <si>
    <t>Solyc11g062110.1</t>
  </si>
  <si>
    <t>DNA-directed RNA polymerase subunit beta (AHRD V3.3 *-* AT3G16200.1)</t>
  </si>
  <si>
    <t>Solyc07g014600.2</t>
  </si>
  <si>
    <t>DNA-directed RNA polymerase subunit beta (AHRD V3.3 *** Q8VZV8_ARATH)</t>
  </si>
  <si>
    <t>Solyc04g054900.3</t>
  </si>
  <si>
    <t>DnaJ domain-containing protein/RRM_6 domain-containing protein (AHRD V3.3 *** A0A1Q3CAH5_CEPFO)</t>
  </si>
  <si>
    <t>Solyc12g056890.1</t>
  </si>
  <si>
    <t>DnaJ/Hsp40 cysteine-rich domain superfamily protein (AHRD V3.3 *-* A0A1I9LR22_ARATH)</t>
  </si>
  <si>
    <t>Solyc06g051160.4</t>
  </si>
  <si>
    <t>DnaJ-like protein subfamily B member 6 (AHRD V3.3 *** A0A2G2W0L3_CAPBA)</t>
  </si>
  <si>
    <t>Solyc09g075470.2</t>
  </si>
  <si>
    <t>Dof zinc finger protein (AHRD V3.3 *** A0A068PXR9_TOBAC)</t>
  </si>
  <si>
    <t>Solyc03g082840.3</t>
  </si>
  <si>
    <t>Dof zinc finger protein (AHRD V3.3 *** A0A2K3P763_TRIPR)</t>
  </si>
  <si>
    <t>Solyc11g010940.2</t>
  </si>
  <si>
    <t>Dof zinc finger protein14</t>
  </si>
  <si>
    <t>Solyc03g121400.1</t>
  </si>
  <si>
    <t>Dormancy/auxin associated protein (AHRD V3.3 *-* A0A2K3JP12_TRIPR)</t>
  </si>
  <si>
    <t>Solyc06g063060.3</t>
  </si>
  <si>
    <t>DUF1218 domain-containing protein (AHRD V3.3 *** A0A1Q3CI94_CEPFO)</t>
  </si>
  <si>
    <t>Solyc05g046130.4</t>
  </si>
  <si>
    <t>DUF1442 domain-containing protein (AHRD V3.3 *** A0A1Q3BAQ3_CEPFO)</t>
  </si>
  <si>
    <t>Solyc03g083490.3</t>
  </si>
  <si>
    <t>DUF1645 family protein (AHRD V3.3 *** G7J5G5_MEDTR)</t>
  </si>
  <si>
    <t>Solyc03g114350.1</t>
  </si>
  <si>
    <t>DUF1666 family protein (DUF1666) (AHRD V3.3 *** Q8L795_ARATH)</t>
  </si>
  <si>
    <t>Solyc06g063340.3</t>
  </si>
  <si>
    <t>DUF1677 family protein (DUF1677) (AHRD V3.3 *** Q9SK23_ARATH)</t>
  </si>
  <si>
    <t>Solyc08g061270.1</t>
  </si>
  <si>
    <t>DUF241 domain-containing protein (AHRD V3.3 *** A0A1Q3CEB1_CEPFO)</t>
  </si>
  <si>
    <t>Solyc02g083000.1</t>
  </si>
  <si>
    <t>Solyc02g083040.1</t>
  </si>
  <si>
    <t>DUF3537 domain-containing protein (AHRD V3.3 *** A0A1Q3D045_CEPFO)</t>
  </si>
  <si>
    <t>Solyc07g064900.3</t>
  </si>
  <si>
    <t>DUF4283 domain-containing protein/zf-CCHC_4 domain-containing protein (AHRD V3.3 *-* A0A1Q3BLZ8_CEPFO)</t>
  </si>
  <si>
    <t>Solyc09g005450.1</t>
  </si>
  <si>
    <t>DUF4408 domain-containing protein (AHRD V3.3 *-* A0A1Q3AR87_CEPFO)</t>
  </si>
  <si>
    <t>Solyc01g109800.2</t>
  </si>
  <si>
    <t>DUF538 domain-containing protein (AHRD V3.3 *** A0A1Q3CLQ5_CEPFO)</t>
  </si>
  <si>
    <t>Solyc01g100750.2</t>
  </si>
  <si>
    <t>DUF581 domain-containing protein (AHRD V3.3 *** A0A1Q3D4G2_CEPFO)</t>
  </si>
  <si>
    <t>Solyc09g065390.1</t>
  </si>
  <si>
    <t>DUF604 domain-containing protein (AHRD V3.3 *** A0A1Q3C751_CEPFO)</t>
  </si>
  <si>
    <t>Solyc01g094990.2</t>
  </si>
  <si>
    <t>DUF659 domain-containing protein/Dimer_Tnp_hAT domain-containing protein (AHRD V3.3 *** A0A1Q3C897_CEPFO)</t>
  </si>
  <si>
    <t>Solyc05g014275.2</t>
  </si>
  <si>
    <t>DUF761 domain-containing protein (AHRD V3.3 *** A0A1Q3BYY0_CEPFO)</t>
  </si>
  <si>
    <t>Solyc02g087440.4</t>
  </si>
  <si>
    <t>DUF868 domain-containing protein (AHRD V3.3 *** A0A1Q3BAU9_CEPFO)</t>
  </si>
  <si>
    <t>Solyc03g112130.1</t>
  </si>
  <si>
    <t>DUF936 domain-containing protein (AHRD V3.3 *** A0A1Q3BMN1_CEPFO)</t>
  </si>
  <si>
    <t>Solyc01g081640.4</t>
  </si>
  <si>
    <t>DVL1 (AHRD V3.3 *** Q6X5V0_ARATH)</t>
  </si>
  <si>
    <t>Solyc02g065570.1</t>
  </si>
  <si>
    <t>Solyc10g062160.3</t>
  </si>
  <si>
    <t>Dynamin-2B (AHRD V3.3 *** A0A2G2W8L1_CAPBA)</t>
  </si>
  <si>
    <t>Solyc01g103120.3</t>
  </si>
  <si>
    <t>Dynein light chain (AHRD V3.3 *** A0A2G2YUH7_CAPAN)</t>
  </si>
  <si>
    <t>Solyc12g006630.2</t>
  </si>
  <si>
    <t>dystroglycan-like (AHRD V3.3 --* XP_010314418.1)</t>
  </si>
  <si>
    <t>Solyc11g062290.3</t>
  </si>
  <si>
    <t>E1-E2_ATPase domain-containing protein/HMA domain-containing protein/Hydrolase domain-containing protein (AHRD V3.3 *** A0A1Q3B5J2_CEPFO)</t>
  </si>
  <si>
    <t>Solyc11g062100.1</t>
  </si>
  <si>
    <t>E3 SUMO-protein ligase MMS21 (AHRD V3.3 *** A0A2G2Z5F2_CAPAN)</t>
  </si>
  <si>
    <t>Solyc07g062780.3</t>
  </si>
  <si>
    <t>E3 ubiquitin-protein ligase (AHRD V3.3 *-* AT3G19990.2)</t>
  </si>
  <si>
    <t>Solyc11g006360.1</t>
  </si>
  <si>
    <t>E3 ubiquitin-protein ligase MIEL1-like (AHRD V3.3 *** A0A1S4C6Z0_TOBAC)</t>
  </si>
  <si>
    <t>Solyc01g067360.3</t>
  </si>
  <si>
    <t>E3 ubiquitin-protein ligase RMA1H1 (AHRD V3.3 *** A0A2G2WDK5_CAPBA)</t>
  </si>
  <si>
    <t>Solyc07g054080.3</t>
  </si>
  <si>
    <t>E4 SUMO-protein ligase PIAL1-like isoform X1 (AHRD V3.3 *-* A0A2I4GBH8_9ROSI)</t>
  </si>
  <si>
    <t>Solyc01g095130.4</t>
  </si>
  <si>
    <t>EamA-like transporter family protein (AHRD V3.3 *** A0A2U1L2E6_ARTAN)</t>
  </si>
  <si>
    <t>Solyc11g012880.2</t>
  </si>
  <si>
    <t>Early nodulin-like protein 1 (AHRD V3.3 *-* A0A2G3BCD1_CAPCH)</t>
  </si>
  <si>
    <t>Solyc10g007070.4</t>
  </si>
  <si>
    <t>early nodulin-like protein 1 (AHRD V3.3 *** A0A2I4F529_9ROSI)</t>
  </si>
  <si>
    <t>Solyc07g150104.1</t>
  </si>
  <si>
    <t>Egg cell-secreted protein 1.2 (AHRD V3.3 *** A0A2G2Y744_CAPAN)</t>
  </si>
  <si>
    <t>Solyc11g005500.1</t>
  </si>
  <si>
    <t>Egg cell-secreted-like protein (DUF1278) (AHRD V3.3 -** A8MQE4_ARATH)</t>
  </si>
  <si>
    <t>Solyc07g007530.1</t>
  </si>
  <si>
    <t>electron transporter%2C putative (Protein of unknown function%2C DUF547) (AHRD V3.3 *** AT5G66600.9)</t>
  </si>
  <si>
    <t>Solyc02g065480.2</t>
  </si>
  <si>
    <t>Solyc10g051030.2</t>
  </si>
  <si>
    <t>Elongation factor (AHRD V3.3 *** B3H607_ARATH)</t>
  </si>
  <si>
    <t>Solyc11g030380.2</t>
  </si>
  <si>
    <t>Enabled-like protein (DUF1635) (AHRD V3.3 *** F4KBD8_ARATH)</t>
  </si>
  <si>
    <t>Solyc11g008080.3</t>
  </si>
  <si>
    <t>endo-1,4-beta-glucanase (cel5)</t>
  </si>
  <si>
    <t>Solyc08g083210.3</t>
  </si>
  <si>
    <t>Solyc01g106980.2</t>
  </si>
  <si>
    <t>Solyc01g111340.4</t>
  </si>
  <si>
    <t>Endoglucanase (AHRD V3.3 *-* Q9ZSP9_SOLLC)</t>
  </si>
  <si>
    <t>Solyc05g025730.2</t>
  </si>
  <si>
    <t>Endoglucanase (AHRD V3.3 *** A0A078IE75_BRANA)</t>
  </si>
  <si>
    <t>Solyc05g052530.3</t>
  </si>
  <si>
    <t>Endoglucanase (AHRD V3.3 *** A0A2G2VEA7_CAPBA)</t>
  </si>
  <si>
    <t>Solyc11g008820.2</t>
  </si>
  <si>
    <t>ENTH/VHS-like protein (AHRD V3.3 *** A0A2U1LWI0_ARTAN)</t>
  </si>
  <si>
    <t>Solyc11g065940.2</t>
  </si>
  <si>
    <t>Epidermis-specific secreted glycoprotein EP1 (AHRD V3.3 *** A0A2G2WG47_CAPBA)</t>
  </si>
  <si>
    <t>Solyc07g062490.1</t>
  </si>
  <si>
    <t>Ethylene Response Factor D.4</t>
  </si>
  <si>
    <t>Solyc10g050970.1</t>
  </si>
  <si>
    <t>Ethylene-insensitive protein 2 (AHRD V3.3 *-* A0A142IX47_NICAT)</t>
  </si>
  <si>
    <t>Solyc09g005490.1</t>
  </si>
  <si>
    <t>ethylene-responsive factor 1</t>
  </si>
  <si>
    <t>Solyc05g051200.1</t>
  </si>
  <si>
    <t>Ethylene-responsive proteinase inhibitor 1 (AHRD V3.3 *** A0A1U8G7N9_CAPAN)</t>
  </si>
  <si>
    <t>Solyc08g080630.4</t>
  </si>
  <si>
    <t>Ethylene-responsive transcription factor (AHRD V3.3 *-* A0A2G2ZQC4_CAPAN)</t>
  </si>
  <si>
    <t>Solyc12g056980.1</t>
  </si>
  <si>
    <t>Ethylene-responsive transcription factor 5 (AHRD V3.3 *-* ERF5_NICSY)</t>
  </si>
  <si>
    <t>Solyc05g051310.1</t>
  </si>
  <si>
    <t>Ethylene-responsive transcription factor 5 (AHRD V3.3 *** A0A2G2XL45_CAPBA)</t>
  </si>
  <si>
    <t>Solyc08g078190.2</t>
  </si>
  <si>
    <t>Ethylene-responsive transcription factor 5 (AHRD V3.3 *** A0A2G3CVP7_CAPCH)</t>
  </si>
  <si>
    <t>Solyc03g093550.1</t>
  </si>
  <si>
    <t>ethylene-responsive transcription factor CRF1 (AHRD V3.3 --* XP_004245542.1)</t>
  </si>
  <si>
    <t>Solyc06g009810.4</t>
  </si>
  <si>
    <t>ethylene-responsive transcription factor CRF2-like (AHRD V3.3 *-* A0A2I4FBN4_9ROSI)</t>
  </si>
  <si>
    <t>Solyc05g024230.3</t>
  </si>
  <si>
    <t>Ethylene-responsive transcription factor WIN1 (AHRD V3.3 *** A0A1U8G4C9_CAPAN)</t>
  </si>
  <si>
    <t>Solyc03g116610.3</t>
  </si>
  <si>
    <t>Eukaryotic aspartyl protease family protein (AHRD V3.3 *** A0A061G3B8_THECC)</t>
  </si>
  <si>
    <t>Solyc08g078670.2</t>
  </si>
  <si>
    <t>Solyc10g009410.1</t>
  </si>
  <si>
    <t>Eukaryotic aspartyl protease family protein (AHRD V3.3 *** A0A2U1KXX4_ARTAN)</t>
  </si>
  <si>
    <t>Solyc08g076640.1</t>
  </si>
  <si>
    <t>Solyc06g069220.1</t>
  </si>
  <si>
    <t>Eukaryotic translation initiation factor 3 subunit A (AHRD V3.3 *-* A0A2G3AVW5_CAPCH)</t>
  </si>
  <si>
    <t>Solyc09g066005.1</t>
  </si>
  <si>
    <t>Eukaryotic translation initiation factor 3 subunit A (AHRD V3.3 *** A0A2G2VY82_CAPBA)</t>
  </si>
  <si>
    <t>Solyc10g084670.3</t>
  </si>
  <si>
    <t>EVE domain (AHRD V3.3 *** A0A200QGB1_9MAGN)</t>
  </si>
  <si>
    <t>Solyc10g048190.1</t>
  </si>
  <si>
    <t>Exonuclease 1 (AHRD V3.3 *** A0A2G3A7F7_CAPAN)</t>
  </si>
  <si>
    <t>Solyc02g071530.2</t>
  </si>
  <si>
    <t>exonuclease 1 (AHRD V3.3 *** A0A2I4FDC1_9ROSI)</t>
  </si>
  <si>
    <t>Solyc03g119070.2</t>
  </si>
  <si>
    <t>exopolygalacturonase-like (AHRD V3.3 --* XP_023552935.1)</t>
  </si>
  <si>
    <t>Solyc11g020213.1</t>
  </si>
  <si>
    <t>Exostosin family protein (AHRD V3.3 *** A0A2U1KQ90_ARTAN)</t>
  </si>
  <si>
    <t>Solyc10g083750.3</t>
  </si>
  <si>
    <t>Exostosin-like (AHRD V3.3 *** A0A200Q881_9MAGN)</t>
  </si>
  <si>
    <t>Solyc12g019050.2</t>
  </si>
  <si>
    <t>Expansin (AHRD V3.3 *** K4BL34_SOLLC)</t>
  </si>
  <si>
    <t>Solyc03g115320.3</t>
  </si>
  <si>
    <t>Expansin (AHRD V3.3 *** K4BL37_SOLLC)</t>
  </si>
  <si>
    <t>Solyc03g115345.1</t>
  </si>
  <si>
    <t>expansin 10</t>
  </si>
  <si>
    <t>Solyc03g115890.3</t>
  </si>
  <si>
    <t>expansin 6</t>
  </si>
  <si>
    <t>Solyc10g086520.2</t>
  </si>
  <si>
    <t>expansin18</t>
  </si>
  <si>
    <t>Solyc06g076220.3</t>
  </si>
  <si>
    <t>Expansin-B15 (AHRD V3.3 *** A0A1U8ELM2_CAPAN)</t>
  </si>
  <si>
    <t>Solyc01g090820.2</t>
  </si>
  <si>
    <t>Expansin-like B1 (AHRD V3.3 *** A0A1U8GH71_CAPAN)</t>
  </si>
  <si>
    <t>Solyc08g077900.3</t>
  </si>
  <si>
    <t>FACT complex subunit SPT16 (AHRD V3.3 *** A0A2G3AVE2_CAPCH)</t>
  </si>
  <si>
    <t>Solyc01g101030.4</t>
  </si>
  <si>
    <t>FAD/NAD(P)-binding oxidoreductase family protein (AHRD V3.3 *** A0A2U1M9H9_ARTAN)</t>
  </si>
  <si>
    <t>Solyc12g089385.1</t>
  </si>
  <si>
    <t>Fantastic four-like protein (AHRD V3.3 *-* A0A2K3NF15_TRIPR)</t>
  </si>
  <si>
    <t>Solyc06g084280.1</t>
  </si>
  <si>
    <t>Fantastic four-like protein (AHRD V3.3 *** A0A2K3NF15_TRIPR)</t>
  </si>
  <si>
    <t>Solyc09g065140.1</t>
  </si>
  <si>
    <t>Solyc03g058430.3</t>
  </si>
  <si>
    <t>Fatty acid hydroxylase superfamily (AHRD V3.3 *** A0A2U1L8N4_ARTAN)</t>
  </si>
  <si>
    <t>Solyc01g088430.4</t>
  </si>
  <si>
    <t>FBD-associated F-box protein (AHRD V3.3 *-* A0A1J3E4W0_NOCCA)</t>
  </si>
  <si>
    <t>Solyc04g072360.2</t>
  </si>
  <si>
    <t>F-box associated interaction domain-containing protein (AHRD V3.3 *** A0A2U1PT01_ARTAN)</t>
  </si>
  <si>
    <t>Solyc09g005480.3</t>
  </si>
  <si>
    <t>F-box domain (AHRD V3.3 *** A0A200PSQ4_9MAGN)</t>
  </si>
  <si>
    <t>Solyc02g070620.4</t>
  </si>
  <si>
    <t>F-box domain-containing protein (AHRD V3.3 *** A0A2U1KDV8_ARTAN)</t>
  </si>
  <si>
    <t>Solyc11g015890.2</t>
  </si>
  <si>
    <t>F-box domain-containing protein/FBD domain-containing protein (AHRD V3.3 *** A0A1Q3BUG5_CEPFO)</t>
  </si>
  <si>
    <t>Solyc11g011230.3</t>
  </si>
  <si>
    <t>F-box protein (AHRD V3.3 *** A0A1J3JM96_NOCCA)</t>
  </si>
  <si>
    <t>Solyc06g082340.2</t>
  </si>
  <si>
    <t>F-box protein (AHRD V3.3 *** A0A2G2WXK3_CAPBA)</t>
  </si>
  <si>
    <t>Solyc03g033390.3</t>
  </si>
  <si>
    <t>F-box protein (AHRD V3.3 *** A0A2G3B4N2_CAPCH)</t>
  </si>
  <si>
    <t>Solyc12g098200.2</t>
  </si>
  <si>
    <t>F-box protein (AHRD V3.3 *** A0A2K3P6V3_TRIPR)</t>
  </si>
  <si>
    <t>Solyc02g070600.3</t>
  </si>
  <si>
    <t>F-box protein PP2-A15 (AHRD V3.3 *** A0A2G3AGV7_CAPAN)</t>
  </si>
  <si>
    <t>Solyc10g017960.2</t>
  </si>
  <si>
    <t>F-box/FBD/LRR-repeat protein (AHRD V3.3 *-* XP_010312830.1)</t>
  </si>
  <si>
    <t>Solyc11g017345.1</t>
  </si>
  <si>
    <t>F-box/kelch-repeat protein At5g15710-like (AHRD V3.3 *** A0A2I4DW48_9ROSI)</t>
  </si>
  <si>
    <t>Solyc03g116480.1</t>
  </si>
  <si>
    <t>F-box/LRR-repeat protein (AHRD V3.3 *** A0A2K3MS36_TRIPR)</t>
  </si>
  <si>
    <t>Solyc07g007420.3</t>
  </si>
  <si>
    <t>F-box/RNI superfamily protein (AHRD V3.3 *** AT1G73120.1)</t>
  </si>
  <si>
    <t>Solyc06g068660.3</t>
  </si>
  <si>
    <t>Ferric reduction oxidase 5 (AHRD V3.3 *** A0A2G2ZZI0_CAPAN)</t>
  </si>
  <si>
    <t>Solyc03g008013.1</t>
  </si>
  <si>
    <t>Solyc03g008015.1</t>
  </si>
  <si>
    <t>Fidgetin-like protein 1 (AHRD V3.3 *** A0A2G3ACW9_CAPAN)</t>
  </si>
  <si>
    <t>Solyc02g094100.4</t>
  </si>
  <si>
    <t>Flavin-containing monooxygenase (AHRD V3.3 *** A0A2G2W997_CAPBA)</t>
  </si>
  <si>
    <t>Solyc01g112105.1</t>
  </si>
  <si>
    <t>Flavin-containing monooxygenase (AHRD V3.3 *** A0A2G2XYN9_CAPAN)</t>
  </si>
  <si>
    <t>Solyc01g112120.4</t>
  </si>
  <si>
    <t>FLOWERING LOCUS T/ TERMINAL FLOWER 1-like protein (AHRD V3.3 *** Q6L5N9_POPNI)</t>
  </si>
  <si>
    <t>Solyc03g119100.2</t>
  </si>
  <si>
    <t>Solyc02g079290.3</t>
  </si>
  <si>
    <t>Flowering-promoting factor 1 (AHRD V3.3 *** A0A1J3E4L1_NOCCA)</t>
  </si>
  <si>
    <t>Solyc06g005530.2</t>
  </si>
  <si>
    <t>Folylpolyglutamate synthase (AHRD V3.3 *-* A0A2G3CDA4_CAPCH)</t>
  </si>
  <si>
    <t>Solyc04g016560.2</t>
  </si>
  <si>
    <t>Folylpolyglutamate synthase (AHRD V3.3 *** A0A1U8GL32_CAPAN)</t>
  </si>
  <si>
    <t>Solyc04g016550.4</t>
  </si>
  <si>
    <t>Formin-like protein (AHRD V3.3 *** A0A2G3AXK0_CAPCH)</t>
  </si>
  <si>
    <t>Solyc01g099650.3</t>
  </si>
  <si>
    <t>Formin-like protein (AHRD V3.3 *** A0A2G3BR67_CAPCH)</t>
  </si>
  <si>
    <t>Solyc08g014430.3</t>
  </si>
  <si>
    <t>FRIGIDA-like protein (AHRD V3.3 *** A0A2G3BU64_CAPCH)</t>
  </si>
  <si>
    <t>Solyc01g098240.3</t>
  </si>
  <si>
    <t>fructokinase AY099454</t>
  </si>
  <si>
    <t>Solyc10g017620.3</t>
  </si>
  <si>
    <t>Fructose-bisphosphate aldolase (AHRD V3.3 *** Q9SXX5_NICPA)</t>
  </si>
  <si>
    <t>Solyc01g110360.3</t>
  </si>
  <si>
    <t>Fruit-specific protein (AHRD V3.3 *** A0A2G2VKF4_CAPBA)</t>
  </si>
  <si>
    <t>Solyc01g067295.1</t>
  </si>
  <si>
    <t>GABA transporter 1 (AHRD V3.3 *** A0A2G3BB89_CAPCH)</t>
  </si>
  <si>
    <t>Solyc11g066800.2</t>
  </si>
  <si>
    <t>GDP-mannose transporter GONST2 (AHRD V3.3 *** A0A2G2ZE83_CAPAN)</t>
  </si>
  <si>
    <t>Solyc06g076830.2</t>
  </si>
  <si>
    <t>Solyc08g006487.1</t>
  </si>
  <si>
    <t>GDSL esterase/lipase (AHRD V3.3 *** A0A2G2WMF0_CAPBA)</t>
  </si>
  <si>
    <t>Solyc06g073100.4</t>
  </si>
  <si>
    <t>GDSL esterase/lipase (AHRD V3.3 *** A0A2G3CCU4_CAPCH)</t>
  </si>
  <si>
    <t>Solyc03g111550.4</t>
  </si>
  <si>
    <t>GDSL esterase/lipase (AHRD V3.3 *** A0A2G3D516_CAPCH)</t>
  </si>
  <si>
    <t>Solyc10g008720.4</t>
  </si>
  <si>
    <t>GDSL esterase/lipase (AHRD V3.3 *** A0A2R6PZI7_ACTCH)</t>
  </si>
  <si>
    <t>Solyc04g081790.3</t>
  </si>
  <si>
    <t>GDSL esterase/lipase-like (AHRD V3.3 *** A0A2Z7BHU2_9LAMI)</t>
  </si>
  <si>
    <t>Solyc08g082490.3</t>
  </si>
  <si>
    <t>Geraniol 8-hydroxylase (AHRD V3.3 *** A0A2G3A5M7_CAPAN)</t>
  </si>
  <si>
    <t>Solyc09g061792.1</t>
  </si>
  <si>
    <t>Germin-like protein 1 (AHRD V3.3 *** A0A1U8G802_CAPAN)</t>
  </si>
  <si>
    <t>Solyc03g123410.1</t>
  </si>
  <si>
    <t>Gibberellin regulated protein (AHRD V3.3 *** A0A200QKC0_9MAGN)</t>
  </si>
  <si>
    <t>Solyc12g089300.2</t>
  </si>
  <si>
    <t>Gibberellin regulated protein (AHRD V3.3 *** A0A2U1LHI0_ARTAN)</t>
  </si>
  <si>
    <t>Solyc06g007890.3</t>
  </si>
  <si>
    <t>Gibberellin-regulated family protein (AHRD V3.3 *** A0A2U1P8W2_ARTAN)</t>
  </si>
  <si>
    <t>Solyc12g042500.2</t>
  </si>
  <si>
    <t>Gibberellin-regulated protein (AHRD V3.3 *** S8CK34_9LAMI)</t>
  </si>
  <si>
    <t>Solyc06g069790.4</t>
  </si>
  <si>
    <t>GINS complex (AHRD V3.3 *** A0A2U1Q9H5_ARTAN)</t>
  </si>
  <si>
    <t>Solyc05g008620.4</t>
  </si>
  <si>
    <t>Glucan endo-1,3-beta-glucosidase (AHRD V3.3 *** A0A2G2ZZ62_CAPAN)</t>
  </si>
  <si>
    <t>Solyc03g025650.2</t>
  </si>
  <si>
    <t>Glucan endo-1,3-beta-glucosidase (AHRD V3.3 *** A0A2G3D9H7_CAPCH)</t>
  </si>
  <si>
    <t>Solyc02g086700.4</t>
  </si>
  <si>
    <t>Solyc05g054440.4</t>
  </si>
  <si>
    <t>Solyc07g049370.2</t>
  </si>
  <si>
    <t>Glucose-6-phosphate/phosphate-translocator (AHRD V3.3 *** O64911_SOLTU)</t>
  </si>
  <si>
    <t>Solyc05g045670.4</t>
  </si>
  <si>
    <t>Glucose-methanol-choline (GMC) oxidoreductase family protein (AHRD V3.3 *** A0A2U1M607_ARTAN)</t>
  </si>
  <si>
    <t>Solyc03g123820.2</t>
  </si>
  <si>
    <t>Glucose-methanol-choline (GMC) oxidoreductase family protein (AHRD V3.3 *** A0A2U1MMK8_ARTAN)</t>
  </si>
  <si>
    <t>Solyc03g121600.4</t>
  </si>
  <si>
    <t>Glucuronoxylan 4-O-methyltransferase 1 (AHRD V3.3 *** A0A2G2VDV8_CAPBA)</t>
  </si>
  <si>
    <t>Solyc05g015497.1</t>
  </si>
  <si>
    <t>Glutamate dehydrogenase (AHRD V3.3 *** A0A1U8GQ51_CAPAN)</t>
  </si>
  <si>
    <t>Solyc03g094010.3</t>
  </si>
  <si>
    <t>Glutamine synthetase (AHRD V3.3 *** A0A1U8GYF5_CAPAN)</t>
  </si>
  <si>
    <t>Solyc05g051250.3</t>
  </si>
  <si>
    <t>Glutaredoxin (AHRD V3.3 *** A0A200PLS7_9MAGN)</t>
  </si>
  <si>
    <t>Solyc06g082170.2</t>
  </si>
  <si>
    <t>Glutaredoxin (AHRD V3.3 *** B3F8F2_SOLTU)</t>
  </si>
  <si>
    <t>Solyc06g008760.1</t>
  </si>
  <si>
    <t>Glutaredoxin domain-containing protein/DEP domain-containing protein/DUF547 domain-containing protein (AHRD V3.3 *** A0A1Q3AUF5_CEPFO)</t>
  </si>
  <si>
    <t>Solyc04g072380.3</t>
  </si>
  <si>
    <t>Glutathione S-transferase (AHRD V3.3 *-* A0A200PZB1_9MAGN)</t>
  </si>
  <si>
    <t>Solyc04g064470.2</t>
  </si>
  <si>
    <t>Glutathione S-transferase (AHRD V3.3 *** A0A173GPJ1_9ASPA)</t>
  </si>
  <si>
    <t>Solyc09g011650.4</t>
  </si>
  <si>
    <t>Solyc09g063150.3</t>
  </si>
  <si>
    <t>Glutathione S-transferase (AHRD V3.3 *** A0A200PVL1_9MAGN)</t>
  </si>
  <si>
    <t>Solyc09g091140.4</t>
  </si>
  <si>
    <t>Glutathione S-transferase (AHRD V3.3 *** A0A200PZB1_9MAGN)</t>
  </si>
  <si>
    <t>Solyc06g075520.3</t>
  </si>
  <si>
    <t>Glutathione S-transferase (AHRD V3.3 *** A0A200QUY3_9MAGN)</t>
  </si>
  <si>
    <t>Solyc02g081240.1</t>
  </si>
  <si>
    <t>glutathione S-transferase T5</t>
  </si>
  <si>
    <t>Solyc07g056500.4</t>
  </si>
  <si>
    <t>glutathione-S-transferase</t>
  </si>
  <si>
    <t>Solyc01g099590.4</t>
  </si>
  <si>
    <t>Glycerophosphodiester phosphodiesterase GDPD2 (AHRD V3.3 *** A0A2G3DA15_CAPCH)</t>
  </si>
  <si>
    <t>Solyc02g094400.4</t>
  </si>
  <si>
    <t>glycine-rich protein 1</t>
  </si>
  <si>
    <t>Solyc06g061200.1</t>
  </si>
  <si>
    <t>Solyc04g007150.3</t>
  </si>
  <si>
    <t>Glycosyl hydrolase family 35 protein (AHRD V3.3 *-* AT5G01075.1)</t>
  </si>
  <si>
    <t>Solyc04g078010.4</t>
  </si>
  <si>
    <t>Solyc11g071650.3</t>
  </si>
  <si>
    <t>Solyc04g008310.3</t>
  </si>
  <si>
    <t>Glycosyltransferase (AHRD V3.3 *** A0A1Q3DDP0_CEPFO)</t>
  </si>
  <si>
    <t>Solyc09g008090.3</t>
  </si>
  <si>
    <t>Glycosyltransferase (AHRD V3.3 *** A0A2I4E2Y0_9ROSI)</t>
  </si>
  <si>
    <t>Solyc10g083860.3</t>
  </si>
  <si>
    <t>Glycosyltransferase (AHRD V3.3 *** A0A2I4F8D3_9ROSI)</t>
  </si>
  <si>
    <t>Solyc10g009580.4</t>
  </si>
  <si>
    <t>Glycosyltransferase (AHRD V3.3 *** A0A2U1M9M1_ARTAN)</t>
  </si>
  <si>
    <t>Solyc03g114175.1</t>
  </si>
  <si>
    <t>Glycosyltransferase (AHRD V3.3 *** A0A2U1PXH3_ARTAN)</t>
  </si>
  <si>
    <t>Solyc11g010740.3</t>
  </si>
  <si>
    <t>Solyc05g051360.1</t>
  </si>
  <si>
    <t>Glyoxal oxidase (AHRD V3.3 *** A0A200QQ43_9MAGN)</t>
  </si>
  <si>
    <t>Solyc04g081110.1</t>
  </si>
  <si>
    <t>Solyc04g081130.1</t>
  </si>
  <si>
    <t>G-patch domain-containing protein (AHRD V3.3 *** A0A2G2WAZ6_CAPBA)</t>
  </si>
  <si>
    <t>Solyc07g007040.4</t>
  </si>
  <si>
    <t>GRAS5</t>
  </si>
  <si>
    <t>Solyc09g018460.1</t>
  </si>
  <si>
    <t>GRF1-interacting factor 1 (AHRD V3.3 *-* A0A2G2ZG76_CAPAN)</t>
  </si>
  <si>
    <t>Solyc04g009820.3</t>
  </si>
  <si>
    <t>Growth-regulating factor 5 (AHRD V3.3 *** A0A2G3A035_CAPAN)</t>
  </si>
  <si>
    <t>Solyc03g082430.1</t>
  </si>
  <si>
    <t>GTP-binding Obg/CgtA protein (AHRD V3.3 *-* A0A2K3MSE1_TRIPR)</t>
  </si>
  <si>
    <t>Solyc06g076130.3</t>
  </si>
  <si>
    <t>GTP-binding protein BRASSINAZOLE INSENSITIVE PALE GREEN 2, chloroplastic (AHRD V3.3 *-* A0A2I4ECT2_9ROSI)</t>
  </si>
  <si>
    <t>Solyc04g009280.1</t>
  </si>
  <si>
    <t>G-type lectin S-receptor-like serine/threonine-protein kinase (AHRD V3.3 *-* A0A1U8HJL6_CAPAN)</t>
  </si>
  <si>
    <t>Solyc07g009440.2</t>
  </si>
  <si>
    <t>G-type lectin S-receptor-like serine/threonine-protein kinase (AHRD V3.3 *** A0A1U8FGU3_CAPAN)</t>
  </si>
  <si>
    <t>Solyc02g030300.3</t>
  </si>
  <si>
    <t>G-type lectin S-receptor-like serine/threonine-protein kinase (AHRD V3.3 *** A0A2G3C305_CAPCH)</t>
  </si>
  <si>
    <t>Solyc07g063710.2</t>
  </si>
  <si>
    <t>G-type lectin S-receptor-like serine/threonine-protein kinase (AHRD V3.3 *** A0A2G3CF44_CAPCH)</t>
  </si>
  <si>
    <t>Solyc04g008400.1</t>
  </si>
  <si>
    <t>G-type lectin S-receptor-like serine/threonine-protein kinase (AHRD V3.3 *** A0A2K3PIJ6_TRIPR)</t>
  </si>
  <si>
    <t>Solyc01g014560.4</t>
  </si>
  <si>
    <t>HAD hydrolase (AHRD V3.3 *** A0A200Q0S9_9MAGN)</t>
  </si>
  <si>
    <t>Solyc07g053270.3</t>
  </si>
  <si>
    <t>Harbinger transposase-derived nuclease (AHRD V3.3 *** A0A200QD47_9MAGN)</t>
  </si>
  <si>
    <t>Solyc07g040960.1</t>
  </si>
  <si>
    <t>Solyc03g120020.4</t>
  </si>
  <si>
    <t>HD domain-containing metal-dependent phosphohydrolase family protein (AHRD V3.3 *-* A0A2U1PYT8_ARTAN)</t>
  </si>
  <si>
    <t>Solyc05g005610.4</t>
  </si>
  <si>
    <t>HD domain-containing metal-dependent phosphohydrolase family protein (AHRD V3.3 *-* A0A2U1QM05_ARTAN)</t>
  </si>
  <si>
    <t>Solyc05g005600.1</t>
  </si>
  <si>
    <t>Heat shock 70 kDa protein (AHRD V3.3 *** A0A2G2WB37_CAPBA)</t>
  </si>
  <si>
    <t>Solyc07g005820.3</t>
  </si>
  <si>
    <t>heat shock protein 70</t>
  </si>
  <si>
    <t>Solyc11g020040.2</t>
  </si>
  <si>
    <t>Heat shock transcription factor (AHRD V3.3 *-* A0A1Y1I763_KLENI)</t>
  </si>
  <si>
    <t>Solyc09g082670.3</t>
  </si>
  <si>
    <t>Solyc08g062960.4</t>
  </si>
  <si>
    <t>Heavy metal-associated isoprenylated plant protein (AHRD V3.3 *-* A0A2R6R9M9_ACTCH)</t>
  </si>
  <si>
    <t>Solyc05g049990.4</t>
  </si>
  <si>
    <t>Heavy metal-associated isoprenylated plant protein (AHRD V3.3 *-* A0A2R6RSE0_ACTCH)</t>
  </si>
  <si>
    <t>Solyc03g080110.3</t>
  </si>
  <si>
    <t>Heavy metal-associated isoprenylated plant protein (AHRD V3.3 *** A0A2R6PA46_ACTCH)</t>
  </si>
  <si>
    <t>Solyc03g043640.3</t>
  </si>
  <si>
    <t>Heavy metal-associated isoprenylated plant protein (AHRD V3.3 *** A0A2R6PM91_ACTCH)</t>
  </si>
  <si>
    <t>Solyc03g025790.4</t>
  </si>
  <si>
    <t>Heavy metal-associated isoprenylated plant protein (AHRD V3.3 *** A0A2R6R672_ACTCH)</t>
  </si>
  <si>
    <t>Solyc05g051820.3</t>
  </si>
  <si>
    <t>heavy metal-associated isoprenylated plant protein 3-like (AHRD V3.3 *** A0A1S4A3L2_TOBAC)</t>
  </si>
  <si>
    <t>Solyc10g086280.2</t>
  </si>
  <si>
    <t>Helicase (AHRD V3.3 *** A0A200R9A6_9MAGN)</t>
  </si>
  <si>
    <t>Solyc12g017860.3</t>
  </si>
  <si>
    <t>Herbivore elicitor-regulated 1 (AHRD V3.3 *** S5ZR43_NICAT)</t>
  </si>
  <si>
    <t>Solyc03g112700.1</t>
  </si>
  <si>
    <t>Hexosyltransferase (AHRD V3.3 *** A0A2G2WF78_CAPBA)</t>
  </si>
  <si>
    <t>Solyc07g064050.3</t>
  </si>
  <si>
    <t>Hexosyltransferase (AHRD V3.3 *** A0A2G3BMU2_CAPCH)</t>
  </si>
  <si>
    <t>Solyc12g005880.2</t>
  </si>
  <si>
    <t>High mobility group B protein 10-like (AHRD V3.3 *-* A0A2K3M492_TRIPR)</t>
  </si>
  <si>
    <t>Solyc01g100620.3</t>
  </si>
  <si>
    <t>high mobility group B protein 7 isoform X1 (AHRD V3.3 *-* XP_025887246.1)</t>
  </si>
  <si>
    <t>Solyc06g050340.3</t>
  </si>
  <si>
    <t>HIPL2 protein (AHRD V3.3 *** A0A2G2WLZ5_CAPBA)</t>
  </si>
  <si>
    <t>Solyc06g071150.4</t>
  </si>
  <si>
    <t>Histidine kinase 3 (AHRD V3.3 *** A0A1U8EVH0_CAPAN)</t>
  </si>
  <si>
    <t>Solyc05g015610.3</t>
  </si>
  <si>
    <t>Solyc01g073970.3</t>
  </si>
  <si>
    <t>Histone H3 (AHRD V3.3 *** B6SYV0_MAIZE)</t>
  </si>
  <si>
    <t>Solyc01g086800.4</t>
  </si>
  <si>
    <t>Histone-lysine N-methyltransferase (AHRD V3.3 *** A0A2R6QHU9_ACTCH)</t>
  </si>
  <si>
    <t>Solyc07g006060.3</t>
  </si>
  <si>
    <t>Histone-lysine N-methyltransferase ASHR3 (AHRD V3.3 *-* A0A2G2XZF7_CAPAN)</t>
  </si>
  <si>
    <t>Solyc07g006050.3</t>
  </si>
  <si>
    <t>Histone-lysine N-methyltransferase ATX1 (AHRD V3.3 *** A0A2I0W3M9_9ASPA)</t>
  </si>
  <si>
    <t>Solyc07g062100.4</t>
  </si>
  <si>
    <t>Histone-lysine N-methyltransferase ATXR6-like protein (AHRD V3.3 *** A0A2K3P9S3_TRIPR)</t>
  </si>
  <si>
    <t>Solyc03g082860.3</t>
  </si>
  <si>
    <t>histone-lysine N-methyltransferase, H3 lysine-9 specific SUVH6-like (AHRD V3.3 *** A0A1U8G968_CAPAN)</t>
  </si>
  <si>
    <t>Solyc03g093760.1</t>
  </si>
  <si>
    <t>holliday junction resolvase (AHRD V3.3 *** AT1G04650.1)</t>
  </si>
  <si>
    <t>Solyc09g091370.4</t>
  </si>
  <si>
    <t>Homeobox leucine-zipper protein (AHRD V3.3 *** Q76CL1_ZINVI)</t>
  </si>
  <si>
    <t>Solyc03g120910.4</t>
  </si>
  <si>
    <t>Homeobox-leucine zipper protein HOX14 (AHRD V3.3 *** A0A1U8FQP7_CAPAN)</t>
  </si>
  <si>
    <t>Solyc02g062960.4</t>
  </si>
  <si>
    <t>Homeobox-leucine zipper-like protein (AHRD V3.3 *-* Q3HRT1_PICGL)</t>
  </si>
  <si>
    <t>Solyc02g077590.1</t>
  </si>
  <si>
    <t>Homologous-pairing protein 2-like protein (AHRD V3.3 *** A0A1J3FHR4_NOCCA)</t>
  </si>
  <si>
    <t>Solyc05g009560.4</t>
  </si>
  <si>
    <t>HTH-type transcriptional regulator (AHRD V3.3 *** Q680G2_ARATH)</t>
  </si>
  <si>
    <t>Solyc02g065430.1</t>
  </si>
  <si>
    <t>HT-protein (AHRD V3.3 *-* Q8LP79_SOLPE)</t>
  </si>
  <si>
    <t>Solyc12g056585.1</t>
  </si>
  <si>
    <t>HVA22-like protein (AHRD V3.3 *** A0A1U8EJU9_CAPAN)</t>
  </si>
  <si>
    <t>Solyc05g007300.3</t>
  </si>
  <si>
    <t>Solyc01g107050.3</t>
  </si>
  <si>
    <t>HXXXD-type acyl-transferase family protein (AHRD V3.3 *** A0A2U1MK89_ARTAN)</t>
  </si>
  <si>
    <t>Solyc03g025320.4</t>
  </si>
  <si>
    <t>HXXXD-type acyl-transferase family protein (AHRD V3.3 *** A0A2U1NYH9_ARTAN)</t>
  </si>
  <si>
    <t>Solyc06g051320.3</t>
  </si>
  <si>
    <t>Hydroxyproline-rich glycoprotein family protein (AHRD V3.3 *** A0A2U1M3E1_ARTAN)</t>
  </si>
  <si>
    <t>Solyc03g043740.4</t>
  </si>
  <si>
    <t>hydroxyproline-rich glycoprotein family protein (AHRD V3.3 *** AT5G09530.1)</t>
  </si>
  <si>
    <t>Solyc12g038240.3</t>
  </si>
  <si>
    <t>hypothetical protein (AHRD V3.3 -** AT3G05936.1)</t>
  </si>
  <si>
    <t>Solyc01g102430.2</t>
  </si>
  <si>
    <t>hypothetical protein (AHRD V3.3 *-* AT3G56870.2)</t>
  </si>
  <si>
    <t>Solyc04g080200.4</t>
  </si>
  <si>
    <t>hypothetical protein (AHRD V3.3 *-* AT4G23020.2)</t>
  </si>
  <si>
    <t>Solyc08g080280.3</t>
  </si>
  <si>
    <t>hypothetical protein (AHRD V3.3 -** AT4G33800.2)</t>
  </si>
  <si>
    <t>Solyc12g088300.2</t>
  </si>
  <si>
    <t>hypothetical protein (AHRD V3.3 *-* AT4G38060.4)</t>
  </si>
  <si>
    <t>Solyc04g076340.3</t>
  </si>
  <si>
    <t>hypothetical protein (AHRD V3.3 *-* AT5G42710.3)</t>
  </si>
  <si>
    <t>Solyc04g080270.4</t>
  </si>
  <si>
    <t>hypothetical protein (AHRD V3.3 -** AT5G60400.3)</t>
  </si>
  <si>
    <t>Solyc11g069115.1</t>
  </si>
  <si>
    <t>hypothetical protein (AHRD V3.3 *-* AT5G61040.1)</t>
  </si>
  <si>
    <t>Solyc05g012230.4</t>
  </si>
  <si>
    <t>hypothetical protein (AHRD V3.3 *** AT1G15400.3)</t>
  </si>
  <si>
    <t>Solyc03g116490.1</t>
  </si>
  <si>
    <t>hypothetical protein (AHRD V3.3 *** AT1G27461.1)</t>
  </si>
  <si>
    <t>Solyc04g077740.1</t>
  </si>
  <si>
    <t>hypothetical protein (AHRD V3.3 *** AT1G52855.1)</t>
  </si>
  <si>
    <t>Solyc07g054470.1</t>
  </si>
  <si>
    <t>hypothetical protein (AHRD V3.3 *** AT1G68585.1)</t>
  </si>
  <si>
    <t>Solyc05g150121.1</t>
  </si>
  <si>
    <t>hypothetical protein (AHRD V3.3 *** AT2G27180.1)</t>
  </si>
  <si>
    <t>Solyc06g073850.1</t>
  </si>
  <si>
    <t>Solyc11g066860.2</t>
  </si>
  <si>
    <t>hypothetical protein (AHRD V3.3 *** AT3G10120.1)</t>
  </si>
  <si>
    <t>Solyc09g009810.1</t>
  </si>
  <si>
    <t>hypothetical protein (AHRD V3.3 *** AT3G48490.1)</t>
  </si>
  <si>
    <t>Solyc03g110980.4</t>
  </si>
  <si>
    <t>hypothetical protein (AHRD V3.3 *** AT5G19190.1)</t>
  </si>
  <si>
    <t>Solyc01g079830.3</t>
  </si>
  <si>
    <t>hypothetical protein (DUF1262) (AHRD V3.3 *** AT1G13520.1)</t>
  </si>
  <si>
    <t>Solyc02g089650.3</t>
  </si>
  <si>
    <t>IDS4-like</t>
  </si>
  <si>
    <t>Solyc08g060920.4</t>
  </si>
  <si>
    <t>Inhibitor/lipid-transfer protein/seed storage 2S albumin superfamily protein (DUF784) (AHRD V3.3 *** A8MQ82_ARATH)</t>
  </si>
  <si>
    <t>Solyc06g048400.1</t>
  </si>
  <si>
    <t>Inorganic pyrophosphatase 1 (AHRD V3.3 *** A0A2G2ZBE0_CAPAN)</t>
  </si>
  <si>
    <t>Solyc07g021710.3</t>
  </si>
  <si>
    <t>Inositol polyphosphate-related phosphatase (AHRD V3.3 *** A0A200Q277_9MAGN)</t>
  </si>
  <si>
    <t>Solyc04g079820.3</t>
  </si>
  <si>
    <t>Integral membrane protein MviN (AHRD V3.3 *-* A0A1Y1IAL8_KLENI)</t>
  </si>
  <si>
    <t>Solyc02g093400.3</t>
  </si>
  <si>
    <t>Integrator complex subunit 9-like protein (AHRD V3.3 *-* A0A2K3MRN7_TRIPR)</t>
  </si>
  <si>
    <t>Solyc05g150129.1</t>
  </si>
  <si>
    <t>Solyc10g084290.2</t>
  </si>
  <si>
    <t>Interactor of constitutive active ROPS 1-like protein (AHRD V3.3 *** A0A2K3NH99_TRIPR)</t>
  </si>
  <si>
    <t>Solyc07g056650.4</t>
  </si>
  <si>
    <t>Invertase inhibitor (AHRD V3.3 *** O49908_TOBAC)</t>
  </si>
  <si>
    <t>Solyc12g099210.2</t>
  </si>
  <si>
    <t>Solyc12g099200.2</t>
  </si>
  <si>
    <t>jointless</t>
  </si>
  <si>
    <t>Solyc11g010570.2</t>
  </si>
  <si>
    <t>KH domain-containing protein (AHRD V3.3 --* AT2G25970.1)</t>
  </si>
  <si>
    <t>Solyc08g065450.2</t>
  </si>
  <si>
    <t>Kinase interacting (KIP1-like) family protein (AHRD V3.3 *** A0A2K3NUK8_TRIPR)</t>
  </si>
  <si>
    <t>Solyc10g045290.2</t>
  </si>
  <si>
    <t>Kinase-interacting protein 1 (AHRD V3.3 *** A0A2G2WT60_CAPBA)</t>
  </si>
  <si>
    <t>Solyc05g051390.3</t>
  </si>
  <si>
    <t>Kinesin domain-containing protein (AHRD V3.3 *** A0A1Q3BVU2_CEPFO)</t>
  </si>
  <si>
    <t>Solyc06g060140.4</t>
  </si>
  <si>
    <t>Kinetochore protein Ndc80 (AHRD V3.3 *-* A0A2U1PCC6_ARTAN)</t>
  </si>
  <si>
    <t>Solyc01g104520.3</t>
  </si>
  <si>
    <t>Kirola (AHRD V3.3 *** A0A2G3B0M8_CAPCH)</t>
  </si>
  <si>
    <t>Solyc09g005420.4</t>
  </si>
  <si>
    <t>Kunitz-like protease inhibitor (AHRD V3.3 *** I6QIF0_HELAN)</t>
  </si>
  <si>
    <t>Solyc03g098710.1</t>
  </si>
  <si>
    <t>Laccase (AHRD V3.3 *** K4C186_SOLLC)</t>
  </si>
  <si>
    <t>Solyc05g050540.4</t>
  </si>
  <si>
    <t>Laccase (AHRD V3.3 *** K4CA83_SOLLC)</t>
  </si>
  <si>
    <t>Solyc06g082240.2</t>
  </si>
  <si>
    <t>Laccase (AHRD V3.3 *** K4DG13_SOLLC)</t>
  </si>
  <si>
    <t>Solyc12g056820.2</t>
  </si>
  <si>
    <t>Lactoylglutathione lyase / glyoxalase I family protein (AHRD V3.3 *** A0A2U1MRE2_ARTAN)</t>
  </si>
  <si>
    <t>Solyc09g082115.1</t>
  </si>
  <si>
    <t>LanC-like protein GCR2 (AHRD V3.3 *** A0A2G3C2B6_CAPCH)</t>
  </si>
  <si>
    <t>Solyc07g063310.3</t>
  </si>
  <si>
    <t>L-ascorbate oxidase-like protein (AHRD V3.3 *** A0A2G2VEA3_CAPBA)</t>
  </si>
  <si>
    <t>Solyc11g008860.3</t>
  </si>
  <si>
    <t>Late embryogenesis abundant (LEA) hydroxyproline-rich glycoprotein family (AHRD V3.3 *** Q9SVC8_ARATH)</t>
  </si>
  <si>
    <t>Solyc01g007220.4</t>
  </si>
  <si>
    <t>Late embryogenesis abundant (LEA) protein (AHRD V3.3 *** A0A1P8B7I6_ARATH)</t>
  </si>
  <si>
    <t>Solyc02g085150.4</t>
  </si>
  <si>
    <t>Late embryogenesis abundant protein (AHRD V3.3 *-* A0A200QFG9_9MAGN)</t>
  </si>
  <si>
    <t>Solyc07g053360.4</t>
  </si>
  <si>
    <t>late embryogenesis abundant protein 2-like (AHRD V3.3 *** A0A2I4G2D7_9ROSI)</t>
  </si>
  <si>
    <t>Solyc09g091040.3</t>
  </si>
  <si>
    <t>Le3OH-23b-hydroxylase</t>
  </si>
  <si>
    <t>Solyc03g119910.4</t>
  </si>
  <si>
    <t>Lectin receptor kinase (AHRD V3.3 *** B8XSM9_WHEAT)</t>
  </si>
  <si>
    <t>Solyc09g011990.1</t>
  </si>
  <si>
    <t>leer-sHSP small heat shock protein</t>
  </si>
  <si>
    <t>Solyc11g020330.1</t>
  </si>
  <si>
    <t>LEHSC270  hsc-2heat shock protein cognate 70</t>
  </si>
  <si>
    <t>Solyc10g086410.3</t>
  </si>
  <si>
    <t>LES17306 homeodomain protein</t>
  </si>
  <si>
    <t>Solyc04g074700.4</t>
  </si>
  <si>
    <t>LETDR8</t>
  </si>
  <si>
    <t>Solyc03g019710.3</t>
  </si>
  <si>
    <t>LEU22441  LeRAD51</t>
  </si>
  <si>
    <t>Solyc07g017540.4</t>
  </si>
  <si>
    <t>LEU76408  knotted 3</t>
  </si>
  <si>
    <t>Solyc05g005090.4</t>
  </si>
  <si>
    <t>Leucine-rich repeat (AHRD V3.3 *-* A0A200R908_9MAGN)</t>
  </si>
  <si>
    <t>Solyc07g007410.4</t>
  </si>
  <si>
    <t>Leucine-rich repeat family protein (AHRD V3.3 *-* A0A061GNA0_THECC)</t>
  </si>
  <si>
    <t>Solyc12g088950.3</t>
  </si>
  <si>
    <t>Leucine-rich repeat protein kinase family protein (AHRD V3.3 *-* A0A061EED9_THECC)</t>
  </si>
  <si>
    <t>Solyc11g016930.1</t>
  </si>
  <si>
    <t>Leucine-rich repeat receptor protein kinase (AHRD V3.3 *** A0A2R6RQU4_ACTCH)</t>
  </si>
  <si>
    <t>Solyc03g026040.4</t>
  </si>
  <si>
    <t>leucine-rich repeat receptor protein kinase EMS1-like (AHRD V3.3 *-* A0A1U8ESV6_CAPAN)</t>
  </si>
  <si>
    <t>Solyc08g075597.1</t>
  </si>
  <si>
    <t>Leucine-rich repeat receptor protein kinase MSP1 (AHRD V3.3 *** A0A2G2V6J8_CAPBA)</t>
  </si>
  <si>
    <t>Solyc09g098420.3</t>
  </si>
  <si>
    <t>Leucine-rich repeat receptor-like protein kinase family protein (AHRD V3.3 *-* A0A2U1PY75_ARTAN)</t>
  </si>
  <si>
    <t>Solyc12g042760.1</t>
  </si>
  <si>
    <t>Leucine-rich repeat-like protein (AHRD V3.3 *-* Q6K620_ORYSJ)</t>
  </si>
  <si>
    <t>Solyc07g007400.3</t>
  </si>
  <si>
    <t>LEXYL1</t>
  </si>
  <si>
    <t>Solyc10g047030.3</t>
  </si>
  <si>
    <t>L-gulonolactone oxidase (AHRD V3.3 *** A0A2R6RCF4_ACTCH)</t>
  </si>
  <si>
    <t>Solyc09g005180.4</t>
  </si>
  <si>
    <t>LIM domain-containing protein (AHRD V3.3 *** A0A1Q3BSR2_CEPFO)</t>
  </si>
  <si>
    <t>Solyc03g114000.3</t>
  </si>
  <si>
    <t>Lipase (AHRD V3.3 *** A0A1U8FAS4_CAPAN)</t>
  </si>
  <si>
    <t>Solyc11g032200.2</t>
  </si>
  <si>
    <t>Lipase (AHRD V3.3 *** A0A1U8FRV6_CAPAN)</t>
  </si>
  <si>
    <t>Solyc02g068070.4</t>
  </si>
  <si>
    <t>Lipid phosphate phosphatase (AHRD V3.3 *** A0A2P5ENE9_TREOI)</t>
  </si>
  <si>
    <t>Solyc05g008820.4</t>
  </si>
  <si>
    <t>lipoxygenase B</t>
  </si>
  <si>
    <t>Solyc01g099190.4</t>
  </si>
  <si>
    <t>lipoxygenase C</t>
  </si>
  <si>
    <t>Solyc01g006540.4</t>
  </si>
  <si>
    <t>LOB domain-containing protein (AHRD V3.3 *** A0A2K3NJB4_TRIPR)</t>
  </si>
  <si>
    <t>Solyc11g045530.3</t>
  </si>
  <si>
    <t>LOB domain-containing protein (AHRD V3.3 *** A0A2U1M8Q7_ARTAN)</t>
  </si>
  <si>
    <t>Solyc02g067800.4</t>
  </si>
  <si>
    <t>Long-chain acyl-CoA synthetase 6 (AHRD V3.3 *** A0A2U1MVC5_ARTAN)</t>
  </si>
  <si>
    <t>Solyc09g075770.3</t>
  </si>
  <si>
    <t>LOW protein: M-phase inducer phosphatase-like protein (AHRD V3.3 *** Q9FIS0_ARATH)</t>
  </si>
  <si>
    <t>Solyc03g006840.4</t>
  </si>
  <si>
    <t>Solyc08g016310.3</t>
  </si>
  <si>
    <t>LOW QUALITY PROTEIN: pistil-specific extensin-like protein (AHRD V3.3 *-* XP_019067603.1)</t>
  </si>
  <si>
    <t>Solyc02g078080.1</t>
  </si>
  <si>
    <t>Low temperature and salt responsive protein (AHRD V3.3 *** Q8H9B8_SOLTU)</t>
  </si>
  <si>
    <t>Solyc01g102290.3</t>
  </si>
  <si>
    <t>LRAT domain-containing protein (AHRD V3.3 *** A0A1Q3AS87_CEPFO)</t>
  </si>
  <si>
    <t>Solyc05g050520.4</t>
  </si>
  <si>
    <t>LRR receptor-like kinase family protein (AHRD V3.3 *** A0A072USD7_MEDTR)</t>
  </si>
  <si>
    <t>Solyc03g115610.3</t>
  </si>
  <si>
    <t>LRR receptor-like kinase family protein (AHRD V3.3 *** A0A072VP04_MEDTR)</t>
  </si>
  <si>
    <t>Solyc03g007050.3</t>
  </si>
  <si>
    <t>LRR receptor-like serine/threonine-protein kinase EFR (AHRD V3.3 *-* A0A1U8GVB4_CAPAN)</t>
  </si>
  <si>
    <t>Solyc04g014645.1</t>
  </si>
  <si>
    <t>LRR receptor-like serine/threonine-protein kinase EFR (AHRD V3.3 *** A0A1S3YR00_TOBAC)</t>
  </si>
  <si>
    <t>Solyc02g072400.1</t>
  </si>
  <si>
    <t>LRR receptor-like serine/threonine-protein kinase EFR (AHRD V3.3 *** A0A1U8GGG3_CAPAN)</t>
  </si>
  <si>
    <t>Solyc03g006100.4</t>
  </si>
  <si>
    <t>Solyc03g006030.4</t>
  </si>
  <si>
    <t>LRR_1 domain-containing protein/Pkinase_Tyr domain-containing protein/Malectin domain-containing protein (AHRD V3.3 *** A0A1Q3CJY9_CEPFO)</t>
  </si>
  <si>
    <t>Solyc02g071820.4</t>
  </si>
  <si>
    <t>LURP-one-like protein (AHRD V3.3 *** A0A1P8AWJ7_ARATH)</t>
  </si>
  <si>
    <t>Solyc08g007980.3</t>
  </si>
  <si>
    <t>Lysine histidine transporter 1 (AHRD V3.3 *** A0A1U8FSC7_CAPAN)</t>
  </si>
  <si>
    <t>Solyc02g093870.4</t>
  </si>
  <si>
    <t>Lysine histidine transporter-like 2 (AHRD V3.3 *** A0A2G2X895_CAPBA)</t>
  </si>
  <si>
    <t>Solyc03g111040.2</t>
  </si>
  <si>
    <t>Lysine ketoglutarate reductase trans-splicing protein (DUF707) (AHRD V3.3 *** A0A1I9LSL9_ARATH)</t>
  </si>
  <si>
    <t>Solyc02g093480.4</t>
  </si>
  <si>
    <t>lysine-rich arabinogalactan protein 19-like (AHRD V3.3 *** XP_010326880.1)</t>
  </si>
  <si>
    <t>Solyc09g089960.1</t>
  </si>
  <si>
    <t>Lysine-specific histone demethylase 1-like protein 2 (AHRD V3.3 *** A0A2G3C377_CAPCH)</t>
  </si>
  <si>
    <t>Solyc07g063500.4</t>
  </si>
  <si>
    <t>lysM domain-containing GPI-anchored protein 1-like (AHRD V3.3 *** A0A2I4FE18_9ROSI)</t>
  </si>
  <si>
    <t>Solyc03g119550.3</t>
  </si>
  <si>
    <t>MADS-box protein (AHRD V3.3 *** A1BQ41_VITVI)</t>
  </si>
  <si>
    <t>Solyc10g017630.3</t>
  </si>
  <si>
    <t>Solyc01g092950.3</t>
  </si>
  <si>
    <t>MADS-box transcription factor (AHRD V3.3 *-* F1T119_9ERIC)</t>
  </si>
  <si>
    <t>Solyc05g015730.1</t>
  </si>
  <si>
    <t>MADS-box transcription factor (AHRD V3.3 *** A0A2K3L7S8_TRIPR)</t>
  </si>
  <si>
    <t>Solyc01g106730.1</t>
  </si>
  <si>
    <t>MADS-box transcription factor (AHRD V3.3 *** A0A2K3PNN3_TRIPR)</t>
  </si>
  <si>
    <t>Solyc04g078300.3</t>
  </si>
  <si>
    <t>MADS-box transcription factor (AHRD V3.3 *** F1T119_9ERIC)</t>
  </si>
  <si>
    <t>Solyc05g015720.2</t>
  </si>
  <si>
    <t>MADS-box transcription factor 56-like (AHRD V3.3 *** XP_019069043.2)</t>
  </si>
  <si>
    <t>Solyc04g054524.1</t>
  </si>
  <si>
    <t>Major facilitator superfamily (AHRD V3.3 *** A0A2U1P5G0_ARTAN)</t>
  </si>
  <si>
    <t>Solyc10g055770.2</t>
  </si>
  <si>
    <t>Major facilitator superfamily (AHRD V3.3 *** A0A2U1Q7R9_ARTAN)</t>
  </si>
  <si>
    <t>Solyc11g066330.2</t>
  </si>
  <si>
    <t>Solyc06g011590.3</t>
  </si>
  <si>
    <t>Major facilitator superfamily protein (AHRD V3.3 *-* A0A1P8AP16_ARATH)</t>
  </si>
  <si>
    <t>Solyc12g042250.3</t>
  </si>
  <si>
    <t>Major facilitator superfamily protein (AHRD V3.3 *-* A0A2U1QBS1_ARTAN)</t>
  </si>
  <si>
    <t>Solyc06g082410.1</t>
  </si>
  <si>
    <t>Major facilitator superfamily protein (AHRD V3.3 *-* F4IPF3_ARATH)</t>
  </si>
  <si>
    <t>Solyc12g042240.2</t>
  </si>
  <si>
    <t>Major facilitator superfamily protein (AHRD V3.3 *** A0A1P8AZ04_ARATH)</t>
  </si>
  <si>
    <t>Solyc01g096880.4</t>
  </si>
  <si>
    <t>Major facilitator superfamily protein (AHRD V3.3 *** A0A2U1LP11_ARTAN),Pfam:PF13347</t>
  </si>
  <si>
    <t>Solyc01g073660.3</t>
  </si>
  <si>
    <t>Major facilitator superfamily protein (AHRD V3.3 *** F4KD53_ARATH)</t>
  </si>
  <si>
    <t>Solyc01g081410.4</t>
  </si>
  <si>
    <t>Malic enzyme (AHRD V3.3 *** A0A2G2W5J3_CAPBA)</t>
  </si>
  <si>
    <t>Solyc08g066360.3</t>
  </si>
  <si>
    <t>Mannan endo-1,4-beta-mannosidase 1 (AHRD V3.3 *** A0A2I0WI30_9ASPA)</t>
  </si>
  <si>
    <t>Solyc04g080620.3</t>
  </si>
  <si>
    <t>MAP kinase kinase kinase  34</t>
  </si>
  <si>
    <t>Solyc04g076480.3</t>
  </si>
  <si>
    <t>MAP kinase kinase kinase  70</t>
  </si>
  <si>
    <t>Solyc09g018170.4</t>
  </si>
  <si>
    <t>MAP kinase kinase kinase 22</t>
  </si>
  <si>
    <t>Solyc02g090980.1</t>
  </si>
  <si>
    <t>MAP kinase kinase kinase 32</t>
  </si>
  <si>
    <t>Solyc04g014690.3</t>
  </si>
  <si>
    <t>MAP kinase kinase kinase 87</t>
  </si>
  <si>
    <t>Solyc12g088940.3</t>
  </si>
  <si>
    <t>MD-2-related lipid recognition domain-containing protein / ML domain-containing protein (AHRD V3.3 *** A0A2U1NF61_ARTAN)</t>
  </si>
  <si>
    <t>Solyc10g081810.3</t>
  </si>
  <si>
    <t>mechanosensitive ion channel protein 8-like (AHRD V3.3 --* XP_004238626.1)</t>
  </si>
  <si>
    <t>Solyc02g071435.1</t>
  </si>
  <si>
    <t>mediator of RNA polymerase II transcription subunit 15a (AHRD V3.3 --* XP_010319382.1)</t>
  </si>
  <si>
    <t>Solyc04g018080.4</t>
  </si>
  <si>
    <t>membrane protein of ER body-like protein (AHRD V3.3 *-* A0A2I4FK95_9ROSI)</t>
  </si>
  <si>
    <t>Solyc09g059460.4</t>
  </si>
  <si>
    <t>membrane-associated kinase regulator (AHRD V3.3 *** AT2G39370.1)</t>
  </si>
  <si>
    <t>Solyc05g054850.1</t>
  </si>
  <si>
    <t>Membrin (AHRD V3.3 *-* A0A2G3ALS8_CAPAN)</t>
  </si>
  <si>
    <t>Solyc05g040090.1</t>
  </si>
  <si>
    <t>Membrin (AHRD V3.3 *** A0A2G3ALS8_CAPAN)</t>
  </si>
  <si>
    <t>Solyc05g040100.4</t>
  </si>
  <si>
    <t>Metacaspase-1 (AHRD V3.3 *** A0A2G2VS93_CAPBA),Pfam:PF00656</t>
  </si>
  <si>
    <t>Solyc01g105310.3</t>
  </si>
  <si>
    <t>metallocarboxypeptidase inhibitor precursor (AHRD V3.3 -** NP_001275375.1)</t>
  </si>
  <si>
    <t>Solyc06g061230.3</t>
  </si>
  <si>
    <t>Metallothionein-like protein (AHRD V3.3 *** A8DUB1_SOLLC)</t>
  </si>
  <si>
    <t>Solyc04g058100.3</t>
  </si>
  <si>
    <t>Metal-nicotianamine transporter YSL1 (AHRD V3.3 *** A0A2G3AD61_CAPAN)</t>
  </si>
  <si>
    <t>Solyc08g083060.3</t>
  </si>
  <si>
    <t>Solyc02g065250.2</t>
  </si>
  <si>
    <t>Methylecgonone reductase (AHRD V3.3 *** A0A2G3CXI4_CAPCH)</t>
  </si>
  <si>
    <t>Solyc03g098100.4</t>
  </si>
  <si>
    <t>Methylketone synthase Ib (AHRD V3.3 *** E0YCS5_SOLLC)</t>
  </si>
  <si>
    <t>Solyc01g108775.1</t>
  </si>
  <si>
    <t>Methyltransferase (AHRD V3.3 *** O24153_TOBAC)</t>
  </si>
  <si>
    <t>Solyc10g055680.1</t>
  </si>
  <si>
    <t>Microsomal signal peptidase 25 kDa subunit(SPC25)-like protein (AHRD V3.3 *-* Q6Z7E3_ORYSJ)</t>
  </si>
  <si>
    <t>Solyc04g072110.4</t>
  </si>
  <si>
    <t>Solyc07g053950.1</t>
  </si>
  <si>
    <t>Microtubule-associated protein 70-2 (AHRD V3.3 *** A0A2G2XYG4_CAPAN)</t>
  </si>
  <si>
    <t>Solyc04g015010.4</t>
  </si>
  <si>
    <t>minichromosome maintenance 9 (AHRD V3.3 *-* AT2G14050.1)</t>
  </si>
  <si>
    <t>Solyc01g105530.3</t>
  </si>
  <si>
    <t>Mitochondrial carrier protein (AHRD V3.3 *** A0A200PP03_9MAGN)</t>
  </si>
  <si>
    <t>Solyc06g066680.3</t>
  </si>
  <si>
    <t>Mitochondrial uncoupling protein 6 (AHRD V3.3 *** A0A2G3CG15_CAPCH)</t>
  </si>
  <si>
    <t>Solyc05g051400.4</t>
  </si>
  <si>
    <t>mitogen-activated protein kinase 15</t>
  </si>
  <si>
    <t>Solyc05g008020.4</t>
  </si>
  <si>
    <t>MLP-like protein (AHRD V3.3 *** A0A1U8EPD5_CAPAN)</t>
  </si>
  <si>
    <t>Solyc05g005865.1</t>
  </si>
  <si>
    <t>Solyc09g014580.3</t>
  </si>
  <si>
    <t>Molybdenum cofactor sulfurase family protein (AHRD V3.3 *** A0A2U1MM41_ARTAN)</t>
  </si>
  <si>
    <t>Solyc01g044370.3</t>
  </si>
  <si>
    <t>molybdenum cofactor sulfurase-like (AHRD V3.3 *** A0A2I4FYP1_9ROSI)</t>
  </si>
  <si>
    <t>Solyc05g015480.3</t>
  </si>
  <si>
    <t>Multicopper oxidase LPR1 (AHRD V3.3 *-* A0A2G2VKE3_CAPBA)</t>
  </si>
  <si>
    <t>Solyc05g008290.4</t>
  </si>
  <si>
    <t>MUTL protein homolog 3 (AHRD V3.3 *-* AT4G35520.6)</t>
  </si>
  <si>
    <t>Solyc02g084250.4</t>
  </si>
  <si>
    <t>Myb family transcription factor APL (AHRD V3.3 *** A0A2G2YMX5_CAPAN)</t>
  </si>
  <si>
    <t>Solyc10g083340.3</t>
  </si>
  <si>
    <t>Myb-like transcription factor family protein (AHRD V3.3 *** A0A1P8AW12_ARATH)</t>
  </si>
  <si>
    <t>Solyc05g009720.3</t>
  </si>
  <si>
    <t>Myb-related protein (AHRD V3.3 *** A0A2G3C6T9_CAPCH)</t>
  </si>
  <si>
    <t>Solyc11g072060.3</t>
  </si>
  <si>
    <t>Myo-inositol-1-phosphate synthase (AHRD V3.3 *** Q2MJR3_SOYBN)</t>
  </si>
  <si>
    <t>Solyc04g050860.3</t>
  </si>
  <si>
    <t>Myo-inositol-1-phosphate synthase (AHRD V3.3 *** Q2MJR4_SOYBN)</t>
  </si>
  <si>
    <t>Solyc04g050820.3</t>
  </si>
  <si>
    <t>myosin-like protein (AHRD V3.3 *** AT1G51405.1)</t>
  </si>
  <si>
    <t>Solyc11g065630.3</t>
  </si>
  <si>
    <t>Myosin-M heavy protein (AHRD V3.3 *-* Q5S4W1_ARATH)</t>
  </si>
  <si>
    <t>Solyc10g086740.3</t>
  </si>
  <si>
    <t>Myosin-M heavy protein (AHRD V3.3 *** Q5S4W1_ARATH)</t>
  </si>
  <si>
    <t>Solyc09g011820.4</t>
  </si>
  <si>
    <t>NAC domain (AHRD V3.3 *-* A0A200PSY2_9MAGN)</t>
  </si>
  <si>
    <t>Solyc08g007015.1</t>
  </si>
  <si>
    <t>NAC domain protein (AHRD V3.3 *-* S5RDR3_9ROSA)</t>
  </si>
  <si>
    <t>Solyc10g083450.3</t>
  </si>
  <si>
    <t>NAC domain-containing protein (AHRD V3.3 *** A0A2G2V9A8_CAPBA)</t>
  </si>
  <si>
    <t>Solyc02g088180.3</t>
  </si>
  <si>
    <t>NAC domain-containing protein (AHRD V3.3 *** A0A2G2WGF8_CAPBA)</t>
  </si>
  <si>
    <t>Solyc07g066330.3</t>
  </si>
  <si>
    <t>NAC domain-containing protein (AHRD V3.3 *** A0A2U1LQQ4_ARTAN)</t>
  </si>
  <si>
    <t>Solyc07g063420.3</t>
  </si>
  <si>
    <t>NAC domain-containing protein (AHRD V3.3 *** A0A2U1P959_ARTAN)</t>
  </si>
  <si>
    <t>Solyc09g025310.4</t>
  </si>
  <si>
    <t>NAC domain-containing protein 10 (AHRD V3.3 *** A0A2G3ACK5_CAPAN)</t>
  </si>
  <si>
    <t>Solyc02g093420.4</t>
  </si>
  <si>
    <t>NAC domain-containing protein 45 (AHRD V3.3 *** A0A2G2XLA5_CAPBA)</t>
  </si>
  <si>
    <t>Solyc08g077110.4</t>
  </si>
  <si>
    <t>NAD(P)-binding Rossmann-fold superfamily protein (AHRD V3.3 *-* A0A2U1LGD5_ARTAN)</t>
  </si>
  <si>
    <t>Solyc08g005120.3</t>
  </si>
  <si>
    <t>NAD(P)-binding Rossmann-fold superfamily protein (AHRD V3.3 *** A0A1P8AYK7_ARATH)</t>
  </si>
  <si>
    <t>Solyc06g083480.4</t>
  </si>
  <si>
    <t>NAD(P)-binding Rossmann-fold superfamily protein (AHRD V3.3 *** A0A2U1LFH9_ARTAN)</t>
  </si>
  <si>
    <t>Solyc03g059190.4</t>
  </si>
  <si>
    <t>NAD(P)-binding Rossmann-fold superfamily protein (AHRD V3.3 *** A0A2U1MGW3_ARTAN)</t>
  </si>
  <si>
    <t>Solyc12g042370.3</t>
  </si>
  <si>
    <t>NAD(P)-binding Rossmann-fold superfamily protein (AHRD V3.3 *** A0A2U1NQA9_ARTAN)</t>
  </si>
  <si>
    <t>Solyc02g070770.3</t>
  </si>
  <si>
    <t>NAD(P)-binding Rossmann-fold superfamily protein (AHRD V3.3 *** A0A2U1PI94_ARTAN)</t>
  </si>
  <si>
    <t>Solyc01g094220.3</t>
  </si>
  <si>
    <t>NAD(P)-binding Rossmann-fold superfamily protein (AHRD V3.3 *** F4IKL5_ARATH),Pfam:PF13561</t>
  </si>
  <si>
    <t>Solyc04g007400.4</t>
  </si>
  <si>
    <t>NAD(P)-binding Rossmann-fold superfamily protein (AHRD V3.3 *** F4JI53_ARATH),Pfam:PF13561</t>
  </si>
  <si>
    <t>Solyc08g028690.4</t>
  </si>
  <si>
    <t>NADH dehydrogenase [ubiquinone] iron-sulfur protein 4, mitochondrial-like (AHRD V3.3 *-* A0A2I4GIJ5_9ROSI)</t>
  </si>
  <si>
    <t>Solyc04g077755.1</t>
  </si>
  <si>
    <t>NADH dehydrogenase-like complex O (AHRD V3.3 *-* A0A0F7GY98_9ASPA)</t>
  </si>
  <si>
    <t>Solyc11g006020.2</t>
  </si>
  <si>
    <t>NADPH oxidase</t>
  </si>
  <si>
    <t>Solyc08g081690.3</t>
  </si>
  <si>
    <t>NB-ARC domains-containing protein (AHRD V3.3 *-* A0A2U1N7D5_ARTAN)</t>
  </si>
  <si>
    <t>Solyc04g057850.1</t>
  </si>
  <si>
    <t>NBS-LRR protein (AHRD V3.3 *-* Q9SM52_SOLAC)</t>
  </si>
  <si>
    <t>Solyc12g006040.3</t>
  </si>
  <si>
    <t>Nicotinamidase 1 (AHRD V3.3 *** A0A2G3B093_CAPCH)</t>
  </si>
  <si>
    <t>Solyc11g010650.4</t>
  </si>
  <si>
    <t>nitrite reductase 2</t>
  </si>
  <si>
    <t>Solyc10g050890.2</t>
  </si>
  <si>
    <t>NL0C (AHRD V3.3 *** Q9ZS83_SOLLC)</t>
  </si>
  <si>
    <t>Solyc01g005730.3</t>
  </si>
  <si>
    <t>Solyc01g005720.3</t>
  </si>
  <si>
    <t>NOD26-like intrinsic protein 2.1</t>
  </si>
  <si>
    <t>Solyc03g013340.3</t>
  </si>
  <si>
    <t>NOD26-like intrinsic protein 4.1</t>
  </si>
  <si>
    <t>Solyc02g091420.3</t>
  </si>
  <si>
    <t>Non-functional NADPH-dependent codeinone reductase 2 (AHRD V3.3 *-* A0A2G2X821_CAPBA)</t>
  </si>
  <si>
    <t>Solyc11g042877.1</t>
  </si>
  <si>
    <t>Non-functional NADPH-dependent codeinone reductase 2 (AHRD V3.3 *-* A0A2G3A0P9_CAPAN)</t>
  </si>
  <si>
    <t>Solyc11g042873.1</t>
  </si>
  <si>
    <t>Non-specific lipid-transfer protein (AHRD V3.3 *** K4AY52_SOLLC)</t>
  </si>
  <si>
    <t>Solyc01g081600.3</t>
  </si>
  <si>
    <t>Non-specific lipid-transfer protein (AHRD V3.3 *** K4D1U7_SOLLC)</t>
  </si>
  <si>
    <t>Solyc10g075050.2</t>
  </si>
  <si>
    <t>Non-specific lipid-transfer protein (AHRD V3.3 *** Q4A1N1_SOLLC)</t>
  </si>
  <si>
    <t>Solyc10g075107.1</t>
  </si>
  <si>
    <t>Solyc10g075100.2</t>
  </si>
  <si>
    <t>Non-specific serine/threonine protein kinase (AHRD V3.3 *** A0A1U8EVK9_CAPAN)</t>
  </si>
  <si>
    <t>Solyc05g007640.3</t>
  </si>
  <si>
    <t>Non-specific serine/threonine protein kinase (AHRD V3.3 *** A0A2G2ZJA2_CAPAN)</t>
  </si>
  <si>
    <t>Solyc06g050290.1</t>
  </si>
  <si>
    <t>Non-specific serine/threonine protein kinase (AHRD V3.3 *** A0A2G3DDH8_CAPCH)</t>
  </si>
  <si>
    <t>Solyc09g018280.1</t>
  </si>
  <si>
    <t>Non-structural maintenance of chromosomes element 1 (AHRD V3.3 *** A0A200Q0A2_9MAGN)</t>
  </si>
  <si>
    <t>Solyc01g006210.4</t>
  </si>
  <si>
    <t>Non-structural maintenance of chromosomes element 4-like protein B (AHRD V3.3 *** A0A2G3DE98_CAPCH)</t>
  </si>
  <si>
    <t>Solyc12g041890.2</t>
  </si>
  <si>
    <t>NP24 protein precursor</t>
  </si>
  <si>
    <t>Solyc08g080640.2</t>
  </si>
  <si>
    <t>Nuclear factor Y, subunit B6 (AHRD V3.3 *** A0A2U1NB03_ARTAN)</t>
  </si>
  <si>
    <t>Solyc05g005440.3</t>
  </si>
  <si>
    <t>nuclear localized protein (AHRD V3.3 *-* AT1G48580.3)</t>
  </si>
  <si>
    <t>Solyc03g118700.3</t>
  </si>
  <si>
    <t>Nuclear pore complex protein NUP88 (AHRD V3.3 *-* A0A2G2YE72_CAPAN)</t>
  </si>
  <si>
    <t>Solyc11g020170.1</t>
  </si>
  <si>
    <t>Solyc11g020180.3</t>
  </si>
  <si>
    <t>Nuclear pore complex protein NUP88 (AHRD V3.3 *-* A0A2G3B8C8_CAPCH)</t>
  </si>
  <si>
    <t>Solyc11g020160.2</t>
  </si>
  <si>
    <t>Nuclear pore complex protein NUP88 (AHRD V3.3 *** A0A2G2YE72_CAPAN)</t>
  </si>
  <si>
    <t>Solyc11g020190.1</t>
  </si>
  <si>
    <t>Nuclear transcription factor Y subunit B (AHRD V3.3 *-* A0A2G2X323_CAPBA)</t>
  </si>
  <si>
    <t>Solyc04g009520.3</t>
  </si>
  <si>
    <t>Nuclear transcription factor Y subunit B-3 (AHRD V3.3 *** A0A2G3B250_CAPCH)</t>
  </si>
  <si>
    <t>Solyc04g054150.2</t>
  </si>
  <si>
    <t>Nuclear transcription factor Y subunit C-4-like protein (AHRD V3.3 *** A0A2K3NUG6_TRIPR)</t>
  </si>
  <si>
    <t>Solyc05g015330.1</t>
  </si>
  <si>
    <t>Nuclear transport factor 2 (NTF2) family protein with RNA binding (RRM-RBD-RNP motifs) domain-containing protein (AHRD V3.3 *-* F4J8X6_ARATH)</t>
  </si>
  <si>
    <t>Solyc10g083060.1</t>
  </si>
  <si>
    <t>Nuclear transport factor 2 (NTF2) family protein with RNA binding (RRM-RBD-RNP motifs) domain-containing protein (AHRD V3.3 *** F4K1Y4_ARATH)</t>
  </si>
  <si>
    <t>Solyc02g066830.4</t>
  </si>
  <si>
    <t>Nucleic acid-binding, OB-fold (AHRD V3.3 *** A0A2U1P485_ARTAN)</t>
  </si>
  <si>
    <t>Solyc01g059920.4</t>
  </si>
  <si>
    <t>Nucleobase-ascorbate transporter 1 (AHRD V3.3 *** A0A1U8FC42_CAPAN)</t>
  </si>
  <si>
    <t>Solyc07g049320.4</t>
  </si>
  <si>
    <t>nucleolin (AHRD V3.3 *-* AT1G65090.3)</t>
  </si>
  <si>
    <t>Solyc04g051280.4</t>
  </si>
  <si>
    <t>Nucleotide/sugar transporter family protein (AHRD V3.3 *** A0A2U1N0V9_ARTAN)</t>
  </si>
  <si>
    <t>Solyc07g056530.3</t>
  </si>
  <si>
    <t>Nudix hydrolase (AHRD V3.3 *** A0A2U1N6R0_ARTAN)</t>
  </si>
  <si>
    <t>Solyc03g062830.3</t>
  </si>
  <si>
    <t>nudix hydrolase 1 (AHRD V3.3 *** A0A2I4ED83_9ROSI)</t>
  </si>
  <si>
    <t>Solyc03g043860.2</t>
  </si>
  <si>
    <t>Nudix hydrolase 17, mitochondrial (AHRD V3.3 *** A0A2G2WL44_CAPBA)</t>
  </si>
  <si>
    <t>Solyc06g068900.4</t>
  </si>
  <si>
    <t>O-acyltransferase WSD1-like (AHRD V3.3 *** A0A2I4DRV2_9ROSI)</t>
  </si>
  <si>
    <t>Solyc03g083380.4</t>
  </si>
  <si>
    <t>Octicosapeptide/phox/Bem1p domain kinase superfamily protein (AHRD V3.3 *-* A0A2K3MP92_TRIPR)</t>
  </si>
  <si>
    <t>Solyc03g112300.3</t>
  </si>
  <si>
    <t>O-fucosyltransferase (AHRD V3.3 *** A0A2P5FQR3_TREOI)</t>
  </si>
  <si>
    <t>Solyc01g086640.2</t>
  </si>
  <si>
    <t>Oleosin (AHRD V3.3 *** A0A1U8FYV0_CAPAN)</t>
  </si>
  <si>
    <t>Solyc02g086490.3</t>
  </si>
  <si>
    <t>O-methyltransferase (AHRD V3.3 *** A0A1B4Z3W3_9ROSA)</t>
  </si>
  <si>
    <t>Solyc10g008120.4</t>
  </si>
  <si>
    <t>Origin of replication complex subunit 4 (AHRD V3.3 *** A0A2G2VJZ3_CAPBA)</t>
  </si>
  <si>
    <t>Solyc05g008540.3</t>
  </si>
  <si>
    <t>Origin of replication complex subunit 5 (AHRD V3.3 *** A0A2G3BSZ3_CAPCH)</t>
  </si>
  <si>
    <t>Solyc01g094760.3</t>
  </si>
  <si>
    <t>ovate family protein 17</t>
  </si>
  <si>
    <t>Solyc09g018200.1</t>
  </si>
  <si>
    <t>Oxidative stress 3 (AHRD V3.3 *-* A0A2K3PRT1_TRIPR)</t>
  </si>
  <si>
    <t>Solyc06g066420.4</t>
  </si>
  <si>
    <t>Oxidoreductase (AHRD V3.3 *** A0A2U1NRZ1_ARTAN)</t>
  </si>
  <si>
    <t>Solyc04g072240.3</t>
  </si>
  <si>
    <t>Para-hydroxybenzoic acid efflux pump subunit AaeB/fusaric acid resistance protein (AHRD V3.3 *** A0A200R6L7_9MAGN)</t>
  </si>
  <si>
    <t>Solyc11g066140.2</t>
  </si>
  <si>
    <t>Patatin (AHRD V3.3 *** A0A2G2XHJ4_CAPBA)</t>
  </si>
  <si>
    <t>Solyc03g044710.4</t>
  </si>
  <si>
    <t>Patatin (AHRD V3.3 *** A0A2G3CVC2_CAPCH)</t>
  </si>
  <si>
    <t>Solyc09g065240.3</t>
  </si>
  <si>
    <t>Patatin (AHRD V3.3 *** PAT0_SOLTU)</t>
  </si>
  <si>
    <t>Solyc08g006860.3</t>
  </si>
  <si>
    <t>PDDEXK-like protein (AHRD V3.3 *-* A0A2U1LF29_ARTAN)</t>
  </si>
  <si>
    <t>Solyc09g057760.4</t>
  </si>
  <si>
    <t>Pectin acetylesterase (AHRD V3.3 *** K4CJ71_SOLLC)</t>
  </si>
  <si>
    <t>Solyc08g014380.3</t>
  </si>
  <si>
    <t>Pectin acetylesterase (AHRD V3.3 *** K4D0N0_SOLLC)</t>
  </si>
  <si>
    <t>Solyc10g050750.3</t>
  </si>
  <si>
    <t>Pectin lyase-like superfamily protein (AHRD V3.3 *** A0A2U1KXQ2_ARTAN)</t>
  </si>
  <si>
    <t>Solyc10g047590.3</t>
  </si>
  <si>
    <t>Solyc07g056290.2</t>
  </si>
  <si>
    <t>Pectin lyase-like superfamily protein (AHRD V3.3 *** A0A2U1LK87_ARTAN)</t>
  </si>
  <si>
    <t>Solyc01g079130.2</t>
  </si>
  <si>
    <t>Pectin lyase-like superfamily protein (AHRD V3.3 *** A0A2U1QD15_ARTAN)</t>
  </si>
  <si>
    <t>Solyc04g025440.3</t>
  </si>
  <si>
    <t>Pectin lyase-like superfamily protein (AHRD V3.3 *** O22817_ARATH)</t>
  </si>
  <si>
    <t>Solyc12g096740.1</t>
  </si>
  <si>
    <t>Pectin lyase-like superfamily protein (AHRD V3.3 *** Q9SFD2_ARATH)</t>
  </si>
  <si>
    <t>Solyc07g044870.4</t>
  </si>
  <si>
    <t>Pectinesterase (AHRD V3.3 *-* K4FZQ6_9BRAS)</t>
  </si>
  <si>
    <t>Solyc01g067420.4</t>
  </si>
  <si>
    <t>Pectinesterase (AHRD V3.3 *** A0A2G3A4H7_CAPAN)</t>
  </si>
  <si>
    <t>Solyc02g062150.3</t>
  </si>
  <si>
    <t>Pectinesterase (AHRD V3.3 *** A0A2G3BBX7_CAPCH)</t>
  </si>
  <si>
    <t>Solyc11g070175.1</t>
  </si>
  <si>
    <t>Pectinesterase (AHRD V3.3 *** A0A2G3D1E1_CAPCH)</t>
  </si>
  <si>
    <t>Solyc03g123620.4</t>
  </si>
  <si>
    <t>Pectinesterase (AHRD V3.3 *** A0A2I4HU58_9ROSI)</t>
  </si>
  <si>
    <t>Solyc01g067410.3</t>
  </si>
  <si>
    <t>Pectinesterase inhibitor (AHRD V3.3 *** A0A2U1KTC1_ARTAN)</t>
  </si>
  <si>
    <t>Solyc01g088575.1</t>
  </si>
  <si>
    <t>pectinesterase inhibitor 2-like (AHRD V3.3 *** A0A1S4AAA8_TOBAC)</t>
  </si>
  <si>
    <t>Solyc09g011280.1</t>
  </si>
  <si>
    <t>pectinesterase inhibitor-like (AHRD V3.3 *** A0A1U8H1H8_CAPAN)</t>
  </si>
  <si>
    <t>Solyc06g005460.1</t>
  </si>
  <si>
    <t>Pentatricopeptide repeat (AHRD V3.3 *-* A0A200QRY0_9MAGN)</t>
  </si>
  <si>
    <t>Solyc06g009490.3</t>
  </si>
  <si>
    <t>Pentatricopeptide repeat (AHRD V3.3 *** A0A200PPN4_9MAGN)</t>
  </si>
  <si>
    <t>Solyc12g042400.1</t>
  </si>
  <si>
    <t>Pentatricopeptide repeat (AHRD V3.3 *** A0A200RCQ9_9MAGN)</t>
  </si>
  <si>
    <t>Solyc05g014490.3</t>
  </si>
  <si>
    <t>Pentatricopeptide repeat-containing protein (AHRD V3.3 *-* A0A2G3BR55_CAPCH)</t>
  </si>
  <si>
    <t>Solyc01g057707.1</t>
  </si>
  <si>
    <t>Pentatricopeptide repeat-containing protein (AHRD V3.3 *** A0A1J3E260_NOCCA)</t>
  </si>
  <si>
    <t>Solyc10g051010.3</t>
  </si>
  <si>
    <t>Pentatricopeptide repeat-containing protein (AHRD V3.3 *** A0A2G3CFE3_CAPCH)</t>
  </si>
  <si>
    <t>Solyc08g062580.1</t>
  </si>
  <si>
    <t>Pentatricopeptide repeat-containing protein (AHRD V3.3 *** A0A2G3DE83_CAPCH)</t>
  </si>
  <si>
    <t>Solyc08g069010.4</t>
  </si>
  <si>
    <t>Peptidylprolyl isomerase (AHRD V3.3 *-* A0A2G2VW61_CAPBA)</t>
  </si>
  <si>
    <t>Solyc10g078250.1</t>
  </si>
  <si>
    <t>Peptidylprolyl isomerase (AHRD V3.3 *** A0A1U8EF45_CAPAN)</t>
  </si>
  <si>
    <t>Solyc10g005870.4</t>
  </si>
  <si>
    <t>Peroxidase (AHRD V3.3 *** K4ASJ5_SOLLC)</t>
  </si>
  <si>
    <t>Solyc01g006290.4</t>
  </si>
  <si>
    <t>Peroxidase (AHRD V3.3 *** K4B6T2_SOLLC)</t>
  </si>
  <si>
    <t>Solyc02g064970.4</t>
  </si>
  <si>
    <t>Peroxidase (AHRD V3.3 *** K4BCJ6_SOLLC)</t>
  </si>
  <si>
    <t>Solyc02g090470.4</t>
  </si>
  <si>
    <t>Peroxidase (AHRD V3.3 *** K4BG30_SOLLC)</t>
  </si>
  <si>
    <t>Solyc03g044100.4</t>
  </si>
  <si>
    <t>Peroxidase (AHRD V3.3 *** K4BT60_SOLLC)</t>
  </si>
  <si>
    <t>Solyc04g064690.4</t>
  </si>
  <si>
    <t>Peroxidase (AHRD V3.3 *** K4C0T4_SOLLC)</t>
  </si>
  <si>
    <t>Solyc05g046010.4</t>
  </si>
  <si>
    <t>Peroxidase (AHRD V3.3 *** K4CCK2_SOLLC)</t>
  </si>
  <si>
    <t>Solyc07g017880.4</t>
  </si>
  <si>
    <t>Peroxidase (AHRD V3.3 *** K4D3L0_SOLLC)</t>
  </si>
  <si>
    <t>Solyc10g084240.3</t>
  </si>
  <si>
    <t>Peroxidase (AHRD V3.3 *** M1C184_SOLTU)</t>
  </si>
  <si>
    <t>Solyc02g079510.3</t>
  </si>
  <si>
    <t>Solyc02g079500.4</t>
  </si>
  <si>
    <t>Peroxidase (AHRD V3.3 *** M1CN26_SOLTU)</t>
  </si>
  <si>
    <t>Solyc11g018774.1</t>
  </si>
  <si>
    <t>Peroxisomal (S)-2-hydroxy-acid oxidase GLO4 (AHRD V3.3 *** A0A2G3D0F6_CAPCH)</t>
  </si>
  <si>
    <t>Solyc03g122130.3</t>
  </si>
  <si>
    <t>Peroxisomal membrane 22 kDa (Mpv17/PMP22) family protein (AHRD V3.3 *** A0A2U1KPZ4_ARTAN)</t>
  </si>
  <si>
    <t>Solyc07g063430.3</t>
  </si>
  <si>
    <t>Peroxisomal membrane protein PEX14 (AHRD V3.3 *** A0A2G2ZCJ2_CAPAN)</t>
  </si>
  <si>
    <t>Solyc03g114330.3</t>
  </si>
  <si>
    <t>Peroxisomal nicotinamide adenine dinucleotide carrier (AHRD V3.3 *** A0A1U8GQE9_CAPAN)</t>
  </si>
  <si>
    <t>Solyc05g052640.3</t>
  </si>
  <si>
    <t>PHD finger transcription factor, putative (AHRD V3.3 *-* A0A061GW61_THECC)</t>
  </si>
  <si>
    <t>Solyc06g082040.2</t>
  </si>
  <si>
    <t>Phellandrene synthase</t>
  </si>
  <si>
    <t>Solyc08g005670.2</t>
  </si>
  <si>
    <t>Pheophytinase, chloroplastic (AHRD V3.3 *-* A0A2G3AKP9_CAPAN)</t>
  </si>
  <si>
    <t>Solyc10g049560.3</t>
  </si>
  <si>
    <t>Phloem protein 2-like protein (AHRD V3.3 *** A0A2U1PTN1_ARTAN)</t>
  </si>
  <si>
    <t>Solyc02g069040.4</t>
  </si>
  <si>
    <t>phosphatase (psi14C gene)</t>
  </si>
  <si>
    <t>Solyc06g062540.3</t>
  </si>
  <si>
    <t>phosphate starvation inducible gene TPSI1</t>
  </si>
  <si>
    <t>Solyc03g098010.3</t>
  </si>
  <si>
    <t>Phosphatidylinositol 4-phosphate 5-kinase (AHRD V3.3 *-* K4CQN6_SOLLC)</t>
  </si>
  <si>
    <t>Solyc04g017620.4</t>
  </si>
  <si>
    <t>phosphoenolpyruvate carboxylase 2</t>
  </si>
  <si>
    <t>Solyc07g062530.3</t>
  </si>
  <si>
    <t>Phosphoenolpyruvate carboxylase kinase 1 (AHRD V3.3 *** A0A2G2XZR5_CAPAN)</t>
  </si>
  <si>
    <t>Solyc09g090090.2</t>
  </si>
  <si>
    <t>Phosphoglycerate mutase-like protein (AHRD V3.3 *** Q8LGT8_SOYBN)</t>
  </si>
  <si>
    <t>Solyc04g076830.4</t>
  </si>
  <si>
    <t>Phosphoinositide phosphatase SAC2 (AHRD V3.3 *-* A0A2G2V918_CAPBA)</t>
  </si>
  <si>
    <t>Solyc12g049530.2</t>
  </si>
  <si>
    <t>Solyc12g049540.3</t>
  </si>
  <si>
    <t>Phosphoinositide phospholipase C (AHRD V3.3 *** A0A2G2X4X9_CAPBA)</t>
  </si>
  <si>
    <t>Solyc03g096070.3</t>
  </si>
  <si>
    <t>Phospholipase A1-II 1 (AHRD V3.3 *** A0A2G3D5J6_CAPCH)</t>
  </si>
  <si>
    <t>Solyc02g077420.3</t>
  </si>
  <si>
    <t>Phospholipase D (AHRD V3.3 *** K4BVS9_SOLLC)</t>
  </si>
  <si>
    <t>Solyc04g082000.4</t>
  </si>
  <si>
    <t>Phospholipase-like protein (PEARLI 4) family protein (AHRD V3.3 *-* A8MQE1_ARATH)</t>
  </si>
  <si>
    <t>Solyc03g116970.3</t>
  </si>
  <si>
    <t>Photosynthetic NDH subcomplex L 2 (AHRD V3.3 *** A0A0F7GYP0_9ROSI)</t>
  </si>
  <si>
    <t>Solyc05g007780.3</t>
  </si>
  <si>
    <t>phox domain-containing protein (AHRD V3.3 *-* AT2G15900.1)</t>
  </si>
  <si>
    <t>Solyc01g109010.3</t>
  </si>
  <si>
    <t>PII%2C uridylyltransferase (DUF2921) (AHRD V3.3 *** AT1G52780.1)</t>
  </si>
  <si>
    <t>Solyc12g042960.3</t>
  </si>
  <si>
    <t>Pistil extensin like protein (AHRD V3.3 *-* Q40552_TOBAC)</t>
  </si>
  <si>
    <t>Solyc02g078060.1</t>
  </si>
  <si>
    <t>Solyc01g006390.2</t>
  </si>
  <si>
    <t>Plant intracellular Ras-group-related LRR protein (AHRD V3.3 *** A0A2R6PDI6_ACTCH)</t>
  </si>
  <si>
    <t>Solyc08g006970.4</t>
  </si>
  <si>
    <t>Plant self-incompatibility protein S1 family (AHRD V3.3 *** A0A2U1P1N3_ARTAN)</t>
  </si>
  <si>
    <t>Solyc09g091310.1</t>
  </si>
  <si>
    <t>Plant self-incompatibility S1 (AHRD V3.3 *-* A0A2U1LYE3_ARTAN)</t>
  </si>
  <si>
    <t>Solyc09g091330.1</t>
  </si>
  <si>
    <t>Solyc09g091290.1</t>
  </si>
  <si>
    <t>Solyc12g096310.2</t>
  </si>
  <si>
    <t>Plant/T7N9-9 protein (AHRD V3.3 *** G7K9S9_MEDTR)</t>
  </si>
  <si>
    <t>Solyc05g007060.4</t>
  </si>
  <si>
    <t>plasma membrane intrinsic protein 1.7</t>
  </si>
  <si>
    <t>Solyc03g096290.3</t>
  </si>
  <si>
    <t>plasma membrane intrinsic protein 2.1</t>
  </si>
  <si>
    <t>Solyc09g007770.3</t>
  </si>
  <si>
    <t>plasma membrane intrinsic protein 2.11</t>
  </si>
  <si>
    <t>Solyc02g083510.3</t>
  </si>
  <si>
    <t>plasma membrane intrinsic protein 2.4</t>
  </si>
  <si>
    <t>Solyc06g011350.3</t>
  </si>
  <si>
    <t>plasma membrane intrinsic protein 2.6</t>
  </si>
  <si>
    <t>Solyc11g069430.2</t>
  </si>
  <si>
    <t>Plasma membrane-associated cation-binding protein 1 (AHRD V3.3 *** A0A2G2YJZ6_CAPAN)</t>
  </si>
  <si>
    <t>Solyc10g005100.3</t>
  </si>
  <si>
    <t>Plastid division protein PDV1 (AHRD V3.3 *-* A0A2I0XAI8_9ASPA)</t>
  </si>
  <si>
    <t>Solyc03g007500.4</t>
  </si>
  <si>
    <t>Plastid-lipid associated protein PAP / fibrillin family protein (AHRD V3.3 *** F4KFC4_ARATH)</t>
  </si>
  <si>
    <t>Solyc11g005340.3</t>
  </si>
  <si>
    <t>PLAT/LH2 domain (AHRD V3.3 *** A0A200QDT2_9MAGN)</t>
  </si>
  <si>
    <t>Solyc03g093360.3</t>
  </si>
  <si>
    <t>PLATZ transcription factor family protein (AHRD V3.3 *** A0A2U1P2G6_ARTAN)</t>
  </si>
  <si>
    <t>Solyc02g068510.2</t>
  </si>
  <si>
    <t>Solyc06g061240.4</t>
  </si>
  <si>
    <t>Solyc08g067620.2</t>
  </si>
  <si>
    <t>Pleiotropic drug resistance protein 2 (AHRD V3.3 *** A0A1U8GRL3_CAPAN)</t>
  </si>
  <si>
    <t>Solyc05g055330.3</t>
  </si>
  <si>
    <t>P-loop containing nucleoside triphosphate hydrolase (AHRD V3.3 *** A0A2U1P4X5_ARTAN),Pfam:PF13671</t>
  </si>
  <si>
    <t>Solyc07g044970.1</t>
  </si>
  <si>
    <t>P-loop containing nucleoside triphosphate hydrolases superfamily protein (AHRD V3.3 *-* A0A2U1N2C4_ARTAN)</t>
  </si>
  <si>
    <t>Solyc06g072010.2</t>
  </si>
  <si>
    <t>P-loop containing nucleoside triphosphate hydrolases superfamily protein (AHRD V3.3 *** A0A2U1Q760_ARTAN)</t>
  </si>
  <si>
    <t>Solyc08g081740.3</t>
  </si>
  <si>
    <t>P-loop containing nucleoside triphosphate hydrolases superfamily protein (AHRD V3.3 *** AT5G56220.2)</t>
  </si>
  <si>
    <t>Solyc07g066180.2</t>
  </si>
  <si>
    <t>POLAR LOCALIZATION DURING ASYMMETRIC DIVISION AND protein (AHRD V3.3 *** AT3G09730.3)</t>
  </si>
  <si>
    <t>Solyc09g007460.4</t>
  </si>
  <si>
    <t>pollen leucine rich repeat domain-extensin</t>
  </si>
  <si>
    <t>Solyc01g108900.4</t>
  </si>
  <si>
    <t>pollen Ole e I family allergen protein (AHRD V3.3 *** AT2G20515.1)</t>
  </si>
  <si>
    <t>Solyc06g083880.2</t>
  </si>
  <si>
    <t>Poly [ADP-ribose] polymerase (AHRD V3.3 *** A0A2G2Y1R0_CAPAN)</t>
  </si>
  <si>
    <t>Solyc11g067250.3</t>
  </si>
  <si>
    <t>Poly [ADP-ribose] polymerase (AHRD V3.3 *** A0A2G3AGA5_CAPAN)</t>
  </si>
  <si>
    <t>Solyc08g074740.3</t>
  </si>
  <si>
    <t>Poly(A) polymerase I (AHRD V3.3 *** A0A1J3JYV1_NOCCA)</t>
  </si>
  <si>
    <t>Solyc01g009670.4</t>
  </si>
  <si>
    <t>polygalacturonase isoenzyme 1 beta subunit</t>
  </si>
  <si>
    <t>Solyc05g005560.4</t>
  </si>
  <si>
    <t>Polygalacturonase-1 non-catalytic subunit beta (AHRD V3.3 *** GP1_SOLLC)</t>
  </si>
  <si>
    <t>Solyc05g005540.4</t>
  </si>
  <si>
    <t>Polynucleotide 3'-phosphatase ZDP (AHRD V3.3 *** A0A1U8HCK7_CAPAN)</t>
  </si>
  <si>
    <t>Solyc07g062430.3</t>
  </si>
  <si>
    <t>polypyrimidine tract-binding-like protein (AHRD V3.3 *** AT5G24130.1)</t>
  </si>
  <si>
    <t>Solyc03g007340.4</t>
  </si>
  <si>
    <t>Potassium channel KAT1 (AHRD V3.3 *** A0A2G3BRN2_CAPCH)</t>
  </si>
  <si>
    <t>Solyc08g016500.3</t>
  </si>
  <si>
    <t>Potassium transporter (AHRD V3.3 *** A0A200QFU2_9MAGN)</t>
  </si>
  <si>
    <t>Solyc06g051830.3</t>
  </si>
  <si>
    <t>Potassium transporter (AHRD V3.3 *** A0A2G2W316_CAPBA)</t>
  </si>
  <si>
    <t>Solyc08g015680.1</t>
  </si>
  <si>
    <t>Potassium transporter (AHRD V3.3 *** A0A2G3CTQ8_CAPCH)</t>
  </si>
  <si>
    <t>Solyc09g074820.4</t>
  </si>
  <si>
    <t>PPPDE putative thiol peptidase family protein (AHRD V3.3 *** A0A2U1N5E2_ARTAN)</t>
  </si>
  <si>
    <t>Solyc09g061310.3</t>
  </si>
  <si>
    <t>Prf (AHRD V3.3 *-* Q9LLD0_SOLLC)</t>
  </si>
  <si>
    <t>Solyc05g005130.3</t>
  </si>
  <si>
    <t>Solyc05g007170.3</t>
  </si>
  <si>
    <t>profilin (AHRD V3.3 --* XP_007202752.1)</t>
  </si>
  <si>
    <t>Solyc11g071210.3</t>
  </si>
  <si>
    <t>proliferating cell nuclear antigen</t>
  </si>
  <si>
    <t>Solyc06g076660.3</t>
  </si>
  <si>
    <t>Proline transporter 1 (AHRD V3.3 *** A0A1U8GQ37_CAPAN)</t>
  </si>
  <si>
    <t>Solyc05g052830.3</t>
  </si>
  <si>
    <t>Proline-rich protein (AHRD V3.3 *** Q9M6T7_NICGL)</t>
  </si>
  <si>
    <t>Solyc10g054900.2</t>
  </si>
  <si>
    <t>Protease Do-like 14-like protein (AHRD V3.3 *** A0A2K3MMS3_TRIPR)</t>
  </si>
  <si>
    <t>Solyc02g082720.4</t>
  </si>
  <si>
    <t>Protection of telomeres protein 1a (AHRD V3.3 *** A0A2I0WWR8_9ASPA)</t>
  </si>
  <si>
    <t>Solyc02g070300.4</t>
  </si>
  <si>
    <t>Protein ALTERED XYLOGLUCAN 4-like (AHRD V3.3 *-* A0A2G3D9F7_CAPCH)</t>
  </si>
  <si>
    <t>Solyc02g087120.4</t>
  </si>
  <si>
    <t>protein BIG GRAIN 1-like E (AHRD V3.3 *** A0A2I4H8F0_9ROSI)</t>
  </si>
  <si>
    <t>Solyc05g012030.1</t>
  </si>
  <si>
    <t>Protein BREAST CANCER SUSCEPTIBILITY 1-like protein (AHRD V3.3 *** A0A1J3HZN2_NOCCA)</t>
  </si>
  <si>
    <t>Solyc06g008210.4</t>
  </si>
  <si>
    <t>protein CHROMOSOME TRANSMISSION FIDELITY 7 (AHRD V3.3 *** A0A2I4GQF6_9ROSI)</t>
  </si>
  <si>
    <t>Solyc01g007160.4</t>
  </si>
  <si>
    <t>Protein DEFECTIVE IN MERISTEM SILENCING 3 (AHRD V3.3 *** A0A2G2X789_CAPBA)</t>
  </si>
  <si>
    <t>Solyc03g083170.3</t>
  </si>
  <si>
    <t>Protein DETOXIFICATION (AHRD V3.3 *** A0A191UP89_GLYSO)</t>
  </si>
  <si>
    <t>Solyc03g063730.4</t>
  </si>
  <si>
    <t>Protein DETOXIFICATION (AHRD V3.3 *** A0A200QTG9_9MAGN)</t>
  </si>
  <si>
    <t>Solyc08g005880.4</t>
  </si>
  <si>
    <t>Protein DETOXIFICATION (AHRD V3.3 *** A0A328DGG9_9ASTE)</t>
  </si>
  <si>
    <t>Solyc02g032660.3</t>
  </si>
  <si>
    <t>Protein DETOXIFICATION (AHRD V3.3 *** A0A328DLR5_9ASTE)</t>
  </si>
  <si>
    <t>Solyc02g063260.4</t>
  </si>
  <si>
    <t>protein dimerization (AHRD V3.3 *-* AT5G45610.1)</t>
  </si>
  <si>
    <t>Solyc08g076190.3</t>
  </si>
  <si>
    <t>Protein ENHANCED DISEASE RESISTANCE 2-like (AHRD V3.3 *** A0A1J3E5X3_NOCCA)</t>
  </si>
  <si>
    <t>Solyc05g012780.4</t>
  </si>
  <si>
    <t>Protein EXORDIUM (AHRD V3.3 *-* A0A2G3CNT1_CAPCH)</t>
  </si>
  <si>
    <t>Solyc04g074400.1</t>
  </si>
  <si>
    <t>Protein EXORDIUM-like 1 (AHRD V3.3 *-* A0A2G2WZY1_CAPBA)</t>
  </si>
  <si>
    <t>Solyc04g074420.1</t>
  </si>
  <si>
    <t>Protein EXORDIUM-like 1 (AHRD V3.3 *** A0A2G2ZQI6_CAPAN)</t>
  </si>
  <si>
    <t>Solyc04g074450.1</t>
  </si>
  <si>
    <t>Solyc04g074440.1</t>
  </si>
  <si>
    <t>protein FAR1-RELATED SEQUENCE 6-like (AHRD V3.3 *** A0A2I4DIH0_9ROSI)</t>
  </si>
  <si>
    <t>Solyc06g068200.1</t>
  </si>
  <si>
    <t>Protein FATTY ACID EXPORT 1, chloroplastic (AHRD V3.3 *** A0A2G2XAS4_CAPBA)</t>
  </si>
  <si>
    <t>Solyc04g016440.4</t>
  </si>
  <si>
    <t>protein FLOWERING LOCUS D-like (AHRD V3.3 *-* A0A2I4H638_9ROSI)</t>
  </si>
  <si>
    <t>Solyc10g006550.3</t>
  </si>
  <si>
    <t>Protein GAMETE EXPRESSED 2 (AHRD V3.3 *** A0A2G3AJS1_CAPAN)</t>
  </si>
  <si>
    <t>Solyc01g066510.3</t>
  </si>
  <si>
    <t>Protein indeterminate-domain 12 (AHRD V3.3 *** A0A2G2W7U4_CAPBA)</t>
  </si>
  <si>
    <t>Solyc01g099340.3</t>
  </si>
  <si>
    <t>Protein kinase (AHRD V3.3 *** Q39029_ARATH)</t>
  </si>
  <si>
    <t>Solyc02g085620.3</t>
  </si>
  <si>
    <t>Protein kinase domain (AHRD V3.3 *-* A0A200QL53_9MAGN)</t>
  </si>
  <si>
    <t>Solyc08g082460.4</t>
  </si>
  <si>
    <t>Protein kinase domain (AHRD V3.3 *-* A0A200R893_9MAGN)</t>
  </si>
  <si>
    <t>Solyc09g005170.3</t>
  </si>
  <si>
    <t>Protein kinase domain (AHRD V3.3 *** A0A200QFM8_9MAGN)</t>
  </si>
  <si>
    <t>Solyc07g005540.1</t>
  </si>
  <si>
    <t>Protein kinase family protein (AHRD V3.3 *** A0A1P8AW67_ARATH)</t>
  </si>
  <si>
    <t>Solyc03g121230.3</t>
  </si>
  <si>
    <t>Protein kinase superfamily protein (AHRD V3.3 *** A0A2U1LLY4_ARTAN)</t>
  </si>
  <si>
    <t>Solyc03g097690.3</t>
  </si>
  <si>
    <t>Protein kinase superfamily protein (AHRD V3.3 *** AT5G51800.1)</t>
  </si>
  <si>
    <t>Solyc03g006900.2</t>
  </si>
  <si>
    <t>Protein kinase-like domain-containing protein (AHRD V3.3 *** A0A2U1LLK8_ARTAN)</t>
  </si>
  <si>
    <t>Solyc04g071920.2</t>
  </si>
  <si>
    <t>Protein kinase-like domain-containing protein (AHRD V3.3 *** A0A2U1MF72_ARTAN)</t>
  </si>
  <si>
    <t>Solyc09g083200.4</t>
  </si>
  <si>
    <t>Protein kinase-like protein (AHRD V3.3 *-* B6ZA72_HELAN)</t>
  </si>
  <si>
    <t>Solyc04g049640.3</t>
  </si>
  <si>
    <t>protein kreg-1 (AHRD V3.3 *** XP_004239134.1)</t>
  </si>
  <si>
    <t>Solyc05g013630.1</t>
  </si>
  <si>
    <t>protein LAZY 1-like (AHRD V3.3 *** A0A2I4ENM3_9ROSI)</t>
  </si>
  <si>
    <t>Solyc05g015880.3</t>
  </si>
  <si>
    <t>Protein LIKE COV 2 (AHRD V3.3 *** A0A2G2ZPX7_CAPAN)</t>
  </si>
  <si>
    <t>Solyc02g085380.3</t>
  </si>
  <si>
    <t>protein MIZU-KUSSEI 1-like (AHRD V3.3 *** A0A2I4GRW5_9ROSI)</t>
  </si>
  <si>
    <t>Solyc12g088930.1</t>
  </si>
  <si>
    <t>Protein NRT1/ PTR FAMILY 1.2 (AHRD V3.3 *** A0A1J3FWJ0_NOCCA)</t>
  </si>
  <si>
    <t>Solyc08g066940.4</t>
  </si>
  <si>
    <t>Protein NRT1/ PTR FAMILY 2.13 (AHRD V3.3 *** A0A1U8EVJ4_CAPAN)</t>
  </si>
  <si>
    <t>Solyc05g006920.4</t>
  </si>
  <si>
    <t>Protein NRT1/ PTR FAMILY 2.9 (AHRD V3.3 *** A0A2G2WRK6_CAPBA)</t>
  </si>
  <si>
    <t>Solyc03g113430.3</t>
  </si>
  <si>
    <t>Protein NRT1/ PTR FAMILY 5.1 (AHRD V3.3 *** A0A1U8H5B7_CAPAN)</t>
  </si>
  <si>
    <t>Solyc06g050900.3</t>
  </si>
  <si>
    <t>Protein NRT1/ PTR FAMILY 5.9 (AHRD V3.3 *** A0A2G3D9C8_CAPCH)</t>
  </si>
  <si>
    <t>Solyc02g087280.3</t>
  </si>
  <si>
    <t>Protein NRT1/ PTR FAMILY 7.3 (AHRD V3.3 *** A0A2G2YL05_CAPAN)</t>
  </si>
  <si>
    <t>Solyc10g024490.2</t>
  </si>
  <si>
    <t>Protein NRT1/ PTR FAMILY 7.3 (AHRD V3.3 *** A0A2G3DJ73_CAPCH)</t>
  </si>
  <si>
    <t>Solyc01g080870.3</t>
  </si>
  <si>
    <t>protein PELPK2-like (AHRD V3.3 *** XP_010319535.1)</t>
  </si>
  <si>
    <t>Solyc04g014330.1</t>
  </si>
  <si>
    <t>Protein phosphatase 2A regulatory subunit A (AHRD V3.3 *-* C0L8B0_BETPN)</t>
  </si>
  <si>
    <t>Solyc05g045950.3</t>
  </si>
  <si>
    <t>protein phosphatase 2C</t>
  </si>
  <si>
    <t>Solyc07g062970.3</t>
  </si>
  <si>
    <t>Protein phosphatase 2C (AHRD V3.3 *** A0A2U1KYU0_ARTAN)</t>
  </si>
  <si>
    <t>Solyc08g082260.2</t>
  </si>
  <si>
    <t>Protein phosphatase 2C family protein (AHRD V3.3 *** A0A2U1LRS6_ARTAN)</t>
  </si>
  <si>
    <t>Solyc08g065540.3</t>
  </si>
  <si>
    <t>Protein phosphatase 2C family protein (AHRD V3.3 *** A0A2U1LUI4_ARTAN)</t>
  </si>
  <si>
    <t>Solyc07g024020.2</t>
  </si>
  <si>
    <t>Protein phosphatase 2C family protein (AHRD V3.3 *** A0A2U1N538_ARTAN)</t>
  </si>
  <si>
    <t>Solyc01g100040.3</t>
  </si>
  <si>
    <t>Protein phosphatase inhibitor 2-like (AHRD V3.3 *** A0A2K3NNM1_TRIPR)</t>
  </si>
  <si>
    <t>Solyc05g005520.1</t>
  </si>
  <si>
    <t>Protein RADIALIS-like 2 (AHRD V3.3 *** A0A2G2VVI4_CAPBA)</t>
  </si>
  <si>
    <t>Solyc10g080920.2</t>
  </si>
  <si>
    <t>Protein RESPONSE TO LOW SULFUR 2 (AHRD V3.3 *-* LSU2_ARATH)</t>
  </si>
  <si>
    <t>Solyc03g096780.1</t>
  </si>
  <si>
    <t>Protein SHI RELATED SEQUENCE 1 (AHRD V3.3 *** A0A2G3CQY9_CAPCH)</t>
  </si>
  <si>
    <t>Solyc04g080970.4</t>
  </si>
  <si>
    <t>protein SHOOT GRAVITROPISM 5-like (AHRD V3.3 *** A0A2I4F066_9ROSI)</t>
  </si>
  <si>
    <t>Solyc03g112920.1</t>
  </si>
  <si>
    <t>Protein STRICTOSIDINE SYNTHASE-LIKE 6 (AHRD V3.3 *** A0A2G2XFW5_CAPBA)</t>
  </si>
  <si>
    <t>Solyc02g082900.3</t>
  </si>
  <si>
    <t>Protein SULFUR DEFICIENCY-INDUCED 1 (AHRD V3.3 *** A0A1U8GXQ8_CAPAN)</t>
  </si>
  <si>
    <t>Solyc09g061700.3</t>
  </si>
  <si>
    <t>Solyc06g007970.3</t>
  </si>
  <si>
    <t>protein TAPETUM DETERMINANT 1-like (AHRD V3.3 *** A0A2I4H4K2_9ROSI)</t>
  </si>
  <si>
    <t>Solyc11g012645.1</t>
  </si>
  <si>
    <t>protein TORNADO 1 (AHRD V3.3 *** A0A2I4DZR4_9ROSI)</t>
  </si>
  <si>
    <t>Solyc03g112750.4</t>
  </si>
  <si>
    <t>Protein TRANSPORT INHIBITOR RESPONSE 1 (AHRD V3.3 *-* A0A2G2Z7A0_CAPAN)</t>
  </si>
  <si>
    <t>Solyc06g008460.3</t>
  </si>
  <si>
    <t>Protein trichome birefringence (AHRD V3.3 *** A0A1J3I8M9_NOCCA)</t>
  </si>
  <si>
    <t>Solyc07g053330.2</t>
  </si>
  <si>
    <t>Protein trichome birefringence-like 28 (AHRD V3.3 *** A0A1J3JX20_NOCCA)</t>
  </si>
  <si>
    <t>Solyc05g052540.2</t>
  </si>
  <si>
    <t>Protein trichome birefringence-like 38 (AHRD V3.3 *** A0A2G3DHL2_CAPCH)</t>
  </si>
  <si>
    <t>Solyc01g068440.2</t>
  </si>
  <si>
    <t>protein ULTRAPETALA 1-like (AHRD V3.3 *** A0A2I4DNL4_9ROSI)</t>
  </si>
  <si>
    <t>Solyc12g010755.1</t>
  </si>
  <si>
    <t>Proteinase inhibitor (AHRD V3.3 *** A0A1J3I3T7_NOCCA)</t>
  </si>
  <si>
    <t>Solyc09g089520.4</t>
  </si>
  <si>
    <t>Proteinase inhibitor (AHRD V3.3 *** Q93X99_IPOBA)</t>
  </si>
  <si>
    <t>Solyc09g089540.4</t>
  </si>
  <si>
    <t>Proteinase inhibitor 1 PPI3B2 (AHRD V3.3 *** Q4FE26_SOLTU)</t>
  </si>
  <si>
    <t>Solyc09g089500.3</t>
  </si>
  <si>
    <t>Proteinase inhibitor type-2 (AHRD V3.3 *** A0A2G2V3L6_CAPBA)</t>
  </si>
  <si>
    <t>Solyc03g020060.3</t>
  </si>
  <si>
    <t>Proteinase inhibitor type-2 (AHRD V3.3 *** A0A2G2V3L7_CAPBA)</t>
  </si>
  <si>
    <t>Solyc11g020990.3</t>
  </si>
  <si>
    <t>Proteinase inhibitor type-2 (AHRD V3.3 *** A0A2G2XU31_CAPAN)</t>
  </si>
  <si>
    <t>Solyc03g098795.1</t>
  </si>
  <si>
    <t>Solyc03g020070.4</t>
  </si>
  <si>
    <t>Protodermal factor 1 (AHRD V3.3 *-* A0A2G2YIY2_CAPAN)</t>
  </si>
  <si>
    <t>Solyc07g055950.3</t>
  </si>
  <si>
    <t>Purine permease (AHRD V3.3 *** A0A2P5B756_PARAD),Pfam:PF16913</t>
  </si>
  <si>
    <t>Solyc10g005170.1</t>
  </si>
  <si>
    <t>Purine permease (AHRD V3.3 *** A0A2P5EE53_TREOI),Pfam:PF16913</t>
  </si>
  <si>
    <t>Solyc02g082170.3</t>
  </si>
  <si>
    <t>purine permease 1-like (AHRD V3.3 *** A0A1S4AAJ7_TOBAC)</t>
  </si>
  <si>
    <t>Solyc07g026705.1</t>
  </si>
  <si>
    <t>purine permease 3-like (AHRD V3.3 *** A0A1U7V949_NICSY)</t>
  </si>
  <si>
    <t>Solyc12g057090.1</t>
  </si>
  <si>
    <t>purine permease 3-like (AHRD V3.3 *** A0A1U7V949_NICSY),Pfam:PF16913</t>
  </si>
  <si>
    <t>Solyc12g057100.2</t>
  </si>
  <si>
    <t>Purple acid phosphatase (AHRD V3.3 *** A0A2G2W1Z0_CAPBA)</t>
  </si>
  <si>
    <t>Solyc09g091910.2</t>
  </si>
  <si>
    <t>'putative glucan 1,3-beta-glucosidase (AHRD V3.3 *** Q5W708_ORYSJ)</t>
  </si>
  <si>
    <t>Solyc11g010350.2</t>
  </si>
  <si>
    <t>Pyruvate kinase (AHRD V3.3 *** A0A2G3BIP6_CAPCH)</t>
  </si>
  <si>
    <t>Solyc09g008840.4</t>
  </si>
  <si>
    <t>R2R3MYB transcription factor 2</t>
  </si>
  <si>
    <t>Solyc01g057910.3</t>
  </si>
  <si>
    <t>R2R3MYB transcription factor 59</t>
  </si>
  <si>
    <t>Solyc06g005330.3</t>
  </si>
  <si>
    <t>Solyc07g020800.3</t>
  </si>
  <si>
    <t>RAD3-like DNA-binding helicase protein (AHRD V3.3 *** A0A1P8AV25_ARATH)</t>
  </si>
  <si>
    <t>Solyc10g079510.3</t>
  </si>
  <si>
    <t>Raffinose synthase family protein (AHRD V3.3 *-* AT5G20250.3)</t>
  </si>
  <si>
    <t>Solyc05g016713.1</t>
  </si>
  <si>
    <t>Rapid ALkalinization Factor (AHRD V3.3 *** A0A200QWR5_9MAGN)</t>
  </si>
  <si>
    <t>Solyc07g063030.3</t>
  </si>
  <si>
    <t>Rapid alkalinization factor (AHRD V3.3 *** S8CZN7_9LAMI)</t>
  </si>
  <si>
    <t>Solyc12g013895.1</t>
  </si>
  <si>
    <t>RBR-type E3 ubiquitin transferase (AHRD V3.3 *-* A0A2G3AGY9_CAPAN)</t>
  </si>
  <si>
    <t>Solyc01g110090.1</t>
  </si>
  <si>
    <t>RBR-type E3 ubiquitin transferase (AHRD V3.3 *** A0A2I4EHJ4_9ROSI)</t>
  </si>
  <si>
    <t>Solyc06g005000.3</t>
  </si>
  <si>
    <t>Receptor protein kinase (AHRD V3.3 *** A0A0U5BM22_RORAQ)</t>
  </si>
  <si>
    <t>Solyc08g061560.3</t>
  </si>
  <si>
    <t>Solyc07g053080.4</t>
  </si>
  <si>
    <t>Receptor-kinase, putative (AHRD V3.3 *** B9SZK5_RICCO)</t>
  </si>
  <si>
    <t>Solyc04g009040.4</t>
  </si>
  <si>
    <t>receptor-like kinase TMK4 (AHRD V3.3 *** A0A2G2YRX1_CAPAN)</t>
  </si>
  <si>
    <t>Solyc09g057680.3</t>
  </si>
  <si>
    <t>receptor-like protein 12 (AHRD V3.3 *-* A0A1U7YHT5_NICSY)</t>
  </si>
  <si>
    <t>Solyc08g067793.1</t>
  </si>
  <si>
    <t>Solyc02g084370.2</t>
  </si>
  <si>
    <t>Receptor-like protein kinase (AHRD V3.3 *** A0A2K3NF63_TRIPR)</t>
  </si>
  <si>
    <t>Solyc12g036320.3</t>
  </si>
  <si>
    <t>Receptor-like protein kinase (AHRD V3.3 *** A0A2R6Q659_ACTCH)</t>
  </si>
  <si>
    <t>Solyc01g106500.4</t>
  </si>
  <si>
    <t>Solyc06g006010.3</t>
  </si>
  <si>
    <t>Receptor-like protein kinase haiku2 (AHRD V3.3 *-* A0A1J6I576_NICAT)</t>
  </si>
  <si>
    <t>Solyc05g023990.2</t>
  </si>
  <si>
    <t>REF/SRPP-like protein (AHRD V3.3 *** A0A2G2VMR3_CAPBA)</t>
  </si>
  <si>
    <t>Solyc05g015390.3</t>
  </si>
  <si>
    <t>Regulator of chromosome condensation (RCC1) family protein (AHRD V3.3 *** A0A1I9LLL7_ARATH)</t>
  </si>
  <si>
    <t>Solyc03g116360.2</t>
  </si>
  <si>
    <t>Regulator of chromosome condensation (RCC1) family protein (AHRD V3.3 *** A0A1P8B4Z7_ARATH)</t>
  </si>
  <si>
    <t>Solyc03g005590.2</t>
  </si>
  <si>
    <t>Regulator of chromosome condensation (RCC1) family protein (AHRD V3.3 *** Q9M2S1_ARATH)</t>
  </si>
  <si>
    <t>Solyc05g052950.4</t>
  </si>
  <si>
    <t>Remorin (AHRD V3.3 *** A0A1U8F3B7_CAPAN)</t>
  </si>
  <si>
    <t>Solyc06g035920.3</t>
  </si>
  <si>
    <t>Remorin (AHRD V3.3 *** A0A200Q6K8_9MAGN)</t>
  </si>
  <si>
    <t>Solyc04g015520.3</t>
  </si>
  <si>
    <t>Replication factor C subunit 1 (AHRD V3.3 *-* A0A1Z5JWY4_FISSO)</t>
  </si>
  <si>
    <t>Solyc09g091650.3</t>
  </si>
  <si>
    <t>Replication protein A 14 kDa subunit A (AHRD V3.3 *** A0A2G2YNF1_CAPAN)</t>
  </si>
  <si>
    <t>Solyc10g081210.3</t>
  </si>
  <si>
    <t>Replication protein A 32 kDa subunit A (AHRD V3.3 *** A0A1J3JLU8_NOCCA)</t>
  </si>
  <si>
    <t>Solyc07g018300.3</t>
  </si>
  <si>
    <t>Replication protein A 32 kDa subunit B (AHRD V3.3 *** A0A2G3AVL9_CAPCH)</t>
  </si>
  <si>
    <t>Solyc10g081830.3</t>
  </si>
  <si>
    <t>Respiratory burst oxidase homolog (AHRD V3.3 *** Q84KK7_NICBE)</t>
  </si>
  <si>
    <t>Solyc06g068680.3</t>
  </si>
  <si>
    <t>Retrovirus-related Pol polyprotein from transposon TNT 1-94 (AHRD V3.3 *-* A0A2K3LG19_TRIPR)</t>
  </si>
  <si>
    <t>Solyc02g062725.1</t>
  </si>
  <si>
    <t>Retrovirus-related Pol polyprotein from transposon TNT 1-94 (AHRD V3.3 *-* A0A2K3MN99_TRIPR)</t>
  </si>
  <si>
    <t>Solyc03g034055.1</t>
  </si>
  <si>
    <t>Retrovirus-related Pol polyprotein from transposon TNT 1-94 (AHRD V3.3 *-* A0A2K3MNN8_TRIPR)</t>
  </si>
  <si>
    <t>Solyc02g062045.1</t>
  </si>
  <si>
    <t>Retrovirus-related Pol polyprotein from transposon TNT 1-94 (AHRD V3.3 *-* A0A2K3MSD0_TRIPR)</t>
  </si>
  <si>
    <t>Solyc01g010185.1</t>
  </si>
  <si>
    <t>Retrovirus-related Pol polyprotein from transposon TNT 1-94 (AHRD V3.3 *-* A0A2K3N4N4_TRIPR)</t>
  </si>
  <si>
    <t>Solyc03g096437.1</t>
  </si>
  <si>
    <t>Retrovirus-related Pol polyprotein from transposon TNT 1-94 (AHRD V3.3 *-* A0A2K3NZR4_TRIPR)</t>
  </si>
  <si>
    <t>Solyc08g029385.1</t>
  </si>
  <si>
    <t>Solyc02g087475.1</t>
  </si>
  <si>
    <t>Retrovirus-related Pol polyprotein from transposon TNT 1-94 (AHRD V3.3 *-* A0A2K3PAJ3_TRIPR)</t>
  </si>
  <si>
    <t>Solyc03g098745.1</t>
  </si>
  <si>
    <t>Rho GDP-dissociation inhibitor 1 (AHRD V3.3 *** A0A2G2WV63_CAPBA)</t>
  </si>
  <si>
    <t>Solyc05g054110.3</t>
  </si>
  <si>
    <t>Rho GTPase-activating protein 3 (AHRD V3.3 *** A0A2G2YYE8_CAPAN)</t>
  </si>
  <si>
    <t>Solyc01g096360.3</t>
  </si>
  <si>
    <t>Ribonuclease 3-like protein 2 (AHRD V3.3 *-* A0A2G3BC36_CAPCH)</t>
  </si>
  <si>
    <t>Solyc03g053085.1</t>
  </si>
  <si>
    <t>Ribonuclease H domain (AHRD V3.3 *-* A0A200QTT8_9MAGN)</t>
  </si>
  <si>
    <t>Solyc06g033970.1</t>
  </si>
  <si>
    <t>Ribonuclease H2 subunit C-like protein (AHRD V3.3 *** F4IVV8_ARATH)</t>
  </si>
  <si>
    <t>Solyc02g069070.3</t>
  </si>
  <si>
    <t>Ribonucleoside-diphosphate reductase (AHRD V3.3 *** A0A2G3BE96_CAPCH)</t>
  </si>
  <si>
    <t>Solyc04g051350.3</t>
  </si>
  <si>
    <t>Ribosomal protein L7Ae/L30e/S12e/Gadd45 family protein (AHRD V3.3 --* AT3G62870.1)</t>
  </si>
  <si>
    <t>Solyc11g042870.1</t>
  </si>
  <si>
    <t>Rif1_N domain-containing protein (AHRD V3.3 *** A0A1Q3D7F4_CEPFO)</t>
  </si>
  <si>
    <t>Solyc07g007920.3</t>
  </si>
  <si>
    <t>RING U-box superfamily protein (AHRD V3.3 *-* A0A0U9HLC9_KLENI)</t>
  </si>
  <si>
    <t>Solyc07g007180.4</t>
  </si>
  <si>
    <t>RING/FYVE/PHD zinc finger superfamily protein (AHRD V3.3 *-* A0A1P8AMX8_ARATH)</t>
  </si>
  <si>
    <t>Solyc03g063720.4</t>
  </si>
  <si>
    <t>RING/U-box superfamily protein (AHRD V3.3 *-* A0A1P8AQV3_ARATH)</t>
  </si>
  <si>
    <t>Solyc07g007160.3</t>
  </si>
  <si>
    <t>RING/U-box superfamily protein (AHRD V3.3 *-* A0A2U1KVX7_ARTAN)</t>
  </si>
  <si>
    <t>Solyc11g066510.3</t>
  </si>
  <si>
    <t>RING/U-box superfamily protein (AHRD V3.3 *-* A0A2U1L356_ARTAN)</t>
  </si>
  <si>
    <t>Solyc02g069760.2</t>
  </si>
  <si>
    <t>RING/U-box superfamily protein (AHRD V3.3 *-* A0A2U1LC40_ARTAN)</t>
  </si>
  <si>
    <t>Solyc12g087840.1</t>
  </si>
  <si>
    <t>RING/U-box superfamily protein (AHRD V3.3 *-* Q9LJE9_ARATH)</t>
  </si>
  <si>
    <t>Solyc05g007895.1</t>
  </si>
  <si>
    <t>RING/U-box superfamily protein (AHRD V3.3 *** A0A1P8BF19_ARATH)</t>
  </si>
  <si>
    <t>Solyc08g006460.3</t>
  </si>
  <si>
    <t>RING/U-box superfamily protein (AHRD V3.3 *** A0A2U1QK74_ARTAN)</t>
  </si>
  <si>
    <t>Solyc11g005310.1</t>
  </si>
  <si>
    <t>RING/U-box superfamily protein (AHRD V3.3 *** F4JAD0_ARATH)</t>
  </si>
  <si>
    <t>Solyc10g085130.2</t>
  </si>
  <si>
    <t>RING-type E3 ubiquitin transferase (AHRD V3.3 *** A0A200QDL2_9MAGN)</t>
  </si>
  <si>
    <t>Solyc07g020870.3</t>
  </si>
  <si>
    <t>RING-type E3 ubiquitin transferase (AHRD V3.3 *** A0A2G2WYB6_CAPBA)</t>
  </si>
  <si>
    <t>Solyc04g057940.4</t>
  </si>
  <si>
    <t>RING-type E3 ubiquitin transferase (AHRD V3.3 *** A0A2I4DGU6_9ROSI)</t>
  </si>
  <si>
    <t>Solyc06g051090.3</t>
  </si>
  <si>
    <t>ripening regulated protein DDTFR18</t>
  </si>
  <si>
    <t>Solyc04g074850.3</t>
  </si>
  <si>
    <t>RNA helicase DEAH-box14</t>
  </si>
  <si>
    <t>Solyc05g014690.3</t>
  </si>
  <si>
    <t>RNA helicase DEAH-box20</t>
  </si>
  <si>
    <t>Solyc06g066670.4</t>
  </si>
  <si>
    <t>RNA helicase DEAH-box4</t>
  </si>
  <si>
    <t>Solyc01g100280.4</t>
  </si>
  <si>
    <t>RNA polymerase 2 second largest subunit 2</t>
  </si>
  <si>
    <t>Solyc12g010600.3</t>
  </si>
  <si>
    <t>RNA recognition motif domain (AHRD V3.3 *-* A0A200R4F7_9MAGN)</t>
  </si>
  <si>
    <t>Solyc05g013970.4</t>
  </si>
  <si>
    <t>RNA-binding protein 2-like, partial (AHRD V3.3 *-* XP_004253475.2)</t>
  </si>
  <si>
    <t>Solyc04g071060.3</t>
  </si>
  <si>
    <t>RNA-binding protein FUS (AHRD V3.3 *** XP_004237241.1)</t>
  </si>
  <si>
    <t>Solyc04g025040.1</t>
  </si>
  <si>
    <t>Root-knot nematode resistance protein (AHRD V3.3 *-* O81137_SOLLC)</t>
  </si>
  <si>
    <t>Solyc06g008765.1</t>
  </si>
  <si>
    <t>Rop guanine nucleotide exchange factor 9 (AHRD V3.3 *** A0A2G3BHY6_CAPCH)</t>
  </si>
  <si>
    <t>Solyc12g044270.2</t>
  </si>
  <si>
    <t>RPM1-interacting protein 4-like (AHRD V3.3 *** A0A2I4E4J5_9ROSI)</t>
  </si>
  <si>
    <t>Solyc02g093670.3</t>
  </si>
  <si>
    <t>Saccharopine dehydrogenase / Homospermidine synthase (AHRD V3.3 *** A0A200PV89_9MAGN)</t>
  </si>
  <si>
    <t>Solyc07g017610.3</t>
  </si>
  <si>
    <t>S-adenosyl-L-methionine-dependent methyltransferases superfamily protein (AHRD V3.3 *** A0A2U1NM08_ARTAN)</t>
  </si>
  <si>
    <t>Solyc01g091690.3</t>
  </si>
  <si>
    <t>Solyc01g081340.4</t>
  </si>
  <si>
    <t>S-adenosyl-L-methionine-dependent methyltransferases superfamily protein (AHRD V3.3 *** A0A2U1PWQ7_ARTAN)</t>
  </si>
  <si>
    <t>Solyc02g084670.4</t>
  </si>
  <si>
    <t>Scarecrow-like protein 5 (AHRD V3.3 *** A0A2G3CJ54_CAPCH)</t>
  </si>
  <si>
    <t>Solyc05g054170.4</t>
  </si>
  <si>
    <t>SCR-like 11 (AHRD V3.3 -** AT4G15733.1)</t>
  </si>
  <si>
    <t>Solyc07g054635.1</t>
  </si>
  <si>
    <t>Sec14p-like phosphatidylinositol transfer family protein (AHRD V3.3 *** A0A1Y1I4L4_KLENI)</t>
  </si>
  <si>
    <t>Solyc01g005257.1</t>
  </si>
  <si>
    <t>Sec14p-like phosphatidylinositol transfer family protein (AHRD V3.3 *** A0A2U1QM07_ARTAN)</t>
  </si>
  <si>
    <t>Solyc01g109860.3</t>
  </si>
  <si>
    <t>Sec24-like transport protein (AHRD V3.3 *** A0A2U1NGT5_ARTAN)</t>
  </si>
  <si>
    <t>Solyc05g055690.3</t>
  </si>
  <si>
    <t>Secoisolariciresinol dehydrogenase (AHRD V3.3 *** A0A1U8ETA2_CAPAN),Pfam:PF13561</t>
  </si>
  <si>
    <t>Solyc12g056710.3</t>
  </si>
  <si>
    <t>SelT-like protein (AHRD V3.3 *-* A0A2G3BKB5_CAPCH)</t>
  </si>
  <si>
    <t>Solyc09g005580.4</t>
  </si>
  <si>
    <t>SelT-like protein (AHRD V3.3 *** A0A2G2YS79_CAPAN)</t>
  </si>
  <si>
    <t>Solyc09g005590.3</t>
  </si>
  <si>
    <t>Senescence/dehydration-associated protein-like protein (AHRD V3.3 *** A0A1P8AYB1_ARATH)</t>
  </si>
  <si>
    <t>Solyc02g083690.2</t>
  </si>
  <si>
    <t>Sequence-specific DNA binding transcription factor (AHRD V3.3 *** A0A2K3PC30_TRIPR)</t>
  </si>
  <si>
    <t>Solyc01g104760.2</t>
  </si>
  <si>
    <t>Serinc-domain containing serine and sphingolipid biosynthesis protein (AHRD V3.3 *** A0A2U1MZP6_ARTAN)</t>
  </si>
  <si>
    <t>Solyc01g097650.3</t>
  </si>
  <si>
    <t>Serine acetyltransferase (AHRD V3.3 *** A0A2K3M2Y7_TRIPR)</t>
  </si>
  <si>
    <t>Solyc07g065340.1</t>
  </si>
  <si>
    <t>Solyc12g088250.2</t>
  </si>
  <si>
    <t>Solyc04g077640.4</t>
  </si>
  <si>
    <t>Serine carboxypeptidase-like 17 (AHRD V3.3 *** A0A2G2ZRB2_CAPAN)</t>
  </si>
  <si>
    <t>Solyc04g077650.3</t>
  </si>
  <si>
    <t>serine protease SBT1</t>
  </si>
  <si>
    <t>Solyc04g078110.1</t>
  </si>
  <si>
    <t>serine protease SBT4A</t>
  </si>
  <si>
    <t>Solyc01g087780.2</t>
  </si>
  <si>
    <t>Serine/threonine-protein kinase (AHRD V3.3 *** A0A2I0WHR6_9ASPA)</t>
  </si>
  <si>
    <t>Solyc06g008330.2</t>
  </si>
  <si>
    <t>Serine/threonine-protein kinase ATR (AHRD V3.3 *** A0A2G3BW62_CAPCH)</t>
  </si>
  <si>
    <t>Solyc01g111870.3</t>
  </si>
  <si>
    <t>Serine/threonine-protein kinase BLUS1 (AHRD V3.3 *** A0A2G3C6N8_CAPCH)</t>
  </si>
  <si>
    <t>Solyc06g053730.1</t>
  </si>
  <si>
    <t>Serine/threonine-protein kinase OSR1 (AHRD V3.3 *** A0A2G2WQC6_CAPBA)</t>
  </si>
  <si>
    <t>Solyc03g117790.2</t>
  </si>
  <si>
    <t>serine/threonine-protein phosphatase 7 long form homolog (AHRD V3.3 *-* XP_019069006.1)</t>
  </si>
  <si>
    <t>Solyc11g150107.1</t>
  </si>
  <si>
    <t>Solyc02g005606.1</t>
  </si>
  <si>
    <t>serine/threonine-protein phosphatase 7 long form homolog (AHRD V3.3 *-* XP_019071502.1)</t>
  </si>
  <si>
    <t>Solyc11g017377.1</t>
  </si>
  <si>
    <t>Serine-rich adhesin for platelets-like protein (AHRD V3.3 *-* A0A2K3PD15_TRIPR)</t>
  </si>
  <si>
    <t>Solyc03g007880.3</t>
  </si>
  <si>
    <t>shortage in chiasmata 1 (AHRD V3.3 *** AT5G52290.1)</t>
  </si>
  <si>
    <t>Solyc03g025820.3</t>
  </si>
  <si>
    <t>Sieve element occlusion (AHRD V3.3 *** A0A200RCW8_9MAGN)</t>
  </si>
  <si>
    <t>Solyc03g111815.1</t>
  </si>
  <si>
    <t>Sister chromatid cohesion 1 protein 4 (AHRD V3.3 *** A0A2G3DGK5_CAPCH)</t>
  </si>
  <si>
    <t>Solyc01g086690.2</t>
  </si>
  <si>
    <t>Sister chromatid cohesion PDS5-like protein (AHRD V3.3 *-* A0A2K3P6L1_TRIPR)</t>
  </si>
  <si>
    <t>Solyc06g068430.4</t>
  </si>
  <si>
    <t>Sister chromatid cohesion protein DCC1 (AHRD V3.3 *** A0A2K3PFF6_TRIPR)</t>
  </si>
  <si>
    <t>Solyc01g088390.3</t>
  </si>
  <si>
    <t>sister chromatid cohesion protein PDS5 homolog B-like isoform X1 (AHRD V3.3 --* XP_019068668.1)</t>
  </si>
  <si>
    <t>Solyc03g116973.1</t>
  </si>
  <si>
    <t>sister-chromatid cohesion protein 3 (AHRD V3.3 --* XP_025886976.1)</t>
  </si>
  <si>
    <t>Solyc11g028165.1</t>
  </si>
  <si>
    <t>Sister-chromatid cohesion protein 3 (AHRD V3.3 *-* A0A2G3B9G7_CAPCH)</t>
  </si>
  <si>
    <t>Solyc09g037030.2</t>
  </si>
  <si>
    <t>skin secretory protein xP2-like (AHRD V3.3 *** XP_019071199.1)</t>
  </si>
  <si>
    <t>Solyc09g005430.3</t>
  </si>
  <si>
    <t>SKP1-like protein (AHRD V3.3 *** A0A2K3JJY8_TRIPR)</t>
  </si>
  <si>
    <t>Solyc11g008420.3</t>
  </si>
  <si>
    <t>SlBCAT2</t>
  </si>
  <si>
    <t>Solyc07g021630.3</t>
  </si>
  <si>
    <t>Solyc05g009515.1</t>
  </si>
  <si>
    <t>SlLAX1</t>
  </si>
  <si>
    <t>Solyc09g014380.3</t>
  </si>
  <si>
    <t>SlPIN2</t>
  </si>
  <si>
    <t>Solyc07g006900.2</t>
  </si>
  <si>
    <t>Small auxin up-regulated RNA26</t>
  </si>
  <si>
    <t>Solyc01g110920.4</t>
  </si>
  <si>
    <t>Small auxin up-regulated RNA36</t>
  </si>
  <si>
    <t>Solyc03g082520.1</t>
  </si>
  <si>
    <t>Small auxin up-regulated RNA39</t>
  </si>
  <si>
    <t>Solyc03g123550.1</t>
  </si>
  <si>
    <t>Small auxin up-regulated RNA4</t>
  </si>
  <si>
    <t>Solyc01g110570.3</t>
  </si>
  <si>
    <t>Small auxin up-regulated RNA52</t>
  </si>
  <si>
    <t>Solyc04g081270.1</t>
  </si>
  <si>
    <t>Small auxin up-regulated RNA81</t>
  </si>
  <si>
    <t>Solyc10g054770.1</t>
  </si>
  <si>
    <t>Small ubiquitin-related modifier (AHRD V3.3 *** A0A1U8GH93_CAPAN)</t>
  </si>
  <si>
    <t>Solyc09g091883.1</t>
  </si>
  <si>
    <t>Solyc09g091887.1</t>
  </si>
  <si>
    <t>Sn-1 protein (AHRD V3.3 *** Q42393_CAPAN)</t>
  </si>
  <si>
    <t>Solyc04g007770.3</t>
  </si>
  <si>
    <t>SNF2_N domain-containing protein/Chromo domain-containing protein (AHRD V3.3 *-* A0A1Q3BJ60_CEPFO)</t>
  </si>
  <si>
    <t>Solyc10g011940.1</t>
  </si>
  <si>
    <t>SNF2-related (AHRD V3.3 *** A0A200QH53_9MAGN)</t>
  </si>
  <si>
    <t>Solyc10g049750.3</t>
  </si>
  <si>
    <t>Solyc07g052100.4</t>
  </si>
  <si>
    <t>SNF2-related (AHRD V3.3 *** A0A200QQJ8_9MAGN)</t>
  </si>
  <si>
    <t>Solyc01g060460.2</t>
  </si>
  <si>
    <t>Solanum lycopersicum heat shock protein</t>
  </si>
  <si>
    <t>Solyc03g115230.3</t>
  </si>
  <si>
    <t>Solute carrier family 40 protein (AHRD V3.3 *** A0A2G3BE97_CAPCH)</t>
  </si>
  <si>
    <t>Solyc10g076280.3</t>
  </si>
  <si>
    <t>Spindle and kinetochore-associated protein 1-like protein (AHRD V3.3 *** A0A2G2WSY2_CAPBA)</t>
  </si>
  <si>
    <t>Solyc05g050900.4</t>
  </si>
  <si>
    <t>spindle and kinetochore-associated protein 2 isoform X2 (AHRD V3.3 *** A0A2I4G6M5_9ROSI)</t>
  </si>
  <si>
    <t>Solyc08g006630.3</t>
  </si>
  <si>
    <t>Squamosa promoter binding protein 15</t>
  </si>
  <si>
    <t>Solyc10g078700.3</t>
  </si>
  <si>
    <t>S-receptor kinase-like protein 1 (AHRD V3.3 *** Q5NJB1_SENSQ)</t>
  </si>
  <si>
    <t>Solyc02g079580.4</t>
  </si>
  <si>
    <t>Stem-specific protein TSJT1 (AHRD V3.3 *** A0A1U8FVZ0_CAPAN)</t>
  </si>
  <si>
    <t>Solyc02g078380.3</t>
  </si>
  <si>
    <t>Sterol 3-beta-glucosyltransferase (AHRD V3.3 *** A0A2K3NV48_TRIPR)</t>
  </si>
  <si>
    <t>Solyc04g051150.3</t>
  </si>
  <si>
    <t>STOREKEEPER protein (AHRD V3.3 *-* STK_SOLTU)</t>
  </si>
  <si>
    <t>Solyc07g052750.1</t>
  </si>
  <si>
    <t>structural maintenance of chromosomes flexible hinge domain-containing protein GMI1 isoform X10 (AHRD V3.3 *-* XP_025885714.1)</t>
  </si>
  <si>
    <t>Solyc03g083160.3</t>
  </si>
  <si>
    <t>structural maintenance of chromosomes flexible hinge domain-containing protein GMI1 isoform X7 (AHRD V3.3 *-* XP_025885711.1)</t>
  </si>
  <si>
    <t>Solyc03g083180.1</t>
  </si>
  <si>
    <t>Subtilisin-like protease (AHRD V3.3 *** A0A1J3GF32_NOCCA)</t>
  </si>
  <si>
    <t>Solyc08g067990.3</t>
  </si>
  <si>
    <t>Subtilisin-like protease (AHRD V3.3 *** A0A2I0XJ46_9ASPA)</t>
  </si>
  <si>
    <t>Solyc01g006660.3</t>
  </si>
  <si>
    <t>Subtilisin-like protease (AHRD V3.3 *** O82006_SOLLC)</t>
  </si>
  <si>
    <t>Solyc01g087790.2</t>
  </si>
  <si>
    <t>Solyc01g087820.2</t>
  </si>
  <si>
    <t>Solyc02g072280.1</t>
  </si>
  <si>
    <t>Solyc08g079850.3</t>
  </si>
  <si>
    <t>Solyc08g079860.2</t>
  </si>
  <si>
    <t>Solyc08g007670.1</t>
  </si>
  <si>
    <t>Subtilisin-like protease preproenzyme (AHRD V3.3 *** C7E4J6_TOBAC)</t>
  </si>
  <si>
    <t>Solyc12g088760.1</t>
  </si>
  <si>
    <t>Subtilisin-like protease-like protein (AHRD V3.3 *** A0A2K3L9Q1_TRIPR)</t>
  </si>
  <si>
    <t>Solyc01g091920.2</t>
  </si>
  <si>
    <t>Subtilisin-like protease-like protein (AHRD V3.3 *** A0A2K3N634_TRIPR)</t>
  </si>
  <si>
    <t>Solyc04g081810.4</t>
  </si>
  <si>
    <t>sucrose synthase</t>
  </si>
  <si>
    <t>Solyc07g042550.3</t>
  </si>
  <si>
    <t>Sucrose synthase (AHRD V3.3 *** K4CEB3_SOLLC)</t>
  </si>
  <si>
    <t>Solyc07g042520.4</t>
  </si>
  <si>
    <t>Sugar facilitator protein 1</t>
  </si>
  <si>
    <t>Solyc01g098490.3</t>
  </si>
  <si>
    <t>Sugar transporter protein 18</t>
  </si>
  <si>
    <t>Solyc12g008320.2</t>
  </si>
  <si>
    <t>Sugar transporter protein 4</t>
  </si>
  <si>
    <t>Solyc04g074070.2</t>
  </si>
  <si>
    <t>Sugar transporter protein 9</t>
  </si>
  <si>
    <t>Solyc01g008240.4</t>
  </si>
  <si>
    <t>Sulfate transporter (AHRD V3.3 *** A1YKF8_BRASY)</t>
  </si>
  <si>
    <t>Solyc03g120250.3</t>
  </si>
  <si>
    <t>Solyc05g007980.3</t>
  </si>
  <si>
    <t>Sulfotransferase (AHRD V3.3 *** A0A2G3B6Y2_CAPCH)</t>
  </si>
  <si>
    <t>Solyc05g011890.1</t>
  </si>
  <si>
    <t>SUN-like protein 19</t>
  </si>
  <si>
    <t>Solyc08g007920.2</t>
  </si>
  <si>
    <t>Superoxide dismutase [Cu-Zn] 1</t>
  </si>
  <si>
    <t>Solyc01g067740.3</t>
  </si>
  <si>
    <t>suppressor SRP40-like protein (AHRD V3.3 *-* AT2G03630.1)</t>
  </si>
  <si>
    <t>Solyc01g010280.3</t>
  </si>
  <si>
    <t>syntaxin-22 (AHRD V3.3 --* XP_004251019.1)</t>
  </si>
  <si>
    <t>Solyc10g045720.1</t>
  </si>
  <si>
    <t>systemin receptor 1</t>
  </si>
  <si>
    <t>Solyc03g082470.4</t>
  </si>
  <si>
    <t>Telomerase reverse transcriptase (AHRD V3.3 *** A0A2G2XQD1_CAPBA)</t>
  </si>
  <si>
    <t>Solyc01g087095.2</t>
  </si>
  <si>
    <t>Terminal flower 1 (AHRD V3.3 *** A0A2Z4I2Q4_CITLI)</t>
  </si>
  <si>
    <t>Solyc01g009580.2</t>
  </si>
  <si>
    <t>Terpene synthase (AHRD V3.3 *-* G5CV43_SOLLC)</t>
  </si>
  <si>
    <t>Solyc01g101195.1</t>
  </si>
  <si>
    <t>Terpene synthase (AHRD V3.3 *** G5CV49_SOLLC)</t>
  </si>
  <si>
    <t>Solyc02g079890.2</t>
  </si>
  <si>
    <t>Thaumatin (AHRD V3.3 *** A0A200R7J3_9MAGN)</t>
  </si>
  <si>
    <t>Solyc04g079890.4</t>
  </si>
  <si>
    <t>Thaumatin (AHRD V3.3 *** A0A2U1PDY4_ARTAN)</t>
  </si>
  <si>
    <t>Solyc04g007310.2</t>
  </si>
  <si>
    <t>Thaumatin-like protein (AHRD V3.3 *** A0A2U1L7J3_ARTAN)</t>
  </si>
  <si>
    <t>Solyc01g086840.3</t>
  </si>
  <si>
    <t>Thaumatin-like protein 1 (AHRD V3.3 *** A0A2G3BWI2_CAPCH)</t>
  </si>
  <si>
    <t>Solyc01g111330.4</t>
  </si>
  <si>
    <t>Thioesterase superfamily (AHRD V3.3 *** A0A200QUL3_9MAGN)</t>
  </si>
  <si>
    <t>Solyc01g091570.3</t>
  </si>
  <si>
    <t>thionin-like protein (AHRD V3.3 -** AT1G25275.1)</t>
  </si>
  <si>
    <t>Solyc01g104720.3</t>
  </si>
  <si>
    <t>Thioredoxin (AHRD V3.3 *** A0A1U8EXB1_CAPAN)</t>
  </si>
  <si>
    <t>Solyc05g006850.4</t>
  </si>
  <si>
    <t>Thioredoxin (AHRD V3.3 *** A0A2G2VLZ1_CAPBA)</t>
  </si>
  <si>
    <t>Solyc05g006855.1</t>
  </si>
  <si>
    <t>Thioredoxin (AHRD V3.3 *** A0A2G3D6G6_CAPCH)</t>
  </si>
  <si>
    <t>Solyc02g079960.3</t>
  </si>
  <si>
    <t>Thioredoxin superfamily protein (AHRD V3.3 *** A0A2U1PXF3_ARTAN)</t>
  </si>
  <si>
    <t>Solyc12g094380.2</t>
  </si>
  <si>
    <t>Threonine aldolase (AHRD V3.3 *** A0A2I0VGR9_9ASPA)</t>
  </si>
  <si>
    <t>Solyc04g009960.3</t>
  </si>
  <si>
    <t>Thymidylate kinase (AHRD V3.3 *** A0A1J3DB39_NOCCA)</t>
  </si>
  <si>
    <t>Solyc07g048010.4</t>
  </si>
  <si>
    <t>Timeless protein (AHRD V3.3 *** A0A200R1E1_9MAGN)</t>
  </si>
  <si>
    <t>Solyc03g007800.3</t>
  </si>
  <si>
    <t>titin isoform X3 (AHRD V3.3 *-* XP_004232326.1)</t>
  </si>
  <si>
    <t>Solyc02g086452.1</t>
  </si>
  <si>
    <t>titin-like isoform X2 (AHRD V3.3 *-* A0A2I4FZD3_9ROSI)</t>
  </si>
  <si>
    <t>Solyc09g065170.2</t>
  </si>
  <si>
    <t>TK1-like deoxyribonucleoside kinase</t>
  </si>
  <si>
    <t>Solyc11g065760.2</t>
  </si>
  <si>
    <t>TMV resistance protein N (AHRD V3.3 *-* A0A2G3DF54_CAPCH)</t>
  </si>
  <si>
    <t>Solyc12g044455.1</t>
  </si>
  <si>
    <t>Tomato 9612 mRNA</t>
  </si>
  <si>
    <t>Solyc02g093580.4</t>
  </si>
  <si>
    <t>tonoplast intrinsic protein 2.1</t>
  </si>
  <si>
    <t>Solyc12g044330.2</t>
  </si>
  <si>
    <t>Tonoplast monosaccharide transporter 3</t>
  </si>
  <si>
    <t>Solyc02g082410.4</t>
  </si>
  <si>
    <t>TONSOKU protein (AHRD V3.3 *** Q4W7J1_TOBAC)</t>
  </si>
  <si>
    <t>Solyc11g005690.3</t>
  </si>
  <si>
    <t>TOPLESS 6</t>
  </si>
  <si>
    <t>Solyc08g029050.4</t>
  </si>
  <si>
    <t>TPR repeat-containing protein ZIP4 (AHRD V3.3 *** A0A1U8ECV0_CAPAN)</t>
  </si>
  <si>
    <t>Solyc09g042760.2</t>
  </si>
  <si>
    <t>TPX2 (Targeting protein for Xklp2) family protein (AHRD V3.3 *-* A0A2K3NQ64_TRIPR)</t>
  </si>
  <si>
    <t>Solyc02g094740.1</t>
  </si>
  <si>
    <t>TPX2 (Targeting protein for Xklp2) protein family (AHRD V3.3 *** F4K9U0_ARATH)</t>
  </si>
  <si>
    <t>Solyc02g094750.1</t>
  </si>
  <si>
    <t>TRAM, LAG1 and CLN8 (TLC) lipid-sensing domain containing protein (AHRD V3.3 *** A0A2U1Q6S5_ARTAN)</t>
  </si>
  <si>
    <t>Solyc07g044990.3</t>
  </si>
  <si>
    <t>Transcription factor bHLH79 (AHRD V3.3 *-* A0A2G3A1L3_CAPAN)</t>
  </si>
  <si>
    <t>Solyc03g113560.4</t>
  </si>
  <si>
    <t>Transcription factor bHLH79 (AHRD V3.3 *-* A0A2G3AW72_CAPCH)</t>
  </si>
  <si>
    <t>Solyc03g113550.2</t>
  </si>
  <si>
    <t>Transcription factor DIVARICATA (AHRD V3.3 *** A0A1U8GX57_CAPAN)</t>
  </si>
  <si>
    <t>Solyc05g052610.3</t>
  </si>
  <si>
    <t>Transcription factor DIVARICATA (AHRD V3.3 *** A0A2G3C4H9_CAPCH)</t>
  </si>
  <si>
    <t>Solyc02g082375.1</t>
  </si>
  <si>
    <t>Transcription factor GRAS (AHRD V3.3 *** A0A200PWC4_9MAGN)</t>
  </si>
  <si>
    <t>Solyc01g079370.4</t>
  </si>
  <si>
    <t>Transcription factor RADIALIS (AHRD V3.3 *-* A0A2I0VXE6_9ASPA)</t>
  </si>
  <si>
    <t>Solyc01g109670.3</t>
  </si>
  <si>
    <t>Transcription factor TGA like domain (AHRD V3.3 *** A0A200Q9U0_9MAGN)</t>
  </si>
  <si>
    <t>Solyc02g072570.2</t>
  </si>
  <si>
    <t>Transcription factor TGA like domain (AHRD V3.3 *** A0A200QXI2_9MAGN)</t>
  </si>
  <si>
    <t>Solyc08g079050.2</t>
  </si>
  <si>
    <t>Transcription factor TGA2 (AHRD V3.3 *** A0A2G3CAK2_CAPCH)</t>
  </si>
  <si>
    <t>Solyc06g074320.3</t>
  </si>
  <si>
    <t>Transcription factor TGA7 (AHRD V3.3 *** A0A1U8F8B9_CAPAN)</t>
  </si>
  <si>
    <t>Solyc12g056860.2</t>
  </si>
  <si>
    <t>Transcription factor TGA7 (AHRD V3.3 *** A0A2G2WZD9_CAPBA)</t>
  </si>
  <si>
    <t>Solyc04g072460.3</t>
  </si>
  <si>
    <t>Transcription factor TRY (AHRD V3.3 *** A0A1U8HG22_CAPAN)</t>
  </si>
  <si>
    <t>Solyc12g005795.1</t>
  </si>
  <si>
    <t>Transcription factor, MADS-box (AHRD V3.3 *-* A0A2U1PJL7_ARTAN)</t>
  </si>
  <si>
    <t>Solyc01g103550.1</t>
  </si>
  <si>
    <t>Transcription factor, MADS-box (AHRD V3.3 *-* A0A2U1Q810_ARTAN)</t>
  </si>
  <si>
    <t>Solyc04g054525.1</t>
  </si>
  <si>
    <t>Transcription initiation factor TFIID subunit 11b (AHRD V3.3 *-* A0A1U8EKS4_CAPAN)</t>
  </si>
  <si>
    <t>Solyc05g016715.1</t>
  </si>
  <si>
    <t>Transcription initiation factor TFIID subunit 13 (AHRD V3.3 *** A0A2G3D630_CAPCH)</t>
  </si>
  <si>
    <t>Solyc06g036200.2</t>
  </si>
  <si>
    <t>Transducin family protein / WD-40 repeat family protein (AHRD V3.3 *** A0A2U1KSI2_ARTAN)</t>
  </si>
  <si>
    <t>Solyc03g114690.4</t>
  </si>
  <si>
    <t>Transducin family protein / WD-40 repeat family protein (AHRD V3.3 *** A0A2U1M8Q5_ARTAN)</t>
  </si>
  <si>
    <t>Solyc03g118220.3</t>
  </si>
  <si>
    <t>Transducin/WD40 repeat-like superfamily protein (AHRD V3.3 *** A0A2U1QGB4_ARTAN)</t>
  </si>
  <si>
    <t>Solyc04g005020.3</t>
  </si>
  <si>
    <t>Transducin/WD40 repeat-like superfamily protein (AHRD V3.3 *** A0A2U1QNA9_ARTAN)</t>
  </si>
  <si>
    <t>Solyc11g005800.2</t>
  </si>
  <si>
    <t>Transferase, Chloramphenicol acetyltransferase-like domain protein (AHRD V3.3 *-* A0A2U1N4D3_ARTAN)</t>
  </si>
  <si>
    <t>Solyc10g008650.2</t>
  </si>
  <si>
    <t>transglutaminase family protein (AHRD V3.3 *** AT4G19160.2)</t>
  </si>
  <si>
    <t>Solyc08g005560.3</t>
  </si>
  <si>
    <t>Transmembrane 9 superfamily member (AHRD V3.3 *** A0A200PT05_9MAGN)</t>
  </si>
  <si>
    <t>Solyc05g018870.3</t>
  </si>
  <si>
    <t>transmembrane protein (AHRD V3.3 --* AT2G37300.6)</t>
  </si>
  <si>
    <t>Solyc10g084420.2</t>
  </si>
  <si>
    <t>transmembrane protein (AHRD V3.3 *-* AT5G01015.1)</t>
  </si>
  <si>
    <t>Solyc09g005200.3</t>
  </si>
  <si>
    <t>transmembrane protein (AHRD V3.3 *** AT3G01516.2)</t>
  </si>
  <si>
    <t>Solyc02g086760.1</t>
  </si>
  <si>
    <t>transmembrane protein (AHRD V3.3 *** AT3G21710.2)</t>
  </si>
  <si>
    <t>Solyc07g052460.3</t>
  </si>
  <si>
    <t>transmembrane protein 184C (AHRD V3.3 *-* XP_010316698.1)</t>
  </si>
  <si>
    <t>Solyc01g150165.1</t>
  </si>
  <si>
    <t>Solyc01g017600.3</t>
  </si>
  <si>
    <t>transmembrane protein%2C putative (DUF1279) (AHRD V3.3 *** AT2G20940.2)</t>
  </si>
  <si>
    <t>Solyc03g044590.2</t>
  </si>
  <si>
    <t>Solyc02g069050.1</t>
  </si>
  <si>
    <t>Transmembrane/coiled-coil protein (DUF726) (AHRD V3.3 *-* B3H797_ARATH)</t>
  </si>
  <si>
    <t>Solyc02g084530.2</t>
  </si>
  <si>
    <t>Transposase, Ptta/En/Spm, plant (AHRD V3.3 *-* A0A1R3I9M9_9ROSI)</t>
  </si>
  <si>
    <t>Solyc12g038430.3</t>
  </si>
  <si>
    <t>Solyc01g150120.1</t>
  </si>
  <si>
    <t>triacylglycerol lipase SDP1-like (AHRD V3.3 *** A0A2I4ECT5_9ROSI)</t>
  </si>
  <si>
    <t>Solyc10g079410.2</t>
  </si>
  <si>
    <t>trihelix transcription factor ASR3-like isoform X1 (AHRD V3.3 *** A0A2I4HRK6_9ROSI)</t>
  </si>
  <si>
    <t>Solyc02g030460.2</t>
  </si>
  <si>
    <t>tRNA dimethylallyltransferase (AHRD V3.3 *** AT3G23255.2)</t>
  </si>
  <si>
    <t>Solyc12g016210.2</t>
  </si>
  <si>
    <t>tRNA-methyltransferase non-catalytic subunit trm6MTase subunit (AHRD V3.3 *** Q9FJZ5_ARATH)</t>
  </si>
  <si>
    <t>Solyc01g109810.2</t>
  </si>
  <si>
    <t>Trypsin/subtilisin inhibitor (AHRD V3.3 *** A0A2G3AU57_CAPCH)</t>
  </si>
  <si>
    <t>Solyc01g108390.3</t>
  </si>
  <si>
    <t>Tryptophan aminotransferase-related protein 2 (AHRD V3.3 *** A0A2G3ANV2_CAPAN)</t>
  </si>
  <si>
    <t>Solyc05g031600.3</t>
  </si>
  <si>
    <t>Tryptophan/tyrosine permease (AHRD V3.3 *** A0A2U1PXY3_ARTAN)</t>
  </si>
  <si>
    <t>Solyc04g049340.3</t>
  </si>
  <si>
    <t>TSB</t>
  </si>
  <si>
    <t>Solyc01g067370.3</t>
  </si>
  <si>
    <t>Tubby-like F-box protein (AHRD V3.3 *** A0A2G3DFX8_CAPCH)</t>
  </si>
  <si>
    <t>Solyc01g067680.3</t>
  </si>
  <si>
    <t>Tubulin beta chain (AHRD V3.3 *-* A0A1U8EHY4_CAPAN)</t>
  </si>
  <si>
    <t>Solyc04g056500.3</t>
  </si>
  <si>
    <t>Tubulin beta chain (AHRD V3.3 *-* A0A2I0VMK4_9ASPA)</t>
  </si>
  <si>
    <t>Solyc04g150156.1</t>
  </si>
  <si>
    <t>Tudor/PWWP/MBT superfamily protein (AHRD V3.3 *-* A0A1I9LQQ5_ARATH)</t>
  </si>
  <si>
    <t>Solyc01g067040.2</t>
  </si>
  <si>
    <t>Two-component response regulator ARR1 (AHRD V3.3 *** A0A2G3BHC7_CAPCH)</t>
  </si>
  <si>
    <t>Solyc10g080960.1</t>
  </si>
  <si>
    <t>U11/U12 small nuclear ribonucleoprotein 59 kDa protein (AHRD V3.3 *** A0A2G3BSX0_CAPCH)</t>
  </si>
  <si>
    <t>Solyc01g095230.4</t>
  </si>
  <si>
    <t>U4/U6 small nuclear ribonucleoprotein Prp31-like (AHRD V3.3 *** A0A2I4E1L8_9ROSI)</t>
  </si>
  <si>
    <t>Solyc07g064070.3</t>
  </si>
  <si>
    <t>Ubiquitin-conjugating enzyme (AHRD V3.3 *-* A0A200PP19_9MAGN)</t>
  </si>
  <si>
    <t>Solyc07g024070.3</t>
  </si>
  <si>
    <t>U-box domain-containing protein 52-like (AHRD V3.3 *** A0A2K3L2U5_TRIPR)</t>
  </si>
  <si>
    <t>Solyc03g112330.3</t>
  </si>
  <si>
    <t>UDP-galactose/UDP-glucose transporter 2 (AHRD V3.3 *** A0A2G3DE09_CAPCH)</t>
  </si>
  <si>
    <t>Solyc01g091840.4</t>
  </si>
  <si>
    <t>UDP-glucose 4-epimerase-like protein (AHRD V3.3 *** A0A2K3NI12_TRIPR)</t>
  </si>
  <si>
    <t>Solyc08g080570.4</t>
  </si>
  <si>
    <t>UDP-glucose 6-dehydrogenase (AHRD V3.3 *** A0A1U8F9G7_CAPAN)</t>
  </si>
  <si>
    <t>Solyc06g069550.1</t>
  </si>
  <si>
    <t>UDP-glucuronic acid decarboxylase (AHRD V3.3 *-* G5DXR5_SILLA)</t>
  </si>
  <si>
    <t>Solyc05g054590.4</t>
  </si>
  <si>
    <t>UDP-glucuronic acid decarboxylase 1 (AHRD V3.3 *-* A0A2G2VZJ9_CAPBA)</t>
  </si>
  <si>
    <t>Solyc09g005470.3</t>
  </si>
  <si>
    <t>UDP-glycosyltransferase 73C4 (AHRD V3.3 *** U73C4_SOLLC)</t>
  </si>
  <si>
    <t>Solyc10g085880.1</t>
  </si>
  <si>
    <t>UDP-glycosyltransferase 91A1 (AHRD V3.3 *** A0A2G2Y5N3_CAPAN)</t>
  </si>
  <si>
    <t>Solyc11g010790.1</t>
  </si>
  <si>
    <t>uniform ripening</t>
  </si>
  <si>
    <t>Solyc10g008160.3</t>
  </si>
  <si>
    <t>Solyc06g009420.4</t>
  </si>
  <si>
    <t>Solyc11g028170.3</t>
  </si>
  <si>
    <t>Solyc07g026710.3</t>
  </si>
  <si>
    <t>Solyc05g018060.1</t>
  </si>
  <si>
    <t>Solyc05g021510.2</t>
  </si>
  <si>
    <t>Solyc04g051100.3</t>
  </si>
  <si>
    <t>Solyc05g150123.1</t>
  </si>
  <si>
    <t>Solyc04g026300.1</t>
  </si>
  <si>
    <t>Solyc10g049515.1</t>
  </si>
  <si>
    <t>Solyc04g018085.1</t>
  </si>
  <si>
    <t>Solyc11g028180.1</t>
  </si>
  <si>
    <t>Solyc05g015735.1</t>
  </si>
  <si>
    <t>Solyc05g017790.1</t>
  </si>
  <si>
    <t>Solyc05g150111.1</t>
  </si>
  <si>
    <t>Solyc11g020975.1</t>
  </si>
  <si>
    <t>Solyc02g084036.1</t>
  </si>
  <si>
    <t>Solyc11g033281.1</t>
  </si>
  <si>
    <t>Solyc11g039670.1</t>
  </si>
  <si>
    <t>Solyc04g047760.2</t>
  </si>
  <si>
    <t>Solyc04g024435.1</t>
  </si>
  <si>
    <t>Solyc05g015780.1</t>
  </si>
  <si>
    <t>Solyc05g016340.1</t>
  </si>
  <si>
    <t>Solyc12g077620.1</t>
  </si>
  <si>
    <t>Solyc04g045300.1</t>
  </si>
  <si>
    <t>Solyc04g063317.1</t>
  </si>
  <si>
    <t>Solyc02g084034.1</t>
  </si>
  <si>
    <t>Solyc09g005800.2</t>
  </si>
  <si>
    <t>Solyc04g018130.1</t>
  </si>
  <si>
    <t>Solyc04g025550.1</t>
  </si>
  <si>
    <t>Solyc11g039680.1</t>
  </si>
  <si>
    <t>Solyc11g056297.1</t>
  </si>
  <si>
    <t>Solyc12g077630.1</t>
  </si>
  <si>
    <t>Solyc04g025610.2</t>
  </si>
  <si>
    <t>Solyc06g061005.1</t>
  </si>
  <si>
    <t>Solyc04g016595.1</t>
  </si>
  <si>
    <t>Solyc04g063320.1</t>
  </si>
  <si>
    <t>Solyc03g098560.2</t>
  </si>
  <si>
    <t>Solyc02g084245.1</t>
  </si>
  <si>
    <t>Solyc09g005510.1</t>
  </si>
  <si>
    <t>Solyc08g067690.2</t>
  </si>
  <si>
    <t>Solyc09g150115.1</t>
  </si>
  <si>
    <t>Solyc09g009160.3</t>
  </si>
  <si>
    <t>Solyc03g043585.1</t>
  </si>
  <si>
    <t>Solyc11g050820.1</t>
  </si>
  <si>
    <t>Solyc04g045525.1</t>
  </si>
  <si>
    <t>Solyc07g047915.1</t>
  </si>
  <si>
    <t>Solyc02g066990.2</t>
  </si>
  <si>
    <t>Solyc08g006257.1</t>
  </si>
  <si>
    <t>Solyc12g038800.1</t>
  </si>
  <si>
    <t>Solyc10g150108.1</t>
  </si>
  <si>
    <t>Solyc02g077180.1</t>
  </si>
  <si>
    <t>Solyc05g051480.2</t>
  </si>
  <si>
    <t>Solyc10g083660.1</t>
  </si>
  <si>
    <t>Solyc10g086535.1</t>
  </si>
  <si>
    <t>Solyc05g043410.1</t>
  </si>
  <si>
    <t>Solyc09g091455.1</t>
  </si>
  <si>
    <t>Solyc01g087660.2</t>
  </si>
  <si>
    <t>Solyc01g067443.1</t>
  </si>
  <si>
    <t>Solyc04g025770.1</t>
  </si>
  <si>
    <t>Solyc09g091800.4</t>
  </si>
  <si>
    <t>Solyc03g070430.1</t>
  </si>
  <si>
    <t>Solyc11g018850.1</t>
  </si>
  <si>
    <t>Solyc05g009480.1</t>
  </si>
  <si>
    <t>Solyc06g064530.1</t>
  </si>
  <si>
    <t>Solyc01g107060.2</t>
  </si>
  <si>
    <t>Solyc05g039940.2</t>
  </si>
  <si>
    <t>Solyc01g103000.3</t>
  </si>
  <si>
    <t>Solyc03g082800.2</t>
  </si>
  <si>
    <t>Solyc11g071295.1</t>
  </si>
  <si>
    <t>Solyc09g062970.1</t>
  </si>
  <si>
    <t>Solyc07g025500.3</t>
  </si>
  <si>
    <t>Solyc04g150160.1</t>
  </si>
  <si>
    <t>Solyc03g082805.1</t>
  </si>
  <si>
    <t>Solyc03g034392.1</t>
  </si>
  <si>
    <t>Solyc07g053400.1</t>
  </si>
  <si>
    <t>Solyc02g067103.1</t>
  </si>
  <si>
    <t>Solyc03g110990.1</t>
  </si>
  <si>
    <t>Solyc06g050890.1</t>
  </si>
  <si>
    <t>Solyc02g067107.1</t>
  </si>
  <si>
    <t>Solyc03g006365.1</t>
  </si>
  <si>
    <t>Solyc01g150148.1</t>
  </si>
  <si>
    <t>Solyc07g053390.1</t>
  </si>
  <si>
    <t>Solyc11g071200.3</t>
  </si>
  <si>
    <t>Solyc08g079000.4</t>
  </si>
  <si>
    <t>Solyc03g116977.1</t>
  </si>
  <si>
    <t>Solyc02g032840.1</t>
  </si>
  <si>
    <t>Solyc09g009900.4</t>
  </si>
  <si>
    <t>Solyc01g066760.2</t>
  </si>
  <si>
    <t>Solyc04g050755.1</t>
  </si>
  <si>
    <t>Solyc12g042395.1</t>
  </si>
  <si>
    <t>Solyc09g082810.3</t>
  </si>
  <si>
    <t>Solyc12g099350.1</t>
  </si>
  <si>
    <t>Solyc12g049618.1</t>
  </si>
  <si>
    <t>Solyc01g005783.1</t>
  </si>
  <si>
    <t>Solyc12g007080.2</t>
  </si>
  <si>
    <t>Solyc07g007570.1</t>
  </si>
  <si>
    <t>Solyc08g006760.4</t>
  </si>
  <si>
    <t>Solyc11g020210.2</t>
  </si>
  <si>
    <t>Solyc05g043405.1</t>
  </si>
  <si>
    <t>Solyc12g038420.2</t>
  </si>
  <si>
    <t>Solyc04g058050.1</t>
  </si>
  <si>
    <t>Solyc03g112220.1</t>
  </si>
  <si>
    <t>Solyc06g005450.1</t>
  </si>
  <si>
    <t>Solyc12g027897.1</t>
  </si>
  <si>
    <t>Solyc05g042070.4</t>
  </si>
  <si>
    <t>Solyc01g104620.4</t>
  </si>
  <si>
    <t>Solyc11g006890.2</t>
  </si>
  <si>
    <t>Solyc04g076690.4</t>
  </si>
  <si>
    <t>Solyc03g044600.2</t>
  </si>
  <si>
    <t>Solyc10g150129.1</t>
  </si>
  <si>
    <t>Solyc12g011230.1</t>
  </si>
  <si>
    <t>Solyc08g076170.1</t>
  </si>
  <si>
    <t>Solyc09g042665.1</t>
  </si>
  <si>
    <t>Solyc08g081455.1</t>
  </si>
  <si>
    <t>Solyc10g049420.2</t>
  </si>
  <si>
    <t>Solyc02g066803.1</t>
  </si>
  <si>
    <t>Solyc02g084305.1</t>
  </si>
  <si>
    <t>Solyc10g054670.3</t>
  </si>
  <si>
    <t>Solyc01g106310.3</t>
  </si>
  <si>
    <t>Solyc08g082190.3</t>
  </si>
  <si>
    <t>Solyc03g112200.1</t>
  </si>
  <si>
    <t>Solyc11g020930.1</t>
  </si>
  <si>
    <t>Solyc12g088870.1</t>
  </si>
  <si>
    <t>Solyc02g065040.1</t>
  </si>
  <si>
    <t>Solyc03g078210.4</t>
  </si>
  <si>
    <t>Solyc06g084370.1</t>
  </si>
  <si>
    <t>Solyc03g121010.4</t>
  </si>
  <si>
    <t>Solyc07g007520.1</t>
  </si>
  <si>
    <t>Solyc07g032390.2</t>
  </si>
  <si>
    <t>Solyc12g062690.2</t>
  </si>
  <si>
    <t>Solyc01g102420.1</t>
  </si>
  <si>
    <t>Solyc10g050510.1</t>
  </si>
  <si>
    <t>Solyc01g108710.3</t>
  </si>
  <si>
    <t>Solyc02g033030.3</t>
  </si>
  <si>
    <t>Solyc12g040470.2</t>
  </si>
  <si>
    <t>Solyc12g027540.3</t>
  </si>
  <si>
    <t>Solyc03g095660.3</t>
  </si>
  <si>
    <t>Solyc10g018015.1</t>
  </si>
  <si>
    <t>Solyc03g097660.3</t>
  </si>
  <si>
    <t>Solyc02g070740.1</t>
  </si>
  <si>
    <t>Solyc11g007190.2</t>
  </si>
  <si>
    <t>Solyc05g021520.1</t>
  </si>
  <si>
    <t>Solyc03g051690.1</t>
  </si>
  <si>
    <t>Solyc10g085890.1</t>
  </si>
  <si>
    <t>Solyc01g005770.3</t>
  </si>
  <si>
    <t>Solyc01g066160.1</t>
  </si>
  <si>
    <t>Solyc07g021030.3</t>
  </si>
  <si>
    <t>Solyc01g056260.1</t>
  </si>
  <si>
    <t>Solyc04g063330.1</t>
  </si>
  <si>
    <t>Solyc05g005500.1</t>
  </si>
  <si>
    <t>Solyc09g150137.1</t>
  </si>
  <si>
    <t>Solyc05g024420.1</t>
  </si>
  <si>
    <t>Solyc01g014470.1</t>
  </si>
  <si>
    <t>Solyc09g037080.3</t>
  </si>
  <si>
    <t>Solyc08g063055.1</t>
  </si>
  <si>
    <t>Solyc01g108517.1</t>
  </si>
  <si>
    <t>Solyc03g051667.1</t>
  </si>
  <si>
    <t>Solyc05g053070.4</t>
  </si>
  <si>
    <t>Solyc04g026250.1</t>
  </si>
  <si>
    <t>Solyc05g023737.1</t>
  </si>
  <si>
    <t>Solyc10g085470.1</t>
  </si>
  <si>
    <t>Solyc05g025725.1</t>
  </si>
  <si>
    <t>Solyc05g025800.1</t>
  </si>
  <si>
    <t>Solyc05g046180.1</t>
  </si>
  <si>
    <t>Solyc06g017977.1</t>
  </si>
  <si>
    <t>Solyc05g021165.1</t>
  </si>
  <si>
    <t>Solyc05g014175.1</t>
  </si>
  <si>
    <t>Solyc09g083167.1</t>
  </si>
  <si>
    <t>Solyc05g032630.1</t>
  </si>
  <si>
    <t>Solyc12g013830.2</t>
  </si>
  <si>
    <t>Solyc00g015600.1</t>
  </si>
  <si>
    <t>Solyc06g005965.1</t>
  </si>
  <si>
    <t>Solyc11g150141.1</t>
  </si>
  <si>
    <t>Solyc05g021180.3</t>
  </si>
  <si>
    <t>Solyc02g066800.3</t>
  </si>
  <si>
    <t>Solyc04g056520.1</t>
  </si>
  <si>
    <t>Solyc07g018143.1</t>
  </si>
  <si>
    <t>Solyc05g015555.1</t>
  </si>
  <si>
    <t>Solyc01g066040.2</t>
  </si>
  <si>
    <t>Solyc10g018010.2</t>
  </si>
  <si>
    <t>Solyc12g019055.1</t>
  </si>
  <si>
    <t>Solyc04g050577.1</t>
  </si>
  <si>
    <t>Solyc07g019430.1</t>
  </si>
  <si>
    <t>Solyc07g026540.1</t>
  </si>
  <si>
    <t>Solyc04g150136.1</t>
  </si>
  <si>
    <t>Solyc11g010870.2</t>
  </si>
  <si>
    <t>Solyc05g041700.1</t>
  </si>
  <si>
    <t>Solyc05g032670.3</t>
  </si>
  <si>
    <t>UPSTREAM OF FLC protein (DUF966) (AHRD V3.3 *** Q8GYT8_ARATH)</t>
  </si>
  <si>
    <t>Solyc06g030470.4</t>
  </si>
  <si>
    <t>Ureide permease (AHRD V3.3 *** A0A2R6PBP7_ACTCH)</t>
  </si>
  <si>
    <t>Solyc04g005410.3</t>
  </si>
  <si>
    <t>Uridine kinase (AHRD V3.3 *** A0A200QPY2_9MAGN)</t>
  </si>
  <si>
    <t>Solyc04g005140.2</t>
  </si>
  <si>
    <t>UTP--glucose-1-phosphate uridylyltransferase (AHRD V3.3 *** A0A2G2ZK77_CAPAN)</t>
  </si>
  <si>
    <t>Solyc05g054060.3</t>
  </si>
  <si>
    <t>Vacuolar cation/proton exchanger (AHRD V3.3 *-* K4CGE4_SOLLC)</t>
  </si>
  <si>
    <t>Solyc12g011080.3</t>
  </si>
  <si>
    <t>Vacuolar iron transporter-like protein 4 (AHRD V3.3 *** A0A2G3CN36_CAPCH)</t>
  </si>
  <si>
    <t>Solyc04g150162.1</t>
  </si>
  <si>
    <t>Vacuolar protein sorting-associated protein (DUF946) (AHRD V3.3 *** Q9FND1_ARATH)</t>
  </si>
  <si>
    <t>Solyc05g055910.4</t>
  </si>
  <si>
    <t>Vacuolar-processing enzyme (AHRD V3.3 *** A0A2G2VI36_CAPBA)</t>
  </si>
  <si>
    <t>Solyc08g065610.3</t>
  </si>
  <si>
    <t>Vacuolar-processing enzyme (AHRD V3.3 *** A0A2G2XLA7_CAPBA)</t>
  </si>
  <si>
    <t>Solyc08g079160.3</t>
  </si>
  <si>
    <t>Vetispiradiene synthase (AHRD V3.3 *-* Q9XJ25_SOLTU)</t>
  </si>
  <si>
    <t>Solyc01g101220.3</t>
  </si>
  <si>
    <t>Vicilin-like protein antimicrobial peptides 2-2-like protein (AHRD V3.3 *** A0A2K3L823_TRIPR)</t>
  </si>
  <si>
    <t>Solyc06g075270.4</t>
  </si>
  <si>
    <t>Vicilin-like protein antimicrobial peptides 2-2-like protein (AHRD V3.3 *** A0A2K3NI17_TRIPR)</t>
  </si>
  <si>
    <t>Solyc06g075290.4</t>
  </si>
  <si>
    <t>vicilin-like seed storage protein isoform X1 (AHRD V3.3 *** A0A2I4GN49_9ROSI)</t>
  </si>
  <si>
    <t>Solyc06g075260.3</t>
  </si>
  <si>
    <t>VIROID-INDUCIBLE PROTEINASE INHIBITOR II</t>
  </si>
  <si>
    <t>Solyc03g020050.3</t>
  </si>
  <si>
    <t>Wall-associated receptor kinase 1 (AHRD V3.3 *-* A0A2G2Y6I2_CAPAN)</t>
  </si>
  <si>
    <t>Solyc10g076550.1</t>
  </si>
  <si>
    <t>WAT1-related protein (AHRD V3.3 *** K4B1C1_SOLLC)</t>
  </si>
  <si>
    <t>Solyc01g100900.4</t>
  </si>
  <si>
    <t>WAT1-related protein (AHRD V3.3 *** K4BBL3_SOLLC)</t>
  </si>
  <si>
    <t>Solyc02g087060.4</t>
  </si>
  <si>
    <t>WAT1-related protein (AHRD V3.3 *** K4BHY3_SOLLC)</t>
  </si>
  <si>
    <t>Solyc03g080070.4</t>
  </si>
  <si>
    <t>WAT1-related protein (AHRD V3.3 *** K4BPI9_SOLLC)</t>
  </si>
  <si>
    <t>Solyc04g011340.3</t>
  </si>
  <si>
    <t>WAT1-related protein (AHRD V3.3 *** K4CR63_SOLLC)</t>
  </si>
  <si>
    <t>Solyc09g010360.3</t>
  </si>
  <si>
    <t>WAT1-related protein (AHRD V3.3 *** K4D2Y6_SOLLC)</t>
  </si>
  <si>
    <t>Solyc10g080990.3</t>
  </si>
  <si>
    <t>WAT1-related protein (AHRD V3.3 *** K4D697_SOLLC)</t>
  </si>
  <si>
    <t>Solyc11g012930.2</t>
  </si>
  <si>
    <t>WD40 repeat (AHRD V3.3 *** A0A200RBE1_9MAGN)</t>
  </si>
  <si>
    <t>Solyc11g011980.3</t>
  </si>
  <si>
    <t>WD-40 repeat-containing protein MSI1 (AHRD V3.3 *-* A0A2G3AWF5_CAPCH)</t>
  </si>
  <si>
    <t>Solyc11g020290.3</t>
  </si>
  <si>
    <t>WD-40 repeat-containing protein MSI1 (AHRD V3.3 *** A0A2G3AUE9_CAPCH)</t>
  </si>
  <si>
    <t>Solyc01g111590.4</t>
  </si>
  <si>
    <t>weak chloroplast movement under blue light protein (DUF827) (AHRD V3.3 --* AT1G12150.2)</t>
  </si>
  <si>
    <t>Solyc03g115620.2</t>
  </si>
  <si>
    <t>Werner Syndrome-like exonuclease (AHRD V3.3 *** A0A2I0WSX7_9ASPA)</t>
  </si>
  <si>
    <t>Solyc01g068040.1</t>
  </si>
  <si>
    <t>WRKY transcription factor 13</t>
  </si>
  <si>
    <t>Solyc04g051540.3</t>
  </si>
  <si>
    <t>WRKY transcription factor 58</t>
  </si>
  <si>
    <t>Solyc05g050340.4</t>
  </si>
  <si>
    <t>wuschel</t>
  </si>
  <si>
    <t>Solyc02g083950.3</t>
  </si>
  <si>
    <t>XH/XS domain protein (AHRD V3.3 *** A0A2K3NYB8_TRIPR)</t>
  </si>
  <si>
    <t>Solyc06g076200.2</t>
  </si>
  <si>
    <t>XH/XS domain-containing protein (AHRD V3.3 *-* A0A1P8B8T3_ARATH)</t>
  </si>
  <si>
    <t>Solyc02g077170.3</t>
  </si>
  <si>
    <t>X-intrinsic protein 1.1</t>
  </si>
  <si>
    <t>Solyc10g054840.2</t>
  </si>
  <si>
    <t>Xyloglucan endotransglucosylase/hydrolase (AHRD V3.3 *** A0A1U8ETM7_CAPAN)</t>
  </si>
  <si>
    <t>Solyc12g098603.1</t>
  </si>
  <si>
    <t>xyloglucan endotransglucosylase-hydrolase 9</t>
  </si>
  <si>
    <t>Solyc12g011030.3</t>
  </si>
  <si>
    <t>Xylulose kinase (AHRD V3.3 *** A0A2G2X084_CAPBA)</t>
  </si>
  <si>
    <t>Solyc04g077030.3</t>
  </si>
  <si>
    <t>Z,Z-farnesyl pyrophosphate synthase</t>
  </si>
  <si>
    <t>Solyc08g005680.4</t>
  </si>
  <si>
    <t>ZCF37 (AHRD V3.3 *** A0A2U1NT51_ARTAN)</t>
  </si>
  <si>
    <t>Solyc04g077810.1</t>
  </si>
  <si>
    <t>Zinc finger A20 and AN1 domain stress-associated protein (AHRD V3.3 *** A0A2K3LX56_TRIPR)</t>
  </si>
  <si>
    <t>Solyc08g079700.3</t>
  </si>
  <si>
    <t>Zinc finger BED domain-containing protein RICESLEEPER 2 (AHRD V3.3 *-* A0A2U1P3R8_ARTAN)</t>
  </si>
  <si>
    <t>Solyc10g150142.1</t>
  </si>
  <si>
    <t>Zinc finger BED domain-containing protein RICESLEEPER 2 (AHRD V3.3 *** A0A1J3K3X9_NOCCA)</t>
  </si>
  <si>
    <t>Solyc03g044666.1</t>
  </si>
  <si>
    <t>zinc finger BED domain-containing protein RICESLEEPER 2-like (AHRD V3.3 *-* XP_021602385.1)</t>
  </si>
  <si>
    <t>Solyc11g150123.1</t>
  </si>
  <si>
    <t>Zinc finger protein (AHRD V3.3 *** A0A200PRD7_9MAGN)</t>
  </si>
  <si>
    <t>Solyc01g010410.3</t>
  </si>
  <si>
    <t>Zinc finger protein (AHRD V3.3 *** A0A200QA40_9MAGN)</t>
  </si>
  <si>
    <t>Solyc11g062060.3</t>
  </si>
  <si>
    <t>Zinc finger protein (AHRD V3.3 *** A0A200QF78_9MAGN)</t>
  </si>
  <si>
    <t>Solyc06g071130.3</t>
  </si>
  <si>
    <t>Zinc finger protein (AHRD V3.3 *** A0A200QZQ7_9MAGN)</t>
  </si>
  <si>
    <t>Solyc10g049870.1</t>
  </si>
  <si>
    <t>Zinc finger protein (AHRD V3.3 *** A0A200R9U1_9MAGN)</t>
  </si>
  <si>
    <t>Solyc06g074800.1</t>
  </si>
  <si>
    <t>Zinc finger protein (AHRD V3.3 *** A0T3Q5_SOLTU)</t>
  </si>
  <si>
    <t>Solyc01g107170.2</t>
  </si>
  <si>
    <t>Zinc finger protein 7 (AHRD V3.3 *** A0A2G2YZK1_CAPAN)</t>
  </si>
  <si>
    <t>Solyc07g006880.1</t>
  </si>
  <si>
    <t>Zinc finger protein 8 (AHRD V3.3 *** A0A2G2XR52_CAPBA)</t>
  </si>
  <si>
    <t>Solyc01g060420.2</t>
  </si>
  <si>
    <t>Zinc finger protein CONSTANS-LIKE 3 (AHRD V3.3 *** A0A2G3DAM4_CAPCH)</t>
  </si>
  <si>
    <t>Solyc08g081350.2</t>
  </si>
  <si>
    <t>Zinc finger protein CONSTANS-LIKE 7 (AHRD V3.3 *** A0A2G2VK65_CAPBA)</t>
  </si>
  <si>
    <t>Solyc04g007210.3</t>
  </si>
  <si>
    <t>Zinc finger transcription factor 73</t>
  </si>
  <si>
    <t>Solyc12g008660.1</t>
  </si>
  <si>
    <t>Zinc knuckle (CCHC-type) family protein (AHRD V3.3 *** A0A1I9LR82_ARATH)</t>
  </si>
  <si>
    <t>Solyc04g008600.4</t>
  </si>
  <si>
    <t>zinc phosphodiesterase ELAC protein 2-like (AHRD V3.3 *** A0A1S3ZRM6_TOBAC)</t>
  </si>
  <si>
    <t>Solyc10g079670.2</t>
  </si>
  <si>
    <t>Zinc-finger homeodomain protein 10 (AHRD V3.3 *** A0A2G2XD03_CAPBA)</t>
  </si>
  <si>
    <t>Solyc02g067310.4</t>
  </si>
  <si>
    <t>zinc-finger homeodomain protein 1-like (AHRD V3.3 *** A0A2I4FF48_9ROSI)</t>
  </si>
  <si>
    <t>Solyc05g051420.2</t>
  </si>
  <si>
    <t>adjusted_p_value</t>
  </si>
  <si>
    <t>negative_log10_of_adjusted_p_value</t>
  </si>
  <si>
    <t>microtubule-based process</t>
  </si>
  <si>
    <t>GO:0007017</t>
  </si>
  <si>
    <t>microtubule binding</t>
  </si>
  <si>
    <t>GO:0008017</t>
  </si>
  <si>
    <t>tubulin binding</t>
  </si>
  <si>
    <t>GO:0015631</t>
  </si>
  <si>
    <t>cytoskeletal protein binding</t>
  </si>
  <si>
    <t>GO:0008092</t>
  </si>
  <si>
    <t>microtubule motor activity</t>
  </si>
  <si>
    <t>GO:0003777</t>
  </si>
  <si>
    <t>microtubule-based movement</t>
  </si>
  <si>
    <t>GO:0007018</t>
  </si>
  <si>
    <t>movement of cell or subcellular component</t>
  </si>
  <si>
    <t>GO:0006928</t>
  </si>
  <si>
    <t>spindle organization</t>
  </si>
  <si>
    <t>GO:0007051</t>
  </si>
  <si>
    <t>regulation of microtubule cytoskeleton organization</t>
  </si>
  <si>
    <t>GO:0070507</t>
  </si>
  <si>
    <t>regulation of microtubule-based process</t>
  </si>
  <si>
    <t>GO:0032886</t>
  </si>
  <si>
    <t>regulation of mitotic spindle organization</t>
  </si>
  <si>
    <t>GO:0060236</t>
  </si>
  <si>
    <t>regulation of spindle organization</t>
  </si>
  <si>
    <t>GO:0090224</t>
  </si>
  <si>
    <t>regulation of cytoskeleton organization</t>
  </si>
  <si>
    <t>GO:0051493</t>
  </si>
  <si>
    <t>microtubule cytoskeleton organization involved in mitosis</t>
  </si>
  <si>
    <t>GO:1902850</t>
  </si>
  <si>
    <t>mitotic spindle organization</t>
  </si>
  <si>
    <t>GO:0007052</t>
  </si>
  <si>
    <t>microtubule cytoskeleton organization</t>
  </si>
  <si>
    <t>GO:0000226</t>
  </si>
  <si>
    <t>ATP-dependent microtubule motor activity</t>
  </si>
  <si>
    <t>GO:1990939</t>
  </si>
  <si>
    <t>ATP-dependent microtubule motor activity, plus-end-directed</t>
  </si>
  <si>
    <t>GO:0008574</t>
  </si>
  <si>
    <t>cytoskeleton organization</t>
  </si>
  <si>
    <t>GO:0007010</t>
  </si>
  <si>
    <t>meiotic nuclear division</t>
  </si>
  <si>
    <t>GO:0140013</t>
  </si>
  <si>
    <t>positive regulation of transferase activity</t>
  </si>
  <si>
    <t>GO:0051347</t>
  </si>
  <si>
    <t>positive regulation of protein modification process</t>
  </si>
  <si>
    <t>GO:0031401</t>
  </si>
  <si>
    <t>activation of protein kinase activity</t>
  </si>
  <si>
    <t>GO:0032147</t>
  </si>
  <si>
    <t>positive regulation of protein kinase activity</t>
  </si>
  <si>
    <t>GO:0045860</t>
  </si>
  <si>
    <t>positive regulation of kinase activity</t>
  </si>
  <si>
    <t>GO:0033674</t>
  </si>
  <si>
    <t>positive regulation of catalytic activity</t>
  </si>
  <si>
    <t>GO:0043085</t>
  </si>
  <si>
    <t>positive regulation of protein phosphorylation</t>
  </si>
  <si>
    <t>GO:0001934</t>
  </si>
  <si>
    <t>positive regulation of phosphate metabolic process</t>
  </si>
  <si>
    <t>GO:0045937</t>
  </si>
  <si>
    <t>positive regulation of phosphorus metabolic process</t>
  </si>
  <si>
    <t>GO:0010562</t>
  </si>
  <si>
    <t>positive regulation of phosphorylation</t>
  </si>
  <si>
    <t>GO:0042327</t>
  </si>
  <si>
    <t>reproductive process</t>
  </si>
  <si>
    <t>GO:0022414</t>
  </si>
  <si>
    <t>positive regulation of molecular function</t>
  </si>
  <si>
    <t>GO:0044093</t>
  </si>
  <si>
    <t>reproduction</t>
  </si>
  <si>
    <t>GO:0000003</t>
  </si>
  <si>
    <t>positive regulation of cellular protein metabolic process</t>
  </si>
  <si>
    <t>GO:0032270</t>
  </si>
  <si>
    <t>positive regulation of protein metabolic process</t>
  </si>
  <si>
    <t>GO:0051247</t>
  </si>
  <si>
    <t>oxidoreductase activity, acting on paired donors, with incorporation or reduction of molecular oxygen, NAD(P)H as one donor, and incorporation of one atom of oxygen</t>
  </si>
  <si>
    <t>GO:0016709</t>
  </si>
  <si>
    <t>male meiotic nuclear division</t>
  </si>
  <si>
    <t>GO:0007140</t>
  </si>
  <si>
    <t>male gamete generation</t>
  </si>
  <si>
    <t>GO:0048232</t>
  </si>
  <si>
    <t>cellular process involved in reproduction in multicellular organism</t>
  </si>
  <si>
    <t>GO:0022412</t>
  </si>
  <si>
    <t>gamete generation</t>
  </si>
  <si>
    <t>GO:0007276</t>
  </si>
  <si>
    <t>monooxygenase activity</t>
  </si>
  <si>
    <t>GO:0004497</t>
  </si>
  <si>
    <t>response to fructose</t>
  </si>
  <si>
    <t>GO:0009750</t>
  </si>
  <si>
    <t>response to inorganic substance</t>
  </si>
  <si>
    <t>GO:0010035</t>
  </si>
  <si>
    <t>response to reactive oxygen species</t>
  </si>
  <si>
    <t>GO:0000302</t>
  </si>
  <si>
    <t>response to oxygen-containing compound</t>
  </si>
  <si>
    <t>GO:1901700</t>
  </si>
  <si>
    <t>polymeric cytoskeletal fiber</t>
  </si>
  <si>
    <t>GO:0099513</t>
  </si>
  <si>
    <t>supramolecular fiber</t>
  </si>
  <si>
    <t>GO:0099512</t>
  </si>
  <si>
    <t>supramolecular polymer</t>
  </si>
  <si>
    <t>GO:0099081</t>
  </si>
  <si>
    <t>supramolecular complex</t>
  </si>
  <si>
    <t>GO:0099080</t>
  </si>
  <si>
    <t>spindle</t>
  </si>
  <si>
    <t>GO:0005819</t>
  </si>
  <si>
    <t>microtubule associated complex</t>
  </si>
  <si>
    <t>GO:0005875</t>
  </si>
  <si>
    <t>kinesin complex</t>
  </si>
  <si>
    <t>GO:0005871</t>
  </si>
  <si>
    <t>intracellular non-membrane-bounded organelle</t>
  </si>
  <si>
    <t>non-membrane-bounded organelle</t>
  </si>
  <si>
    <t>GO:0043228</t>
  </si>
  <si>
    <t>resolution of meiotic recombination intermediates</t>
  </si>
  <si>
    <t>GO:0000712</t>
  </si>
  <si>
    <t>meiotic chromosome separation</t>
  </si>
  <si>
    <t>GO:0051307</t>
  </si>
  <si>
    <t>serine-type endopeptidase inhibitor activity</t>
  </si>
  <si>
    <t>GO:0004867</t>
  </si>
  <si>
    <t>regulation of systemic acquired resistance</t>
  </si>
  <si>
    <t>GO:0010112</t>
  </si>
  <si>
    <t>regulation of response to external stimulus</t>
  </si>
  <si>
    <t>GO:0032101</t>
  </si>
  <si>
    <t>regulation of response to biotic stimulus</t>
  </si>
  <si>
    <t>GO:0002831</t>
  </si>
  <si>
    <t>regulation of innate immune response</t>
  </si>
  <si>
    <t>GO:0045088</t>
  </si>
  <si>
    <t>regulation of immune response</t>
  </si>
  <si>
    <t>GO:0050776</t>
  </si>
  <si>
    <t>regulation of immune system process</t>
  </si>
  <si>
    <t>GO:0002682</t>
  </si>
  <si>
    <t>negative regulation of mitotic cell cycle</t>
  </si>
  <si>
    <t>GO:0045930</t>
  </si>
  <si>
    <t>GO terms of Severianin_vs_M82-Upregulation at 0DAF</t>
    <phoneticPr fontId="6"/>
  </si>
  <si>
    <t>GO terms of Severianin_vs_M82-Downregulation at 0DAF</t>
    <phoneticPr fontId="6"/>
  </si>
  <si>
    <t>sugar transmembrane transporter activity</t>
  </si>
  <si>
    <t>GO:0051119</t>
  </si>
  <si>
    <t>protein self-association</t>
  </si>
  <si>
    <t>GO:0043621</t>
  </si>
  <si>
    <t>carbohydrate transmembrane transporter activity</t>
  </si>
  <si>
    <t>GO:0015144</t>
  </si>
  <si>
    <t>response to heat</t>
  </si>
  <si>
    <t>GO:0009408</t>
  </si>
  <si>
    <t>response to temperature stimulus</t>
  </si>
  <si>
    <t>GO:0009266</t>
  </si>
  <si>
    <t>hexose transmembrane transporter activity</t>
  </si>
  <si>
    <t>GO:0015149</t>
  </si>
  <si>
    <t>monosaccharide transmembrane transporter activity</t>
  </si>
  <si>
    <t>GO:0015145</t>
  </si>
  <si>
    <t>glucose transmembrane transporter activity</t>
  </si>
  <si>
    <t>GO:0005355</t>
  </si>
  <si>
    <t>unfolded protein binding</t>
  </si>
  <si>
    <t>GO:0051082</t>
  </si>
  <si>
    <t>oxidoreductase activity, acting on paired donors, with incorporation or reduction of molecular oxygen</t>
  </si>
  <si>
    <t>GO:0016705</t>
  </si>
  <si>
    <t>carbohydrate:cation symporter activity</t>
  </si>
  <si>
    <t>GO:0005402</t>
  </si>
  <si>
    <t>carbohydrate:proton symporter activity</t>
  </si>
  <si>
    <t>GO:0005351</t>
  </si>
  <si>
    <t>response to hexose</t>
  </si>
  <si>
    <t>GO:0009746</t>
  </si>
  <si>
    <t>response to glucose</t>
  </si>
  <si>
    <t>GO:0009749</t>
  </si>
  <si>
    <t>response to monosaccharide</t>
  </si>
  <si>
    <t>GO:0034284</t>
  </si>
  <si>
    <t>response to hydrogen peroxide</t>
  </si>
  <si>
    <t>GO:0042542</t>
  </si>
  <si>
    <t>Les.3214.1.S1_at; Solyc01g097340.3; GDP-mannose 3',5'-epimerase [Source:UniProtKB/TrEMBL;Acc:C6K2K9]</t>
    <phoneticPr fontId="1"/>
  </si>
  <si>
    <t>ID</t>
  </si>
  <si>
    <t>GeneChip Array</t>
  </si>
  <si>
    <t>Species Scientific Name</t>
  </si>
  <si>
    <t>Annotation Date</t>
  </si>
  <si>
    <t>Sequence Type</t>
  </si>
  <si>
    <t>Sequence Source</t>
  </si>
  <si>
    <t>Transcript ID(Array Design)</t>
  </si>
  <si>
    <t>Target Description</t>
  </si>
  <si>
    <t>Representative Public ID</t>
  </si>
  <si>
    <t>Archival UniGene Cluster</t>
  </si>
  <si>
    <t>UniGene ID</t>
  </si>
  <si>
    <t>Genome Version</t>
  </si>
  <si>
    <t>Alignments</t>
  </si>
  <si>
    <t>Gene Title</t>
  </si>
  <si>
    <t>Gene Symbol</t>
  </si>
  <si>
    <t>Chromosomal Location</t>
  </si>
  <si>
    <t>Unigene Cluster Type</t>
  </si>
  <si>
    <t>Ensembl</t>
  </si>
  <si>
    <t>Entrez Gene</t>
  </si>
  <si>
    <t>SwissProt</t>
  </si>
  <si>
    <t>EC</t>
  </si>
  <si>
    <t>OMIM</t>
  </si>
  <si>
    <t>RefSeq Protein ID</t>
  </si>
  <si>
    <t>RefSeq Transcript ID</t>
  </si>
  <si>
    <t>FlyBase</t>
  </si>
  <si>
    <t>AGI</t>
  </si>
  <si>
    <t>WormBase</t>
  </si>
  <si>
    <t>MGI Name</t>
  </si>
  <si>
    <t>RGD Name</t>
  </si>
  <si>
    <t>SGD accession number</t>
  </si>
  <si>
    <t>Gene Ontology Biological Process</t>
  </si>
  <si>
    <t>Gene Ontology Cellular Component</t>
  </si>
  <si>
    <t>Gene Ontology Molecular Function</t>
  </si>
  <si>
    <t>Pathway</t>
  </si>
  <si>
    <t>InterPro</t>
  </si>
  <si>
    <t>Trans Membrane</t>
  </si>
  <si>
    <t>QTL</t>
  </si>
  <si>
    <t>Annotation Description</t>
  </si>
  <si>
    <t>Annotation Transcript Cluster</t>
  </si>
  <si>
    <t>Transcript Assignments</t>
  </si>
  <si>
    <t>Annotation Notes</t>
  </si>
  <si>
    <t>Les.96.1.A1_at</t>
  </si>
  <si>
    <t>Tomato Array</t>
  </si>
  <si>
    <t>Lycopersicon esculentum</t>
  </si>
  <si>
    <t>Consensus sequence</t>
  </si>
  <si>
    <t>---</t>
  </si>
  <si>
    <t>Les.96.1</t>
  </si>
  <si>
    <t>gb:Y08888.1 /DB_XREF=gi:1620971 /GEN=ldh /TID=Les.96.1 /CNT=2 /FEA=mRNA /TIER=ConsEnd /STK=0 /UG=Les.96 /DEF=Lycopersicon esculentum mRNA for L-lactate dehydrogenase, clone LDH2. /PROD=L-lactate dehydrogenase /REP_ORG=L. esculentum</t>
  </si>
  <si>
    <t>Y08888.1</t>
  </si>
  <si>
    <t>Les.96</t>
  </si>
  <si>
    <t>Les.96 /// Les.96</t>
  </si>
  <si>
    <t>Q96570</t>
  </si>
  <si>
    <t>0005975 // carbohydrate metabolic process // inferred from electronic annotation /// 0006096 // glycolysis // inferred from electronic annotation /// 0008152 // metabolic process // inferred from electronic annotation /// 0044262 // cellular carbohydrate metabolic process // inferred from electronic annotation /// 0055114 // oxidation reduction // inferred from electronic annotation</t>
  </si>
  <si>
    <t>0005737 // cytoplasm // inferred from electronic annotation</t>
  </si>
  <si>
    <t>0003824 // catalytic activity // inferred from electronic annotation /// 0004459 // L-lactate dehydrogenase activity // inferred from electronic annotation /// 0005488 // binding // inferred from electronic annotation /// 0016491 // oxidoreductase activity // inferred from electronic annotation /// 0016616 // oxidoreductase activity, acting on the CH-OH group of donors, NAD or NADP as acceptor // inferred from electronic annotation</t>
  </si>
  <si>
    <t>This probe set was annotated using the Matching Probes based pipeline to a UniGene identifier using 2 transcripts. // false // Matching Probes // A</t>
  </si>
  <si>
    <t>AK323744(11),Y08888(11)</t>
  </si>
  <si>
    <t>AK323744 // Solanum lycopersicum cDNA, clone: LEFL1063BA10, HTC in leaf. // gb_htc // 11 // --- /// Y08888 // Lycopersicon esculentum mRNA for L-lactate dehydrogenase, clone LDH2. // gb // 11 // ---</t>
  </si>
  <si>
    <t>Les.97.1.S1_at</t>
  </si>
  <si>
    <t>Les.97.1</t>
  </si>
  <si>
    <t>gb:BT013913.1 /DB_XREF=gi:47105328 /TID=Les.97.1 /CNT=4 /FEA=mRNA /TIER=ConsEnd /STK=0 /UG=Les.97 /UG_TITLE=Transcribed locus, moderately similar to NP_193459.1 Arabidopsis thaliana At4g17260 gene /DEF=Lycopersicon esculentum clone 132910F, mRNA sequence. /REP_ORG=L. esculentum</t>
  </si>
  <si>
    <t>BT013913.1</t>
  </si>
  <si>
    <t>Les.97</t>
  </si>
  <si>
    <t>Les.97 /// Les.97</t>
  </si>
  <si>
    <t>Q96569</t>
  </si>
  <si>
    <t>BT013913(11),Y08887(11)</t>
  </si>
  <si>
    <t>BT013913 // Lycopersicon esculentum clone 132910F, mRNA sequence. // gb // 11 // --- /// Y08887 // Lycopersicon esculentum mRNA for L-lactate dehydrogenase, clone LDH1. // gb // 11 // ---</t>
  </si>
  <si>
    <t>Les.234.1.S1_at</t>
  </si>
  <si>
    <t>Les.234.1</t>
  </si>
  <si>
    <t>gb:AF017144.2 /DB_XREF=gi:54299551 /TID=Les.234.1 /CNT=10 /FEA=FLmRNA /TIER=FL /STK=1 /UG=Les.234 /DEF=Lycopersicon esculentum LeMan1 (1-4)-beta-mannan endohydrolase mRNA, complete cds. /PROD=(1-4)-beta-mannan endohydrolase /FL=gb:AF017144.2 /REP_ORG=L. esculentum</t>
  </si>
  <si>
    <t>AF017144.2</t>
  </si>
  <si>
    <t>Les.234</t>
  </si>
  <si>
    <t>Les.234 /// Les.234</t>
  </si>
  <si>
    <t>(1-4)-beta-mannan endohydrolase</t>
  </si>
  <si>
    <t>mannanase</t>
  </si>
  <si>
    <t>full length</t>
  </si>
  <si>
    <t>O48540</t>
  </si>
  <si>
    <t>0005975 // carbohydrate metabolic process // inferred from electronic annotation /// 0008152 // metabolic process // inferred from electronic annotation</t>
  </si>
  <si>
    <t>0005576 // extracellular region // inferred from electronic annotation</t>
  </si>
  <si>
    <t>0003824 // catalytic activity // inferred from electronic annotation /// 0004553 // hydrolase activity, hydrolyzing O-glycosyl compounds // inferred from electronic annotation /// 0016787 // hydrolase activity // inferred from electronic annotation /// 0016798 // hydrolase activity, acting on glycosyl bonds // inferred from electronic annotation /// 0016985 // mannan endo-1,4-beta-mannosidase activity // inferred from electronic annotation /// 0043169 // cation binding // inferred from electronic annotation</t>
  </si>
  <si>
    <t>AAB87859.2 // span:7-29 // numtm:1</t>
  </si>
  <si>
    <t>This probe set was annotated using the Matching Probes based pipeline to a Entrez Gene identifier using 1 transcripts. // false // Matching Probes // A</t>
  </si>
  <si>
    <t>AF017144(11)</t>
  </si>
  <si>
    <t>AF017144 // Lycopersicon esculentum LeMan1 (1-4)-beta-mannan endohydrolase mRNA, complete cds. // gb // 11 // ---</t>
  </si>
  <si>
    <t>AK321124 // gb_htc // 1 // Cross Hyb Matching Probes</t>
  </si>
  <si>
    <t>Les.108.1.S1_at</t>
  </si>
  <si>
    <t>Les.108.1</t>
  </si>
  <si>
    <t>gb:AF184238.1 /DB_XREF=gi:9836825 /GEN=Man2 /TID=Les.108.1 /CNT=1 /FEA=FLmRNA /TIER=FL /STK=1 /UG=Les.108 /DEF=Lycopersicon esculentum (1-4)-beta-mannan endohydrolase precursor (Man2) mRNA, complete cds. /PROD=(1-4)-beta-mannan endohydrolase precursor /FL=gb:AF184238.1 /REP_ORG=L. esculentum</t>
  </si>
  <si>
    <t>AF184238.1</t>
  </si>
  <si>
    <t>Les.108</t>
  </si>
  <si>
    <t>Les.108 /// Les.108</t>
  </si>
  <si>
    <t>Man2</t>
  </si>
  <si>
    <t>Q9FZ03</t>
  </si>
  <si>
    <t>AAG00315.2 // span:7-29 // numtm:1</t>
  </si>
  <si>
    <t>AF184238(11)</t>
  </si>
  <si>
    <t>AF184238 // Solanum lycopersicum (1-4)-beta-mannan endohydrolase precursor (Man2) mRNA, complete cds. // gb // 11 // ---</t>
  </si>
  <si>
    <t>Les.1401.1.S1_at</t>
  </si>
  <si>
    <t>Les.1401.1</t>
  </si>
  <si>
    <t>gb:BG631344 /DB_XREF=gi:13682818 /DB_XREF=cC-esflcLEL7G19a1 /CLONE=cC-esflcLEL7G19a1 /TID=Les.1401.1 /CNT=6 /FEA=EST /TIER=ConsEnd /STK=1 /UG=Les.1401 /UG_TITLE=Transcribed locus, weakly similar to NP_197368.1 Arabidopsis thaliana At5g18670 gene /REP_ORG=L. esculentum</t>
  </si>
  <si>
    <t>BG631344</t>
  </si>
  <si>
    <t>Les.1401</t>
  </si>
  <si>
    <t>Les.1401 /// Les.1401</t>
  </si>
  <si>
    <t>bmy3</t>
  </si>
  <si>
    <t>Q5NE19</t>
  </si>
  <si>
    <t>0000272 // polysaccharide catabolic process // inferred from electronic annotation /// 0005975 // carbohydrate metabolic process // inferred from electronic annotation /// 0008152 // metabolic process // inferred from electronic annotation</t>
  </si>
  <si>
    <t>0003824 // catalytic activity // inferred from electronic annotation /// 0016161 // beta-amylase activity // inferred from electronic annotation /// 0016787 // hydrolase activity // inferred from electronic annotation /// 0016798 // hydrolase activity, acting on glycosyl bonds // inferred from electronic annotation /// 0043169 // cation binding // inferred from electronic annotation</t>
  </si>
  <si>
    <t>AJ849377(9)</t>
  </si>
  <si>
    <t>AJ849377 // Lycopersicon esculentum mRNA for 1,4-alpha-glucan-maltohydrolase (bmy3 gene). // gb // 9 // --- /// AK320332 // Solanum lycopersicum cDNA, clone: LEFL1008AB10, HTC in leaf. // gb_htc // 9 // ---</t>
  </si>
  <si>
    <t>Les.1401.2.S1_at</t>
  </si>
  <si>
    <t>Les.1401.2</t>
  </si>
  <si>
    <t>gb:AI485041 /DB_XREF=gi:4380412 /DB_XREF=EST243321 /CLONE=cLED2L4 /TID=Les.1401.2 /CNT=12 /FEA=EST /TIER=ConsEnd /STK=0 /UG=Les.1401 /UG_TITLE=Transcribed locus, weakly similar to NP_197368.1 Arabidopsis thaliana At5g18670 gene /REP_ORG=L. esculentum</t>
  </si>
  <si>
    <t>AI485041</t>
  </si>
  <si>
    <t>AJ849377(11)</t>
  </si>
  <si>
    <t>AJ849377 // Lycopersicon esculentum mRNA for 1,4-alpha-glucan-maltohydrolase (bmy3 gene). // gb // 11 // --- /// AK320332 // Solanum lycopersicum cDNA, clone: LEFL1008AB10, HTC in leaf. // gb_htc // 11 // ---</t>
  </si>
  <si>
    <t>Les.1401.3.S1_at</t>
  </si>
  <si>
    <t>Les.1401.3</t>
  </si>
  <si>
    <t>gb:AW931541 /DB_XREF=gi:8106942 /DB_XREF=EST357384 /CLONE=cLEF45D13 /TID=Les.1401.3 /CNT=4 /FEA=EST /TIER=ConsEnd /STK=0 /UG=Les.1401 /UG_TITLE=Transcribed locus, weakly similar to NP_197368.1 Arabidopsis thaliana At5g18670 gene /REP_ORG=L. esculentum</t>
  </si>
  <si>
    <t>AW931541</t>
  </si>
  <si>
    <t>Les.3646.1.S1_at</t>
  </si>
  <si>
    <t>Les.3646.1</t>
  </si>
  <si>
    <t>gb:U70481.1 /DB_XREF=gi:1575706 /GEN=TAPG4 /TID=Les.3646.1 /CNT=4 /FEA=FLmRNA /TIER=FL /STK=1 /UG=Les.3646 /DEF=Lycopersicon esculentum abscission polygalacturonase (TAPG4) mRNA, complete cds. /PROD=abscission polygalacturonase /FL=gb:U70481.1 /REP_ORG=L. esculentum</t>
  </si>
  <si>
    <t>U70481.1</t>
  </si>
  <si>
    <t>Les.3646</t>
  </si>
  <si>
    <t>Les.3646 /// Les.3646</t>
  </si>
  <si>
    <t>abscission polygalacturonase</t>
  </si>
  <si>
    <t>TAPG4</t>
  </si>
  <si>
    <t>Q96488</t>
  </si>
  <si>
    <t>0005975 // carbohydrate metabolic process // inferred from electronic annotation /// 0007047 // cellular cell wall organization // inferred from electronic annotation /// 0008152 // metabolic process // inferred from electronic annotation</t>
  </si>
  <si>
    <t>0004650 // polygalacturonase activity // inferred from electronic annotation /// 0016787 // hydrolase activity // inferred from electronic annotation /// 0016798 // hydrolase activity, acting on glycosyl bonds // inferred from electronic annotation</t>
  </si>
  <si>
    <t>U70481(11)</t>
  </si>
  <si>
    <t>U70481 // Lycopersicon esculentum abscission polygalacturonase (TAPG4) mRNA, complete cds. // gb // 11 // ---</t>
  </si>
  <si>
    <t>Les.3647.1.S1_at</t>
  </si>
  <si>
    <t>Les.3647.1</t>
  </si>
  <si>
    <t>gb:U70480.1 /DB_XREF=gi:1575704 /GEN=TAPG2 /TID=Les.3647.1 /CNT=1 /FEA=FLmRNA /TIER=FL /STK=1 /UG=Les.3647 /DEF=Lycopersicon esculentum abscission polygalacturonase (TAPG2) mRNA complete cds. /PROD=abscission polygalacturonase /FL=gb:U70480.1 /REP_ORG=L. esculentum</t>
  </si>
  <si>
    <t>U70480.1</t>
  </si>
  <si>
    <t>Les.3647</t>
  </si>
  <si>
    <t>Les.3647 /// Les.3647</t>
  </si>
  <si>
    <t>TAPG2</t>
  </si>
  <si>
    <t>Q96487</t>
  </si>
  <si>
    <t>U70480(11)</t>
  </si>
  <si>
    <t>U70480 // Lycopersicon esculentum abscission polygalacturonase (TAPG2) mRNA complete cds. // gb // 11 // ---</t>
  </si>
  <si>
    <t>Les.3460.1.S1_at</t>
  </si>
  <si>
    <t>Les.3460.1</t>
  </si>
  <si>
    <t>gb:AF506005.1 /DB_XREF=gi:20467110 /GEN=LIN6 /TID=Les.3460.1 /CNT=10 /FEA=FLmRNA /TIER=FL /STK=1 /UG=Les.3460 /DEF=Lycopersicon esculentum cell-wall invertase (LIN6) mRNA, complete cds. /PROD=cell-wall invertase /FL=gb:AB004558.1 gb:AF506005.1 /REP_ORG=L. esculentum</t>
  </si>
  <si>
    <t>AF506005.1</t>
  </si>
  <si>
    <t>Les.3460</t>
  </si>
  <si>
    <t>Les.3460 /// Les.3460</t>
  </si>
  <si>
    <t>acid invertase</t>
  </si>
  <si>
    <t>Wiv-1</t>
  </si>
  <si>
    <t>O82119 /// P93200 /// Q8LRN7</t>
  </si>
  <si>
    <t>0004553 // hydrolase activity, hydrolyzing O-glycosyl compounds // inferred from electronic annotation /// 0004564 // beta-fructofuranosidase activity // inferred from electronic annotation /// 0016787 // hydrolase activity // inferred from electronic annotation /// 0016798 // hydrolase activity, acting on glycosyl bonds // inferred from electronic annotation</t>
  </si>
  <si>
    <t>BAA33150.1 // span:7-29 // numtm:1 /// AAM22409.1 // span:7-29 // numtm:1</t>
  </si>
  <si>
    <t>AB004558(11)</t>
  </si>
  <si>
    <t>AB004558 // Solanum lycopersicum Wiv-1 mRNA for acid invertase, complete cds. // gb // 11 // --- /// AF506005 // Lycopersicon esculentum cell-wall invertase (LIN6) mRNA, complete cds. // gb // 11 // ---</t>
  </si>
  <si>
    <t>Les.4447.1.S1_at</t>
    <phoneticPr fontId="6"/>
  </si>
  <si>
    <t>Les.4447.1</t>
  </si>
  <si>
    <t>gb:AJ606313.1 /DB_XREF=gi:38322938 /GEN=gluII /TID=Les.4447.1 /CNT=12 /FEA=mRNA /TIER=ConsEnd /STK=0 /UG=Les.4447 /DEF=Lycopersicon esculentum mRNA for alpha glucosidase II (gluII gene). /PROD=alpha glucosidase II /REP_ORG=L. esculentum</t>
  </si>
  <si>
    <t>AJ606313.1</t>
  </si>
  <si>
    <t>Les.4447</t>
  </si>
  <si>
    <t>Les.4447 /// Les.4447</t>
  </si>
  <si>
    <t>alpha glucosidase II</t>
    <phoneticPr fontId="6"/>
  </si>
  <si>
    <t>gluII</t>
  </si>
  <si>
    <t>Q70AC6</t>
  </si>
  <si>
    <t>0004553 // hydrolase activity, hydrolyzing O-glycosyl compounds // inferred from electronic annotation /// 0004558 // alpha-glucosidase activity // inferred from electronic annotation /// 0016787 // hydrolase activity // inferred from electronic annotation /// 0016798 // hydrolase activity, acting on glycosyl bonds // inferred from electronic annotation</t>
  </si>
  <si>
    <t>AJ606313(11)</t>
  </si>
  <si>
    <t>AJ606313 // Lycopersicon esculentum mRNA for alpha glucosidase II (gluII gene). // gb // 11 // ---</t>
  </si>
  <si>
    <t>Les.24.1.S1_at</t>
  </si>
  <si>
    <t>Les.24.1</t>
  </si>
  <si>
    <t>gb:AF191823.1 /DB_XREF=gi:6164943 /GEN=LeaGal /TID=Les.24.1 /CNT=7 /FEA=FLmRNA /TIER=FL /STK=1 /UG=Les.24 /DEF=Lycopersicon esculentum alpha-galactosidase (LeaGal) mRNA, complete cds. /PROD=alpha-galactosidase /FL=gb:AF191823.1 /REP_ORG=L. esculentum</t>
  </si>
  <si>
    <t>AF191823.1</t>
  </si>
  <si>
    <t>Les.24</t>
  </si>
  <si>
    <t>LeaGal</t>
  </si>
  <si>
    <t>est /// full length</t>
  </si>
  <si>
    <t>Q9SP05</t>
  </si>
  <si>
    <t>0003824 // catalytic activity // inferred from electronic annotation /// 0004553 // hydrolase activity, hydrolyzing O-glycosyl compounds // inferred from electronic annotation /// 0004557 // alpha-galactosidase activity // inferred from electronic annotation /// 0016787 // hydrolase activity // inferred from electronic annotation /// 0016798 // hydrolase activity, acting on glycosyl bonds // inferred from electronic annotation</t>
  </si>
  <si>
    <t>AF191823(11)</t>
  </si>
  <si>
    <t>AF191823 // Lycopersicon esculentum alpha-galactosidase (LeaGal) mRNA, complete cds. // gb // 11 // --- /// AK326720 // Solanum lycopersicum cDNA, clone: LEFL2012H23, HTC in fruit. // gb_htc // 11 // ---</t>
  </si>
  <si>
    <t>Les.2591.1.S1_at</t>
    <phoneticPr fontId="6"/>
  </si>
  <si>
    <t>Les.2591.1</t>
    <phoneticPr fontId="6"/>
  </si>
  <si>
    <t>gb:M80608.1 /DB_XREF=gi:170381 /TID=Les.2591.1 /CNT=507 /FEA=FLmRNA /TIER=FL /STK=1 /UG=Les.2591 /DEF=Lycopersicon esculentum beta-1,3-glucanase mRNA, complete cds. /PROD=beta-1,3-glucanase /FL=gb:M80608.1 /REP_ORG=L. esculentum</t>
  </si>
  <si>
    <t>M80608.1</t>
  </si>
  <si>
    <t>Les.2591</t>
  </si>
  <si>
    <t>Les.8987 /// Les.8987</t>
  </si>
  <si>
    <t>beta-1,3-glucanase</t>
  </si>
  <si>
    <t>LOC543987</t>
  </si>
  <si>
    <t>Q01413</t>
  </si>
  <si>
    <t>0005975 // carbohydrate metabolic process // inferred from electronic annotation /// 0006952 // defense response // inferred from electronic annotation /// 0008152 // metabolic process // inferred from electronic annotation</t>
  </si>
  <si>
    <t>0005773 // vacuole // inferred from electronic annotation</t>
  </si>
  <si>
    <t>0003824 // catalytic activity // inferred from electronic annotation /// 0004553 // hydrolase activity, hydrolyzing O-glycosyl compounds // inferred from electronic annotation /// 0016787 // hydrolase activity // inferred from electronic annotation /// 0016798 // hydrolase activity, acting on glycosyl bonds // inferred from electronic annotation /// 0042973 // glucan endo-1,3-beta-D-glucosidase activity // inferred from electronic annotation /// 0043169 // cation binding // inferred from electronic annotation</t>
  </si>
  <si>
    <t>AAA03618.1 // span:7-29 // numtm:1</t>
  </si>
  <si>
    <t>M80608(10)</t>
  </si>
  <si>
    <t>AK325404 // Solanum lycopersicum cDNA, clone: LEFL1096AG07, HTC in leaf. // gb_htc // 9 // --- /// M80608 // Lycopersicon esculentum beta-1,3-glucanase mRNA, complete cds. // gb // 10 // ---</t>
  </si>
  <si>
    <t>Les.3673.1.S1_at</t>
    <phoneticPr fontId="6"/>
  </si>
  <si>
    <t>Les.3673.1</t>
  </si>
  <si>
    <t>gb:M80604.1 /DB_XREF=gi:170379 /TID=Les.3673.1 /CNT=15 /FEA=FLmRNA /TIER=FL /STK=1 /UG=Les.3673 /DEF=Lycopersicon esculentum beta-1,3-glucanase mRNA, complete cds. /PROD=beta-1,3-glucanase /FL=gb:M80604.1 /REP_ORG=L. esculentum</t>
  </si>
  <si>
    <t>M80604.1</t>
  </si>
  <si>
    <t>Les.3673</t>
  </si>
  <si>
    <t>Les.3673 /// Les.3673</t>
  </si>
  <si>
    <t>LOC543986</t>
  </si>
  <si>
    <t>Q01412</t>
  </si>
  <si>
    <t>0005576 // extracellular region // inferred from electronic annotation /// 0005615 // extracellular space // inferred from electronic annotation</t>
  </si>
  <si>
    <t>M80604(11)</t>
  </si>
  <si>
    <t>AK320670 // Solanum lycopersicum cDNA, clone: LEFL1012AF02, HTC in leaf. // gb_htc // 11 // --- /// M80604 // Lycopersicon esculentum beta-1,3-glucanase mRNA, complete cds. // gb // 11 // ---</t>
  </si>
  <si>
    <t>Les.3461.1.S1_at</t>
  </si>
  <si>
    <t>Les.3461.1</t>
  </si>
  <si>
    <t>gb:AJ272304.2 /DB_XREF=gi:20372845 /GEN=lin5 /TID=Les.3461.1 /CNT=14 /FEA=mRNA /TIER=ConsEnd /STK=0 /UG=Les.3461 /DEF=Lycopersicon esculentum mRNA for beta-fructofuranosidase (lin5 gene). /PROD=beta-fructofuranosidase /REP_ORG=L. esculentum</t>
  </si>
  <si>
    <t>AJ272304.2</t>
  </si>
  <si>
    <t>Les.3461</t>
  </si>
  <si>
    <t>Les.3461 /// Les.3461</t>
  </si>
  <si>
    <t>beta-fructofuranosidase</t>
  </si>
  <si>
    <t>lin5</t>
  </si>
  <si>
    <t>P93199 /// Q9LD97</t>
  </si>
  <si>
    <t>AJ272304(11)</t>
  </si>
  <si>
    <t>AJ272304 // Lycopersicon esculentum mRNA for beta-fructofuranosidase (lin5 gene). // gb // 11 // ---</t>
  </si>
  <si>
    <t>Les.2702.1.S1_a_at</t>
  </si>
  <si>
    <t>Les.2702.1</t>
  </si>
  <si>
    <t>gb:M81081.1 /DB_XREF=gi:170361 /GEN=TIV1 /TID=Les.2702.1 /CNT=584 /FEA=FLmRNA /TIER=FL /STK=2 /UG=Les.2702 /DEF=Tomato acid invertase (TIV1) mRNA, complete cds. /PROD=acid invertase /FL=gb:AF465613.1 gb:M81081.1 /REP_ORG=L. esculentum</t>
  </si>
  <si>
    <t>M81081.1</t>
  </si>
  <si>
    <t>Les.2702</t>
  </si>
  <si>
    <t>Les.10326 /// Les.10326</t>
  </si>
  <si>
    <t>beta-fructosidase</t>
  </si>
  <si>
    <t>Aiv-1</t>
  </si>
  <si>
    <t>P29000 /// Q41215 /// Q547Q0 /// Q8RVW4 /// Q8S399</t>
  </si>
  <si>
    <t>AAA34132.1 // span:30-52 // numtm:1 /// AAB30874.1 // span:30-52 // numtm:1 /// BAA01954.1 // span:30-52 // numtm:1 /// CAA78060.1 // span:30-52 // numtm:1</t>
  </si>
  <si>
    <t>D11350(11)</t>
  </si>
  <si>
    <t>D11350 // Solanum lycopersicum Aiv-1 mRNA for beta-fructosidase, complete cds. // gb // 11 // --- /// M81081 // Tomato acid invertase (TIV1) mRNA, complete cds. // gb // 11 // --- /// S70040 // acid invertase [Lycopersicon esculentum=tomatoes, cv. Super First, fruits, mRNA, 2372 nt]. // gb // 9 // --- /// X77264 // L.esculentum mRNA for acid invertase. // gb // 11 // --- /// Z12025 // L.esculentum beta-fructosidase mRNA for vacuolar invertase. // gb // 11 // ---</t>
  </si>
  <si>
    <t>GU784870 // gb // 8 // Cross Hyb Matching Probes /// AF465612 // gb // 2 // Cross Hyb Matching Probes /// AF465613 // gb // 8 // Cross Hyb Matching Probes /// AF490530 // gb // 2 // Cross Hyb Matching Probes</t>
  </si>
  <si>
    <t>Les.1.1.S1_at</t>
  </si>
  <si>
    <t>Les.1.1</t>
  </si>
  <si>
    <t>gb:AF154421.1 /DB_XREF=gi:7939618 /GEN=TBG3 /TID=Les.1.1 /CNT=21 /FEA=FLmRNA /TIER=FL /STK=1 /UG=Les.1 /DEF=Lycopersicon esculentum beta-galactosidase (TBG3) mRNA, complete cds. /PROD=beta-galactosidase /FL=gb:AF154421.1 /REP_ORG=L. esculentum</t>
  </si>
  <si>
    <t>AF154421.1</t>
  </si>
  <si>
    <t>Les.1</t>
  </si>
  <si>
    <t>Les.1 /// Les.1</t>
  </si>
  <si>
    <t>beta-galactosidase</t>
  </si>
  <si>
    <t>TBG3</t>
  </si>
  <si>
    <t>Q9ZP11</t>
  </si>
  <si>
    <t>0003824 // catalytic activity // inferred from electronic annotation /// 0004553 // hydrolase activity, hydrolyzing O-glycosyl compounds // inferred from electronic annotation /// 0004565 // beta-galactosidase activity // inferred from electronic annotation /// 0005529 // sugar binding // inferred from electronic annotation /// 0016787 // hydrolase activity // inferred from electronic annotation /// 0016798 // hydrolase activity, acting on glycosyl bonds // inferred from electronic annotation /// 0043169 // cation binding // inferred from electronic annotation</t>
  </si>
  <si>
    <t>IPR013529 // Glycoside hydrolase, family 42, N-terminal // 4.0E-7</t>
  </si>
  <si>
    <t>AAF70822.1 // span:7-29 // numtm:1 /// CAA10173.1 // span:7-29 // numtm:1</t>
  </si>
  <si>
    <t>This probe set was annotated using the Matching Probes based pipeline to a Entrez Gene identifier using 2 transcripts. // false // Matching Probes // A</t>
  </si>
  <si>
    <t>AF154421(11),AJ012796(11)</t>
  </si>
  <si>
    <t>AF154421 // Lycopersicon esculentum beta-galactosidase (TBG3) mRNA, complete cds. // gb // 11 // --- /// AJ012796 // Lycopersicon esculentum mRNA for ss-galactosidase, clone tEG1A. // gb // 11 // --- /// AK319185 // Solanum lycopersicum cDNA, clone: LEFL1002BB12, HTC in leaf. // gb_htc // 10 // ---</t>
  </si>
  <si>
    <t>Les.111.1.S1_at</t>
  </si>
  <si>
    <t>Les.111.1</t>
  </si>
  <si>
    <t>gb:AF154422.1 /DB_XREF=gi:7939620 /GEN=TBG7 /TID=Les.111.1 /CNT=4 /FEA=FLmRNA /TIER=FL /STK=1 /UG=Les.111 /DEF=Lycopersicon esculentum beta-galactosidase (TBG7) mRNA, complete cds; nuclear gene for chloroplast product. /PROD=beta-galactosidase /FL=gb:AF154422.1 /REP_ORG=L. esculentum</t>
  </si>
  <si>
    <t>AF154422.1</t>
  </si>
  <si>
    <t>Les.111</t>
  </si>
  <si>
    <t>Les.111 /// Les.111</t>
  </si>
  <si>
    <t>TBG7</t>
  </si>
  <si>
    <t>A2JGX1</t>
  </si>
  <si>
    <t>AAF70823.1 // span:13-35 // numtm:1</t>
  </si>
  <si>
    <t>AF154422(11)</t>
  </si>
  <si>
    <t>AF154422 // Lycopersicon esculentum beta-galactosidase (TBG7) mRNA, complete cds; nuclear gene for chloroplast product. // gb // 11 // --- /// AK320537 // Solanum lycopersicum cDNA, clone: LEFL1010BH12, HTC in leaf. // gb_htc // 11 // ---</t>
  </si>
  <si>
    <t>Les.2.1.S1_at</t>
  </si>
  <si>
    <t>Les.2.1</t>
  </si>
  <si>
    <t>gb:AF154420.1 /DB_XREF=gi:7939616 /GEN=TBG2 /TID=Les.2.1 /CNT=5 /FEA=FLmRNA /TIER=FL /STK=1 /UG=Les.2 /DEF=Lycopersicon esculentum beta-galactosidase (TBG2) mRNA, complete cds. /PROD=beta-galactosidase /FL=gb:AF154420.1 /REP_ORG=L. esculentum</t>
  </si>
  <si>
    <t>AF154420.1</t>
  </si>
  <si>
    <t>Les.2</t>
  </si>
  <si>
    <t>Les.2 /// Les.2</t>
  </si>
  <si>
    <t>TBG2</t>
  </si>
  <si>
    <t>A2JGW9</t>
  </si>
  <si>
    <t>AAF70821.1 // span:13-32 // numtm:1</t>
  </si>
  <si>
    <t>AF154420(11)</t>
  </si>
  <si>
    <t>AF154420 // Lycopersicon esculentum beta-galactosidase (TBG2) mRNA, complete cds. // gb // 11 // ---</t>
  </si>
  <si>
    <t>Les.3979.1.S1_at</t>
  </si>
  <si>
    <t>Les.3979.1</t>
  </si>
  <si>
    <t>gb:AF023847.2 /DB_XREF=gi:7923934 /GEN=TBG1 /TID=Les.3979.1 /CNT=13 /FEA=FLmRNA /TIER=FL /STK=1 /UG=Les.3979 /DEF=Lycopersicon esculentum beta-galactosidase precursor (TBG1) mRNA, complete cds. /PROD=beta-galactosidase precursor /FL=gb:AF023847.2 /REP_ORG=L. esculentum</t>
  </si>
  <si>
    <t>AF023847.2</t>
  </si>
  <si>
    <t>Les.3979</t>
  </si>
  <si>
    <t>Les.3979 /// Les.3979</t>
  </si>
  <si>
    <t>beta-galactosidase precursor</t>
  </si>
  <si>
    <t>TBG1</t>
  </si>
  <si>
    <t>P48980 /// Q546T5</t>
  </si>
  <si>
    <t>IPR013529 // Glycoside hydrolase, family 42, N-terminal // 3.7E-5</t>
  </si>
  <si>
    <t>This probe set was annotated using the Matching Probes based pipeline to a Entrez Gene identifier using 3 transcripts. // false // Matching Probes // A</t>
  </si>
  <si>
    <t>AF023847(11),AJ012797(11),X83854(11)</t>
  </si>
  <si>
    <t>AF023847 // Lycopersicon esculentum beta-galactosidase precursor (TBG1) mRNA, complete cds. // gb // 11 // --- /// AJ012797 // Lycopersicon esculentum mRNA for ss-galactosidase, clone tEG1B. // gb // 11 // --- /// AK319432 // Solanum lycopersicum cDNA, clone: LEFL1060BH01, HTC in leaf. // gb_htc // 10 // --- /// X83854 // L.esculentum mRNA for beta-galactosidase/galactanase protein (putative). // gb // 11 // ---</t>
  </si>
  <si>
    <t>Les.4681.1.S1_at</t>
  </si>
  <si>
    <t>Les.4681.1</t>
  </si>
  <si>
    <t>gb:BT013386.1 /DB_XREF=gi:47104801 /TID=Les.4681.1 /CNT=38 /FEA=mRNA /TIER=ConsEnd /STK=0 /UG=Les.4681 /UG_TITLE=Transcribed locus, weakly similar to NP_181976.1 Arabidopsis thaliana At2g44480 gene /DEF=Lycopersicon esculentum clone 135532R, mRNA sequence. /REP_ORG=L. esculentum</t>
  </si>
  <si>
    <t>BT013386.1</t>
  </si>
  <si>
    <t>Les.4681</t>
  </si>
  <si>
    <t>Les.4681 /// Les.4681</t>
  </si>
  <si>
    <t>LOC100191127</t>
  </si>
  <si>
    <t>B5M9E4</t>
  </si>
  <si>
    <t>0005975 // carbohydrate metabolic process // inferred from electronic annotation</t>
  </si>
  <si>
    <t>0003824 // catalytic activity // inferred from electronic annotation /// 0004553 // hydrolase activity, hydrolyzing O-glycosyl compounds // inferred from electronic annotation /// 0043169 // cation binding // inferred from electronic annotation</t>
  </si>
  <si>
    <t>ACH56715.1 // span:7-26 // numtm:1</t>
  </si>
  <si>
    <t>FJ151171(10)</t>
  </si>
  <si>
    <t>AK321776 // Solanum lycopersicum cDNA, clone: LEFL1029BG05, HTC in leaf. // gb_htc // 11 // --- /// BT013386 // Lycopersicon esculentum clone 135532R, mRNA sequence. // gb // 11 // --- /// FJ151171 // Solanum lycopersicum beta-glucosidase 01 mRNA, complete cds. // gb // 10 // ---</t>
  </si>
  <si>
    <t>LesAffx.81.1.S1_at</t>
  </si>
  <si>
    <t>LesAffx.81.1</t>
  </si>
  <si>
    <t>gb:BG135419 /DB_XREF=gi:12635607 /DB_XREF=EST468311 /CLONE=cTOE22D17 /TID=LesAffx.81.1 /CNT=7 /FEA=EST /TIER=ConsEnd /STK=0 /NOTE=sequence(s) not in UniGene /REP_ORG=L. esculentum</t>
  </si>
  <si>
    <t>BG135419</t>
  </si>
  <si>
    <t>Les.1794 /// Les.1794</t>
  </si>
  <si>
    <t>beta-glucosidase 08</t>
  </si>
  <si>
    <t>LOC100191128</t>
  </si>
  <si>
    <t>B5M9E5</t>
  </si>
  <si>
    <t>0003824 // catalytic activity // inferred from electronic annotation /// 0004553 // hydrolase activity, hydrolyzing O-glycosyl compounds // inferred from electronic annotation /// 0016787 // hydrolase activity // inferred from electronic annotation /// 0016798 // hydrolase activity, acting on glycosyl bonds // inferred from electronic annotation /// 0043169 // cation binding // inferred from electronic annotation</t>
  </si>
  <si>
    <t>ACH56716.1 // span:7-29 // numtm:1</t>
  </si>
  <si>
    <t>FJ151172(9)</t>
  </si>
  <si>
    <t>FJ151172 // Solanum lycopersicum beta-glucosidase 08 mRNA, complete cds. // gb // 9 // ---</t>
  </si>
  <si>
    <t>AK322348 // gb_htc // 3 // Cross Hyb Matching Probes</t>
  </si>
  <si>
    <t>LesAffx.81.2.S1_at</t>
  </si>
  <si>
    <t>LesAffx.81.2</t>
  </si>
  <si>
    <t>gb:AW648752 /DB_XREF=gi:7409990 /DB_XREF=EST327206 /CLONE=cLEI5D12 /TID=LesAffx.81.2 /CNT=8 /FEA=EST /TIER=ConsEnd /STK=0 /NOTE=sequence(s) not in UniGene /REP_ORG=L. esculentum</t>
  </si>
  <si>
    <t>AW648752</t>
  </si>
  <si>
    <t>FJ151172(11)</t>
  </si>
  <si>
    <t>AK322348 // Solanum lycopersicum cDNA, clone: LEFL1036CH06, HTC in leaf. // gb_htc // 11 // --- /// FJ151172 // Solanum lycopersicum beta-glucosidase 08 mRNA, complete cds. // gb // 11 // ---</t>
  </si>
  <si>
    <t>Les.3473.1.S1_at</t>
  </si>
  <si>
    <t>Les.3473.1</t>
  </si>
  <si>
    <t>gb:AF403444.1 /DB_XREF=gi:17226269 /TID=Les.3473.1 /CNT=28 /FEA=FLmRNA /TIER=FL /STK=1 /UG=Les.3473 /DEF=Lycopersicon esculentum beta-mannosidase enzyme mRNA, complete cds. /PROD=beta-mannosidase enzyme /FL=gb:AF403444.1 /REP_ORG=L. esculentum</t>
  </si>
  <si>
    <t>AF403444.1</t>
  </si>
  <si>
    <t>Les.3473</t>
  </si>
  <si>
    <t>Les.3473 /// Les.3473</t>
  </si>
  <si>
    <t>beta-mannosidase enzyme</t>
  </si>
  <si>
    <t>LOC543698</t>
  </si>
  <si>
    <t>Q8VWL8</t>
  </si>
  <si>
    <t>AF403444(10)</t>
  </si>
  <si>
    <t>AF403444 // Lycopersicon esculentum beta-mannosidase enzyme mRNA, complete cds. // gb // 10 // --- /// BT013539 // Lycopersicon esculentum clone 132258F, mRNA sequence. // gb // 11 // ---</t>
  </si>
  <si>
    <t>Les.3458.1.S1_at</t>
  </si>
  <si>
    <t>Les.3458.1</t>
  </si>
  <si>
    <t>gb:AW650249 /DB_XREF=gi:7411487 /DB_XREF=EST328703 /CLONE=cLEI12O10 /TID=Les.3458.1 /CNT=6 /FEA=mRNA /TIER=ConsEnd /STK=0 /UG=Les.3458 /UG_TITLE=Cell-wall invertase (LIN8) /REP_ORG=L. esculentum</t>
  </si>
  <si>
    <t>AW650249</t>
  </si>
  <si>
    <t>Les.3458</t>
  </si>
  <si>
    <t>Les.3458 /// Les.3458</t>
  </si>
  <si>
    <t>cell-wall invertase</t>
  </si>
  <si>
    <t>LIN8</t>
  </si>
  <si>
    <t>P93202 /// Q8LRN6</t>
  </si>
  <si>
    <t>0004553 // hydrolase activity, hydrolyzing O-glycosyl compounds // inferred from electronic annotation /// 0016787 // hydrolase activity // inferred from electronic annotation /// 0016798 // hydrolase activity, acting on glycosyl bonds // inferred from electronic annotation</t>
  </si>
  <si>
    <t>AF506007(11)</t>
  </si>
  <si>
    <t>AF506007 // Lycopersicon esculentum cell-wall invertase (LIN8) mRNA, partial cds. // gb // 11 // --- /// AK325200 // Solanum lycopersicum cDNA, clone: LEFL1093AB05, HTC in leaf. // gb_htc // 9 // ---</t>
  </si>
  <si>
    <t>Les.3459.1.S1_at</t>
  </si>
  <si>
    <t>Les.3459.1</t>
  </si>
  <si>
    <t>gb:AF506006.1 /DB_XREF=gi:20467112 /GEN=LIN7 /TID=Les.3459.1 /CNT=23 /FEA=FLmRNA /TIER=FL /STK=1 /UG=Les.3459 /DEF=Lycopersicon esculentum cell-wall invertase (LIN7) mRNA, complete cds. /PROD=cell-wall invertase /FL=gb:AF506006.1 /REP_ORG=L. esculentum</t>
  </si>
  <si>
    <t>AF506006.1</t>
  </si>
  <si>
    <t>Les.3459</t>
  </si>
  <si>
    <t>Les.3459 /// Les.3459</t>
  </si>
  <si>
    <t>LIN7</t>
  </si>
  <si>
    <t>P93201 /// Q8L4N2</t>
  </si>
  <si>
    <t>AAM22410.1 // span:12-34 // numtm:1</t>
  </si>
  <si>
    <t>AF506006(11)</t>
  </si>
  <si>
    <t>AF506006 // Lycopersicon esculentum cell-wall invertase (LIN7) mRNA, complete cds. // gb // 11 // ---</t>
  </si>
  <si>
    <t>Les.122.1.S1_at</t>
  </si>
  <si>
    <t>Les.122.1</t>
  </si>
  <si>
    <t>gb:Z15141.1 /DB_XREF=gi:19188 /TID=Les.122.1 /CNT=32 /FEA=mRNA /TIER=ConsEnd /STK=1 /UG=Les.122 /DEF=L.esculentum mRNA for chitinase. /PROD=chitinase /REP_ORG=L. esculentum</t>
  </si>
  <si>
    <t>Z15141.1</t>
  </si>
  <si>
    <t>Les.122</t>
  </si>
  <si>
    <t>Les.122 /// Les.122</t>
  </si>
  <si>
    <t>chitinase</t>
  </si>
  <si>
    <t>LOC544149</t>
  </si>
  <si>
    <t>Q05539</t>
  </si>
  <si>
    <t>0000272 // polysaccharide catabolic process // inferred from electronic annotation /// 0005975 // carbohydrate metabolic process // inferred from electronic annotation /// 0006032 // chitin catabolic process // inferred from electronic annotation /// 0006952 // defense response // inferred from electronic annotation /// 0008152 // metabolic process // inferred from electronic annotation /// 0009607 // response to biotic stimulus // inferred from electronic annotation /// 0016998 // cell wall macromolecule catabolic process // inferred from electronic annotation</t>
  </si>
  <si>
    <t>0004568 // chitinase activity // inferred from electronic annotation /// 0016787 // hydrolase activity // inferred from electronic annotation /// 0016798 // hydrolase activity, acting on glycosyl bonds // inferred from electronic annotation</t>
  </si>
  <si>
    <t>CAA78846.1 // span:5-27 // numtm:1</t>
  </si>
  <si>
    <t>Z15141(10)</t>
  </si>
  <si>
    <t>AK246338 // Solanum lycopersicum cDNA, clone: FC07CC11, HTC in fruit. // gb_htc // 11 // --- /// AK322555 // Solanum lycopersicum cDNA, clone: LEFL1039AF10, HTC in leaf. // gb_htc // 11 // --- /// Z15141 // L.esculentum mRNA for chitinase. // gb // 10 // ---</t>
  </si>
  <si>
    <t>Les.3406.1.S1_at</t>
  </si>
  <si>
    <t>Les.3406.1</t>
  </si>
  <si>
    <t>gb:BG629640 /DB_XREF=gi:13681113 /DB_XREF=cC-esflcLEL29H12a1 /CLONE=cC-esflcLEL29H12a1 /TID=Les.3406.1 /CNT=34 /FEA=mRNA /TIER=ConsEnd /STK=2 /UG=Les.3406 /UG_TITLE=Chitinase /REP_ORG=L. esculentum</t>
  </si>
  <si>
    <t>BG629640</t>
  </si>
  <si>
    <t>Les.3406</t>
  </si>
  <si>
    <t>Les.20044 /// Les.20044</t>
  </si>
  <si>
    <t>LOC544148</t>
  </si>
  <si>
    <t>Q05538</t>
  </si>
  <si>
    <t>0000272 // polysaccharide catabolic process // inferred from electronic annotation /// 0005975 // carbohydrate metabolic process // inferred from electronic annotation /// 0006032 // chitin catabolic process // inferred from electronic annotation /// 0006952 // defense response // inferred from electronic annotation /// 0008152 // metabolic process // inferred from electronic annotation /// 0016998 // cell wall macromolecule catabolic process // inferred from electronic annotation</t>
  </si>
  <si>
    <t>0005576 // extracellular region // inferred from electronic annotation /// 0005618 // cell wall // inferred from electronic annotation /// 0005773 // vacuole // inferred from electronic annotation</t>
  </si>
  <si>
    <t>0004568 // chitinase activity // inferred from electronic annotation /// 0008061 // chitin binding // inferred from electronic annotation /// 0016787 // hydrolase activity // inferred from electronic annotation /// 0016798 // hydrolase activity, acting on glycosyl bonds // inferred from electronic annotation</t>
  </si>
  <si>
    <t>Z15140(11)</t>
  </si>
  <si>
    <t>AK322999 // Solanum lycopersicum cDNA, clone: LEFL1047AB08, HTC in leaf. // gb_htc // 11 // --- /// Z15140 // L.esculentum mRNA for chitinase. // gb // 11 // ---</t>
  </si>
  <si>
    <t>AK246292 // gb_htc // 1 // Cross Hyb Matching Probes /// AK322000 // gb_htc // 1 // Cross Hyb Matching Probes</t>
  </si>
  <si>
    <t>Les.37.1.S1_at</t>
  </si>
  <si>
    <t>Les.37.1</t>
  </si>
  <si>
    <t>gb:U30465.1 /DB_XREF=gi:1144306 /GEN=Chi2;1 /TID=Les.37.1 /CNT=11 /FEA=FLmRNA /TIER=FL /STK=1 /UG=Les.37 /DEF=Lycopersicon esculentum class II chitinase (Chi2;1) mRNA, complete cds. /PROD=chitinase, class II /FL=gb:U30465.1 /REP_ORG=L. esculentum</t>
  </si>
  <si>
    <t>U30465.1</t>
  </si>
  <si>
    <t>Les.37</t>
  </si>
  <si>
    <t>Les.37 /// Les.37</t>
  </si>
  <si>
    <t>LOC544146</t>
  </si>
  <si>
    <t>Q05537 /// Q42878</t>
  </si>
  <si>
    <t>Z15138(11)</t>
  </si>
  <si>
    <t>U30465 // Lycopersicon esculentum class II chitinase (Chi2;1) mRNA, complete cds. // gb // 11 // --- /// Z15138 // L.esculentum mRNA for chitinase (partial). // gb // 11 // ---</t>
  </si>
  <si>
    <t>Les.3779.1.S1_at</t>
  </si>
  <si>
    <t>Les.3779.1</t>
  </si>
  <si>
    <t>gb:BG628645 /DB_XREF=gi:13680118 /DB_XREF=cC-esflcLEL23B03d1 /CLONE=cC-esflcLEL23B03d1 /TID=Les.3779.1 /CNT=9 /FEA=mRNA /TIER=ConsEnd /STK=1 /UG=Les.3779 /UG_TITLE=Chitinase /REP_ORG=L. esculentum</t>
  </si>
  <si>
    <t>BG628645</t>
  </si>
  <si>
    <t>Les.3779</t>
  </si>
  <si>
    <t>Les.3779 /// Les.3779</t>
  </si>
  <si>
    <t>LOC544147</t>
  </si>
  <si>
    <t>Q05540</t>
  </si>
  <si>
    <t>Z15139(11)</t>
  </si>
  <si>
    <t>AK246234 // Solanum lycopersicum cDNA, clone: FC04CA03, HTC in fruit. // gb_htc // 11 // --- /// AK326356 // Solanum lycopersicum cDNA, clone: LEFL2005G18, HTC in fruit. // gb_htc // 11 // --- /// Z15139 // L.esculentum mRNA for chitinase. // gb // 11 // ---</t>
  </si>
  <si>
    <t>Les.5949.1.S1_at</t>
  </si>
  <si>
    <t>Les.5949.1</t>
  </si>
  <si>
    <t>gb:AY725477.1 /DB_XREF=gi:52139821 /GEN=chMDH /TID=Les.5949.1 /CNT=8 /FEA=FLmRNA /TIER=FL /STK=1 /UG=Les.5949 /DEF=Lycopersicon esculentum chloroplast malate dehydrogenase (chMDH) mRNA, complete cds; nuclear gene for chloroplast product. /PROD=chloroplast malate dehydrogenase /FL=gb:AY725477.1 /REP_ORG=L. esculentum</t>
  </si>
  <si>
    <t>AY725477.1</t>
  </si>
  <si>
    <t>Les.5949</t>
  </si>
  <si>
    <t>Les.5949 /// Les.5949</t>
  </si>
  <si>
    <t>chMDH</t>
  </si>
  <si>
    <t>Q645M8</t>
  </si>
  <si>
    <t>0005975 // carbohydrate metabolic process // inferred from electronic annotation /// 0006108 // malate metabolic process // inferred from electronic annotation /// 0008152 // metabolic process // inferred from electronic annotation /// 0055114 // oxidation reduction // inferred from electronic annotation</t>
  </si>
  <si>
    <t>0003824 // catalytic activity // inferred from electronic annotation /// 0005488 // binding // inferred from electronic annotation /// 0016491 // oxidoreductase activity // inferred from electronic annotation /// 0016615 // malate dehydrogenase activity // inferred from electronic annotation /// 0046554 // malate dehydrogenase (NADP+) activity // inferred from electronic annotation</t>
  </si>
  <si>
    <t>AY725477(11)</t>
  </si>
  <si>
    <t>AY725477 // Lycopersicon esculentum chloroplast malate dehydrogenase (chMDH) mRNA, complete cds; nuclear gene for chloroplast product. // gb // 11 // ---</t>
  </si>
  <si>
    <t>LesAffx.43670.1.S1_at</t>
  </si>
  <si>
    <t>LesAffx.43670.1</t>
  </si>
  <si>
    <t>gb:AW040873 /DB_XREF=gi:5899627 /DB_XREF=EST283737 /CLONE=cLET11J22 /TID=LesAffx.43670.1 /CNT=10 /FEA=EST /TIER=ConsEnd /STK=0 /NOTE=sequence(s) not in UniGene /REP_ORG=L. esculentum</t>
  </si>
  <si>
    <t>AW040873</t>
  </si>
  <si>
    <t>chloroplast sedoheptulose-1,7-bisphosphatase</t>
  </si>
  <si>
    <t>SBPase</t>
  </si>
  <si>
    <t>C5IU71</t>
  </si>
  <si>
    <t>0005975 // carbohydrate metabolic process // inferred from electronic annotation /// 0016051 // carbohydrate biosynthetic process // inferred from electronic annotation</t>
  </si>
  <si>
    <t>0016787 // hydrolase activity // inferred from electronic annotation /// 0042132 // fructose 1,6-bisphosphate 1-phosphatase activity // inferred from electronic annotation /// 0042578 // phosphoric ester hydrolase activity // inferred from electronic annotation</t>
  </si>
  <si>
    <t>FJ959073(11)</t>
  </si>
  <si>
    <t>FJ959073 // Solanum lycopersicum chloroplast sedoheptulose-1,7-bisphosphatase (SBPase) mRNA, complete cds; nuclear gene for chloroplast product. // gb // 11 // ---</t>
  </si>
  <si>
    <t>Les.5951.1.S1_at</t>
  </si>
  <si>
    <t>Les.5951.1</t>
  </si>
  <si>
    <t>gb:AY725475.1 /DB_XREF=gi:52139817 /GEN=cMDH /TID=Les.5951.1 /CNT=3 /FEA=FLmRNA /TIER=FL /STK=1 /UG=Les.5951 /DEF=Lycopersicon esculentum cytosolic malate dehydrogenase (cMDH) mRNA, complete cds. /PROD=cytosolic malate dehydrogenase /FL=gb:AY725475.1 /REP_ORG=L. esculentum</t>
  </si>
  <si>
    <t>AY725475.1</t>
  </si>
  <si>
    <t>Les.5951</t>
  </si>
  <si>
    <t>Les.5951 /// Les.5951</t>
  </si>
  <si>
    <t>cytosolic malate dehydrogenase</t>
  </si>
  <si>
    <t>cMDH</t>
  </si>
  <si>
    <t>Q645N0</t>
  </si>
  <si>
    <t>0005975 // carbohydrate metabolic process // inferred from electronic annotation /// 0006096 // glycolysis // inferred from electronic annotation /// 0006099 // tricarboxylic acid cycle // inferred from electronic annotation /// 0006108 // malate metabolic process // inferred from electronic annotation /// 0008152 // metabolic process // inferred from electronic annotation /// 0044262 // cellular carbohydrate metabolic process // inferred from electronic annotation /// 0055114 // oxidation reduction // inferred from electronic annotation</t>
  </si>
  <si>
    <t>0003824 // catalytic activity // inferred from electronic annotation /// 0005488 // binding // inferred from electronic annotation /// 0016491 // oxidoreductase activity // inferred from electronic annotation /// 0016615 // malate dehydrogenase activity // inferred from electronic annotation /// 0016616 // oxidoreductase activity, acting on the CH-OH group of donors, NAD or NADP as acceptor // inferred from electronic annotation /// 0030060 // L-malate dehydrogenase activity // inferred from electronic annotation</t>
  </si>
  <si>
    <t>AAU29199.1 // span:7-29 // numtm:1</t>
  </si>
  <si>
    <t>AY725475(11)</t>
  </si>
  <si>
    <t>AK321785 // Solanum lycopersicum cDNA, clone: LEFL1029CB07, HTC in leaf. // gb_htc // 11 // --- /// AY725475 // Lycopersicon esculentum cytosolic malate dehydrogenase (cMDH) mRNA, complete cds. // gb // 11 // ---</t>
  </si>
  <si>
    <t>Les.3636.1.S1_at</t>
  </si>
  <si>
    <t>Les.3636.1</t>
  </si>
  <si>
    <t>gb:Y11268.1 /DB_XREF=gi:2230954 /GEN=cel7 /TID=Les.3636.1 /CNT=3 /FEA=mRNA /TIER=ConsEnd /STK=0 /UG=Les.3636 /DEF=L.esculentum mRNA for endo-1,4-beta-D-glucanase. /PROD=endo-1,4-beta-D-glucanase /REP_ORG=L. esculentum</t>
  </si>
  <si>
    <t>Y11268.1</t>
  </si>
  <si>
    <t>Les.3636</t>
  </si>
  <si>
    <t>Les.3636 /// Les.3636</t>
  </si>
  <si>
    <t>endo-1,4-beta-D-glucanase</t>
  </si>
  <si>
    <t>cel7</t>
  </si>
  <si>
    <t>O04972</t>
  </si>
  <si>
    <t>0003824 // catalytic activity // inferred from electronic annotation /// 0004553 // hydrolase activity, hydrolyzing O-glycosyl compounds // inferred from electronic annotation /// 0008810 // cellulase activity // inferred from electronic annotation /// 0016787 // hydrolase activity // inferred from electronic annotation /// 0016798 // hydrolase activity, acting on glycosyl bonds // inferred from electronic annotation</t>
  </si>
  <si>
    <t>Y11268(11)</t>
  </si>
  <si>
    <t>Y11268 // L.esculentum mRNA for endo-1,4-beta-D-glucanase. // gb // 11 // ---</t>
  </si>
  <si>
    <t>Les.3491.1.S1_at</t>
  </si>
  <si>
    <t>Les.3491.1</t>
  </si>
  <si>
    <t>gb:AF077339.1 /DB_XREF=gi:3687886 /GEN=cel5 /TID=Les.3491.1 /CNT=3 /FEA=FLmRNA /TIER=FL /STK=1 /UG=Les.3491 /DEF=Lycopersicon esculentum endo-1,4-beta-glucanase (cel5) mRNA, complete cds. /PROD=endo-1,4-beta-glucanase /FL=gb:AF077339.1 /REP_ORG=L. esculentum</t>
  </si>
  <si>
    <t>AF077339.1</t>
  </si>
  <si>
    <t>Les.3491</t>
  </si>
  <si>
    <t>Les.3491 /// Les.3491</t>
  </si>
  <si>
    <t>endo-1,4-beta-glucanase</t>
  </si>
  <si>
    <t>cel5</t>
  </si>
  <si>
    <t>O82473</t>
  </si>
  <si>
    <t>AF077339(11)</t>
  </si>
  <si>
    <t>AF077339 // Lycopersicon esculentum endo-1,4-beta-glucanase (cel5) mRNA, complete cds. // gb // 11 // ---</t>
  </si>
  <si>
    <t>Les.80.1.S1_at</t>
  </si>
  <si>
    <t>Les.80.1</t>
  </si>
  <si>
    <t>gb:U78526.1 /DB_XREF=gi:2065530 /GEN=Cel3 /TID=Les.80.1 /CNT=18 /FEA=FLmRNA /TIER=FL /STK=1 /UG=Les.80 /DEF=Lycopersicon esculentum endo-1,4-beta-glucanase (Cel3) mRNA, complete cds. /PROD=endo-1,4-beta-glucanase /FL=gb:U78526.1 /REP_ORG=L. esculentum</t>
  </si>
  <si>
    <t>U78526.1</t>
  </si>
  <si>
    <t>Les.80</t>
  </si>
  <si>
    <t>Les.80 /// Les.80</t>
  </si>
  <si>
    <t>Cel3</t>
  </si>
  <si>
    <t>O04890</t>
  </si>
  <si>
    <t>AAC49704.1 // span:71-93 // numtm:1</t>
  </si>
  <si>
    <t>U78526(11)</t>
  </si>
  <si>
    <t>AK320504 // Solanum lycopersicum cDNA, clone: LEFL1010AD09, HTC in leaf. // gb_htc // 10 // --- /// BT013492 // Lycopersicon esculentum clone 132176F, mRNA sequence. // gb // 11 // --- /// U78526 // Lycopersicon esculentum endo-1,4-beta-glucanase (Cel3) mRNA, complete cds. // gb // 11 // ---</t>
  </si>
  <si>
    <t>Les.3664.1.S1_at</t>
    <phoneticPr fontId="6"/>
  </si>
  <si>
    <t>Les.3664.1</t>
  </si>
  <si>
    <t>gb:U20590.1 /DB_XREF=gi:924621 /TID=Les.3664.1 /CNT=3 /FEA=FLmRNA /TIER=FL /STK=1 /UG=Les.3664 /DEF=Solanum lycopersicum endo-1,4-beta-glucanase precursor, mRNA, complete cds. /PROD=endo-1,4-beta-glucanase precursor /FL=gb:U20590.1 /REP_ORG=L. esculentum</t>
  </si>
  <si>
    <t>U20590.1</t>
  </si>
  <si>
    <t>Les.3664</t>
  </si>
  <si>
    <t>Les.3664 /// Les.3664</t>
  </si>
  <si>
    <t>cellulase</t>
  </si>
  <si>
    <t>Q42875</t>
  </si>
  <si>
    <t>AAA80495.1 // span:9-31 // numtm:1</t>
  </si>
  <si>
    <t>U20590(11)</t>
  </si>
  <si>
    <t>U20590 // Solanum lycopersicum endo-1,4-beta-glucanase precursor, mRNA, complete cds. // gb // 11 // ---</t>
  </si>
  <si>
    <t>Les.3666.1.S1_at</t>
  </si>
  <si>
    <t>Les.3666.1</t>
  </si>
  <si>
    <t>gb:U13055.1 /DB_XREF=gi:531904 /GEN=Cel2 /TID=Les.3666.1 /CNT=17 /FEA=FLmRNA /TIER=FL /STK=1 /UG=Les.3666 /DEF=Lycopersicon esculentum endo-1,4-beta-glucanase precursor (Cel2) mRNA, complete cds. /PROD=endo-1,4-beta-glucanase precursor /FL=gb:U13055.1 /REP_ORG=L. esculentum</t>
  </si>
  <si>
    <t>U13055.1</t>
  </si>
  <si>
    <t>Les.3666</t>
  </si>
  <si>
    <t>Les.3666 /// Les.3666</t>
  </si>
  <si>
    <t>Cel2</t>
  </si>
  <si>
    <t>Q42872 /// Q70Y33</t>
  </si>
  <si>
    <t>AAA69909.1 // span:7-29 // numtm:1</t>
  </si>
  <si>
    <t>U13055(11)</t>
  </si>
  <si>
    <t>AK322931 // Solanum lycopersicum cDNA, clone: LEFL1045CG04, HTC in leaf. // gb_htc // 10 // --- /// U13055 // Lycopersicon esculentum endo-1,4-beta-glucanase precursor (Cel2) mRNA, complete cds. // gb // 11 // ---</t>
  </si>
  <si>
    <t>Les.3667.1.S1_at</t>
  </si>
  <si>
    <t>Les.3667.1</t>
  </si>
  <si>
    <t>gb:U13054.1 /DB_XREF=gi:531902 /GEN=Cel1 /TID=Les.3667.1 /CNT=5 /FEA=FLmRNA /TIER=FL /STK=1 /UG=Les.3667 /DEF=Lycopersicon esculentum endo-1,4-beta-glucanase precursor (Cel1) mRNA, complete cds. /PROD=endo-1,4-beta-glucanase precursor /FL=gb:U13054.1 /REP_ORG=L. esculentum</t>
  </si>
  <si>
    <t>U13054.1</t>
  </si>
  <si>
    <t>Les.3667</t>
  </si>
  <si>
    <t>Les.3667 /// Les.3667</t>
  </si>
  <si>
    <t>Cel1</t>
  </si>
  <si>
    <t>Q42871</t>
  </si>
  <si>
    <t>AAA69908.1 // span:7-24 // numtm:1</t>
  </si>
  <si>
    <t>U13054(11)</t>
  </si>
  <si>
    <t>U13054 // Lycopersicon esculentum endo-1,4-beta-glucanase precursor (Cel1) mRNA, complete cds. // gb // 11 // ---</t>
  </si>
  <si>
    <t>Les.68.2</t>
  </si>
  <si>
    <t>gb:BT013727.1 /DB_XREF=gi:47105142 /TID=Les.68.2 /CNT=8 /FEA=mRNA /TIER=ConsEnd /STK=0 /UG=Les.68 /UG_TITLE=Endo-beta-1,4-D-glucanase (Cel8) /DEF=Lycopersicon esculentum clone 132586R, mRNA sequence. /REP_ORG=L. esculentum</t>
  </si>
  <si>
    <t>BT013727.1</t>
  </si>
  <si>
    <t>Les.68</t>
  </si>
  <si>
    <t>endo-beta-1,4-D-glucanase</t>
  </si>
  <si>
    <t>Cel8</t>
  </si>
  <si>
    <t>Q9ZSP9</t>
  </si>
  <si>
    <t>0003824 // catalytic activity // inferred from electronic annotation /// 0004553 // hydrolase activity, hydrolyzing O-glycosyl compounds // inferred from electronic annotation /// 0030246 // carbohydrate binding // inferred from electronic annotation</t>
  </si>
  <si>
    <t>AAD08699.1 // span:7-26 // numtm:1</t>
  </si>
  <si>
    <t>AF098292(11)</t>
  </si>
  <si>
    <t>AF098292 // Lycopersicon esculentum endo-beta-1,4-D-glucanase (Cel8) mRNA, complete cds. // gb // 11 // --- /// AK326663 // Solanum lycopersicum cDNA, clone: LEFL2011G12, HTC in fruit. // gb_htc // 11 // --- /// BT013727 // Lycopersicon esculentum clone 132586R, mRNA sequence. // gb // 11 // ---</t>
  </si>
  <si>
    <t>Les.4449.1.S1_s_at</t>
  </si>
  <si>
    <t>Les.4449.1</t>
  </si>
  <si>
    <t>gb:AY034075.1 /DB_XREF=gi:21307618 /GEN=Man4 /TID=Les.4449.1 /CNT=1 /FEA=FLmRNA /TIER=FL /STK=1 /UG=Les.4449 /DEF=Lycopersicon esculentum mannan endo-1,4-beta-mannosidase (Man4) mRNA, complete cds. /PROD=mannan endo-1,4-beta-mannosidase /FL=gb:AY034075.1 /REP_ORG=L. esculentum</t>
  </si>
  <si>
    <t>AY034075.1</t>
  </si>
  <si>
    <t>Les.4449</t>
  </si>
  <si>
    <t>Les.268 /// Les.268</t>
  </si>
  <si>
    <t>endo-beta-mannanase /// inactive endo-beta-mannanase /// mannan endo-1,4-beta-mannosidase</t>
  </si>
  <si>
    <t>LOC543828 /// LOC544253 /// Man4</t>
  </si>
  <si>
    <t>543823 /// 543828 /// 544253</t>
  </si>
  <si>
    <t>Q8L5J1</t>
  </si>
  <si>
    <t>IPR001547 // Glycoside hydrolase, family 5 // 1.6E-4 /// IPR001547 // Glycoside hydrolase, family 5 // 2.5E-4</t>
  </si>
  <si>
    <t>This probe set was annotated using the Matching Probes based pipeline to a Entrez Gene identifier using 3 transcripts. // true // Matching Probes // A</t>
  </si>
  <si>
    <t>AY034075(11),AY046588(11),AY046589(11),AK327817(11)</t>
  </si>
  <si>
    <t>AK327817 // Solanum lycopersicum cDNA, clone: LEFL2038L15, HTC in fruit. // gb_htc // 11 // --- /// AY034075 // Lycopersicon esculentum mannan endo-1,4-beta-mannosidase (Man4) mRNA, complete cds. // gb // 11 // --- /// AY046588 // Lycopersicon esculentum clone LeMAN4a endo-beta-mannanase mRNA, complete cds. // gb // 11 // --- /// AY046589 // Lycopersicon esculentum clone LeMAN4i inactive endo-beta-mannanase mRNA, complete cds. // gb // 11 // ---</t>
  </si>
  <si>
    <t>Les.3590.1</t>
  </si>
  <si>
    <t>gb:D16456.1 /DB_XREF=gi:457570 /GEN=ext /TID=Les.3590.1 /CNT=30 /FEA=FLmRNA /TIER=FL /STK=1 /UG=Les.3590 /DEF=Tomato mRNA for endo-xyloglucan transferase, complete cds. /PROD=endo-xyloglucan transferase /FL=gb:D16456.1 /REP_ORG=L. esculentum</t>
  </si>
  <si>
    <t>D16456.1</t>
  </si>
  <si>
    <t>Les.3590</t>
  </si>
  <si>
    <t>Les.3590 /// Les.3590</t>
  </si>
  <si>
    <t>ext</t>
  </si>
  <si>
    <t>Q40144</t>
  </si>
  <si>
    <t>0005975 // carbohydrate metabolic process // inferred from electronic annotation /// 0006073 // cellular glucan metabolic process // inferred from electronic annotation /// 0007047 // cellular cell wall organization // inferred from electronic annotation /// 0008152 // metabolic process // inferred from electronic annotation</t>
  </si>
  <si>
    <t>0005576 // extracellular region // inferred from electronic annotation /// 0005618 // cell wall // inferred from electronic annotation /// 0048046 // apoplast // inferred from electronic annotation</t>
  </si>
  <si>
    <t>0004553 // hydrolase activity, hydrolyzing O-glycosyl compounds // inferred from electronic annotation /// 0016740 // transferase activity // inferred from electronic annotation /// 0016762 // xyloglucan:xyloglucosyl transferase activity // inferred from electronic annotation /// 0016787 // hydrolase activity // inferred from electronic annotation /// 0016798 // hydrolase activity, acting on glycosyl bonds // inferred from electronic annotation</t>
  </si>
  <si>
    <t>BAA03923.1 // span:7-24 // numtm:1</t>
  </si>
  <si>
    <t>D16456(11)</t>
  </si>
  <si>
    <t>AK322119 // Solanum lycopersicum cDNA, clone: LEFL1033BH09, HTC in leaf. // gb_htc // 11 // --- /// BT013348 // Lycopersicon esculentum clone 135287R, mRNA sequence. // gb // 11 // --- /// D16456 // Solanum lycopersicum ext mRNA for endo-xyloglucan transferase, complete cds. // gb // 11 // ---</t>
  </si>
  <si>
    <t>Les.3537.1.A1_at</t>
  </si>
  <si>
    <t>Les.3537.1</t>
  </si>
  <si>
    <t>gb:AB036338.1 /DB_XREF=gi:6681350 /TID=Les.3537.1 /CNT=1 /FEA=mRNA /TIER=ConsEnd /STK=0 /UG=Les.3537 /UG_TITLE=ETAG-A3 /DEF=Lycopersicon esculentum mRNA for ETAG-A3, partial cds. /REP_ORG=L. esculentum</t>
  </si>
  <si>
    <t>AB036338.1</t>
  </si>
  <si>
    <t>Les.3537</t>
  </si>
  <si>
    <t>Les.4968 /// Les.4968</t>
  </si>
  <si>
    <t>ETAG-A3</t>
  </si>
  <si>
    <t>LOC543511</t>
  </si>
  <si>
    <t>Q9SLN9</t>
  </si>
  <si>
    <t>0005975 // carbohydrate metabolic process // inferred from electronic annotation /// 0006073 // cellular glucan metabolic process // inferred from electronic annotation</t>
  </si>
  <si>
    <t>0005618 // cell wall // inferred from electronic annotation /// 0048046 // apoplast // inferred from electronic annotation</t>
  </si>
  <si>
    <t>0004553 // hydrolase activity, hydrolyzing O-glycosyl compounds // inferred from electronic annotation /// 0016762 // xyloglucan:xyloglucosyl transferase activity // inferred from electronic annotation</t>
  </si>
  <si>
    <t>This probe set was annotated using the Accession mapped clusters based pipeline to a Entrez Gene identifier using 1 transcripts. // false // Accession mapped clusters // E</t>
  </si>
  <si>
    <t>AB036338</t>
  </si>
  <si>
    <t>AB036338 // /DEF=Lycopersicon esculentum mRNA for ETAG-A3, partial cds. // gb // --- // ---</t>
  </si>
  <si>
    <t>Les.3537.1.S1_at</t>
  </si>
  <si>
    <t>AB036338(11)</t>
  </si>
  <si>
    <t>AB036338 // Solanum lycopersicum mRNA for ETAG-A3, partial cds. // gb // 11 // ---</t>
  </si>
  <si>
    <t>Les.4968.1.S1_s_at</t>
  </si>
  <si>
    <t>Les.4968.1</t>
  </si>
  <si>
    <t>gb:BT013022.1 /DB_XREF=gi:47104437 /TID=Les.4968.1 /CNT=3 /FEA=mRNA /TIER=ConsEnd /STK=0 /UG=Les.4968 /UG_TITLE=Transcribed locus, moderately similar to NP_178294.1 Arabidopsis thaliana At2g01850 gene /DEF=Lycopersicon esculentum clone 114261R, mRNA sequence. /REP_ORG=L. esculentum</t>
  </si>
  <si>
    <t>BT013022.1</t>
  </si>
  <si>
    <t>Les.4968</t>
  </si>
  <si>
    <t>AB036338 // Solanum lycopersicum mRNA for ETAG-A3, partial cds. // gb // 11 // --- /// BT013022 // Lycopersicon esculentum clone 114261R, mRNA sequence. // gb // 11 // ---</t>
  </si>
  <si>
    <t>Les.135.1.S1_at</t>
  </si>
  <si>
    <t>Les.135.1</t>
  </si>
  <si>
    <t>gb:U62329.1 /DB_XREF=gi:1915973 /GEN=FK /TID=Les.135.1 /CNT=47 /FEA=FLmRNA /TIER=FL /STK=2 /UG=Les.135 /DEF=Lycopersicon esculentum fructokinase (FK) mRNA, complete cds. /PROD=fructokinase /FL=gb:U62329.1 gb:U64818.1 /REP_ORG=L. esculentum</t>
  </si>
  <si>
    <t>U62329.1</t>
  </si>
  <si>
    <t>Les.135</t>
  </si>
  <si>
    <t>Les.135 /// Les.135</t>
  </si>
  <si>
    <t>fructokinase</t>
  </si>
  <si>
    <t>FK</t>
  </si>
  <si>
    <t>Q42896</t>
  </si>
  <si>
    <t>0005975 // carbohydrate metabolic process // inferred from electronic annotation /// 0006014 // D-ribose metabolic process // inferred from electronic annotation</t>
  </si>
  <si>
    <t>0000166 // nucleotide binding // inferred from electronic annotation /// 0004747 // ribokinase activity // inferred from electronic annotation /// 0005524 // ATP binding // inferred from electronic annotation /// 0008865 // fructokinase activity // inferred from electronic annotation /// 0016301 // kinase activity // inferred from electronic annotation /// 0016740 // transferase activity // inferred from electronic annotation</t>
  </si>
  <si>
    <t>U62329(11),U64818(11)</t>
  </si>
  <si>
    <t>AK326357 // Solanum lycopersicum cDNA, clone: LEFL2005H20, HTC in fruit. // gb_htc // 11 // --- /// U62329 // Lycopersicon esculentum fructokinase (FK) mRNA, complete cds. // gb // 11 // --- /// U64818 // Lycopersicon esculentum fructokinase (Frk2) mRNA, complete cds. // gb // 11 // ---</t>
  </si>
  <si>
    <t>Les.3728.1.A1_at</t>
  </si>
  <si>
    <t>Les.3728.1</t>
  </si>
  <si>
    <t>gb:AJ278743.1 /DB_XREF=gi:11558183 /TID=Les.3728.1 /CNT=1 /FEA=mRNA /TIER=ConsEnd /STK=0 /UG=Les.3728 /UG_TITLE=Putative beta-1,3-glucanase (ga2 gene) /DEF=Lycopersicon esculentum partial mRNA for putative beta-1,3-glucanase (ga2 gene). /REP_ORG=L. esculentum</t>
  </si>
  <si>
    <t>AJ278743.1</t>
  </si>
  <si>
    <t>Les.3728</t>
  </si>
  <si>
    <t>Les.3728 /// Les.3728</t>
  </si>
  <si>
    <t>ga2 protein</t>
  </si>
  <si>
    <t>ga2</t>
  </si>
  <si>
    <t>Q9FEW8</t>
  </si>
  <si>
    <t>AJ278743</t>
  </si>
  <si>
    <t>AJ278743 // /DEF=Lycopersicon esculentum partial mRNA for putative beta-1,3-glucanase (ga2 gene). // gb // --- // ---</t>
  </si>
  <si>
    <t>Les.3728.1.S1_at</t>
  </si>
  <si>
    <t>AJ278743(11)</t>
  </si>
  <si>
    <t>AJ278743 // Lycopersicon esculentum partial mRNA for putative beta-1,3-glucanase (ga2 gene). // gb // 11 // ---</t>
  </si>
  <si>
    <t>Les.3652.1.S1_at</t>
  </si>
  <si>
    <t>Les.3652.1</t>
  </si>
  <si>
    <t>gb:BG631079 /DB_XREF=gi:13682552 /DB_XREF=cC-esflcLEL6G11a1 /CLONE=cC-esflcLEL6G11a1 /TID=Les.3652.1 /CNT=38 /FEA=mRNA /TIER=ConsEnd /STK=1 /UG=Les.3652 /UG_TITLE=TomQb mRNA for beta(1,3)glucanase /REP_ORG=L. esculentum</t>
  </si>
  <si>
    <t>BG631079</t>
  </si>
  <si>
    <t>Les.3652</t>
  </si>
  <si>
    <t>Les.3652 /// Les.3652</t>
  </si>
  <si>
    <t>glucan endo-1,3-beta-D-glucosidase</t>
  </si>
  <si>
    <t>tomQ`b</t>
  </si>
  <si>
    <t>Q42890</t>
  </si>
  <si>
    <t>CAA52872.1 // span:7-29 // numtm:1</t>
  </si>
  <si>
    <t>X74906(11)</t>
  </si>
  <si>
    <t>AK323220 // Solanum lycopersicum cDNA, clone: LEFL1051DD09, HTC in leaf. // gb_htc // 11 // --- /// X74906 // L.esculentum TomQ'b mRNA for beta(1,3)glucanase. // gb // 11 // ---</t>
  </si>
  <si>
    <t>Les.3653.1.S1_at</t>
  </si>
  <si>
    <t>Les.3653.1</t>
  </si>
  <si>
    <t>gb:X74905.1 /DB_XREF=gi:498923 /GEN=tomQ`a /TID=Les.3653.1 /CNT=1 /FEA=mRNA /TIER=ConsEnd /STK=0 /UG=Les.3653 /DEF=L.esculentum TomQa mRNA for beta(1,3)glucanase. /PROD=glucan endo-1,3-beta-D-glucosidase /REP_ORG=L. esculentum</t>
  </si>
  <si>
    <t>X74905.1</t>
  </si>
  <si>
    <t>Les.3653</t>
  </si>
  <si>
    <t>Les.3653 /// Les.3653</t>
  </si>
  <si>
    <t>tomQ`a</t>
  </si>
  <si>
    <t>Q43778</t>
  </si>
  <si>
    <t>CAA52871.1 // span:7-29 // numtm:1</t>
  </si>
  <si>
    <t>X74905(11)</t>
  </si>
  <si>
    <t>AK327143 // Solanum lycopersicum cDNA, clone: LEFL2022I11, HTC in fruit. // gb_htc // 10 // --- /// X74905 // L.esculentum TomQ'a mRNA for beta(1,3)glucanase. // gb // 11 // ---</t>
  </si>
  <si>
    <t>Les.3284.1.S1_at</t>
  </si>
  <si>
    <t>Les.3284.1</t>
  </si>
  <si>
    <t>gb:AY725476.1 /DB_XREF=gi:52139819 /GEN=gMDH /TID=Les.3284.1 /CNT=44 /FEA=FLmRNA /TIER=FL /STK=0 /UG=Les.3284 /DEF=Lycopersicon esculentum glyoxisomal malate dehydrogenase (gMDH) mRNA, complete cds; nuclear gene for glyoxisomal product. /PROD=glyoxisomal malate dehydrogenase /FL=gb:AY725476.1 /REP_ORG=L. esculentum</t>
  </si>
  <si>
    <t>AY725476.1</t>
  </si>
  <si>
    <t>Les.3284</t>
  </si>
  <si>
    <t>Les.3284 /// Les.3284</t>
  </si>
  <si>
    <t>glyoxisomal malate dehydrogenase</t>
  </si>
  <si>
    <t>gMDH</t>
  </si>
  <si>
    <t>Q645M9</t>
  </si>
  <si>
    <t>0005975 // carbohydrate metabolic process // inferred from electronic annotation /// 0006096 // glycolysis // inferred from electronic annotation /// 0006108 // malate metabolic process // inferred from electronic annotation /// 0008152 // metabolic process // inferred from electronic annotation /// 0044262 // cellular carbohydrate metabolic process // inferred from electronic annotation /// 0055114 // oxidation reduction // inferred from electronic annotation</t>
  </si>
  <si>
    <t>0003824 // catalytic activity // inferred from electronic annotation /// 0005488 // binding // inferred from electronic annotation /// 0016491 // oxidoreductase activity // inferred from electronic annotation /// 0016616 // oxidoreductase activity, acting on the CH-OH group of donors, NAD or NADP as acceptor // inferred from electronic annotation /// 0030060 // L-malate dehydrogenase activity // inferred from electronic annotation</t>
  </si>
  <si>
    <t>AY725476(9)</t>
  </si>
  <si>
    <t>AK321134 // Solanum lycopersicum cDNA, clone: LEFL1019DH06, HTC in leaf. // gb_htc // 10 // --- /// AY725476 // Lycopersicon esculentum glyoxisomal malate dehydrogenase (gMDH) mRNA, complete cds; nuclear gene for glyoxisomal product. // gb // 9 // ---</t>
  </si>
  <si>
    <t>BT012828 // gb // 7 // Cross Hyb Matching Probes</t>
  </si>
  <si>
    <t>Les.3516.1.S1_at</t>
  </si>
  <si>
    <t>Les.3516.1</t>
    <phoneticPr fontId="6"/>
  </si>
  <si>
    <t>gb:AF208543.1 /DB_XREF=gi:11494009 /GEN=Hxk2 /TID=Les.3516.1 /CNT=3 /FEA=FLmRNA /TIER=FL /STK=1 /UG=Les.3516 /DEF=Lycopersicon esculentum hexokinase (Hxk2) mRNA, complete cds. /PROD=hexokinase /FL=gb:AF208543.1 /REP_ORG=L. esculentum</t>
  </si>
  <si>
    <t>AF208543.1</t>
  </si>
  <si>
    <t>Les.3516 /// Les.3516</t>
  </si>
  <si>
    <t>hexokinase</t>
  </si>
  <si>
    <t>Hxk2</t>
  </si>
  <si>
    <t>Q9FR27</t>
  </si>
  <si>
    <t>0005975 // carbohydrate metabolic process // inferred from electronic annotation /// 0006096 // glycolysis // inferred from electronic annotation</t>
  </si>
  <si>
    <t>0000166 // nucleotide binding // inferred from electronic annotation /// 0004396 // hexokinase activity // inferred from electronic annotation /// 0005524 // ATP binding // inferred from electronic annotation /// 0016301 // kinase activity // inferred from electronic annotation /// 0016740 // transferase activity // inferred from electronic annotation /// 0016773 // phosphotransferase activity, alcohol group as acceptor // inferred from electronic annotation</t>
  </si>
  <si>
    <t>AAG35735.1 // span:7-24 // numtm:1</t>
  </si>
  <si>
    <t>AF208543(11)</t>
  </si>
  <si>
    <t>AF208543 // Lycopersicon esculentum hexokinase (Hxk2) mRNA, complete cds. // gb // 11 // --- /// AK322087 // Solanum lycopersicum cDNA, clone: LEFL1033AH07, HTC in leaf. // gb_htc // 11 // ---</t>
  </si>
  <si>
    <t>Les.3815.1.S1_at</t>
  </si>
  <si>
    <t>Les.3815.1</t>
  </si>
  <si>
    <t>gb:AJ401153.1 /DB_XREF=gi:23477116 /GEN=hxk1 /TID=Les.3815.1 /CNT=3 /FEA=mRNA /TIER=ConsEnd /STK=0 /UG=Les.3815 /DEF=Lycopersicon esculentum mRNA for hexokinase (hxk1 gene). /PROD=hexokinase /REP_ORG=L. esculentum</t>
  </si>
  <si>
    <t>AJ401153.1</t>
  </si>
  <si>
    <t>Les.3815</t>
  </si>
  <si>
    <t>Les.3815 /// Les.3815</t>
  </si>
  <si>
    <t>hxk1</t>
  </si>
  <si>
    <t>Q8H0Q2</t>
  </si>
  <si>
    <t>0000166 // nucleotide binding // inferred from electronic annotation /// 0004340 // glucokinase activity // inferred from electronic annotation /// 0004396 // hexokinase activity // inferred from electronic annotation /// 0005524 // ATP binding // inferred from electronic annotation /// 0016301 // kinase activity // inferred from electronic annotation /// 0016740 // transferase activity // inferred from electronic annotation /// 0016773 // phosphotransferase activity, alcohol group as acceptor // inferred from electronic annotation</t>
  </si>
  <si>
    <t>CAC81350.1 // span:7-24 // numtm:1</t>
  </si>
  <si>
    <t>AJ401153(11)</t>
  </si>
  <si>
    <t>AJ401153 // Lycopersicon esculentum mRNA for hexokinase (hxk1 gene). // gb // 11 // --- /// AK324185 // Solanum lycopersicum cDNA, clone: LEFL1073BB06, HTC in leaf. // gb_htc // 11 // ---</t>
  </si>
  <si>
    <t>Les.4445.1.S1_at</t>
  </si>
  <si>
    <t>Les.4445.1</t>
  </si>
  <si>
    <t>gb:AB041811.1 /DB_XREF=gi:37359705 /GEN=LEXYL1 /TID=Les.4445.1 /CNT=2 /FEA=FLmRNA /TIER=FL /STK=1 /UG=Les.4445 /UG_TITLE=LEXYL1 /DEF=Lycopersicon esculentum LEXYL1 mRNA, complete cds. /FL=gb:AB041811.1 /REP_ORG=L. esculentum</t>
  </si>
  <si>
    <t>AB041811.1</t>
  </si>
  <si>
    <t>Les.4445</t>
  </si>
  <si>
    <t>Les.4445 /// Les.4445</t>
  </si>
  <si>
    <t>LEXYL1 protein</t>
  </si>
  <si>
    <t>Q76MS5</t>
  </si>
  <si>
    <t>0004553 // hydrolase activity, hydrolyzing O-glycosyl compounds // inferred from electronic annotation</t>
  </si>
  <si>
    <t>AB041811(11)</t>
  </si>
  <si>
    <t>AB041811 // Solanum lycopersicum LEXYL1 mRNA, complete cds. // gb // 11 // ---</t>
  </si>
  <si>
    <t>Les.3991.1.S1_at</t>
  </si>
  <si>
    <t>Les.3991.1</t>
  </si>
  <si>
    <t>gb:BG627309 /DB_XREF=gi:13678782 /DB_XREF=cC-esflcLEL16P21d1 /CLONE=cC-esflcLEL16P21d1 /TID=Les.3991.1 /CNT=24 /FEA=mRNA /TIER=Stack /STK=7 /UG=Les.3991 /UG_TITLE=LEXYL2 /REP_ORG=L. esculentum</t>
  </si>
  <si>
    <t>BG627309</t>
  </si>
  <si>
    <t>Les.3991</t>
  </si>
  <si>
    <t>Les.3991 /// Les.3991</t>
  </si>
  <si>
    <t>LEXYL2 protein</t>
  </si>
  <si>
    <t>LEXYL2</t>
  </si>
  <si>
    <t>Q76MS4</t>
  </si>
  <si>
    <t>AB041812(10)</t>
  </si>
  <si>
    <t>AB041812 // Solanum lycopersicum LEXYL2 mRNA, partial cds. // gb // 10 // --- /// AK322069 // Solanum lycopersicum cDNA, clone: LEFL1033AB12, HTC in leaf. // gb_htc // 10 // --- /// AK322434 // Solanum lycopersicum cDNA, clone: LEFL1037DD03, HTC in leaf. // gb_htc // 11 // --- /// AK325578 // Solanum lycopersicum cDNA, clone: LEFL1098BE04, HTC in leaf. // gb_htc // 11 // ---</t>
  </si>
  <si>
    <t>Les.5831.1.S1_at</t>
  </si>
  <si>
    <t>Les.5831.1</t>
  </si>
  <si>
    <t>gb:BT013888.1 /DB_XREF=gi:47105303 /TID=Les.5831.1 /CNT=35 /FEA=mRNA /TIER=ConsEnd /STK=0 /UG=Les.5831 /UG_TITLE=Transcribed locus, moderately similar to NP_851214.1 Arabidopsis thaliana At5g58330 gene /DEF=Lycopersicon esculentum clone 132873F, mRNA sequence. /REP_ORG=L. esculentum</t>
  </si>
  <si>
    <t>BT013888.1</t>
  </si>
  <si>
    <t>Les.5831</t>
  </si>
  <si>
    <t>Les.5831 /// Les.5831</t>
  </si>
  <si>
    <t>malate dehydrogenase</t>
  </si>
  <si>
    <t>mdh</t>
  </si>
  <si>
    <t>Q5NE17</t>
  </si>
  <si>
    <t>AJ849379(10)</t>
  </si>
  <si>
    <t>AJ849379 // Lycopersicon esculentum mRNA for chloroplast malate dehydrogenase (mdh gene). // gb // 10 // --- /// AK319656 // Solanum lycopersicum cDNA, clone: LEFL1095AB10, HTC in leaf. // gb_htc // 10 // --- /// BT013888 // Lycopersicon esculentum clone 132873F, mRNA sequence. // gb // 11 // ---</t>
  </si>
  <si>
    <t>Les.3402.1.S1_at</t>
  </si>
  <si>
    <t>Les.3402.1</t>
  </si>
  <si>
    <t>gb:AY725474.1 /DB_XREF=gi:52139815 /GEN=mMDH /TID=Les.3402.1 /CNT=61 /FEA=FLmRNA /TIER=FL /STK=0 /UG=Les.3402 /DEF=Lycopersicon esculentum mitochondrial malate dehydrogenase (mMDH) mRNA, complete cds; nuclear gene for mitochondrial product. /PROD=mitochondrial malate dehydrogenase /FL=gb:AY725474.1 /REP_ORG=L. esculentum</t>
  </si>
  <si>
    <t>AY725474.1</t>
  </si>
  <si>
    <t>Les.3402</t>
  </si>
  <si>
    <t>Les.19865 /// Les.19865</t>
  </si>
  <si>
    <t>mitochondrial malate dehydrogenase</t>
  </si>
  <si>
    <t>mMDH</t>
  </si>
  <si>
    <t>Q645N1</t>
  </si>
  <si>
    <t>AY725474(11)</t>
  </si>
  <si>
    <t>AY725474 // Lycopersicon esculentum mitochondrial malate dehydrogenase (mMDH) mRNA, complete cds; nuclear gene for mitochondrial product. // gb // 11 // ---</t>
  </si>
  <si>
    <t>LesAffx.32705.1.S1_s_at</t>
  </si>
  <si>
    <t>LesAffx.32705.1</t>
  </si>
  <si>
    <t>gb:BG629971 /DB_XREF=gi:13681444 /DB_XREF=cC-esflcLEL30K14a1 /CLONE=cC-esflcLEL30K14a1 /TID=LesAffx.32705.1 /CNT=9 /FEA=EST /TIER=ConsEnd /STK=1 /NOTE=sequence(s) not in UniGene /REP_ORG=L. esculentum</t>
  </si>
  <si>
    <t>BG629971</t>
  </si>
  <si>
    <t>Mitochondrial malate dehydrogenase</t>
  </si>
  <si>
    <t>This probe set was annotated using the Accession mapped clusters based pipeline to a UniGene identifier using 9 transcripts. // false // Accession mapped clusters // E</t>
  </si>
  <si>
    <t>BF113873,BG629971,BI203599,BI205160,BI205954,BI206038,BI208556,BI208644,BI210413</t>
  </si>
  <si>
    <t>BF113873 // /DB_XREF=EST441463 /CLONE=cLEY23C1 // gb // --- // --- /// BG629971 // /DB_XREF=cC-esflcLEL30K14a1 /CLONE=cC-esflcLEL30K14a1 // gb // --- // --- /// BI203599 // /DB_XREF=EST521639 /CLONE=cTOS2O20 // gb // --- // --- /// BI205160 // /DB_XREF=EST523200 /CLONE=cTOS7M9 // gb // --- // --- /// BI205954 // /DB_XREF=EST523994 /CLONE=cTOS9D5 // gb // --- // --- /// BI206038 // /DB_XREF=EST524078 /CLONE=cTOS9D6 // gb // --- // --- /// BI208556 // /DB_XREF=EST526596 /CLONE=cTOS17M16 // gb // --- // --- /// BI208644 // /DB_XREF=EST526684 /CLONE=cTOS17P3 // gb // --- // --- /// BI210413 // /DB_XREF=EST528453 /CLONE=cTOS23A4 // gb // --- // ---</t>
  </si>
  <si>
    <t>AY725474 // gb // 8 // Cross Hyb Matching Probes</t>
  </si>
  <si>
    <t>Les.3523.1.S1_at</t>
  </si>
  <si>
    <t>Les.3523.1</t>
  </si>
  <si>
    <t>gb:AF138858.1 /DB_XREF=gi:7381226 /GEN=XOPG1 /TID=Les.3523.1 /CNT=6 /FEA=FLmRNA /TIER=FL /STK=1 /UG=Les.3523 /DEF=Lycopersicon esculentum polygalacturonase (XOPG1) mRNA, complete cds. /PROD=polygalacturonase /FL=gb:AF138858.1 /REP_ORG=L. esculentum</t>
  </si>
  <si>
    <t>AF138858.1</t>
  </si>
  <si>
    <t>Les.3523</t>
  </si>
  <si>
    <t>Les.3523 /// Les.3523</t>
  </si>
  <si>
    <t>polygalacturonase</t>
  </si>
  <si>
    <t>XOPG1</t>
  </si>
  <si>
    <t>Q9M7D3</t>
  </si>
  <si>
    <t>AAF61444.1 // span:20-42 // numtm:1</t>
  </si>
  <si>
    <t>AF138858(11)</t>
  </si>
  <si>
    <t>AF138858 // Lycopersicon esculentum polygalacturonase (XOPG1) mRNA, complete cds. // gb // 11 // --- /// AK328495 // Solanum lycopersicum cDNA, clone: LEFL2006E17, HTC in fruit. // gb_htc // 11 // ---</t>
  </si>
  <si>
    <t>AK322878 // gb_htc // 8 // Cross Hyb Matching Probes</t>
  </si>
  <si>
    <t>Les.4463.1.A1_at</t>
  </si>
  <si>
    <t>Les.4463.1</t>
  </si>
  <si>
    <t>gb:M20269.1 /DB_XREF=gi:170470 /TID=Les.4463.1 /CNT=1 /FEA=mRNA /TIER=ConsEnd /STK=0 /UG=Les.4463 /UG_TITLE=(tomato fruit) polygalacturonase (PG) mRNA, 5 end. /DEF=L.esculentum (tomato fruit) polygalacturonase (PG) mRNA, 5 end. /REP_ORG=L. esculentum</t>
  </si>
  <si>
    <t>M20269.1</t>
  </si>
  <si>
    <t>Les.4463</t>
  </si>
  <si>
    <t>Les.17635 /// Les.17635</t>
  </si>
  <si>
    <t>LOC544311</t>
  </si>
  <si>
    <t>P05117</t>
  </si>
  <si>
    <t>0005975 // carbohydrate metabolic process // inferred from electronic annotation /// 0007047 // cellular cell wall organization // inferred from electronic annotation /// 0008152 // metabolic process // inferred from electronic annotation /// 0009835 // ripening // inferred from electronic annotation</t>
  </si>
  <si>
    <t>M20269</t>
  </si>
  <si>
    <t>M20269 // /DEF=L.esculentum (tomato fruit) polygalacturonase (PG) mRNA, 5 end. // gb // --- // ---</t>
  </si>
  <si>
    <t>X04583 // gb // 11 // Negative Strand Matching Probes /// X05656 // gb // 11 // Negative Strand Matching Probes /// AK246506 // gb_htc // 9 // Negative Strand Matching Probes /// AK326072 // gb_htc // 11 // Negative Strand Matching Probes /// AK326580 // gb_htc // 9 // Negative Strand Matching Probes</t>
  </si>
  <si>
    <t>Les.62.1.S1_at</t>
  </si>
  <si>
    <t>Les.62.1</t>
  </si>
  <si>
    <t>gb:AF118567.1 /DB_XREF=gi:4325089 /TID=Les.62.1 /CNT=2 /FEA=FLmRNA /TIER=FL /STK=1 /UG=Les.62 /DEF=Lycopersicon esculentum polygalacturonase mRNA, complete cds. /PROD=polygalacturonase /FL=gb:AF118567.1 /REP_ORG=L. esculentum</t>
  </si>
  <si>
    <t>AF118567.1</t>
  </si>
  <si>
    <t>Les.62</t>
  </si>
  <si>
    <t>Les.62 /// Les.62</t>
  </si>
  <si>
    <t>PGcat</t>
  </si>
  <si>
    <t>Q9ZPI8</t>
  </si>
  <si>
    <t>AF118567(11)</t>
  </si>
  <si>
    <t>AF118567 // Lycopersicon esculentum polygalacturonase mRNA, complete cds. // gb // 11 // ---</t>
  </si>
  <si>
    <t>Les.3665.1.S1_at</t>
  </si>
  <si>
    <t>Les.3665.1</t>
  </si>
  <si>
    <t>gb:U23053.1 /DB_XREF=gi:924649 /TID=Les.3665.1 /CNT=1 /FEA=FLmRNA /TIER=FL /STK=1 /UG=Les.3665 /DEF=Lycopersicon esculentum polygalacturonase precursor, mRNA, complete cds. /PROD=polygalacturonase precursor /FL=gb:U23053.1 /REP_ORG=L. esculentum</t>
  </si>
  <si>
    <t>U23053.1</t>
  </si>
  <si>
    <t>Les.3665</t>
  </si>
  <si>
    <t>Les.3665 /// Les.3665</t>
  </si>
  <si>
    <t>polygalacturonase precursor</t>
  </si>
  <si>
    <t>LOC544004</t>
  </si>
  <si>
    <t>Q40135</t>
  </si>
  <si>
    <t>U23053(11)</t>
  </si>
  <si>
    <t>U23053 // Lycopersicon esculentum polygalacturonase precursor, mRNA, complete cds. // gb // 11 // ---</t>
  </si>
  <si>
    <t>Les.3654.1.S1_at</t>
  </si>
  <si>
    <t>Les.3654.1</t>
  </si>
  <si>
    <t>gb:X04583.1 /DB_XREF=gi:19291 /TID=Les.3654.1 /CNT=85 /FEA=mRNA /TIER=ConsEnd /STK=0 /UG=Les.3654 /UG_TITLE=Polygalacturonase-2a (PG-2a) /DEF=Tomato mRNA for polygalacturonase-2a (PG-2a). /REP_ORG=L. esculentum</t>
  </si>
  <si>
    <t>X04583.1</t>
  </si>
  <si>
    <t>Les.3654</t>
  </si>
  <si>
    <t>Les.4463 /// Les.4463</t>
  </si>
  <si>
    <t>precursor polypeptide (AA -71 to 386)</t>
  </si>
  <si>
    <t>LOC544051</t>
  </si>
  <si>
    <t>X04583(11),X05656(11)</t>
  </si>
  <si>
    <t>AK326072 // Solanum lycopersicum cDNA, clone: LEFL2002AF02, HTC in fruit. // gb_htc // 11 // --- /// X04583 // Tomato mRNA for polygalacturonase-2a (PG-2a). // gb // 11 // --- /// X05656 // Tomato mRNA for polygalacturonase (PG, EC 3.2.1.15). // gb // 11 // ---</t>
  </si>
  <si>
    <t>S73808 // gb // 4 // Cross Hyb Matching Probes</t>
  </si>
  <si>
    <t>Les.4463.1.S1_s_at</t>
  </si>
  <si>
    <t>precursor polypeptide (AA -71 to 386) /// polygalacturonase</t>
  </si>
  <si>
    <t>LOC544051 /// LOC544311</t>
  </si>
  <si>
    <t>544051 /// 544311</t>
  </si>
  <si>
    <t>M20269(11),X04583(11),X05656(11),AK246506(10),AK326072(11),AK326580(10)</t>
  </si>
  <si>
    <t>AK246506 // Solanum lycopersicum cDNA, clone: FC13AF02, HTC in fruit. // gb_htc // 10 // --- /// AK326072 // Solanum lycopersicum cDNA, clone: LEFL2002AF02, HTC in fruit. // gb_htc // 11 // --- /// AK326580 // Solanum lycopersicum cDNA, clone: LEFL2010C09, HTC in fruit. // gb_htc // 10 // --- /// M20269 // L.esculentum (tomato fruit) polygalacturonase (PG) mRNA, 5' end. // gb // 11 // --- /// X04583 // Tomato mRNA for polygalacturonase-2a (PG-2a). // gb // 11 // --- /// X05656 // Tomato mRNA for polygalacturonase (PG, EC 3.2.1.15). // gb // 11 // ---</t>
  </si>
  <si>
    <t>S73807 // gb // 8 // Cross Hyb Matching Probes</t>
  </si>
  <si>
    <t>Les.4346.1.S1_at</t>
  </si>
  <si>
    <t>Les.4346.1</t>
  </si>
  <si>
    <t>gb:AF020390.2 /DB_XREF=gi:7923928 /GEN=TBG4 /TID=Les.4346.1 /CNT=39 /FEA=FLmRNA /TIER=FL /STK=1 /UG=Les.4346 /DEF=Lycopersicon esculentum beta-galactosidase (TBG4) mRNA, complete cds. /PROD=beta-galactosidase /FL=gb:AF020390.2 /REP_ORG=L. esculentum</t>
  </si>
  <si>
    <t>AF020390.2</t>
  </si>
  <si>
    <t>Les.4346</t>
  </si>
  <si>
    <t>Les.4346 /// Les.4346</t>
  </si>
  <si>
    <t>ss-galactosidase</t>
  </si>
  <si>
    <t>tEG3</t>
  </si>
  <si>
    <t>O81100 /// Q9T0P6</t>
  </si>
  <si>
    <t>0003824 // catalytic activity // inferred from electronic annotation /// 0004553 // hydrolase activity, hydrolyzing O-glycosyl compounds // inferred from electronic annotation /// 0004565 // beta-galactosidase activity // inferred from electronic annotation /// 0016787 // hydrolase activity // inferred from electronic annotation /// 0016798 // hydrolase activity, acting on glycosyl bonds // inferred from electronic annotation /// 0043169 // cation binding // inferred from electronic annotation</t>
  </si>
  <si>
    <t>IPR013529 // Glycoside hydrolase, family 42, N-terminal // 1.5E-7 /// IPR013529 // Glycoside hydrolase, family 42, N-terminal // 3.7E-5</t>
  </si>
  <si>
    <t>AJ012798(11)</t>
  </si>
  <si>
    <t>AF020390 // Lycopersicon esculentum beta-galactosidase (TBG4) mRNA, complete cds. // gb // 11 // --- /// AJ012798 // Lycopersicon esculentum mRNA for ss-galactosidase, clone tEG3. // gb // 11 // --- /// AK324604 // Solanum lycopersicum cDNA, clone: LEFL1080AA05, HTC in leaf. // gb_htc // 11 // ---</t>
  </si>
  <si>
    <t>Les.110.1.S1_at</t>
  </si>
  <si>
    <t>Les.110.1</t>
  </si>
  <si>
    <t>gb:AF154423.1 /DB_XREF=gi:7939622 /GEN=TBG5 /TID=Les.110.1 /CNT=7 /FEA=FLmRNA /TIER=FL /STK=2 /UG=Les.110 /DEF=Lycopersicon esculentum putative beta-galactosidase (TBG5) mRNA, complete cds. /PROD=putative beta-galactosidase /FL=gb:AF154423.1 /REP_ORG=L. esculentum</t>
  </si>
  <si>
    <t>AF154423.1</t>
  </si>
  <si>
    <t>Les.110</t>
  </si>
  <si>
    <t>Les.4200 /// Les.4200</t>
  </si>
  <si>
    <t>TBG5 protein</t>
  </si>
  <si>
    <t>TBG5</t>
  </si>
  <si>
    <t>Q9LLT0</t>
  </si>
  <si>
    <t>AAF70824.1 // span:7-29 // numtm:1</t>
  </si>
  <si>
    <t>AF154423(11)</t>
  </si>
  <si>
    <t>AF154423 // Lycopersicon esculentum putative beta-galactosidase (TBG5) mRNA, complete cds. // gb // 11 // --- /// AK319204 // Solanum lycopersicum cDNA, clone: LEFL1007BH05, HTC in leaf. // gb_htc // 11 // ---</t>
  </si>
  <si>
    <t>Les.109.1.S1_at</t>
  </si>
  <si>
    <t>Les.109.1</t>
  </si>
  <si>
    <t>gb:AF154424.1 /DB_XREF=gi:7939624 /GEN=TBG6 /TID=Les.109.1 /CNT=16 /FEA=FLmRNA /TIER=FL /STK=1 /UG=Les.109 /DEF=Lycopersicon esculentum putative beta-galactosidase (TBG6) mRNA, complete cds. /PROD=putative beta-galactosidase /FL=gb:AF154424.1 /REP_ORG=L. esculentum</t>
  </si>
  <si>
    <t>AF154424.1</t>
  </si>
  <si>
    <t>Les.109</t>
  </si>
  <si>
    <t>Les.827 /// Les.827</t>
  </si>
  <si>
    <t>TBG6 protein</t>
  </si>
  <si>
    <t>TBG6</t>
  </si>
  <si>
    <t>Q9LLS9</t>
  </si>
  <si>
    <t>0005975 // carbohydrate metabolic process // inferred from electronic annotation /// 0008152 // metabolic process // inferred from electronic annotation</t>
    <phoneticPr fontId="6"/>
  </si>
  <si>
    <t>IPR013529 // Glycoside hydrolase, family 42, N-terminal // 1.1E-7</t>
  </si>
  <si>
    <t>AAF70825.1 // span:9-31 // numtm:1</t>
  </si>
  <si>
    <t>AF154424(11)</t>
  </si>
  <si>
    <t>AF154424 // Lycopersicon esculentum putative beta-galactosidase (TBG6) mRNA, complete cds. // gb // 11 // --- /// AK328221 // Solanum lycopersicum cDNA, clone: LEFL2049O06, HTC in fruit. // gb_htc // 11 // --- /// BT013778 // Lycopersicon esculentum clone 132666F, mRNA sequence. // gb // 11 // ---</t>
  </si>
  <si>
    <t>Les.2871.1.S1_at</t>
  </si>
  <si>
    <t>Les.2871.1</t>
  </si>
  <si>
    <t>gb:AF184164.1 /DB_XREF=gi:10441271 /GEN=TAL /TID=Les.2871.1 /CNT=37 /FEA=FLmRNA /TIER=FL /STK=1 /UG=Les.2871 /DEF=Lycopersicon esculentum transaldolase (TAL) mRNA, complete cds. /PROD=transaldolase /FL=gb:AF184164.1 /REP_ORG=L. esculentum</t>
  </si>
  <si>
    <t>AF184164.1</t>
  </si>
  <si>
    <t>Les.2871</t>
  </si>
  <si>
    <t>Les.2871 /// Les.2871</t>
  </si>
  <si>
    <t>transaldolase</t>
  </si>
  <si>
    <t>TAL</t>
  </si>
  <si>
    <t>Q9FVH1</t>
  </si>
  <si>
    <t>0005975 // carbohydrate metabolic process // inferred from electronic annotation /// 0006098 // pentose-phosphate shunt // inferred from electronic annotation /// 0008152 // metabolic process // inferred from electronic annotation</t>
  </si>
  <si>
    <t>0003824 // catalytic activity // inferred from electronic annotation /// 0004801 // transaldolase activity // inferred from electronic annotation</t>
  </si>
  <si>
    <t>AF184164(11)</t>
  </si>
  <si>
    <t>AF184164 // Lycopersicon esculentum transaldolase (TAL) mRNA, complete cds. // gb // 11 // --- /// AK326151 // Solanum lycopersicum cDNA, clone: LEFL2002DC04, HTC in fruit. // gb_htc // 11 // --- /// BT013119 // Lycopersicon esculentum clone 114409R, mRNA sequence. // gb // 11 // ---</t>
  </si>
  <si>
    <t>Les.716.1.S1_at</t>
  </si>
  <si>
    <t>Les.716.1</t>
  </si>
  <si>
    <t>gb:AY007225.1 /DB_XREF=gi:15418697 /TID=Les.716.1 /CNT=23 /FEA=FLmRNA /TIER=FL /STK=0 /UG=Les.716 /DEF=Lycopersicon esculentum transaldolase ToTAL2 mRNA, complete cds. /PROD=transaldolase ToTAL2 /FL=gb:AY007225.1 /REP_ORG=L. esculentum</t>
  </si>
  <si>
    <t>AY007225.1</t>
  </si>
  <si>
    <t>Les.716</t>
  </si>
  <si>
    <t>Les.716 /// Les.716</t>
  </si>
  <si>
    <t>transaldolase ToTAL2</t>
  </si>
  <si>
    <t>LOC543811</t>
  </si>
  <si>
    <t>Q941R1</t>
  </si>
  <si>
    <t>0003824 // catalytic activity // inferred from electronic annotation</t>
  </si>
  <si>
    <t>AY007225</t>
  </si>
  <si>
    <t>AY007225 // /DEF=Lycopersicon esculentum transaldolase ToTAL2 mRNA, complete cds. /PROD=transaldolase ToTAL2 // gb // --- // ---</t>
  </si>
  <si>
    <t>AK328484 // gb_htc // 8 // Cross Hyb Matching Probes</t>
  </si>
  <si>
    <t>Les.4353.1.S1_at</t>
  </si>
  <si>
    <t>Les.4353.1</t>
  </si>
  <si>
    <t>gb:AY497476.1 /DB_XREF=gi:42795461 /GEN=XTH3 /TID=Les.4353.1 /CNT=132 /FEA=FLmRNA /TIER=FL /STK=2 /UG=Les.4353 /DEF=Lycopersicon esculentum xyloglucan endotransglucosylase-hydrolase XTH3 (XTH3) mRNA, complete cds. /PROD=xyloglucan endotransglucosylase-hydrolase XTH3 /FL=gb:AY497476.1 /REP_ORG=L. esculentum</t>
  </si>
  <si>
    <t>AY497476.1</t>
  </si>
  <si>
    <t>Les.4353</t>
  </si>
  <si>
    <t>Les.4353 /// Les.4353</t>
  </si>
  <si>
    <t>XTH3</t>
  </si>
  <si>
    <t>Q6RHY0</t>
  </si>
  <si>
    <t>0004553 // hydrolase activity, hydrolyzing O-glycosyl compounds // inferred from electronic annotation /// 0016762 // xyloglucan:xyloglucosyl transferase activity // inferred from electronic annotation /// 0016787 // hydrolase activity // inferred from electronic annotation</t>
  </si>
  <si>
    <t>AAS46241.1 // span:7-25 // numtm:1</t>
  </si>
  <si>
    <t>AY497476(11)</t>
  </si>
  <si>
    <t>AK327141 // Solanum lycopersicum cDNA, clone: LEFL2022H20, HTC in fruit. // gb_htc // 10 // --- /// AK328539 // Solanum lycopersicum cDNA, clone: LEFL3007J21, HTC in root. // gb_htc // 11 // --- /// AK329256 // Solanum lycopersicum cDNA, clone: LEFL3125D14, HTC in root. // gb_htc // 10 // --- /// AY497476 // Lycopersicon esculentum xyloglucan endotransglucosylase-hydrolase XTH3 (XTH3) mRNA, complete cds. // gb // 11 // --- /// BT014081 // Lycopersicon esculentum clone 133181F, mRNA sequence. // gb // 11 // ---</t>
  </si>
  <si>
    <t>AK246251 // gb_htc // 7 // Cross Hyb Matching Probes /// AK324126 // gb_htc // 7 // Cross Hyb Matching Probes /// AK327826 // gb_htc // 7 // Cross Hyb Matching Probes</t>
  </si>
  <si>
    <t>LesAffx.66744.1.S1_at</t>
  </si>
  <si>
    <t>LesAffx.66744.1</t>
  </si>
  <si>
    <t>gb:CN385873 /DB_XREF=gi:51701187 /DB_XREF=LE2TR04M12 /CLONE=LE2TR04M12 /TID=LesAffx.66744.1 /CNT=24 /FEA=EST /TIER=Stack /STK=8 /NOTE=sequence(s) not in UniGene /REP_ORG=L. esculentum</t>
  </si>
  <si>
    <t>CN385873</t>
  </si>
  <si>
    <t>Xyloglucan endotransglucosylase-hydrolase XTH3</t>
  </si>
  <si>
    <t>This probe set was annotated using the Matching Probes based pipeline to a UniGene identifier using 1 transcripts. // false // Matching Probes // A</t>
  </si>
  <si>
    <t>AK321675(10)</t>
  </si>
  <si>
    <t>AK321675 // Solanum lycopersicum cDNA, clone: LEFL1027CA12, HTC in leaf. // gb_htc // 10 // ---</t>
  </si>
  <si>
    <t>AK224816 // gb_htc // 8 // Cross Hyb Matching Probes</t>
  </si>
  <si>
    <t>Les.4523.1.S1_at</t>
  </si>
  <si>
    <t>Les.4523.1</t>
  </si>
  <si>
    <t>gb:AY497475.1 /DB_XREF=gi:42795459 /GEN=XTH5 /TID=Les.4523.1 /CNT=64 /FEA=FLmRNA /TIER=FL /STK=1 /UG=Les.4523 /DEF=Lycopersicon esculentum xyloglucan endotransglucosylase-hydrolase XTH5 (XTH5) mRNA, complete cds. /PROD=xyloglucan endotransglucosylase-hydrolase XTH5 /FL=gb:AY497475.1 /REP_ORG=L. esculentum</t>
  </si>
  <si>
    <t>AY497475.1</t>
  </si>
  <si>
    <t>Les.4523</t>
  </si>
  <si>
    <t>Les.4523 /// Les.4523</t>
  </si>
  <si>
    <t>xyloglucan endotransglucosylase-hydrolase XTH5</t>
  </si>
  <si>
    <t>XTH5</t>
  </si>
  <si>
    <t>Q6RHY1</t>
  </si>
  <si>
    <t>AY497475(11)</t>
  </si>
  <si>
    <t>AY497475 // Lycopersicon esculentum xyloglucan endotransglucosylase-hydrolase XTH5 (XTH5) mRNA, complete cds. // gb // 11 // ---</t>
  </si>
  <si>
    <t>AK323627 // gb_htc // 8 // Cross Hyb Matching Probes /// AK329408 // gb_htc // 8 // Cross Hyb Matching Probes</t>
  </si>
  <si>
    <t>Les.4522.1.S1_at</t>
  </si>
  <si>
    <t>Les.4522.1</t>
  </si>
  <si>
    <t>gb:AY497477.1 /DB_XREF=gi:42795463 /GEN=XTH6 /TID=Les.4522.1 /CNT=17 /FEA=FLmRNA /TIER=FL /STK=1 /UG=Les.4522 /DEF=Lycopersicon esculentum xyloglucan endotransglucosylase-hydrolase XTH6 (XTH6) mRNA, complete cds. /PROD=xyloglucan endotransglucosylase-hydrolase XTH6 /FL=gb:AY497477.1 /REP_ORG=L. esculentum</t>
  </si>
  <si>
    <t>AY497477.1</t>
  </si>
  <si>
    <t>Les.4522</t>
  </si>
  <si>
    <t>Les.4522 /// Les.4522</t>
  </si>
  <si>
    <t>xyloglucan endotransglucosylase-hydrolase XTH6</t>
  </si>
  <si>
    <t>XTH6</t>
  </si>
  <si>
    <t>Q6RHX9</t>
  </si>
  <si>
    <t>AY497477(10)</t>
  </si>
  <si>
    <t>AY497477 // Lycopersicon esculentum xyloglucan endotransglucosylase-hydrolase XTH6 (XTH6) mRNA, complete cds. // gb // 10 // ---</t>
  </si>
  <si>
    <t>Les.4529.1.S1_at</t>
  </si>
  <si>
    <t>Les.4529.1</t>
  </si>
  <si>
    <t>gb:AY497478.1 /DB_XREF=gi:42795465 /GEN=XTH7 /TID=Les.4529.1 /CNT=5 /FEA=FLmRNA /TIER=FL /STK=1 /UG=Les.4529 /DEF=Lycopersicon esculentum xyloglucan endotransglucosylase-hydrolase XTH7 (XTH7) mRNA, complete cds. /PROD=xyloglucan endotransglucosylase-hydrolase XTH7 /FL=gb:AY497478.1 /REP_ORG=L. esculentum</t>
  </si>
  <si>
    <t>AY497478.1</t>
  </si>
  <si>
    <t>Les.4529</t>
  </si>
  <si>
    <t>Les.4529 /// Les.4529</t>
  </si>
  <si>
    <t>xyloglucan endotransglucosylase-hydrolase XTH7</t>
  </si>
  <si>
    <t>XTH7</t>
  </si>
  <si>
    <t>Q6RHX8</t>
  </si>
  <si>
    <t>AAS46243.1 // span:13-35 // numtm:1</t>
  </si>
  <si>
    <t>AY497478(11)</t>
  </si>
  <si>
    <t>AY497478 // Lycopersicon esculentum xyloglucan endotransglucosylase-hydrolase XTH7 (XTH7) mRNA, complete cds. // gb // 11 // ---</t>
  </si>
  <si>
    <t>Les.4530.1.S1_at</t>
  </si>
  <si>
    <t>Les.4530.1</t>
  </si>
  <si>
    <t>gb:AY497479.1 /DB_XREF=gi:42795467 /GEN=XTH9 /TID=Les.4530.1 /CNT=17 /FEA=FLmRNA /TIER=FL /STK=1 /UG=Les.4530 /DEF=Lycopersicon esculentum xyloglucan endotransglucosylase-hydrolase XTH9 (XTH9) mRNA, complete cds. /PROD=xyloglucan endotransglucosylase-hydrolase XTH9 /FL=gb:AY497479.1 /REP_ORG=L. esculentum</t>
  </si>
  <si>
    <t>AY497479.1</t>
  </si>
  <si>
    <t>Les.4530</t>
  </si>
  <si>
    <t>Les.4530 /// Les.4530</t>
  </si>
  <si>
    <t>xyloglucan endotransglucosylase-hydrolase XTH9</t>
  </si>
  <si>
    <t>XTH9</t>
  </si>
  <si>
    <t>Q6RHX7</t>
  </si>
  <si>
    <t>AAS46244.1 // span:7-29 // numtm:1</t>
  </si>
  <si>
    <t>AY497479(11)</t>
  </si>
  <si>
    <t>AK327871 // Solanum lycopersicum cDNA, clone: LEFL2040D13, HTC in fruit. // gb_htc // 10 // --- /// AY497479 // Lycopersicon esculentum xyloglucan endotransglucosylase-hydrolase XTH9 (XTH9) mRNA, complete cds. // gb // 11 // ---</t>
  </si>
  <si>
    <t>AK246853 // gb_htc // 1 // Cross Hyb Matching Probes /// AK329057 // gb_htc // 5 // Cross Hyb Matching Probes</t>
  </si>
  <si>
    <t>Les.210.1.S1_at</t>
  </si>
  <si>
    <t>Les.210.1</t>
  </si>
  <si>
    <t>gb:AW033252 /DB_XREF=gi:11387777 /DB_XREF=EST276823 /CLONE=cLEC30O13 /TID=Les.210.1 /CNT=18 /FEA=mRNA /TIER=ConsEnd /STK=0 /UG=Les.210 /UG_TITLE=Xyloglucan endotransglycosylase (BR1) /REP_ORG=L. esculentum</t>
  </si>
  <si>
    <t>AW033252</t>
  </si>
  <si>
    <t>Les.210</t>
  </si>
  <si>
    <t>Les.210 /// Les.210</t>
  </si>
  <si>
    <t>Xyloglucan endotransglycosylase</t>
  </si>
  <si>
    <t>BR1</t>
  </si>
  <si>
    <t>Q9SDX0</t>
  </si>
  <si>
    <t>AK323964(11)</t>
  </si>
  <si>
    <t>AK323964 // Solanum lycopersicum cDNA, clone: LEFL1068CC09, HTC in leaf. // gb_htc // 11 // ---</t>
  </si>
  <si>
    <t>AF205069 // gb // 8 // Cross Hyb Matching Probes</t>
  </si>
  <si>
    <t>Les.3125.1.S1_at</t>
  </si>
  <si>
    <t>Les.3125.1</t>
  </si>
  <si>
    <t>gb:AF186777.1 /DB_XREF=gi:12003048 /GEN=XET4 /TID=Les.3125.1 /CNT=1 /FEA=FLmRNA /TIER=FL /STK=1 /UG=Les.3125 /DEF=Lycopersicon esculentum xyloglucan endotransglycosylase (XET4) mRNA, complete cds. /PROD=xyloglucan endotransglycosylase /FL=gb:AF186777.1 /REP_ORG=L. esculentum</t>
  </si>
  <si>
    <t>AF186777.1</t>
  </si>
  <si>
    <t>Les.3125</t>
  </si>
  <si>
    <t>Les.3125 /// Les.3125</t>
  </si>
  <si>
    <t>xyloglucan endotransglycosylase</t>
  </si>
  <si>
    <t>XET4</t>
  </si>
  <si>
    <t>Q9FR51</t>
  </si>
  <si>
    <t>AF186777(11)</t>
  </si>
  <si>
    <t>AF186777 // Lycopersicon esculentum xyloglucan endotransglycosylase (XET4) mRNA, complete cds. // gb // 11 // ---</t>
  </si>
  <si>
    <t>Les.276.1.S1_at</t>
  </si>
  <si>
    <t>Les.276.1</t>
  </si>
  <si>
    <t>gb:CN385076 /DB_XREF=gi:51700390 /DB_XREF=LE2TR02K06 /CLONE=LE2TR02K06 /TID=Les.276.1 /CNT=3 /FEA=mRNA /TIER=ConsEnd /STK=0 /UG=Les.276 /UG_TITLE=TXET-B1 mRNA for xyloglucan endo-transglycosylase /REP_ORG=L. esculentum</t>
  </si>
  <si>
    <t>CN385076</t>
  </si>
  <si>
    <t>Les.276</t>
  </si>
  <si>
    <t>Les.276 /// Les.276</t>
  </si>
  <si>
    <t>xyloglucan endo-transglycosylase</t>
  </si>
  <si>
    <t>tXET-B1</t>
  </si>
  <si>
    <t>Q43527</t>
  </si>
  <si>
    <t>X82685(9)</t>
  </si>
  <si>
    <t>X82685 // L.esculentum tXET-B1 mRNA for xyloglucan endo-transglycosylase. // gb // 9 // ---</t>
  </si>
  <si>
    <t>Les.3697.1.S1_at</t>
  </si>
  <si>
    <t>Les.3697.1</t>
  </si>
  <si>
    <t>gb:AF176776.1 /DB_XREF=gi:9857711 /GEN=LeXET2 /TID=Les.3697.1 /CNT=8 /FEA=FLmRNA /TIER=FL /STK=1 /UG=Les.3697 /DEF=Lycopersicon esculentum xyloglucan endotransglycosylase LeXET2 (LeXET2) mRNA, complete cds. /PROD=xyloglucan endotransglycosylase LeXET2 /FL=gb:AF176776.1 /REP_ORG=L. esculentum</t>
  </si>
  <si>
    <t>AF176776.1</t>
  </si>
  <si>
    <t>Les.3697</t>
  </si>
  <si>
    <t>Les.3697 /// Les.3697</t>
  </si>
  <si>
    <t>xyloglucan endotransglycosylase LeXET2</t>
  </si>
  <si>
    <t>LeXET2</t>
  </si>
  <si>
    <t>Q9FZ05</t>
  </si>
  <si>
    <t>AAG00902.1 // span:5-27 // numtm:1</t>
  </si>
  <si>
    <t>AF176776(11)</t>
  </si>
  <si>
    <t>AF176776 // Lycopersicon esculentum xyloglucan endotransglycosylase LeXET2 (LeXET2) mRNA, complete cds. // gb // 11 // --- /// AK321633 // Solanum lycopersicum cDNA, clone: LEFL1027AB07, HTC in leaf. // gb_htc // 11 // --- /// AK322921 // Solanum lycopersicum cDNA, clone: LEFL1045CC10, HTC in leaf. // gb_htc // 9 // ---</t>
  </si>
  <si>
    <t>Les.4008.1.S1_a_at</t>
  </si>
  <si>
    <t>Les.4008.1</t>
  </si>
  <si>
    <t>gb:BG630151 /DB_XREF=gi:13681624 /DB_XREF=cC-esflcLEL33C03a1 /CLONE=cC-esflcLEL33C03a1 /TID=Les.4008.1 /CNT=5 /FEA=EST /TIER=ConsEnd /STK=0 /UG=Les.4008 /UG_TITLE=Transcribed locus, moderately similar to NP_192230.1 Arabidopsis thaliana At4g03210 gene /REP_ORG=L. esculentum</t>
  </si>
  <si>
    <t>BG630151</t>
  </si>
  <si>
    <t>Les.4008</t>
  </si>
  <si>
    <t>Les.20919 /// Les.20919</t>
  </si>
  <si>
    <t>xyloglucan endotransglycosylase/hydrolase 16 protein</t>
  </si>
  <si>
    <t>XTH16</t>
  </si>
  <si>
    <t>est</t>
  </si>
  <si>
    <t>Q4F986</t>
  </si>
  <si>
    <t>0004553 // hydrolase activity, hydrolyzing O-glycosyl compounds // inferred from electronic annotation /// 0016740 // transferase activity // inferred from electronic annotation /// 0016757 // transferase activity, transferring glycosyl groups // inferred from electronic annotation /// 0016762 // xyloglucan:xyloglucosyl transferase activity // inferred from electronic annotation /// 0016787 // hydrolase activity // inferred from electronic annotation</t>
  </si>
  <si>
    <t>DQ098654(11)</t>
  </si>
  <si>
    <t>AK246244 // Solanum lycopersicum cDNA, clone: FC04DF01, HTC in fruit. // gb_htc // 11 // --- /// AK322426 // Solanum lycopersicum cDNA, clone: LEFL1037DA11, HTC in leaf. // gb_htc // 11 // --- /// DQ098654 // Lycopersicon esculentum xyloglucan endotransglycosylase/hydrolase 16 protein (XTH16) mRNA, partial cds. // gb // 11 // ---</t>
  </si>
  <si>
    <t>Les.4008.1.S1_at</t>
  </si>
  <si>
    <t>Les.4008.2.S1_at</t>
  </si>
  <si>
    <t>Les.4008.2</t>
  </si>
  <si>
    <t>gb:BG643663 /DB_XREF=gi:13778888 /DB_XREF=EST511857 /CLONE=cTOF32A13 /TID=Les.4008.2 /CNT=6 /FEA=EST /TIER=ConsEnd /STK=0 /UG=Les.4008 /UG_TITLE=Transcribed locus, moderately similar to NP_192230.1 Arabidopsis thaliana At4g03210 gene /REP_ORG=L. esculentum</t>
  </si>
  <si>
    <t>BG643663</t>
  </si>
  <si>
    <t>Les.429.1.S1_at</t>
  </si>
  <si>
    <t>Les.429.1</t>
  </si>
  <si>
    <t>gb:X82684.1 /DB_XREF=gi:577067 /GEN=tXET-B2 /TID=Les.429.1 /CNT=5 /FEA=mRNA /TIER=ConsEnd /STK=1 /UG=Les.429 /DEF=L.esculentum tXET-B2 mRNA for xyloglucan endo-transglycosylase. /PROD=xyloglycan endo-transglycosylase /REP_ORG=L. esculentum</t>
  </si>
  <si>
    <t>X82684.1</t>
  </si>
  <si>
    <t>Les.429</t>
  </si>
  <si>
    <t>Les.429 /// Les.429</t>
  </si>
  <si>
    <t>xyloglycan endo-transglycosylase</t>
  </si>
  <si>
    <t>tXET-B2</t>
  </si>
  <si>
    <t>Q43528</t>
  </si>
  <si>
    <t>X82684(11)</t>
  </si>
  <si>
    <t>AK319959 // Solanum lycopersicum cDNA, clone: LEFL1003CG02, HTC in leaf. // gb_htc // 11 // --- /// X82684 // L.esculentum tXET-B2 mRNA for xyloglucan endo-transglycosylase. // gb // 11 // ---</t>
  </si>
  <si>
    <t>beta-glucosidase 01</t>
    <phoneticPr fontId="1"/>
  </si>
  <si>
    <t>Les.3516</t>
    <phoneticPr fontId="1"/>
  </si>
  <si>
    <t>Les.19483 /// Les.19483</t>
    <phoneticPr fontId="1"/>
  </si>
  <si>
    <t>Les.68 /// Les.68</t>
    <phoneticPr fontId="1"/>
  </si>
  <si>
    <t>Les.68.2.S1_a_at</t>
    <phoneticPr fontId="1"/>
  </si>
  <si>
    <t>endo-xyloglucan transferase</t>
    <phoneticPr fontId="1"/>
  </si>
  <si>
    <t>Les.3590.1.S1_at</t>
    <phoneticPr fontId="1"/>
  </si>
  <si>
    <t>xyloglucan endotransglucosylase-hydrolase XTH3</t>
    <phoneticPr fontId="1"/>
  </si>
  <si>
    <t>bin</t>
  </si>
  <si>
    <t>name</t>
  </si>
  <si>
    <t>elements</t>
  </si>
  <si>
    <t>p-value</t>
  </si>
  <si>
    <t>1</t>
  </si>
  <si>
    <t>PS</t>
  </si>
  <si>
    <t>1.1</t>
  </si>
  <si>
    <t>PS.lightreaction</t>
  </si>
  <si>
    <t>1.1.1</t>
  </si>
  <si>
    <t>PS.lightreaction.photosystem II</t>
  </si>
  <si>
    <t>1.1.1.1</t>
  </si>
  <si>
    <t>PS.lightreaction.photosystem II.LHC-II</t>
  </si>
  <si>
    <t>1.1.1.2</t>
  </si>
  <si>
    <t>PS.lightreaction.photosystem II.PSII polypeptide subunits</t>
  </si>
  <si>
    <t>1.1.4</t>
  </si>
  <si>
    <t>PS.lightreaction.ATP synthase</t>
  </si>
  <si>
    <t>1.1.2</t>
  </si>
  <si>
    <t>PS.lightreaction.photosystem I</t>
  </si>
  <si>
    <t>1.1.4.7</t>
  </si>
  <si>
    <t>PS.lightreaction.ATP synthase.delta chain</t>
  </si>
  <si>
    <t>1.1.2.2</t>
  </si>
  <si>
    <t>PS.lightreaction.photosystem I.PSI polypeptide subunits</t>
  </si>
  <si>
    <t>1.1.5</t>
  </si>
  <si>
    <t>PS.lightreaction.other electron carrier (ox/red)</t>
  </si>
  <si>
    <t>1.1.3</t>
  </si>
  <si>
    <t>PS.lightreaction.cytochrome b6/f</t>
  </si>
  <si>
    <t>1.1.5.1</t>
  </si>
  <si>
    <t>PS.lightreaction.other electron carrier (ox/red).plastocyanin</t>
  </si>
  <si>
    <t>1.1.3.1</t>
  </si>
  <si>
    <t>PS.lightreaction.cytochrome b6/f.iron sulfur subunit</t>
  </si>
  <si>
    <t>1.1.5.2</t>
  </si>
  <si>
    <t>PS.lightreaction.other electron carrier (ox/red).ferredoxin</t>
  </si>
  <si>
    <t>1.1.6</t>
  </si>
  <si>
    <t>PS.lightreaction.NADH DH</t>
  </si>
  <si>
    <t>1.1.4.4</t>
  </si>
  <si>
    <t>PS.lightreaction.ATP synthase.gamma chain</t>
  </si>
  <si>
    <t>1.2</t>
  </si>
  <si>
    <t>PS.photorespiration</t>
  </si>
  <si>
    <t>1.2.2</t>
  </si>
  <si>
    <t>PS.photorespiration.glycolate oxydase</t>
  </si>
  <si>
    <t>1.2.6</t>
  </si>
  <si>
    <t>PS.photorespiration.hydroxypyruvate reductase</t>
  </si>
  <si>
    <t>1.3</t>
  </si>
  <si>
    <t>PS.calvin cycle</t>
  </si>
  <si>
    <t>1.3.13</t>
  </si>
  <si>
    <t>PS.calvin cycle.rubisco interacting</t>
  </si>
  <si>
    <t>1.3.6</t>
  </si>
  <si>
    <t>PS.calvin cycle.aldolase</t>
  </si>
  <si>
    <t>10</t>
  </si>
  <si>
    <t>cell wall</t>
  </si>
  <si>
    <t>1.2.3</t>
  </si>
  <si>
    <t>PS.photorespiration.aminotransferases peroxisomal</t>
  </si>
  <si>
    <t>10.1</t>
  </si>
  <si>
    <t>cell wall.precursor synthesis</t>
  </si>
  <si>
    <t>1.2.5</t>
  </si>
  <si>
    <t>PS.photorespiration.serine hydroxymethyltransferase</t>
  </si>
  <si>
    <t>10.1.2</t>
  </si>
  <si>
    <t>cell wall.precursor synthesis.UGE</t>
  </si>
  <si>
    <t>1.2.4</t>
  </si>
  <si>
    <t>PS.photorespiration.glycine cleavage</t>
  </si>
  <si>
    <t>10.1.4</t>
  </si>
  <si>
    <t>cell wall.precursor synthesis.UGD</t>
  </si>
  <si>
    <t>1.2.4.4</t>
  </si>
  <si>
    <t>PS.photorespiration.glycine cleavage.H protein</t>
  </si>
  <si>
    <t>10.1.5</t>
  </si>
  <si>
    <t>cell wall.precursor synthesis.UXS</t>
  </si>
  <si>
    <t>10.2</t>
  </si>
  <si>
    <t>cell wall.cellulose synthesis</t>
  </si>
  <si>
    <t>1.3.2</t>
  </si>
  <si>
    <t>PS.calvin cycle.rubisco small subunit</t>
  </si>
  <si>
    <t>10.2.1</t>
  </si>
  <si>
    <t>cell wall.cellulose synthesis.cellulose synthase</t>
  </si>
  <si>
    <t>1.3.4</t>
  </si>
  <si>
    <t>PS.calvin cycle.GAP</t>
  </si>
  <si>
    <t>10.5</t>
  </si>
  <si>
    <t>cell wall.cell wall proteins</t>
  </si>
  <si>
    <t>0.9974010826330149</t>
  </si>
  <si>
    <t>10.5.1</t>
  </si>
  <si>
    <t>cell wall.cell wall proteins.AGPs</t>
  </si>
  <si>
    <t>1.3.7</t>
  </si>
  <si>
    <t>PS.calvin cycle.FBPase</t>
  </si>
  <si>
    <t>10.5.1.1</t>
  </si>
  <si>
    <t>cell wall.cell wall proteins.AGPs.AGP</t>
  </si>
  <si>
    <t>1.3.8</t>
  </si>
  <si>
    <t>PS.calvin cycle.transketolase</t>
  </si>
  <si>
    <t>10.5.2</t>
  </si>
  <si>
    <t>cell wall.cell wall proteins.proline rich proteins</t>
  </si>
  <si>
    <t>1.3.9</t>
  </si>
  <si>
    <t>PS.calvin cycle.seduheptulose bisphosphatase</t>
  </si>
  <si>
    <t>10.5.3</t>
  </si>
  <si>
    <t>cell wall.cell wall proteins.LRR</t>
  </si>
  <si>
    <t>10.5.4</t>
  </si>
  <si>
    <t>cell wall.cell wall proteins.HRGP</t>
  </si>
  <si>
    <t>10.5.5</t>
  </si>
  <si>
    <t>cell wall.cell wall proteins.RGP</t>
  </si>
  <si>
    <t>10.1.1</t>
  </si>
  <si>
    <t>cell wall.precursor synthesis.NDP sugar pyrophosphorylase</t>
  </si>
  <si>
    <t>10.6</t>
  </si>
  <si>
    <t>cell wall.degradation</t>
  </si>
  <si>
    <t>10.1.1.1</t>
  </si>
  <si>
    <t>cell wall.precursor synthesis.NDP sugar pyrophosphorylase.GDP mannose</t>
  </si>
  <si>
    <t>10.6.1</t>
  </si>
  <si>
    <t>cell wall.degradation.cellulases and beta -1,4-glucanases</t>
  </si>
  <si>
    <t>10.1.10</t>
  </si>
  <si>
    <t>cell wall.precursor synthesis.UDP-glucose 4,6-dehydratase</t>
  </si>
  <si>
    <t>10.1.21</t>
  </si>
  <si>
    <t>cell wall.precursor synthesis.phosphomannomutase</t>
  </si>
  <si>
    <t>10.6.2</t>
  </si>
  <si>
    <t>cell wall.degradation.mannan-xylose-arabinose-fucose</t>
  </si>
  <si>
    <t>10.6.3</t>
  </si>
  <si>
    <t>cell wall.degradation.pectate lyases and polygalacturonases</t>
  </si>
  <si>
    <t>10.7</t>
  </si>
  <si>
    <t>cell wall.modification</t>
  </si>
  <si>
    <t>10.1.3</t>
  </si>
  <si>
    <t>cell wall.precursor synthesis.AXS</t>
  </si>
  <si>
    <t>10.8</t>
  </si>
  <si>
    <t>cell wall.pectin*esterases</t>
  </si>
  <si>
    <t>10.1.30</t>
  </si>
  <si>
    <t>cell wall.precursor synthesis.sugar kinases</t>
  </si>
  <si>
    <t>10.2.2</t>
  </si>
  <si>
    <t>cell wall.cellulose synthesis.COBRA</t>
  </si>
  <si>
    <t>10.8.1</t>
  </si>
  <si>
    <t>cell wall.pectin*esterases.PME</t>
  </si>
  <si>
    <t>10.1.30.1</t>
  </si>
  <si>
    <t>cell wall.precursor synthesis.sugar kinases.galacturonic acid kinase</t>
  </si>
  <si>
    <t>10.8.2</t>
  </si>
  <si>
    <t>cell wall.pectin*esterases.acetyl esterase</t>
  </si>
  <si>
    <t>10.1.30.2</t>
  </si>
  <si>
    <t>ell wall.precursor synthesis.sugar kinases.arabinose-1-kinase</t>
  </si>
  <si>
    <t>11</t>
  </si>
  <si>
    <t>lipid metabolism</t>
  </si>
  <si>
    <t>11.1</t>
  </si>
  <si>
    <t>lipid metabolism.FA synthesis and FA elongation</t>
  </si>
  <si>
    <t>11.1.10</t>
  </si>
  <si>
    <t>lipid metabolism.FA synthesis and FA elongation.beta ketoacyl CoA synthase</t>
  </si>
  <si>
    <t>10.1.6</t>
  </si>
  <si>
    <t>cell wall.precursor synthesis.GAE</t>
  </si>
  <si>
    <t>11.1.15</t>
  </si>
  <si>
    <t>lipid metabolism.FA synthesis and FA elongation.ACP desaturase</t>
  </si>
  <si>
    <t>10.1.7</t>
  </si>
  <si>
    <t>cell wall.precursor synthesis.GMD</t>
  </si>
  <si>
    <t>11.1.30</t>
  </si>
  <si>
    <t>lipid metabolism.FA synthesis and FA elongation.pyruvate kinase</t>
  </si>
  <si>
    <t>11.1.8</t>
  </si>
  <si>
    <t>lipid metabolism.FA synthesis and FA elongation.acyl coa ligase</t>
  </si>
  <si>
    <t>11.1.9</t>
  </si>
  <si>
    <t>lipid metabolism.FA synthesis and FA elongation.long chain fatty acid CoA ligase</t>
  </si>
  <si>
    <t>11.2</t>
  </si>
  <si>
    <t>lipid metabolism.FA desaturation</t>
  </si>
  <si>
    <t>10.3</t>
  </si>
  <si>
    <t>cell wall.hemicellulose synthesis</t>
  </si>
  <si>
    <t>11.2.3</t>
  </si>
  <si>
    <t>lipid metabolism.FA desaturation.omega 3 desaturase</t>
  </si>
  <si>
    <t>10.3.2</t>
  </si>
  <si>
    <t>cell wall.hemicellulose synthesis.glucuronoxylan</t>
  </si>
  <si>
    <t>11.2.4</t>
  </si>
  <si>
    <t>lipid metabolism.FA desaturation.omega 6 desaturase</t>
  </si>
  <si>
    <t>11.3</t>
  </si>
  <si>
    <t>lipid metabolism.Phospholipid synthesis</t>
  </si>
  <si>
    <t>11.4</t>
  </si>
  <si>
    <t>lipid metabolism.TAG synthesis</t>
  </si>
  <si>
    <t>11.6</t>
  </si>
  <si>
    <t>lipid metabolism.lipid transfer proteins etc</t>
  </si>
  <si>
    <t>11.8</t>
  </si>
  <si>
    <t>lipid metabolism.'exotics' (steroids, squalene etc)</t>
  </si>
  <si>
    <t>11.8.1</t>
  </si>
  <si>
    <t>lipid metabolism.'exotics' (steroids, squalene etc).sphingolipids</t>
  </si>
  <si>
    <t>11.8.3</t>
  </si>
  <si>
    <t>lipid metabolism.'exotics' (steroids, squalene etc).UDP-glucose:sterol glucosyltransferase</t>
  </si>
  <si>
    <t>11.1.12</t>
  </si>
  <si>
    <t>lipid metabolism.FA synthesis and FA elongation.ACP protein</t>
  </si>
  <si>
    <t>11.9</t>
  </si>
  <si>
    <t>lipid metabolism.lipid degradation</t>
  </si>
  <si>
    <t>11.9.2</t>
  </si>
  <si>
    <t>lipid metabolism.lipid degradation.lipases</t>
  </si>
  <si>
    <t>11.9.2.1</t>
  </si>
  <si>
    <t>lipid metabolism.lipid degradation.lipases.triacylglycerol lipase</t>
  </si>
  <si>
    <t>11.9.3</t>
  </si>
  <si>
    <t>lipid metabolism.lipid degradation.lysophospholipases</t>
  </si>
  <si>
    <t>11.9.3.1</t>
  </si>
  <si>
    <t>lipid metabolism.lipid degradation.lysophospholipases.phospholipase D</t>
  </si>
  <si>
    <t>11.9.3.3</t>
  </si>
  <si>
    <t>lipid metabolism.lipid degradation.lysophospholipases.glycerophosphodiester phosphodiesterase</t>
  </si>
  <si>
    <t>11.9.4</t>
  </si>
  <si>
    <t>lipid metabolism.lipid degradation.beta-oxidation</t>
  </si>
  <si>
    <t>11.9.4.13</t>
  </si>
  <si>
    <t>lipid metabolism.lipid degradation.beta-oxidation.acyl CoA reductase</t>
  </si>
  <si>
    <t>11.3.7</t>
  </si>
  <si>
    <t>lipid metabolism.Phospholipid synthesis.cyclopropane-fatty-acyl-phospholipid synthase</t>
  </si>
  <si>
    <t>11.9.4.9</t>
  </si>
  <si>
    <t>lipid metabolism.lipid degradation.beta-oxidation.multifunctional</t>
  </si>
  <si>
    <t>12</t>
  </si>
  <si>
    <t>N-metabolism</t>
  </si>
  <si>
    <t>11.1.1</t>
  </si>
  <si>
    <t>lipid metabolism.FA synthesis and FA elongation.Acetyl CoA Carboxylation</t>
  </si>
  <si>
    <t>12.1</t>
  </si>
  <si>
    <t>N-metabolism.nitrate metabolism</t>
  </si>
  <si>
    <t>11.1.1.2</t>
  </si>
  <si>
    <t>lipid metabolism.FA synthesis and FA elongation.Acetyl CoA Carboxylation.heteromeric Complex</t>
  </si>
  <si>
    <t>12.1.2</t>
  </si>
  <si>
    <t>N-metabolism.nitrate metabolism.nitrite reductase</t>
  </si>
  <si>
    <t>11.1.1.2.4</t>
  </si>
  <si>
    <t>lipid metabolism.FA synthesis and FA elongation.Acetyl CoA Carboxylation.heteromeric Complex.Biotin Carboxylase</t>
  </si>
  <si>
    <t>12.2</t>
  </si>
  <si>
    <t>N-metabolism.ammonia metabolism</t>
  </si>
  <si>
    <t>11.8.10</t>
  </si>
  <si>
    <t>lipid metabolism.exotics' (steroids, squalene etc).phosphatidylcholinesterol O-acyltransferase'</t>
  </si>
  <si>
    <t>12.2.2</t>
  </si>
  <si>
    <t>N-metabolism.ammonia metabolism.glutamine synthase</t>
  </si>
  <si>
    <t>12.3</t>
  </si>
  <si>
    <t>N-metabolism.N-degradation</t>
  </si>
  <si>
    <t>12.3.1</t>
  </si>
  <si>
    <t>N-metabolism.N-degradation.glutamate dehydrogenase</t>
  </si>
  <si>
    <t>11.1.3</t>
  </si>
  <si>
    <t>lipid metabolism.FA synthesis and FA elongation.ketoacyl ACP synthase</t>
  </si>
  <si>
    <t>13</t>
  </si>
  <si>
    <t>amino acid metabolism</t>
  </si>
  <si>
    <t>13.1</t>
  </si>
  <si>
    <t>amino acid metabolism.synthesis</t>
  </si>
  <si>
    <t>11.1.6</t>
  </si>
  <si>
    <t>lipid metabolism.FA synthesis and FA elongation.enoyl ACP reductase</t>
  </si>
  <si>
    <t>13.1.3</t>
  </si>
  <si>
    <t>amino acid metabolism.synthesis.aspartate family</t>
  </si>
  <si>
    <t>11.1.7</t>
  </si>
  <si>
    <t>lipid metabolism.FA synthesis and FA elongation.ACP thioesterase</t>
  </si>
  <si>
    <t>13.1.3.1</t>
  </si>
  <si>
    <t>amino acid metabolism.synthesis.aspartate family.asparagine</t>
  </si>
  <si>
    <t>13.1.3.5</t>
  </si>
  <si>
    <t>amino acid metabolism.synthesis.aspartate family.lysine</t>
  </si>
  <si>
    <t>13.1.3.5.5</t>
  </si>
  <si>
    <t>amino acid metabolism.synthesis.aspartate family.lysine.diaminopimelate decarboxylase</t>
  </si>
  <si>
    <t>11.10</t>
  </si>
  <si>
    <t>lipid metabolism.glycolipid synthesis</t>
  </si>
  <si>
    <t>13.1.4</t>
  </si>
  <si>
    <t>amino acid metabolism.synthesis.branched chain group</t>
  </si>
  <si>
    <t>11.10.1</t>
  </si>
  <si>
    <t>lipid metabolism.glycolipid synthesis.MGDG synthase</t>
  </si>
  <si>
    <t>11.9.4.5</t>
  </si>
  <si>
    <t>lipid metabolism.lipid degradation.beta-oxidation.acyl-CoA thioesterase</t>
  </si>
  <si>
    <t>13.1.4.1</t>
  </si>
  <si>
    <t>amino acid metabolism.synthesis.branched chain group.common</t>
  </si>
  <si>
    <t>13.1.4.1.4</t>
  </si>
  <si>
    <t>amino acid metabolism.synthesis.branched chain group.common.branched-chain amino acid aminotransferase</t>
  </si>
  <si>
    <t>13.1.5</t>
  </si>
  <si>
    <t>amino acid metabolism.synthesis.serine-glycine-cysteine group</t>
  </si>
  <si>
    <t>13.1.5.3</t>
  </si>
  <si>
    <t>amino acid metabolism.synthesis.serine-glycine-cysteine group.cysteine</t>
  </si>
  <si>
    <t>11.3.5</t>
  </si>
  <si>
    <t>lipid metabolism.Phospholipid synthesis.diacylglycerol kinase</t>
  </si>
  <si>
    <t>12.1.1</t>
  </si>
  <si>
    <t>N-metabolism.nitrate metabolism.NR</t>
  </si>
  <si>
    <t>13.1.5.3.1</t>
  </si>
  <si>
    <t>amino acid metabolism.synthesis.serine-glycine-cysteine group.cysteine.OASTL</t>
  </si>
  <si>
    <t>13.1.5.3.2</t>
  </si>
  <si>
    <t>amino acid metabolism.synthesis.serine-glycine-cysteine group.cysteine.SAT</t>
  </si>
  <si>
    <t>11.3.9</t>
  </si>
  <si>
    <t>lipid metabolism.Phospholipid synthesis.choline monooxygenase</t>
  </si>
  <si>
    <t>13.1.6</t>
  </si>
  <si>
    <t>amino acid metabolism.synthesis.aromatic aa</t>
  </si>
  <si>
    <t>13.1.6.1</t>
  </si>
  <si>
    <t>amino acid metabolism.synthesis.aromatic aa.chorismate</t>
  </si>
  <si>
    <t>13.1.6.1.6</t>
  </si>
  <si>
    <t>amino acid metabolism.synthesis.aromatic aa.chorismate.5-enolpyruvylshikimate-3-phosphate synthase</t>
  </si>
  <si>
    <t>11.7</t>
  </si>
  <si>
    <t>lipid metabolism.unassigned</t>
  </si>
  <si>
    <t>13.1.6.4</t>
  </si>
  <si>
    <t>amino acid metabolism.synthesis.aromatic aa.tyrosine</t>
  </si>
  <si>
    <t>13.1.6.4.1</t>
  </si>
  <si>
    <t>amino acid metabolism.synthesis.aromatic aa.tyrosine.arogenate dehydrogenase \&amp; prephenate dehydrogenase</t>
  </si>
  <si>
    <t>13.1.6.5</t>
  </si>
  <si>
    <t>amino acid metabolism.synthesis.aromatic aa.tryptophan</t>
  </si>
  <si>
    <t>11.8.1.2</t>
  </si>
  <si>
    <t>lipid metabolism.'exotics' (steroids, squalene etc).sphingolipids.serine C-palmitoyltransferase</t>
  </si>
  <si>
    <t>13.1.1</t>
  </si>
  <si>
    <t>amino acid metabolism.synthesis.central amino acid metabolism</t>
  </si>
  <si>
    <t>13.2</t>
  </si>
  <si>
    <t>amino acid metabolism.degradation</t>
  </si>
  <si>
    <t>11.8.1.3</t>
  </si>
  <si>
    <t>lipid metabolism.'exotics' (steroids, squalene etc).sphingolipids.ceramide glucosyltransferase</t>
  </si>
  <si>
    <t>13.1.1.3</t>
  </si>
  <si>
    <t>amino acid metabolism.synthesis.central amino acid metabolism.alanine</t>
  </si>
  <si>
    <t>13.2.2</t>
  </si>
  <si>
    <t>amino acid metabolism.degradation.glutamate family</t>
  </si>
  <si>
    <t>11.8.2</t>
  </si>
  <si>
    <t>lipid metabolism.'exotics' (steroids, squalene etc).methylsterol monooxygenase</t>
  </si>
  <si>
    <t>13.1.1.3.11</t>
  </si>
  <si>
    <t>amino acid metabolism.synthesis.central amino acid metabolism.alanine.alanine-glyoxylate aminotransferase</t>
  </si>
  <si>
    <t>13.2.2.2</t>
  </si>
  <si>
    <t>amino acid metabolism.degradation.glutamate family.proline</t>
  </si>
  <si>
    <t>13.2.3</t>
  </si>
  <si>
    <t>amino acid metabolism.degradation.aspartate family</t>
  </si>
  <si>
    <t>11.8.4</t>
  </si>
  <si>
    <t>lipid metabolism.'exotics' (steroids, squalene etc).3-beta hydroxysteroid dehydrogenase/isomerase</t>
  </si>
  <si>
    <t>13.2.3.2</t>
  </si>
  <si>
    <t>amino acid metabolism.degradation.aspartate family.threonine</t>
  </si>
  <si>
    <t>11.8.8</t>
  </si>
  <si>
    <t>lipid metabolism.'exotics' (steroids, squalene etc).squalene synthase</t>
  </si>
  <si>
    <t>13.2.3.5</t>
  </si>
  <si>
    <t>amino acid metabolism.degradation.aspartate family.lysine</t>
  </si>
  <si>
    <t>13.2.5</t>
  </si>
  <si>
    <t>amino acid metabolism.degradation.serine-glycine-cysteine group</t>
  </si>
  <si>
    <t>13.2.5.2</t>
  </si>
  <si>
    <t>amino acid metabolism.degradation.serine-glycine-cysteine group.glycine</t>
  </si>
  <si>
    <t>13.2.6</t>
  </si>
  <si>
    <t>amino acid metabolism.degradation.aromatic aa</t>
  </si>
  <si>
    <t>13.2.6.2</t>
  </si>
  <si>
    <t>amino acid metabolism.degradation.aromatic aa.tyrosine</t>
  </si>
  <si>
    <t>13.2.6.3</t>
  </si>
  <si>
    <t>amino acid metabolism.degradation.aromatic aa.tryptophan</t>
  </si>
  <si>
    <t>11.9.3.2</t>
  </si>
  <si>
    <t>lipid metabolism.lipid degradation.lysophospholipases.carboxylesterase</t>
  </si>
  <si>
    <t>14</t>
  </si>
  <si>
    <t>S-assimilation</t>
  </si>
  <si>
    <t>14.1</t>
  </si>
  <si>
    <t>S-assimilation.ATPS</t>
  </si>
  <si>
    <t>11.9.3.4</t>
  </si>
  <si>
    <t>lipid metabolism.lipid degradation.lysophospholipases.phospholipase A2</t>
  </si>
  <si>
    <t>13.1.6.1.10</t>
  </si>
  <si>
    <t>amino acid metabolism.synthesis.aromatic aa.chorismate.dehydroquinate/shikimate dehydrogenase</t>
  </si>
  <si>
    <t>15</t>
  </si>
  <si>
    <t>metal handling</t>
  </si>
  <si>
    <t>15.2</t>
  </si>
  <si>
    <t>metal handling.binding, chelation and storage</t>
  </si>
  <si>
    <t>13.1.6.2</t>
  </si>
  <si>
    <t>amino acid metabolism.synthesis.aromatic aa.phenylalanine and tyrosine</t>
  </si>
  <si>
    <t>16</t>
  </si>
  <si>
    <t>secondary metabolism</t>
  </si>
  <si>
    <t>13.1.6.2.1</t>
  </si>
  <si>
    <t>amino acid metabolism.synthesis.aromatic aa.phenylalanine and tyrosine.chorismate mutase</t>
  </si>
  <si>
    <t>16.1</t>
  </si>
  <si>
    <t>secondary metabolism.isoprenoids</t>
  </si>
  <si>
    <t>16.1.2</t>
  </si>
  <si>
    <t>secondary metabolism.isoprenoids.mevalonate pathway</t>
  </si>
  <si>
    <t>16.1.3</t>
  </si>
  <si>
    <t>secondary metabolism.isoprenoids.tocopherol biosynthesis</t>
  </si>
  <si>
    <t>16.1.3.1</t>
  </si>
  <si>
    <t>secondary metabolism.isoprenoids.tocopherol biosynthesis.hydroxyphenylpyruvate dioxygenase</t>
  </si>
  <si>
    <t>13.1.6.5.5</t>
  </si>
  <si>
    <t>amino acid metabolism.synthesis.aromatic aa.tryptophan.tryptophan synthase</t>
  </si>
  <si>
    <t>16.1.4</t>
  </si>
  <si>
    <t>secondary metabolism.isoprenoids.carotenoids</t>
  </si>
  <si>
    <t>16.1.4.6</t>
  </si>
  <si>
    <t>secondary metabolism.isoprenoids.carotenoids.carotenoid beta ring hydroxylase</t>
  </si>
  <si>
    <t>16.1.5</t>
  </si>
  <si>
    <t>secondary metabolism.isoprenoids.terpenoids</t>
  </si>
  <si>
    <t>12.2.99</t>
  </si>
  <si>
    <t>N-metabolism.ammonia metabolism.unspecified</t>
  </si>
  <si>
    <t>16.10</t>
  </si>
  <si>
    <t>secondary metabolism.simple phenols</t>
  </si>
  <si>
    <t>16.2</t>
  </si>
  <si>
    <t>secondary metabolism.phenylpropanoids</t>
  </si>
  <si>
    <t>13.2.3.1</t>
  </si>
  <si>
    <t>amino acid metabolism.degradation.aspartate family.asparagine</t>
  </si>
  <si>
    <t>16.2.1</t>
  </si>
  <si>
    <t>secondary metabolism.phenylpropanoids.lignin biosynthesis</t>
  </si>
  <si>
    <t>13.2.3.1.1</t>
  </si>
  <si>
    <t>amino acid metabolism.degradation.aspartate family.asparagine.L-asparaginase</t>
  </si>
  <si>
    <t>16.2.1.10</t>
  </si>
  <si>
    <t>secondary metabolism.phenylpropanoids.lignin biosynthesis.CAD</t>
  </si>
  <si>
    <t>16.2.1.3</t>
  </si>
  <si>
    <t>secondary metabolism.phenylpropanoids.lignin biosynthesis.4CL</t>
  </si>
  <si>
    <t>13.2.4</t>
  </si>
  <si>
    <t>amino acid metabolism.degradation.branched chain group</t>
  </si>
  <si>
    <t>16.2.1.7</t>
  </si>
  <si>
    <t>secondary metabolism.phenylpropanoids.lignin biosynthesis.CCR1</t>
  </si>
  <si>
    <t>13.2.4.4</t>
  </si>
  <si>
    <t>amino acid metabolism.degradation.branched-chain group.leucine</t>
  </si>
  <si>
    <t>16.4</t>
  </si>
  <si>
    <t>secondary metabolism.N misc</t>
  </si>
  <si>
    <t>16.4.1</t>
  </si>
  <si>
    <t>secondary metabolism.N misc.alkaloid-like</t>
  </si>
  <si>
    <t>13.1.2</t>
  </si>
  <si>
    <t>amino acid metabolism.synthesis.glutamate family</t>
  </si>
  <si>
    <t>16.5</t>
  </si>
  <si>
    <t>secondary metabolism.sulfur-containing</t>
  </si>
  <si>
    <t>13.1.2.3</t>
  </si>
  <si>
    <t>amino acid metabolism.synthesis.glutamate family.arginine</t>
  </si>
  <si>
    <t>13.2.7</t>
  </si>
  <si>
    <t>amino acid metabolism.degradation.histidine</t>
  </si>
  <si>
    <t>16.5.99</t>
  </si>
  <si>
    <t>secondary metabolism.sulfur-containing.misc</t>
  </si>
  <si>
    <t>13.1.2.3.31</t>
  </si>
  <si>
    <t>amino acid metabolism.synthesis.glutamate family.arginine.aspartate racemase</t>
  </si>
  <si>
    <t>13.99</t>
  </si>
  <si>
    <t>amino acid metabolism.misc</t>
  </si>
  <si>
    <t>16.5.99.1</t>
  </si>
  <si>
    <t>secondary metabolism.sulfur-containing.misc.alliinase</t>
  </si>
  <si>
    <t>16.7</t>
  </si>
  <si>
    <t>secondary metabolism.wax</t>
  </si>
  <si>
    <t>14.15</t>
  </si>
  <si>
    <t>S-assimilation.AKN</t>
  </si>
  <si>
    <t>16.8</t>
  </si>
  <si>
    <t>secondary metabolism.flavonoids</t>
  </si>
  <si>
    <t>13.1.3.4</t>
  </si>
  <si>
    <t>amino acid metabolism.synthesis.aspartate family.methionine</t>
  </si>
  <si>
    <t>16.8.3</t>
  </si>
  <si>
    <t>secondary metabolism.flavonoids.dihydroflavonols</t>
  </si>
  <si>
    <t>17</t>
  </si>
  <si>
    <t>hormone metabolism</t>
  </si>
  <si>
    <t>15.3</t>
  </si>
  <si>
    <t>metal handling.regulation</t>
  </si>
  <si>
    <t>17.1</t>
  </si>
  <si>
    <t>hormone metabolism.abscisic acid</t>
  </si>
  <si>
    <t>13.1.3.6</t>
  </si>
  <si>
    <t>amino acid metabolism.synthesis.aspartate family.misc</t>
  </si>
  <si>
    <t>17.1.1</t>
  </si>
  <si>
    <t>hormone metabolism.abscisic acid.synthesis-degradation</t>
  </si>
  <si>
    <t>13.1.3.6.1</t>
  </si>
  <si>
    <t>amino acid metabolism.synthesis.aspartate family.misc.homoserine</t>
  </si>
  <si>
    <t>17.1.1.1</t>
  </si>
  <si>
    <t>hormone metabolism.abscisic acid.synthesis-degradation.synthesis</t>
  </si>
  <si>
    <t>13.1.3.6.1.1</t>
  </si>
  <si>
    <t>amino acid metabolism.synthesis.aspartate family.misc.homoserine.aspartate kinase</t>
  </si>
  <si>
    <t>17.1.1.1.10</t>
  </si>
  <si>
    <t>hormone metabolism.abscisic acid.synthesis-degradation.synthesis.9-cis-epoxycarotenoid dioxygenase</t>
  </si>
  <si>
    <t>16.1.4.4</t>
  </si>
  <si>
    <t>secondary metabolism.isoprenoids.carotenoids.lycopene epsilon cyclase</t>
  </si>
  <si>
    <t>17.1.3</t>
  </si>
  <si>
    <t>hormone metabolism.abscisic acid.induced-regulated-responsive-activated</t>
  </si>
  <si>
    <t>16.1.4.5</t>
  </si>
  <si>
    <t>secondary metabolism.isoprenoids.carotenoids.lycopene beta cyclase</t>
  </si>
  <si>
    <t>17.2</t>
  </si>
  <si>
    <t>hormone metabolism.auxin</t>
  </si>
  <si>
    <t>17.2.2</t>
  </si>
  <si>
    <t>hormone metabolism.auxin.signal transduction</t>
  </si>
  <si>
    <t>13.1.4.4</t>
  </si>
  <si>
    <t>amino acid metabolism.synthesis.branched chain group.leucine specific</t>
  </si>
  <si>
    <t>17.2.3</t>
  </si>
  <si>
    <t>hormone metabolism.auxin.induced-regulated-responsive-activated</t>
  </si>
  <si>
    <t>13.1.4.4.1</t>
  </si>
  <si>
    <t>amino acid metabolism.synthesis.branched chain group.leucine specific.2-isopropylmalate synthase</t>
  </si>
  <si>
    <t>17.3</t>
  </si>
  <si>
    <t>hormone metabolism.brassinosteroid</t>
  </si>
  <si>
    <t>17.3.1</t>
  </si>
  <si>
    <t>hormone metabolism.brassinosteroid.synthesis-degradation</t>
  </si>
  <si>
    <t>13.1.5.1</t>
  </si>
  <si>
    <t>amino acid metabolism.synthesis.serine-glycine-cysteine group.serine</t>
  </si>
  <si>
    <t>16.2.1.1</t>
  </si>
  <si>
    <t>secondary metabolism.phenylpropanoids.lignin biosynthesis.PAL</t>
  </si>
  <si>
    <t>17.3.1.1</t>
  </si>
  <si>
    <t>hormone metabolism.brassinosteroid.synthesis-degradation.BRs</t>
  </si>
  <si>
    <t>13.1.5.1.1</t>
  </si>
  <si>
    <t>amino acid metabolism.synthesis.serine-glycine-cysteine group.serine.phosphoglycerate dehydrogenase</t>
  </si>
  <si>
    <t>17.3.1.1.1</t>
  </si>
  <si>
    <t>hormone metabolism.brassinosteroid.synthesis-degradation.BRs.DET2</t>
  </si>
  <si>
    <t>17.3.1.2</t>
  </si>
  <si>
    <t>hormone metabolism.brassinosteroid.synthesis-degradation.sterols</t>
  </si>
  <si>
    <t>16.2.1.6</t>
  </si>
  <si>
    <t>secondary metabolism.phenylpropanoids.lignin biosynthesis.CCoAOMT</t>
  </si>
  <si>
    <t>17.3.1.2.2</t>
  </si>
  <si>
    <t>hormone metabolism.brassinosteroid.synthesis-degradation.sterols.SMT2</t>
  </si>
  <si>
    <t>17.3.2</t>
  </si>
  <si>
    <t>hormone metabolism.brassinosteroid.signal transduction</t>
  </si>
  <si>
    <t>17.3.2.2</t>
  </si>
  <si>
    <t>hormone metabolism.brassinosteroid.signal transduction.BZR</t>
  </si>
  <si>
    <t>17.4</t>
  </si>
  <si>
    <t>hormone metabolism.cytokinin</t>
  </si>
  <si>
    <t>13.1.6.1.1</t>
  </si>
  <si>
    <t>amino acid metabolism.synthesis.aromatic aa.chorismate.3-deoxy-D-arabino-heptulosonate 7-phosphate synthase</t>
  </si>
  <si>
    <t>17.4.1</t>
  </si>
  <si>
    <t>hormone metabolism.cytokinin.synthesis-degradation</t>
  </si>
  <si>
    <t>16.8.1</t>
  </si>
  <si>
    <t>secondary metabolism.flavonoids.anthocyanins</t>
  </si>
  <si>
    <t>17.4.2</t>
  </si>
  <si>
    <t>hormone metabolism.cytokinin.signal transduction</t>
  </si>
  <si>
    <t>13.1.6.1.5</t>
  </si>
  <si>
    <t>amino acid metabolism.synthesis.aromatic aa.chorismate.shikimate kinase</t>
  </si>
  <si>
    <t>16.8.2</t>
  </si>
  <si>
    <t>secondary metabolism.flavonoids.chalcones</t>
  </si>
  <si>
    <t>17.5</t>
  </si>
  <si>
    <t>hormone metabolism.ethylene</t>
  </si>
  <si>
    <t>17.5.1</t>
  </si>
  <si>
    <t>hormone metabolism.ethylene.synthesis-degradation</t>
  </si>
  <si>
    <t>16.8.5</t>
  </si>
  <si>
    <t>secondary metabolism.flavonoids.isoflavones</t>
  </si>
  <si>
    <t>17.5.1.1</t>
  </si>
  <si>
    <t>hormone metabolism.ethylene.synthesis-degradation.1-aminocyclopropane-1-carboxylate synthase</t>
  </si>
  <si>
    <t>16.8.5.1</t>
  </si>
  <si>
    <t>secondary metabolism.flavonoids.isoflavones.isoflavone reductase</t>
  </si>
  <si>
    <t>17.5.2</t>
  </si>
  <si>
    <t>hormone metabolism.ethylene.signal transduction</t>
  </si>
  <si>
    <t>13.1.6.3</t>
  </si>
  <si>
    <t>amino acid metabolism.synthesis.aromatic aa.phenylalanine</t>
  </si>
  <si>
    <t>17.5.3</t>
  </si>
  <si>
    <t>hormone metabolism.ethylene.induced-regulated-responsive-activated</t>
  </si>
  <si>
    <t>13.1.6.3.1</t>
  </si>
  <si>
    <t>amino acid metabolism.synthesis.aromatic aa.phenylalanine.arogenate dehydratase / prephenate dehydratase</t>
  </si>
  <si>
    <t>17.6</t>
  </si>
  <si>
    <t>hormone metabolism.gibberelin</t>
  </si>
  <si>
    <t>17.6.1</t>
  </si>
  <si>
    <t>hormone metabolism.gibberelin.synthesis-degradation</t>
  </si>
  <si>
    <t>17.6.2</t>
  </si>
  <si>
    <t>hormone metabolism.gibberelin.signal transduction</t>
  </si>
  <si>
    <t>17.6.3</t>
  </si>
  <si>
    <t>hormone metabolism.gibberelin.induced-regulated-responsive-activated</t>
  </si>
  <si>
    <t>13.1.6.5.1</t>
  </si>
  <si>
    <t>amino acid metabolism.synthesis.aromatic aa.tryptophan.anthranilate synthase</t>
  </si>
  <si>
    <t>17.7</t>
  </si>
  <si>
    <t>hormone metabolism.jasmonate</t>
  </si>
  <si>
    <t>13.1.6.5.2</t>
  </si>
  <si>
    <t>amino acid metabolism.synthesis.aromatic aa.tryptophan.anthranilate phosphoribosyltransferase</t>
  </si>
  <si>
    <t>17.7.1</t>
  </si>
  <si>
    <t>hormone metabolism.jasmonate.synthesis-degradation</t>
  </si>
  <si>
    <t>17.7.1.2</t>
  </si>
  <si>
    <t>hormone metabolism.jasmonate.synthesis-degradation.lipoxygenase</t>
  </si>
  <si>
    <t>17.7.1.3</t>
  </si>
  <si>
    <t>hormone metabolism.jasmonate.synthesis-degradation.allene oxidase synthase</t>
  </si>
  <si>
    <t>17.7.1.5</t>
  </si>
  <si>
    <t>hormone metabolism.jasmonate.synthesis-degradation.12-Oxo-PDA-reductase</t>
  </si>
  <si>
    <t>17.8</t>
  </si>
  <si>
    <t>hormone metabolism.salicylic acid</t>
  </si>
  <si>
    <t>13.2.2.3</t>
  </si>
  <si>
    <t>amino acid metabolism.degradation.glutamate family.arginine</t>
  </si>
  <si>
    <t>17.8.1</t>
  </si>
  <si>
    <t>hormone metabolism.salicylic acid.synthesis-degradation</t>
  </si>
  <si>
    <t>18</t>
  </si>
  <si>
    <t>Co-factor and vitamine metabolism</t>
  </si>
  <si>
    <t>18.3</t>
  </si>
  <si>
    <t>Co-factor and vitamine metabolism.riboflavin</t>
  </si>
  <si>
    <t>19</t>
  </si>
  <si>
    <t>tetrapyrrole synthesis</t>
  </si>
  <si>
    <t>19.14</t>
  </si>
  <si>
    <t>tetrapyrrole synthesis.protochlorophyllide reductase</t>
  </si>
  <si>
    <t>19.3</t>
  </si>
  <si>
    <t>tetrapyrrole synthesis.GSA</t>
  </si>
  <si>
    <t>17.6.1.1</t>
  </si>
  <si>
    <t>hormone metabolism.gibberelin.synthesis-degradation.copalyl diphosphate synthase</t>
  </si>
  <si>
    <t>19.99</t>
  </si>
  <si>
    <t>tetrapyrrole synthesis.unspecified</t>
  </si>
  <si>
    <t>2</t>
  </si>
  <si>
    <t>major CHO metabolism</t>
  </si>
  <si>
    <t>2.1</t>
  </si>
  <si>
    <t>major CHO metabolism.synthesis</t>
  </si>
  <si>
    <t>2.1.2</t>
  </si>
  <si>
    <t>major CHO metabolism.synthesis.starch</t>
  </si>
  <si>
    <t>2.1.2.1</t>
  </si>
  <si>
    <t>major CHO metabolism.synthesis.starch.AGPase</t>
  </si>
  <si>
    <t>2.2</t>
  </si>
  <si>
    <t>major CHO metabolism.degradation</t>
  </si>
  <si>
    <t>2.2.1</t>
  </si>
  <si>
    <t>major CHO metabolism.degradation.sucrose</t>
  </si>
  <si>
    <t>14.2</t>
  </si>
  <si>
    <t>S-assimilation.APR</t>
  </si>
  <si>
    <t>2.2.1.1</t>
  </si>
  <si>
    <t>major CHO metabolism.degradation.sucrose.fructokinase</t>
  </si>
  <si>
    <t>17.7.2</t>
  </si>
  <si>
    <t>hormone metabolism.jasmonate.signal transduction</t>
  </si>
  <si>
    <t>2.2.1.3</t>
  </si>
  <si>
    <t>major CHO metabolism.degradation.sucrose.invertases</t>
  </si>
  <si>
    <t>15.1</t>
  </si>
  <si>
    <t>metal handling.acquisition</t>
  </si>
  <si>
    <t>2.2.1.3.2</t>
  </si>
  <si>
    <t>major CHO metabolism.degradation.sucrose.invertases.cell wall</t>
  </si>
  <si>
    <t>2.2.1.5</t>
  </si>
  <si>
    <t>major CHO metabolism.degradation.sucrose.Susy</t>
  </si>
  <si>
    <t>2.2.2</t>
  </si>
  <si>
    <t>major CHO metabolism.degradation.starch</t>
  </si>
  <si>
    <t>18.2</t>
  </si>
  <si>
    <t>Co-factor and vitamine metabolism.thiamine</t>
  </si>
  <si>
    <t>2.2.2.1</t>
  </si>
  <si>
    <t>major CHO metabolism.degradation.starch.starch cleavage</t>
  </si>
  <si>
    <t>2.2.2.1.2</t>
  </si>
  <si>
    <t>major CHO metabolism.degradation.starch.starch cleavage.beta amylase</t>
  </si>
  <si>
    <t>16.1.1</t>
  </si>
  <si>
    <t>secondary metabolism.isoprenoids.non-mevalonate pathway</t>
  </si>
  <si>
    <t>18.5</t>
  </si>
  <si>
    <t>Co-factor and vitamine metabolism.folate &amp; vitamine K</t>
  </si>
  <si>
    <t>20</t>
  </si>
  <si>
    <t>stress</t>
  </si>
  <si>
    <t>16.1.1.10</t>
  </si>
  <si>
    <t>secondary metabolism.isoprenoids.non-mevalonate pathway.geranylgeranyl pyrophosphate synthase</t>
  </si>
  <si>
    <t>18.5.2</t>
  </si>
  <si>
    <t>Co-factor and vitamine metabolism.folate &amp; vitamine K.vitamine K</t>
  </si>
  <si>
    <t>20.1</t>
  </si>
  <si>
    <t>stress.biotic</t>
  </si>
  <si>
    <t>18.5.2.1</t>
  </si>
  <si>
    <t>Co-factor and vitamine metabolism.folate &amp; vitamine K.vitamine K.isochorismate synthase</t>
  </si>
  <si>
    <t>20.1.1</t>
  </si>
  <si>
    <t>stress.biotic.respiratory burst</t>
  </si>
  <si>
    <t>16.1.2.1</t>
  </si>
  <si>
    <t>secondary metabolism.isoprenoids.mevalonate pathway.acetyl-CoA C-acyltransferase</t>
  </si>
  <si>
    <t>18.5.2.10</t>
  </si>
  <si>
    <t>2-phytyl-1,4-naphthoquinone methyltransferase.PHYLLO</t>
  </si>
  <si>
    <t>20.1.3</t>
  </si>
  <si>
    <t>stress.biotic.signalling</t>
  </si>
  <si>
    <t>16.1.2.2</t>
  </si>
  <si>
    <t>secondary metabolism.isoprenoids.mevalonate pathway.HMG-CoA synthase</t>
  </si>
  <si>
    <t>18.5.2.5</t>
  </si>
  <si>
    <t>Co-factor and vitamine metabolism.folate &amp; vitamine K.vitamine K.naphthoate synthase</t>
  </si>
  <si>
    <t>20.1.3.1</t>
  </si>
  <si>
    <t>stress.biotic.signalling.MLO-like</t>
  </si>
  <si>
    <t>16.1.2.3</t>
  </si>
  <si>
    <t>secondary metabolism.isoprenoids.mevalonate pathway.HMG-CoA reductase</t>
  </si>
  <si>
    <t>20.1.7</t>
  </si>
  <si>
    <t>stress.biotic.PR-proteins</t>
  </si>
  <si>
    <t>16.1.2.5</t>
  </si>
  <si>
    <t>secondary metabolism.isoprenoids.mevalonate pathway.phosphomevalonate kinase</t>
  </si>
  <si>
    <t>19.11</t>
  </si>
  <si>
    <t>tetrapyrrole synthesis.magnesium protoporphyrin IX methyltransferase</t>
  </si>
  <si>
    <t>20.2</t>
  </si>
  <si>
    <t>stress.abiotic</t>
  </si>
  <si>
    <t>16.1.2.6</t>
  </si>
  <si>
    <t>secondary metabolism.isoprenoids.mevalonate pathway.mevalonate diphosphate decarboxylase</t>
  </si>
  <si>
    <t>20.2.1</t>
  </si>
  <si>
    <t>stress.abiotic.heat</t>
  </si>
  <si>
    <t>16.1.2.7</t>
  </si>
  <si>
    <t>secondary metabolism.isoprenoids.mevalonate pathway.isopentenyl pyrophosphate:dimethyllallyl pyrophosphate isomerase</t>
  </si>
  <si>
    <t>19.2</t>
  </si>
  <si>
    <t>tetrapyrrole synthesis.glu-tRNA reductase</t>
  </si>
  <si>
    <t>20.2.2</t>
  </si>
  <si>
    <t>stress.abiotic.cold</t>
  </si>
  <si>
    <t>16.1.2.9</t>
  </si>
  <si>
    <t>secondary metabolism.isoprenoids.mevalonate pathway.farnesyl pyrophosphate synthetase</t>
  </si>
  <si>
    <t>19.40</t>
  </si>
  <si>
    <t>tetrapyrrole synthesis.regulation</t>
  </si>
  <si>
    <t>20.2.3</t>
  </si>
  <si>
    <t>stress.abiotic.drought/salt</t>
  </si>
  <si>
    <t>20.2.4</t>
  </si>
  <si>
    <t>stress.abiotic.touch/wounding</t>
  </si>
  <si>
    <t>16.1.4.1</t>
  </si>
  <si>
    <t>secondary metabolism.isoprenoids.carotenoids.phytoene synthase</t>
  </si>
  <si>
    <t>20.2.99</t>
  </si>
  <si>
    <t>stress.abiotic.unspecified</t>
  </si>
  <si>
    <t>21</t>
  </si>
  <si>
    <t>redox</t>
  </si>
  <si>
    <t>21.1</t>
  </si>
  <si>
    <t>redox.thioredoxin</t>
  </si>
  <si>
    <t>21.2</t>
  </si>
  <si>
    <t>redox.ascorbate and glutathione</t>
  </si>
  <si>
    <t>16.1.4.8</t>
  </si>
  <si>
    <t>secondary metabolism.isoprenoids.carotenoids.carotenoid isomerase</t>
  </si>
  <si>
    <t>21.2.1</t>
  </si>
  <si>
    <t>redox.ascorbate and glutathione.ascorbate</t>
  </si>
  <si>
    <t>21.4</t>
  </si>
  <si>
    <t>redox.glutaredoxins</t>
  </si>
  <si>
    <t>21.6</t>
  </si>
  <si>
    <t>redox.dismutases and catalases</t>
  </si>
  <si>
    <t>23</t>
  </si>
  <si>
    <t>nucleotide metabolism</t>
  </si>
  <si>
    <t>23.1</t>
  </si>
  <si>
    <t>nucleotide metabolism.synthesis</t>
  </si>
  <si>
    <t>2.2.1.3.3</t>
  </si>
  <si>
    <t>major CHO metabolism.degradation.sucrose.invertases.vacuolar</t>
  </si>
  <si>
    <t>23.1.1</t>
  </si>
  <si>
    <t>nucleotide metabolism.synthesis.pyrimidine</t>
  </si>
  <si>
    <t>23.1.1.10</t>
  </si>
  <si>
    <t>nucleotide metabolism.synthesis.pyrimidine.CTP synthetase</t>
  </si>
  <si>
    <t>23.2</t>
  </si>
  <si>
    <t>nucleotide metabolism.degradation</t>
  </si>
  <si>
    <t>0.9982420428039711</t>
  </si>
  <si>
    <t>23.2.2</t>
  </si>
  <si>
    <t>nucleotide metabolism.degradation.purine</t>
  </si>
  <si>
    <t>23.3</t>
  </si>
  <si>
    <t>nucleotide metabolism.salvage</t>
  </si>
  <si>
    <t>23.3.2</t>
  </si>
  <si>
    <t>nucleotide metabolism.salvage.nucleoside kinases</t>
  </si>
  <si>
    <t>23.3.2.1</t>
  </si>
  <si>
    <t>nucleotide metabolism.salvage.nucleoside kinases.adenosine kinase</t>
  </si>
  <si>
    <t>23.3.2.2</t>
  </si>
  <si>
    <t>nucleotide metabolism.salvage.nucleoside kinases.uridine kinase</t>
  </si>
  <si>
    <t>23.3.2.3</t>
  </si>
  <si>
    <t>nucleotide metabolism.salvage.nucleoside kinases.thymidine kinase</t>
  </si>
  <si>
    <t>23.3.3</t>
  </si>
  <si>
    <t>nucleotide metabolism.salvage.NUDIX hydrolases</t>
  </si>
  <si>
    <t>23.4</t>
  </si>
  <si>
    <t>nucleotide metabolism.phosphotransfer and pyrophosphatases</t>
  </si>
  <si>
    <t>23.4.4</t>
  </si>
  <si>
    <t>nucleotide metabolism.phosphotransfer and pyrophosphatases.thymidylate kinase</t>
  </si>
  <si>
    <t>23.5</t>
  </si>
  <si>
    <t>nucleotide metabolism.deoxynucleotide metabolism</t>
  </si>
  <si>
    <t>23.5.4</t>
  </si>
  <si>
    <t>nucleotide metabolism.deoxynucleotide metabolism.ribonucleoside-diphosphate reductase</t>
  </si>
  <si>
    <t>23.5.5</t>
  </si>
  <si>
    <t>nucleotide metabolism.deoxynucleotide metabolism.dUTP diphosphatase</t>
  </si>
  <si>
    <t>24</t>
  </si>
  <si>
    <t>Biodegradation of Xenobiotics</t>
  </si>
  <si>
    <t>24.2</t>
  </si>
  <si>
    <t>Biodegradation of Xenobiotics.lactoylglutathione lyase</t>
  </si>
  <si>
    <t>25</t>
  </si>
  <si>
    <t>C1-metabolism</t>
  </si>
  <si>
    <t>25.8</t>
  </si>
  <si>
    <t>C1-metabolism.tetrahydrofolate synthase</t>
  </si>
  <si>
    <t>17.1.1.1.1</t>
  </si>
  <si>
    <t>hormone metabolism.abscisic acid.synthesis-degradation.synthesis.zeaxanthin epoxidase</t>
  </si>
  <si>
    <t>21.2.2</t>
  </si>
  <si>
    <t>redox.ascorbate and glutathione.glutathione</t>
  </si>
  <si>
    <t>26</t>
  </si>
  <si>
    <t>misc</t>
  </si>
  <si>
    <t>26.1</t>
  </si>
  <si>
    <t>misc.misc2</t>
  </si>
  <si>
    <t>17.1.2</t>
  </si>
  <si>
    <t>hormone metabolism.abscisic acid.signal transduction</t>
  </si>
  <si>
    <t>21.5</t>
  </si>
  <si>
    <t>redox.peroxiredoxin</t>
  </si>
  <si>
    <t>26.10</t>
  </si>
  <si>
    <t>misc.cytochrome P450</t>
  </si>
  <si>
    <t>22</t>
  </si>
  <si>
    <t>polyamine metabolism</t>
  </si>
  <si>
    <t>26.11</t>
  </si>
  <si>
    <t>misc.alcohol dehydrogenases</t>
  </si>
  <si>
    <t>22.1</t>
  </si>
  <si>
    <t>polyamine metabolism.synthesis</t>
  </si>
  <si>
    <t>26.11.1</t>
  </si>
  <si>
    <t>22.1.2</t>
  </si>
  <si>
    <t>polyamine metabolism.synthesis.SAM decarboxylase</t>
  </si>
  <si>
    <t>26.12</t>
  </si>
  <si>
    <t>misc.peroxidases</t>
  </si>
  <si>
    <t>22.1.6</t>
  </si>
  <si>
    <t>polyamine metabolism.synthesis.spermidine synthase</t>
  </si>
  <si>
    <t>26.13</t>
  </si>
  <si>
    <t>misc.acid and other phosphatases</t>
  </si>
  <si>
    <t>26.16</t>
  </si>
  <si>
    <t>misc.myrosinases-lectin-jacalin</t>
  </si>
  <si>
    <t>26.17</t>
  </si>
  <si>
    <t>misc.dynamin</t>
  </si>
  <si>
    <t>23.1.3</t>
  </si>
  <si>
    <t>nucleotide metabolism.synthesis.PRS-PP</t>
  </si>
  <si>
    <t>26.18</t>
  </si>
  <si>
    <t>misc.invertase/pectin methylesterase inhibitor family protein</t>
  </si>
  <si>
    <t>26.19</t>
  </si>
  <si>
    <t>misc.plastocyanin-like</t>
  </si>
  <si>
    <t>26.2</t>
  </si>
  <si>
    <t>misc.UDP glucosyl and glucoronyl transferases</t>
  </si>
  <si>
    <t>26.21</t>
  </si>
  <si>
    <t>misc.protease inhibitor/seed storage/lipid transfer protein (LTP) family protein</t>
  </si>
  <si>
    <t>17.3.1.2.6</t>
  </si>
  <si>
    <t>hormone metabolism.brassinosteroid.synthesis-degradation.sterols.DWF7</t>
  </si>
  <si>
    <t>23.3.1</t>
  </si>
  <si>
    <t>nucleotide metabolism.salvage.phosphoribosyltransferases</t>
  </si>
  <si>
    <t>26.22</t>
  </si>
  <si>
    <t>misc.short chain dehydrogenase/reductase (SDR)</t>
  </si>
  <si>
    <t>17.3.1.2.8</t>
  </si>
  <si>
    <t>hormone metabolism.brassinosteroid.synthesis-degradation.sterols.DWF1</t>
  </si>
  <si>
    <t>23.3.1.3</t>
  </si>
  <si>
    <t>nucleotide metabolism.salvage.phosphoribosyltransferases.upp</t>
  </si>
  <si>
    <t>26.24</t>
  </si>
  <si>
    <t>misc.GCN5-related N-acetyltransferase</t>
  </si>
  <si>
    <t>26.28</t>
  </si>
  <si>
    <t>misc.GDSL-motif lipase</t>
  </si>
  <si>
    <t>26.3</t>
  </si>
  <si>
    <t>misc.gluco-, galacto- and mannosidases</t>
  </si>
  <si>
    <t>26.3.1</t>
  </si>
  <si>
    <t>misc.gluco-, galacto- and mannosidases.alpha-galactosidase</t>
  </si>
  <si>
    <t>26.3.2</t>
  </si>
  <si>
    <t>misc.gluco-, galacto- and mannosidases.beta-galactosidase</t>
  </si>
  <si>
    <t>23.4.1</t>
  </si>
  <si>
    <t>nucleotide metabolism.phosphotransfer and pyrophosphatases.adenylate kinase</t>
  </si>
  <si>
    <t>26.3.4</t>
  </si>
  <si>
    <t>misc.gluco-, galacto- and mannosidases.endoglucanase</t>
  </si>
  <si>
    <t>23.4.99</t>
  </si>
  <si>
    <t>nucleotide metabolism.phosphotransfer and pyrophosphatases.misc</t>
  </si>
  <si>
    <t>26.4</t>
  </si>
  <si>
    <t>misc.beta 1,3 glucan hydrolases</t>
  </si>
  <si>
    <t>26.4.1</t>
  </si>
  <si>
    <t>misc.beta 1,3 glucan hydrolases.glucan endo-1,3-beta-glucosidase</t>
  </si>
  <si>
    <t>26.7</t>
  </si>
  <si>
    <t>misc.oxidases - copper, flavone etc.</t>
  </si>
  <si>
    <t>26.8</t>
  </si>
  <si>
    <t>misc.nitrilases, *nitrile lyases, berberine bridge enzymes, reticuline oxidases, troponine reductases</t>
  </si>
  <si>
    <t>26.9</t>
  </si>
  <si>
    <t>misc.glutathione S transferases</t>
  </si>
  <si>
    <t>27</t>
  </si>
  <si>
    <t>RNA</t>
  </si>
  <si>
    <t>27.1</t>
  </si>
  <si>
    <t>RNA.processing</t>
  </si>
  <si>
    <t>17.6.1.13</t>
  </si>
  <si>
    <t>hormone metabolism.gibberelin.synthesis-degradation.GA2 oxidase</t>
  </si>
  <si>
    <t>27.1.19</t>
  </si>
  <si>
    <t>RNA.processing.ribonucleases</t>
  </si>
  <si>
    <t>27.2</t>
  </si>
  <si>
    <t>RNA.transcription</t>
  </si>
  <si>
    <t>27.3</t>
  </si>
  <si>
    <t>RNA.regulation of transcription</t>
  </si>
  <si>
    <t>27.3.1</t>
  </si>
  <si>
    <t>RNA.regulation of transcription.ABI3/VP1-related B3-domain-containing transcription factor family</t>
  </si>
  <si>
    <t>26.14</t>
  </si>
  <si>
    <t>misc.oxygenases</t>
  </si>
  <si>
    <t>27.3.11</t>
  </si>
  <si>
    <t>RNA.regulation of transcription.C2H2 zinc finger family</t>
  </si>
  <si>
    <t>27.3.12</t>
  </si>
  <si>
    <t>RNA.regulation of transcription.C3H zinc finger family</t>
  </si>
  <si>
    <t>27.3.15</t>
  </si>
  <si>
    <t>RNA.regulation of transcription.CCAAT box binding factor family, HAP3</t>
  </si>
  <si>
    <t>17.7.1.4</t>
  </si>
  <si>
    <t>hormone metabolism.jasmonate.synthesis-degradation.allene oxidase cyclase</t>
  </si>
  <si>
    <t>27.3.16</t>
  </si>
  <si>
    <t>RNA.regulation of transcription.CCAAT box binding factor family, HAP5</t>
  </si>
  <si>
    <t>27.3.18</t>
  </si>
  <si>
    <t>RNA.regulation of transcription.E2F/DP transcription factor family</t>
  </si>
  <si>
    <t>27.3.20</t>
  </si>
  <si>
    <t>RNA.regulation of transcription.G2-like transcription factor family, GARP</t>
  </si>
  <si>
    <t>17.7.3</t>
  </si>
  <si>
    <t>hormone metabolism.jasmonate.induced-regulated-responsive-activated</t>
  </si>
  <si>
    <t>27.3.21</t>
  </si>
  <si>
    <t>RNA.regulation of transcription.GRAS transcription factor family</t>
  </si>
  <si>
    <t>27.3.22</t>
  </si>
  <si>
    <t>RNA.regulation of transcription.HB,Homeobox transcription factor family</t>
  </si>
  <si>
    <t>26.23</t>
  </si>
  <si>
    <t>misc.rhodanese</t>
  </si>
  <si>
    <t>27.3.23</t>
  </si>
  <si>
    <t>RNA.regulation of transcription.HSF,Heat-shock transcription factor family</t>
  </si>
  <si>
    <t>27.3.24</t>
  </si>
  <si>
    <t>RNA.regulation of transcription.MADS box transcription factor family</t>
  </si>
  <si>
    <t>27.3.25</t>
  </si>
  <si>
    <t>RNA.regulation of transcription.MYB domain transcription factor family</t>
  </si>
  <si>
    <t>27.3.26</t>
  </si>
  <si>
    <t>RNA.regulation of transcription.MYB-related transcription factor family</t>
  </si>
  <si>
    <t>18.3.2</t>
  </si>
  <si>
    <t>Co-factor and vitamine metabolism.riboflavin.riboflavin synthase</t>
  </si>
  <si>
    <t>27.3.27</t>
  </si>
  <si>
    <t>RNA.regulation of transcription.NAC domain transcription factor family</t>
  </si>
  <si>
    <t>27.3.28</t>
  </si>
  <si>
    <t>RNA.regulation of transcription.SBP,Squamosa promoter binding protein family</t>
  </si>
  <si>
    <t>27.3.3</t>
  </si>
  <si>
    <t>RNA.regulation of transcription.AP2/EREBP, APETALA2/Ethylene-responsive element binding protein family</t>
  </si>
  <si>
    <t>27.3.30</t>
  </si>
  <si>
    <t>RNA.regulation of transcription.Trihelix, Triple-Helix transcription factor family</t>
  </si>
  <si>
    <t>26.6</t>
  </si>
  <si>
    <t>misc.O-methyl transferases</t>
  </si>
  <si>
    <t>27.3.31</t>
  </si>
  <si>
    <t>RNA.regulation of transcription.TUB transcription factor family</t>
  </si>
  <si>
    <t>27.3.32</t>
  </si>
  <si>
    <t>RNA.regulation of transcription.WRKY domain transcription factor family</t>
  </si>
  <si>
    <t>27.3.35</t>
  </si>
  <si>
    <t>RNA.regulation of transcription.bZIP transcription factor family</t>
  </si>
  <si>
    <t>19.1</t>
  </si>
  <si>
    <t>tetrapyrrole synthesis.glu-tRNA synthetase</t>
  </si>
  <si>
    <t>27.3.36</t>
  </si>
  <si>
    <t>RNA.regulation of transcription.Argonaute</t>
  </si>
  <si>
    <t>19.10</t>
  </si>
  <si>
    <t>tetrapyrrole synthesis.magnesium chelatase</t>
  </si>
  <si>
    <t>27.3.37</t>
  </si>
  <si>
    <t>RNA.regulation of transcription.AS2,Lateral Organ Boundaries Gene Family</t>
  </si>
  <si>
    <t>27.3.39</t>
  </si>
  <si>
    <t>RNA.regulation of transcription.AtSR Transcription Factor family</t>
  </si>
  <si>
    <t>19.12</t>
  </si>
  <si>
    <t>tetrapyrrole synthesis.magnesium-protoporphyrin IX monomethyl ester (oxidative) cyclase</t>
  </si>
  <si>
    <t>27.3.4</t>
  </si>
  <si>
    <t>RNA.regulation of transcription.ARF, Auxin Response Factor family</t>
  </si>
  <si>
    <t>19.13</t>
  </si>
  <si>
    <t>tetrapyrrole synthesis.divinyl chlorophyllide-a 8-vinyl-reductase</t>
  </si>
  <si>
    <t>27.1.20</t>
  </si>
  <si>
    <t>RNA.processing.degradation dicer</t>
  </si>
  <si>
    <t>27.3.40</t>
  </si>
  <si>
    <t>RNA.regulation of transcription.Aux/IAA family</t>
  </si>
  <si>
    <t>27.3.41</t>
  </si>
  <si>
    <t>RNA.regulation of transcription.B3 transcription factor family</t>
  </si>
  <si>
    <t>27.3.44</t>
  </si>
  <si>
    <t>RNA.regulation of transcription.Chromatin Remodeling Factors</t>
  </si>
  <si>
    <t>27.3.46</t>
  </si>
  <si>
    <t>RNA.regulation of transcription.DNA methyltransferases</t>
  </si>
  <si>
    <t>19.5</t>
  </si>
  <si>
    <t>tetrapyrrole synthesis.porphobilinogen deaminase</t>
  </si>
  <si>
    <t>27.3.10</t>
  </si>
  <si>
    <t>RNA.regulation of transcription.C2C2(Zn) YABBY family</t>
  </si>
  <si>
    <t>27.3.48</t>
  </si>
  <si>
    <t>RNA.regulation of transcription.FHA transcription factor</t>
  </si>
  <si>
    <t>19.7</t>
  </si>
  <si>
    <t>tetrapyrrole synthesis.uroporphyrinogen decarboxylase</t>
  </si>
  <si>
    <t>27.3.50</t>
  </si>
  <si>
    <t>RNA.regulation of transcription.General Transcription</t>
  </si>
  <si>
    <t>27.3.52</t>
  </si>
  <si>
    <t>RNA.regulation of transcription.Global transcription factor group</t>
  </si>
  <si>
    <t>27.3.53</t>
  </si>
  <si>
    <t>RNA.regulation of transcription.High mobility group (HMG) family</t>
  </si>
  <si>
    <t>27.3.55</t>
  </si>
  <si>
    <t>RNA.regulation of transcription.HDA</t>
  </si>
  <si>
    <t>2.1.1</t>
  </si>
  <si>
    <t>major CHO metabolism.synthesis.sucrose</t>
  </si>
  <si>
    <t>27.3.6</t>
  </si>
  <si>
    <t>RNA.regulation of transcription.bHLH,Basic Helix-Loop-Helix family</t>
  </si>
  <si>
    <t>2.1.1.1</t>
  </si>
  <si>
    <t>major CHO metabolism.synthesis.sucrose.SPS</t>
  </si>
  <si>
    <t>27.3.62</t>
  </si>
  <si>
    <t>RNA.regulation of transcription.Nucleosome/chromatin assembly factor group</t>
  </si>
  <si>
    <t>27.3.63</t>
  </si>
  <si>
    <t>RNA.regulation of transcription.PHD finger transcription factor</t>
  </si>
  <si>
    <t>27.3.67</t>
  </si>
  <si>
    <t>RNA.regulation of transcription.putative transcription regulator</t>
  </si>
  <si>
    <t>27.3.68</t>
  </si>
  <si>
    <t>RNA.regulation of transcription.PWWP domain protein</t>
  </si>
  <si>
    <t>27.3.69</t>
  </si>
  <si>
    <t>RNA.regulation of transcription.SET-domain transcriptional regulator family</t>
  </si>
  <si>
    <t>27.3.7</t>
  </si>
  <si>
    <t>RNA.regulation of transcription.C2C2(Zn) CO-like, Constans-like zinc finger family</t>
  </si>
  <si>
    <t>27.3.71</t>
  </si>
  <si>
    <t>RNA.regulation of transcription.SNF7</t>
  </si>
  <si>
    <t>2.2.1.3.1</t>
  </si>
  <si>
    <t>major CHO metabolism.degradation.sucrose.invertases.neutral</t>
  </si>
  <si>
    <t>27.3.29</t>
  </si>
  <si>
    <t>RNA.regulation of transcription.TCP transcription factor family</t>
  </si>
  <si>
    <t>27.3.73</t>
  </si>
  <si>
    <t>RNA.regulation of transcription.Zn-finger(CCHC)</t>
  </si>
  <si>
    <t>27.3.8</t>
  </si>
  <si>
    <t>RNA.regulation of transcription.C2C2(Zn) DOF zinc finger family</t>
  </si>
  <si>
    <t>27.3.80</t>
  </si>
  <si>
    <t>RNA.regulation of transcription.zf-HD</t>
  </si>
  <si>
    <t>27.3.99</t>
  </si>
  <si>
    <t>RNA.regulation of transcription.unclassified</t>
  </si>
  <si>
    <t>27.4</t>
  </si>
  <si>
    <t>RNA.RNA binding</t>
  </si>
  <si>
    <t>28</t>
  </si>
  <si>
    <t>DNA</t>
  </si>
  <si>
    <t>28.1</t>
  </si>
  <si>
    <t>DNA.synthesis/chromatin structure</t>
  </si>
  <si>
    <t>28.1.3</t>
  </si>
  <si>
    <t>DNA.synthesis/chromatin structure.histone</t>
  </si>
  <si>
    <t>28.2</t>
  </si>
  <si>
    <t>DNA.repair</t>
  </si>
  <si>
    <t>28.99</t>
  </si>
  <si>
    <t>DNA.unspecified</t>
  </si>
  <si>
    <t>29</t>
  </si>
  <si>
    <t>protein</t>
  </si>
  <si>
    <t>29.1</t>
  </si>
  <si>
    <t>protein.aa activation</t>
  </si>
  <si>
    <t>20.1.7.6</t>
  </si>
  <si>
    <t>stress.biotic.PR-proteins.proteinase inhibitors</t>
  </si>
  <si>
    <t>29.2</t>
  </si>
  <si>
    <t>protein.synthesis</t>
  </si>
  <si>
    <t>20.1.7.6.1</t>
  </si>
  <si>
    <t>stress.biotic.PR-proteins.proteinase inhibitors.trypsin inhibitor</t>
  </si>
  <si>
    <t>27.3.49</t>
  </si>
  <si>
    <t>RNA.regulation of transcription.GeBP like</t>
  </si>
  <si>
    <t>29.2.1</t>
  </si>
  <si>
    <t>protein.synthesis.ribosomal protein</t>
  </si>
  <si>
    <t>27.3.5</t>
  </si>
  <si>
    <t>RNA.regulation of transcription.ARR</t>
  </si>
  <si>
    <t>29.2.1.1</t>
  </si>
  <si>
    <t>protein.synthesis.ribosomal protein.prokaryotic</t>
  </si>
  <si>
    <t>29.2.1.1.3</t>
  </si>
  <si>
    <t>protein.synthesis.ribosomal protein.prokaryotic.unknown organellar</t>
  </si>
  <si>
    <t>29.2.1.1.3.2</t>
  </si>
  <si>
    <t>protein.synthesis.ribosomal protein.prokaryotic.unknown organellar.50S subunit</t>
  </si>
  <si>
    <t>29.2.1.1.3.2.4</t>
  </si>
  <si>
    <t>protein.synthesis.ribosomal protein.prokaryotic.unknown organellar.50S subunit.L4</t>
  </si>
  <si>
    <t>27.3.60</t>
  </si>
  <si>
    <t>RNA.regulation of transcription.NIN-like bZIP-related family</t>
  </si>
  <si>
    <t>29.2.1.2</t>
  </si>
  <si>
    <t>protein.synthesis.ribosomal protein.eukaryotic</t>
  </si>
  <si>
    <t>20.2.5</t>
  </si>
  <si>
    <t>stress.abiotic.light</t>
  </si>
  <si>
    <t>27.3.66</t>
  </si>
  <si>
    <t>RNA.regulation of transcription.Psudo ARR transcription factor family</t>
  </si>
  <si>
    <t>29.2.1.2.2</t>
  </si>
  <si>
    <t>protein.synthesis.ribosomal protein.eukaryotic.60S subunit</t>
  </si>
  <si>
    <t>29.2.1.2.2.27</t>
  </si>
  <si>
    <t>protein.synthesis.ribosomal protein.eukaryotic.60S subunit.L27</t>
  </si>
  <si>
    <t>29.2.1.2.2.34</t>
  </si>
  <si>
    <t>protein.synthesis.ribosomal protein.eukaryotic.60S subunit.L34</t>
  </si>
  <si>
    <t>29.2.1.2.2.80</t>
  </si>
  <si>
    <t>protein.synthesis.ribosomal protein.eukaryotic.60S subunit.P0</t>
  </si>
  <si>
    <t>29.2.3</t>
  </si>
  <si>
    <t>protein.synthesis.initiation</t>
  </si>
  <si>
    <t>29.2.3.1</t>
  </si>
  <si>
    <t>protein.synthesis.initiation.deoxyhypusine synthase</t>
  </si>
  <si>
    <t>27.3.9</t>
  </si>
  <si>
    <t>RNA.regulation of transcription.C2C2(Zn) GATA transcription factor family</t>
  </si>
  <si>
    <t>29.2.4</t>
  </si>
  <si>
    <t>protein.synthesis.elongation</t>
  </si>
  <si>
    <t>21.3</t>
  </si>
  <si>
    <t>redox.heme</t>
  </si>
  <si>
    <t>29.3</t>
  </si>
  <si>
    <t>protein.targeting</t>
  </si>
  <si>
    <t>29.3.1</t>
  </si>
  <si>
    <t>protein.targeting.nucleus</t>
  </si>
  <si>
    <t>29.3.2</t>
  </si>
  <si>
    <t>protein.targeting.mitochondria</t>
  </si>
  <si>
    <t>21.5.1</t>
  </si>
  <si>
    <t>redox.peroxiredoxin.BAS1</t>
  </si>
  <si>
    <t>29.3.4</t>
  </si>
  <si>
    <t>protein.targeting.secretory pathway</t>
  </si>
  <si>
    <t>29.3.4.1</t>
  </si>
  <si>
    <t>protein.targeting.secretory pathway.ER</t>
  </si>
  <si>
    <t>29.3.4.2</t>
  </si>
  <si>
    <t>protein.targeting.secretory pathway.golgi</t>
  </si>
  <si>
    <t>29.3.4.3</t>
  </si>
  <si>
    <t>protein.targeting.secretory pathway.vacuole</t>
  </si>
  <si>
    <t>29.3.4.99</t>
  </si>
  <si>
    <t>protein.targeting.secretory pathway.unspecified</t>
  </si>
  <si>
    <t>29.3.5</t>
  </si>
  <si>
    <t>protein.targeting.peroxisomes</t>
  </si>
  <si>
    <t>29.4</t>
  </si>
  <si>
    <t>protein.postranslational modification</t>
  </si>
  <si>
    <t>29.4.1</t>
  </si>
  <si>
    <t>protein.postranslational modification.kinase</t>
  </si>
  <si>
    <t>29.2.1.1.1</t>
  </si>
  <si>
    <t>protein.synthesis.ribosomal protein.prokaryotic.chloroplast</t>
  </si>
  <si>
    <t>29.4.1.57</t>
  </si>
  <si>
    <t>protein.postranslational modification.kinase.receptor like cytoplasmatic kinase VII</t>
  </si>
  <si>
    <t>29.2.1.1.1.1</t>
  </si>
  <si>
    <t>protein.synthesis.ribosomal protein.prokaryotic.chloroplast.30S subunit</t>
  </si>
  <si>
    <t>29.4.1.59</t>
  </si>
  <si>
    <t>protein.postranslational modification.kinase.receptor like cytoplasmatic kinase IX</t>
  </si>
  <si>
    <t>29.2.1.1.1.1.530</t>
  </si>
  <si>
    <t>protein.synthesis.ribosomal protein.prokaryotic.chloroplast.30S subunit.S30A</t>
  </si>
  <si>
    <t>29.5</t>
  </si>
  <si>
    <t>protein.degradation</t>
  </si>
  <si>
    <t>29.2.1.1.1.2</t>
  </si>
  <si>
    <t>protein.synthesis.ribosomal protein.prokaryotic.chloroplast.50S subunit</t>
  </si>
  <si>
    <t>29.5.1</t>
  </si>
  <si>
    <t>protein.degradation.subtilases</t>
  </si>
  <si>
    <t>29.2.1.1.1.2.12</t>
  </si>
  <si>
    <t>protein.synthesis.ribosomal protein.prokaryotic.chloroplast.50S subunit.L12</t>
  </si>
  <si>
    <t>29.5.11</t>
  </si>
  <si>
    <t>protein.degradation.ubiquitin</t>
  </si>
  <si>
    <t>29.5.11.20</t>
  </si>
  <si>
    <t>protein.degradation.ubiquitin.proteasom</t>
  </si>
  <si>
    <t>29.5.11.3</t>
  </si>
  <si>
    <t>protein.degradation.ubiquitin.E2</t>
  </si>
  <si>
    <t>29.5.11.4</t>
  </si>
  <si>
    <t>protein.degradation.ubiquitin.E3</t>
  </si>
  <si>
    <t>29.2.1.2.2.9</t>
  </si>
  <si>
    <t>protein.synthesis.ribosomal protein.eukaryotic.60S subunit.L9</t>
  </si>
  <si>
    <t>29.5.11.4.2</t>
  </si>
  <si>
    <t>protein.degradation.ubiquitin.E3.RING</t>
  </si>
  <si>
    <t>29.2.1.99</t>
  </si>
  <si>
    <t>protein.synthesis.ribosomal protein.unknown</t>
  </si>
  <si>
    <t>29.5.11.4.3</t>
  </si>
  <si>
    <t>protein.degradation.ubiquitin.E3.SCF</t>
  </si>
  <si>
    <t>29.2.1.99.99</t>
  </si>
  <si>
    <t>protein.synthesis.ribosomal protein.unknown.unknown</t>
  </si>
  <si>
    <t>29.5.11.4.3.1</t>
  </si>
  <si>
    <t>protein.degradation.ubiquitin.E3.SCF.SKP</t>
  </si>
  <si>
    <t>29.5.11.4.3.2</t>
  </si>
  <si>
    <t>protein.degradation.ubiquitin.E3.SCF.FBOX</t>
  </si>
  <si>
    <t>23.4.10</t>
  </si>
  <si>
    <t>nucleotide metabolism.phosphotransfer and pyrophosphatases.nucleoside diphosphate kinase</t>
  </si>
  <si>
    <t>29.5.11.4.3.3</t>
  </si>
  <si>
    <t>protein.degradation.ubiquitin.E3.SCF.cullin</t>
  </si>
  <si>
    <t>23.4.3</t>
  </si>
  <si>
    <t>nucleotide metabolism.phosphotransfer and pyrophosphatases.uridylate kinase</t>
  </si>
  <si>
    <t>29.5.11.4.5</t>
  </si>
  <si>
    <t>protein.degradation.ubiquitin.E3.BTB/POZ Cullin3</t>
  </si>
  <si>
    <t>29.5.11.4.5.2</t>
  </si>
  <si>
    <t>protein.degradation.ubiquitin.E3.BTB/POZ Cullin3.BTB/POZ</t>
  </si>
  <si>
    <t>29.5.2</t>
  </si>
  <si>
    <t>protein.degradation.autophagy</t>
  </si>
  <si>
    <t>23.5.3</t>
  </si>
  <si>
    <t>nucleotide metabolism.deoxynucleotide metabolism.cytosine deaminase</t>
  </si>
  <si>
    <t>29.3.3</t>
  </si>
  <si>
    <t>protein.targeting.chloroplast</t>
  </si>
  <si>
    <t>29.5.3</t>
  </si>
  <si>
    <t>protein.degradation.cysteine protease</t>
  </si>
  <si>
    <t>29.5.4</t>
  </si>
  <si>
    <t>protein.degradation.aspartate protease</t>
  </si>
  <si>
    <t>29.5.5</t>
  </si>
  <si>
    <t>protein.degradation.serine protease</t>
  </si>
  <si>
    <t>29.5.7</t>
  </si>
  <si>
    <t>protein.degradation.metalloprotease</t>
  </si>
  <si>
    <t>24.3</t>
  </si>
  <si>
    <t>Biodegradation of Xenobiotics.3-hydroxybutyryl-CoA dehydrogenase</t>
  </si>
  <si>
    <t>29.5.9</t>
  </si>
  <si>
    <t>protein.degradation.AAA type</t>
  </si>
  <si>
    <t>29.6</t>
  </si>
  <si>
    <t>protein.folding</t>
  </si>
  <si>
    <t>25.1</t>
  </si>
  <si>
    <t>C1-metabolism.glycine hydroxymethyltransferase</t>
  </si>
  <si>
    <t>29.7</t>
  </si>
  <si>
    <t>protein.glycosylation</t>
  </si>
  <si>
    <t>3</t>
  </si>
  <si>
    <t>minor CHO metabolism</t>
  </si>
  <si>
    <t>3.1</t>
  </si>
  <si>
    <t>minor CHO metabolism.raffinose family</t>
  </si>
  <si>
    <t>3.1.2</t>
  </si>
  <si>
    <t>minor CHO metabolism.raffinose family.raffinose synthases</t>
  </si>
  <si>
    <t>29.5.11.1</t>
  </si>
  <si>
    <t>protein.degradation.ubiquitin.ubiquitin</t>
  </si>
  <si>
    <t>3.1.2.2</t>
  </si>
  <si>
    <t>minor CHO metabolism.raffinose family.raffinose synthases.putative</t>
  </si>
  <si>
    <t>3.2</t>
  </si>
  <si>
    <t>minor CHO metabolism.trehalose</t>
  </si>
  <si>
    <t>3.2.3</t>
  </si>
  <si>
    <t>minor CHO metabolism.trehalose.potential TPS/TPP</t>
  </si>
  <si>
    <t>3.4</t>
  </si>
  <si>
    <t>minor CHO metabolism.myo-inositol</t>
  </si>
  <si>
    <t>3.4.3</t>
  </si>
  <si>
    <t>minor CHO metabolism.myo-inositol.InsP Synthases</t>
  </si>
  <si>
    <t>3.5</t>
  </si>
  <si>
    <t>minor CHO metabolism.others</t>
  </si>
  <si>
    <t>3.7</t>
  </si>
  <si>
    <t>minor CHO metabolism.sugar kinases</t>
  </si>
  <si>
    <t>30</t>
  </si>
  <si>
    <t>signalling</t>
  </si>
  <si>
    <t>30.1</t>
  </si>
  <si>
    <t>signalling.in sugar and nutrient physiology</t>
  </si>
  <si>
    <t>30.1.1</t>
  </si>
  <si>
    <t>30.11</t>
  </si>
  <si>
    <t>signalling.light</t>
  </si>
  <si>
    <t>30.2</t>
  </si>
  <si>
    <t>signalling.receptor kinases</t>
  </si>
  <si>
    <t>30.2.10</t>
  </si>
  <si>
    <t>signalling.receptor kinases.leucine rich repeat X</t>
  </si>
  <si>
    <t>30.2.11</t>
  </si>
  <si>
    <t>signalling.receptor kinases.leucine rich repeat XI</t>
  </si>
  <si>
    <t>30.2.17</t>
  </si>
  <si>
    <t>signalling.receptor kinases.DUF 26</t>
  </si>
  <si>
    <t>26.27</t>
  </si>
  <si>
    <t>misc.calcineurin-like phosphoesterase family protein</t>
  </si>
  <si>
    <t>30.2.24</t>
  </si>
  <si>
    <t>signalling.receptor kinases.S-locus glycoprotein like</t>
  </si>
  <si>
    <t>30.2.25</t>
  </si>
  <si>
    <t>signalling.receptor kinases.wall associated kinase</t>
  </si>
  <si>
    <t>30.2.3</t>
  </si>
  <si>
    <t>signalling.receptor kinases.leucine rich repeat III</t>
  </si>
  <si>
    <t>3.2.1</t>
  </si>
  <si>
    <t>minor CHO metabolism.trehalose.TPS</t>
  </si>
  <si>
    <t>30.2.99</t>
  </si>
  <si>
    <t>signalling.receptor kinases.misc</t>
  </si>
  <si>
    <t>3.2.2</t>
  </si>
  <si>
    <t>minor CHO metabolism.trehalose.TPP</t>
  </si>
  <si>
    <t>30.3</t>
  </si>
  <si>
    <t>signalling.calcium</t>
  </si>
  <si>
    <t>30.4</t>
  </si>
  <si>
    <t>signalling.phosphinositides</t>
  </si>
  <si>
    <t>26.3.5</t>
  </si>
  <si>
    <t>misc.gluco-, galacto- and mannosidases.glycosyl hydrolase family 5</t>
  </si>
  <si>
    <t>30.4.1</t>
  </si>
  <si>
    <t>signalling.phosphinositides.phosphatidylinositol-4-phosphate 5-kinase</t>
  </si>
  <si>
    <t>3.4.4</t>
  </si>
  <si>
    <t>minor CHO metabolism.myo-inositol.myo inositol oxygenases</t>
  </si>
  <si>
    <t>30.4.4</t>
  </si>
  <si>
    <t>signalling.phosphinositides.phosphoinositide phospholipase C</t>
  </si>
  <si>
    <t>3.4.5</t>
  </si>
  <si>
    <t>minor CHO metabolism.myo-inositol.inositol phosphatase</t>
  </si>
  <si>
    <t>30.5</t>
  </si>
  <si>
    <t>signalling.G-proteins</t>
  </si>
  <si>
    <t>30.6</t>
  </si>
  <si>
    <t>signalling.MAP kinases</t>
  </si>
  <si>
    <t>3.6</t>
  </si>
  <si>
    <t>minor CHO metabolism.callose</t>
  </si>
  <si>
    <t>30.8</t>
  </si>
  <si>
    <t>signalling.misc</t>
  </si>
  <si>
    <t>3.8</t>
  </si>
  <si>
    <t>minor CHO metabolism.galactose</t>
  </si>
  <si>
    <t>31</t>
  </si>
  <si>
    <t>cell</t>
  </si>
  <si>
    <t>3.8.2</t>
  </si>
  <si>
    <t>minor CHO metabolism.galactose.alpha-galactosidases</t>
  </si>
  <si>
    <t>31.1</t>
  </si>
  <si>
    <t>cell.organisation</t>
  </si>
  <si>
    <t>31.2</t>
  </si>
  <si>
    <t>cell.division</t>
  </si>
  <si>
    <t>31.3</t>
  </si>
  <si>
    <t>cell.cycle</t>
  </si>
  <si>
    <t>27.1.1</t>
  </si>
  <si>
    <t>RNA.processing.splicing</t>
  </si>
  <si>
    <t>31.3.1</t>
  </si>
  <si>
    <t>cell.cycle.peptidylprolyl isomerase</t>
  </si>
  <si>
    <t>30.10</t>
  </si>
  <si>
    <t>signalling.phosphorelay</t>
  </si>
  <si>
    <t>31.4</t>
  </si>
  <si>
    <t>cell.vesicle transport</t>
  </si>
  <si>
    <t>27.1.2</t>
  </si>
  <si>
    <t>RNA.processing.RNA helicase</t>
  </si>
  <si>
    <t>33</t>
  </si>
  <si>
    <t>development</t>
  </si>
  <si>
    <t>33.1</t>
  </si>
  <si>
    <t>development.storage proteins</t>
  </si>
  <si>
    <t>33.2</t>
  </si>
  <si>
    <t>development.late embryogenesis abundant</t>
  </si>
  <si>
    <t>33.3</t>
  </si>
  <si>
    <t>development.squamosa promoter binding like (SPL)</t>
  </si>
  <si>
    <t>33.30</t>
  </si>
  <si>
    <t>development.multitarget</t>
  </si>
  <si>
    <t>33.30.1</t>
  </si>
  <si>
    <t>development.multitarget.target of rapamycin</t>
  </si>
  <si>
    <t>33.99</t>
  </si>
  <si>
    <t>development.unspecified</t>
  </si>
  <si>
    <t>27.3.14</t>
  </si>
  <si>
    <t>RNA.regulation of transcription.CCAAT box binding factor family, HAP2</t>
  </si>
  <si>
    <t>34</t>
  </si>
  <si>
    <t>transport</t>
  </si>
  <si>
    <t>34.10</t>
  </si>
  <si>
    <t>transport.nucleotides</t>
  </si>
  <si>
    <t>34.11</t>
  </si>
  <si>
    <t>transport.NDP-sugars at the ER</t>
  </si>
  <si>
    <t>27.3.19</t>
  </si>
  <si>
    <t>RNA.regulation of transcription.EIN3-like(EIL) transcription factor family</t>
  </si>
  <si>
    <t>34.12</t>
  </si>
  <si>
    <t>transport.metal</t>
  </si>
  <si>
    <t>34.13</t>
  </si>
  <si>
    <t>transport.peptides and oligopeptides</t>
  </si>
  <si>
    <t>34.15</t>
  </si>
  <si>
    <t>transport.potassium</t>
  </si>
  <si>
    <t>30.7</t>
  </si>
  <si>
    <t>signalling.14-3-3 proteins</t>
  </si>
  <si>
    <t>34.16</t>
  </si>
  <si>
    <t>transport.ABC transporters and multidrug resistance systems</t>
  </si>
  <si>
    <t>34.18</t>
  </si>
  <si>
    <t>transport.unspecified anions</t>
  </si>
  <si>
    <t>34.18.1</t>
  </si>
  <si>
    <t>transport.unspecified anions.arsenite-transporting ATPase</t>
  </si>
  <si>
    <t>34.19</t>
  </si>
  <si>
    <t>transport.Major Intrinsic Proteins</t>
  </si>
  <si>
    <t>34.19.1</t>
  </si>
  <si>
    <t>transport.Major Intrinsic Proteins.PIP</t>
  </si>
  <si>
    <t>31.2.5</t>
  </si>
  <si>
    <t>cell.division.plastid</t>
  </si>
  <si>
    <t>34.19.2</t>
  </si>
  <si>
    <t>transport.Major Intrinsic Proteins.TIP</t>
  </si>
  <si>
    <t>34.19.3</t>
  </si>
  <si>
    <t>transport.Major Intrinsic Proteins.NIP</t>
  </si>
  <si>
    <t>34.2</t>
  </si>
  <si>
    <t>transport.sugars</t>
  </si>
  <si>
    <t>34.22</t>
  </si>
  <si>
    <t>transport.cyclic nucleotide or calcium regulated channels</t>
  </si>
  <si>
    <t>34.3</t>
  </si>
  <si>
    <t>transport.amino acids</t>
  </si>
  <si>
    <t>34.6</t>
  </si>
  <si>
    <t>transport.sulphate</t>
  </si>
  <si>
    <t>34.8</t>
  </si>
  <si>
    <t>transport.metabolite transporters at the envelope membrane</t>
  </si>
  <si>
    <t>27.3.34</t>
  </si>
  <si>
    <t>RNA.regulation of transcription.Orphan family</t>
  </si>
  <si>
    <t>34.9</t>
  </si>
  <si>
    <t>transport.metabolite transporters at the mitochondrial membrane</t>
  </si>
  <si>
    <t>34.99</t>
  </si>
  <si>
    <t>transport.misc</t>
  </si>
  <si>
    <t>35</t>
  </si>
  <si>
    <t>not assigned</t>
  </si>
  <si>
    <t>34.1</t>
  </si>
  <si>
    <t>transport.p- and v-ATPases</t>
  </si>
  <si>
    <t>35.2</t>
  </si>
  <si>
    <t>not assigned.unknown</t>
  </si>
  <si>
    <t>34.1.1</t>
  </si>
  <si>
    <t>transport.p- and v-ATPases.H+-transporting two-sector ATPase</t>
  </si>
  <si>
    <t>4</t>
  </si>
  <si>
    <t>glycolysis</t>
  </si>
  <si>
    <t>4.1</t>
  </si>
  <si>
    <t>glycolysis.cytosolic branch</t>
  </si>
  <si>
    <t>4.1.12</t>
  </si>
  <si>
    <t>glycolysis.cytosolic branch.phosphoglycerate mutase</t>
  </si>
  <si>
    <t>4.1.13</t>
  </si>
  <si>
    <t>glycolysis.cytosolic branch.enolase</t>
  </si>
  <si>
    <t>27.3.42</t>
  </si>
  <si>
    <t>RNA.regulation of transcription.Bromodomain proteins</t>
  </si>
  <si>
    <t>34.14</t>
  </si>
  <si>
    <t>transport.unspecified cations</t>
  </si>
  <si>
    <t>4.3</t>
  </si>
  <si>
    <t>glycolysis.unclear/dually targeted</t>
  </si>
  <si>
    <t>4.3.1</t>
  </si>
  <si>
    <t>glycolysis.unclear/dually targeted.UGPase</t>
  </si>
  <si>
    <t>5</t>
  </si>
  <si>
    <t>fermentation</t>
  </si>
  <si>
    <t>5.10</t>
  </si>
  <si>
    <t>fermentation.aldehyde dehydrogenase</t>
  </si>
  <si>
    <t>6</t>
  </si>
  <si>
    <t>gluconeogenese/ glyoxylate cycle</t>
  </si>
  <si>
    <t>6.5</t>
  </si>
  <si>
    <t>gluconeogenese/ glyoxylate cycle.pyruvate dikinase</t>
  </si>
  <si>
    <t>6.9</t>
  </si>
  <si>
    <t>gluconeogenese/ glyoxylate cycle.isocitrate lyase</t>
  </si>
  <si>
    <t>8</t>
  </si>
  <si>
    <t>TCA / org. transformation</t>
  </si>
  <si>
    <t>27.3.57</t>
  </si>
  <si>
    <t>RNA.regulation of transcription.JUMONJI family</t>
  </si>
  <si>
    <t>8.1</t>
  </si>
  <si>
    <t>TCA / org. transformation.TCA</t>
  </si>
  <si>
    <t>27.3.59</t>
  </si>
  <si>
    <t>RNA.regulation of transcription.Methyl binding domain proteins</t>
  </si>
  <si>
    <t>34.21</t>
  </si>
  <si>
    <t>transport.calcium</t>
  </si>
  <si>
    <t>8.1.1</t>
  </si>
  <si>
    <t>TCA / org. transformation.TCA.pyruvate DH</t>
  </si>
  <si>
    <t>8.1.1.1</t>
  </si>
  <si>
    <t>TCA / org. transformation.TCA.pyruvate DH.E1</t>
  </si>
  <si>
    <t>8.2</t>
  </si>
  <si>
    <t>TCA / org. transformation.other organic acid transformations</t>
  </si>
  <si>
    <t>34.5</t>
  </si>
  <si>
    <t>transport.ammonium</t>
  </si>
  <si>
    <t>8.2.10</t>
  </si>
  <si>
    <t>TCA / org. transformation.other organic acid transformaitons.malic</t>
  </si>
  <si>
    <t>8.3</t>
  </si>
  <si>
    <t>TCA / org. transformation.carbonic anhydrases</t>
  </si>
  <si>
    <t>34.7</t>
  </si>
  <si>
    <t>transport.phosphate</t>
  </si>
  <si>
    <t>9</t>
  </si>
  <si>
    <t>mitochondrial electron transport / ATP synthesis</t>
  </si>
  <si>
    <t>9.2</t>
  </si>
  <si>
    <t>mitochondrial electron transport / ATP synthesis.NADH-DH.type II</t>
  </si>
  <si>
    <t>9.2.1</t>
  </si>
  <si>
    <t>mitochondrial electron transport / ATP synthesis.NADH-DH.type II.internal matrix</t>
  </si>
  <si>
    <t>9.9</t>
  </si>
  <si>
    <t>mitochondrial electron transport / ATP synthesis.F1-ATPase</t>
  </si>
  <si>
    <t>4.2</t>
  </si>
  <si>
    <t>glycolysis.plastid branch</t>
  </si>
  <si>
    <t>4.2.4</t>
  </si>
  <si>
    <t>glycolysis.plastid branch.phosphofructokinase (PFK)</t>
  </si>
  <si>
    <t>28.1.1</t>
  </si>
  <si>
    <t>DNA.synthesis/chromatin structure.retrotransposon/transposase</t>
  </si>
  <si>
    <t>28.1.1.4</t>
  </si>
  <si>
    <t>DNA.synthesis/chromatin structure.retrotransposon/transposase.hat-like transposase</t>
  </si>
  <si>
    <t>7</t>
  </si>
  <si>
    <t>OPP</t>
  </si>
  <si>
    <t>7.2</t>
  </si>
  <si>
    <t>OPP.non-reductive PP</t>
  </si>
  <si>
    <t>7.2.4</t>
  </si>
  <si>
    <t>OPP.non-reductive PP.ribose 5-phosphate isomerase</t>
  </si>
  <si>
    <t>29.1.3</t>
  </si>
  <si>
    <t>protein.aa activation.threonine-tRNA ligase</t>
  </si>
  <si>
    <t>8.1.1.3</t>
  </si>
  <si>
    <t>TCA / org. transformation.TCA.pyruvate DH.E3</t>
  </si>
  <si>
    <t>8.2.9</t>
  </si>
  <si>
    <t>TCA / org. transformation.other organic acid transformaitons.cyt MDH</t>
  </si>
  <si>
    <t>29.2.1.1.1.1.10</t>
  </si>
  <si>
    <t>protein.synthesis.ribosomal protein.prokaryotic.chloroplast.30S subunit.S10</t>
  </si>
  <si>
    <t>29.2.1.1.1.1.20</t>
  </si>
  <si>
    <t>protein.synthesis.ribosomal protein.prokaryotic.chloroplast.30S subunit.S20</t>
  </si>
  <si>
    <t>29.2.1.1.1.1.31</t>
  </si>
  <si>
    <t>protein.synthesis.ribosomal protein.prokaryotic.chloroplast.30S subunit.S31</t>
  </si>
  <si>
    <t>29.2.1.1.1.1.5</t>
  </si>
  <si>
    <t>protein.synthesis.ribosomal protein.prokaryotic.chloroplast.30S subunit.S5</t>
  </si>
  <si>
    <t>29.2.1.1.1.1.6</t>
  </si>
  <si>
    <t>protein.synthesis.ribosomal protein.prokaryotic.chloroplast.30S subunit.S6</t>
  </si>
  <si>
    <t>9.2.2</t>
  </si>
  <si>
    <t>mitochondrial electron transport / ATP synthesis.NADH-DH.type II.external</t>
  </si>
  <si>
    <t>29.2.1.1.1.1.83</t>
  </si>
  <si>
    <t>protein.synthesis.ribosomal protein.prokaryotic.chloroplast.30S subunit.PSRP3</t>
  </si>
  <si>
    <t>9.6</t>
  </si>
  <si>
    <t>mitochondrial electron transport / ATP synthesis.cytochrome c</t>
  </si>
  <si>
    <t>29.2.1.1.1.2.10</t>
  </si>
  <si>
    <t>protein.synthesis.ribosomal protein.prokaryotic.chloroplast.50S subunit.L10</t>
  </si>
  <si>
    <t>29.2.1.1.1.2.11</t>
  </si>
  <si>
    <t>protein.synthesis.ribosomal protein.prokaryotic.chloroplast.50S subunit.L11</t>
  </si>
  <si>
    <t>29.2.1.1.1.2.18</t>
  </si>
  <si>
    <t>protein.synthesis.ribosomal protein.prokaryotic.chloroplast.50S subunit.L18</t>
  </si>
  <si>
    <t>29.2.1.1.1.2.19</t>
  </si>
  <si>
    <t>protein.synthesis.ribosomal protein.prokaryotic.chloroplast.50S subunit.L19</t>
  </si>
  <si>
    <t>29.2.1.1.1.2.21</t>
  </si>
  <si>
    <t>protein.synthesis.ribosomal protein.prokaryotic.chloroplast.50S subunit.L21</t>
  </si>
  <si>
    <t>29.2.1.1.1.2.27</t>
  </si>
  <si>
    <t>protein.synthesis.ribosomal protein.prokaryotic.chloroplast.50S subunit.L27</t>
  </si>
  <si>
    <t>29.2.1.1.1.2.28</t>
  </si>
  <si>
    <t>protein.synthesis.ribosomal protein.prokaryotic.chloroplast.50S subunit.L28</t>
  </si>
  <si>
    <t>29.2.1.1.1.2.3</t>
  </si>
  <si>
    <t>protein.synthesis.ribosomal protein.prokaryotic.chloroplast.50S subunit.L3</t>
  </si>
  <si>
    <t>29.2.1.1.1.2.34</t>
  </si>
  <si>
    <t>protein.synthesis.ribosomal protein.prokaryotic.chloroplast.50S subunit.L34</t>
  </si>
  <si>
    <t>29.2.1.1.1.2.4</t>
  </si>
  <si>
    <t>protein.synthesis.ribosomal protein.prokaryotic.chloroplast.50S subunit.L4</t>
  </si>
  <si>
    <t>29.2.1.1.1.2.6</t>
  </si>
  <si>
    <t>protein.synthesis.ribosomal protein.prokaryotic.chloroplast.50S subunit.L6</t>
  </si>
  <si>
    <t>29.2.1.1.1.2.86</t>
  </si>
  <si>
    <t>protein.synthesis.ribosomal protein.prokaryotic.chloroplast.50S subunit.PSRP6</t>
  </si>
  <si>
    <t>29.2.1.1.1.2.9</t>
  </si>
  <si>
    <t>protein.synthesis.ribosomal protein.prokaryotic.chloroplast.50S subunit.L9</t>
  </si>
  <si>
    <t>29.2.1.1.3.1</t>
  </si>
  <si>
    <t>protein.synthesis.ribosomal protein.prokaryotic.unknown organellar.30S subunit</t>
  </si>
  <si>
    <t>29.2.1.1.3.1.1</t>
  </si>
  <si>
    <t>protein.synthesis.ribosomal protein.prokaryotic.unknown organellar.30S subunit.S1</t>
  </si>
  <si>
    <t>29.2.1.1.3.1.21</t>
  </si>
  <si>
    <t>protein.synthesis.ribosomal protein.prokaryotic.unknown organellar.30S subunit.S21</t>
  </si>
  <si>
    <t>29.2.1.1.3.2.35</t>
  </si>
  <si>
    <t>protein.synthesis.ribosomal protein.prokaryotic.unknown organellar.50S subunit.L35</t>
  </si>
  <si>
    <t>29.2.1.2.2.3</t>
  </si>
  <si>
    <t>protein.synthesis.ribosomal protein.eukaryotic.60S subunit.L3</t>
  </si>
  <si>
    <t>29.2.1.2.2.8</t>
  </si>
  <si>
    <t>protein.synthesis.ribosomal protein.eukaryotic.60S subunit.L8</t>
  </si>
  <si>
    <t>29.2.2</t>
  </si>
  <si>
    <t>protein.synthesis.misc ribosomal protein</t>
  </si>
  <si>
    <t>29.5.11.4.1</t>
  </si>
  <si>
    <t>protein.degradation.ubiquitin.E3.HECT</t>
  </si>
  <si>
    <t>29.5.11.4.4</t>
  </si>
  <si>
    <t>protein.degradation.ubiquitin.E3.APC</t>
  </si>
  <si>
    <t>29.5.11.5</t>
  </si>
  <si>
    <t>protein.degradation.ubiquitin.ubiquitin protease</t>
  </si>
  <si>
    <t>29.7.5</t>
  </si>
  <si>
    <t>protein.glycosylation.alpha-1,3-mannosyl-glycoprotein-beta-1,2-N-acetylglucosaminyltransferase(GnTI)</t>
  </si>
  <si>
    <t>29.7.8</t>
  </si>
  <si>
    <t>protein.glycosylation.alpha-1,6-mannosyl-glycoprotein-beta-1,2-N-acetylglucosaminyltransferase(GnTII)</t>
  </si>
  <si>
    <t>3.1.3</t>
  </si>
  <si>
    <t>minor CHO metabolism.raffinose family.stachyose synthases</t>
  </si>
  <si>
    <t>3.4.2</t>
  </si>
  <si>
    <t>minor CHO metabolism.myo-inositol.InsP-Kinases</t>
  </si>
  <si>
    <t>30.4.5</t>
  </si>
  <si>
    <t>signalling.phosphinositides.inositol-1,3,4-trisphosphate 5/6-kinase</t>
  </si>
  <si>
    <t>30.99</t>
  </si>
  <si>
    <t>signalling.unspecified</t>
  </si>
  <si>
    <t>31.5</t>
  </si>
  <si>
    <t>cell.cell death</t>
  </si>
  <si>
    <t>31.5.1</t>
  </si>
  <si>
    <t>cell.cell death.plants</t>
  </si>
  <si>
    <t>34.1.1.2</t>
  </si>
  <si>
    <t>transport.p- and v-ATPases.H+-transporting two-sector ATPase.subunit C</t>
  </si>
  <si>
    <t>34.23</t>
  </si>
  <si>
    <t>transport.hormones</t>
  </si>
  <si>
    <t>34.23.1</t>
  </si>
  <si>
    <t>transport.hormones.auxin</t>
  </si>
  <si>
    <t>34.4</t>
  </si>
  <si>
    <t>transport.nitrate</t>
  </si>
  <si>
    <t>4.3.12</t>
  </si>
  <si>
    <t>glycolysis.unclear/dually targeted.phosphoglycerate mutase</t>
  </si>
  <si>
    <t>5.2</t>
  </si>
  <si>
    <t>fermentation.PDC</t>
  </si>
  <si>
    <t>5.3</t>
  </si>
  <si>
    <t>fermentation.ADH</t>
  </si>
  <si>
    <t>6.1</t>
  </si>
  <si>
    <t>gluconeogenese/ glyoxylate cycle.citrate synthase</t>
  </si>
  <si>
    <t>7.1</t>
  </si>
  <si>
    <t>OPP.oxidative PP</t>
  </si>
  <si>
    <t>7.1.2</t>
  </si>
  <si>
    <t>OPP.oxidative PP.6-phosphogluconolactonase</t>
  </si>
  <si>
    <t>8.1.1.2</t>
  </si>
  <si>
    <t>TCA / org. transformation.TCA.pyruvate DH.E2</t>
  </si>
  <si>
    <t>8.1.5</t>
  </si>
  <si>
    <t>TCA / org. transformation.TCA.2-oxoglutarate dehydrogenase</t>
  </si>
  <si>
    <t>8.1.9</t>
  </si>
  <si>
    <t>TCA / org. transformation.TCA.malate DH</t>
  </si>
  <si>
    <t>8.2.11</t>
  </si>
  <si>
    <t>TCA / org. transformation.other organic acid transformaitons.atp-citrate lyase</t>
  </si>
  <si>
    <t>9.1</t>
  </si>
  <si>
    <t>mitochondrial electron transport / ATP synthesis.NADH-DH</t>
  </si>
  <si>
    <t>9.1.1</t>
  </si>
  <si>
    <t>mitochondrial electron transport / ATP synthesis.NADH-DH.complex I</t>
  </si>
  <si>
    <t>9.1.1.5</t>
  </si>
  <si>
    <t>mitochondrial electron transport / ATP synthesis.NADH-DH.complex I.carbonic anhydrase</t>
  </si>
  <si>
    <t>9.4</t>
  </si>
  <si>
    <t>mitochondrial electron transport / ATP synthesis.alternative oxidase</t>
  </si>
  <si>
    <t>Severianin_vs_M82 at 0DAF</t>
    <phoneticPr fontId="1"/>
  </si>
  <si>
    <t>Severianin_vs_M82 at 2E-DAF</t>
    <phoneticPr fontId="1"/>
  </si>
  <si>
    <t>Severianin_vs_M82 at 2P-DAF</t>
    <phoneticPr fontId="1"/>
  </si>
  <si>
    <t>M82</t>
    <phoneticPr fontId="6"/>
  </si>
  <si>
    <t>Severianin</t>
    <phoneticPr fontId="6"/>
  </si>
  <si>
    <t>Solyc01g010360.3</t>
  </si>
  <si>
    <t>14-3-3 protein (AHRD V3.3 *** A0A200R871_9MAGN)</t>
  </si>
  <si>
    <t>Solyc08g014240.4</t>
  </si>
  <si>
    <t>2-isopropylmalate synthase (AHRD V3.3 *** B2D157_BRAOL)</t>
  </si>
  <si>
    <t>Solyc03g116280.3</t>
  </si>
  <si>
    <t>2-oxoglutarate (2OG) and Fe(II)-dependent oxygenase superfamily protein (AHRD V3.3 *-* F4J670_ARATH)</t>
  </si>
  <si>
    <t>Solyc09g010040.3</t>
  </si>
  <si>
    <t>Solyc02g093070.3</t>
  </si>
  <si>
    <t>2-oxoglutarate (2OG) and Fe(II)-dependent oxygenase superfamily protein (AHRD V3.3 *** A0A2U1Q3D7_ARTAN)</t>
  </si>
  <si>
    <t>Solyc03g116270.3</t>
  </si>
  <si>
    <t>2-oxoglutarate (2OG) and Fe(II)-dependent oxygenase superfamily protein (AHRD V3.3 *** A0A2U1QGX7_ARTAN)</t>
  </si>
  <si>
    <t>Solyc06g083910.3</t>
  </si>
  <si>
    <t>Solyc12g006380.2</t>
  </si>
  <si>
    <t>2-oxoglutarate-dependent dioxygenase</t>
  </si>
  <si>
    <t>Solyc01g090697.1</t>
  </si>
  <si>
    <t>Solyc10g009240.3</t>
  </si>
  <si>
    <t>3-ketoacyl-CoA synthase (AHRD V3.3 *** A0A1U8ENL9_CAPAN)</t>
  </si>
  <si>
    <t>Solyc09g083050.3</t>
  </si>
  <si>
    <t>3-ketoacyl-CoA synthase (AHRD V3.3 *** A0A2G3CSP6_CAPCH)</t>
  </si>
  <si>
    <t>Solyc01g058060.1</t>
  </si>
  <si>
    <t>40S ribosomal protein S15-like (AHRD V3.3 --* NP_001274973.1)</t>
  </si>
  <si>
    <t>Solyc12g017290.1</t>
  </si>
  <si>
    <t>60S ribosomal protein L9 (AHRD V3.3 *** A0A2G3AX04_CAPCH)</t>
  </si>
  <si>
    <t>Solyc06g005440.1</t>
  </si>
  <si>
    <t>70 kDa heat shock protein (AHRD V3.3 *-* Q10NA9_ORYSJ)</t>
  </si>
  <si>
    <t>ABC transporter G family member (AHRD V3.3 *** A0A2K3PJ14_TRIPR)</t>
  </si>
  <si>
    <t>Solyc10g050210.3</t>
  </si>
  <si>
    <t>ABSCISIC ACID-INSENSITIVE 5-like protein 5 (AHRD V3.3 *** A0A1U8GBR9_CAPAN)</t>
  </si>
  <si>
    <t>Solyc02g067630.3</t>
  </si>
  <si>
    <t>abscission polygalacturonase 2</t>
  </si>
  <si>
    <t>Solyc06g076090.3</t>
  </si>
  <si>
    <t>Actin (AHRD V3.3 *** A0A1U8H9K1_CAPAN)</t>
  </si>
  <si>
    <t>Solyc03g116860.3</t>
  </si>
  <si>
    <t>Acyl-CoA N-acyltransferases (NAT) superfamily protein (AHRD V3.3 *** Q9FN10_ARATH)</t>
  </si>
  <si>
    <t>Solyc04g007240.1</t>
  </si>
  <si>
    <t>Adenylate isopentenyltransferase (AHRD V3.3 *** A0A2G3B611_CAPCH)</t>
  </si>
  <si>
    <t>Solyc01g087070.4</t>
  </si>
  <si>
    <t>ADP,ATP carrier protein, mitochondrial (AHRD V3.3 *** A0A2U1N934_ARTAN)</t>
  </si>
  <si>
    <t>Solyc10g085140.2</t>
  </si>
  <si>
    <t>Alkyl transferase (AHRD V3.3 *** K7X479_SOLLC)</t>
  </si>
  <si>
    <t>Solyc07g040890.1</t>
  </si>
  <si>
    <t>Alpha/beta-hydrolases superfamily protein (AHRD V3.3 *** A0A2U1LX98_ARTAN)</t>
  </si>
  <si>
    <t>Solyc05g018770.2</t>
  </si>
  <si>
    <t>Alpha/beta-Hydrolases superfamily protein (AHRD V3.3 *** F4I353_ARATH)</t>
  </si>
  <si>
    <t>Solyc02g069930.1</t>
  </si>
  <si>
    <t>Alpha/beta-Hydrolases superfamily protein (AHRD V3.3 *** Q9LFQ7_ARATH)</t>
  </si>
  <si>
    <t>Solyc03g019750.3</t>
  </si>
  <si>
    <t>alpha-1,4-glucan-protein synthase [UDP-forming]-like (AHRD V3.3 *** A0A1S3YIZ3_TOBAC)</t>
  </si>
  <si>
    <t>Solyc03g113820.3</t>
  </si>
  <si>
    <t>Alpha-N-acetylglucosaminidase (AHRD V3.3 *** A0A200QV42_9MAGN)</t>
  </si>
  <si>
    <t>Solyc11g068970.2</t>
  </si>
  <si>
    <t>Aluminum-activated malate transporter 1 (AHRD V3.3 *** A0A2G2YH04_CAPAN)</t>
  </si>
  <si>
    <t>Solyc01g096140.3</t>
  </si>
  <si>
    <t>Aluminum-activated malate transporter 10 (AHRD V3.3 *** A0A2G2YY99_CAPAN)</t>
  </si>
  <si>
    <t>Solyc03g045070.1</t>
  </si>
  <si>
    <t>ammonium transporter AF118858</t>
  </si>
  <si>
    <t>Solyc04g080480.1</t>
  </si>
  <si>
    <t>AMP-dependent synthetase/ligase (AHRD V3.3 *** A0A2U1NXR5_ARTAN)</t>
  </si>
  <si>
    <t>Solyc01g056310.3</t>
  </si>
  <si>
    <t>anther-specific LAT51</t>
  </si>
  <si>
    <t>Solyc10g078580.1</t>
  </si>
  <si>
    <t>arabinogalactan protein 14 (AHRD V3.3 *** XP_004249150.1)</t>
  </si>
  <si>
    <t>Solyc04g054690.3</t>
  </si>
  <si>
    <t>ascorbate oxidase</t>
  </si>
  <si>
    <t>Solyc08g074913.1</t>
  </si>
  <si>
    <t>aspartic proteinase CDR1-like (AHRD V3.3 *-* A0A1U8FNM2_CAPAN)</t>
  </si>
  <si>
    <t>At1g49000 (AHRD V3.3 *-* Q9M9A2_ARATH)</t>
  </si>
  <si>
    <t>Solyc02g091130.3</t>
  </si>
  <si>
    <t>ATP synthase subunit beta (AHRD V3.3 *** Q9ZR78_NICSY)</t>
  </si>
  <si>
    <t>Solyc02g084170.2</t>
  </si>
  <si>
    <t>ATP-dependent Clp protease (AHRD V3.3 *-* A0A1P8BHS9_ARATH)</t>
  </si>
  <si>
    <t>Solyc03g150112.1</t>
  </si>
  <si>
    <t>ATP-dependent DNA helicase (AHRD V3.3 *-* A0A2G3C774_CAPCH)</t>
  </si>
  <si>
    <t>Solyc03g117680.4</t>
  </si>
  <si>
    <t>Solyc03g032075.1</t>
  </si>
  <si>
    <t>Auxin efflux carrier (AHRD V3.3 *-* A0A2U1L545_ARTAN)</t>
  </si>
  <si>
    <t>Solyc06g008470.3</t>
  </si>
  <si>
    <t>Auxin signaling F-box 1 (AHRD V3.3 *-* E1A6A3_ARATH)</t>
  </si>
  <si>
    <t>Solyc09g083290.3</t>
  </si>
  <si>
    <t>auxin-regulated IAA14</t>
  </si>
  <si>
    <t>Solyc08g068490.3</t>
  </si>
  <si>
    <t>Auxin-responsive GH3 family protein (AHRD V3.3 *** A0A2U1MRW5_ARTAN)</t>
  </si>
  <si>
    <t>Solyc07g054580.3</t>
  </si>
  <si>
    <t>Solyc01g110660.4</t>
  </si>
  <si>
    <t>Auxin-responsive protein SAUR21 (AHRD V3.3 *** A0A2G2XNG0_CAPBA)</t>
  </si>
  <si>
    <t>Solyc01g108940.2</t>
  </si>
  <si>
    <t>Solyc08g013690.1</t>
  </si>
  <si>
    <t>B3 domain-containing protein (AHRD V3.3 *** A0A2G3APE7_CAPAN)</t>
  </si>
  <si>
    <t>Solyc08g013700.1</t>
  </si>
  <si>
    <t>Solyc02g084880.3</t>
  </si>
  <si>
    <t>Basic helix-loop-helix (BHLH) DNA-binding superfamily protein (AHRD V3.3 *-* A0A2U1PMP2_ARTAN)</t>
  </si>
  <si>
    <t>Solyc11g020950.3</t>
  </si>
  <si>
    <t>Solyc07g042220.2</t>
  </si>
  <si>
    <t>Beta-galactosidase (AHRD V3.3 *** A0A2G3AC89_CAPAN)</t>
  </si>
  <si>
    <t>Solyc03g034000.3</t>
  </si>
  <si>
    <t>bHLH transcription factor 020</t>
  </si>
  <si>
    <t>Bifunctional inhibitor/lipid-transfer protein/seed storage 2S albumin superfamily protein (AHRD V3.3 *** A0A1I9LP30_ARATH)</t>
  </si>
  <si>
    <t>Solyc08g078870.3</t>
  </si>
  <si>
    <t>Solyc08g078910.1</t>
  </si>
  <si>
    <t>Solyc01g109390.3</t>
  </si>
  <si>
    <t>Bifunctional inhibitor/lipid-transfer protein/seed storage 2S albumin superfamily protein (AHRD V3.3 *** Q8GXG3_ARATH)</t>
  </si>
  <si>
    <t>Solyc03g079880.4</t>
  </si>
  <si>
    <t>Bifunctional inhibitor/plant lipid transfer protein/seed storage helical domain-containing protein (AHRD V3.3 *** A0A103YIU0_CYNCS)</t>
  </si>
  <si>
    <t>Solyc01g091590.3</t>
  </si>
  <si>
    <t>BON1-associated protein 2-like (AHRD V3.3 *** A0A2I4E3A5_9ROSI)</t>
  </si>
  <si>
    <t>Solyc02g079860.1</t>
  </si>
  <si>
    <t>BTB domain-containing protein/NPH3 domain-containing protein (AHRD V3.3 *** A0A1Q3D7J0_CEPFO)</t>
  </si>
  <si>
    <t>Solyc03g111710.3</t>
  </si>
  <si>
    <t>BTB/POZ and TAZ domain-containing protein 2 (AHRD V3.3 *** A0A2G2X8F9_CAPBA)</t>
  </si>
  <si>
    <t>Solyc08g068130.1</t>
  </si>
  <si>
    <t>BURP domain-containing protein (AHRD V3.3 *-* A0A2U1NKA9_ARTAN)</t>
  </si>
  <si>
    <t>Solyc08g068140.4</t>
  </si>
  <si>
    <t>BURP domain-containing protein 3 (AHRD V3.3 *-* A0A2G3BT77_CAPCH)</t>
  </si>
  <si>
    <t>Solyc02g061990.3</t>
  </si>
  <si>
    <t>BZIP transcription factor FD (AHRD V3.3 *** A0A2U1NCD2_ARTAN)</t>
  </si>
  <si>
    <t>Solyc11g013220.2</t>
  </si>
  <si>
    <t>C2H2-like zinc finger protein (AHRD V3.3 *** A0A2U1KP34_ARTAN)</t>
  </si>
  <si>
    <t>Solyc04g077980.1</t>
  </si>
  <si>
    <t>C2H2-type zinc finger protein</t>
  </si>
  <si>
    <t>Solyc07g062090.3</t>
  </si>
  <si>
    <t>Solyc08g021940.3</t>
  </si>
  <si>
    <t>Calcium-dependent lipid-binding (CaLB domain) family protein (AHRD V3.3 *-* A0A2U1MY23_ARTAN)</t>
  </si>
  <si>
    <t>Solyc06g036110.1</t>
  </si>
  <si>
    <t>Calcium-dependent lipid-binding (CaLB domain) family protein (AHRD V3.3 *** A0A2U1LCI8_ARTAN)</t>
  </si>
  <si>
    <t>Solyc01g081586.1</t>
  </si>
  <si>
    <t>Callose synthase-like protein (AHRD V3.3 *-* Q7XJC6_ORYSJ)</t>
  </si>
  <si>
    <t>Solyc04g078530.3</t>
  </si>
  <si>
    <t>Carbohydrate-binding X8 domain superfamily protein (AHRD V3.3 *-* F4JT39_ARATH)</t>
  </si>
  <si>
    <t>Solyc01g010310.4</t>
  </si>
  <si>
    <t>Carbohydrate-binding X8 domain superfamily protein (AHRD V3.3 *** A0A1P8AZV6_ARATH)</t>
  </si>
  <si>
    <t>Solyc02g088820.4</t>
  </si>
  <si>
    <t>Carboxypeptidase (AHRD V3.3 *** A0A2G3ABI4_CAPAN)</t>
  </si>
  <si>
    <t>Carboxypeptidase (AHRD V3.3 *** A0A2G3AKH5_CAPAN)</t>
  </si>
  <si>
    <t>Solyc10g006920.3</t>
  </si>
  <si>
    <t>CBS domain (AHRD V3.3 *** A0A200QRX2_9MAGN)</t>
  </si>
  <si>
    <t>Solyc11g064770.3</t>
  </si>
  <si>
    <t>CC-NBS-LRR type resistance protein (AHRD V3.3 *** E3W9R5_CAPCH)</t>
  </si>
  <si>
    <t>Solyc02g085950.4</t>
  </si>
  <si>
    <t>cell wall protein X77373</t>
  </si>
  <si>
    <t>Solyc07g054400.3</t>
  </si>
  <si>
    <t>Centromere protein S (AHRD V3.3 *** A0A1J3FK69_NOCCA)</t>
  </si>
  <si>
    <t>Solyc08g067330.1</t>
  </si>
  <si>
    <t>Chlorophyll a-b binding protein, chloroplastic (AHRD V3.3 *-* A0A2G2W7Q4_CAPBA)</t>
  </si>
  <si>
    <t>Solyc02g070980.1</t>
  </si>
  <si>
    <t>Chlorophyll a-b binding protein, chloroplastic (AHRD V3.3 *-* A0A2G3A7J8_CAPAN)</t>
  </si>
  <si>
    <t>Solyc03g005780.3</t>
  </si>
  <si>
    <t>Chlorophyll a-b binding protein, chloroplastic (AHRD V3.3 *** A0A2G2W7Q4_CAPBA)</t>
  </si>
  <si>
    <t>Solyc02g066920.3</t>
  </si>
  <si>
    <t>Chlororespiratory reduction 7 (AHRD V3.3 *** A0A2U1NIM3_ARTAN)</t>
  </si>
  <si>
    <t>Solyc03g007890.3</t>
  </si>
  <si>
    <t>class 2 small heat shock protein Le-HSP17.6</t>
  </si>
  <si>
    <t>Solyc03g114890.4</t>
  </si>
  <si>
    <t>COBRA-like protein (AHRD V3.3 *** K4BKZ1_SOLLC)</t>
  </si>
  <si>
    <t>Solyc03g031890.3</t>
  </si>
  <si>
    <t>Cold induced protein-like (AHRD V3.3 *-* Q94JH8_ORYSJ)</t>
  </si>
  <si>
    <t>Solyc12g009580.2</t>
  </si>
  <si>
    <t>CRABS CLAW  5b</t>
  </si>
  <si>
    <t>Solyc01g098530.3</t>
  </si>
  <si>
    <t>CTP synthase (AHRD V3.3 *-* A0A2G3A9D9_CAPAN)</t>
  </si>
  <si>
    <t>Solyc05g007880.4</t>
  </si>
  <si>
    <t>cyclic dof factor 2-like (AHRD V3.3 *** A0A2I4E3P6_9ROSI)</t>
  </si>
  <si>
    <t>Solyc12g088500.2</t>
  </si>
  <si>
    <t>cyclin A3_5</t>
  </si>
  <si>
    <t>Solyc07g054950.2</t>
  </si>
  <si>
    <t>cyclinD6_1</t>
  </si>
  <si>
    <t>Solyc02g077050.3</t>
  </si>
  <si>
    <t>Cysteine/Histidine-rich C1 domain family protein (AHRD V3.3 *-* Q9ZUW8_ARATH)</t>
  </si>
  <si>
    <t>Solyc02g080080.3</t>
  </si>
  <si>
    <t>Solyc02g080090.1</t>
  </si>
  <si>
    <t>Solyc03g112730.4</t>
  </si>
  <si>
    <t>cysteine-rich receptor-like protein kinase 42 (AHRD V3.3 *-* A0A2I4GEQ5_9ROSI)</t>
  </si>
  <si>
    <t>Solyc10g007900.4</t>
  </si>
  <si>
    <t>Cytochrome (AHRD V3.3 *** A0A2G3BCL0_CAPCH)</t>
  </si>
  <si>
    <t>Solyc04g051244.1</t>
  </si>
  <si>
    <t>Cytochrome 71A1 (AHRD V3.3 *** A0A2G2WYP2_CAPBA)</t>
  </si>
  <si>
    <t>Solyc04g071780.3</t>
  </si>
  <si>
    <t>Cytochrome P450 (AHRD V3.3 *-* A0A200Q069_9MAGN)</t>
  </si>
  <si>
    <t>Solyc02g084930.3</t>
  </si>
  <si>
    <t>Solyc02g065220.4</t>
  </si>
  <si>
    <t>Cytochrome P450 (AHRD V3.3 *** A0A1U9X5Y9_THAGA)</t>
  </si>
  <si>
    <t>Solyc09g066150.2</t>
  </si>
  <si>
    <t>Cytochrome P450 (AHRD V3.3 *** A0A200Q4A2_9MAGN)</t>
  </si>
  <si>
    <t>Solyc03g111300.1</t>
  </si>
  <si>
    <t>Cytochrome P450 (AHRD V3.3 *** A0A200QGE7_9MAGN)</t>
  </si>
  <si>
    <t>Cytochrome P450 (AHRD V3.3 *** A0A2U1KE50_ARTAN)</t>
  </si>
  <si>
    <t>Solyc02g094860.3</t>
  </si>
  <si>
    <t>Cytochrome P450 (AHRD V3.3 *** A0A2U1LMY2_ARTAN)</t>
  </si>
  <si>
    <t>Cytochrome P450 71A6 (AHRD V3.3 *** A0A2G2ZZC6_CAPAN)</t>
  </si>
  <si>
    <t>Solyc03g112030.3</t>
  </si>
  <si>
    <t>Cytochrome P450 71A6 (AHRD V3.3 *** A0A2G3CY66_CAPCH)</t>
  </si>
  <si>
    <t>Solyc09g097930.4</t>
  </si>
  <si>
    <t>dCTP pyrophosphatase 1 (AHRD V3.3 *** A0A1U8G4Q7_CAPAN)</t>
  </si>
  <si>
    <t>Solyc02g061825.1</t>
  </si>
  <si>
    <t>DDE_4 domain-containing protein (AHRD V3.3 *** A0A1Q3CLP4_CEPFO)</t>
  </si>
  <si>
    <t>Solyc04g008470.3</t>
  </si>
  <si>
    <t>Defensin SD2 (AHRD V3.3 *** A0A2G2ZH52_CAPAN),Pfam:PF00304</t>
  </si>
  <si>
    <t>Solyc04g015710.3</t>
  </si>
  <si>
    <t>dentin sialophosphoprotein-like protein (AHRD V3.3 *-* AT5G02520.2)</t>
  </si>
  <si>
    <t>Solyc01g095140.4</t>
  </si>
  <si>
    <t>Desiccation protectant protein Lea14-like protein (AHRD V3.3 *** A0A2G3BT76_CAPCH)</t>
  </si>
  <si>
    <t>Solyc02g082740.1</t>
  </si>
  <si>
    <t>Dirigent protein (AHRD V3.3 *** K4BAE4_SOLLC)</t>
  </si>
  <si>
    <t>Solyc07g039420.1</t>
  </si>
  <si>
    <t>Solyc07g044800.2</t>
  </si>
  <si>
    <t>Disease resistance protein (AHRD V3.3 *** A0A200QRC8_9MAGN)</t>
  </si>
  <si>
    <t>Solyc01g102850.3</t>
  </si>
  <si>
    <t>Disease resistance protein (TIR-NBS-LRR class) family (AHRD V3.3 *** F4K5U7_ARATH)</t>
  </si>
  <si>
    <t>Solyc01g109140.3</t>
  </si>
  <si>
    <t>divinyl ether synthase</t>
  </si>
  <si>
    <t>Solyc04g005260.3</t>
  </si>
  <si>
    <t>DNA-3-methyladenine glycosylase I (AHRD V3.3 *-* B6U9I4_MAIZE)</t>
  </si>
  <si>
    <t>Solyc11g012195.1</t>
  </si>
  <si>
    <t>DNA-directed RNA polymerase (AHRD V3.3 *** A0A1Y1IL49_KLENI)</t>
  </si>
  <si>
    <t>Solyc09g005120.3</t>
  </si>
  <si>
    <t>DnaJ protein ERDJ3A (AHRD V3.3 *** A0A2G2VZ69_CAPBA)</t>
  </si>
  <si>
    <t>Solyc11g071830.2</t>
  </si>
  <si>
    <t>DnaJ protein like (AHRD V3.3 *** A0A2I0X6P9_9ASPA)</t>
  </si>
  <si>
    <t>Solyc06g060510.2</t>
  </si>
  <si>
    <t>DUF1191 domain-containing protein (AHRD V3.3 *-* A0A1Q3BAW9_CEPFO)</t>
  </si>
  <si>
    <t>Solyc02g085480.4</t>
  </si>
  <si>
    <t>DUF1195 domain-containing protein (AHRD V3.3 *** A0A1Q3BNM7_CEPFO)</t>
  </si>
  <si>
    <t>Solyc12g005700.2</t>
  </si>
  <si>
    <t>Solyc10g006120.2</t>
  </si>
  <si>
    <t>Solyc12g014450.2</t>
  </si>
  <si>
    <t>DUF506 domain-containing protein (AHRD V3.3 *** A0A1Q3CKJ0_CEPFO)</t>
  </si>
  <si>
    <t>Solyc06g083160.1</t>
  </si>
  <si>
    <t>DUF506 family protein (DUF506) (AHRD V3.3 *** O48807_ARATH)</t>
  </si>
  <si>
    <t>Solyc04g080220.3</t>
  </si>
  <si>
    <t>DUF620 family protein (DUF620) (AHRD V3.3 *** F4HXG1_ARATH)</t>
  </si>
  <si>
    <t>Solyc03g120860.2</t>
  </si>
  <si>
    <t>early nodulin-like protein 1 (AHRD V3.3 *** A0A2I4G5I0_9ROSI)</t>
  </si>
  <si>
    <t>Solyc06g076740.3</t>
  </si>
  <si>
    <t>ELM2 domain (AHRD V3.3 *-* A0A200R4Q2_9MAGN)</t>
  </si>
  <si>
    <t>Solyc02g088850.3</t>
  </si>
  <si>
    <t>Endonuclease or glycosyl hydrolase (AHRD V3.3 *-* A0A2U1M909_ARTAN)</t>
  </si>
  <si>
    <t>Solyc07g049380.1</t>
  </si>
  <si>
    <t>ENTH/ANTH/VHS superfamily protein (AHRD V3.3 *-* A0A2U1N0Z9_ARTAN)</t>
  </si>
  <si>
    <t>Solyc01g005070.3</t>
  </si>
  <si>
    <t>ENTH/ANTH/VHS superfamily protein (AHRD V3.3 *** AT1G68110.1)</t>
  </si>
  <si>
    <t>Solyc06g065870.3</t>
  </si>
  <si>
    <t>envelope glycoprotein B (AHRD V3.3 *** AT1G80540.1)</t>
  </si>
  <si>
    <t>Solyc09g082620.3</t>
  </si>
  <si>
    <t>EPIDERMAL PATTERNING FACTOR-like protein 6 (AHRD V3.3 *** A0A2G2ZV72_CAPAN)</t>
  </si>
  <si>
    <t>Equilibrative nucleotide transporter like (AHRD V3.3 *** A0A2R6QTM2_ACTCH)</t>
  </si>
  <si>
    <t>Solyc09g065320.3</t>
  </si>
  <si>
    <t>Ethylene receptor (AHRD V3.3 *-* A0A2G2WUD6_CAPBA)</t>
  </si>
  <si>
    <t>Solyc02g077370.1</t>
  </si>
  <si>
    <t>Solyc03g114440.1</t>
  </si>
  <si>
    <t>Ethylene-responsive transcription factor (AHRD V3.3 *-* A0A2G2YW81_CAPAN)</t>
  </si>
  <si>
    <t>Solyc12g009240.1</t>
  </si>
  <si>
    <t>Solyc04g078640.3</t>
  </si>
  <si>
    <t>Ethylene-responsive transcription factor RAP2-1 (AHRD V3.3 *** A0A1U8GBU2_CAPAN)</t>
  </si>
  <si>
    <t>Solyc04g076190.1</t>
  </si>
  <si>
    <t>Solyc08g042010.4</t>
  </si>
  <si>
    <t>Exostosin-like (AHRD V3.3 *** A0A200R599_9MAGN)</t>
  </si>
  <si>
    <t>Solyc06g049050.3</t>
  </si>
  <si>
    <t>expansin 2</t>
  </si>
  <si>
    <t>Solyc01g087180.4</t>
  </si>
  <si>
    <t>Expressed protein (AHRD V3.3 *-* AT1G07985.1)</t>
  </si>
  <si>
    <t>Solyc01g097710.1</t>
  </si>
  <si>
    <t>Extensin-like protein Dif10 (AHRD V3.3 *-* Q43504_SOLLC)</t>
  </si>
  <si>
    <t>Solyc01g005850.2</t>
  </si>
  <si>
    <t>Extensin-like protein Dif54 (AHRD V3.3 *-* Q43505_SOLLC)</t>
  </si>
  <si>
    <t>Solyc02g079450.1</t>
  </si>
  <si>
    <t>FAD-binding Berberine family protein (AHRD V3.3 *** A0A1P8BBH9_ARATH)</t>
  </si>
  <si>
    <t>FAD-binding Berberine family protein (AHRD V3.3 *** A0A2U1MQE5_ARTAN)</t>
  </si>
  <si>
    <t>Solyc02g079440.3</t>
  </si>
  <si>
    <t>Solyc05g008320.1</t>
  </si>
  <si>
    <t>Fasciclin domain-containing protein (AHRD V3.3 *** A0A1Q3CJK8_CEPFO)</t>
  </si>
  <si>
    <t>Solyc12g100270.2</t>
  </si>
  <si>
    <t>Solyc11g067180.2</t>
  </si>
  <si>
    <t>Fatty acyl-CoA reductase (AHRD V3.3 *** A0A2G2XZ88_CAPAN)</t>
  </si>
  <si>
    <t>Solyc04g072590.3</t>
  </si>
  <si>
    <t>F-box family protein (AHRD V3.3 *** I0J3I6_ARAHH)</t>
  </si>
  <si>
    <t>Solyc05g053620.3</t>
  </si>
  <si>
    <t>F-box protein PP2-B11-like (AHRD V3.3 *** Q3Y625_TOBAC)</t>
  </si>
  <si>
    <t>Solyc04g064950.1</t>
  </si>
  <si>
    <t>Filament-like plant protein (AHRD V3.3 *-* A0A2R6PZM2_ACTCH)</t>
  </si>
  <si>
    <t>Solyc06g060320.4</t>
  </si>
  <si>
    <t>filament-like plant protein (AHRD V3.3 *** A0A1U8H275_CAPAN)</t>
  </si>
  <si>
    <t>Solyc04g015540.1</t>
  </si>
  <si>
    <t>fission regulator-like protein (AHRD V3.3 *-* AT3G57500.1)</t>
  </si>
  <si>
    <t>Solyc05g014210.4</t>
  </si>
  <si>
    <t>GDSL esterase/lipase (AHRD V3.3 *-* A0A2R6P3D9_ACTCH)</t>
  </si>
  <si>
    <t>Solyc01g099020.3</t>
  </si>
  <si>
    <t>Solyc03g083370.3</t>
  </si>
  <si>
    <t>GDSL esterase/lipase (AHRD V3.3 *** A0A1U8G8S0_CAPAN)</t>
  </si>
  <si>
    <t>Solyc07g049440.3</t>
  </si>
  <si>
    <t>GDSL esterase/lipase (AHRD V3.3 *** A0A2G2Z2Z1_CAPAN)</t>
  </si>
  <si>
    <t>Solyc10g008830.2</t>
  </si>
  <si>
    <t>GDSL esterase/lipase (AHRD V3.3 *** A0A2G3BD38_CAPCH)</t>
  </si>
  <si>
    <t>Solyc02g090210.3</t>
  </si>
  <si>
    <t>GDSL esterase/lipase (AHRD V3.3 *** A0A2G3D8U2_CAPCH)</t>
  </si>
  <si>
    <t>Solyc06g065530.4</t>
  </si>
  <si>
    <t>GDSL esterase/lipase (AHRD V3.3 *** A0A314ZSH7_PRUYE)</t>
  </si>
  <si>
    <t>Solyc01g099050.3</t>
  </si>
  <si>
    <t>GDSL esterase/lipase At5g03980-like (AHRD V3.3 *** A0A1U8DUA9_CAPAN)</t>
  </si>
  <si>
    <t>Solyc02g071620.3</t>
  </si>
  <si>
    <t>GDSL-motif lipase/hydrolase family protein 1</t>
  </si>
  <si>
    <t>Solyc07g041720.1</t>
  </si>
  <si>
    <t>Germin-like protein (AHRD V3.3 *** S8E4K0_9LAMI)</t>
  </si>
  <si>
    <t>Solyc06g035530.3</t>
  </si>
  <si>
    <t>gibberellin 20-oxidase-2</t>
  </si>
  <si>
    <t>Solyc07g061730.3</t>
  </si>
  <si>
    <t>gibberellin 2-oxidase 5</t>
  </si>
  <si>
    <t>Solyc06g007910.4</t>
  </si>
  <si>
    <t>Gibberellin regulated protein (AHRD V3.3 *** A0A2U1PE48_ARTAN)</t>
  </si>
  <si>
    <t>Solyc11g006430.1</t>
  </si>
  <si>
    <t>Glutaredoxin (AHRD V3.3 *** A0A200Q9V6_9MAGN)</t>
  </si>
  <si>
    <t>Solyc10g008930.1</t>
  </si>
  <si>
    <t>glutaredoxin-C9-like (AHRD V3.3 *** A0A1U8EMM6_CAPAN)</t>
  </si>
  <si>
    <t>Glutathione S-transferase (AHRD V3.3 *** Q9FQE8_SOYBN)</t>
  </si>
  <si>
    <t>Solyc04g018055.1</t>
  </si>
  <si>
    <t>Glyceraldehyde-3-phosphate dehydrogenase (AHRD V3.3 *-* A0A2G3C9S8_CAPCH)</t>
  </si>
  <si>
    <t>Solyc12g014570.2</t>
  </si>
  <si>
    <t>Glycerophosphodiester phosphodiesterase GDPDL4 (AHRD V3.3 *** A0A2G2Z5P4_CAPAN)</t>
  </si>
  <si>
    <t>Solyc08g007040.3</t>
  </si>
  <si>
    <t>Glycine cleavage system H protein (AHRD V3.3 *** A0A2G2W3F1_CAPBA)</t>
  </si>
  <si>
    <t>Solyc12g098225.1</t>
  </si>
  <si>
    <t>glycine-rich cell wall structural protein (AHRD V3.3 *-* XP_010314854.1)</t>
  </si>
  <si>
    <t>Solyc09g090385.1</t>
  </si>
  <si>
    <t>glycine-rich cell wall structural protein (AHRD V3.3 *-* XP_019071134.1)</t>
  </si>
  <si>
    <t>Solyc09g097780.2</t>
  </si>
  <si>
    <t>Glycine-rich protein (AHRD V3.3 *-* A0A2G2ZTB9_CAPAN)</t>
  </si>
  <si>
    <t>Solyc01g066120.3</t>
  </si>
  <si>
    <t>Glycosyltransferase (AHRD V3.3 *-* A0A2I4GJH4_9ROSI)</t>
  </si>
  <si>
    <t>Solyc03g078730.3</t>
  </si>
  <si>
    <t>Glycosyltransferase (AHRD V3.3 *-* A0A2U1NU39_ARTAN)</t>
  </si>
  <si>
    <t>Solyc10g079980.1</t>
  </si>
  <si>
    <t>Glycosyltransferase (AHRD V3.3 *** A0A0A1WDL3_NICAT)</t>
  </si>
  <si>
    <t>Glycosyltransferase (AHRD V3.3 *** A0A2G3CNS7_CAPCH)</t>
  </si>
  <si>
    <t>Solyc04g080010.4</t>
  </si>
  <si>
    <t>Glycosyltransferase (AHRD V3.3 *** A0A2I4F4T3_9ROSI)</t>
  </si>
  <si>
    <t>Solyc10g085860.1</t>
  </si>
  <si>
    <t>Glycosyltransferase (AHRD V3.3 *** A0A2I4H3C3_9ROSI)</t>
  </si>
  <si>
    <t>Solyc03g078490.4</t>
  </si>
  <si>
    <t>Glycosyltransferase (AHRD V3.3 *** A0A2I4HTK4_9ROSI)</t>
  </si>
  <si>
    <t>Solyc06g075100.3</t>
  </si>
  <si>
    <t>glycosyltransferase family protein 2 (AHRD V3.3 *** AT5G60700.2)</t>
  </si>
  <si>
    <t>Solyc12g089250.1</t>
  </si>
  <si>
    <t>Glyoxal oxidase-related protein (AHRD V3.3 *** A0A2U1MRW9_ARTAN)</t>
  </si>
  <si>
    <t>Solyc04g077270.4</t>
  </si>
  <si>
    <t>G-type lectin S-receptor-like serine/threonine-protein kinase (AHRD V3.3 *** A0A1U8GJN2_CAPAN)</t>
  </si>
  <si>
    <t>Solyc06g084080.4</t>
  </si>
  <si>
    <t>Guanylate-binding protein (AHRD V3.3 *** A0A200Q4F7_9MAGN)</t>
  </si>
  <si>
    <t>Solyc11g009020.2</t>
  </si>
  <si>
    <t>Haloacid dehalogenase-like hydrolase (HAD) superfamily protein (AHRD V3.3 *** A0A2U1MUT6_ARTAN),Pfam:PF13419</t>
  </si>
  <si>
    <t>Solyc06g083100.2</t>
  </si>
  <si>
    <t>HAUS augmin-like complex subunit 3 (AHRD V3.3 *** A0A2U1LF87_ARTAN)</t>
  </si>
  <si>
    <t>Solyc03g117620.4</t>
  </si>
  <si>
    <t>Heat shock 70 kDa protein (AHRD V3.3 *-* A0A1U8FVW2_CAPAN)</t>
  </si>
  <si>
    <t>Solyc06g036290.3</t>
  </si>
  <si>
    <t>heat shock protein 90</t>
  </si>
  <si>
    <t>Solyc09g065660.4</t>
  </si>
  <si>
    <t>Solyc08g080540.3</t>
  </si>
  <si>
    <t>Heat stress transcription factor B-2b (AHRD V3.3 *** A0A2G3DB98_CAPCH)</t>
  </si>
  <si>
    <t>Solyc12g015920.2</t>
  </si>
  <si>
    <t>Heavy metal-associated isoprenylated plant protein 47 (AHRD V3.3 *-* A0A314Z745_PRUYE)</t>
  </si>
  <si>
    <t>Solyc07g061800.4</t>
  </si>
  <si>
    <t>Heme-binding-like protein (AHRD V3.3 *** A0A2I0X1C8_9ASPA)</t>
  </si>
  <si>
    <t>Solyc02g065530.4</t>
  </si>
  <si>
    <t>Hexosyltransferase (AHRD V3.3 *** A0A2G2XBK6_CAPBA)</t>
  </si>
  <si>
    <t>Solyc02g087350.3</t>
  </si>
  <si>
    <t>Hexosyltransferase (AHRD V3.3 *** A0A2G2XIE5_CAPBA)</t>
  </si>
  <si>
    <t>Solyc12g056540.1</t>
  </si>
  <si>
    <t>Histone H3 (AHRD V3.3 *** A0A328EBD8_9ASTE)</t>
  </si>
  <si>
    <t>Solyc09g066030.2</t>
  </si>
  <si>
    <t>homeobox-leucine zipper protein ROC8 (AHRD V3.3 *** A0A2I4EBE3_9ROSI)</t>
  </si>
  <si>
    <t>Solyc02g062710.1</t>
  </si>
  <si>
    <t>Solyc01g107080.3</t>
  </si>
  <si>
    <t>Solyc02g081800.1</t>
  </si>
  <si>
    <t>Solyc02g063410.3</t>
  </si>
  <si>
    <t>Solyc06g072670.3</t>
  </si>
  <si>
    <t>Solyc11g072250.2</t>
  </si>
  <si>
    <t>hypothetical protein (AHRD V3.3 *-* AT1G21560.6)</t>
  </si>
  <si>
    <t>Solyc09g005570.3</t>
  </si>
  <si>
    <t>hypothetical protein (AHRD V3.3 *-* AT5G58630.1)</t>
  </si>
  <si>
    <t>Solyc03g114270.1</t>
  </si>
  <si>
    <t>hypothetical protein (AHRD V3.3 *** AT1G09520.1)</t>
  </si>
  <si>
    <t>Solyc12g044620.2</t>
  </si>
  <si>
    <t>hypothetical protein (AHRD V3.3 *** AT4G12540.5)</t>
  </si>
  <si>
    <t>Solyc10g052880.1</t>
  </si>
  <si>
    <t>Inactive leucine-rich repeat receptor-like protein kinase (AHRD V3.3 *** A0A314LDB3_NICAT)</t>
  </si>
  <si>
    <t>Solyc11g012320.3</t>
  </si>
  <si>
    <t>induced stolen tip protein TUB8-like isoform 1 (AHRD V3.3 *-* NP_001332794.1)</t>
  </si>
  <si>
    <t>Solyc12g008650.2</t>
  </si>
  <si>
    <t>Inositol oxygenase (AHRD V3.3 *** A0A200QVH1_9MAGN)</t>
  </si>
  <si>
    <t>Solyc10g052490.2</t>
  </si>
  <si>
    <t>Isoflavone reductase homolog (AHRD V3.3 *** IFRH_SOLTU)</t>
  </si>
  <si>
    <t>Solyc08g075930.4</t>
  </si>
  <si>
    <t>Kinesin-like protein (AHRD V3.3 *-* B6U4W1_MAIZE)</t>
  </si>
  <si>
    <t>Solyc04g007825.2</t>
  </si>
  <si>
    <t>Kirola (AHRD V3.3 *** A0A1U8GVS3_CAPAN)</t>
  </si>
  <si>
    <t>Late embryogenesis abundant (LEA) hydroxyproline-rich glycoprotein family (AHRD V3.3 *** A0A2U1KP17_ARTAN)</t>
  </si>
  <si>
    <t>Solyc10g074730.3</t>
  </si>
  <si>
    <t>Late embryogenesis abundant protein, LEA-14 (AHRD V3.3 *** A0A2U1LR39_ARTAN)</t>
  </si>
  <si>
    <t>Solyc07g055670.1</t>
  </si>
  <si>
    <t>Lectin-domain receptor-like kinase (AHRD V3.3 *-* G4XXY5_NICAT)</t>
  </si>
  <si>
    <t>Solyc03g083510.4</t>
  </si>
  <si>
    <t>Leucine rich repeat receptor kinase, putative (AHRD V3.3 *** B9RDB7_RICCO)</t>
  </si>
  <si>
    <t>Solyc04g050170.4</t>
  </si>
  <si>
    <t>Leucine-rich receptor-like protein kinase family protein (AHRD V3.3 *** A0A061F8K0_THECC)</t>
  </si>
  <si>
    <t>Solyc04g008830.1</t>
  </si>
  <si>
    <t>Leucine-rich repeat receptor-like protein kinase (AHRD V3.3 *** A0A2R6PGF8_ACTCH)</t>
  </si>
  <si>
    <t>Solyc09g008860.4</t>
  </si>
  <si>
    <t>leucine-rich repeat receptor-like protein kinase PXC1 (AHRD V3.3 *** A0A1S4B9J1_TOBAC)</t>
  </si>
  <si>
    <t>Solyc05g009320.4</t>
  </si>
  <si>
    <t>LOB domain-containing protein 40 (AHRD V3.3 *** A0A2G2VK71_CAPBA)</t>
  </si>
  <si>
    <t>Solyc08g150139.1</t>
  </si>
  <si>
    <t>Long chain acyl-CoA synthetase 6, peroxisomal (AHRD V3.3 *-* A0A2G2W0D7_CAPBA)</t>
  </si>
  <si>
    <t>Solyc12g056305.1</t>
  </si>
  <si>
    <t>Solyc08g079080.5</t>
  </si>
  <si>
    <t>Lycopersicon esculentum invertase 9</t>
  </si>
  <si>
    <t>Solyc02g081050.4</t>
  </si>
  <si>
    <t>Lyk12 (AHRD V3.3 *** G3KGB3_SOLLC)</t>
  </si>
  <si>
    <t>Solyc10g017640.1</t>
  </si>
  <si>
    <t>MADS-box transcription factor (AHRD V3.3 *-* Q1EMR8_PLAMJ)</t>
  </si>
  <si>
    <t>Solyc10g083940.1</t>
  </si>
  <si>
    <t>Major facilitator superfamily (AHRD V3.3 *** A0A2U1KPS1_ARTAN)</t>
  </si>
  <si>
    <t>Solyc12g089230.2</t>
  </si>
  <si>
    <t>Major facilitator superfamily domain, general substrate transporter (AHRD V3.3 *** A0A2U1MUA0_ARTAN)</t>
  </si>
  <si>
    <t>Major facilitator superfamily protein (AHRD V3.3 *** A0A1P8AT47_ARATH)</t>
  </si>
  <si>
    <t>Solyc08g074960.3</t>
  </si>
  <si>
    <t>Solyc12g062910.2</t>
  </si>
  <si>
    <t>Major pollen allergen Ole e 6 (AHRD V3.3 *** A0A2G3CCI9_CAPCH)</t>
  </si>
  <si>
    <t>Solyc02g090990.1</t>
  </si>
  <si>
    <t>MAP kinase kinase kinase 23</t>
  </si>
  <si>
    <t>Solyc10g017490.3</t>
  </si>
  <si>
    <t>MAP kinase kinase kinase 74</t>
  </si>
  <si>
    <t>Solyc00g500295.1</t>
  </si>
  <si>
    <t>Maturase K (AHRD V3.3 *** A0A2G3DGH8_CAPCH)</t>
  </si>
  <si>
    <t>Solyc03g007720.3</t>
  </si>
  <si>
    <t>membrane-associated kinase regulator (AHRD V3.3 *-* AT1G64080.1)</t>
  </si>
  <si>
    <t>Solyc02g085750.4</t>
  </si>
  <si>
    <t>Mental retardation GTPase activating protein (AHRD V3.3 *** A0A1P8BBG8_ARATH)</t>
  </si>
  <si>
    <t>Solyc02g065253.1</t>
  </si>
  <si>
    <t>Methylesterase 1 (AHRD V3.3 *-* A0A2G3D2Z7_CAPCH)</t>
  </si>
  <si>
    <t>Solyc01g108780.4</t>
  </si>
  <si>
    <t>Methylketone synthase Ia (AHRD V3.3 *** E0YCS4_SOLLC)</t>
  </si>
  <si>
    <t>Solyc11g007640.2</t>
  </si>
  <si>
    <t>Mitotic checkpoint protein BUB3, putative, expressed (AHRD V3.3 *-* Q75HB5_ORYSJ)</t>
  </si>
  <si>
    <t>Solyc07g065130.3</t>
  </si>
  <si>
    <t>Mo25-like (AHRD V3.3 *** A0A200QFJ7_9MAGN)</t>
  </si>
  <si>
    <t>MYB transcription factor (AHRD V3.3 *-* A0A0U3IU11_MESCR)</t>
  </si>
  <si>
    <t>Solyc03g005570.3</t>
  </si>
  <si>
    <t>Myb-related transcription factor LBM2 (AHRD V3.3 *** Q9SLT1_TOBAC)</t>
  </si>
  <si>
    <t>Solyc10g086750.1</t>
  </si>
  <si>
    <t>Myosin-M heavy protein (AHRD V3.3 *-* Q5XVA3_ARATH)</t>
  </si>
  <si>
    <t>Solyc07g063410.3</t>
  </si>
  <si>
    <t>NAC domain protein (AHRD V3.3 *** S5RDS7_9ROSA)</t>
  </si>
  <si>
    <t>Solyc06g069710.3</t>
  </si>
  <si>
    <t>NAC domain-containing protein (AHRD V3.3 *** A0A2G3C9H9_CAPCH)</t>
  </si>
  <si>
    <t>Solyc10g055760.2</t>
  </si>
  <si>
    <t>NAC domain-containing protein 2 (AHRD V3.3 *** A0A1U8EDX1_CAPAN)</t>
  </si>
  <si>
    <t>Solyc04g054950.3</t>
  </si>
  <si>
    <t>NAD(P)-linked oxidoreductase, aldo/keto reductase family protein (AHRD V3.3 *** A0A1Y1HY98_KLENI)</t>
  </si>
  <si>
    <t>NFU1 iron-sulfur cluster protein (AHRD V3.3 *** AT5G07330.1)</t>
  </si>
  <si>
    <t>NHL domain protein (AHRD V3.3 *** AT5G14895.1)</t>
  </si>
  <si>
    <t>Solyc09g065565.1</t>
  </si>
  <si>
    <t>NIMA-related kinase 2 (AHRD V3.3 --* AT3G04810.3)</t>
  </si>
  <si>
    <t>Solyc08g067530.1</t>
  </si>
  <si>
    <t>Non-specific lipid-transfer protein (AHRD V3.3 *** K4CLX9_SOLLC)</t>
  </si>
  <si>
    <t>Non-specific lipid-transfer protein (AHRD V3.3 *** K4D1W2_SOLLC)</t>
  </si>
  <si>
    <t>Solyc02g066807.1</t>
  </si>
  <si>
    <t>Nuclear transport factor 2 (NTF2) family protein with RNA binding (RRM-RBD-RNP motifs) domain-containing protein (AHRD V3.3 *-* F4K1Y4_ARATH)</t>
  </si>
  <si>
    <t>Solyc12g015850.1</t>
  </si>
  <si>
    <t>Nucleotide/sugar transporter family protein (AHRD V3.3 *** A0A2K3L035_TRIPR)</t>
  </si>
  <si>
    <t>O-acyltransferase WSD1-like (AHRD V3.3 *** A0A2I4EG31_9ROSI)</t>
  </si>
  <si>
    <t>Solyc12g010590.3</t>
  </si>
  <si>
    <t>O-acyltransferase WSD1-like protein (AHRD V3.3 *** A0A2K3N315_TRIPR)</t>
  </si>
  <si>
    <t>Solyc12g098400.2</t>
  </si>
  <si>
    <t>O-fucosyltransferase (AHRD V3.3 *** A0A2P5CHR3_PARAD)</t>
  </si>
  <si>
    <t>O-glucosyltransferase rumi homolog (AHRD V3.3 *** A0A2I4FGK6_9ROSI)</t>
  </si>
  <si>
    <t>Solyc12g017380.3</t>
  </si>
  <si>
    <t>Organic cation/carnitine transporter 2 (AHRD V3.3 *** A0A2G3BN50_CAPCH)</t>
  </si>
  <si>
    <t>Solyc09g082080.1</t>
  </si>
  <si>
    <t>ovate family protein 19</t>
  </si>
  <si>
    <t>Solyc12g056880.2</t>
  </si>
  <si>
    <t>oxidoreductase%2C 2OG-Fe(II) oxygenase family protein (AHRD V3.3 *-* AT2G22260.5)</t>
  </si>
  <si>
    <t>Solyc03g025670.3</t>
  </si>
  <si>
    <t>PAR1 (AHRD V3.3 *** A0A2U1P9T7_ARTAN)</t>
  </si>
  <si>
    <t>Patatin (AHRD V3.3 *** A0A2G2ZRS1_CAPAN)</t>
  </si>
  <si>
    <t>Solyc01g106620.2</t>
  </si>
  <si>
    <t>pathogenesis-related protein 1-like (AHRD V3.3 *** A0A2I4HRD5_9ROSI)</t>
  </si>
  <si>
    <t>Solyc03g058890.4</t>
  </si>
  <si>
    <t>Pectate lyase (AHRD V3.3 *** A0A1U8FK05_CAPAN)</t>
  </si>
  <si>
    <t>Solyc02g067450.4</t>
  </si>
  <si>
    <t>Pectate lyase (AHRD V3.3 *** A0A1U8FTH1_CAPAN)</t>
  </si>
  <si>
    <t>Solyc05g007080.4</t>
  </si>
  <si>
    <t>Pectate lyase (AHRD V3.3 *** A0A2G2YDT9_CAPAN)</t>
  </si>
  <si>
    <t>Solyc12g005320.3</t>
  </si>
  <si>
    <t>Pectin acetylesterase (AHRD V3.3 *** K4DB70_SOLLC)</t>
  </si>
  <si>
    <t>Solyc02g069480.3</t>
  </si>
  <si>
    <t>Solyc02g067640.3</t>
  </si>
  <si>
    <t>Solyc02g080220.3</t>
  </si>
  <si>
    <t>Pectinesterase (AHRD V3.3 *** A0A2G2VBJ7_CAPBA)</t>
  </si>
  <si>
    <t>Solyc02g086110.3</t>
  </si>
  <si>
    <t>peptidase M50B-like protein (AHRD V3.3 *** AT1G67060.1),Pfam:PF13398</t>
  </si>
  <si>
    <t>Solyc09g010710.4</t>
  </si>
  <si>
    <t>peptide transporter family protein (AHRD V3.3 *** AT3G09430.1)</t>
  </si>
  <si>
    <t>Solyc02g084790.3</t>
  </si>
  <si>
    <t>Peroxidase (AHRD V3.3 *** K4BAZ4_SOLLC)</t>
  </si>
  <si>
    <t>Solyc02g084800.4</t>
  </si>
  <si>
    <t>Peroxidase (AHRD V3.3 *** K4BAZ5_SOLLC)</t>
  </si>
  <si>
    <t>Solyc04g079350.1</t>
  </si>
  <si>
    <t>Pheromone receptor-like protein (AHRD V3.3 *** G7J5T8_MEDTR)</t>
  </si>
  <si>
    <t>Solyc10g078170.3</t>
  </si>
  <si>
    <t>Phosphatidylinositol 4-kinase gamma 5 (AHRD V3.3 *** A0A2G2Y136_CAPAN)</t>
  </si>
  <si>
    <t>Solyc10g080750.3</t>
  </si>
  <si>
    <t>Phosphatidylinositol 4-phosphate 5-kinase (AHRD V3.3 *** A0A2G2YNJ1_CAPAN)</t>
  </si>
  <si>
    <t>Solyc02g077110.3</t>
  </si>
  <si>
    <t>Phospholipase A1-II 1 (AHRD V3.3 *** A0A2G2XE87_CAPBA)</t>
  </si>
  <si>
    <t>Solyc10g024370.3</t>
  </si>
  <si>
    <t>Phospholipase D (AHRD V3.3 *** K4CZ56_SOLLC)</t>
  </si>
  <si>
    <t>Solyc05g046340.2</t>
  </si>
  <si>
    <t>Phosphomannomutase (AHRD V3.3 *** A0A2G3BTT3_CAPCH)</t>
  </si>
  <si>
    <t>Solyc08g074307.2</t>
  </si>
  <si>
    <t>Photosystem I reaction center subunit III, chloroplastic (AHRD V3.3 *** A0A1U8FJA0_CAPAN)</t>
  </si>
  <si>
    <t>Solyc07g048000.3</t>
  </si>
  <si>
    <t>Phototropic-responsive NPH3 (AHRD V3.3 *** D9ZHC8_HYPPE)</t>
  </si>
  <si>
    <t>Solyc06g074540.4</t>
  </si>
  <si>
    <t>Solyc02g078100.3</t>
  </si>
  <si>
    <t>Pistil-specific extensin-like protein (AHRD V3.3 *-* A0A2G3A881_CAPAN)</t>
  </si>
  <si>
    <t>Solyc04g010285.1</t>
  </si>
  <si>
    <t>Plant protein 1589 of Uncharacterized protein function (AHRD V3.3 *** A0A061FM19_THECC)</t>
  </si>
  <si>
    <t>Solyc05g044490.3</t>
  </si>
  <si>
    <t>Plant resistance protein (AHRD V3.3 *** O81136_SOLLC)</t>
  </si>
  <si>
    <t>Solyc09g008970.1</t>
  </si>
  <si>
    <t>plant/protein (AHRD V3.3 *** AT3G10020.1)</t>
  </si>
  <si>
    <t>Solyc08g005100.3</t>
  </si>
  <si>
    <t>Solyc11g007290.1</t>
  </si>
  <si>
    <t>Pleiotropic drug resistance protein 2 (AHRD V3.3 *** A0A2G2Y5Z4_CAPAN)</t>
  </si>
  <si>
    <t>Solyc06g072000.3</t>
  </si>
  <si>
    <t>P-loop containing nucleoside triphosphate hydrolases superfamily protein (AHRD V3.3 *** A0A2U1N2C4_ARTAN)</t>
  </si>
  <si>
    <t>Solyc02g062550.3</t>
  </si>
  <si>
    <t>P-loop containing nucleoside triphosphate hydrolases superfamily protein (AHRD V3.3 *** A0A2U1NGS8_ARTAN)</t>
  </si>
  <si>
    <t>Solyc07g062560.3</t>
  </si>
  <si>
    <t>Pollen allergen Ole e 1 family (AHRD V3.3 *** A0A2U1LWI3_ARTAN)</t>
  </si>
  <si>
    <t>Solyc12g014240.3</t>
  </si>
  <si>
    <t>Pollen Ole e 1 allergen/extensin (AHRD V3.3 *** A0A200QS67_9MAGN)</t>
  </si>
  <si>
    <t>Solyc09g008620.3</t>
  </si>
  <si>
    <t>Polyadenylate-binding protein (AHRD V3.3 *** A0A2G3BIQ3_CAPCH)</t>
  </si>
  <si>
    <t>Solyc02g062890.3</t>
  </si>
  <si>
    <t>Solyc01g010080.3</t>
  </si>
  <si>
    <t>Potassium channel AKT1 (AHRD V3.3 *** A0A2G3AJ60_CAPAN)</t>
  </si>
  <si>
    <t>Solyc07g066360.1</t>
  </si>
  <si>
    <t>proline-rich receptor-like protein kinase PERK2 (AHRD V3.3 --* XP_015959884.1)</t>
  </si>
  <si>
    <t>Solyc01g103470.2</t>
  </si>
  <si>
    <t>proline-rich receptor-like protein kinase PERK4 (AHRD V3.3 --* XP_026410247.1)</t>
  </si>
  <si>
    <t>Solyc11g044460.3</t>
  </si>
  <si>
    <t>Proline-rich receptor-like protein kinase PERK7 (AHRD V3.3 *** A0A2G3B9P3_CAPCH)</t>
  </si>
  <si>
    <t>Solyc06g036130.4</t>
  </si>
  <si>
    <t>Protein DETOXIFICATION (AHRD V3.3 *** Q6V7U8_SOLLC)</t>
  </si>
  <si>
    <t>Solyc11g069240.2</t>
  </si>
  <si>
    <t>Protein indeterminate-domain 2 (AHRD V3.3 *** A0A2G3BBG6_CAPCH)</t>
  </si>
  <si>
    <t>Solyc10g084180.2</t>
  </si>
  <si>
    <t>Protein indeterminate-domain 2 (AHRD V3.3 *** A0A2G3BGA0_CAPCH)</t>
  </si>
  <si>
    <t>Solyc04g063370.3</t>
  </si>
  <si>
    <t>protein kinase 2B, chloroplastic-like (AHRD V3.3 *** A0A2I4DLK3_9ROSI)</t>
  </si>
  <si>
    <t>Solyc04g082500.4</t>
  </si>
  <si>
    <t>Protein kinase APK1B, chloroplastic (AHRD V3.3 *** A0A2G2X1F2_CAPBA)</t>
  </si>
  <si>
    <t>Solyc12g005450.1</t>
  </si>
  <si>
    <t>Solyc04g079690.3</t>
  </si>
  <si>
    <t>Protein kinase domain-containing protein (AHRD V3.3 *** A0A2U1M8U4_ARTAN)</t>
  </si>
  <si>
    <t>Solyc05g010010.1</t>
  </si>
  <si>
    <t>Protein MIZU-KUSSEI 1 (AHRD V3.3 *** A0A2G2VKP6_CAPBA)</t>
  </si>
  <si>
    <t>Solyc06g082570.3</t>
  </si>
  <si>
    <t>protein NETWORKED 4B (AHRD V3.3 *** XP_004242479.1)</t>
  </si>
  <si>
    <t>Solyc12g007220.3</t>
  </si>
  <si>
    <t>Solyc05g005910.4</t>
  </si>
  <si>
    <t>Protein NRT1/ PTR FAMILY 1.2 (AHRD V3.3 *-* A0A1J3FWJ0_NOCCA)</t>
  </si>
  <si>
    <t>Solyc01g091180.4</t>
  </si>
  <si>
    <t>Protein NRT1/ PTR FAMILY 7.3 (AHRD V3.3 *** A0A2G2XNQ7_CAPBA)</t>
  </si>
  <si>
    <t>Solyc07g017980.1</t>
  </si>
  <si>
    <t>protein PELPK1 (AHRD V3.3 --* XP_004242916.1)</t>
  </si>
  <si>
    <t>Solyc03g082945.1</t>
  </si>
  <si>
    <t>protein PSY2-like (AHRD V3.3 -** XP_021614131.1)</t>
  </si>
  <si>
    <t>Solyc03g098320.4</t>
  </si>
  <si>
    <t>Protein REVEILLE 1 (AHRD V3.3 *** A0A2G2XWA2_CAPAN)</t>
  </si>
  <si>
    <t>Solyc10g085900.3</t>
  </si>
  <si>
    <t>Protein SLOW GREEN 1, chloroplastic (AHRD V3.3 *** A0A1J3J1U9_NOCCA)</t>
  </si>
  <si>
    <t>Solyc02g065610.3</t>
  </si>
  <si>
    <t>Protein trichome birefringence-like 21 (AHRD V3.3 *** A0A2G3A5R0_CAPAN)</t>
  </si>
  <si>
    <t>Solyc12g010370.1</t>
  </si>
  <si>
    <t>Purple acid phosphatase (AHRD V3.3 *** A0A2G2WCI9_CAPBA)</t>
  </si>
  <si>
    <t>Solyc04g016490.4</t>
  </si>
  <si>
    <t>Purple acid phosphatase 16 (AHRD V3.3 *** A0A2U1NPL5_ARTAN)</t>
  </si>
  <si>
    <t>Solyc07g044785.1</t>
  </si>
  <si>
    <t>Pvr4 (AHRD V3.3 *-* A0A1D5AHY8_CAPAN)</t>
  </si>
  <si>
    <t>Pyruvate decarboxylase (AHRD V3.3 *** Q8H9C6_SOLTU)</t>
  </si>
  <si>
    <t>Solyc11g011050.2</t>
  </si>
  <si>
    <t>R2R3MYB transcription factor 43</t>
  </si>
  <si>
    <t>Solyc10g086310.1</t>
  </si>
  <si>
    <t>RAB GTPase (AHRD V3.3 *** A0A2U1PC99_ARTAN)</t>
  </si>
  <si>
    <t>Solyc12g005840.2</t>
  </si>
  <si>
    <t>Ras-related small GTP-binding family protein (AHRD V3.3 *** A0A2U1P8S5_ARTAN)</t>
  </si>
  <si>
    <t>Receptor protein kinase, putative (AHRD V3.3 *** A0A061FG24_THECC)</t>
  </si>
  <si>
    <t>Solyc04g074000.3</t>
  </si>
  <si>
    <t>Solyc01g098440.3</t>
  </si>
  <si>
    <t>Receptor-like cytosolic serine/threonine-protein kinase RBK2 (AHRD V3.3 *** A0A2G2YZ52_CAPAN)</t>
  </si>
  <si>
    <t>Solyc12g009520.2</t>
  </si>
  <si>
    <t>receptor-like protein 12 (AHRD V3.3 *** A0A1S4DP57_TOBAC)</t>
  </si>
  <si>
    <t>Solyc01g008500.4</t>
  </si>
  <si>
    <t>Receptor-like protein kinase (AHRD V3.3 *** A0A2K3L8M9_TRIPR)</t>
  </si>
  <si>
    <t>Solyc06g076910.3</t>
  </si>
  <si>
    <t>Receptor-like protein kinase (AHRD V3.3 *** A0A2R6P698_ACTCH)</t>
  </si>
  <si>
    <t>Solyc08g074980.4</t>
  </si>
  <si>
    <t>Receptor-like serine/threonine-protein kinase (AHRD V3.3 *** A0A1U8FDP5_CAPAN)</t>
  </si>
  <si>
    <t>Solyc09g011160.4</t>
  </si>
  <si>
    <t>Regulator of chromosome condensation (RCC1) family protein (AHRD V3.3 *** A0A1I9LSN5_ARATH)</t>
  </si>
  <si>
    <t>Solyc01g089930.2</t>
  </si>
  <si>
    <t>Riboflavin biosynthesis protein PYRR, chloroplastic (AHRD V3.3 *-* A0A1U8G2K3_CAPAN)</t>
  </si>
  <si>
    <t>Solyc07g062720.3</t>
  </si>
  <si>
    <t>RING/U-box superfamily protein (AHRD V3.3 *** A0A2U1L356_ARTAN)</t>
  </si>
  <si>
    <t>Solyc06g053640.1</t>
  </si>
  <si>
    <t>RING/U-box superfamily protein (AHRD V3.3 *** A0A2U1Q188_ARTAN)</t>
  </si>
  <si>
    <t>Solyc11g005280.1</t>
  </si>
  <si>
    <t>RING-H2 finger protein ATL78 (AHRD V3.3 *** A0A2G3B1W2_CAPCH)</t>
  </si>
  <si>
    <t>Solyc06g076670.3</t>
  </si>
  <si>
    <t>RNA-binding (RRM/RBD/RNP motifs) family protein (AHRD V3.3 *-* A0A1P8AVT0_ARATH)</t>
  </si>
  <si>
    <t>Solyc04g049920.4</t>
  </si>
  <si>
    <t>RNA-binding (RRM/RBD/RNP motifs) family protein (AHRD V3.3 *** A0A2U1QNE1_ARTAN)</t>
  </si>
  <si>
    <t>Solyc01g094610.4</t>
  </si>
  <si>
    <t>Rop guanine nucleotide exchange factor 2 (AHRD V3.3 *** A0A2G3BT06_CAPCH)</t>
  </si>
  <si>
    <t>S-adenosyl-L-methionine-dependent methyltransferases superfamily protein (AHRD V3.3 *** A0A2U1QHF5_ARTAN)</t>
  </si>
  <si>
    <t>Solyc09g008175.1</t>
  </si>
  <si>
    <t>SAUR-like auxin-responsive protein family (AHRD V3.3 *** A0A2U1NT85_ARTAN)</t>
  </si>
  <si>
    <t>Solyc01g005253.1</t>
  </si>
  <si>
    <t>Solyc01g005280.3</t>
  </si>
  <si>
    <t>Solyc09g007790.1</t>
  </si>
  <si>
    <t>Senescence regulator (AHRD V3.3 *** A0A2U1KXJ7_ARTAN)</t>
  </si>
  <si>
    <t>Solyc07g064650.3</t>
  </si>
  <si>
    <t>Senescence regulator S40 (AHRD V3.3 *** A0A200PYV8_9MAGN)</t>
  </si>
  <si>
    <t>Solyc12g099465.1</t>
  </si>
  <si>
    <t>senescence-associated gene 21 (AHRD V3.3 -** AT4G02380.1)</t>
  </si>
  <si>
    <t>Serine/threonine-protein phosphatase 7 long form-like protein (AHRD V3.3 *-* A0A1J3DHF8_NOCCA)</t>
  </si>
  <si>
    <t>Serine-rich protein (AHRD V3.3 *** E5GCC5_CUCME)</t>
  </si>
  <si>
    <t>Solyc10g078440.2</t>
  </si>
  <si>
    <t>Sigma factor binding protein 1, chloroplastic (AHRD V3.3 *** A0A2G3BI49_CAPCH)</t>
  </si>
  <si>
    <t>Sigma-B regulation protein RsbQ (AHRD V3.3 *** A0A2T0KZ78_9BURK)</t>
  </si>
  <si>
    <t>Solyc06g074950.1</t>
  </si>
  <si>
    <t>Small auxin up-regulated RNA62</t>
  </si>
  <si>
    <t>Solyc03g082420.3</t>
  </si>
  <si>
    <t>Small heat shock protein, chloroplastic (AHRD V3.3 *** HS21C_SOLLC)</t>
  </si>
  <si>
    <t>Solyc03g117310.1</t>
  </si>
  <si>
    <t>Solyc07g051950.3</t>
  </si>
  <si>
    <t>S-type anion channel SLAH1 (AHRD V3.3 *** A0A2G2WD71_CAPBA)</t>
  </si>
  <si>
    <t>Solyc08g007650.1</t>
  </si>
  <si>
    <t>Subtilisin-like protease (AHRD V3.3 *-* Q9LWA3_SOLLC)</t>
  </si>
  <si>
    <t>Solyc04g078710.3</t>
  </si>
  <si>
    <t>Solyc01g087800.2</t>
  </si>
  <si>
    <t>Solyc06g048420.2</t>
  </si>
  <si>
    <t>Superoxide dismutase (AHRD V3.3 *** A0A1U8H5G9_CAPAN)</t>
  </si>
  <si>
    <t>Solyc02g085090.1</t>
  </si>
  <si>
    <t>syntaxin-112 (AHRD V3.3 *** A0A2I4FCJ9_9ROSI)</t>
  </si>
  <si>
    <t>Solyc02g038815.1</t>
  </si>
  <si>
    <t>tail-anchored protein insertion receptor WRB-like protein (AHRD V3.3 *** AT4G16444.1)</t>
  </si>
  <si>
    <t>Solyc05g007420.2</t>
  </si>
  <si>
    <t>TCP transcription factor 23</t>
  </si>
  <si>
    <t>Solyc02g089830.2</t>
  </si>
  <si>
    <t>TCP transcription factor 7</t>
  </si>
  <si>
    <t>Solyc01g009560.2</t>
  </si>
  <si>
    <t>Solyc08g005720.4</t>
  </si>
  <si>
    <t>Terpene synthase 18 (AHRD V3.3 *** R9R6F3_SOLLC)</t>
  </si>
  <si>
    <t>Tetratricopeptide repeat protein 5 (AHRD V3.3 *** A0A2U1N5G0_ARTAN)</t>
  </si>
  <si>
    <t>Solyc01g150164.1</t>
  </si>
  <si>
    <t>thionin-like protein (AHRD V3.3 *** AT1G25275.1)</t>
  </si>
  <si>
    <t>Solyc08g067940.3</t>
  </si>
  <si>
    <t>thionin-like protein 2 (AHRD V3.3 -** XP_021609289.1)</t>
  </si>
  <si>
    <t>Solyc06g069720.4</t>
  </si>
  <si>
    <t>Thioredoxin (AHRD V3.3 *-* A0A200QER0_9MAGN)</t>
  </si>
  <si>
    <t>Solyc07g064750.1</t>
  </si>
  <si>
    <t>Threonine-tRNA ligase mitochondrial-like (AHRD V3.3 *** A0A2K3NPS7_TRIPR)</t>
  </si>
  <si>
    <t>Solyc03g120290.3</t>
  </si>
  <si>
    <t>Solyc11g021060.2</t>
  </si>
  <si>
    <t>TOMARPIX  proteinase inhibitor</t>
  </si>
  <si>
    <t>Solyc06g059970.4</t>
  </si>
  <si>
    <t>TPI</t>
  </si>
  <si>
    <t>Solyc07g052560.3</t>
  </si>
  <si>
    <t>traB domain-containing protein-like (AHRD V3.3 *** A0A2I4HRB9_9ROSI)</t>
  </si>
  <si>
    <t>Transcription factor (AHRD V3.3 *** A0A2U1NHT6_ARTAN)</t>
  </si>
  <si>
    <t>transcription factor bHLH36-like (AHRD V3.3 *** A0A2I4FJG0_9ROSI)</t>
  </si>
  <si>
    <t>Solyc10g080410.3</t>
  </si>
  <si>
    <t>Transcription factor HBP-1b(C1) (AHRD V3.3 *** A0A2G2VVQ6_CAPBA)</t>
  </si>
  <si>
    <t>Solyc01g016780.1</t>
  </si>
  <si>
    <t>transcription factor MYB86-like (AHRD V3.3 *-* XP_004232612.1)</t>
  </si>
  <si>
    <t>Solyc09g018500.3</t>
  </si>
  <si>
    <t>transcription factor SCREAM2-like (AHRD V3.3 *** A0A2I4ECP9_9ROSI)</t>
  </si>
  <si>
    <t>Solyc01g109550.2</t>
  </si>
  <si>
    <t>Transcription termination factor family protein (AHRD V3.3 *** A0A2K3NNA4_TRIPR)</t>
  </si>
  <si>
    <t>Solyc03g096225.1</t>
  </si>
  <si>
    <t>Translocation protein Sec62 (AHRD V3.3 *-* A0A200QIN6_9MAGN)</t>
  </si>
  <si>
    <t>Solyc01g073720.2</t>
  </si>
  <si>
    <t>Transmembrane protein (AHRD V3.3 *** Q8LC91_ARATH)</t>
  </si>
  <si>
    <t>Solyc10g050430.1</t>
  </si>
  <si>
    <t>transmembrane protein 45B-like (AHRD V3.3 *** A0A2I4GRL3_9ROSI)</t>
  </si>
  <si>
    <t>Solyc05g015700.1</t>
  </si>
  <si>
    <t>Transmembrane protein, putative (DUF 3339) (AHRD V3.3 *** Q9SMN3_ARATH)</t>
  </si>
  <si>
    <t>Solyc09g009250.3</t>
  </si>
  <si>
    <t>Trihelix transcription factor GTL1 (AHRD V3.3 *** A0A2G2VWZ1_CAPBA)</t>
  </si>
  <si>
    <t>Solyc06g049090.3</t>
  </si>
  <si>
    <t>tRNA (guanine(26)-N(2))-dimethyltransferase (AHRD V3.3 *** A0A2I4ER74_9ROSI)</t>
  </si>
  <si>
    <t>Solyc12g017575.1</t>
  </si>
  <si>
    <t>UBN2_3 domain-containing protein (AHRD V3.3 *-* A0A1Q3AR18_CEPFO)</t>
  </si>
  <si>
    <t>Solyc05g043390.2</t>
  </si>
  <si>
    <t>U-box domain-containing protein 35 (AHRD V3.3 *-* A0A2G3ANR8_CAPAN)</t>
  </si>
  <si>
    <t>Solyc09g059630.3</t>
  </si>
  <si>
    <t>UBX domain-containing protein 4 (AHRD V3.3 *** A0A2U1KP86_ARTAN)</t>
  </si>
  <si>
    <t>Solyc03g115380.3</t>
  </si>
  <si>
    <t>UDP-glucose 6-dehydrogenase (AHRD V3.3 *** A0A2G3CZ71_CAPCH)</t>
  </si>
  <si>
    <t>Solyc03g078780.3</t>
  </si>
  <si>
    <t>UDP-glycosyltransferase 76C4-like (AHRD V3.3 *** A0A2I4EQP1_9ROSI)</t>
  </si>
  <si>
    <t>Solyc03g007970.2</t>
  </si>
  <si>
    <t>UDP-N-acetylmuramate--L-alanine ligase (AHRD V3.3 *** A8KZ98_FRASN)</t>
  </si>
  <si>
    <t>Solyc04g077620.1</t>
  </si>
  <si>
    <t>Uncharacterized conserved protein UCP031279 (AHRD V3.3 -** AT1G10140.1)</t>
  </si>
  <si>
    <t>Solyc03g119020.2</t>
  </si>
  <si>
    <t>Solyc11g068625.1</t>
  </si>
  <si>
    <t>Solyc06g050330.1</t>
  </si>
  <si>
    <t>Solyc12g056865.1</t>
  </si>
  <si>
    <t>Solyc02g079240.1</t>
  </si>
  <si>
    <t>Solyc05g150128.1</t>
  </si>
  <si>
    <t>Solyc04g028445.1</t>
  </si>
  <si>
    <t>Solyc04g053147.1</t>
  </si>
  <si>
    <t>Solyc02g094240.1</t>
  </si>
  <si>
    <t>Solyc06g150138.1</t>
  </si>
  <si>
    <t>Solyc07g150120.1</t>
  </si>
  <si>
    <t>Solyc01g057680.4</t>
  </si>
  <si>
    <t>Solyc11g010670.1</t>
  </si>
  <si>
    <t>Solyc04g077750.2</t>
  </si>
  <si>
    <t>Solyc08g080990.3</t>
  </si>
  <si>
    <t>Solyc10g045385.1</t>
  </si>
  <si>
    <t>Solyc11g012325.1</t>
  </si>
  <si>
    <t>Solyc04g014980.1</t>
  </si>
  <si>
    <t>Solyc10g011765.1</t>
  </si>
  <si>
    <t>Solyc01g094510.2</t>
  </si>
  <si>
    <t>Solyc08g082370.1</t>
  </si>
  <si>
    <t>Solyc02g080560.1</t>
  </si>
  <si>
    <t>Solyc02g088905.1</t>
  </si>
  <si>
    <t>Solyc02g032170.4</t>
  </si>
  <si>
    <t>Solyc09g150109.1</t>
  </si>
  <si>
    <t>Solyc10g007790.3</t>
  </si>
  <si>
    <t>Solyc11g018715.1</t>
  </si>
  <si>
    <t>Solyc09g056390.1</t>
  </si>
  <si>
    <t>Solyc01g060395.1</t>
  </si>
  <si>
    <t>Solyc04g045520.3</t>
  </si>
  <si>
    <t>Solyc02g071020.3</t>
  </si>
  <si>
    <t>Solyc09g083163.1</t>
  </si>
  <si>
    <t>Solyc02g067380.4</t>
  </si>
  <si>
    <t>Solyc04g007480.1</t>
  </si>
  <si>
    <t>Solyc02g022900.3</t>
  </si>
  <si>
    <t>Solyc01g073905.1</t>
  </si>
  <si>
    <t>Solyc08g076883.1</t>
  </si>
  <si>
    <t>Solyc09g062960.2</t>
  </si>
  <si>
    <t>Solyc01g110600.2</t>
  </si>
  <si>
    <t>Solyc10g050990.2</t>
  </si>
  <si>
    <t>Solyc01g068110.2</t>
  </si>
  <si>
    <t>Solyc01g005740.3</t>
  </si>
  <si>
    <t>Solyc08g074310.1</t>
  </si>
  <si>
    <t>Solyc04g025730.1</t>
  </si>
  <si>
    <t>Solyc05g014580.3</t>
  </si>
  <si>
    <t>Solyc08g065780.2</t>
  </si>
  <si>
    <t>Vacuolar processing enzyme (AHRD V3.3 *** Q9SMD0_SOLLC)</t>
  </si>
  <si>
    <t>Solyc10g076540.1</t>
  </si>
  <si>
    <t>Wall-associated receptor kinase-like 9 (AHRD V3.3 *-* A0A2G2VF42_CAPBA)</t>
  </si>
  <si>
    <t>Solyc05g005870.3</t>
  </si>
  <si>
    <t>WAT1-related protein (AHRD V3.3 *** K4BWB4_SOLLC)</t>
  </si>
  <si>
    <t>Solyc11g005350.2</t>
  </si>
  <si>
    <t>WAT1-related protein (AHRD V3.3 *** K4D4E8_SOLLC)</t>
  </si>
  <si>
    <t>WD40 repeat (AHRD V3.3 *** A0A200QZN3_9MAGN)</t>
  </si>
  <si>
    <t>Solyc12g042390.1</t>
  </si>
  <si>
    <t>Werner Syndrome-like exonuclease (AHRD V3.3 *** A0A2I4GID7_9ROSI)</t>
  </si>
  <si>
    <t>Solyc07g063640.1</t>
  </si>
  <si>
    <t>Wound-responsive family protein (AHRD V3.3 *-* A0A2U1LJB1_ARTAN)</t>
  </si>
  <si>
    <t>Solyc02g070700.3</t>
  </si>
  <si>
    <t>WRC (AHRD V3.3 *** A0A200QU19_9MAGN)</t>
  </si>
  <si>
    <t>Solyc07g056280.3</t>
  </si>
  <si>
    <t>WRKY transcription factor 30</t>
  </si>
  <si>
    <t>Solyc05g015850.4</t>
  </si>
  <si>
    <t>WRKY transcription factor 75</t>
  </si>
  <si>
    <t>Solyc07g006860.3</t>
  </si>
  <si>
    <t>Xyloglucan endotransglucosylase/hydrolase (AHRD V3.3 *** A0A2G2WAA0_CAPBA)</t>
  </si>
  <si>
    <t>Solyc05g046290.3</t>
  </si>
  <si>
    <t>Xyloglucan endotransglucosylase/hydrolase (AHRD V3.3 *** A0A2I4GLN4_9ROSI)</t>
  </si>
  <si>
    <t>Solyc05g005680.3</t>
  </si>
  <si>
    <t>Xyloglucan endotransglucosylase/hydrolase (AHRD V3.3 *** K4BW96_SOLLC)</t>
  </si>
  <si>
    <t>Solyc07g056000.2</t>
  </si>
  <si>
    <t>Xyloglucan endotransglucosylase/hydrolase (AHRD V3.3 *** Q43528_SOLLC)</t>
  </si>
  <si>
    <t>Solyc03g093110.3</t>
  </si>
  <si>
    <t>Xyloglucan endotransglucosylase/hydrolase (AHRD V3.3 *** Q6RHY0_SOLLC)</t>
  </si>
  <si>
    <t>Solyc05g056080.4</t>
  </si>
  <si>
    <t>zinc finger B-box protein (AHRD V3.3 *-* AT5G45410.5)</t>
  </si>
  <si>
    <t>Zinc finger protein (AHRD V3.3 *** A0A200PXY0_9MAGN)</t>
  </si>
  <si>
    <t>Solyc08g078590.1</t>
  </si>
  <si>
    <t>Solyc03g118490.4</t>
  </si>
  <si>
    <t>Solyc04g014260.2</t>
  </si>
  <si>
    <t>Zinc-finger homeodomain protein 1 (AHRD V3.3 *** A0A2G3CDG4_CAPCH)</t>
  </si>
  <si>
    <t>M2.1.sorted.bam</t>
  </si>
  <si>
    <t>M2.2.sorted.bam</t>
  </si>
  <si>
    <t>M2.3.sorted.bam</t>
  </si>
  <si>
    <t>S2.1.sorted.bam</t>
  </si>
  <si>
    <t>S2.2.sorted.bam</t>
  </si>
  <si>
    <t>S2.3.sorted.bam</t>
  </si>
  <si>
    <t>Solyc07g017780.4</t>
  </si>
  <si>
    <t>(DB226) meloidogyne-induced giant cell protein</t>
  </si>
  <si>
    <t>Solyc10g054280.2</t>
  </si>
  <si>
    <t>(DL)-glycerol-3-phosphatase 2 (AHRD V3.3 *** A0A2G3BEV2_CAPCH),Pfam:PF13419</t>
  </si>
  <si>
    <t>Solyc05g005180.3</t>
  </si>
  <si>
    <t>1,4-dihydroxy-2-naphthoyl-CoA synthase (AHRD V3.3 *** A0A2G2XZJ4_CAPAN)</t>
  </si>
  <si>
    <t>Solyc11g073200.2</t>
  </si>
  <si>
    <t>11-S seed storage protein (AHRD V3.3 *** A0A200Q154_9MAGN)</t>
  </si>
  <si>
    <t>Solyc11g010200.3</t>
  </si>
  <si>
    <t>14-3-3 family protein AF079104</t>
  </si>
  <si>
    <t>Solyc12g057110.2</t>
  </si>
  <si>
    <t>14-3-3 protein (AHRD V3.3 *** P93786_SOLTU)</t>
  </si>
  <si>
    <t>Solyc12g098710.2</t>
  </si>
  <si>
    <t>15-cis-zeta-carotene isomerase, chloroplastic (AHRD V3.3 *** A0A1U8ESN0_CAPAN)</t>
  </si>
  <si>
    <t>Solyc03g114750.3</t>
  </si>
  <si>
    <t>18S pre-ribosomal assembly protein gar2-like protein (AHRD V3.3 --* NP_178475.2)</t>
  </si>
  <si>
    <t>Solyc12g005940.2</t>
  </si>
  <si>
    <t>Solyc02g081190.4</t>
  </si>
  <si>
    <t>1-aminocyclopropane-1-carboxylate oxidase 4</t>
  </si>
  <si>
    <t>Solyc08g081535.1</t>
  </si>
  <si>
    <t>1-aminocyclopropane-1-carboxylate synthase (AHRD V3.3 *** B2NIX1_CAPCH)</t>
  </si>
  <si>
    <t>Solyc01g095080.3</t>
  </si>
  <si>
    <t>1-aminocyclopropane-1-carboxylic acid synthase-2</t>
  </si>
  <si>
    <t>Solyc07g064020.4</t>
  </si>
  <si>
    <t>21.7 kDa class VI heat shock protein (AHRD V3.3 *** A0A2G2WFJ0_CAPBA)</t>
  </si>
  <si>
    <t>Solyc04g080877.1</t>
  </si>
  <si>
    <t>2-oxoglutarate (2OG) and Fe(II)-dependent oxygenase superfamily protein (AHRD V3.3 *-* Q9LV19_ARATH)</t>
  </si>
  <si>
    <t>Solyc01g067620.3</t>
  </si>
  <si>
    <t>2-oxoglutarate (2OG) and Fe(II)-dependent oxygenase superfamily protein (AHRD V3.3 *** A0A2U1MX13_ARTAN)</t>
  </si>
  <si>
    <t>Solyc01g104130.4</t>
  </si>
  <si>
    <t>2-oxoglutarate (2OG) and Fe(II)-dependent oxygenase superfamily protein (AHRD V3.3 *** A0A2U1N614_ARTAN)</t>
  </si>
  <si>
    <t>Solyc09g089690.3</t>
  </si>
  <si>
    <t>Solyc06g054490.3</t>
  </si>
  <si>
    <t>2-oxoglutarate (2OG) and Fe(II)-dependent oxygenase superfamily protein (AHRD V3.3 *** A0A2U1Q140_ARTAN)</t>
  </si>
  <si>
    <t>Solyc11g072110.2</t>
  </si>
  <si>
    <t>2-oxoglutarate (2OG) and Fe(II)-dependent oxygenase superfamily protein (AHRD V3.3 *** A0A2U1Q1F3_ARTAN)</t>
  </si>
  <si>
    <t>Solyc11g072130.2</t>
  </si>
  <si>
    <t>Solyc01g105660.4</t>
  </si>
  <si>
    <t>Solyc10g076660.2</t>
  </si>
  <si>
    <t>2-oxoglutarate (2OG) and Fe(II)-dependent oxygenase superfamily protein (AHRD V3.3 *** F4J670_ARATH)</t>
  </si>
  <si>
    <t>Solyc03g096050.3</t>
  </si>
  <si>
    <t>Solyc03g116260.3</t>
  </si>
  <si>
    <t>2-oxoglutarate (2OG) and Fe(II)-dependent oxygenase superfamily protein (AHRD V3.3 *** Q9LJ66_ARATH)</t>
  </si>
  <si>
    <t>Solyc06g082030.3</t>
  </si>
  <si>
    <t>2-oxoglutarate (2OG) and Fe(II)-dependent oxygenase superfamily protein (AHRD V3.3 *** Q9LUZ1_ARATH)</t>
  </si>
  <si>
    <t>Solyc02g071490.4</t>
  </si>
  <si>
    <t>2-oxoglutarate (2OG) and Fe(II)-dependent oxygenase superfamily protein (AHRD V3.3 *** Q9SB32_ARATH)</t>
  </si>
  <si>
    <t>Solyc02g071500.2</t>
  </si>
  <si>
    <t>Solyc09g074050.3</t>
  </si>
  <si>
    <t>2-oxoglutarate (2OG) and Fe(II)-dependent oxygenase-like protein (AHRD V3.3 *-* G5DX62_SILLA)</t>
  </si>
  <si>
    <t>Solyc04g011350.3</t>
  </si>
  <si>
    <t>2-oxoglutarate dehydrogenase, E1 component (AHRD V3.3 *** F4IWV2_ARATH)</t>
  </si>
  <si>
    <t>Solyc07g043420.3</t>
  </si>
  <si>
    <t>2-oxoglutarate-dependent dioxygenase 2</t>
  </si>
  <si>
    <t>Solyc04g005190.2</t>
  </si>
  <si>
    <t>2-succinyl-5-enolpyruvyl-6-hydroxy-3-cyclohexene-1-carboxylate synthase (AHRD V3.3 *-* I0F813_9BACI)</t>
  </si>
  <si>
    <t>Solyc04g005200.4</t>
  </si>
  <si>
    <t>2-succinyl-6-hydroxy-2,4-cyclohexadiene-1-carboxylate synthase (AHRD V3.3 *** A0A1V0LBF9_9ENTR)</t>
  </si>
  <si>
    <t>Solyc08g080140.4</t>
  </si>
  <si>
    <t>3,5-epimerase/4-reductase (AHRD V3.3 *** A0A1Z5KIY2_FISSO)</t>
  </si>
  <si>
    <t>Solyc05g009570.3</t>
  </si>
  <si>
    <t>30S ribosomal protein 3, chloroplastic (AHRD V3.3 *** A0A2G2VK36_CAPBA)</t>
  </si>
  <si>
    <t>Solyc01g057830.3</t>
  </si>
  <si>
    <t>30S ribosomal protein S1 protein (AHRD V3.3 *** A0A2U1PM45_ARTAN)</t>
  </si>
  <si>
    <t>Solyc10g006030.3</t>
  </si>
  <si>
    <t>30S ribosomal protein S10, chloroplastic (AHRD V3.3 *** A0A2G2VQX8_CAPBA)</t>
  </si>
  <si>
    <t>Solyc07g062870.3</t>
  </si>
  <si>
    <t>30S ribosomal protein S20, chloroplastic (AHRD V3.3 *** A0A2G3C1Q1_CAPCH)</t>
  </si>
  <si>
    <t>Solyc02g068090.3</t>
  </si>
  <si>
    <t>30S ribosomal protein S21 (AHRD V3.3 *** A0A2G2XI83_CAPBA)</t>
  </si>
  <si>
    <t>Solyc05g052710.3</t>
  </si>
  <si>
    <t>30S ribosomal protein S31, chloroplastic (AHRD V3.3 *** A0A1U8GYZ2_CAPAN)</t>
  </si>
  <si>
    <t>Solyc02g077990.3</t>
  </si>
  <si>
    <t>30S ribosomal protein S5, chloroplastic (AHRD V3.3 *** A0A1U8FKT3_CAPAN)</t>
  </si>
  <si>
    <t>Solyc02g090030.2</t>
  </si>
  <si>
    <t>33 kDa oxygen-evolving protein</t>
  </si>
  <si>
    <t>Solyc02g065400.3</t>
  </si>
  <si>
    <t>33kDa precursor protein of oxygen-evolving complex</t>
  </si>
  <si>
    <t>Solyc01g060200.3</t>
  </si>
  <si>
    <t>3'-5' exonuclease domain (AHRD V3.3 *** A0A200QLJ1_9MAGN)</t>
  </si>
  <si>
    <t>Solyc04g081220.3</t>
  </si>
  <si>
    <t>39S ribosomal protein (AHRD V3.3 *** Q940G3_ARATH)</t>
  </si>
  <si>
    <t>Solyc04g082750.3</t>
  </si>
  <si>
    <t>3-beta hydroxysteroid dehydrogenase/isomerase (AHRD V3.3 *** A0A200PR22_9MAGN)</t>
  </si>
  <si>
    <t>Solyc02g081730.3</t>
  </si>
  <si>
    <t>3beta-hydroxysteroid-dehydrogenase/decarboxylase isoform 1 (AHRD V3.3 *** A0A2G2V0L0_CAPBA)</t>
  </si>
  <si>
    <t>Solyc02g082260.3</t>
  </si>
  <si>
    <t>3-hydroxy-3-methylglutaryl CoA reductase</t>
  </si>
  <si>
    <t>Solyc08g080160.4</t>
  </si>
  <si>
    <t>3-hydroxy-3-methylglutaryl coenzyme A synthase (AHRD V3.3 *-* A0A2G3B388_CAPCH)</t>
  </si>
  <si>
    <t>Solyc08g080170.3</t>
  </si>
  <si>
    <t>3-hydroxy-3-methylglutaryl coenzyme A synthase (AHRD V3.3 *** A0A2G3DBH4_CAPCH)</t>
  </si>
  <si>
    <t>Solyc07g063010.3</t>
  </si>
  <si>
    <t>3-hydroxybutyryl-CoA dehydrogenase (AHRD V3.3 *** A0A2G2WF04_CAPBA)</t>
  </si>
  <si>
    <t>Solyc06g065560.2</t>
  </si>
  <si>
    <t>3-ketoacyl-CoA synthase (AHRD V3.3 *** A0A1U8GUV3_CAPAN)</t>
  </si>
  <si>
    <t>Solyc08g067410.2</t>
  </si>
  <si>
    <t>3-ketoacyl-CoA synthase (AHRD V3.3 *** A0A2G2VGN5_CAPBA)</t>
  </si>
  <si>
    <t>Solyc06g053870.4</t>
  </si>
  <si>
    <t>3-ketoacyl-CoA synthase (AHRD V3.3 *** A0A2G2VLA8_CAPBA)</t>
  </si>
  <si>
    <t>Solyc03g005320.3</t>
  </si>
  <si>
    <t>3-ketoacyl-CoA synthase (AHRD V3.3 *** A0A2G2WWC0_CAPBA)</t>
  </si>
  <si>
    <t>Solyc09g065800.4</t>
  </si>
  <si>
    <t>3-ketoacyl-CoA synthase (AHRD V3.3 *** A0A2U1NFY7_ARTAN)</t>
  </si>
  <si>
    <t>Solyc02g063390.4</t>
  </si>
  <si>
    <t>3-oxo-5-alpha-steroid 4-dehydrogenase (DUF1295) (AHRD V3.3 *** O81042_ARATH)</t>
  </si>
  <si>
    <t>Solyc03g122100.3</t>
  </si>
  <si>
    <t>3-oxoacyl-[acyl-carrier-protein] synthase (AHRD V3.3 *-* A0A2G2ZVR7_CAPAN)</t>
  </si>
  <si>
    <t>Solyc08g016170.3</t>
  </si>
  <si>
    <t>3-oxoacyl-[acyl-carrier-protein] synthase (AHRD V3.3 *** A0A1J7GJV4_LUPAN)</t>
  </si>
  <si>
    <t>Solyc12g009260.3</t>
  </si>
  <si>
    <t>3-oxoacyl-[acyl-carrier-protein] synthase (AHRD V3.3 *** A0A2K3NYI3_TRIPR)</t>
  </si>
  <si>
    <t>Solyc08g082620.3</t>
  </si>
  <si>
    <t>3-oxoacyl-[acyl-carrier-protein] synthase (AHRD V3.3 *** O82520_CAPCH)</t>
  </si>
  <si>
    <t>Solyc03g097470.3</t>
  </si>
  <si>
    <t>3-oxoacyl-[acyl-carrier-protein] synthase 3 (AHRD V3.3 *** A0A2U1LL37_ARTAN)</t>
  </si>
  <si>
    <t>Solyc08g006560.3</t>
  </si>
  <si>
    <t>Solyc01g091670.3</t>
  </si>
  <si>
    <t>3-oxo-Delta(4,5)-steroid 5-beta-reductase (AHRD V3.3 *** A0A2G3DDY0_CAPCH)</t>
  </si>
  <si>
    <t>Solyc03g071750.3</t>
  </si>
  <si>
    <t>3-phosphoinositide-dependent protein kinase 1 (AHRD V3.3 *** A0A2G3CUY0_CAPCH)</t>
  </si>
  <si>
    <t>Solyc01g090180.4</t>
  </si>
  <si>
    <t>4,5-DOPA dioxygenase extradiol (AHRD V3.3 *** A0A1U8ED16_CAPAN)</t>
  </si>
  <si>
    <t>Solyc12g042460.2</t>
  </si>
  <si>
    <t>4-coumarate:CoA ligase (AHRD V3.3 *** Q42879_LITER)</t>
  </si>
  <si>
    <t>Solyc11g006930.3</t>
  </si>
  <si>
    <t>4'-phosphopantetheinyl transferase superfamily (AHRD V3.3 *** A0A200QTH9_9MAGN)</t>
  </si>
  <si>
    <t>Solyc04g077130.1</t>
  </si>
  <si>
    <t>50S ribosomal protein 6, chloroplastic (AHRD V3.3 *** A0A2G3CPG8_CAPCH)</t>
  </si>
  <si>
    <t>Solyc04g009540.1</t>
  </si>
  <si>
    <t>50S ribosomal protein L10 (AHRD V3.3 *** B6SUJ0_MAIZE)</t>
  </si>
  <si>
    <t>Solyc02g082500.1</t>
  </si>
  <si>
    <t>50S ribosomal protein L11 (AHRD V3.3 *** B4FC48_MAIZE)</t>
  </si>
  <si>
    <t>Solyc02g086740.1</t>
  </si>
  <si>
    <t>50S ribosomal protein L12, chloroplastic (AHRD V3.3 *** A0A2G3D9E1_CAPCH)</t>
  </si>
  <si>
    <t>Solyc12g098890.2</t>
  </si>
  <si>
    <t>50S ribosomal protein L18 (AHRD V3.3 *** A0A1U8F639_CAPAN)</t>
  </si>
  <si>
    <t>Solyc08g078010.3</t>
  </si>
  <si>
    <t>50S ribosomal protein L19 (AHRD V3.3 *-* B6T8M1_MAIZE)</t>
  </si>
  <si>
    <t>Solyc06g065390.4</t>
  </si>
  <si>
    <t>50S ribosomal protein L21, chloroplastic (AHRD V3.3 *** A0A1U8GUE9_CAPAN)</t>
  </si>
  <si>
    <t>Solyc11g068820.3</t>
  </si>
  <si>
    <t>50S ribosomal protein L27 (AHRD V3.3 *** Q8LEF5_ARATH)</t>
  </si>
  <si>
    <t>Solyc09g090410.3</t>
  </si>
  <si>
    <t>50S ribosomal protein L28 (AHRD V3.3 *** A0A1U8GBC9_CAPAN)</t>
  </si>
  <si>
    <t>Solyc06g051200.3</t>
  </si>
  <si>
    <t>50S ribosomal protein L3 (AHRD V3.3 *** A0A2G2YWM5_CAPAN)</t>
  </si>
  <si>
    <t>Solyc01g056780.3</t>
  </si>
  <si>
    <t>50S ribosomal protein L34 (AHRD V3.3 *** A0A1U8FLP5_CAPAN)</t>
  </si>
  <si>
    <t>Solyc07g006000.3</t>
  </si>
  <si>
    <t>50S ribosomal protein L35 (AHRD V3.3 *** A0A2G3BXF7_CAPCH)</t>
  </si>
  <si>
    <t>Solyc07g061900.3</t>
  </si>
  <si>
    <t>50S ribosomal protein L4 (AHRD V3.3 *** B6TG27_MAIZE)</t>
  </si>
  <si>
    <t>Solyc12g100160.3</t>
  </si>
  <si>
    <t>50S ribosomal protein L6 (AHRD V3.3 *** A0A2G2YBF1_CAPAN)</t>
  </si>
  <si>
    <t>Solyc11g066410.2</t>
  </si>
  <si>
    <t>50S ribosomal protein L9 (AHRD V3.3 *** B4FU53_MAIZE)</t>
  </si>
  <si>
    <t>Solyc03g034300.1</t>
  </si>
  <si>
    <t>50S ribosomal protein-like protein (AHRD V3.3 *** Q9LF08_ARATH)</t>
  </si>
  <si>
    <t>Solyc12g096590.3</t>
  </si>
  <si>
    <t>6,7-dimethyl-8-ribityllumazine synthase (AHRD V3.3 *** Q9XH13_TOBAC)</t>
  </si>
  <si>
    <t>Solyc03g123670.3</t>
  </si>
  <si>
    <t>60S ribosomal protein L28-1 (AHRD V3.3 *-* A0A2G2WKZ6_CAPBA)</t>
  </si>
  <si>
    <t>Solyc01g103510.4</t>
  </si>
  <si>
    <t>60S ribosomal protein L3 (AHRD V3.3 *** A0A2G3AWH4_CAPCH)</t>
  </si>
  <si>
    <t>Solyc11g066010.2</t>
  </si>
  <si>
    <t>60S ribosomal protein L36 (AHRD V3.3 *** AT5G02440.1)</t>
  </si>
  <si>
    <t>Solyc05g012110.4</t>
  </si>
  <si>
    <t>6-phosphogluconolactonase (AHRD V3.3 *** B6U0H2_MAIZE)</t>
  </si>
  <si>
    <t>Solyc08g075490.4</t>
  </si>
  <si>
    <t>9-cis-epoxycarotenoid dioxygenase (AHRD V3.3 *** A0A193PR95_9LILI)</t>
  </si>
  <si>
    <t>Solyc02g087870.3</t>
  </si>
  <si>
    <t>ABC transporter (AHRD V3.3 *** A0A200QEZ6_9MAGN)</t>
  </si>
  <si>
    <t>Solyc06g070960.3</t>
  </si>
  <si>
    <t>ABC transporter A family member 2 (AHRD V3.3 *** A0A2G3AUS5_CAPCH)</t>
  </si>
  <si>
    <t>Solyc06g070950.2</t>
  </si>
  <si>
    <t>ABC transporter A family member 3 (AHRD V3.3 *** A0A2G2ZCF6_CAPAN),Pfam:PF12698</t>
  </si>
  <si>
    <t>Solyc09g005970.1</t>
  </si>
  <si>
    <t>Solyc08g075430.3</t>
  </si>
  <si>
    <t>ABC transporter G family member 14 (AHRD V3.3 *** A0A2G3AG23_CAPAN)</t>
  </si>
  <si>
    <t>Solyc11g018680.1</t>
  </si>
  <si>
    <t>ABC transporter G family member 25 (AHRD V3.3 *-* A0A2G2WXS9_CAPBA)</t>
  </si>
  <si>
    <t>Solyc11g018690.2</t>
  </si>
  <si>
    <t>ABC transporter G family member 25 (AHRD V3.3 *** A0A1U8GMW2_CAPAN)</t>
  </si>
  <si>
    <t>Solyc01g006720.4</t>
  </si>
  <si>
    <t>ABC transporter G family member 27 (AHRD V3.3 *** A0A2G2VCM9_CAPBA)</t>
  </si>
  <si>
    <t>Solyc10g085950.2</t>
  </si>
  <si>
    <t>ABC transporter protein (AHRD V3.3 *** A0A1L4BHU2_ORYSI)</t>
  </si>
  <si>
    <t>Solyc06g076930.2</t>
  </si>
  <si>
    <t>ABC transporter-like (AHRD V3.3 *** A0A200PWT6_9MAGN)</t>
  </si>
  <si>
    <t>Solyc03g095780.3</t>
  </si>
  <si>
    <t>abscisic acid receptor PYL4-like (AHRD V3.3 *** A0A2I4EQL0_9ROSI)</t>
  </si>
  <si>
    <t>Solyc10g076410.1</t>
  </si>
  <si>
    <t>Abscisic acid receptor PYL6 (AHRD V3.3 *** A0A2G3BE77_CAPCH)</t>
  </si>
  <si>
    <t>Solyc01g108080.4</t>
  </si>
  <si>
    <t>ABSCISIC ACID-INSENSITIVE 5-like protein 7 (AHRD V3.3 *** A0A2G3BV73_CAPCH)</t>
  </si>
  <si>
    <t>Solyc07g045350.4</t>
  </si>
  <si>
    <t>Acetyl-CoA C-acetyltransferase (AHRD V3.3 *** D9U856_BACMN)</t>
  </si>
  <si>
    <t>Solyc05g017760.4</t>
  </si>
  <si>
    <t>Solyc08g076970.3</t>
  </si>
  <si>
    <t>Acetylornithine deacetylase (AHRD V3.3 *** A0A2G2XLB1_CAPBA)</t>
  </si>
  <si>
    <t>Solyc08g076980.4</t>
  </si>
  <si>
    <t>Acetylornithine deacetylase (AHRD V3.3 *** A0A2G3DCH5_CAPCH)</t>
  </si>
  <si>
    <t>Solyc09g090600.3</t>
  </si>
  <si>
    <t>acid phosphatase 1-like (AHRD V3.3 *** A0A1U7W5M1_NICSY)</t>
  </si>
  <si>
    <t>Solyc06g062380.3</t>
  </si>
  <si>
    <t>Solyc08g066530.4</t>
  </si>
  <si>
    <t>acid phosphatase 1-like (AHRD V3.3 *** A0A1U7Y8Z9_NICSY)</t>
  </si>
  <si>
    <t>Solyc03g121100.4</t>
  </si>
  <si>
    <t>acid phosphatase 1-like (AHRD V3.3 *** A0A2G3A413_CAPAN)</t>
  </si>
  <si>
    <t>Solyc05g014700.3</t>
  </si>
  <si>
    <t>Acid phosphatase/vanadium-dependent haloperoxidase-related protein (AHRD V3.3 *** Q9FXC5_ARATH)</t>
  </si>
  <si>
    <t>Solyc01g010150.3</t>
  </si>
  <si>
    <t>ACT domain-containing protein (AHRD V3.3 *** A0A2U1MM44_ARTAN)</t>
  </si>
  <si>
    <t>Solyc10g080500.2</t>
  </si>
  <si>
    <t>Actin (AHRD V3.3 *** A0A2G2VVS8_CAPBA)</t>
  </si>
  <si>
    <t>Solyc02g067490.3</t>
  </si>
  <si>
    <t>Solyc01g111380.3</t>
  </si>
  <si>
    <t>Actin-depolymerizing factor-like protein (AHRD V3.3 *** A0A2K3P088_TRIPR)</t>
  </si>
  <si>
    <t>Solyc03g118410.3</t>
  </si>
  <si>
    <t>Acyl carrier protein (AHRD V3.3 *** A0A1U8G884_CAPAN)</t>
  </si>
  <si>
    <t>Solyc11g008680.2</t>
  </si>
  <si>
    <t>Acyl-[acyl-carrier-protein] desaturase (AHRD V3.3 *** A0A2G3B0E0_CAPCH)</t>
  </si>
  <si>
    <t>Solyc03g097390.3</t>
  </si>
  <si>
    <t>Acyl-[acyl-carrier-protein] hydrolase (AHRD V3.3 *** A0A2G2VB33_CAPBA)</t>
  </si>
  <si>
    <t>Solyc09g083130.3</t>
  </si>
  <si>
    <t>Acylamino-acid-releasing enzyme (AHRD V3.3 *** A0A1J3E2A0_NOCCA)</t>
  </si>
  <si>
    <t>Solyc08g078120.2</t>
  </si>
  <si>
    <t>Acyl-CoA N-acyltransferase with RING/FYVE/PHD-type zinc finger protein (AHRD V3.3 *-* A0A1P8B7I1_ARATH)</t>
  </si>
  <si>
    <t>Solyc11g067270.1</t>
  </si>
  <si>
    <t>Acylsugar acyltransferase 3 (AHRD V3.3 *** A0A0B5JFF6_SOLHA)</t>
  </si>
  <si>
    <t>Solyc01g098110.4</t>
  </si>
  <si>
    <t>Acyltransferase-like protein, chloroplastic (AHRD V3.3 *** A0A2G3BTU6_CAPCH)</t>
  </si>
  <si>
    <t>Solyc09g011670.4</t>
  </si>
  <si>
    <t>Solyc05g012000.3</t>
  </si>
  <si>
    <t>Adenine nucleotide alpha hydrolases-like superfamily protein (AHRD V3.3 *** Q9LQB2_ARATH)</t>
  </si>
  <si>
    <t>Solyc03g114820.3</t>
  </si>
  <si>
    <t>Adenine nucleotide alpha hydrolases-like superfamily protein (AHRD V3.3 *** Q9M9P7_ARATH)</t>
  </si>
  <si>
    <t>Solyc01g097820.4</t>
  </si>
  <si>
    <t>Adenine phosphoribosyltransferase-like protein, putative (DUF2358) (AHRD V3.3 *** Q94K63_ARATH)</t>
  </si>
  <si>
    <t>Solyc03g111400.1</t>
  </si>
  <si>
    <t>Adenine/guanine permease AZG1 (AHRD V3.3 *** A0A2G2X883_CAPBA)</t>
  </si>
  <si>
    <t>Solyc01g080150.3</t>
  </si>
  <si>
    <t>Adenylate isopentenyltransferase (AHRD V3.3 *** B3XZI4_IPONI)</t>
  </si>
  <si>
    <t>Solyc02g093990.4</t>
  </si>
  <si>
    <t>Adenylate kinase (AHRD V3.3 *** A0A200R4A0_9MAGN),Pfam:PF00406</t>
  </si>
  <si>
    <t>Solyc06g075310.4</t>
  </si>
  <si>
    <t>Adenylate kinase isoenzyme 6 homolog (AHRD V3.3 *** A0A2G3CAY7_CAPCH),Pfam:PF13238</t>
  </si>
  <si>
    <t>Solyc10g080680.3</t>
  </si>
  <si>
    <t>Adenylyl-sulfate kinase (AHRD V3.3 *** A0A2U1MP59_ARTAN),Pfam:PF01583</t>
  </si>
  <si>
    <t>Solyc02g080640.4</t>
  </si>
  <si>
    <t>adenylyl-sulfate reductase</t>
  </si>
  <si>
    <t>Solyc12g042950.2</t>
  </si>
  <si>
    <t>ADP,ATP carrier protein (AHRD V3.3 *** A0A2G2Y8J4_CAPAN)</t>
  </si>
  <si>
    <t>Solyc01g106720.1</t>
  </si>
  <si>
    <t>Agamous-like MADS-box protein AGL62 (AHRD V3.3 *** A0A2G3BV97_CAPCH)</t>
  </si>
  <si>
    <t>Solyc04g056330.1</t>
  </si>
  <si>
    <t>Solyc11g010960.2</t>
  </si>
  <si>
    <t>Alcohol dehydrogenase (AHRD V3.3 *** A0A1Y1I027_KLENI)</t>
  </si>
  <si>
    <t>Solyc06g059740.4</t>
  </si>
  <si>
    <t>Alcohol dehydrogenase (AHRD V3.3 *** A0A2U1MN94_ARTAN)</t>
  </si>
  <si>
    <t>Solyc04g082170.3</t>
  </si>
  <si>
    <t>Alcohol dehydrogenase ADH (AHRD V3.3 *** Q41241_SOLLC)</t>
  </si>
  <si>
    <t>Solyc04g082180.4</t>
  </si>
  <si>
    <t>Alcohol dehydrogenase ADH (AHRD V3.3 *** Q41242_SOLLC)</t>
  </si>
  <si>
    <t>Solyc02g069250.4</t>
  </si>
  <si>
    <t>Solyc12g096780.2</t>
  </si>
  <si>
    <t>Alcohol dehydrogenase superfamily (AHRD V3.3 *** A0A200R634_9MAGN)</t>
  </si>
  <si>
    <t>Solyc03g044200.3</t>
  </si>
  <si>
    <t>Solyc01g013883.1</t>
  </si>
  <si>
    <t>Aldehyde dehydrogenase (AHRD V3.3 *-* A0A218WKY9_PUNGR)</t>
  </si>
  <si>
    <t>Solyc06g071290.3</t>
  </si>
  <si>
    <t>Aldehyde dehydrogenase (AHRD V3.3 *** A0A0K9R405_SPIOL)</t>
  </si>
  <si>
    <t>Solyc08g068190.3</t>
  </si>
  <si>
    <t>Solyc12g099290.2</t>
  </si>
  <si>
    <t>Aldehyde dehydrogenase (AHRD V3.3 *** F4JC27_ARATH)</t>
  </si>
  <si>
    <t>Solyc06g053600.4</t>
  </si>
  <si>
    <t>Aldo/keto reductase (AHRD V3.3 *** A0A200QWT0_9MAGN)</t>
  </si>
  <si>
    <t>Solyc03g082560.3</t>
  </si>
  <si>
    <t>Aldo-keto reductase/ oxidoreductase (AHRD V3.3 *** B6TN73_MAIZE)</t>
  </si>
  <si>
    <t>Solyc02g087780.3</t>
  </si>
  <si>
    <t>Aldose 1-epimerase (AHRD V3.3 *** A0A2G3D9R9_CAPCH)</t>
  </si>
  <si>
    <t>Solyc08g005655.1</t>
  </si>
  <si>
    <t>Alkyl transferase (AHRD V3.3 *** K7WQ45_SOLLC)</t>
  </si>
  <si>
    <t>Solyc02g085730.3</t>
  </si>
  <si>
    <t>allene oxide cyclase</t>
  </si>
  <si>
    <t>Solyc09g014390.1</t>
  </si>
  <si>
    <t>Alpha 1,4-glycosyltransferase family protein (AHRD V3.3 *** F4IS00_ARATH)</t>
  </si>
  <si>
    <t>Solyc09g008420.3</t>
  </si>
  <si>
    <t>Alpha carbonic anhydrase (AHRD V3.3 *** A0A200R5I4_9MAGN)</t>
  </si>
  <si>
    <t>Solyc11g069640.2</t>
  </si>
  <si>
    <t>Alpha carbonic anhydrase (AHRD V3.3 *** A0A200R5P3_9MAGN)</t>
  </si>
  <si>
    <t>Solyc02g067660.4</t>
  </si>
  <si>
    <t>Alpha/Beta hydrolase fold protein (AHRD V3.3 *** A0A2U1Q6M2_ARTAN)</t>
  </si>
  <si>
    <t>Solyc05g052750.3</t>
  </si>
  <si>
    <t>Alpha/beta hydrolase related protein (AHRD V3.3 *** Q8GZ10_ARATH)</t>
  </si>
  <si>
    <t>Solyc01g108560.4</t>
  </si>
  <si>
    <t>Solyc09g075140.3</t>
  </si>
  <si>
    <t>Alpha/beta-Hydrolases superfamily protein (AHRD V3.3 *** A0A2U1LF81_ARTAN)</t>
  </si>
  <si>
    <t>Solyc07g005130.3</t>
  </si>
  <si>
    <t>Alpha/beta-Hydrolases superfamily protein (AHRD V3.3 *** A0A2U1LIY6_ARTAN)</t>
  </si>
  <si>
    <t>Solyc01g098140.4</t>
  </si>
  <si>
    <t>Solyc01g150144.1</t>
  </si>
  <si>
    <t>Alpha/beta-Hydrolases superfamily protein (AHRD V3.3 *** A0A2U1MWY4_ARTAN)</t>
  </si>
  <si>
    <t>Solyc01g066457.1</t>
  </si>
  <si>
    <t>Solyc12g099430.2</t>
  </si>
  <si>
    <t>Solyc05g051280.3</t>
  </si>
  <si>
    <t>Alpha/beta-Hydrolases superfamily protein (AHRD V3.3 *** A0A2U1NG96_ARTAN)</t>
  </si>
  <si>
    <t>Solyc05g052020.3</t>
  </si>
  <si>
    <t>Alpha/beta-Hydrolases superfamily protein (AHRD V3.3 *** A0A2U1NKR4_ARTAN)</t>
  </si>
  <si>
    <t>Solyc12g098660.3</t>
  </si>
  <si>
    <t>Alpha/beta-Hydrolases superfamily protein (AHRD V3.3 *** A0A2U1NVP4_ARTAN)</t>
  </si>
  <si>
    <t>Solyc01g108580.3</t>
  </si>
  <si>
    <t>Alpha/beta-Hydrolases superfamily protein (AHRD V3.3 *** A0A2U1Q2D0_ARTAN)</t>
  </si>
  <si>
    <t>Solyc08g067160.3</t>
  </si>
  <si>
    <t>Alpha/beta-Hydrolases superfamily protein (AHRD V3.3 *** A0A2U1QI56_ARTAN)</t>
  </si>
  <si>
    <t>Solyc09g009550.4</t>
  </si>
  <si>
    <t>Alpha/beta-Hydrolases superfamily protein (AHRD V3.3 *** A0A2U1QP59_ARTAN)</t>
  </si>
  <si>
    <t>Solyc05g010680.2</t>
  </si>
  <si>
    <t>Alpha/beta-Hydrolases superfamily protein (AHRD V3.3 *** F4J5H1_ARATH)</t>
  </si>
  <si>
    <t>Solyc02g090940.3</t>
  </si>
  <si>
    <t>Alpha/beta-Hydrolases superfamily protein (AHRD V3.3 *** F4K4J2_ARATH)</t>
  </si>
  <si>
    <t>Solyc04g077180.3</t>
  </si>
  <si>
    <t>Alpha/beta-Hydrolases superfamily protein (AHRD V3.3 *** Q08A69_ARATH)</t>
  </si>
  <si>
    <t>Solyc01g109720.3</t>
  </si>
  <si>
    <t>Alpha/beta-Hydrolases superfamily protein (AHRD V3.3 *** Q9ASW5_ARATH)</t>
  </si>
  <si>
    <t>Solyc03g123390.4</t>
  </si>
  <si>
    <t>Alpha/beta-Hydrolases superfamily protein (AHRD V3.3 *** Q9LNR2_ARATH)</t>
  </si>
  <si>
    <t>Solyc09g009520.3</t>
  </si>
  <si>
    <t>Solyc01g103650.3</t>
  </si>
  <si>
    <t>Alpha/beta-Hydrolases superfamily protein (AHRD V3.3 *** Q9XID7_ARATH)</t>
  </si>
  <si>
    <t>Solyc01g103660.4</t>
  </si>
  <si>
    <t>Solyc04g005340.2</t>
  </si>
  <si>
    <t>Alpha-1,4-glucan-protein synthase [udp-forming] 1 (AHRD V3.3 *** A0A1J6JE64_NICAT)</t>
  </si>
  <si>
    <t>Solyc01g098810.4</t>
  </si>
  <si>
    <t>Alpha-crystallin domain-containing protein 22.3 (AHRD V3.3 *** A0A1U8E442_CAPAN)</t>
  </si>
  <si>
    <t>Solyc03g019790.3</t>
  </si>
  <si>
    <t>Solyc03g094020.3</t>
  </si>
  <si>
    <t>Alpha-glucosidase-like protein (AHRD V3.3 *** A0A2K3NWB8_TRIPR)</t>
  </si>
  <si>
    <t>Solyc10g077080.3</t>
  </si>
  <si>
    <t>Alpha-L-arabinofuranosidase 1 (AHRD V3.3 *** A0A2G3BI70_CAPCH)</t>
  </si>
  <si>
    <t>Solyc01g105220.3</t>
  </si>
  <si>
    <t>alternative oxidase 2</t>
  </si>
  <si>
    <t>Solyc01g079880.3</t>
  </si>
  <si>
    <t>Aluminum induced protein with YGL and LRDR motifs (AHRD V3.3 *** Q94BR2_ARATH)</t>
  </si>
  <si>
    <t>Solyc05g009590.3</t>
  </si>
  <si>
    <t>Aluminum-activated malate transporter 9 (AHRD V3.3 *** A0A2G3B6C3_CAPCH)</t>
  </si>
  <si>
    <t>Solyc10g086170.1</t>
  </si>
  <si>
    <t>Amidase 1 (AHRD V3.3 *** A0A2G3BEL1_CAPCH)</t>
  </si>
  <si>
    <t>Solyc11g071550.2</t>
  </si>
  <si>
    <t>Amidase family protein (AHRD V3.3 *** A0A2U1LR37_ARTAN)</t>
  </si>
  <si>
    <t>Solyc04g005520.3</t>
  </si>
  <si>
    <t>Amino acid kinase family protein (AHRD V3.3 *** A0A2U1KEH8_ARTAN)</t>
  </si>
  <si>
    <t>Solyc07g066000.3</t>
  </si>
  <si>
    <t>Amino acid permease (AHRD V3.3 *** A0A2K3JXJ9_TRIPR)</t>
  </si>
  <si>
    <t>Solyc12g088190.2</t>
  </si>
  <si>
    <t>Amino acid permease (AHRD V3.3 *** A0A2K3NUE8_TRIPR)</t>
  </si>
  <si>
    <t>Solyc07g066020.2</t>
  </si>
  <si>
    <t>Amino acid permease (AHRD V3.3 *** S8CYC9_9LAMI)</t>
  </si>
  <si>
    <t>Solyc03g063040.4</t>
  </si>
  <si>
    <t>Amino acid transporter (AHRD V3.3 *-* S8DQ51_9LAMI)</t>
  </si>
  <si>
    <t>Solyc08g082080.3</t>
  </si>
  <si>
    <t>Amino acid transporter (AHRD V3.3 *** A0A200PUP0_9MAGN)</t>
  </si>
  <si>
    <t>Solyc02g089400.4</t>
  </si>
  <si>
    <t>Amino acid transporter (AHRD V3.3 *** A0A200QY84_9MAGN)</t>
  </si>
  <si>
    <t>Solyc03g063030.4</t>
  </si>
  <si>
    <t>Solyc07g066010.3</t>
  </si>
  <si>
    <t>Amino acid transporter (AHRD V3.3 *** A0A200RAG5_9MAGN)</t>
  </si>
  <si>
    <t>Solyc06g060110.3</t>
  </si>
  <si>
    <t>amino acid transporter 2</t>
  </si>
  <si>
    <t>Solyc11g005070.2</t>
  </si>
  <si>
    <t>amino acid transporter 3</t>
  </si>
  <si>
    <t>Solyc04g049360.3</t>
  </si>
  <si>
    <t>aminodeoxychorismate synthase/glutamine amidotransferase</t>
  </si>
  <si>
    <t>Solyc08g014610.4</t>
  </si>
  <si>
    <t>Aminotransferase (AHRD V3.3 *** D2KZ08_WHEAT)</t>
  </si>
  <si>
    <t>Solyc04g050440.3</t>
  </si>
  <si>
    <t>ammonium transporter</t>
  </si>
  <si>
    <t>Solyc06g008920.3</t>
  </si>
  <si>
    <t>Solyc07g043640.3</t>
  </si>
  <si>
    <t>Solyc02g082870.4</t>
  </si>
  <si>
    <t>AMP-dependent synthetase/ligase (AHRD V3.3 *** A0A200QNJ1_9MAGN)</t>
  </si>
  <si>
    <t>Solyc02g037490.1</t>
  </si>
  <si>
    <t>Solyc05g007750.4</t>
  </si>
  <si>
    <t>Anaphase-promoting complex subunit 2 (AHRD V3.3 *** A0A2G2VLL1_CAPBA)</t>
  </si>
  <si>
    <t>Solyc09g098050.2</t>
  </si>
  <si>
    <t>Ankyrin repeat (AHRD V3.3 *** A0A200PSP7_9MAGN)</t>
  </si>
  <si>
    <t>Solyc05g014510.3</t>
  </si>
  <si>
    <t>Ankyrin repeat (AHRD V3.3 *** A0A200R4C9_9MAGN)</t>
  </si>
  <si>
    <t>Solyc01g097220.3</t>
  </si>
  <si>
    <t>Ankyrin repeat family protein (AHRD V3.3 *** A0A2U1L9Z0_ARTAN)</t>
  </si>
  <si>
    <t>Solyc05g041470.2</t>
  </si>
  <si>
    <t>Ankyrin repeat-containing domain, PGG domain protein (AHRD V3.3 *-* A0A2U1NLI3_ARTAN)</t>
  </si>
  <si>
    <t>Solyc02g087400.1</t>
  </si>
  <si>
    <t>Ankyrin repeat-containing protein (AHRD V3.3 *** A0A2U1KW09_ARTAN)</t>
  </si>
  <si>
    <t>Solyc10g081500.1</t>
  </si>
  <si>
    <t>Ankyrin repeat-containing protein (AHRD V3.3 *** A0A2U1MHZ3_ARTAN)</t>
  </si>
  <si>
    <t>Solyc01g097510.4</t>
  </si>
  <si>
    <t>annexin 3</t>
  </si>
  <si>
    <t>Solyc01g097520.4</t>
  </si>
  <si>
    <t>annexin 5</t>
  </si>
  <si>
    <t>Solyc04g073990.3</t>
  </si>
  <si>
    <t>annexin p34</t>
  </si>
  <si>
    <t>Solyc06g071550.3</t>
  </si>
  <si>
    <t>Anthranilate phosphoribosyltransferase (AHRD V3.3 *** A0A2U1N145_ARTAN)</t>
  </si>
  <si>
    <t>Solyc03g034070.1</t>
  </si>
  <si>
    <t>anti-muellerian hormone type-2 receptor (AHRD V3.3 *** AT3G50685.1)</t>
  </si>
  <si>
    <t>Solyc11g066770.3</t>
  </si>
  <si>
    <t>AP-2 complex subunit alpha (AHRD V3.3 *** A0A2G2VQ36_CAPBA)</t>
  </si>
  <si>
    <t>Solyc05g009790.1</t>
  </si>
  <si>
    <t>AP2/B3 transcription factor family protein (AHRD V3.3 *** A0A2U1LJK2_ARTAN)</t>
  </si>
  <si>
    <t>Solyc08g076380.3</t>
  </si>
  <si>
    <t>AP2-like ethylene-responsive transcription factor BBM2 (AHRD V3.3 *** A0A2G3DCR2_CAPCH)</t>
  </si>
  <si>
    <t>Solyc12g098545.1</t>
  </si>
  <si>
    <t>Apyrase (AHRD V3.3 *-* A0A2G2VJ46_CAPBA)</t>
  </si>
  <si>
    <t>Solyc02g081980.3</t>
  </si>
  <si>
    <t>Apyrase (AHRD V3.3 *** A0A2G2XFE6_CAPBA)</t>
  </si>
  <si>
    <t>Solyc08g008045.1</t>
  </si>
  <si>
    <t>Aquaporin (AHRD V3.3 *** S5ZH89_MUSAC)</t>
  </si>
  <si>
    <t>Solyc02g092790.3</t>
  </si>
  <si>
    <t>Arabinogalactan (AHRD V3.3 *-* Q43719_SOLLC)</t>
  </si>
  <si>
    <t>Solyc08g081970.3</t>
  </si>
  <si>
    <t>Arabinogalactan peptide 22 (AHRD V3.3 *** A0A2G3ADM4_CAPAN)</t>
  </si>
  <si>
    <t>Solyc11g069390.1</t>
  </si>
  <si>
    <t>arabinogalactan protein 1 (AHRD V3.3 *** XP_004251131.1)</t>
  </si>
  <si>
    <t>Solyc04g078840.3</t>
  </si>
  <si>
    <t>AREB</t>
  </si>
  <si>
    <t>Solyc01g091170.3</t>
  </si>
  <si>
    <t>ARGINASE 2</t>
  </si>
  <si>
    <t>Solyc02g069270.2</t>
  </si>
  <si>
    <t>Argonaute 2b</t>
  </si>
  <si>
    <t>Solyc01g010970.3</t>
  </si>
  <si>
    <t>Argonaute7</t>
  </si>
  <si>
    <t>Solyc01g087440.3</t>
  </si>
  <si>
    <t>Arm repeat superfamily protein (AHRD V3.3 *-* A0A2K3NTC9_TRIPR)</t>
  </si>
  <si>
    <t>Solyc01g087450.3</t>
  </si>
  <si>
    <t>Arm repeat superfamily protein (AHRD V3.3 *** A0A2K3NMK6_TRIPR)</t>
  </si>
  <si>
    <t>Solyc01g111270.3</t>
  </si>
  <si>
    <t>Armadillo repeat only 1 (AHRD V3.3 *** Q9SW41_ARATH)</t>
  </si>
  <si>
    <t>Solyc02g062140.2</t>
  </si>
  <si>
    <t>Solyc03g033510.3</t>
  </si>
  <si>
    <t>Armadillo repeat only 2 (AHRD V3.3 *** Q9FKW5_ARATH)</t>
  </si>
  <si>
    <t>Solyc02g092783.1</t>
  </si>
  <si>
    <t>ARM-repeat/Tetratricopeptide repeat (TPR)-like protein (AHRD V3.3 *** A0A1P8BFL1_ARATH)</t>
  </si>
  <si>
    <t>Solyc06g074530.1</t>
  </si>
  <si>
    <t>Arogenate dehydratase (AHRD V3.3 *** A0A2G2VAY6_CAPBA)</t>
  </si>
  <si>
    <t>Solyc09g011870.3</t>
  </si>
  <si>
    <t>Arogenate dehydrogenase 2 (AHRD V3.3 *** F1BPV6_SOLPN)</t>
  </si>
  <si>
    <t>Solyc08g006740.3</t>
  </si>
  <si>
    <t>aromatic amino acid decarboxylase 2</t>
  </si>
  <si>
    <t>Solyc09g090550.3</t>
  </si>
  <si>
    <t>Arp2/3 complex 34 kDa subunit (AHRD V3.3 *** A0A2G2W1L9_CAPBA)</t>
  </si>
  <si>
    <t>Solyc04g074640.4</t>
  </si>
  <si>
    <t>Ascorbate peroxidase (AHRD V3.3 *** A0A0K2SS60_CITUN)</t>
  </si>
  <si>
    <t>Solyc02g083620.3</t>
  </si>
  <si>
    <t>Ascorbate peroxidase (AHRD V3.3 *** Q39780_GOSHI)</t>
  </si>
  <si>
    <t>Solyc03g116460.4</t>
  </si>
  <si>
    <t>Aspartate racemase (AHRD V3.3 *** A0A2K3MVX4_TRIPR)</t>
  </si>
  <si>
    <t>Solyc03g098780.2</t>
  </si>
  <si>
    <t>Aspartic protease inhibitor 1 (AHRD V3.3 *** API1_SOLTU)</t>
  </si>
  <si>
    <t>Solyc08g005830.1</t>
  </si>
  <si>
    <t>aspartic proteinase CDR1-like (AHRD V3.3 *** A0A1S4BAW3_TOBAC)</t>
  </si>
  <si>
    <t>Solyc05g051240.1</t>
  </si>
  <si>
    <t>aspartic proteinase PCS1 (AHRD V3.3 *** A0A1U8GYE6_CAPAN)</t>
  </si>
  <si>
    <t>Solyc09g011040.1</t>
  </si>
  <si>
    <t>Aspartic proteinase PCS1 (AHRD V3.3 *** A0A2G2YR66_CAPAN)</t>
  </si>
  <si>
    <t>Solyc11g066620.2</t>
  </si>
  <si>
    <t>aspartic proteinase-like protein 2 (AHRD V3.3 *** A0A1U7W5P3_NICSY)</t>
  </si>
  <si>
    <t>Solyc06g064550.3</t>
  </si>
  <si>
    <t>Aspartokinase-homoserine dehydrogenase (AHRD V3.3 *** O63067_SOYBN)</t>
  </si>
  <si>
    <t>Solyc12g006270.2</t>
  </si>
  <si>
    <t>Solyc09g090840.3</t>
  </si>
  <si>
    <t>Aspartyl/glutamyl-tRNA(Asn/Gln) amidotransferase subunit B (AHRD V3.3 *** A0A2Z4MCS0_BREBE)</t>
  </si>
  <si>
    <t>Solyc03g119810.1</t>
  </si>
  <si>
    <t>Solyc04g076220.3</t>
  </si>
  <si>
    <t>AT-hook motif nuclear-localized protein (AHRD V3.3 *** A0A1U8GD78_CAPAN)</t>
  </si>
  <si>
    <t>Solyc03g005260.3</t>
  </si>
  <si>
    <t>ATP sulfurylase (AHRD V3.3 *** Q9ZNZ8_BRAJU)</t>
  </si>
  <si>
    <t>Solyc02g080540.1</t>
  </si>
  <si>
    <t>ATP synthase gamma chain, chloroplastic (AHRD V3.3 *** A0A2G3D743_CAPCH)</t>
  </si>
  <si>
    <t>Solyc02g031770.4</t>
  </si>
  <si>
    <t>ATP synthase mitochondrial F1 complex assembly factor 1-like (AHRD V3.3 *** A0A2I4G3K4_9ROSI)</t>
  </si>
  <si>
    <t>Solyc12g056830.1</t>
  </si>
  <si>
    <t>ATP synthase subunit delta, chloroplastic-like (AHRD V3.3 *** A0A2I4F0A5_9ROSI)</t>
  </si>
  <si>
    <t>Solyc06g074940.4</t>
  </si>
  <si>
    <t>ATP-binding ABC transporter (AHRD V3.3 *** X8JTB2_9HOMO)</t>
  </si>
  <si>
    <t>Solyc05g005160.3</t>
  </si>
  <si>
    <t>ATP-citrate synthase (AHRD V3.3 *** B6TD54_MAIZE)</t>
  </si>
  <si>
    <t>Solyc07g045160.3</t>
  </si>
  <si>
    <t>ATP-dependent 6-phosphofructokinase (AHRD V3.3 *** A0A2G2WC06_CAPBA)</t>
  </si>
  <si>
    <t>Solyc08g066100.3</t>
  </si>
  <si>
    <t>ATP-dependent 6-phosphofructokinase (AHRD V3.3 *** A0A2G2YWK4_CAPAN)</t>
  </si>
  <si>
    <t>Solyc04g015200.3</t>
  </si>
  <si>
    <t>ATP-dependent 6-phosphofructokinase (AHRD V3.3 *** A0A2G3CDP5_CAPCH)</t>
  </si>
  <si>
    <t>Solyc01g009770.3</t>
  </si>
  <si>
    <t>ATP-dependent RNA helicase (AHRD V3.3 *** Q5HZ54_ARATH)</t>
  </si>
  <si>
    <t>Solyc08g007400.4</t>
  </si>
  <si>
    <t>autophagy-related protein 8f isoform X2 (AHRD V3.3 *-* XP_010324593.1)</t>
  </si>
  <si>
    <t>Solyc04g080040.3</t>
  </si>
  <si>
    <t>Auxilin-related protein 2 (AHRD V3.3 *** A0A2G3CQ94_CAPCH)</t>
  </si>
  <si>
    <t>Solyc08g066860.2</t>
  </si>
  <si>
    <t>Auxin canalization protein (DUF828) (AHRD V3.3 *** Q9LUI0_ARATH)</t>
  </si>
  <si>
    <t>Solyc02g037550.3</t>
  </si>
  <si>
    <t>Auxin efflux carrier (AHRD V3.3 *** A0A2U1MR93_ARTAN)</t>
  </si>
  <si>
    <t>Solyc11g013470.1</t>
  </si>
  <si>
    <t>Auxin response factor (AHRD V3.3 *-* E5LMG0_SOLLC)</t>
  </si>
  <si>
    <t>Solyc01g096070.3</t>
  </si>
  <si>
    <t>Auxin Response Factor 18</t>
  </si>
  <si>
    <t>Solyc07g042260.4</t>
  </si>
  <si>
    <t>Auxin Response Factor 7</t>
  </si>
  <si>
    <t>Solyc08g077020.1</t>
  </si>
  <si>
    <t>Auxin responsive SAUR protein (AHRD V3.3 *** A0A2U1PXP1_ARTAN)</t>
  </si>
  <si>
    <t>Solyc07g042490.1</t>
  </si>
  <si>
    <t>Solyc10g055260.2</t>
  </si>
  <si>
    <t>Auxin transporter-like protein 3 (AHRD V3.3 *** A0A2G2W9H7_CAPBA)</t>
  </si>
  <si>
    <t>Solyc12g096980.3</t>
  </si>
  <si>
    <t>auxin-regulated IAA11</t>
  </si>
  <si>
    <t>Solyc06g008590.3</t>
  </si>
  <si>
    <t>auxin-regulated IAA17</t>
  </si>
  <si>
    <t>Solyc06g084070.3</t>
  </si>
  <si>
    <t>auxin-regulated IAA2</t>
  </si>
  <si>
    <t>Solyc06g008580.3</t>
  </si>
  <si>
    <t>auxin-regulated IAA22</t>
  </si>
  <si>
    <t>Solyc06g075690.3</t>
  </si>
  <si>
    <t>auxin-regulated protein AF416289</t>
  </si>
  <si>
    <t>Solyc03g033590.1</t>
  </si>
  <si>
    <t>Auxin-responsive protein SAUR20 (AHRD V3.3 *** A0A2G3A486_CAPAN)</t>
  </si>
  <si>
    <t>Solyc03g081330.1</t>
  </si>
  <si>
    <t>Avr9/Cf-9 rapidly elicited protein (AHRD V3.3 -** AT5G54165.1)</t>
  </si>
  <si>
    <t>Solyc06g066520.1</t>
  </si>
  <si>
    <t>Solyc08g016150.1</t>
  </si>
  <si>
    <t>Avr9/Cf-9 rapidly elicited protein 180 (AHRD V3.3 *** Q9FQZ1_TOBAC)</t>
  </si>
  <si>
    <t>Solyc02g032210.1</t>
  </si>
  <si>
    <t>B3 domain-containing protein (AHRD V3.3 *-* A0A2K3KKH3_TRIPR)</t>
  </si>
  <si>
    <t>Solyc06g034140.3</t>
  </si>
  <si>
    <t>B3 domain-containing protein (AHRD V3.3 *** A0A2G2WIF4_CAPBA)</t>
  </si>
  <si>
    <t>Solyc06g073980.4</t>
  </si>
  <si>
    <t>B3 domain-containing protein (AHRD V3.3 *** A0A2G2WMI9_CAPBA)</t>
  </si>
  <si>
    <t>Solyc06g035720.3</t>
  </si>
  <si>
    <t>BAG family molecular chaperone regulator 1 (AHRD V3.3 *** A0A1U8H5I3_CAPAN)</t>
  </si>
  <si>
    <t>Solyc01g104400.3</t>
  </si>
  <si>
    <t>Basic blue protein (AHRD V3.3 *** A0A1U8E747_CAPAN)</t>
  </si>
  <si>
    <t>Solyc04g080710.4</t>
  </si>
  <si>
    <t>Basic helix-loop-helix (BHLH) DNA-binding superfamily protein (AHRD V3.3 *-* A0A1I9LLG7_ARATH)</t>
  </si>
  <si>
    <t>Solyc03g044460.1</t>
  </si>
  <si>
    <t>Basic helix-loop-helix (BHLH) DNA-binding superfamily protein (AHRD V3.3 *-* A0A1P8BGW7_ARATH)</t>
  </si>
  <si>
    <t>Solyc04g076845.1</t>
  </si>
  <si>
    <t>Basic helix-loop-helix (BHLH) DNA-binding superfamily protein (AHRD V3.3 *-* A0A2U1PS36_ARTAN)</t>
  </si>
  <si>
    <t>Solyc03g007410.4</t>
  </si>
  <si>
    <t>Basic helix-loop-helix (BHLH) DNA-binding superfamily protein (AHRD V3.3 *** A0A1P8BE01_ARATH)</t>
  </si>
  <si>
    <t>Solyc02g089420.1</t>
  </si>
  <si>
    <t>Basic leucine zipper 43 (AHRD V3.3 *** A0A1U8FPR4_CAPAN)</t>
  </si>
  <si>
    <t>Solyc05g010516.1</t>
  </si>
  <si>
    <t>Basic leucine zipper 43 (AHRD V3.3 *** A0A2G2YCG7_CAPAN)</t>
  </si>
  <si>
    <t>Solyc08g006110.4</t>
  </si>
  <si>
    <t>Basic leucine zipper 9-like transcription factor (AHRD V3.3 *** A0A2K3PFC6_TRIPR)</t>
  </si>
  <si>
    <t>Solyc10g083380.2</t>
  </si>
  <si>
    <t>Basic-leucine zipper (BZIP) transcription factor family protein (AHRD V3.3 *-* Q8L5Y2_ARATH)</t>
  </si>
  <si>
    <t>Solyc07g053450.4</t>
  </si>
  <si>
    <t>Basic-leucine zipper (BZIP) transcription factor family protein (AHRD V3.3 *** A0A1P8B300_ARATH)</t>
  </si>
  <si>
    <t>Solyc06g049040.4</t>
  </si>
  <si>
    <t>Basic-leucine zipper (BZIP) transcription factor family protein (AHRD V3.3 *** A0A2U1LV89_ARTAN)</t>
  </si>
  <si>
    <t>Solyc12g005750.1</t>
  </si>
  <si>
    <t>B-box zinc finger protein 32 (AHRD V3.3 *** A0A2G3BMP6_CAPCH)</t>
  </si>
  <si>
    <t>Solyc01g007070.3</t>
  </si>
  <si>
    <t>BEL1-like homeodomain protein 3 (AHRD V3.3 *** A0A2G3AY56_CAPCH)</t>
  </si>
  <si>
    <t>Solyc04g080790.3</t>
  </si>
  <si>
    <t>BEL1-like homeodomain protein 7 (AHRD V3.3 *** A0A2G3AXA7_CAPCH)</t>
  </si>
  <si>
    <t>Solyc10g086640.3</t>
  </si>
  <si>
    <t>BEL1-like homeodomain protein 9 (AHRD V3.3 *-* A0A2G2VXF9_CAPBA)</t>
  </si>
  <si>
    <t>Solyc07g049645.1</t>
  </si>
  <si>
    <t>Benzyl alcohol O-benzoyltransferase (AHRD V3.3 *** BEBT_TOBAC)</t>
  </si>
  <si>
    <t>Solyc03g005990.3</t>
  </si>
  <si>
    <t>Solyc02g065020.2</t>
  </si>
  <si>
    <t>Solyc03g093390.4</t>
  </si>
  <si>
    <t>beta expansin precursor 2</t>
  </si>
  <si>
    <t>Solyc01g105920.3</t>
  </si>
  <si>
    <t>Beta myrcene/limonene synthase (AHRD V3.3 *** G1JUH4_SOLLC)</t>
  </si>
  <si>
    <t>Solyc01g107100.3</t>
  </si>
  <si>
    <t>beta-1%2C4-xylosidase (AHRD V3.3 *** AT3G19615.1)</t>
  </si>
  <si>
    <t>Solyc06g074240.3</t>
  </si>
  <si>
    <t>Beta-carotene,Pfam:PF05834</t>
  </si>
  <si>
    <t>Solyc02g091680.4</t>
  </si>
  <si>
    <t>Beta-D-xylosidase (AHRD V3.3 *** H1AC33_SOLLC)</t>
  </si>
  <si>
    <t>Solyc04g072860.3</t>
  </si>
  <si>
    <t>Solyc11g044910.2</t>
  </si>
  <si>
    <t>Beta-D-xylosidase 4 (AHRD V3.3 *** A0A2G2VN32_CAPBA)</t>
  </si>
  <si>
    <t>Solyc01g090810.4</t>
  </si>
  <si>
    <t>beta-expansin precursor</t>
  </si>
  <si>
    <t>Solyc07g038110.3</t>
  </si>
  <si>
    <t>Beta-galactosidase (AHRD V3.3 *-* A0A1Q3CBS7_CEPFO)</t>
  </si>
  <si>
    <t>Solyc04g080840.3</t>
  </si>
  <si>
    <t>Beta-galactosidase (AHRD V3.3 *** A0A2G2X180_CAPBA)</t>
  </si>
  <si>
    <t>Solyc07g038120.1</t>
  </si>
  <si>
    <t>Beta-galactosidase (AHRD V3.3 *** A0A2G3BNT0_CAPCH)</t>
  </si>
  <si>
    <t>Solyc01g110000.3</t>
  </si>
  <si>
    <t>Beta-galactosidase (AHRD V3.3 *** A0A2G3BW46_CAPCH)</t>
  </si>
  <si>
    <t>Solyc06g062580.3</t>
  </si>
  <si>
    <t>Beta-galactosidase (AHRD V3.3 *** A0A2G3C8Y3_CAPCH)</t>
  </si>
  <si>
    <t>Solyc02g084720.3</t>
  </si>
  <si>
    <t>beta-galactosidase 6</t>
  </si>
  <si>
    <t>Solyc03g019890.3</t>
  </si>
  <si>
    <t>beta-galactosidase 7</t>
  </si>
  <si>
    <t>Solyc12g040640.2</t>
  </si>
  <si>
    <t>Beta-glucosidase (AHRD V3.3 *** B6TW65_MAIZE)</t>
  </si>
  <si>
    <t>Solyc08g044510.4</t>
  </si>
  <si>
    <t>Solyc09g075060.3</t>
  </si>
  <si>
    <t>Beta-glucosidase 10 (AHRD V3.3 *** A0A2G2ZW54_CAPAN)</t>
  </si>
  <si>
    <t>Solyc01g081160.4</t>
  </si>
  <si>
    <t>Beta-glucosidase 11 (AHRD V3.3 *-* A0A2G2W098_CAPBA)</t>
  </si>
  <si>
    <t>Solyc07g063390.3</t>
  </si>
  <si>
    <t>Beta-glucosidase 16 (AHRD V3.3 *** A0A2G2WEV4_CAPBA)</t>
  </si>
  <si>
    <t>Solyc11g008810.2</t>
  </si>
  <si>
    <t>Beta-hexosaminidase (AHRD V3.3 *** M1BC44_SOLTU)</t>
  </si>
  <si>
    <t>Solyc03g119080.4</t>
  </si>
  <si>
    <t>Solyc05g055250.2</t>
  </si>
  <si>
    <t>beta-mannosyltransferase 4-like (AHRD V3.3 *** XP_023550939.1)</t>
  </si>
  <si>
    <t>Solyc01g107950.2</t>
  </si>
  <si>
    <t>bHLH transcription factor 008</t>
  </si>
  <si>
    <t>Solyc01g109700.3</t>
  </si>
  <si>
    <t>bHLH transcription factor 010</t>
  </si>
  <si>
    <t>Solyc02g062690.3</t>
  </si>
  <si>
    <t>bHLH transcription factor 012</t>
  </si>
  <si>
    <t>Solyc02g093280.2</t>
  </si>
  <si>
    <t>bHLH transcription factor 017</t>
  </si>
  <si>
    <t>Solyc03g006910.3</t>
  </si>
  <si>
    <t>bHLH transcription factor 019</t>
  </si>
  <si>
    <t>Solyc04g006990.3</t>
  </si>
  <si>
    <t>bHLH transcription factor 029</t>
  </si>
  <si>
    <t>Solyc04g007300.4</t>
  </si>
  <si>
    <t>bHLH transcription factor 030</t>
  </si>
  <si>
    <t>Solyc04g014360.3</t>
  </si>
  <si>
    <t>bHLH transcription factor 032</t>
  </si>
  <si>
    <t>Solyc09g097870.4</t>
  </si>
  <si>
    <t>bHLH transcription factor 062</t>
  </si>
  <si>
    <t>Solyc11g010340.2</t>
  </si>
  <si>
    <t>bHLH transcription factor 069</t>
  </si>
  <si>
    <t>Solyc12g036470.2</t>
  </si>
  <si>
    <t>bHLH transcription factor 071</t>
  </si>
  <si>
    <t>Solyc03g118310.4</t>
  </si>
  <si>
    <t>bHLH transcription factor 083</t>
  </si>
  <si>
    <t>Solyc07g062200.2</t>
  </si>
  <si>
    <t>bHLH transcription factor 088</t>
  </si>
  <si>
    <t>Solyc11g056650.2</t>
  </si>
  <si>
    <t>bHLH transcription factor 096</t>
  </si>
  <si>
    <t>Solyc09g091760.3</t>
  </si>
  <si>
    <t>bHLH transcription factor 151</t>
  </si>
  <si>
    <t>Solyc06g072520.2</t>
  </si>
  <si>
    <t>bHLH transcription factor GBOF-1</t>
  </si>
  <si>
    <t>Solyc06g050840.3</t>
  </si>
  <si>
    <t>bHLH transcription factor135</t>
  </si>
  <si>
    <t>Solyc06g062460.3</t>
  </si>
  <si>
    <t>bHLH transcription factor136</t>
  </si>
  <si>
    <t>Solyc06g066580.4</t>
  </si>
  <si>
    <t>bHLH transcription factor137</t>
  </si>
  <si>
    <t>Solyc07g018010.3</t>
  </si>
  <si>
    <t>bHLH transcription factor139</t>
  </si>
  <si>
    <t>Solyc08g076820.3</t>
  </si>
  <si>
    <t>bHLH transcription factor146</t>
  </si>
  <si>
    <t>Solyc07g062120.4</t>
  </si>
  <si>
    <t>Bidirectional sugar transporter SWEET (AHRD V3.3 *** A0A142DVG3_SOLTU)</t>
  </si>
  <si>
    <t>Solyc03g007360.3</t>
  </si>
  <si>
    <t>Bidirectional sugar transporter SWEET (AHRD V3.3 *** A0A142DVG4_SOLTU)</t>
  </si>
  <si>
    <t>Solyc01g099870.3</t>
  </si>
  <si>
    <t>Bidirectional sugar transporter SWEET (AHRD V3.3 *** A0A1U8DUK6_CAPAN)</t>
  </si>
  <si>
    <t>Solyc05g024260.3</t>
  </si>
  <si>
    <t>Bidirectional sugar transporter SWEET (AHRD V3.3 *** A0A2G3C5C6_CAPCH)</t>
  </si>
  <si>
    <t>Solyc02g071520.3</t>
  </si>
  <si>
    <t>Bidirectional sugar transporter SWEET (AHRD V3.3 *** M1AAY0_SOLTU)</t>
  </si>
  <si>
    <t>Solyc04g064610.3</t>
  </si>
  <si>
    <t>Bidirectional sugar transporter SWEET (AHRD V3.3 *** M1CBD6_SOLTU)</t>
  </si>
  <si>
    <t>Solyc03g097590.4</t>
  </si>
  <si>
    <t>Bidirectional sugar transporter SWEET (AHRD V3.3 *** M1D4D4_SOLTU)</t>
  </si>
  <si>
    <t>Solyc03g097600.3</t>
  </si>
  <si>
    <t>Bidirectional sugar transporter SWEET (AHRD V3.3 *** M1D4D5_SOLTU)</t>
  </si>
  <si>
    <t>Solyc03g097610.3</t>
  </si>
  <si>
    <t>Bidirectional sugar transporter SWEET (AHRD V3.3 *** M1D4D6_SOLTU)</t>
  </si>
  <si>
    <t>Solyc06g071400.3</t>
  </si>
  <si>
    <t>Bidirectional sugar transporter SWEET (AHRD V3.3 *** Q70ET6_SOLLC)</t>
  </si>
  <si>
    <t>Solyc03g083996.1</t>
  </si>
  <si>
    <t>Bifunctional inhibitor/lipid-transfer protein/seed storage 2S albumin superfamily protein (AHRD V3.3 *-* A0A2U1PU47_ARTAN)</t>
  </si>
  <si>
    <t>Solyc06g069070.1</t>
  </si>
  <si>
    <t>Solyc06g060640.1</t>
  </si>
  <si>
    <t>Solyc05g015490.4</t>
  </si>
  <si>
    <t>Bifunctional inhibitor/plant lipid transfer protein/seed storage helical domain (AHRD V3.3 *** A0A200QGD6_9MAGN)</t>
  </si>
  <si>
    <t>Solyc07g065110.1</t>
  </si>
  <si>
    <t>Bifunctional inhibitor/plant lipid transfer protein/seed storage helical domain containing protein (AHRD V3.3 *** A0A2P5G019_TREOI)</t>
  </si>
  <si>
    <t>Solyc04g080700.4</t>
  </si>
  <si>
    <t>Bifunctional nuclease 2 (AHRD V3.3 *** A0A2G3AX92_CAPCH)</t>
  </si>
  <si>
    <t>Solyc06g072770.3</t>
  </si>
  <si>
    <t>Binding partner of acd11 1 (AHRD V3.3 *** A0A314L950_NICAT)</t>
  </si>
  <si>
    <t>Solyc08g076530.3</t>
  </si>
  <si>
    <t>binding partner of ACD11 1-like (AHRD V3.3 *** A0A1U8FBL9_CAPAN)</t>
  </si>
  <si>
    <t>Solyc09g065180.3</t>
  </si>
  <si>
    <t>binding protein precursor AF106660</t>
  </si>
  <si>
    <t>Solyc01g008330.4</t>
  </si>
  <si>
    <t>Biotin carboxylase (AHRD V3.3 *** B5LAS7_CAPAN)</t>
  </si>
  <si>
    <t>Solyc04g077260.3</t>
  </si>
  <si>
    <t>blind-like3</t>
  </si>
  <si>
    <t>Solyc10g037880.3</t>
  </si>
  <si>
    <t>Blue copper protein (AHRD V3.3 *** A0A2I0WGC8_9ASPA)</t>
  </si>
  <si>
    <t>Solyc06g069120.3</t>
  </si>
  <si>
    <t>BnaA05g33450D protein (AHRD V3.3 *** A0A078J4B8_BRANA)</t>
  </si>
  <si>
    <t>Solyc03g115950.3</t>
  </si>
  <si>
    <t>BnaA06g38590D protein (AHRD V3.3 *** A0A078IDZ0_BRANA)</t>
  </si>
  <si>
    <t>Solyc02g082150.1</t>
  </si>
  <si>
    <t>BnaCnng18720D protein (AHRD V3.3 *** A0A078IGP5_BRANA)</t>
  </si>
  <si>
    <t>Solyc01g104010.2</t>
  </si>
  <si>
    <t>BPS1-like protein (AHRD V3.3 *** AT1G22030.1)</t>
  </si>
  <si>
    <t>Solyc04g077250.4</t>
  </si>
  <si>
    <t>Branched-chain-amino-acid aminotransferase (AHRD V3.3 *** Q94CF8_CAPAN)</t>
  </si>
  <si>
    <t>Solyc04g079110.1</t>
  </si>
  <si>
    <t>BRI1 kinase inhibitor 1-like (AHRD V3.3 *** A0A2I4E9L6_9ROSI)</t>
  </si>
  <si>
    <t>Solyc09g055660.3</t>
  </si>
  <si>
    <t>Bromodomain domain-containing protein (AHRD V3.3 *** A0A1Q3BAB8_CEPFO)</t>
  </si>
  <si>
    <t>Solyc09g074630.3</t>
  </si>
  <si>
    <t>BTB domain-containing protein/NPH3 domain-containing protein (AHRD V3.3 *** A0A1Q3CT76_CEPFO)</t>
  </si>
  <si>
    <t>Solyc06g071830.2</t>
  </si>
  <si>
    <t>BTB/POZ and TAZ domain-containing protein 2 (AHRD V3.3 *** A0A1U8HCU6_CAPAN)</t>
  </si>
  <si>
    <t>Solyc02g014670.2</t>
  </si>
  <si>
    <t>BTB/POZ domain protein (AHRD V3.3 *** A0A1I9LLD2_ARATH)</t>
  </si>
  <si>
    <t>Solyc02g092610.3</t>
  </si>
  <si>
    <t>BTB/POZ domain-containing protein (AHRD V3.3 *-* A0A1U8FWX7_CAPAN)</t>
  </si>
  <si>
    <t>Solyc02g092600.3</t>
  </si>
  <si>
    <t>Solyc02g092620.3</t>
  </si>
  <si>
    <t>BTB/POZ domain-containing protein (AHRD V3.3 *-* A0A2G3D5A4_CAPCH)</t>
  </si>
  <si>
    <t>Solyc04g082420.3</t>
  </si>
  <si>
    <t>BTB/POZ domain-containing protein (AHRD V3.3 *** A0A1U8GAB1_CAPAN)</t>
  </si>
  <si>
    <t>Solyc02g092560.3</t>
  </si>
  <si>
    <t>BTB/POZ domain-containing protein (AHRD V3.3 *** A0A2G2XGY8_CAPBA)</t>
  </si>
  <si>
    <t>Solyc09g061250.4</t>
  </si>
  <si>
    <t>BTB/POZ domain-containing protein (AHRD V3.3 *** A0A2G2Z754_CAPAN)</t>
  </si>
  <si>
    <t>Solyc05g005570.3</t>
  </si>
  <si>
    <t>Solyc01g109500.4</t>
  </si>
  <si>
    <t>BURP domain-containing protein (AHRD V3.3 *-* A0A1Q3C0F5_CEPFO)</t>
  </si>
  <si>
    <t>Solyc08g068150.4</t>
  </si>
  <si>
    <t>BURP domain-containing protein (AHRD V3.3 *-* A0A2U1QID7_ARTAN)</t>
  </si>
  <si>
    <t>Solyc03g077920.1</t>
  </si>
  <si>
    <t>C2 calcium/lipid-binding plant phosphoribosyltransferase family protein (AHRD V3.3 *** A0A061EXN6_THECC)</t>
  </si>
  <si>
    <t>Solyc09g064230.3</t>
  </si>
  <si>
    <t>C2 calcium/lipid-binding plant phosphoribosyltransferase family protein (AHRD V3.3 *** O64492_ARATH)</t>
  </si>
  <si>
    <t>Solyc06g053420.4</t>
  </si>
  <si>
    <t>C2 domain-containing protein/GRAM domain-containing protein (AHRD V3.3 *** A0A1Q3BEV5_CEPFO)</t>
  </si>
  <si>
    <t>Solyc02g093750.3</t>
  </si>
  <si>
    <t>C3H4 type zinc finger protein (DUF23) (AHRD V3.3 *** Q9FM26_ARATH)</t>
  </si>
  <si>
    <t>Solyc12g006140.2</t>
  </si>
  <si>
    <t>Cab-5 gene encoding chlorophyll a/b-binding protein</t>
  </si>
  <si>
    <t>Solyc10g050160.2</t>
  </si>
  <si>
    <t>Caffeoyl CoA O-methyltransferase (AHRD V3.3 *** A0A2U1N686_ARTAN)</t>
  </si>
  <si>
    <t>Solyc04g063210.3</t>
  </si>
  <si>
    <t>Caffeoyl-CoA O-methyltransferase (AHRD V3.3 *** A0A2G2WYM3_CAPBA)</t>
  </si>
  <si>
    <t>Solyc01g107910.4</t>
  </si>
  <si>
    <t>caffeoyl-CoA O-methyltransferase (AHRD V3.3 *** A0A2I4EET3_9ROSI)</t>
  </si>
  <si>
    <t>Solyc04g079300.3</t>
  </si>
  <si>
    <t>Calcineurin-like metallo-phosphoesterase superfamily protein (AHRD V3.3 *** F4JPS4_ARATH)</t>
  </si>
  <si>
    <t>Solyc03g006260.4</t>
  </si>
  <si>
    <t>Calcium-binding EF-hand family protein (AHRD V3.3 *-* A0A2U1MZJ3_ARTAN)</t>
  </si>
  <si>
    <t>Solyc03g115930.3</t>
  </si>
  <si>
    <t>Calcium-binding EF-hand family protein (AHRD V3.3 *-* A0A2U1NCV0_ARTAN)</t>
  </si>
  <si>
    <t>Solyc07g062700.3</t>
  </si>
  <si>
    <t>Calcium-binding EF-hand family protein (AHRD V3.3 *** A0A2U1MZJ3_ARTAN)</t>
  </si>
  <si>
    <t>Solyc04g039960.4</t>
  </si>
  <si>
    <t>Calcium-binding EF-hand protein (AHRD V3.3 *-* A0A072VB19_MEDTR)</t>
  </si>
  <si>
    <t>Solyc06g150132.1</t>
  </si>
  <si>
    <t>Calcium-binding protein (AHRD V3.3 *-* Q9SCA1_LOTJA)</t>
  </si>
  <si>
    <t>Solyc10g009340.1</t>
  </si>
  <si>
    <t>Calcium-binding protein KIC (AHRD V3.3 *** A0A1U8EBK4_CAPAN)</t>
  </si>
  <si>
    <t>Solyc02g083850.3</t>
  </si>
  <si>
    <t>Calcium-dependent kinase (AHRD V3.3 *** Q5D875_MEDTR)</t>
  </si>
  <si>
    <t>Solyc08g021930.2</t>
  </si>
  <si>
    <t>Solyc01g099370.3</t>
  </si>
  <si>
    <t>Calcium-dependent lipid-binding (CaLB domain) family protein (AHRD V3.3 *-* F4JK83_ARATH)</t>
  </si>
  <si>
    <t>Solyc12g089330.2</t>
  </si>
  <si>
    <t>Calcium-dependent lipid-binding (CaLB domain) family protein (AHRD V3.3 *** A0A1P8BD17_ARATH)</t>
  </si>
  <si>
    <t>Solyc04g058170.1</t>
  </si>
  <si>
    <t>Calcium-dependent protein kinase (AHRD V3.3 *-* B2KTA9_WHEAT)</t>
  </si>
  <si>
    <t>Solyc02g063350.1</t>
  </si>
  <si>
    <t>Calcium-dependent protein kinase (AHRD V3.3 *-* CDPK_DAUCA)</t>
  </si>
  <si>
    <t>Solyc10g081640.3</t>
  </si>
  <si>
    <t>Solyc11g018610.2</t>
  </si>
  <si>
    <t>Calcium-dependent protein kinase (AHRD V3.3 *** Q6EE27_9ROSI)</t>
  </si>
  <si>
    <t>Solyc12g005030.3</t>
  </si>
  <si>
    <t>Calcium-dependent protein kinase (AHRD V3.3 *** Q9XER6_SOLTU)</t>
  </si>
  <si>
    <t>Solyc10g079300.2</t>
  </si>
  <si>
    <t>Calcium-transporting ATPase (AHRD V3.3 *** A0A2G3BHE9_CAPCH)</t>
  </si>
  <si>
    <t>Solyc01g095240.3</t>
  </si>
  <si>
    <t>Calcium-transporting ATPase 2, endoplasmic reticulum-type (AHRD V3.3 *-* A0A2G2XWG1_CAPAN)</t>
  </si>
  <si>
    <t>Solyc04g007960.4</t>
  </si>
  <si>
    <t>Caleosin (AHRD V3.3 *** A0A200QL80_9MAGN)</t>
  </si>
  <si>
    <t>Solyc01g005400.3</t>
  </si>
  <si>
    <t>Solyc07g061920.4</t>
  </si>
  <si>
    <t>Callose synthase 1 (AHRD V3.3 *** A0A2G2WF26_CAPBA)</t>
  </si>
  <si>
    <t>Solyc11g072270.3</t>
  </si>
  <si>
    <t>Calmodulin (AHRD V3.3 *** B6T4U8_MAIZE)</t>
  </si>
  <si>
    <t>Solyc06g053930.3</t>
  </si>
  <si>
    <t>Calmodulin (AHRD V3.3 *** Q39890_SOYBN)</t>
  </si>
  <si>
    <t>Solyc01g005800.3</t>
  </si>
  <si>
    <t>Solyc01g100240.3</t>
  </si>
  <si>
    <t>Calmodulin binding protein-like (AHRD V3.3 *** A0A200R2D8_9MAGN)</t>
  </si>
  <si>
    <t>Solyc10g083360.2</t>
  </si>
  <si>
    <t>Calmodulin-binding family protein, putative, expressed (AHRD V3.3 *** Q2QXN6_ORYSJ)</t>
  </si>
  <si>
    <t>Solyc08g062930.3</t>
  </si>
  <si>
    <t>Calmodulin-binding protein (AHRD V3.3 *** A0A2K3LV07_TRIPR)</t>
  </si>
  <si>
    <t>Solyc10g077130.1</t>
  </si>
  <si>
    <t>calmodulin-binding protein 25-like (AHRD V3.3 *** A0A2I4GIE5_9ROSI)</t>
  </si>
  <si>
    <t>Solyc06g083000.1</t>
  </si>
  <si>
    <t>Calmodulin-like protein 5 (AHRD V3.3 *** A0A2G2WMY5_CAPBA)</t>
  </si>
  <si>
    <t>Solyc01g100380.4</t>
  </si>
  <si>
    <t>Calreticulin (AHRD V3.3 *** A0A2G3AWT5_CAPCH)</t>
  </si>
  <si>
    <t>Solyc01g102330.3</t>
  </si>
  <si>
    <t>Solyc11g042850.2</t>
  </si>
  <si>
    <t>Carbohydrate kinase PfkB (AHRD V3.3 *** A0A200QYA5_9MAGN)</t>
  </si>
  <si>
    <t>Solyc05g012380.3</t>
  </si>
  <si>
    <t>Carbohydrate-binding X8 domain superfamily protein (AHRD V3.3 *-* A0A1P8AME0_ARATH)</t>
  </si>
  <si>
    <t>Solyc03g115200.3</t>
  </si>
  <si>
    <t>Carbohydrate-binding X8 domain superfamily protein (AHRD V3.3 *-* A0A1P8AZV6_ARATH)</t>
  </si>
  <si>
    <t>Solyc09g091920.3</t>
  </si>
  <si>
    <t>Solyc11g012580.2</t>
  </si>
  <si>
    <t>Carbohydrate-binding X8 domain superfamily protein (AHRD V3.3 *** F4IFD7_ARATH)</t>
  </si>
  <si>
    <t>Solyc12g099160.2</t>
  </si>
  <si>
    <t>Carboxypeptidase (AHRD V3.3 *** A0A1U8EWS6_CAPAN)</t>
  </si>
  <si>
    <t>Solyc05g006450.3</t>
  </si>
  <si>
    <t>Carboxypeptidase (AHRD V3.3 *** A0A1U8EY18_CAPAN)</t>
  </si>
  <si>
    <t>Solyc04g064760.3</t>
  </si>
  <si>
    <t>Carboxypeptidase (AHRD V3.3 *** A0A1U8GE15_CAPAN)</t>
  </si>
  <si>
    <t>Solyc01g087970.3</t>
  </si>
  <si>
    <t>Carboxypeptidase (AHRD V3.3 *** A0A2G2XQG5_CAPBA)</t>
  </si>
  <si>
    <t>Solyc01g087950.3</t>
  </si>
  <si>
    <t>Solyc07g005680.4</t>
  </si>
  <si>
    <t>Carboxypeptidase (AHRD V3.3 *** A0A2G3BXD7_CAPCH)</t>
  </si>
  <si>
    <t>Solyc05g010180.4</t>
  </si>
  <si>
    <t>Carotene isomerase (AHRD V3.3 *** A0A200PZS7_9MAGN)</t>
  </si>
  <si>
    <t>Solyc10g081650.2</t>
  </si>
  <si>
    <t>carotenoid isomerase</t>
  </si>
  <si>
    <t>Solyc01g067300.3</t>
  </si>
  <si>
    <t>CASP-like protein (AHRD V3.3 *-* A0A0K9RZ96_SPIOL)</t>
  </si>
  <si>
    <t>Solyc06g072350.3</t>
  </si>
  <si>
    <t>CASP-like protein (AHRD V3.3 *** A0A2G3CXI9_CAPCH)</t>
  </si>
  <si>
    <t>Solyc11g012590.3</t>
  </si>
  <si>
    <t>CASP-like protein (AHRD V3.3 *** A0A328E4A6_9ASTE)</t>
  </si>
  <si>
    <t>Solyc03g120060.2</t>
  </si>
  <si>
    <t>castasterone 26-hydroxylase</t>
  </si>
  <si>
    <t>Solyc03g150157.1</t>
  </si>
  <si>
    <t>Cathepsin B (AHRD V3.3 *-* A0A2G2XYT9_CAPAN)</t>
  </si>
  <si>
    <t>Solyc06g060630.1</t>
  </si>
  <si>
    <t>Cation/H(+) antiporter 15 (AHRD V3.3 *** A0A2G3C7E4_CAPCH)</t>
  </si>
  <si>
    <t>Solyc02g021410.4</t>
  </si>
  <si>
    <t>cation/H(+) antiporter 15-like (AHRD V3.3 *-* A0A2I4GL35_9ROSI)</t>
  </si>
  <si>
    <t>Solyc02g070270.2</t>
  </si>
  <si>
    <t>Cationic amino acid transporter (AHRD V3.3 *** S8D7Y4_9LAMI)</t>
  </si>
  <si>
    <t>Solyc08g077820.4</t>
  </si>
  <si>
    <t>Cationic amino acid transporter (AHRD V3.3 *** S8DTC6_9LAMI)</t>
  </si>
  <si>
    <t>Solyc10g009010.4</t>
  </si>
  <si>
    <t>CBS domain-containing protein (AHRD V3.3 *** A0A1Q3C2E1_CEPFO)</t>
  </si>
  <si>
    <t>Solyc11g069620.3</t>
  </si>
  <si>
    <t>Solyc11g069930.3</t>
  </si>
  <si>
    <t>CC-NBS-LRR type resistance-like protein (AHRD V3.3 *-* E3W9R6_CAPCH),Pfam:PF18052</t>
  </si>
  <si>
    <t>Solyc03g113810.1</t>
  </si>
  <si>
    <t>CDP-diacylglycerol-glycerol-3-phosphate 3-phosphatidyltransferase (AHRD V3.3 -** AT3G48180.1)</t>
  </si>
  <si>
    <t>Solyc04g007520.3</t>
  </si>
  <si>
    <t>CDP-diacylglycerol--serine O-phosphatidyltransferase 1 (AHRD V3.3 *** A0A2G3CFI4_CAPCH)</t>
  </si>
  <si>
    <t>Solyc03g019960.3</t>
  </si>
  <si>
    <t>CDT1 Geminin-binding domain-like protein (AHRD V3.3 *** A0A2U1N3U2_ARTAN)</t>
  </si>
  <si>
    <t>Solyc02g076830.1</t>
  </si>
  <si>
    <t>Cell attachment protein in somatic embryogenesis (AHRD V3.3 *** Q6I6Y6_DAUCA)</t>
  </si>
  <si>
    <t>Solyc03g007060.3</t>
  </si>
  <si>
    <t>Cell cycle regulated microtubule associated protein (AHRD V3.3 *** A0A1P8B7D6_ARATH)</t>
  </si>
  <si>
    <t>Solyc10g006190.4</t>
  </si>
  <si>
    <t>Cell differentiation protein RCD1-like protein (AHRD V3.3 *** A0A2G3CUT5_CAPCH),Pfam:PF04078</t>
  </si>
  <si>
    <t>Solyc03g096870.3</t>
  </si>
  <si>
    <t>Solyc09g008070.4</t>
  </si>
  <si>
    <t>Cell division cycle protein 48-like protein (AHRD V3.3 *** A0A2G3BJ43_CAPCH)</t>
  </si>
  <si>
    <t>Solyc03g078640.1</t>
  </si>
  <si>
    <t>Solyc05g013810.4</t>
  </si>
  <si>
    <t>Cellulase (Glycosyl hydrolase family 5) protein (AHRD V3.3 *-* A0A1I9LMY2_ARATH)</t>
  </si>
  <si>
    <t>Solyc08g066810.3</t>
  </si>
  <si>
    <t>Cellulase (Glycosyl hydrolase family 5) protein (AHRD V3.3 *** Q9LTN0_ARATH)</t>
  </si>
  <si>
    <t>Solyc07g051820.3</t>
  </si>
  <si>
    <t>Cellulose synthase (AHRD V3.3 *** A0A200PYU7_9MAGN)</t>
  </si>
  <si>
    <t>Solyc03g005450.3</t>
  </si>
  <si>
    <t>Cellulose synthase (AHRD V3.3 *** A0A200Q4F9_9MAGN)</t>
  </si>
  <si>
    <t>Solyc07g043390.4</t>
  </si>
  <si>
    <t>Solyc03g097050.3</t>
  </si>
  <si>
    <t>Cellulose synthase (AHRD V3.3 *** A0A2U1M9E5_ARTAN)</t>
  </si>
  <si>
    <t>Solyc04g071650.4</t>
  </si>
  <si>
    <t>Cellulose synthase (AHRD V3.3 *** K4BTF5_SOLLC)</t>
  </si>
  <si>
    <t>Solyc04g077470.3</t>
  </si>
  <si>
    <t>Cellulose synthase-like C4, glycosyltransferase family 2 (AHRD V3.3 *** A9TYJ5_PHYPA)</t>
  </si>
  <si>
    <t>Solyc01g111070.3</t>
  </si>
  <si>
    <t>Chalcone synthase-like protein (AHRD V3.3 *** A0A2K3NPT9_TRIPR)</t>
  </si>
  <si>
    <t>Solyc02g062160.1</t>
  </si>
  <si>
    <t>Chaperone protein DnaJ (AHRD V3.3 *** A0A2G2XG76_CAPBA)</t>
  </si>
  <si>
    <t>Solyc09g092260.4</t>
  </si>
  <si>
    <t>Chaperone protein DnaJ (AHRD V3.3 *** A0A2G3AV72_CAPCH)</t>
  </si>
  <si>
    <t>Solyc08g069230.3</t>
  </si>
  <si>
    <t>chaperone protein dnaJ-like protein (AHRD V3.3 *** AT2G24395.1)</t>
  </si>
  <si>
    <t>Solyc03g120850.4</t>
  </si>
  <si>
    <t>Chaperonin 60 beta (AHRD V3.3 *** A0A2U1NW26_ARTAN)</t>
  </si>
  <si>
    <t>Solyc01g104390.2</t>
  </si>
  <si>
    <t>Chemocyanin (AHRD V3.3 *** A0A2G3CNC8_CAPCH)</t>
  </si>
  <si>
    <t>Solyc06g053380.3</t>
  </si>
  <si>
    <t>Chitinase (AHRD V3.3 *** A0A2U1LR12_ARTAN)</t>
  </si>
  <si>
    <t>Solyc10g055800.2</t>
  </si>
  <si>
    <t>Chitinase (AHRD V3.3 *** B9VRK7_CAPAN)</t>
  </si>
  <si>
    <t>Solyc02g082960.3</t>
  </si>
  <si>
    <t>Chitinase (AHRD V3.3 *** Q9FS45_VITVI)</t>
  </si>
  <si>
    <t>Solyc10g055810.2</t>
  </si>
  <si>
    <t>chitinase Z15140</t>
  </si>
  <si>
    <t>Solyc07g005100.4</t>
  </si>
  <si>
    <t>Chitinase/lysozyme (AHRD V3.3 *** Q43591_TOBAC)</t>
  </si>
  <si>
    <t>Solyc05g056060.4</t>
  </si>
  <si>
    <t>Chlorophyll a-b binding protein, chloroplastic (AHRD V3.3 *-* A0A2G3CJ50_CAPCH)</t>
  </si>
  <si>
    <t>Solyc08g067320.3</t>
  </si>
  <si>
    <t>Chlorophyll a-b binding protein, chloroplastic (AHRD V3.3 *-* A0A2G3D4H8_CAPCH)</t>
  </si>
  <si>
    <t>Solyc12g011280.2</t>
  </si>
  <si>
    <t>Chlorophyll a-b binding protein, chloroplastic (AHRD V3.3 *** A0A0F7H004_9ROSI)</t>
  </si>
  <si>
    <t>Solyc10g007690.3</t>
  </si>
  <si>
    <t>Chlorophyll a-b binding protein, chloroplastic (AHRD V3.3 *** A0A0F7H033_EROTE)</t>
  </si>
  <si>
    <t>Solyc12g011450.2</t>
  </si>
  <si>
    <t>Chlorophyll a-b binding protein, chloroplastic (AHRD V3.3 *** A0A1U8G201_CAPAN)</t>
  </si>
  <si>
    <t>Solyc03g115900.4</t>
  </si>
  <si>
    <t>Chlorophyll a-b binding protein, chloroplastic (AHRD V3.3 *** A0A1U8G3I4_CAPAN)</t>
  </si>
  <si>
    <t>Solyc06g069730.3</t>
  </si>
  <si>
    <t>Chlorophyll a-b binding protein, chloroplastic (AHRD V3.3 *** A0A1U8GPF4_CAPAN)</t>
  </si>
  <si>
    <t>Solyc07g047850.3</t>
  </si>
  <si>
    <t>Chlorophyll a-b binding protein, chloroplastic (AHRD V3.3 *** A0A1U8HAX7_CAPAN)</t>
  </si>
  <si>
    <t>Solyc06g063370.3</t>
  </si>
  <si>
    <t>Chlorophyll a-b binding protein, chloroplastic (AHRD V3.3 *** A0A2G2V937_CAPBA)</t>
  </si>
  <si>
    <t>Solyc03g005770.3</t>
  </si>
  <si>
    <t>Solyc03g005760.1</t>
  </si>
  <si>
    <t>Solyc02g071010.1</t>
  </si>
  <si>
    <t>Solyc02g070950.1</t>
  </si>
  <si>
    <t>Solyc02g070970.1</t>
  </si>
  <si>
    <t>Solyc02g071000.1</t>
  </si>
  <si>
    <t>Solyc02g070990.1</t>
  </si>
  <si>
    <t>Solyc01g105050.3</t>
  </si>
  <si>
    <t>Chlorophyll a-b binding protein, chloroplastic (AHRD V3.3 *** A0A2G3AWK5_CAPCH)</t>
  </si>
  <si>
    <t>Solyc01g105030.3</t>
  </si>
  <si>
    <t>Solyc10g006230.3</t>
  </si>
  <si>
    <t>Chlorophyll a-b binding protein, chloroplastic (AHRD V3.3 *** A0A2G3BCB0_CAPCH)</t>
  </si>
  <si>
    <t>Solyc09g014520.3</t>
  </si>
  <si>
    <t>Chlorophyll a-b binding protein, chloroplastic (AHRD V3.3 *** A0A2G3BKI1_CAPCH)</t>
  </si>
  <si>
    <t>Solyc12g009200.2</t>
  </si>
  <si>
    <t>Chlorophyll a-b binding protein, chloroplastic (AHRD V3.3 *** A0A2G3BP51_CAPCH)</t>
  </si>
  <si>
    <t>Solyc07g063600.3</t>
  </si>
  <si>
    <t>Chlorophyll a-b binding protein, chloroplastic (AHRD V3.3 *** A0A2G3C388_CAPCH)</t>
  </si>
  <si>
    <t>Solyc05g056050.3</t>
  </si>
  <si>
    <t>Chlorophyll a-b binding protein, chloroplastic (AHRD V3.3 *** A0A2G3CJ50_CAPCH)</t>
  </si>
  <si>
    <t>Solyc03g071590.3</t>
  </si>
  <si>
    <t>Solyc11g007990.2</t>
  </si>
  <si>
    <t>chloroplast malate dehydrogenase (mdh)</t>
  </si>
  <si>
    <t>Solyc06g073260.3</t>
  </si>
  <si>
    <t>Chloroplast stem-loop binding protein of 41 kDa b, chloroplastic (AHRD V3.3 *** A0A2G3CAL3_CAPCH)</t>
  </si>
  <si>
    <t>Solyc01g009245.1</t>
  </si>
  <si>
    <t>Chlororespiratory reduction 42 (AHRD V3.3 *** A0A0F7J401_9ROSI)</t>
  </si>
  <si>
    <t>Solyc07g008300.3</t>
  </si>
  <si>
    <t>Choline monooxygenase, chloroplastic (AHRD V3.3 *** A0A2G2WBE9_CAPBA)</t>
  </si>
  <si>
    <t>Solyc11g017240.3</t>
  </si>
  <si>
    <t>chorismate mutase</t>
  </si>
  <si>
    <t>Solyc01g096620.4</t>
  </si>
  <si>
    <t>Cilia-and flagella-associated protein 20 (AHRD V3.3 *-* A0A2G2YYL7_CAPAN)</t>
  </si>
  <si>
    <t>Solyc01g096630.3</t>
  </si>
  <si>
    <t>Solyc11g010990.3</t>
  </si>
  <si>
    <t>Cinnamyl alcohol dehydrogenase (AHRD V3.3 *** A0A2K3MPD7_TRIPR)</t>
  </si>
  <si>
    <t>Solyc11g010980.2</t>
  </si>
  <si>
    <t>Cinnamyl alcohol dehydrogenase (AHRD V3.3 *** A0A2K3NKU1_TRIPR)</t>
  </si>
  <si>
    <t>Solyc01g107590.3</t>
  </si>
  <si>
    <t>Cinnamyl alcohol dehydrogenase (AHRD V3.3 *** J7FMA4_NICAT)</t>
  </si>
  <si>
    <t>Solyc07g055840.3</t>
  </si>
  <si>
    <t>Citrate synthase (AHRD V3.3 *** A0A2G2WEG9_CAPBA)</t>
  </si>
  <si>
    <t>Solyc12g099260.2</t>
  </si>
  <si>
    <t>Citrate synthase-like (AHRD V3.3 *** A0A200R252_9MAGN)</t>
  </si>
  <si>
    <t>Solyc02g081120.4</t>
  </si>
  <si>
    <t>class 1 knotted-like homeodomain protein</t>
  </si>
  <si>
    <t>Solyc02g086300.4</t>
  </si>
  <si>
    <t>Class I glutamine amidotransferase-like superfamily protein (AHRD V3.3 *** A0A2U1KIC9_ARTAN)</t>
  </si>
  <si>
    <t>Solyc12g042830.3</t>
  </si>
  <si>
    <t>Class I heat shock protein (AHRD V3.3 *-* A0A2U1P7Z6_ARTAN)</t>
  </si>
  <si>
    <t>Solyc09g074450.1</t>
  </si>
  <si>
    <t>Classical arabinogalactan protein 26 (AHRD V3.3 *-* A0A2G3CCP4_CAPCH)</t>
  </si>
  <si>
    <t>Solyc01g107340.4</t>
  </si>
  <si>
    <t>classical arabinogalactan protein 9 (AHRD V3.3 *-* XP_004230717.1)</t>
  </si>
  <si>
    <t>Solyc10g049580.2</t>
  </si>
  <si>
    <t>classical arabinogalactan protein 9-like (AHRD V3.3 *-* XP_004248771.3)</t>
  </si>
  <si>
    <t>Solyc09g014450.4</t>
  </si>
  <si>
    <t>Clathrin light chain (AHRD V3.3 *** A0A2G3BKE5_CAPCH)</t>
  </si>
  <si>
    <t>Solyc06g066730.3</t>
  </si>
  <si>
    <t>Coatomer subunit beta' (AHRD V3.3 *** A0A2U1PZP9_ARTAN)</t>
  </si>
  <si>
    <t>Solyc04g015750.3</t>
  </si>
  <si>
    <t>CobN/magnesium chelatase (AHRD V3.3 *** A0A200PZ28_9MAGN)</t>
  </si>
  <si>
    <t>Solyc01g065530.3</t>
  </si>
  <si>
    <t>COBRA-like protein (AHRD V3.3 *** A0A2G3AIT3_CAPAN)</t>
  </si>
  <si>
    <t>Solyc01g111050.4</t>
  </si>
  <si>
    <t>COBRA-like protein (AHRD V3.3 *** K4B3W8_SOLLC)</t>
  </si>
  <si>
    <t>Solyc02g089120.4</t>
  </si>
  <si>
    <t>COBRA-like protein (AHRD V3.3 *** K4BC66_SOLLC)</t>
  </si>
  <si>
    <t>Solyc03g114900.3</t>
  </si>
  <si>
    <t>COBRA-like protein (AHRD V3.3 *** K4BKZ2_SOLLC)</t>
  </si>
  <si>
    <t>Solyc12g056270.2</t>
  </si>
  <si>
    <t>Coenzyme A biosynthesis bifunctional protein CoaBC (AHRD V3.3 *** A0A316X0L4_9FLAO)</t>
  </si>
  <si>
    <t>Solyc01g079620.4</t>
  </si>
  <si>
    <t>colorless fruit epidermis</t>
  </si>
  <si>
    <t>Solyc02g077390.2</t>
  </si>
  <si>
    <t>compound inflorescence</t>
  </si>
  <si>
    <t>Solyc02g081890.4</t>
  </si>
  <si>
    <t>Core-2/I-branching beta-16-N-acetylglucosaminyltransferase family protein (AHRD V3.3 *** B6ST68_MAIZE)</t>
  </si>
  <si>
    <t>Solyc07g063560.4</t>
  </si>
  <si>
    <t>Cotton fiber (DUF761) (AHRD V3.3 *** F4HTI9_ARATH)</t>
  </si>
  <si>
    <t>Solyc02g079010.4</t>
  </si>
  <si>
    <t>Cotton fiber expressed protein (AHRD V3.3 *** A0A109XNG5_GOSHI)</t>
  </si>
  <si>
    <t>Solyc01g090440.2</t>
  </si>
  <si>
    <t>cotton fiber protein (AHRD V3.3 *-* AT3G60380.1)</t>
  </si>
  <si>
    <t>Solyc01g079660.2</t>
  </si>
  <si>
    <t>Cotton fiber protein (AHRD V3.3 *** Q570M0_ARATH)</t>
  </si>
  <si>
    <t>Solyc08g079100.3</t>
  </si>
  <si>
    <t>CRABS CLAW 1b</t>
  </si>
  <si>
    <t>Solyc05g012050.4</t>
  </si>
  <si>
    <t>CRABS CLAW b</t>
  </si>
  <si>
    <t>Solyc05g054570.3</t>
  </si>
  <si>
    <t>CRAL-TRIO lipid binding domain-containing protein (AHRD V3.3 *** A0A2U1PXE9_ARTAN)</t>
  </si>
  <si>
    <t>Solyc11g008880.2</t>
  </si>
  <si>
    <t>CRIB domain (AHRD V3.3 *** A0A200PTZ8_9MAGN)</t>
  </si>
  <si>
    <t>Solyc09g072640.3</t>
  </si>
  <si>
    <t>CRIB domain-containing protein RIC6 (AHRD V3.3 *** A0A2G2V9K8_CAPBA)</t>
  </si>
  <si>
    <t>Solyc06g083800.4</t>
  </si>
  <si>
    <t>CRIB domain-containing protein RIC6 (AHRD V3.3 *** A0A2G3CC56_CAPCH)</t>
  </si>
  <si>
    <t>Solyc03g007560.2</t>
  </si>
  <si>
    <t>Crooked neck-like protein 1 (AHRD V3.3 *** A0A2G2Y8B4_CAPAN)</t>
  </si>
  <si>
    <t>Solyc12g057040.2</t>
  </si>
  <si>
    <t>cryptochrome 1b</t>
  </si>
  <si>
    <t>Solyc02g090040.2</t>
  </si>
  <si>
    <t>Solyc05g009080.4</t>
  </si>
  <si>
    <t>Cyclase/dehydrase family protein (AHRD V3.3 *** A0A2K3P6S6_TRIPR)</t>
  </si>
  <si>
    <t>Solyc11g005090.2</t>
  </si>
  <si>
    <t>cyclin A1</t>
  </si>
  <si>
    <t>Solyc01g044558.1</t>
  </si>
  <si>
    <t>Cyclin-A1-1 (AHRD V3.3 *-* A0A1U8GEH4_CAPAN)</t>
  </si>
  <si>
    <t>Solyc12g094600.3</t>
  </si>
  <si>
    <t>cyclinB2_5</t>
  </si>
  <si>
    <t>Solyc07g066660.4</t>
  </si>
  <si>
    <t>cyclinB3_1</t>
  </si>
  <si>
    <t>Solyc11g010460.3</t>
  </si>
  <si>
    <t>cyclinD4_1</t>
  </si>
  <si>
    <t>Solyc03g006670.4</t>
  </si>
  <si>
    <t>cyclinD6_2</t>
  </si>
  <si>
    <t>Solyc02g079370.3</t>
  </si>
  <si>
    <t>cyclinD6_3</t>
  </si>
  <si>
    <t>Solyc09g010980.1</t>
  </si>
  <si>
    <t>cyclin-dependent kinase inhibitor (AHRD V3.3 -** AT5G02220.1)</t>
  </si>
  <si>
    <t>Solyc12g098310.2</t>
  </si>
  <si>
    <t>Cyclin-dependent kinase inhibitor (AHRD V3.3 *** A0A2G2VID6_CAPBA)</t>
  </si>
  <si>
    <t>Solyc02g090680.3</t>
  </si>
  <si>
    <t>Cyclin-dependent kinase inhibitor (AHRD V3.3 *** A0A2G3D8Q2_CAPCH)</t>
  </si>
  <si>
    <t>Solyc11g066000.1</t>
  </si>
  <si>
    <t>cyclin-dependent protein kinase inhibitor SMR3-like (AHRD V3.3 *-* A0A2I4FWF9_9ROSI)</t>
  </si>
  <si>
    <t>Solyc07g052610.3</t>
  </si>
  <si>
    <t>cyclinU1_1</t>
  </si>
  <si>
    <t>Solyc01g089850.4</t>
  </si>
  <si>
    <t>cyclinU4_1</t>
  </si>
  <si>
    <t>Solyc04g070980.4</t>
  </si>
  <si>
    <t>cycloartenol synthase 1</t>
  </si>
  <si>
    <t>Solyc07g062680.3</t>
  </si>
  <si>
    <t>cycloidea</t>
  </si>
  <si>
    <t>Solyc09g090510.3</t>
  </si>
  <si>
    <t>Cyclopropane-fatty-acyl-phospholipid synthase (AHRD V3.3 *** A0A2U1QM01_ARTAN)</t>
  </si>
  <si>
    <t>Solyc04g056450.4</t>
  </si>
  <si>
    <t>Solyc09g090500.3</t>
  </si>
  <si>
    <t>Cyclopropane-fatty-acyl-phospholipid synthase (AHRD V3.3 *** A0A2U1QM01_ARTAN),Pfam:PF02353</t>
  </si>
  <si>
    <t>Solyc07g056160.4</t>
  </si>
  <si>
    <t>CYP724B2 mRNA for cytochrome P450</t>
  </si>
  <si>
    <t>Solyc02g076730.3</t>
  </si>
  <si>
    <t>Cysteine protease CP14 (AHRD V3.3 *-* T2BRA8_TOBAC)</t>
  </si>
  <si>
    <t>Solyc02g076750.3</t>
  </si>
  <si>
    <t>Cysteine protease CP14 (AHRD V3.3 *** T2BRA8_TOBAC)</t>
  </si>
  <si>
    <t>Solyc02g076710.3</t>
  </si>
  <si>
    <t>Solyc05g054120.1</t>
  </si>
  <si>
    <t>Cysteine proteinase inhibitor (AHRD V3.3 *** A0A059TCM2_TOBAC)</t>
  </si>
  <si>
    <t>Solyc12g098607.1</t>
  </si>
  <si>
    <t>Cysteine proteinase inhibitor (AHRD V3.3 *** A0A2G2YAU0_CAPAN)</t>
  </si>
  <si>
    <t>Solyc02g093040.4</t>
  </si>
  <si>
    <t>Cysteine proteinase RD21a (AHRD V3.3 *** A0A2G2XHR6_CAPBA)</t>
  </si>
  <si>
    <t>Solyc01g097930.3</t>
  </si>
  <si>
    <t>Cysteine synthase (AHRD V3.3 *** A0A2G3BTX8_CAPCH)</t>
  </si>
  <si>
    <t>Solyc01g099580.3</t>
  </si>
  <si>
    <t>Solyc03g097960.1</t>
  </si>
  <si>
    <t>Solyc01g073820.4</t>
  </si>
  <si>
    <t>Cysteine/Histidine-rich C1 domain family protein (AHRD V3.3 *** A0A2U1L9L8_ARTAN)</t>
  </si>
  <si>
    <t>Solyc02g080010.2</t>
  </si>
  <si>
    <t>Cysteine-rich receptor-like protein kinase 10 (AHRD V3.3 *** A0A2G2XFS8_CAPBA)</t>
  </si>
  <si>
    <t>Solyc02g079990.3</t>
  </si>
  <si>
    <t>Cysteine-rich receptor-like protein kinase 10 (AHRD V3.3 *** A0A2G3D6H0_CAPCH)</t>
  </si>
  <si>
    <t>Solyc11g011880.2</t>
  </si>
  <si>
    <t>cysteine-rich receptor-like protein kinase 2 (AHRD V3.3 *** A0A2I4FR69_9ROSI)</t>
  </si>
  <si>
    <t>Solyc05g018930.1</t>
  </si>
  <si>
    <t>Cysteine-rich receptor-like protein kinase 42 (AHRD V3.3 *-* A0A2G2XIU5_CAPBA)</t>
  </si>
  <si>
    <t>Solyc03g005690.3</t>
  </si>
  <si>
    <t>Cysteine-rich repeat secretory protein 3 (AHRD V3.3 *** A0A2G2ZL38_CAPAN)</t>
  </si>
  <si>
    <t>Solyc05g051270.3</t>
  </si>
  <si>
    <t>Cysteine-rich repeat secretory protein 60 (AHRD V3.3 *** A0A2G2VDA1_CAPBA)</t>
  </si>
  <si>
    <t>Solyc10g084060.2</t>
  </si>
  <si>
    <t>cysteine-rich/transmembrane domain A-like protein (AHRD V3.3 -** AT2G32210.1)</t>
  </si>
  <si>
    <t>Solyc11g006590.2</t>
  </si>
  <si>
    <t>Solyc07g055550.2</t>
  </si>
  <si>
    <t>Cytochrome (AHRD V3.3 *** A0A2G2WEH0_CAPBA)</t>
  </si>
  <si>
    <t>Solyc12g042480.3</t>
  </si>
  <si>
    <t>Solyc06g061023.1</t>
  </si>
  <si>
    <t>Cytochrome (AHRD V3.3 *** A0A2G3C7L0_CAPCH)</t>
  </si>
  <si>
    <t>Solyc06g082860.4</t>
  </si>
  <si>
    <t>Cytochrome and DOMON domain-containing protein (AHRD V3.3 *** A0A2G2ZEL3_CAPAN)</t>
  </si>
  <si>
    <t>Solyc02g063400.3</t>
  </si>
  <si>
    <t>Cytochrome b561 and DOMON domain-containing protein (AHRD V3.3 *-* A0A1Q3DJL5_CEPFO)</t>
  </si>
  <si>
    <t>Solyc07g048060.3</t>
  </si>
  <si>
    <t>Cytochrome b561 and DOMON domain-containing protein (AHRD V3.3 *-* A0A2G3BZZ3_CAPCH)</t>
  </si>
  <si>
    <t>Solyc09g097890.2</t>
  </si>
  <si>
    <t>Cytochrome b561 and DOMON domain-containing protein (AHRD V3.3 *** A0A2G2YQA7_CAPAN)</t>
  </si>
  <si>
    <t>Solyc07g009340.2</t>
  </si>
  <si>
    <t>Cytochrome b561 and DOMON domain-containing protein (AHRD V3.3 *** A0A2G2Z282_CAPAN)</t>
  </si>
  <si>
    <t>Solyc09g019980.3</t>
  </si>
  <si>
    <t>Cytochrome b561 and DOMON domain-containing protein (AHRD V3.3 *** A0A2I4EFQ3_9ROSI)</t>
  </si>
  <si>
    <t>Solyc12g008470.2</t>
  </si>
  <si>
    <t>Cytochrome B5-like protein (AHRD V3.3 *** A0A1U8EAT2_CAPAN)</t>
  </si>
  <si>
    <t>Solyc12g005630.2</t>
  </si>
  <si>
    <t>Cytochrome b6-f complex iron-sulfur subunit (AHRD V3.3 *** A0A1U8G0H9_CAPAN)</t>
  </si>
  <si>
    <t>Solyc01g109040.4</t>
  </si>
  <si>
    <t>Cytochrome b6-f complex subunit 7 (AHRD V3.3 *** A0A1U8DXD4_CAPAN)</t>
  </si>
  <si>
    <t>Solyc01g109330.3</t>
  </si>
  <si>
    <t>Cytochrome c biogenesis protein CCS1, chloroplastic (AHRD V3.3 *** A0A2G2VTA9_CAPBA)</t>
  </si>
  <si>
    <t>Solyc11g007000.2</t>
  </si>
  <si>
    <t>Cytochrome c oxidase assembly protein COX15 (AHRD V3.3 *** A0A2G2VF75_CAPBA)</t>
  </si>
  <si>
    <t>Solyc04g071800.3</t>
  </si>
  <si>
    <t>Solyc04g150164.1</t>
  </si>
  <si>
    <t>Solyc04g051246.1</t>
  </si>
  <si>
    <t>Cytochrome P450 (AHRD V3.3 *-* A0A2U1KSJ9_ARTAN)</t>
  </si>
  <si>
    <t>Solyc03g112013.1</t>
  </si>
  <si>
    <t>Cytochrome P450 (AHRD V3.3 *-* A0A2U1PEB2_ARTAN)</t>
  </si>
  <si>
    <t>Solyc10g007860.3</t>
  </si>
  <si>
    <t>Cytochrome P450 (AHRD V3.3 *** A0A200PPF3_9MAGN)</t>
  </si>
  <si>
    <t>Solyc07g043460.3</t>
  </si>
  <si>
    <t>Cytochrome P450 (AHRD V3.3 *** A0A200PQ40_9MAGN)</t>
  </si>
  <si>
    <t>Solyc01g096280.2</t>
  </si>
  <si>
    <t>Cytochrome P450 (AHRD V3.3 *** A0A200Q2S1_9MAGN)</t>
  </si>
  <si>
    <t>Solyc06g074420.1</t>
  </si>
  <si>
    <t>Cytochrome P450 (AHRD V3.3 *** A0A200Q6A4_9MAGN)</t>
  </si>
  <si>
    <t>Solyc07g064450.4</t>
  </si>
  <si>
    <t>Cytochrome P450 (AHRD V3.3 *** A0A200Q6V0_9MAGN)</t>
  </si>
  <si>
    <t>Solyc07g041500.3</t>
  </si>
  <si>
    <t>Cytochrome P450 (AHRD V3.3 *** A0A200QD39_9MAGN)</t>
  </si>
  <si>
    <t>Solyc03g111290.2</t>
  </si>
  <si>
    <t>Solyc01g008110.4</t>
  </si>
  <si>
    <t>Cytochrome P450 (AHRD V3.3 *** A0A200R3Q9_9MAGN)</t>
  </si>
  <si>
    <t>Solyc06g076800.3</t>
  </si>
  <si>
    <t>Cytochrome P450 (AHRD V3.3 *** A0A200R4M3_9MAGN)</t>
  </si>
  <si>
    <t>Solyc08g005610.3</t>
  </si>
  <si>
    <t>Cytochrome P450 (AHRD V3.3 *** A0A200R6R4_9MAGN)</t>
  </si>
  <si>
    <t>Solyc08g075320.4</t>
  </si>
  <si>
    <t>Solyc02g069600.3</t>
  </si>
  <si>
    <t>Solyc03g026140.4</t>
  </si>
  <si>
    <t>Solyc09g061791.1</t>
  </si>
  <si>
    <t>Cytochrome P450 (AHRD V3.3 *** A0A2U1L5B3_ARTAN)</t>
  </si>
  <si>
    <t>Solyc04g079640.3</t>
  </si>
  <si>
    <t>Cytochrome P450 (AHRD V3.3 *** A0A2U1M7T5_ARTAN)</t>
  </si>
  <si>
    <t>Solyc01g096670.4</t>
  </si>
  <si>
    <t>Cytochrome P450 (AHRD V3.3 *** A0A2U1MC34_ARTAN)</t>
  </si>
  <si>
    <t>Solyc10g009310.4</t>
  </si>
  <si>
    <t>Cytochrome P450 (AHRD V3.3 *** A0A2U1MQN4_ARTAN)</t>
  </si>
  <si>
    <t>Solyc04g071150.3</t>
  </si>
  <si>
    <t>Cytochrome P450 (AHRD V3.3 *** A0A2U1NTV8_ARTAN)</t>
  </si>
  <si>
    <t>Solyc08g080380.4</t>
  </si>
  <si>
    <t>Cytochrome P450 (AHRD V3.3 *** A0A2U1Q499_ARTAN)</t>
  </si>
  <si>
    <t>Solyc10g080870.3</t>
  </si>
  <si>
    <t>Cytochrome P450 (AHRD V3.3 *** A2PZD4_IPONI)</t>
  </si>
  <si>
    <t>Solyc04g078290.4</t>
  </si>
  <si>
    <t>Cytochrome P450 (AHRD V3.3 *** Q7FPQ4_HELTU)</t>
  </si>
  <si>
    <t>Solyc03g111940.2</t>
  </si>
  <si>
    <t>Solyc03g116630.3</t>
  </si>
  <si>
    <t>cytochrome P450 family protein (AHRD V3.3 *** AT1G52565.1)</t>
  </si>
  <si>
    <t>Solyc10g017990.2</t>
  </si>
  <si>
    <t>Cytokinin oxidase/dehydrogenase 2 (AHRD V3.3 *-* C0LPA7_SOLTU)</t>
  </si>
  <si>
    <t>Solyc10g084150.2</t>
  </si>
  <si>
    <t>Cytokinin riboside 5'-monophosphate phosphoribohydrolase (AHRD V3.3 *** A0A2G2VTW3_CAPBA)</t>
  </si>
  <si>
    <t>Solyc11g020060.2</t>
  </si>
  <si>
    <t>D-3-phosphoglycerate dehydrogenase (AHRD V3.3 *** A0A1J3DFK2_NOCCA)</t>
  </si>
  <si>
    <t>Solyc05g046310.3</t>
  </si>
  <si>
    <t>DBH-like monooxygenase (AHRD V3.3 *** AT5G35320.1)</t>
  </si>
  <si>
    <t>Solyc05g005460.3</t>
  </si>
  <si>
    <t>DC1 domain-containing protein (AHRD V3.3 *** A0A2U1QM98_ARTAN)</t>
  </si>
  <si>
    <t>Solyc02g068120.3</t>
  </si>
  <si>
    <t>DCD (Development and Cell Death) domain protein (AHRD V3.3 *-* A0A2U1P2J5_ARTAN)</t>
  </si>
  <si>
    <t>Solyc06g050610.3</t>
  </si>
  <si>
    <t>DCD (Development and Cell Death) domain protein (AHRD V3.3 *-* F4J517_ARATH)</t>
  </si>
  <si>
    <t>Solyc08g082610.4</t>
  </si>
  <si>
    <t>DCD (Development and Cell Death) domain protein (AHRD V3.3 *** A0A2U1P2J5_ARTAN)</t>
  </si>
  <si>
    <t>Solyc08g063035.1</t>
  </si>
  <si>
    <t>DDT domain-containing protein DDB_G0282237 (AHRD V3.3 --* XP_010321301.1)</t>
  </si>
  <si>
    <t>Solyc07g007750.3</t>
  </si>
  <si>
    <t>Defensin protein (AHRD V3.3 *** B1N678_SOLLC),Pfam:PF00304</t>
  </si>
  <si>
    <t>Solyc07g007735.1</t>
  </si>
  <si>
    <t>Defensin protein (AHRD V3.3 *** B1N679_SOLLC),Pfam:PF00304</t>
  </si>
  <si>
    <t>Solyc07g007755.1</t>
  </si>
  <si>
    <t>Defensin protein (AHRD V3.3 *** B1N681_SOLPI)</t>
  </si>
  <si>
    <t>Solyc07g009230.3</t>
  </si>
  <si>
    <t>Defensin-like protein 1 (AHRD V3.3 *** A0A2G2ZS54_CAPAN)</t>
  </si>
  <si>
    <t>Solyc02g084840.3</t>
  </si>
  <si>
    <t>Dehydrin (AHRD V3.3 *** A0A2R4KWH2_9SOLN)</t>
  </si>
  <si>
    <t>Solyc05g054760.4</t>
  </si>
  <si>
    <t>dehydroascorbate reductase 1</t>
  </si>
  <si>
    <t>Solyc02g069490.4</t>
  </si>
  <si>
    <t>Delta(24)-sterol reductase (AHRD V3.3 *** A0A2G2XDD5_CAPBA)</t>
  </si>
  <si>
    <t>Solyc02g086180.4</t>
  </si>
  <si>
    <t>Delta(7)-sterol-C5(6)-desaturase (AHRD V3.3 *-* A0A1U8FPX0_CAPAN)</t>
  </si>
  <si>
    <t>Solyc10g011820.4</t>
  </si>
  <si>
    <t>Delta(8)-fatty-acid desaturase (AHRD V3.3 *** A0A2G3BES8_CAPCH)</t>
  </si>
  <si>
    <t>Solyc10g011810.4</t>
  </si>
  <si>
    <t>Solyc12g008980.3</t>
  </si>
  <si>
    <t>Delta,Pfam:PF05834</t>
  </si>
  <si>
    <t>Solyc09g082900.3</t>
  </si>
  <si>
    <t>dentin sialophosphoprotein isoform X1 (AHRD V3.3 *-* XP_021606199.1)</t>
  </si>
  <si>
    <t>Solyc08g079530.3</t>
  </si>
  <si>
    <t>Deoxyribodipyrimidine photo-lyase (AHRD V3.3 *** A0A2G3DBR9_CAPCH)</t>
  </si>
  <si>
    <t>Solyc09g014310.3</t>
  </si>
  <si>
    <t>Desiccation-related protein PCC13-62 (AHRD V3.3 *-* A0A2G2W7R3_CAPBA),Pfam:PF13668</t>
  </si>
  <si>
    <t>Solyc12g005380.3</t>
  </si>
  <si>
    <t>Diacylglycerol kinase (AHRD V3.3 *** A0A1U8FQ95_CAPAN)</t>
  </si>
  <si>
    <t>Solyc05g056420.4</t>
  </si>
  <si>
    <t>Diacylglycerol kinase (AHRD V3.3 *** A0A2G2VD67_CAPBA)</t>
  </si>
  <si>
    <t>Solyc07g049150.2</t>
  </si>
  <si>
    <t>Dicer-like 3 (AHRD V3.3 *-* B3SRQ0_PHYPA)</t>
  </si>
  <si>
    <t>Solyc05g051010.4</t>
  </si>
  <si>
    <t>Solyc12g005350.2</t>
  </si>
  <si>
    <t>Dihydroflavonol-4-reductase (AHRD V3.3 *** B6TUD3_MAIZE)</t>
  </si>
  <si>
    <t>Solyc11g010420.3</t>
  </si>
  <si>
    <t>Solyc11g017250.2</t>
  </si>
  <si>
    <t>Dihydrolipoamide acetyltransferase component of pyruvate dehydrogenase complex (AHRD V3.3 *** A0A2G2WYT7_CAPBA)</t>
  </si>
  <si>
    <t>Solyc05g053100.3</t>
  </si>
  <si>
    <t>Dihydrolipoyl dehydrogenase-like protein (AHRD V3.3 *** A0A2K3PDU3_TRIPR)</t>
  </si>
  <si>
    <t>Solyc09g047860.1</t>
  </si>
  <si>
    <t>Dimer_Tnp_hAT domain-containing protein (AHRD V3.3 *** A0A1Q3CJ75_CEPFO)</t>
  </si>
  <si>
    <t>Solyc06g054320.1</t>
  </si>
  <si>
    <t>Dirigent protein (AHRD V3.3 *** K4C6B8_SOLLC)</t>
  </si>
  <si>
    <t>Solyc07g042300.1</t>
  </si>
  <si>
    <t>Dirigent protein (AHRD V3.3 *** K4CE93_SOLLC)</t>
  </si>
  <si>
    <t>Solyc12g044200.3</t>
  </si>
  <si>
    <t>Disease resistance protein (AHRD V3.3 *-* A0A2U1P003_ARTAN)</t>
  </si>
  <si>
    <t>Solyc04g009260.3</t>
  </si>
  <si>
    <t>Solyc08g005440.3</t>
  </si>
  <si>
    <t>Disease resistance protein (AHRD V3.3 *** A0A200QXA3_9MAGN)</t>
  </si>
  <si>
    <t>Solyc07g053010.3</t>
  </si>
  <si>
    <t>Disease resistance protein (AHRD V3.3 *** A0A200QY03_9MAGN)</t>
  </si>
  <si>
    <t>Solyc01g073985.1</t>
  </si>
  <si>
    <t>Disease resistance protein (AHRD V3.3 *** A0A200RBM1_9MAGN)</t>
  </si>
  <si>
    <t>Solyc04g007070.3</t>
  </si>
  <si>
    <t>Solyc04g007490.3</t>
  </si>
  <si>
    <t>Solyc05g005330.3</t>
  </si>
  <si>
    <t>Solyc07g005770.2</t>
  </si>
  <si>
    <t>Disease resistance protein (AHRD V3.3 *** A0A2U1Q881_ARTAN)</t>
  </si>
  <si>
    <t>Solyc04g079420.3</t>
  </si>
  <si>
    <t>Disease resistance protein (CC-NBS-LRR class) family (AHRD V3.3 *** A0A1P8BE24_ARATH)</t>
  </si>
  <si>
    <t>Solyc12g097020.2</t>
  </si>
  <si>
    <t>Disease resistance protein (TIR-NBS-LRR class) (AHRD V3.3 *-* A0A2U1NJW6_ARTAN)</t>
  </si>
  <si>
    <t>Solyc05g024370.1</t>
  </si>
  <si>
    <t>Disease resistance protein (TIR-NBS-LRR class) (AHRD V3.3 *** A0A2K3LZ69_TRIPR)</t>
  </si>
  <si>
    <t>Solyc01g066020.3</t>
  </si>
  <si>
    <t>Disease resistance protein (TIR-NBS-LRR class) (AHRD V3.3 *** A0A2U1PW75_ARTAN)</t>
  </si>
  <si>
    <t>Solyc12g097000.2</t>
  </si>
  <si>
    <t>Disease resistance protein (TIR-NBS-LRR class) family (AHRD V3.3 *-* A0A2U1MRL7_ARTAN)</t>
  </si>
  <si>
    <t>Solyc03g119060.3</t>
  </si>
  <si>
    <t>divaricata</t>
  </si>
  <si>
    <t>Solyc01g067290.3</t>
  </si>
  <si>
    <t>Divinyl chlorophyllide a 8-vinyl-reductase, chloroplastic (AHRD V3.3 *** A0A2G2XQY6_CAPBA)</t>
  </si>
  <si>
    <t>Solyc01g110686.1</t>
  </si>
  <si>
    <t>DNA mismatch repair protein MLH3 (AHRD V3.3 *-* A0A2G2XFY3_CAPBA)</t>
  </si>
  <si>
    <t>Solyc02g084260.3</t>
  </si>
  <si>
    <t>Solyc01g150175.1</t>
  </si>
  <si>
    <t>Solyc02g090045.1</t>
  </si>
  <si>
    <t>Solyc01g150172.1</t>
  </si>
  <si>
    <t>Solyc01g150174.1</t>
  </si>
  <si>
    <t>Solyc12g044350.1</t>
  </si>
  <si>
    <t>DNA primase (AHRD V3.3 *-* A0A2U1Q4Y3_ARTAN)</t>
  </si>
  <si>
    <t>Solyc11g006010.3</t>
  </si>
  <si>
    <t>DNA repair metallo-beta-lactamase family protein (AHRD V3.3 *** F4IDZ7_ARATH)</t>
  </si>
  <si>
    <t>Solyc09g008630.3</t>
  </si>
  <si>
    <t>DNA replication complex GINS protein PSF1 (AHRD V3.3 *** A0A2U1MY59_ARTAN)</t>
  </si>
  <si>
    <t>Solyc04g007330.3</t>
  </si>
  <si>
    <t>DNA-binding HORMA (AHRD V3.3 *** A0A200QG98_9MAGN)</t>
  </si>
  <si>
    <t>Solyc05g008145.1</t>
  </si>
  <si>
    <t>DNA-directed RNA polymerase subunit beta (AHRD V3.3 *-* A0A2G2XEV3_CAPBA)</t>
  </si>
  <si>
    <t>Solyc08g075940.4</t>
  </si>
  <si>
    <t>DNA-directed RNA polymerase subunit beta (AHRD V3.3 *** A0A2G2XMC1_CAPBA)</t>
  </si>
  <si>
    <t>Solyc10g078880.2</t>
  </si>
  <si>
    <t>DNA-directed RNA polymerase subunit beta (AHRD V3.3 *** A0A2G3BHQ3_CAPCH)</t>
  </si>
  <si>
    <t>Solyc07g006040.3</t>
  </si>
  <si>
    <t>DNA-directed RNA polymerase subunit beta (AHRD V3.3 *** AT4G30845.1)</t>
  </si>
  <si>
    <t>Solyc01g067780.1</t>
  </si>
  <si>
    <t>DnaJ domain (AHRD V3.3 *** A0A200QQ07_9MAGN)</t>
  </si>
  <si>
    <t>Solyc05g050820.3</t>
  </si>
  <si>
    <t>DnaJ homolog (AHRD V3.3 *** Q9ZWK3_SALGI)</t>
  </si>
  <si>
    <t>Solyc05g050810.4</t>
  </si>
  <si>
    <t>DnaJ protein (AHRD V3.3 *-* Q9ZSZ6_HEVBR)</t>
  </si>
  <si>
    <t>Solyc05g055160.3</t>
  </si>
  <si>
    <t>DnaJ protein (AHRD V3.3 *** Q43177_SOLTU)</t>
  </si>
  <si>
    <t>Solyc01g079610.3</t>
  </si>
  <si>
    <t>DnaJ protein ERDJ3B (AHRD V3.3 *** A0A2G2Z6I0_CAPAN)</t>
  </si>
  <si>
    <t>Solyc04g079570.1</t>
  </si>
  <si>
    <t>Dof zinc finger protein (AHRD V3.3 *-* A0A2K3NXA1_TRIPR)</t>
  </si>
  <si>
    <t>Solyc02g090310.1</t>
  </si>
  <si>
    <t>Dof zinc finger protein (AHRD V3.3 *** A0A2K3LFN5_TRIPR)</t>
  </si>
  <si>
    <t>Solyc06g075370.3</t>
  </si>
  <si>
    <t>Dof zinc finger protein (AHRD V3.3 *** A0A2K3LIE4_TRIPR)</t>
  </si>
  <si>
    <t>Solyc03g115940.4</t>
  </si>
  <si>
    <t>Dof zinc finger protein (AHRD V3.3 *** A0A2K3MQ38_TRIPR)</t>
  </si>
  <si>
    <t>Solyc03g112930.3</t>
  </si>
  <si>
    <t>Dof zinc finger protein (AHRD V3.3 *** A0A2K3NDY2_TRIPR)</t>
  </si>
  <si>
    <t>Solyc04g070960.3</t>
  </si>
  <si>
    <t>Dof zinc finger protein DOF1.2 (AHRD V3.3 *** A0A2G2XV69_CAPAN)</t>
  </si>
  <si>
    <t>Solyc02g090220.3</t>
  </si>
  <si>
    <t>Dof zinc finger protein PBF (AHRD V3.3 *** A0A2G3D8X0_CAPCH)</t>
  </si>
  <si>
    <t>Solyc01g096120.3</t>
  </si>
  <si>
    <t>Dof zinc finger protein1</t>
  </si>
  <si>
    <t>Solyc01g099840.3</t>
  </si>
  <si>
    <t>Dormancy/auxin associated protein (AHRD V3.3 *** A0A2K3MXX9_TRIPR)</t>
  </si>
  <si>
    <t>Solyc01g007260.3</t>
  </si>
  <si>
    <t>Double Clp-N motif-containing P-loop nucleoside triphosphate hydrolases superfamily protein (AHRD V3.3 *** A0A2U1KPR9_ARTAN)</t>
  </si>
  <si>
    <t>Solyc01g006700.3</t>
  </si>
  <si>
    <t>downstream neighbor of Son (AHRD V3.3 *** AT3G54750.4)</t>
  </si>
  <si>
    <t>Solyc03g114020.3</t>
  </si>
  <si>
    <t>D-ribose-binding periplasmic protein (AHRD V3.3 *** A0A2P5CJ45_PARAD)</t>
  </si>
  <si>
    <t>Solyc06g071320.3</t>
  </si>
  <si>
    <t>D-ribose-binding periplasmic protein (AHRD V3.3 *** A0A2P5F6E6_TREOI)</t>
  </si>
  <si>
    <t>Solyc03g112160.3</t>
  </si>
  <si>
    <t>Drought induced 19 protein-like (AHRD V3.3 *** A0A200RD12_9MAGN)</t>
  </si>
  <si>
    <t>Solyc06g071780.4</t>
  </si>
  <si>
    <t>Solyc01g107730.3</t>
  </si>
  <si>
    <t>D-type cyclin-2</t>
  </si>
  <si>
    <t>Solyc04g077140.3</t>
  </si>
  <si>
    <t>DUF1005 domain-containing protein (AHRD V3.3 *** A0A1Q3BZI1_CEPFO)</t>
  </si>
  <si>
    <t>Solyc06g060520.1</t>
  </si>
  <si>
    <t>DUF1191 domain-containing protein (AHRD V3.3 *** A0A1Q3BAW9_CEPFO)</t>
  </si>
  <si>
    <t>Solyc03g034090.3</t>
  </si>
  <si>
    <t>Solyc12g013650.2</t>
  </si>
  <si>
    <t>DUF1218 domain-containing protein (AHRD V3.3 *** A0A1Q3DB07_CEPFO)</t>
  </si>
  <si>
    <t>Solyc12g036500.2</t>
  </si>
  <si>
    <t>DUF1666 domain-containing protein (AHRD V3.3 *** A0A1Q3CZB6_CEPFO)</t>
  </si>
  <si>
    <t>Solyc06g062960.3</t>
  </si>
  <si>
    <t>DUF1677 domain-containing protein (AHRD V3.3 *** A0A1Q3B0U5_CEPFO)</t>
  </si>
  <si>
    <t>Solyc09g082190.1</t>
  </si>
  <si>
    <t>DUF1677 domain-containing protein (AHRD V3.3 *** A0A1Q3CNW8_CEPFO)</t>
  </si>
  <si>
    <t>Solyc02g092030.3</t>
  </si>
  <si>
    <t>DUF21 domain-containing protein (AHRD V3.3 *** A0A2G2XH89_CAPBA)</t>
  </si>
  <si>
    <t>Solyc06g054390.3</t>
  </si>
  <si>
    <t>DUF21 domain-containing protein (AHRD V3.3 *** A0A2G2Y4P4_CAPAN)</t>
  </si>
  <si>
    <t>Solyc01g081570.3</t>
  </si>
  <si>
    <t>DUF239 domain-containing protein/DUF4409 domain-containing protein (AHRD V3.3 *** A0A1Q3BKR6_CEPFO)</t>
  </si>
  <si>
    <t>Solyc03g117260.2</t>
  </si>
  <si>
    <t>DUF247 domain-containing protein (AHRD V3.3 *** A0A1Q3CSX8_CEPFO)</t>
  </si>
  <si>
    <t>Solyc08g013980.4</t>
  </si>
  <si>
    <t>DUF3755 domain-containing protein (AHRD V3.3 *** A0A1Q3BZT7_CEPFO)</t>
  </si>
  <si>
    <t>Solyc04g007580.1</t>
  </si>
  <si>
    <t>DUF4228 domain-containing protein (AHRD V3.3 *** A0A1Q3CT45_CEPFO)</t>
  </si>
  <si>
    <t>Solyc09g065760.4</t>
  </si>
  <si>
    <t>DUF506 domain-containing protein (AHRD V3.3 *** A0A1Q3CFM9_CEPFO)</t>
  </si>
  <si>
    <t>Solyc09g075230.1</t>
  </si>
  <si>
    <t>DUF538 family protein (AHRD V3.3 *** B6SJU2_MAIZE)</t>
  </si>
  <si>
    <t>Solyc06g009150.1</t>
  </si>
  <si>
    <t>Solyc07g017220.3</t>
  </si>
  <si>
    <t>DUF581 domain-containing protein (AHRD V3.3 *** A0A1Q3AVJ7_CEPFO)</t>
  </si>
  <si>
    <t>Solyc10g074950.2</t>
  </si>
  <si>
    <t>DUF599 domain-containing protein (AHRD V3.3 *** A0A1Q3BQP7_CEPFO)</t>
  </si>
  <si>
    <t>Solyc03g006290.4</t>
  </si>
  <si>
    <t>DUF599 domain-containing protein (AHRD V3.3 *** A0A1Q3C482_CEPFO)</t>
  </si>
  <si>
    <t>Solyc02g077550.4</t>
  </si>
  <si>
    <t>Solyc12g056200.2</t>
  </si>
  <si>
    <t>Solyc03g006430.3</t>
  </si>
  <si>
    <t>DUF616 domain-containing protein (AHRD V3.3 *** A0A1Q3BIE2_CEPFO)</t>
  </si>
  <si>
    <t>Solyc02g085490.2</t>
  </si>
  <si>
    <t>DUF620 domain-containing protein (AHRD V3.3 *** A0A1Q3DK00_CEPFO)</t>
  </si>
  <si>
    <t>Solyc01g087540.4</t>
  </si>
  <si>
    <t>DUF642 domain-containing protein (AHRD V3.3 *** A0A1Q3AUQ6_CEPFO)</t>
  </si>
  <si>
    <t>Solyc08g067030.3</t>
  </si>
  <si>
    <t>DUF642 domain-containing protein (AHRD V3.3 *** A0A1Q3BRG3_CEPFO)</t>
  </si>
  <si>
    <t>Solyc10g050200.1</t>
  </si>
  <si>
    <t>DUF679 domain-containing protein (AHRD V3.3 *** A0A1Q3D401_CEPFO)</t>
  </si>
  <si>
    <t>Solyc03g116510.1</t>
  </si>
  <si>
    <t>DUF761 domain-containing protein (AHRD V3.3 *** A0A1Q3BDS4_CEPFO)</t>
  </si>
  <si>
    <t>Solyc05g008920.3</t>
  </si>
  <si>
    <t>DUF789 domain-containing protein (AHRD V3.3 *** A0A1Q3BM86_CEPFO)</t>
  </si>
  <si>
    <t>Solyc10g008480.3</t>
  </si>
  <si>
    <t>DUF789 domain-containing protein (AHRD V3.3 *** A0A1Q3CP56_CEPFO)</t>
  </si>
  <si>
    <t>Solyc12g049500.3</t>
  </si>
  <si>
    <t>DUF936 domain-containing protein (AHRD V3.3 *** A0A1Q3B0V3_CEPFO)</t>
  </si>
  <si>
    <t>Solyc01g103130.2</t>
  </si>
  <si>
    <t>Dynamin (AHRD V3.3 *** A0A2U1N3P9_ARTAN)</t>
  </si>
  <si>
    <t>Solyc01g088520.3</t>
  </si>
  <si>
    <t>Dynamin-related protein 1E (AHRD V3.3 *-* A0A1U8EK16_CAPAN)</t>
  </si>
  <si>
    <t>Solyc01g108050.3</t>
  </si>
  <si>
    <t>Dynamin-related protein 3B (AHRD V3.3 *-* A0A2G2Y090_CAPAN)</t>
  </si>
  <si>
    <t>Solyc04g072030.1</t>
  </si>
  <si>
    <t>Dynamin-related protein 4C (AHRD V3.3 *** A0A2G2WZ74_CAPBA)</t>
  </si>
  <si>
    <t>Solyc11g070010.3</t>
  </si>
  <si>
    <t>Dynamin-related protein 4C (AHRD V3.3 *** A0A2G2ZPX2_CAPAN)</t>
  </si>
  <si>
    <t>Solyc08g080890.3</t>
  </si>
  <si>
    <t>E1-E2_ATPase domain-containing protein/HMA domain-containing protein/Hydrolase domain-containing protein (AHRD V3.3 *** A0A1Q3AQK6_CEPFO)</t>
  </si>
  <si>
    <t>Solyc03g034455.1</t>
  </si>
  <si>
    <t>E3 ubiquitin-protein ligase (AHRD V3.3 *** A0A2G2WYW6_CAPBA)</t>
  </si>
  <si>
    <t>Solyc08g016583.1</t>
  </si>
  <si>
    <t>E3 ubiquitin-protein ligase BRE1A-like (AHRD V3.3 --* XP_010314382.1)</t>
  </si>
  <si>
    <t>Solyc08g015770.4</t>
  </si>
  <si>
    <t>E3 ubiquitin-protein ligase CCNB1IP1-like protein (AHRD V3.3 *** A0A1U8ESB9_CAPAN)</t>
  </si>
  <si>
    <t>Solyc12g010670.1</t>
  </si>
  <si>
    <t>E3 ubiquitin-protein ligase RMA1H1 (AHRD V3.3 *** A0A1U8FIB2_CAPAN)</t>
  </si>
  <si>
    <t>Solyc10g008410.1</t>
  </si>
  <si>
    <t>E3 ubiquitin-protein ligase RMA1H1 (AHRD V3.3 *** A0A2G3BCW2_CAPCH)</t>
  </si>
  <si>
    <t>Solyc09g056040.4</t>
  </si>
  <si>
    <t>E3 ubiquitin-protein ligase-like protein (AHRD V3.3 *-* A0A1B1LUK2_VITPS)</t>
  </si>
  <si>
    <t>Solyc05g017900.3</t>
  </si>
  <si>
    <t>EamA domain-containing protein (AHRD V3.3 *-* A0A2U1MSW3_ARTAN)</t>
  </si>
  <si>
    <t>Solyc08g066740.3</t>
  </si>
  <si>
    <t>Early nodulin-like protein 1 (AHRD V3.3 *** A0A1J3CHP6_NOCCA)</t>
  </si>
  <si>
    <t>Solyc11g017305.1</t>
  </si>
  <si>
    <t>Solyc07g053880.3</t>
  </si>
  <si>
    <t>Early nodulin-like protein 2-like (AHRD V3.3 *-* A0A2K3PIH1_TRIPR)</t>
  </si>
  <si>
    <t>Solyc11g012130.2</t>
  </si>
  <si>
    <t>Early nodulin-like protein 2-like (AHRD V3.3 *** A0A2K3MQQ9_TRIPR)</t>
  </si>
  <si>
    <t>Solyc11g072627.1</t>
  </si>
  <si>
    <t>Early nodulin-like protein 3 (AHRD V3.3 *-* A0A2G3AND2_CAPAN)</t>
  </si>
  <si>
    <t>Solyc11g007900.3</t>
  </si>
  <si>
    <t>EEIG1/EHBP1 N-terminal domain (AHRD V3.3 *-* A0A200R5E0_9MAGN)</t>
  </si>
  <si>
    <t>Solyc04g079080.2</t>
  </si>
  <si>
    <t>EF-hand domain (AHRD V3.3 *-* A0A200QZF0_9MAGN)</t>
  </si>
  <si>
    <t>Solyc12g088840.1</t>
  </si>
  <si>
    <t>EF-hand domain (AHRD V3.3 *** A0A200QZB4_9MAGN)</t>
  </si>
  <si>
    <t>Solyc08g067390.4</t>
  </si>
  <si>
    <t>EG45-like domain containing protein (AHRD V3.3 *** A0A2I4GVG0_9ROSI)</t>
  </si>
  <si>
    <t>Solyc08g061060.3</t>
  </si>
  <si>
    <t>EG45-like domain containing protein (AHRD V3.3 *** A0A2K3LKU5_TRIPR)</t>
  </si>
  <si>
    <t>Solyc11g005540.1</t>
  </si>
  <si>
    <t>Egg cell-secreted protein 1.2 (AHRD V3.3 *** A0A2G3B1U6_CAPCH)</t>
  </si>
  <si>
    <t>Solyc12g009850.1</t>
  </si>
  <si>
    <t>Egg cell-secreted-like protein (DUF1278) (AHRD V3.3 *-* Q3EAM7_ARATH)</t>
  </si>
  <si>
    <t>Solyc09g064820.1</t>
  </si>
  <si>
    <t>EID1-like F-box protein 3 (AHRD V3.3 *** A0A2G3BFQ9_CAPCH)</t>
  </si>
  <si>
    <t>Solyc11g045020.1</t>
  </si>
  <si>
    <t>eIF-2-alpha kinase GCN2 isoform X1 (AHRD V3.3 *-* XP_010313093.1)</t>
  </si>
  <si>
    <t>Solyc01g096810.3</t>
  </si>
  <si>
    <t>EIL3</t>
  </si>
  <si>
    <t>Solyc01g009170.4</t>
  </si>
  <si>
    <t>EIL-EIN3/EIL</t>
  </si>
  <si>
    <t>Solyc07g008620.1</t>
  </si>
  <si>
    <t>EIX receptor 1</t>
  </si>
  <si>
    <t>Solyc04g082970.4</t>
  </si>
  <si>
    <t>Solyc10g008470.3</t>
  </si>
  <si>
    <t>ELMO/CED-12 family protein (AHRD V3.3 *** A0A1P8APM3_ARATH)</t>
  </si>
  <si>
    <t>Solyc03g117840.4</t>
  </si>
  <si>
    <t>elongation factor (AHRD V3.3 *** AT5G43150.1)</t>
  </si>
  <si>
    <t>Solyc03g118980.2</t>
  </si>
  <si>
    <t>Elongation factor 1-alpha C (AHRD V3.3 *-* A0A2I0VCV4_9ASPA)</t>
  </si>
  <si>
    <t>Solyc06g071790.3</t>
  </si>
  <si>
    <t>Elongation factor Tu (AHRD V3.3 *** A0A2G2WM97_CAPBA)</t>
  </si>
  <si>
    <t>Solyc07g018240.1</t>
  </si>
  <si>
    <t>elongation of fatty acids protein 3-like (AHRD V3.3 *** A0A2I4E461_9ROSI)</t>
  </si>
  <si>
    <t>Solyc08g083100.3</t>
  </si>
  <si>
    <t>Embryogenesis-associated protein EMB8 (AHRD V3.3 *-* A0A2G3DAH9_CAPCH)</t>
  </si>
  <si>
    <t>Solyc03g116590.3</t>
  </si>
  <si>
    <t>Embryo-specific protein (AHRD V3.3 *** A0A2K3LFD9_TRIPR)</t>
  </si>
  <si>
    <t>Solyc11g043160.2</t>
  </si>
  <si>
    <t>Solyc01g110340.4</t>
  </si>
  <si>
    <t>Endoglucanase (AHRD V3.3 *** A0A218XGM2_PUNGR)</t>
  </si>
  <si>
    <t>Solyc05g005080.3</t>
  </si>
  <si>
    <t>Endoglucanase (AHRD V3.3 *** A0A2G2V2B4_CAPBA)</t>
  </si>
  <si>
    <t>Solyc07g049300.3</t>
  </si>
  <si>
    <t>Endoglucanase (AHRD V3.3 *** A0A2G2WCY0_CAPBA)</t>
  </si>
  <si>
    <t>Solyc02g078920.4</t>
  </si>
  <si>
    <t>Endonuclease 3 (AHRD V3.3 *** A0A2G3D5Y1_CAPCH)</t>
  </si>
  <si>
    <t>Solyc02g078910.3</t>
  </si>
  <si>
    <t>endonuclease AM238701</t>
  </si>
  <si>
    <t>Solyc01g012580.1</t>
  </si>
  <si>
    <t>Endoribonuclease Dicer-like protein 2 (AHRD V3.3 *-* A0A2G2Y661_CAPAN)</t>
  </si>
  <si>
    <t>Solyc09g009020.3</t>
  </si>
  <si>
    <t>enolase</t>
  </si>
  <si>
    <t>Solyc01g099980.4</t>
  </si>
  <si>
    <t>Enolase (DUF1399) (AHRD V3.3 *-* F4I3L9_ARATH)</t>
  </si>
  <si>
    <t>Solyc10g078740.2</t>
  </si>
  <si>
    <t>Enoyl-[acyl-carrier-protein] reductase [NADH] (AHRD V3.3 *** B6TFF6_MAIZE)</t>
  </si>
  <si>
    <t>Solyc04g074830.1</t>
  </si>
  <si>
    <t>ENTH/ANTH/VHS superfamily protein (AHRD V3.3 *** A0A2U1QGP5_ARTAN)</t>
  </si>
  <si>
    <t>Solyc01g110510.3</t>
  </si>
  <si>
    <t>ENTH/VHS-like protein (AHRD V3.3 *** A0A2U1MPP6_ARTAN)</t>
  </si>
  <si>
    <t>Solyc05g051545.1</t>
  </si>
  <si>
    <t>EPIDERMAL PATTERNING FACTOR-like protein 1 (AHRD V3.3 *** A0A2G2ZJC2_CAPAN),Pfam:PF17181</t>
  </si>
  <si>
    <t>Solyc02g091910.2</t>
  </si>
  <si>
    <t>EPIDERMAL PATTERNING FACTOR-like protein 2 (AHRD V3.3 *** A0A2I4HW41_9ROSI),Pfam:PF17181</t>
  </si>
  <si>
    <t>Solyc06g007460.3</t>
  </si>
  <si>
    <t>EPIDERMAL PATTERNING FACTOR-like protein 6 (AHRD V3.3 *** A0A2G2WHG3_CAPBA)</t>
  </si>
  <si>
    <t>Solyc08g066610.3</t>
  </si>
  <si>
    <t>EPIDERMAL PATTERNING FACTOR-like protein 9 (AHRD V3.3 *** A0A2G2WD44_CAPBA)</t>
  </si>
  <si>
    <t>Solyc07g062480.2</t>
  </si>
  <si>
    <t>Epidermis-specific secreted glycoprotein EP1 (AHRD V3.3 *** A0A2G2Z4V8_CAPAN)</t>
  </si>
  <si>
    <t>Solyc09g091970.4</t>
  </si>
  <si>
    <t>Epimerase family protein SDR39U1-like protein, chloroplastic (AHRD V3.3 *** A0A2G3CRJ5_CAPCH)</t>
  </si>
  <si>
    <t>Solyc02g078570.3</t>
  </si>
  <si>
    <t>Epoxide hydrolase (AHRD V3.3 *** A0A2U1MDJ4_ARTAN)</t>
  </si>
  <si>
    <t>Solyc05g054315.1</t>
  </si>
  <si>
    <t>Epoxide hydrolase (AHRD V3.3 *** Q41413_SOLTU)</t>
  </si>
  <si>
    <t>Solyc01g008020.4</t>
  </si>
  <si>
    <t>Equilibrative nucleotide transporter 1 (AHRD V3.3 *** A0A2G3AYC6_CAPCH)</t>
  </si>
  <si>
    <t>Solyc06g083270.3</t>
  </si>
  <si>
    <t>ER lumen protein retaining receptor (AHRD V3.3 *** A0A200QBW0_9MAGN)</t>
  </si>
  <si>
    <t>Solyc03g115860.3</t>
  </si>
  <si>
    <t>ER membrane protein, putative (DUF962) (AHRD V3.3 *** Q9CA70_ARATH)</t>
  </si>
  <si>
    <t>Solyc04g077150.3</t>
  </si>
  <si>
    <t>Ergosterol biosynthetic protein 28 (AHRD V3.3 *** A0A1U8GD02_CAPAN)</t>
  </si>
  <si>
    <t>Solyc01g095060.4</t>
  </si>
  <si>
    <t>Erythronate-4-phosphate dehydrogenase family protein (AHRD V3.3 *-* A0A2U1KDV3_ARTAN)</t>
  </si>
  <si>
    <t>Solyc04g080300.4</t>
  </si>
  <si>
    <t>Erythronate-4-phosphate dehydrogenase family protein (AHRD V3.3 *** Q8VYC6_ARATH)</t>
  </si>
  <si>
    <t>Solyc01g006650.2</t>
  </si>
  <si>
    <t>ETHYLENE INSENSITIVE 3-like 3 protein (AHRD V3.3 *** A0A2G3DES0_CAPCH)</t>
  </si>
  <si>
    <t>Solyc03g093610.1</t>
  </si>
  <si>
    <t>ethylene response factor A.2</t>
  </si>
  <si>
    <t>Solyc09g066360.1</t>
  </si>
  <si>
    <t>Ethylene Response Factor C.3</t>
  </si>
  <si>
    <t>Solyc04g051360.3</t>
  </si>
  <si>
    <t>Ethylene Response Factor D.1</t>
  </si>
  <si>
    <t>Solyc01g108240.3</t>
  </si>
  <si>
    <t>Ethylene Response Factor D.3</t>
  </si>
  <si>
    <t>Solyc06g065820.3</t>
  </si>
  <si>
    <t>Ethylene Response Factor H.1</t>
  </si>
  <si>
    <t>Solyc08g014120.3</t>
  </si>
  <si>
    <t>ethylene responssive protein 33</t>
  </si>
  <si>
    <t>Solyc06g066540.1</t>
  </si>
  <si>
    <t>Ethylene-responsive transcription factor (AHRD V3.3 *-* A0A2G2XMU8_CAPBA)</t>
  </si>
  <si>
    <t>Solyc03g117130.3</t>
  </si>
  <si>
    <t>Ethylene-responsive transcription factor (AHRD V3.3 *** A0A1U8G8S1_CAPAN)</t>
  </si>
  <si>
    <t>Solyc04g071770.3</t>
  </si>
  <si>
    <t>Ethylene-responsive transcription factor (AHRD V3.3 *** A0A1U8GDL3_CAPAN)</t>
  </si>
  <si>
    <t>Solyc08g008305.1</t>
  </si>
  <si>
    <t>Ethylene-responsive transcription factor (AHRD V3.3 *** A0A2G2W2X0_CAPBA)</t>
  </si>
  <si>
    <t>Solyc06g035700.1</t>
  </si>
  <si>
    <t>Ethylene-responsive transcription factor (AHRD V3.3 *** A0A2G2WIL9_CAPBA)</t>
  </si>
  <si>
    <t>Solyc06g054630.3</t>
  </si>
  <si>
    <t>Ethylene-responsive transcription factor (AHRD V3.3 *** A0A2G2WJA8_CAPBA)</t>
  </si>
  <si>
    <t>Solyc04g012050.3</t>
  </si>
  <si>
    <t>Ethylene-responsive transcription factor (AHRD V3.3 *** A0A2G2XAK1_CAPBA)</t>
  </si>
  <si>
    <t>Solyc11g012980.1</t>
  </si>
  <si>
    <t>Ethylene-responsive transcription factor (AHRD V3.3 *** A0A2G3CLK5_CAPCH)</t>
  </si>
  <si>
    <t>Solyc01g090560.4</t>
  </si>
  <si>
    <t>Ethylene-responsive transcription factor (AHRD V3.3 *** A0A2G3DJ78_CAPCH)</t>
  </si>
  <si>
    <t>Solyc01g090310.3</t>
  </si>
  <si>
    <t>Ethylene-responsive transcription factor 13 (AHRD V3.3 *** A0A2G2XMR4_CAPBA)</t>
  </si>
  <si>
    <t>Solyc05g051180.3</t>
  </si>
  <si>
    <t>Ethylene-responsive transcription factor 1B (AHRD V3.3 *-* A0A2G2ZIK8_CAPAN)</t>
  </si>
  <si>
    <t>Solyc01g090300.2</t>
  </si>
  <si>
    <t>Ethylene-responsive transcription factor 2 (AHRD V3.3 *** A0A2G3DF02_CAPCH)</t>
  </si>
  <si>
    <t>Solyc12g009490.3</t>
  </si>
  <si>
    <t>ethylene-responsive transcription factor WIN1-like (AHRD V3.3 *** A0A2I4GTJ5_9ROSI)</t>
  </si>
  <si>
    <t>Solyc06g009090.1</t>
  </si>
  <si>
    <t>Eukaryotic aspartyl protease family protein (AHRD V3.3 *-* A0A2U1QF58_ARTAN)</t>
  </si>
  <si>
    <t>Solyc08g076620.1</t>
  </si>
  <si>
    <t>Solyc01g079940.4</t>
  </si>
  <si>
    <t>Solyc01g098770.1</t>
  </si>
  <si>
    <t>Eukaryotic aspartyl protease family protein (AHRD V3.3 *** A0A2U1M5P2_ARTAN)</t>
  </si>
  <si>
    <t>Solyc01g079980.3</t>
  </si>
  <si>
    <t>Eukaryotic aspartyl protease family protein (AHRD V3.3 *** A0A2U1ML86_ARTAN)</t>
  </si>
  <si>
    <t>Solyc02g063480.2</t>
  </si>
  <si>
    <t>Solyc01g080000.1</t>
  </si>
  <si>
    <t>Solyc09g065000.4</t>
  </si>
  <si>
    <t>Solyc01g079950.3</t>
  </si>
  <si>
    <t>Solyc06g068550.4</t>
  </si>
  <si>
    <t>Eukaryotic aspartyl protease family protein (AHRD V3.3 *** A0A2U1P524_ARTAN)</t>
  </si>
  <si>
    <t>Solyc05g053900.4</t>
  </si>
  <si>
    <t>Eukaryotic aspartyl protease family protein (AHRD V3.3 *** F4IAD5_ARATH)</t>
  </si>
  <si>
    <t>Solyc05g016310.1</t>
  </si>
  <si>
    <t>Eukaryotic aspartyl protease family protein (AHRD V3.3 *** G7KD30_MEDTR)</t>
  </si>
  <si>
    <t>Solyc05g009680.1</t>
  </si>
  <si>
    <t>Solyc08g074917.1</t>
  </si>
  <si>
    <t>Eukaryotic aspartyl protease family protein, putative (AHRD V3.3 *-* A0A061EZ29_THECC)</t>
  </si>
  <si>
    <t>Solyc08g074860.1</t>
  </si>
  <si>
    <t>Eukaryotic translation initiation factor 3 subunit G (AHRD V3.3 *-* A0A1U8GXM8_CAPAN)</t>
  </si>
  <si>
    <t>Solyc08g077700.3</t>
  </si>
  <si>
    <t>Eukaryotic translation initiation factor 4G (AHRD V3.3 *** A0A1J3IRB2_NOCCA)</t>
  </si>
  <si>
    <t>Solyc03g115650.4</t>
  </si>
  <si>
    <t>eukaryotic translation initiation factor 5A-1</t>
  </si>
  <si>
    <t>Solyc12g015790.1</t>
  </si>
  <si>
    <t>Eukaryotic translation initiation factor 6 (AHRD V3.3 *** A0A2G3A551_CAPAN)</t>
  </si>
  <si>
    <t>Solyc09g072720.3</t>
  </si>
  <si>
    <t>exocyst complex component EXO84B-like (AHRD V3.3 *** A0A2I4F693_9ROSI)</t>
  </si>
  <si>
    <t>Solyc04g077760.1</t>
  </si>
  <si>
    <t>Exocyst subunit Exo70 family protein (AHRD V3.3 *** A0A1U8GTN6_CAPAN)</t>
  </si>
  <si>
    <t>Solyc10g080130.3</t>
  </si>
  <si>
    <t>Exosome complex component RRP43 (AHRD V3.3 *** A0A2U1QHR4_ARTAN)</t>
  </si>
  <si>
    <t>Solyc09g008710.1</t>
  </si>
  <si>
    <t>Exostosin family protein (AHRD V3.3 *-* A0A2U1Q8V5_ARTAN)</t>
  </si>
  <si>
    <t>Solyc08g066690.4</t>
  </si>
  <si>
    <t>Exostosin-like (AHRD V3.3 *** A0A200RC21_9MAGN)</t>
  </si>
  <si>
    <t>Solyc12g062940.3</t>
  </si>
  <si>
    <t>Exostosin-like protein (AHRD V3.3 *** Q2HVN7_MEDTR)</t>
  </si>
  <si>
    <t>Solyc06g051800.3</t>
  </si>
  <si>
    <t>expansin  1</t>
  </si>
  <si>
    <t>Solyc02g081210.3</t>
  </si>
  <si>
    <t>Expansin (AHRD V3.3 *** K4B9Z1_SOLLC)</t>
  </si>
  <si>
    <t>Solyc02g088100.3</t>
  </si>
  <si>
    <t>expansin precursor 5</t>
  </si>
  <si>
    <t>Solyc06g005560.4</t>
  </si>
  <si>
    <t>expansin9</t>
  </si>
  <si>
    <t>Solyc10g008440.3</t>
  </si>
  <si>
    <t>Expansin-B3 (AHRD V3.3 *** A0A2G3BCT4_CAPCH)</t>
  </si>
  <si>
    <t>Solyc10g050450.2</t>
  </si>
  <si>
    <t>Expp1 protein (AHRD V3.3 *** Q8VZ18_ARATH)</t>
  </si>
  <si>
    <t>Solyc12g150131.1</t>
  </si>
  <si>
    <t>extensin-2-like (AHRD V3.3 *-* A0A1U8ESB3_CAPAN)</t>
  </si>
  <si>
    <t>Solyc12g150132.1</t>
  </si>
  <si>
    <t>Solyc06g076420.1</t>
  </si>
  <si>
    <t>extensin-like (AHRD V3.3 *-* XP_004242070.1)</t>
  </si>
  <si>
    <t>Solyc07g054670.4</t>
  </si>
  <si>
    <t>External alternative NAD(P)H-ubiquinone oxidoreductase B1, mitochondrial (AHRD V3.3 *** A0A2G2Z3L2_CAPAN)</t>
  </si>
  <si>
    <t>Solyc02g079170.3</t>
  </si>
  <si>
    <t>External alternative NAD(P)H-ubiquinone oxidoreductase B1, mitochondrial (AHRD V3.3 *** A0A2G3A937_CAPAN)</t>
  </si>
  <si>
    <t>Solyc04g025650.3</t>
  </si>
  <si>
    <t>FAD/NAD(P)-binding oxidoreductase family protein (AHRD V3.3 *** A0A2U1LBG7_ARTAN)</t>
  </si>
  <si>
    <t>Solyc11g071990.2</t>
  </si>
  <si>
    <t>FAD/NAD(P)-binding oxidoreductase family protein (AHRD V3.3 *** A0A2U1M1X0_ARTAN)</t>
  </si>
  <si>
    <t>Solyc02g067480.3</t>
  </si>
  <si>
    <t>FAD/NAD(P)-binding oxidoreductase family protein (AHRD V3.3 *** A0A2U1MZ38_ARTAN),Pfam:PF03486</t>
  </si>
  <si>
    <t>Solyc08g078040.4</t>
  </si>
  <si>
    <t>FAD/NAD(P)-binding oxidoreductase family protein (AHRD V3.3 *** A0A2U1Q205_ARTAN)</t>
  </si>
  <si>
    <t>Solyc09g072660.4</t>
  </si>
  <si>
    <t>FAD-binding Berberine family protein (AHRD V3.3 *** A0A1P8AT94_ARATH)</t>
  </si>
  <si>
    <t>Solyc06g054310.1</t>
  </si>
  <si>
    <t>Solyc01g098570.2</t>
  </si>
  <si>
    <t>FANTASTIC four-like protein (DUF3049) (AHRD V3.3 *-* F4HX10_ARATH)</t>
  </si>
  <si>
    <t>Solyc12g015860.2</t>
  </si>
  <si>
    <t>farnesyl pyrophosphate synthase</t>
  </si>
  <si>
    <t>Solyc10g005960.1</t>
  </si>
  <si>
    <t>Solyc01g091530.4</t>
  </si>
  <si>
    <t>Fasciclin-like arabinogalactan protein (AHRD V3.3 *** E3WHD6_9ROSI)</t>
  </si>
  <si>
    <t>Solyc12g015690.3</t>
  </si>
  <si>
    <t>fasciclin-like arabinogalactan protein 1 (AHRD V3.3 *** A0A1U8G960_CAPAN)</t>
  </si>
  <si>
    <t>Solyc07g045440.1</t>
  </si>
  <si>
    <t>Fasciclin-like arabinogalactan protein 2 (AHRD V3.3 *** A0A2G3BYC2_CAPCH)</t>
  </si>
  <si>
    <t>Solyc07g048090.2</t>
  </si>
  <si>
    <t>Fasciclin-like arabinogalactan protein 7 (AHRD V3.3 *** A0A2G2Z2X7_CAPAN)</t>
  </si>
  <si>
    <t>Solyc07g053540.1</t>
  </si>
  <si>
    <t>Fasciclin-like arabinogalactan protein 9 (AHRD V3.3 *** A0A1U8HBV4_CAPAN)</t>
  </si>
  <si>
    <t>Solyc08g063090.2</t>
  </si>
  <si>
    <t>Fatty acid desaturase (AHRD V3.3 *** A0A2U1LPJ3_ARTAN)</t>
  </si>
  <si>
    <t>Solyc02g070050.3</t>
  </si>
  <si>
    <t>Fatty acid hydroxylase (AHRD V3.3 *** A0A200Q3T8_9MAGN)</t>
  </si>
  <si>
    <t>Solyc06g074390.3</t>
  </si>
  <si>
    <t>Fatty acyl-CoA reductase (AHRD V3.3 *** A0A1U8H367_CAPAN)</t>
  </si>
  <si>
    <t>Solyc11g067190.3</t>
  </si>
  <si>
    <t>Fatty acyl-CoA reductase (AHRD V3.3 *** A0A2G3BAW0_CAPCH)</t>
  </si>
  <si>
    <t>Solyc09g072930.1</t>
  </si>
  <si>
    <t>F-box associated interaction domain-containing protein (AHRD V3.3 *** A0A2U1PHV7_ARTAN)</t>
  </si>
  <si>
    <t>Solyc11g007650.1</t>
  </si>
  <si>
    <t>F-box domain (AHRD V3.3 *-* A0A200QCQ8_9MAGN)</t>
  </si>
  <si>
    <t>Solyc01g099990.3</t>
  </si>
  <si>
    <t>F-box domain, Phloem protein 2-like protein (AHRD V3.3 *** A0A2U1KKL5_ARTAN)</t>
  </si>
  <si>
    <t>Solyc01g100010.3</t>
  </si>
  <si>
    <t>F-box domain, Phloem protein 2-like protein (AHRD V3.3 *** A0A2U1MNC1_ARTAN)</t>
  </si>
  <si>
    <t>Solyc11g006740.3</t>
  </si>
  <si>
    <t>F-box domain, Phloem protein 2-like protein (AHRD V3.3 *** A0A2U1NHQ2_ARTAN)</t>
  </si>
  <si>
    <t>Solyc03g117270.1</t>
  </si>
  <si>
    <t>F-box family protein (AHRD V3.3 *** A0A2U1L823_ARTAN)</t>
  </si>
  <si>
    <t>Solyc02g072423.1</t>
  </si>
  <si>
    <t>F-box protein (AHRD V3.3 *-* A0A2K3NXX3_TRIPR)</t>
  </si>
  <si>
    <t>Solyc08g068510.2</t>
  </si>
  <si>
    <t>F-box protein (AHRD V3.3 *** A0A1J3E713_NOCCA)</t>
  </si>
  <si>
    <t>Solyc12g044930.3</t>
  </si>
  <si>
    <t>Solyc01g067010.3</t>
  </si>
  <si>
    <t>Solyc01g095870.3</t>
  </si>
  <si>
    <t>F-box protein (AHRD V3.3 *** A0A2U1PSS6_ARTAN)</t>
  </si>
  <si>
    <t>Solyc04g078390.3</t>
  </si>
  <si>
    <t>F-box protein GID2 (AHRD V3.3 *** A0A2G2ZRI1_CAPAN)</t>
  </si>
  <si>
    <t>Solyc03g026160.4</t>
  </si>
  <si>
    <t>F-box protein PP2-A13 (AHRD V3.3 *** A0A2G3CW98_CAPCH)</t>
  </si>
  <si>
    <t>Solyc08g074895.1</t>
  </si>
  <si>
    <t>F-box/FBD/LRR-repeat protein isoform X2 (AHRD V3.3 *-* XP_025888141.1)</t>
  </si>
  <si>
    <t>Solyc11g072080.1</t>
  </si>
  <si>
    <t>F-box/kelch-repeat protein (AHRD V3.3 *-* A0A2G3BAF6_CAPCH)</t>
  </si>
  <si>
    <t>Solyc08g074660.1</t>
  </si>
  <si>
    <t>F-box/kelch-repeat protein SKIP25 (AHRD V3.3 *** A0A2G2XM52_CAPBA)</t>
  </si>
  <si>
    <t>Solyc03g117420.4</t>
  </si>
  <si>
    <t>F-box/LRR-repeat protein 14-like (AHRD V3.3 *** A0A2I4G8X3_9ROSI)</t>
  </si>
  <si>
    <t>Solyc07g064260.2</t>
  </si>
  <si>
    <t>F-box/RNI-like superfamily protein (AHRD V3.3 *** A0A2U1NFX9_ARTAN)</t>
  </si>
  <si>
    <t>Solyc06g150124.1</t>
  </si>
  <si>
    <t>FCS-Like Zinc finger 18 (AHRD V3.3 *-* FLZ18_ARATH)</t>
  </si>
  <si>
    <t>Solyc08g077480.4</t>
  </si>
  <si>
    <t>FCS-Like Zinc finger 2 (AHRD V3.3 *-* FLZ2_ARATH)</t>
  </si>
  <si>
    <t>Solyc10g044520.3</t>
  </si>
  <si>
    <t>Ferredoxin (AHRD V3.3 *** A0A0K0PWX6_SOLLC)</t>
  </si>
  <si>
    <t>Solyc07g063740.2</t>
  </si>
  <si>
    <t>Ferredoxin-like protein (AHRD V3.3 *** F8WLD0_CITUN)</t>
  </si>
  <si>
    <t>Solyc01g094890.4</t>
  </si>
  <si>
    <t>Ferric reduction oxidase 2 (AHRD V3.3 *** A0A2G2W6D0_CAPBA)</t>
  </si>
  <si>
    <t>Solyc04g081260.3</t>
  </si>
  <si>
    <t>filament-like plant protein 4 (AHRD V3.3 *** A0A1U7XPP3_NICSY)</t>
  </si>
  <si>
    <t>Solyc06g083070.3</t>
  </si>
  <si>
    <t>Fimbrin-2 (AHRD V3.3 *** A0A2G2WN11_CAPBA)</t>
  </si>
  <si>
    <t>Solyc09g056170.3</t>
  </si>
  <si>
    <t>Solyc08g006540.4</t>
  </si>
  <si>
    <t>FK506 binding protein 13</t>
  </si>
  <si>
    <t>Solyc02g070890.3</t>
  </si>
  <si>
    <t>Flagellin Sensing 2</t>
  </si>
  <si>
    <t>Solyc03g025900.3</t>
  </si>
  <si>
    <t>Flap endonuclease GEN-like 2 (AHRD V3.3 *** A0A2G2X6K0_CAPBA)</t>
  </si>
  <si>
    <t>Solyc01g112140.4</t>
  </si>
  <si>
    <t>Flavin-containing monooxygenase (AHRD V3.3 *** A0A1U8E9P1_CAPAN)</t>
  </si>
  <si>
    <t>Solyc07g042430.1</t>
  </si>
  <si>
    <t>Flavin-containing monooxygenase (AHRD V3.3 *** A0A2G2WBJ3_CAPBA)</t>
  </si>
  <si>
    <t>Solyc09g064160.3</t>
  </si>
  <si>
    <t>Flavin-containing monooxygenase (AHRD V3.3 *** A0A2G3BKF8_CAPCH)</t>
  </si>
  <si>
    <t>Solyc09g091090.2</t>
  </si>
  <si>
    <t>Flavin-containing monooxygenase (AHRD V3.3 *** D2IGV2_SOLLC)</t>
  </si>
  <si>
    <t>Solyc06g083700.4</t>
  </si>
  <si>
    <t>Flavin-containing monooxygenase (AHRD V3.3 *** D2IGV4_SOLLC)</t>
  </si>
  <si>
    <t>Solyc03g117960.4</t>
  </si>
  <si>
    <t>Forkhead-associated domain-containing protein / FHA domain-containing protein (AHRD V3.3 *** A0A2U1Q1M6_ARTAN)</t>
  </si>
  <si>
    <t>Solyc07g052730.3</t>
  </si>
  <si>
    <t>formin I2I isoform</t>
  </si>
  <si>
    <t>Solyc12g010110.3</t>
  </si>
  <si>
    <t>Formin-like protein (AHRD V3.3 *** A0A2G3BXE8_CAPCH)</t>
  </si>
  <si>
    <t>Solyc08g078490.4</t>
  </si>
  <si>
    <t>Formyltetrahydrofolate deformylase-like protein (AHRD V3.3 *** A0A2K3NLL3_TRIPR)</t>
  </si>
  <si>
    <t>Solyc06g073190.3</t>
  </si>
  <si>
    <t>fructokinase 2</t>
  </si>
  <si>
    <t>Solyc09g011810.3</t>
  </si>
  <si>
    <t>Fructose-1,6-bisphosphatase (AHRD V3.3 *** B6TSK5_MAIZE)</t>
  </si>
  <si>
    <t>Solyc10g083570.3</t>
  </si>
  <si>
    <t>Fructose-bisphosphate aldolase (AHRD V3.3 *** A0A1U8EHW1_CAPAN)</t>
  </si>
  <si>
    <t>Solyc02g090730.3</t>
  </si>
  <si>
    <t>fruit weight 2.2</t>
  </si>
  <si>
    <t>Solyc06g069430.3</t>
  </si>
  <si>
    <t>FRUITFULL-like MADS-box 1</t>
  </si>
  <si>
    <t>Solyc05g008155.1</t>
  </si>
  <si>
    <t>Fruit-specific protein (AHRD V3.3 -** FSPM_SOLLC)</t>
  </si>
  <si>
    <t>Solyc03g031510.4</t>
  </si>
  <si>
    <t>Fruit-specific protein (AHRD V3.3 *** A0A2G3AW17_CAPCH)</t>
  </si>
  <si>
    <t>Solyc07g049135.1</t>
  </si>
  <si>
    <t>Fruit-specific protein (AHRD V3.3 *** FSPM_SOLLC)</t>
  </si>
  <si>
    <t>Solyc04g014730.4</t>
  </si>
  <si>
    <t>Fumarylacetoacetase (AHRD V3.3 *** A0A1U8GL68_CAPAN)</t>
  </si>
  <si>
    <t>Solyc10g082064.1</t>
  </si>
  <si>
    <t>furry (AHRD V3.3 *** AT5G08060.1)</t>
  </si>
  <si>
    <t>Solyc04g082950.4</t>
  </si>
  <si>
    <t>galactan beta-1,4-galactosyltransferase GALS1 (AHRD V3.3 *** A0A2I4GGQ8_9ROSI)</t>
  </si>
  <si>
    <t>Solyc05g015790.2</t>
  </si>
  <si>
    <t>galactan beta-1,4-galactosyltransferase GALS3 (AHRD V3.3 *-* A0A2I4EYQ4_9ROSI)</t>
  </si>
  <si>
    <t>Solyc07g014640.3</t>
  </si>
  <si>
    <t>Galactokinase (AHRD V3.3 *** B6U8E6_MAIZE)</t>
  </si>
  <si>
    <t>Solyc02g062600.3</t>
  </si>
  <si>
    <t>GAMMA carbonic anhydrase (AHRD V3.3 *** G5DWW7_SILLA)</t>
  </si>
  <si>
    <t>Solyc12g006450.2</t>
  </si>
  <si>
    <t>gamma-aminobutyrate transaminase subunit precursor isozyme 3</t>
  </si>
  <si>
    <t>Solyc12g008640.3</t>
  </si>
  <si>
    <t>Gamma-glutamyltranspeptidase (AHRD V3.3 *** A0A200QPW0_9MAGN),Pfam:PF01019</t>
  </si>
  <si>
    <t>Solyc09g018440.2</t>
  </si>
  <si>
    <t>gamma-interferon-inducible lysosomal thiol reductase-like (AHRD V3.3 *-* A0A2I4F2F4_9ROSI)</t>
  </si>
  <si>
    <t>Solyc01g009070.3</t>
  </si>
  <si>
    <t>gamyb-like 1</t>
  </si>
  <si>
    <t>Solyc09g091250.4</t>
  </si>
  <si>
    <t>GATA transcription factor (AHRD V3.3 *** A0A1S3CCM6_CUCME)</t>
  </si>
  <si>
    <t>Solyc05g056120.3</t>
  </si>
  <si>
    <t>GATA transcription factor (AHRD V3.3 *** K4C2T6_SOLLC)</t>
  </si>
  <si>
    <t>Solyc09g075610.3</t>
  </si>
  <si>
    <t>GATA transcription factor 15 (AHRD V3.3 *** A0A2G2ZVK4_CAPAN)</t>
  </si>
  <si>
    <t>Solyc07g038160.4</t>
  </si>
  <si>
    <t>GATA transcription factor 16 (AHRD V3.3 *** A0A2G3BNT7_CAPCH)</t>
  </si>
  <si>
    <t>Solyc06g075140.3</t>
  </si>
  <si>
    <t>GATA transcription factor 8 (AHRD V3.3 *** A0A2G2WNP8_CAPBA)</t>
  </si>
  <si>
    <t>Solyc09g011860.4</t>
  </si>
  <si>
    <t>GDP-fucose protein O-fucosyltransferase protein (AHRD V3.3 *** A0A2R6R8C5_ACTCH)</t>
  </si>
  <si>
    <t>Solyc02g084210.1</t>
  </si>
  <si>
    <t>GDP-mannose 4,6-dehydratase (AHRD V3.3 *** A0A2G3CZP5_CAPCH)</t>
  </si>
  <si>
    <t>Solyc01g097340.3</t>
  </si>
  <si>
    <t>GDP-mannose-3',5'-epimerase (AHRD V3.3 *** A5JPK5_VITVI)</t>
  </si>
  <si>
    <t>Solyc07g056250.3</t>
  </si>
  <si>
    <t>GDSL esterase/lipase (AHRD V3.3 *** A0A1J3J8D5_NOCCA)</t>
  </si>
  <si>
    <t>Solyc02g070610.3</t>
  </si>
  <si>
    <t>Solyc10g085740.2</t>
  </si>
  <si>
    <t>GDSL esterase/lipase (AHRD V3.3 *** A0A1U8EIK3_CAPAN)</t>
  </si>
  <si>
    <t>Solyc03g115960.3</t>
  </si>
  <si>
    <t>GDSL esterase/lipase (AHRD V3.3 *** A0A1U8G8B0_CAPAN)</t>
  </si>
  <si>
    <t>Solyc03g006250.2</t>
  </si>
  <si>
    <t>GDSL esterase/lipase (AHRD V3.3 *** A0A1U8GGV5_CAPAN)</t>
  </si>
  <si>
    <t>Solyc04g050570.3</t>
  </si>
  <si>
    <t>GDSL esterase/lipase (AHRD V3.3 *** A0A1U8GR17_CAPAN)</t>
  </si>
  <si>
    <t>Solyc11g066700.2</t>
  </si>
  <si>
    <t>GDSL esterase/lipase (AHRD V3.3 *** A0A2G2VQ31_CAPBA)</t>
  </si>
  <si>
    <t>Solyc01g095450.4</t>
  </si>
  <si>
    <t>GDSL esterase/lipase (AHRD V3.3 *** A0A2G2W6L9_CAPBA)</t>
  </si>
  <si>
    <t>Solyc02g071610.3</t>
  </si>
  <si>
    <t>GDSL esterase/lipase (AHRD V3.3 *** A0A2G2XF69_CAPBA)</t>
  </si>
  <si>
    <t>Solyc05g050210.4</t>
  </si>
  <si>
    <t>GDSL esterase/lipase (AHRD V3.3 *** A0A2G2ZIE8_CAPAN)</t>
  </si>
  <si>
    <t>Solyc02g071700.3</t>
  </si>
  <si>
    <t>GDSL esterase/lipase (AHRD V3.3 *** A0A2G3A7C5_CAPAN)</t>
  </si>
  <si>
    <t>Solyc01g079160.4</t>
  </si>
  <si>
    <t>GDSL esterase/lipase (AHRD V3.3 *** A0A2G3AJV6_CAPAN)</t>
  </si>
  <si>
    <t>Solyc11g032050.2</t>
  </si>
  <si>
    <t>GDSL esterase/lipase (AHRD V3.3 *** A0A2G3CP09_CAPCH)</t>
  </si>
  <si>
    <t>Solyc06g064820.3</t>
  </si>
  <si>
    <t>GDSL esterase/lipase (AHRD V3.3 *** A0A2G3DGI0_CAPCH)</t>
  </si>
  <si>
    <t>Solyc04g081800.3</t>
  </si>
  <si>
    <t>Solyc05g013690.4</t>
  </si>
  <si>
    <t>GDSL esterase/lipase (AHRD V3.3 *** A0A2R6REU1_ACTCH)</t>
  </si>
  <si>
    <t>Solyc12g049550.2</t>
  </si>
  <si>
    <t>GDSL esterase/lipase 5-like (AHRD V3.3 *** A0A1U8ER27_CAPAN)</t>
  </si>
  <si>
    <t>Solyc12g017460.1</t>
  </si>
  <si>
    <t>GDSL esterase/lipase At5g03980-like (AHRD V3.3 *** A0A1S3YRJ5_TOBAC)</t>
  </si>
  <si>
    <t>Solyc01g099030.4</t>
  </si>
  <si>
    <t>Solyc10g076740.3</t>
  </si>
  <si>
    <t>GDSL esterase/lipase CPRD49 (AHRD V3.3 *-* A0A1U8E6E5_CAPAN)</t>
  </si>
  <si>
    <t>Solyc08g081770.3</t>
  </si>
  <si>
    <t>GDT1-like protein 1, chloroplastic (AHRD V3.3 *** A0A1U8G499_CAPAN)</t>
  </si>
  <si>
    <t>Solyc04g008970.3</t>
  </si>
  <si>
    <t>GEM-like protein 6 (AHRD V3.3 *** A0A2G3CEM1_CAPCH)</t>
  </si>
  <si>
    <t>Solyc02g090300.3</t>
  </si>
  <si>
    <t>Geraniol 8-hydroxylase (AHRD V3.3 *** A0A1U8FQZ4_CAPAN)</t>
  </si>
  <si>
    <t>Solyc02g090350.4</t>
  </si>
  <si>
    <t>Geraniol 8-hydroxylase (AHRD V3.3 *** A0A2G2XIM9_CAPBA)</t>
  </si>
  <si>
    <t>Solyc02g090340.2</t>
  </si>
  <si>
    <t>Solyc09g098610.2</t>
  </si>
  <si>
    <t>Geraniol 8-hydroxylase (AHRD V3.3 *** A0A2G3CSN3_CAPCH)</t>
  </si>
  <si>
    <t>Solyc03g115980.1</t>
  </si>
  <si>
    <t>Geranylgeranyl diphosphate reductase, chloroplastic (AHRD V3.3 *** A0A2G2WR46_CAPBA)</t>
  </si>
  <si>
    <t>Solyc11g011240.1</t>
  </si>
  <si>
    <t>geranylgeranyl pyrophosphate synthase 1</t>
  </si>
  <si>
    <t>Solyc10g007560.2</t>
  </si>
  <si>
    <t>Gibberellin 2 oxidase 2 (AHRD V3.3 *-* A0A024B654_9ERIC)</t>
  </si>
  <si>
    <t>Solyc08g078110.1</t>
  </si>
  <si>
    <t>gibberellin 20 oxidase 1-like (AHRD V3.3 *-* A0A2I4EIK1_9ROSI)</t>
  </si>
  <si>
    <t>Solyc02g080120.3</t>
  </si>
  <si>
    <t>Gibberellin 2-beta-dioxygenase 8 (AHRD V3.3 *** A0A1U8FMY1_CAPAN)</t>
  </si>
  <si>
    <t>Solyc10g005360.4</t>
  </si>
  <si>
    <t>Gibberellin 2-beta-dioxygenase 8 (AHRD V3.3 *** A0A2G2VSG0_CAPBA)</t>
  </si>
  <si>
    <t>Solyc02g070430.3</t>
  </si>
  <si>
    <t>Gibberellin 2-oxidase 1 (AHRD V3.3 *** A7LCJ5_SOLTU)</t>
  </si>
  <si>
    <t>Solyc01g098390.3</t>
  </si>
  <si>
    <t>Solyc11g017440.3</t>
  </si>
  <si>
    <t>Gibberellin regulated protein (AHRD V3.3 *-* A0A200PTJ5_9MAGN)</t>
  </si>
  <si>
    <t>Solyc02g089350.3</t>
  </si>
  <si>
    <t>Solyc04g078195.1</t>
  </si>
  <si>
    <t>Solyc03g113910.3</t>
  </si>
  <si>
    <t>Gibberellin-regulated protein 14 (AHRD V3.3 *** A0A2G3AWC5_CAPCH)</t>
  </si>
  <si>
    <t>Solyc02g083880.3</t>
  </si>
  <si>
    <t>Gibberellin-regulated protein 3 (AHRD V3.3 *** A0A1U8FMR2_CAPAN)</t>
  </si>
  <si>
    <t>Solyc01g060010.3</t>
  </si>
  <si>
    <t>Glucan endo-1,3-beta-glucosidase (AHRD V3.3 *** A0A2G3BH97_CAPCH)</t>
  </si>
  <si>
    <t>Solyc07g005330.3</t>
  </si>
  <si>
    <t>Solyc02g080660.3</t>
  </si>
  <si>
    <t>Glucan endo-1,3-beta-glucosidase 1 (AHRD V3.3 *** A0A1U8FWM4_CAPAN)</t>
  </si>
  <si>
    <t>Solyc12g008580.2</t>
  </si>
  <si>
    <t>Glucan endo-1,3-beta-glucosidase 12 (AHRD V3.3 *** A0A2G2X3S4_CAPBA)</t>
  </si>
  <si>
    <t>Solyc12g040860.2</t>
  </si>
  <si>
    <t>glucan endo-1,3-beta-glucosidase 12-like (AHRD V3.3 *** A0A2I4GWJ6_9ROSI)</t>
  </si>
  <si>
    <t>Solyc08g005000.4</t>
  </si>
  <si>
    <t>Glucan endo-1,3-beta-glucosidase 3 (AHRD V3.3 *** A0A1J3GQV0_NOCCA)</t>
  </si>
  <si>
    <t>Solyc01g005830.4</t>
  </si>
  <si>
    <t>Glucan endo-1,3-beta-glucosidase 4 (AHRD V3.3 *-* A0A2G2XNZ6_CAPBA)</t>
  </si>
  <si>
    <t>Solyc05g025500.3</t>
  </si>
  <si>
    <t>Glucan endo-1,3-beta-glucosidase 5 (AHRD V3.3 *** A0A2G2ZI86_CAPAN)</t>
  </si>
  <si>
    <t>Solyc05g006210.3</t>
  </si>
  <si>
    <t>Glucan endo-1,3-beta-glucosidase 5 (AHRD V3.3 *** A0A2G3B8G3_CAPCH)</t>
  </si>
  <si>
    <t>Solyc06g076170.4</t>
  </si>
  <si>
    <t>glucan endo-1,3-beta-glucosidase-like (AHRD V3.3 *** A0A2I4EV73_9ROSI)</t>
  </si>
  <si>
    <t>Solyc10g083670.3</t>
  </si>
  <si>
    <t>Glucomannan 4-beta-mannosyltransferase 2 (AHRD V3.3 *** A0A2G3BGF1_CAPCH)</t>
  </si>
  <si>
    <t>Solyc06g074630.4</t>
  </si>
  <si>
    <t>Glucomannan 4-beta-mannosyltransferase 2 (AHRD V3.3 *** A0A2G3CAR5_CAPCH)</t>
  </si>
  <si>
    <t>Solyc02g090540.4</t>
  </si>
  <si>
    <t>Glucose/ribitol dehydrogenase (AHRD V3.3 *** A0A2U1NV71_ARTAN)</t>
  </si>
  <si>
    <t>Solyc10g011760.3</t>
  </si>
  <si>
    <t>Glucose-6-phosphate 1-epimerase (AHRD V3.3 *** A0A1U8EEQ4_CAPAN)</t>
  </si>
  <si>
    <t>Solyc02g085100.3</t>
  </si>
  <si>
    <t>Glucose-6-phosphate 1-epimerase (AHRD V3.3 *** A0A2G3AQU6_CAPCH)</t>
  </si>
  <si>
    <t>Solyc06g035580.3</t>
  </si>
  <si>
    <t>Glucose-methanol-choline (GMC) oxidoreductase family protein (AHRD V3.3 *** A0A1P8BHC1_ARATH)</t>
  </si>
  <si>
    <t>Solyc02g093090.1</t>
  </si>
  <si>
    <t>Glucuronoxylan 4-o-methyltransferase 1-like protein (AHRD V3.3 *** A0A2K3MTC9_TRIPR)</t>
  </si>
  <si>
    <t>Solyc11g031950.1</t>
  </si>
  <si>
    <t>Glucuronoxylan 4-O-methyltransferase 2 (AHRD V3.3 *** A0A2G2VV10_CAPBA)</t>
  </si>
  <si>
    <t>Solyc04g009200.3</t>
  </si>
  <si>
    <t>glutamate 1-semialdehyde 2,1-aminomutase</t>
  </si>
  <si>
    <t>Solyc01g107280.3</t>
  </si>
  <si>
    <t>glutamate racemase (AHRD V3.3 *** AT3G19550.1)</t>
  </si>
  <si>
    <t>Solyc11g011380.2</t>
  </si>
  <si>
    <t>glutamine synthetase</t>
  </si>
  <si>
    <t>Solyc11g069940.1</t>
  </si>
  <si>
    <t>Glutaredoxin (AHRD V3.3 *** A0A118JSL8_CYNCS)</t>
  </si>
  <si>
    <t>Solyc01g067440.4</t>
  </si>
  <si>
    <t>Glutaredoxin (AHRD V3.3 *** A0A2G9GSG9_9LAMI)</t>
  </si>
  <si>
    <t>Solyc06g083690.3</t>
  </si>
  <si>
    <t>Glutaredoxin-C5, chloroplastic (AHRD V3.3 *** A0A2G2WN59_CAPBA)</t>
  </si>
  <si>
    <t>Solyc01g008130.4</t>
  </si>
  <si>
    <t>Glutaredoxin-related protein (AHRD V3.3 *** A0A2U1PBW7_ARTAN)</t>
  </si>
  <si>
    <t>Solyc12g056230.2</t>
  </si>
  <si>
    <t>glutathione peroxidase like encoding 2</t>
  </si>
  <si>
    <t>Solyc09g011600.3</t>
  </si>
  <si>
    <t>glutathione S-transferase</t>
  </si>
  <si>
    <t>Solyc01g091330.4</t>
  </si>
  <si>
    <t>Glutathione S-transferase (AHRD V3.3 *** A0A200QB36_9MAGN)</t>
  </si>
  <si>
    <t>Solyc09g007150.3</t>
  </si>
  <si>
    <t>Glutathione S-transferase (AHRD V3.3 *** A0A200QHH9_9MAGN)</t>
  </si>
  <si>
    <t>Solyc01g102660.4</t>
  </si>
  <si>
    <t>Glutathione S-transferase (AHRD V3.3 *** A0A2U1NYU9_ARTAN)</t>
  </si>
  <si>
    <t>Solyc09g011550.3</t>
  </si>
  <si>
    <t>Glutathione S-transferase (AHRD V3.3 *** C0LF68_CAPAN)</t>
  </si>
  <si>
    <t>Solyc07g056440.3</t>
  </si>
  <si>
    <t>Solyc07g056480.3</t>
  </si>
  <si>
    <t>glutathione S-transferase/peroxidase</t>
  </si>
  <si>
    <t>Solyc09g011590.4</t>
  </si>
  <si>
    <t>Glutathione S-transferase-like protein (AHRD V3.3 *** A8DUB0_SOLLC)</t>
  </si>
  <si>
    <t>Solyc09g011520.3</t>
  </si>
  <si>
    <t>Solyc11g011450.2</t>
  </si>
  <si>
    <t>Glutathione-dependent formaldehyde-activating enzyme/centromere protein V (AHRD V3.3 *** A0A2U1PGK0_ARTAN)</t>
  </si>
  <si>
    <t>Solyc04g009030.3</t>
  </si>
  <si>
    <t>Glyceraldehyde-3-phosphate dehydrogenase (AHRD V3.3 *** A0A0A8IBT8_NICBE)</t>
  </si>
  <si>
    <t>Solyc04g082630.3</t>
  </si>
  <si>
    <t>Glyceraldehyde-3-phosphate dehydrogenase (AHRD V3.3 *** A0A2G2X1C8_CAPBA)</t>
  </si>
  <si>
    <t>Solyc12g094640.3</t>
  </si>
  <si>
    <t>Glyceraldehyde-3-phosphate dehydrogenase (AHRD V3.3 *** A0A2G2YA75_CAPAN)</t>
  </si>
  <si>
    <t>Solyc02g020940.3</t>
  </si>
  <si>
    <t>Glyceraldehyde-3-phosphate dehydrogenase (AHRD V3.3 *** A0A2G3D2C2_CAPCH)</t>
  </si>
  <si>
    <t>Solyc10g074580.2</t>
  </si>
  <si>
    <t>glycerol kinase (AHRD V3.3 *** AT4G38225.3)</t>
  </si>
  <si>
    <t>Solyc07g056320.4</t>
  </si>
  <si>
    <t>Glycerol-3-phosphate acyltransferase 1 (AHRD V3.3 *** A0A1U8HC36_CAPAN)</t>
  </si>
  <si>
    <t>Solyc07g065120.3</t>
  </si>
  <si>
    <t>Solyc12g006260.1</t>
  </si>
  <si>
    <t>Glycine rich protein-interacting protein (AHRD V3.3 *** Q4U602_TOBAC)</t>
  </si>
  <si>
    <t>Solyc07g052210.2</t>
  </si>
  <si>
    <t>glycine-rich cell wall structural protein 1-like (AHRD V3.3 *-* XP_025888011.1)</t>
  </si>
  <si>
    <t>Solyc10g076720.2</t>
  </si>
  <si>
    <t>glycine-rich protein DOT1-like (AHRD V3.3 *-* XP_019071531.1)</t>
  </si>
  <si>
    <t>Solyc06g060710.4</t>
  </si>
  <si>
    <t>Glyco_transf_8 domain-containing protein (AHRD V3.3 *** A0A1Q3D6P8_CEPFO)</t>
  </si>
  <si>
    <t>Solyc10g007600.3</t>
  </si>
  <si>
    <t>glycolate oxidase</t>
  </si>
  <si>
    <t>Solyc07g056540.3</t>
  </si>
  <si>
    <t>glycolate oxidase X92888</t>
  </si>
  <si>
    <t>Solyc06g073750.4</t>
  </si>
  <si>
    <t>Solyc04g072870.2</t>
  </si>
  <si>
    <t>Glycosyl hydrolase family protein (AHRD V3.3 *** A0A2U1QEM6_ARTAN)</t>
  </si>
  <si>
    <t>Solyc04g016220.4</t>
  </si>
  <si>
    <t>Glycosyltransferase (AHRD V3.3 *-* A0A0A1WC49_NICAT)</t>
  </si>
  <si>
    <t>Solyc05g055343.2</t>
  </si>
  <si>
    <t>Glycosyltransferase (AHRD V3.3 *-* A0A2I4G8J4_9ROSI)</t>
  </si>
  <si>
    <t>Solyc09g092490.3</t>
  </si>
  <si>
    <t>Solyc11g010750.1</t>
  </si>
  <si>
    <t>Glycosyltransferase (AHRD V3.3 *-* A0A2U1PXH3_ARTAN)</t>
  </si>
  <si>
    <t>Solyc03g078690.4</t>
  </si>
  <si>
    <t>Glycosyltransferase (AHRD V3.3 *-* A0A328E199_9ASTE)</t>
  </si>
  <si>
    <t>Solyc03g078710.3</t>
  </si>
  <si>
    <t>Solyc05g053400.3</t>
  </si>
  <si>
    <t>Glycosyltransferase (AHRD V3.3 *** A0A0A1WC49_NICAT)</t>
  </si>
  <si>
    <t>Solyc05g053120.1</t>
  </si>
  <si>
    <t>Solyc04g008330.1</t>
  </si>
  <si>
    <t>Solyc04g016190.1</t>
  </si>
  <si>
    <t>Solyc07g006800.1</t>
  </si>
  <si>
    <t>Solyc10g079320.3</t>
  </si>
  <si>
    <t>Solyc04g016200.1</t>
  </si>
  <si>
    <t>Glycosyltransferase (AHRD V3.3 *** A0A0A1WDL8_NICAT)</t>
  </si>
  <si>
    <t>Solyc12g096870.1</t>
  </si>
  <si>
    <t>Glycosyltransferase (AHRD V3.3 *** A0A193AUF6_PUNGR)</t>
  </si>
  <si>
    <t>Solyc10g086240.2</t>
  </si>
  <si>
    <t>Solyc05g012670.2</t>
  </si>
  <si>
    <t>Solyc12g009940.2</t>
  </si>
  <si>
    <t>Solyc11g066680.1</t>
  </si>
  <si>
    <t>Solyc11g066670.1</t>
  </si>
  <si>
    <t>Solyc03g078770.3</t>
  </si>
  <si>
    <t>Glycosyltransferase (AHRD V3.3 *** A0A288W8G3_GARJA)</t>
  </si>
  <si>
    <t>Solyc07g043480.1</t>
  </si>
  <si>
    <t>Glycosyltransferase (AHRD V3.3 *** A0A2G3BZR4_CAPCH)</t>
  </si>
  <si>
    <t>Solyc06g072880.2</t>
  </si>
  <si>
    <t>Glycosyltransferase (AHRD V3.3 *** A0A2G3CA94_CAPCH)</t>
  </si>
  <si>
    <t>Solyc12g057060.2</t>
  </si>
  <si>
    <t>Solyc12g057080.2</t>
  </si>
  <si>
    <t>Solyc01g105360.3</t>
  </si>
  <si>
    <t>Glycosyltransferase (AHRD V3.3 *** A0A2I4DYG0_9ROSI)</t>
  </si>
  <si>
    <t>Solyc02g085660.1</t>
  </si>
  <si>
    <t>Glycosyltransferase (AHRD V3.3 *** A0A2I4ENI5_9ROSI)</t>
  </si>
  <si>
    <t>Solyc02g065670.3</t>
  </si>
  <si>
    <t>Glycosyltransferase (AHRD V3.3 *** A0A2I4F7C4_9ROSI)</t>
  </si>
  <si>
    <t>Solyc07g043060.1</t>
  </si>
  <si>
    <t>Glycosyltransferase (AHRD V3.3 *** A0A2I4FGA1_9ROSI)</t>
  </si>
  <si>
    <t>Solyc12g098600.1</t>
  </si>
  <si>
    <t>Glycosyltransferase (AHRD V3.3 *** A0A2I4GJH4_9ROSI)</t>
  </si>
  <si>
    <t>Solyc09g092480.1</t>
  </si>
  <si>
    <t>Solyc04g074340.3</t>
  </si>
  <si>
    <t>Glycosyltransferase (AHRD V3.3 *** A0A2I4GJQ3_9ROSI)</t>
  </si>
  <si>
    <t>Solyc12g096820.1</t>
  </si>
  <si>
    <t>Glycosyltransferase (AHRD V3.3 *** A0A2I4H5B8_9ROSI)</t>
  </si>
  <si>
    <t>Solyc06g062290.1</t>
  </si>
  <si>
    <t>Glycosyltransferase (AHRD V3.3 *** A0A2K3PHM3_TRIPR)</t>
  </si>
  <si>
    <t>Solyc05g052870.4</t>
  </si>
  <si>
    <t>Glycosyltransferase (AHRD V3.3 *** A0A2U1NU39_ARTAN)</t>
  </si>
  <si>
    <t>Solyc11g010760.1</t>
  </si>
  <si>
    <t>Solyc12g088700.1</t>
  </si>
  <si>
    <t>Glycosyltransferase (AHRD V3.3 *** A0A2U1PZD4_ARTAN)</t>
  </si>
  <si>
    <t>Solyc12g088690.2</t>
  </si>
  <si>
    <t>Solyc10g085870.1</t>
  </si>
  <si>
    <t>Glycosyltransferase (AHRD V3.3 *** A0A328CX74_9ASTE)</t>
  </si>
  <si>
    <t>Solyc12g042600.2</t>
  </si>
  <si>
    <t>Glycosyltransferase (AHRD V3.3 *** B1Q468_ANTMA)</t>
  </si>
  <si>
    <t>Solyc08g006350.3</t>
  </si>
  <si>
    <t>Glycosyltransferase (AHRD V3.3 *** B9VJL9_9SOLA)</t>
  </si>
  <si>
    <t>Solyc07g043500.1</t>
  </si>
  <si>
    <t>Glycosyltransferase (AHRD V3.3 *** C5NN15_CATRO)</t>
  </si>
  <si>
    <t>Solyc07g043410.1</t>
  </si>
  <si>
    <t>Glycosyltransferase (AHRD V3.3 *** E5L3S0_SOLLC)</t>
  </si>
  <si>
    <t>Solyc05g047560.1</t>
  </si>
  <si>
    <t>Glycosyltransferase (AHRD V3.3 *** F4KHR9_ARATH)</t>
  </si>
  <si>
    <t>Solyc07g043150.1</t>
  </si>
  <si>
    <t>Solyc07g043170.4</t>
  </si>
  <si>
    <t>Solyc03g118930.2</t>
  </si>
  <si>
    <t>Glycosyltransferase (AHRD V3.3 *** Q9LV22_ARATH)</t>
  </si>
  <si>
    <t>Solyc03g078800.2</t>
  </si>
  <si>
    <t>Glycosyltransferase (AHRD V3.3 *** U5NH37_CATRO)</t>
  </si>
  <si>
    <t>Solyc04g074930.4</t>
  </si>
  <si>
    <t>Glycosyltransferase AER61 (AHRD V3.3 *** A0A200QXY3_9MAGN)</t>
  </si>
  <si>
    <t>Solyc10g080010.2</t>
  </si>
  <si>
    <t>Glycosyltransferase family 61 protein (AHRD V3.3 *** A0A2U1KMB4_ARTAN)</t>
  </si>
  <si>
    <t>Solyc02g092590.3</t>
  </si>
  <si>
    <t>glycosyltransferase-like protein (AHRD V3.3 *-* AT5G67390.3)</t>
  </si>
  <si>
    <t>Solyc01g020130.3</t>
  </si>
  <si>
    <t>Glycosyltransferases (AHRD V3.3 *-* K4D5Z0_SOLLC)</t>
  </si>
  <si>
    <t>Solyc05g007010.3</t>
  </si>
  <si>
    <t>Glyoxal oxidase (AHRD V3.3 *** A0A200PQ20_9MAGN)</t>
  </si>
  <si>
    <t>Solyc04g005780.1</t>
  </si>
  <si>
    <t>Solyc10g086650.1</t>
  </si>
  <si>
    <t>Glyoxal oxidase (AHRD V3.3 *** A0A200R4V9_9MAGN)</t>
  </si>
  <si>
    <t>Solyc09g091060.3</t>
  </si>
  <si>
    <t>golgin subfamily A member 6-like protein 2 (AHRD V3.3 *** A0A2I4DJB1_9ROSI)</t>
  </si>
  <si>
    <t>Solyc06g069000.3</t>
  </si>
  <si>
    <t>GPI-anchored protein (AHRD V3.3 *** AT3G18050.1)</t>
  </si>
  <si>
    <t>Solyc12g015970.3</t>
  </si>
  <si>
    <t>GPI-anchored protein LORELEI (AHRD V3.3 *** A0A2I4E3L7_9ROSI)</t>
  </si>
  <si>
    <t>Solyc03g098660.3</t>
  </si>
  <si>
    <t>GRAM domain (AHRD V3.3 *** A0A200Q4W9_9MAGN)</t>
  </si>
  <si>
    <t>Solyc01g009760.3</t>
  </si>
  <si>
    <t>GRAM domain family protein (AHRD V3.3 *** A0A2U1NIK8_ARTAN)</t>
  </si>
  <si>
    <t>Solyc04g008940.4</t>
  </si>
  <si>
    <t>GRAM domain-containing protein (AHRD V3.3 *** A0A1Q3B313_CEPFO)</t>
  </si>
  <si>
    <t>Solyc07g052960.3</t>
  </si>
  <si>
    <t>GRAS family TF</t>
  </si>
  <si>
    <t>Solyc03g123400.1</t>
  </si>
  <si>
    <t>GRAS16</t>
  </si>
  <si>
    <t>Solyc06g036170.1</t>
  </si>
  <si>
    <t>gras9</t>
  </si>
  <si>
    <t>Solyc11g006230.3</t>
  </si>
  <si>
    <t>GRF1-interacting factor 1 (AHRD V3.3 *-* A0A2G2Y6I7_CAPAN)</t>
  </si>
  <si>
    <t>Solyc03g082480.4</t>
  </si>
  <si>
    <t>GRF1-interacting factor 1 (AHRD V3.3 *** A0A2G3CXT5_CAPCH)</t>
  </si>
  <si>
    <t>Solyc08g079800.4</t>
  </si>
  <si>
    <t>Growth-regulating factor 10 (AHRD V3.3 *** A0A2G3AE89_CAPAN)</t>
  </si>
  <si>
    <t>Solyc01g091540.3</t>
  </si>
  <si>
    <t>Growth-regulating factor 10 (AHRD V3.3 *** A0A2G3AGX2_CAPAN)</t>
  </si>
  <si>
    <t>Solyc10g083510.2</t>
  </si>
  <si>
    <t>Growth-regulating factor 3 (AHRD V3.3 *** A0A2G2VUQ5_CAPBA)</t>
  </si>
  <si>
    <t>Solyc07g041640.3</t>
  </si>
  <si>
    <t>Growth-regulating factor 5 (AHRD V3.3 *** A0A2G3BVB3_CAPCH)</t>
  </si>
  <si>
    <t>Solyc04g077510.4</t>
  </si>
  <si>
    <t>Growth-regulating factor 8 (AHRD V3.3 *** A0A2G2ZR93_CAPAN)</t>
  </si>
  <si>
    <t>Solyc07g053110.3</t>
  </si>
  <si>
    <t>G-type lectin S-receptor-like serine/threonine-protein kinase (AHRD V3.3 *-* A0A2G2Z069_CAPAN)</t>
  </si>
  <si>
    <t>Solyc04g014578.2</t>
  </si>
  <si>
    <t>G-type lectin S-receptor-like serine/threonine-protein kinase (AHRD V3.3 *-* A0A2G3D6E9_CAPCH)</t>
  </si>
  <si>
    <t>Solyc09g018490.4</t>
  </si>
  <si>
    <t>G-type lectin S-receptor-like serine/threonine-protein kinase (AHRD V3.3 *** A0A1J3KAA6_NOCCA)</t>
  </si>
  <si>
    <t>Solyc07g053120.4</t>
  </si>
  <si>
    <t>G-type lectin S-receptor-like serine/threonine-protein kinase (AHRD V3.3 *** A0A2G2Z3H8_CAPAN)</t>
  </si>
  <si>
    <t>Solyc04g058110.3</t>
  </si>
  <si>
    <t>Solyc08g079770.3</t>
  </si>
  <si>
    <t>Guard cell S-type anion channel SLAC1 (AHRD V3.3 *** A0A2G2XKK1_CAPBA)</t>
  </si>
  <si>
    <t>Solyc08g013840.3</t>
  </si>
  <si>
    <t>HAD hydrolase (AHRD V3.3 *** A0A200Q5F3_9MAGN),Pfam:PF13419</t>
  </si>
  <si>
    <t>Solyc12g005670.2</t>
  </si>
  <si>
    <t>HAK5</t>
  </si>
  <si>
    <t>Solyc05g011880.3</t>
  </si>
  <si>
    <t>Solyc06g076300.3</t>
  </si>
  <si>
    <t>Haloacid dehalogenase-like hydrolase (HAD) superfamily protein (AHRD V3.3 *** A0A2U1Q3B7_ARTAN)</t>
  </si>
  <si>
    <t>Solyc03g111610.3</t>
  </si>
  <si>
    <t>Haloacid dehalogenase-like hydrolase domain-containing protein (AHRD V3.3 *** A0A2G3CCT0_CAPCH),Pfam:PF13419</t>
  </si>
  <si>
    <t>Solyc01g107920.2</t>
  </si>
  <si>
    <t>Harbinger transposase-derived nuclease (AHRD V3.3 *** A0A200QYS5_9MAGN)</t>
  </si>
  <si>
    <t>Solyc09g090330.3</t>
  </si>
  <si>
    <t>harpin binding protein 1</t>
  </si>
  <si>
    <t>Solyc01g057770.3</t>
  </si>
  <si>
    <t>HCO3-transporter family (AHRD V3.3 *** A0A2U1KUW6_ARTAN)</t>
  </si>
  <si>
    <t>Solyc01g079150.4</t>
  </si>
  <si>
    <t>Solyc04g081570.3</t>
  </si>
  <si>
    <t>Heat shock protein 90 (AHRD V3.3 *-* A0A0A7LYT2_ALBBR)</t>
  </si>
  <si>
    <t>Solyc02g079180.1</t>
  </si>
  <si>
    <t>Solyc07g040680.3</t>
  </si>
  <si>
    <t>Solyc06g053960.3</t>
  </si>
  <si>
    <t>Solyc03g026020.3</t>
  </si>
  <si>
    <t>Heat shock transcription factor (AHRD V3.3 *** E1U3C8_CICAR)</t>
  </si>
  <si>
    <t>Solyc04g016000.3</t>
  </si>
  <si>
    <t>Heat shock transcription factor protein 8 (AHRD V3.3 *** A0A1W6LWG5_FRAAN)</t>
  </si>
  <si>
    <t>Solyc06g053950.3</t>
  </si>
  <si>
    <t>Heat stress transcription factor A-2e (AHRD V3.3 *-* A0A2G2WJ43_CAPBA)</t>
  </si>
  <si>
    <t>Solyc02g090820.3</t>
  </si>
  <si>
    <t>Heat stress transcription factor B-1 (AHRD V3.3 *** A0A2G3D8M4_CAPCH)</t>
  </si>
  <si>
    <t>Solyc02g087150.3</t>
  </si>
  <si>
    <t>Heavy metal transport/detoxification superfamily protein (AHRD V3.3 *-* AT5G14910.2)</t>
  </si>
  <si>
    <t>Solyc01g065690.3</t>
  </si>
  <si>
    <t>Heavy metal-associated isoprenylated plant protein (AHRD V3.3 *-* A0A2R6PJM0_ACTCH)</t>
  </si>
  <si>
    <t>Solyc06g072700.3</t>
  </si>
  <si>
    <t>Heavy metal-associated isoprenylated plant protein (AHRD V3.3 *-* A0A2R6PUZ2_ACTCH)</t>
  </si>
  <si>
    <t>Solyc04g015030.4</t>
  </si>
  <si>
    <t>Heavy metal-associated isoprenylated plant protein (AHRD V3.3 *** A0A2R6RB34_ACTCH)</t>
  </si>
  <si>
    <t>Solyc03g080100.4</t>
  </si>
  <si>
    <t>Heavy metal-associated isoprenylated plant protein (AHRD V3.3 *** A0A2R6RSC8_ACTCH)</t>
  </si>
  <si>
    <t>Solyc05g009440.2</t>
  </si>
  <si>
    <t>Heavy metal-associated isoprenylated plant protein 3 (AHRD V3.3 *** A0A1J6HS54_NICAT)</t>
  </si>
  <si>
    <t>Solyc06g074930.2</t>
  </si>
  <si>
    <t>heavy metal-associated isoprenylated plant protein 3-like (AHRD V3.3 *** A0A1U8H726_CAPAN)</t>
  </si>
  <si>
    <t>Solyc01g066880.3</t>
  </si>
  <si>
    <t>heavy metal-associated isoprenylated plant protein 3-like (AHRD V3.3 *** A0A2G3ALM1_CAPAN)</t>
  </si>
  <si>
    <t>Solyc07g056210.4</t>
  </si>
  <si>
    <t>Heavy metal-associated isoprenylated plant protein 47 (AHRD V3.3 *-* A0A2P4MV36_QUESU)</t>
  </si>
  <si>
    <t>Solyc09g008360.2</t>
  </si>
  <si>
    <t>Heparan-alpha-glucosaminide N-acetyltransferase-like protein (DUF1624) (AHRD V3.3 *** Q94CC1_ARATH)</t>
  </si>
  <si>
    <t>Solyc10g085220.3</t>
  </si>
  <si>
    <t>Heparanase-like protein 3 (AHRD V3.3 *** A0A1U8EH62_CAPAN)</t>
  </si>
  <si>
    <t>Solyc12g010480.2</t>
  </si>
  <si>
    <t>Heptahelical transmembrane protein 2 (AHRD V3.3 *** A0A2G3CD54_CAPCH)</t>
  </si>
  <si>
    <t>Solyc04g008120.3</t>
  </si>
  <si>
    <t>Hero resistance protein (AHRD V3.3 *** Q8GSM1_SOLLC)</t>
  </si>
  <si>
    <t>Solyc10g006360.2</t>
  </si>
  <si>
    <t>hexon (AHRD V3.3 *** AT5G54850.1)</t>
  </si>
  <si>
    <t>Solyc05g006510.2</t>
  </si>
  <si>
    <t>Hexosyltransferase (AHRD V3.3 *** A0A1U8EZ74_CAPAN)</t>
  </si>
  <si>
    <t>Solyc02g089880.4</t>
  </si>
  <si>
    <t>Hexosyltransferase (AHRD V3.3 *** A0A1U8G2N1_CAPAN)</t>
  </si>
  <si>
    <t>Solyc05g009820.4</t>
  </si>
  <si>
    <t>Hexosyltransferase (AHRD V3.3 *** A0A2G2YCM5_CAPAN)</t>
  </si>
  <si>
    <t>Solyc04g079860.1</t>
  </si>
  <si>
    <t>Hexosyltransferase (AHRD V3.3 *** A0A2G2ZRY0_CAPAN)</t>
  </si>
  <si>
    <t>Solyc09g075560.1</t>
  </si>
  <si>
    <t>Hexosyltransferase (AHRD V3.3 *** A0A2G3BWD5_CAPCH)</t>
  </si>
  <si>
    <t>Solyc04g078980.4</t>
  </si>
  <si>
    <t>Hexosyltransferase (AHRD V3.3 *** K4BUY2_SOLLC)</t>
  </si>
  <si>
    <t>Solyc04g009020.4</t>
  </si>
  <si>
    <t>High chlorophyll fluorescent 107 (AHRD V3.3 *** F4J3Z3_ARATH)</t>
  </si>
  <si>
    <t>Solyc05g017740.1</t>
  </si>
  <si>
    <t>High mobility group B protein 2 (AHRD V3.3 *-* A0A2G2XCE6_CAPBA)</t>
  </si>
  <si>
    <t>Solyc03g112090.3</t>
  </si>
  <si>
    <t>High-affinity nitrate transporter (AHRD V3.3 *-* A0A2U1PC97_ARTAN)</t>
  </si>
  <si>
    <t>Solyc03g112100.3</t>
  </si>
  <si>
    <t>High-affinity nitrate transporter 3.2 (AHRD V3.3 *** A0A2G3CY81_CAPCH)</t>
  </si>
  <si>
    <t>Solyc09g011010.3</t>
  </si>
  <si>
    <t>High-light-induced protein, chloroplastic (AHRD V3.3 *** A0A1U8FG85_CAPAN)</t>
  </si>
  <si>
    <t>Solyc01g080540.3</t>
  </si>
  <si>
    <t>Histidine-containing phosphotransfer protein 1 (AHRD V3.3 *** A0A2G2VZ65_CAPBA)</t>
  </si>
  <si>
    <t>Solyc09g066100.3</t>
  </si>
  <si>
    <t>Histone H1 (AHRD V3.3 *-* A0A2G2WIH1_CAPBA)</t>
  </si>
  <si>
    <t>Solyc06g084430.4</t>
  </si>
  <si>
    <t>Histone H2A (AHRD V3.3 *-* A0A2G2WMP9_CAPBA)</t>
  </si>
  <si>
    <t>Solyc10g006560.4</t>
  </si>
  <si>
    <t>Histone H2A (AHRD V3.3 *** A0A218X7P1_PUNGR)</t>
  </si>
  <si>
    <t>Solyc11g007920.1</t>
  </si>
  <si>
    <t>Histone H2B (AHRD V3.3 *-* A0A200PZ88_9MAGN)</t>
  </si>
  <si>
    <t>Solyc03g071620.2</t>
  </si>
  <si>
    <t>Histone H2B (AHRD V3.3 *-* A0A328DBY2_9ASTE)</t>
  </si>
  <si>
    <t>Solyc06g005390.1</t>
  </si>
  <si>
    <t>Histone H2B (AHRD V3.3 *** A0A1U8GXA4_CAPAN)</t>
  </si>
  <si>
    <t>Solyc05g055440.1</t>
  </si>
  <si>
    <t>Histone H2B (AHRD V3.3 *** A0A1U8HBK7_CAPAN)</t>
  </si>
  <si>
    <t>Solyc06g074780.1</t>
  </si>
  <si>
    <t>Histone H2B (AHRD V3.3 *** A0A2G2ZDH6_CAPAN)</t>
  </si>
  <si>
    <t>Solyc12g013510.1</t>
  </si>
  <si>
    <t>Solyc11g032120.2</t>
  </si>
  <si>
    <t>histone H3-like centromeric protein HTR12 (AHRD V3.3 *-* XP_004250682.1)</t>
  </si>
  <si>
    <t>Solyc11g066160.1</t>
  </si>
  <si>
    <t>Histone H4 (AHRD V3.3 *-* A0A2P6TCF4_CHLSO)</t>
  </si>
  <si>
    <t>Solyc06g005430.1</t>
  </si>
  <si>
    <t>Solyc06g005420.1</t>
  </si>
  <si>
    <t>Solyc06g075960.1</t>
  </si>
  <si>
    <t>Solyc06g075830.2</t>
  </si>
  <si>
    <t>Solyc12g044410.2</t>
  </si>
  <si>
    <t>Solyc09g008810.3</t>
  </si>
  <si>
    <t>homeobox-leucine zipper protein ATHB-22 (AHRD V3.3 *** A0A2I4FX25_9ROSI)</t>
  </si>
  <si>
    <t>Solyc02g063520.3</t>
  </si>
  <si>
    <t>Homeobox-leucine zipper protein HAT22 (AHRD V3.3 *** A0A2G2XBJ3_CAPBA)</t>
  </si>
  <si>
    <t>Solyc10g006420.4</t>
  </si>
  <si>
    <t>Homeobox-leucine zipper protein HDG2-like (AHRD V3.3 *** A0A2K3P3R2_TRIPR)</t>
  </si>
  <si>
    <t>Solyc05g006980.3</t>
  </si>
  <si>
    <t>Homeobox-leucine zipper protein HOX16 (AHRD V3.3 *** A0A1U8EXU3_CAPAN)</t>
  </si>
  <si>
    <t>Solyc02g091930.3</t>
  </si>
  <si>
    <t>Homeobox-leucine zipper protein HOX27 (AHRD V3.3 *** A0A2G3D8F8_CAPCH)</t>
  </si>
  <si>
    <t>Solyc05g051460.3</t>
  </si>
  <si>
    <t>Homeobox-leucine zipper protein HOX4 (AHRD V3.3 *** A0A2G2Y5D1_CAPAN)</t>
  </si>
  <si>
    <t>Solyc10g150101.1</t>
  </si>
  <si>
    <t>Homeobox-leucine zipper protein HOX6 (AHRD V3.3 *** A0A2G2YIM8_CAPAN)</t>
  </si>
  <si>
    <t>Solyc03g082550.3</t>
  </si>
  <si>
    <t>Homeobox-leucine zipper protein HOX6 (AHRD V3.3 *** A0A2G3A038_CAPAN)</t>
  </si>
  <si>
    <t>Solyc08g083130.4</t>
  </si>
  <si>
    <t>Homeobox-leucine zipper protein HOX6 (AHRD V3.3 *** A0A2G3DAJ5_CAPCH)</t>
  </si>
  <si>
    <t>Solyc11g011940.3</t>
  </si>
  <si>
    <t>Solyc04g079600.3</t>
  </si>
  <si>
    <t>Homeodomain-like superfamily protein (AHRD V3.3 *-* A0A2U1M9P5_ARTAN)</t>
  </si>
  <si>
    <t>Solyc08g076400.3</t>
  </si>
  <si>
    <t>Homeodomain-like superfamily protein (AHRD V3.3 *-* A0A2U1QD82_ARTAN)</t>
  </si>
  <si>
    <t>Solyc01g068540.3</t>
  </si>
  <si>
    <t>Homeodomain-like superfamily protein (AHRD V3.3 *-* AT3G53440.2)</t>
  </si>
  <si>
    <t>Solyc09g082460.3</t>
  </si>
  <si>
    <t>Homocysteine S-methyltransferase (AHRD V3.3 *** A0A200QYH8_9MAGN)</t>
  </si>
  <si>
    <t>Solyc09g089670.3</t>
  </si>
  <si>
    <t>Solyc11g010930.2</t>
  </si>
  <si>
    <t>HVA22-like protein (AHRD V3.3 *** A0A2G3B0A8_CAPCH)</t>
  </si>
  <si>
    <t>Solyc05g052650.2</t>
  </si>
  <si>
    <t>HXXXD-type acyl-transferase family protein (AHRD V3.3 *-* V5PZN5_9CARY)</t>
  </si>
  <si>
    <t>Solyc01g107070.4</t>
  </si>
  <si>
    <t>Solyc04g078660.2</t>
  </si>
  <si>
    <t>HXXXD-type acyl-transferase family protein (AHRD V3.3 *** A0A2U1LZ70_ARTAN)</t>
  </si>
  <si>
    <t>Solyc12g005430.1</t>
  </si>
  <si>
    <t>Solyc02g081770.2</t>
  </si>
  <si>
    <t>Solyc12g010980.3</t>
  </si>
  <si>
    <t>Solyc12g096790.1</t>
  </si>
  <si>
    <t>Solyc12g096800.1</t>
  </si>
  <si>
    <t>Solyc12g096770.1</t>
  </si>
  <si>
    <t>Solyc08g014490.1</t>
  </si>
  <si>
    <t>Solyc12g005440.1</t>
  </si>
  <si>
    <t>Solyc02g079490.3</t>
  </si>
  <si>
    <t>HXXXD-type acyl-transferase family protein (AHRD V3.3 *** Q9MAP9_ARATH)</t>
  </si>
  <si>
    <t>Solyc09g014280.1</t>
  </si>
  <si>
    <t>Solyc07g049690.3</t>
  </si>
  <si>
    <t>hydroperoxide lyase</t>
  </si>
  <si>
    <t>Solyc11g065070.2</t>
  </si>
  <si>
    <t>Hydroxymethylglutaryl-CoA lyase, mitochondrial (AHRD V3.3 *** A0A2G3B9F8_CAPCH)</t>
  </si>
  <si>
    <t>Solyc12g088140.2</t>
  </si>
  <si>
    <t>Hydroxyproline-rich glycoprotein (AHRD V3.3 *** A0A2K3L507_TRIPR)</t>
  </si>
  <si>
    <t>Solyc02g091700.3</t>
  </si>
  <si>
    <t>Solyc03g007080.4</t>
  </si>
  <si>
    <t>Hydroxyproline-rich glycoprotein family protein (AHRD V3.3 *-* A0A2U1Q2A5_ARTAN)</t>
  </si>
  <si>
    <t>Solyc08g078290.1</t>
  </si>
  <si>
    <t>hydroxyproline-rich glycoprotein family protein (AHRD V3.3 *-* AT4G16790.1)</t>
  </si>
  <si>
    <t>Solyc01g105767.1</t>
  </si>
  <si>
    <t>hydroxyproline-rich glycoprotein family protein (AHRD V3.3 *-* AT5G09530.1)</t>
  </si>
  <si>
    <t>Solyc08g081240.3</t>
  </si>
  <si>
    <t>Hydroxyproline-rich glycoprotein family protein (AHRD V3.3 *** B6SWF0_MAIZE)</t>
  </si>
  <si>
    <t>Solyc06g068520.3</t>
  </si>
  <si>
    <t>Hydroxyproline-rich systemin (AHRD V3.3 *** HSY1_SOLLC)</t>
  </si>
  <si>
    <t>Solyc07g006560.3</t>
  </si>
  <si>
    <t>Hypersensitive response assisting protein (AHRD V3.3 *** Q9SWC6_CAPAN)</t>
  </si>
  <si>
    <t>Solyc12g007240.3</t>
  </si>
  <si>
    <t>hypothetical protein (AHRD V3.3 --* AT2G20080.2)</t>
  </si>
  <si>
    <t>Solyc11g007870.1</t>
  </si>
  <si>
    <t>hypothetical protein (AHRD V3.3 --* AT3G20898.1)</t>
  </si>
  <si>
    <t>Solyc11g012520.1</t>
  </si>
  <si>
    <t>hypothetical protein (AHRD V3.3 --* AT4G16447.1)</t>
  </si>
  <si>
    <t>Solyc12g010850.1</t>
  </si>
  <si>
    <t>hypothetical protein (AHRD V3.3 *-* AT1G06320.1)</t>
  </si>
  <si>
    <t>Solyc12g036900.1</t>
  </si>
  <si>
    <t>hypothetical protein (AHRD V3.3 *-* AT1G13360.3)</t>
  </si>
  <si>
    <t>Solyc02g087450.3</t>
  </si>
  <si>
    <t>hypothetical protein (AHRD V3.3 *-* AT1G19010.1)</t>
  </si>
  <si>
    <t>Solyc12g019550.2</t>
  </si>
  <si>
    <t>hypothetical protein (AHRD V3.3 *-* AT1G21500.1)</t>
  </si>
  <si>
    <t>Solyc01g105600.3</t>
  </si>
  <si>
    <t>hypothetical protein (AHRD V3.3 *-* AT2G14095.1)</t>
  </si>
  <si>
    <t>Solyc02g085010.1</t>
  </si>
  <si>
    <t>hypothetical protein (AHRD V3.3 *-* AT2G18210.1)</t>
  </si>
  <si>
    <t>Solyc09g061715.1</t>
  </si>
  <si>
    <t>hypothetical protein (AHRD V3.3 *-* AT3G24750.1)</t>
  </si>
  <si>
    <t>Solyc02g066970.1</t>
  </si>
  <si>
    <t>hypothetical protein (AHRD V3.3 *-* AT3G29370.1)</t>
  </si>
  <si>
    <t>Solyc09g009420.1</t>
  </si>
  <si>
    <t>hypothetical protein (AHRD V3.3 *-* AT3G52740.1)</t>
  </si>
  <si>
    <t>Solyc02g080450.1</t>
  </si>
  <si>
    <t>hypothetical protein (AHRD V3.3 *-* AT4G04745.1)</t>
  </si>
  <si>
    <t>Solyc01g112260.4</t>
  </si>
  <si>
    <t>hypothetical protein (AHRD V3.3 *-* AT4G35320.1)</t>
  </si>
  <si>
    <t>Solyc06g075420.1</t>
  </si>
  <si>
    <t>hypothetical protein (AHRD V3.3 *-* AT5G60150.2)</t>
  </si>
  <si>
    <t>Solyc06g075410.4</t>
  </si>
  <si>
    <t>Solyc02g063510.1</t>
  </si>
  <si>
    <t>hypothetical protein (AHRD V3.3 *-* AT5G67020.1)</t>
  </si>
  <si>
    <t>Solyc02g078760.1</t>
  </si>
  <si>
    <t>hypothetical protein (AHRD V3.3 *** AT1G11125.1)</t>
  </si>
  <si>
    <t>Solyc03g119610.1</t>
  </si>
  <si>
    <t>hypothetical protein (AHRD V3.3 *** AT1G13360.1)</t>
  </si>
  <si>
    <t>Solyc04g007130.1</t>
  </si>
  <si>
    <t>Solyc05g009520.2</t>
  </si>
  <si>
    <t>hypothetical protein (AHRD V3.3 *** AT1G13360.3)</t>
  </si>
  <si>
    <t>Solyc06g065340.1</t>
  </si>
  <si>
    <t>hypothetical protein (AHRD V3.3 *** AT1G22680.1)</t>
  </si>
  <si>
    <t>Solyc11g018710.1</t>
  </si>
  <si>
    <t>hypothetical protein (AHRD V3.3 *** AT1G71970.1)</t>
  </si>
  <si>
    <t>Solyc03g006540.3</t>
  </si>
  <si>
    <t>hypothetical protein (AHRD V3.3 *** AT2G01755.2)</t>
  </si>
  <si>
    <t>Solyc09g009840.1</t>
  </si>
  <si>
    <t>hypothetical protein (AHRD V3.3 *** AT2G36220.1)</t>
  </si>
  <si>
    <t>Solyc12g017960.1</t>
  </si>
  <si>
    <t>hypothetical protein (AHRD V3.3 *** AT2G44010.1)</t>
  </si>
  <si>
    <t>Solyc03g034230.3</t>
  </si>
  <si>
    <t>hypothetical protein (AHRD V3.3 *** AT3G02555.2)</t>
  </si>
  <si>
    <t>Solyc09g075740.1</t>
  </si>
  <si>
    <t>hypothetical protein (AHRD V3.3 *** AT3G05980.1)</t>
  </si>
  <si>
    <t>Solyc06g049020.1</t>
  </si>
  <si>
    <t>hypothetical protein (AHRD V3.3 *** AT3G56360.1)</t>
  </si>
  <si>
    <t>Solyc10g080470.1</t>
  </si>
  <si>
    <t>hypothetical protein (AHRD V3.3 *** AT3G57990.1)</t>
  </si>
  <si>
    <t>Solyc11g072890.1</t>
  </si>
  <si>
    <t>hypothetical protein (AHRD V3.3 *** AT5G02640.1)</t>
  </si>
  <si>
    <t>Solyc10g084510.1</t>
  </si>
  <si>
    <t>Solyc03g117990.1</t>
  </si>
  <si>
    <t>hypothetical protein (AHRD V3.3 *** AT5G07380.4)</t>
  </si>
  <si>
    <t>Solyc06g072845.1</t>
  </si>
  <si>
    <t>hypothetical protein (AHRD V3.3 *** AT5G17165.1)</t>
  </si>
  <si>
    <t>Solyc03g111030.3</t>
  </si>
  <si>
    <t>hypothetical protein (AHRD V3.3 *** AT5G50350.1)</t>
  </si>
  <si>
    <t>Solyc12g042340.2</t>
  </si>
  <si>
    <t>hypothetical protein (AHRD V3.3 *** AT5G61865.1)</t>
  </si>
  <si>
    <t>Solyc01g099820.3</t>
  </si>
  <si>
    <t>Hypoxia-responsive family protein (AHRD V3.3 *** Q8LG60_ARATH)</t>
  </si>
  <si>
    <t>Solyc01g105770.2</t>
  </si>
  <si>
    <t>IgA FC receptor (AHRD V3.3 *-* A0A1J3K238_NOCCA)</t>
  </si>
  <si>
    <t>Solyc04g008650.4</t>
  </si>
  <si>
    <t>Inactive leucine-rich repeat receptor-like serinethreonine-protein kinase (AHRD V3.3 *** A0A314KSQ6_NICAT)</t>
  </si>
  <si>
    <t>Solyc04g082290.4</t>
  </si>
  <si>
    <t>inactive purple acid phosphatase-like protein (AHRD V3.3 *** AT1G42430.1)</t>
  </si>
  <si>
    <t>Solyc11g056640.3</t>
  </si>
  <si>
    <t>inactive rhomboid protein (AHRD V3.3 *** AT5G12930.1)</t>
  </si>
  <si>
    <t>Solyc04g055000.3</t>
  </si>
  <si>
    <t>inactive TPR repeat-containing thioredoxin TTL3-like (AHRD V3.3 *** A0A2I4H3Y7_9ROSI)</t>
  </si>
  <si>
    <t>Solyc02g064830.4</t>
  </si>
  <si>
    <t>Indole-3-acetic acid-amido synthetas 3-3</t>
  </si>
  <si>
    <t>Solyc05g054090.3</t>
  </si>
  <si>
    <t>induced stolen tip protein TUB8-like (AHRD V3.3 *** XP_004239829.1)</t>
  </si>
  <si>
    <t>Solyc10g005400.3</t>
  </si>
  <si>
    <t>Inositol oxygenase (AHRD V3.3 *** A0A2U1PDJ1_ARTAN)</t>
  </si>
  <si>
    <t>Solyc04g072035.1</t>
  </si>
  <si>
    <t>Inositol polyphosphate 5-phosphatase I (AHRD V3.3 *** F4HT46_ARATH)</t>
  </si>
  <si>
    <t>Solyc12g042430.2</t>
  </si>
  <si>
    <t>Inositol polyphosphate multikinase (AHRD V3.3 *** A0A2G2VGT7_CAPBA)</t>
  </si>
  <si>
    <t>Solyc08g077210.4</t>
  </si>
  <si>
    <t>inositol-1,4,5-triphosphate-5-phosphatase 1</t>
  </si>
  <si>
    <t>Solyc08g005130.1</t>
  </si>
  <si>
    <t>Inositol-tetrakisphosphate 1-kinase (AHRD V3.3 *** A0A1U8EUP7_CAPAN)</t>
  </si>
  <si>
    <t>Solyc06g072740.1</t>
  </si>
  <si>
    <t>Inositol-tetrakisphosphate 1-kinase (AHRD V3.3 *** A0A1U8H3S2_CAPAN)</t>
  </si>
  <si>
    <t>Solyc12g009160.2</t>
  </si>
  <si>
    <t>Inter-alpha-trypsin inhibitor heavy chain-like protein (AHRD V3.3 *** Q8L798_ARATH)</t>
  </si>
  <si>
    <t>Solyc01g106150.1</t>
  </si>
  <si>
    <t>Interferon-related developmental regulator (AHRD V3.3 *** A0A200QG19_9MAGN)</t>
  </si>
  <si>
    <t>Solyc09g010080.3</t>
  </si>
  <si>
    <t>invertase 5</t>
  </si>
  <si>
    <t>Solyc02g069190.4</t>
  </si>
  <si>
    <t>iron-regulated transporter 2</t>
  </si>
  <si>
    <t>Solyc06g071030.3</t>
  </si>
  <si>
    <t>isochorismate synthase</t>
  </si>
  <si>
    <t>Solyc04g080550.4</t>
  </si>
  <si>
    <t>Isoflavone reductase-like protein (AHRD V3.3 *** A0A2G2V5Y4_CAPBA)</t>
  </si>
  <si>
    <t>Solyc05g055760.3</t>
  </si>
  <si>
    <t>isopentenyl diphosphate isomerase</t>
  </si>
  <si>
    <t>Solyc08g014130.3</t>
  </si>
  <si>
    <t>Isopropylmalate synthase (AHRD V3.3 *** K4CJ46_SOLLC)</t>
  </si>
  <si>
    <t>Solyc10g078590.2</t>
  </si>
  <si>
    <t>Jacalin-related lectin 3 (AHRD V3.3 *-* A0A2G3BI13_CAPCH)</t>
  </si>
  <si>
    <t>Solyc03g118540.4</t>
  </si>
  <si>
    <t>Jasmonate ZIM domain protein e (AHRD V3.3 *-* I3WTA3_NICAT)</t>
  </si>
  <si>
    <t>Solyc08g036660.4</t>
  </si>
  <si>
    <t>Jasmonate ZIM domain protein f (AHRD V3.3 *** I3WTA4_NICAT)</t>
  </si>
  <si>
    <t>Solyc08g036640.3</t>
  </si>
  <si>
    <t>Solyc06g068930.2</t>
  </si>
  <si>
    <t>Jasmonate ZIM domain protein g (AHRD V3.3 *** I3WTA5_NICAT)</t>
  </si>
  <si>
    <t>Solyc07g042170.3</t>
  </si>
  <si>
    <t>Jasmonate ZIM-domain protein 3 (AHRD V3.3 *** B3Y563_TOBAC)</t>
  </si>
  <si>
    <t>Solyc06g006090.1</t>
  </si>
  <si>
    <t>josephin protein-like protein (AHRD V3.3 *-* AT1G07300.2)</t>
  </si>
  <si>
    <t>Solyc03g111730.3</t>
  </si>
  <si>
    <t>KDEL-tailed cysteine endopeptidase</t>
  </si>
  <si>
    <t>Solyc06g050600.4</t>
  </si>
  <si>
    <t>Kelch_1 domain-containing protein/Dev_Cell_Death domain-containing protein (AHRD V3.3 *-* A0A1Q3B339_CEPFO)</t>
  </si>
  <si>
    <t>Solyc07g065880.4</t>
  </si>
  <si>
    <t>Kinesin KP1 (AHRD V3.3 *** A0A2G2WFS9_CAPBA)</t>
  </si>
  <si>
    <t>Solyc06g009780.4</t>
  </si>
  <si>
    <t>Kinesin-4 (AHRD V3.3 *** A0A2G2WGI9_CAPBA)</t>
  </si>
  <si>
    <t>Solyc12g011290.2</t>
  </si>
  <si>
    <t>Kinesin-4 (AHRD V3.3 *** A0A2G2X2M3_CAPBA)</t>
  </si>
  <si>
    <t>Solyc07g064030.4</t>
  </si>
  <si>
    <t>Kinesin-like protein (AHRD V3.3 *** A0A2G2WF79_CAPBA)</t>
  </si>
  <si>
    <t>Solyc02g062330.3</t>
  </si>
  <si>
    <t>Kinesin-like protein (AHRD V3.3 *** A0A2G2XB42_CAPBA)</t>
  </si>
  <si>
    <t>Solyc12g099540.2</t>
  </si>
  <si>
    <t>Kinesin-like protein (AHRD V3.3 *** A0A2G3B5J6_CAPCH)</t>
  </si>
  <si>
    <t>Solyc09g007030.3</t>
  </si>
  <si>
    <t>Kinesin-like protein (AHRD V3.3 *** A0A2G3BJP1_CAPCH)</t>
  </si>
  <si>
    <t>Solyc03g120810.4</t>
  </si>
  <si>
    <t>Kinesin-like protein (AHRD V3.3 *** Q9AVP4_TOBAC)</t>
  </si>
  <si>
    <t>Solyc01g110190.4</t>
  </si>
  <si>
    <t>Kinesin-related protein (AHRD V3.3 *** D3YBF5_TRIRP)</t>
  </si>
  <si>
    <t>Solyc01g104570.4</t>
  </si>
  <si>
    <t>kinetochore protein NDC80 homolog (AHRD V3.3 *** A0A2I4H4F2_9ROSI)</t>
  </si>
  <si>
    <t>Solyc03g112550.3</t>
  </si>
  <si>
    <t>kinetochore protein spc25 (AHRD V3.3 *** A0A2I4DXX8_9ROSI)</t>
  </si>
  <si>
    <t>Solyc04g077210.3</t>
  </si>
  <si>
    <t>Knotted 1</t>
  </si>
  <si>
    <t>Solyc03g098720.3</t>
  </si>
  <si>
    <t>Kunitz trypsin inhibitor (AHRD V3.3 *** Q39869_SOYBN)</t>
  </si>
  <si>
    <t>Solyc03g098730.1</t>
  </si>
  <si>
    <t>Kunitz-type protease inhibitor (AHRD V3.3 *** J9XUY3_TOBAC)</t>
  </si>
  <si>
    <t>Solyc06g050530.3</t>
  </si>
  <si>
    <t>Laccase (AHRD V3.3 *** K4C5J7_SOLLC)</t>
  </si>
  <si>
    <t>Solyc10g076830.2</t>
  </si>
  <si>
    <t>Laccase (AHRD V3.3 *** K4D225_SOLLC)</t>
  </si>
  <si>
    <t>Solyc01g103630.4</t>
  </si>
  <si>
    <t>Lactoylglutathione lyase / glyoxalase (AHRD V3.3 *** A0A1Y1HY85_KLENI)</t>
  </si>
  <si>
    <t>Solyc01g103590.4</t>
  </si>
  <si>
    <t>Solyc02g088390.4</t>
  </si>
  <si>
    <t>Lamin-like protein (AHRD V3.3 *** A0A2G2V9B8_CAPBA)</t>
  </si>
  <si>
    <t>Solyc07g016160.3</t>
  </si>
  <si>
    <t>L-arabinokinase (AHRD V3.3 *-* A0A2G3AGT3_CAPAN)</t>
  </si>
  <si>
    <t>Solyc07g016170.4</t>
  </si>
  <si>
    <t>L-arabinokinase-like (AHRD V3.3 *** A0A2I4GNX5_9ROSI)</t>
  </si>
  <si>
    <t>Solyc01g111970.4</t>
  </si>
  <si>
    <t>L-ascorbate oxidase-like protein (AHRD V3.3 *** A0A1U8DYA0_CAPAN)</t>
  </si>
  <si>
    <t>Solyc02g090360.3</t>
  </si>
  <si>
    <t>L-ascorbate oxidase-like protein (AHRD V3.3 *** A0A1U8FPI3_CAPAN)</t>
  </si>
  <si>
    <t>Solyc07g052230.3</t>
  </si>
  <si>
    <t>L-ascorbate oxidase-like protein (AHRD V3.3 *** A0A1U8HJB7_CAPAN)</t>
  </si>
  <si>
    <t>Solyc07g052240.3</t>
  </si>
  <si>
    <t>L-ascorbate oxidase-like protein (AHRD V3.3 *** A0A2G2V9R9_CAPBA)</t>
  </si>
  <si>
    <t>Solyc12g094460.2</t>
  </si>
  <si>
    <t>L-ascorbate oxidase-like protein (AHRD V3.3 *** A0A2G2YA38_CAPAN)</t>
  </si>
  <si>
    <t>Solyc10g005080.3</t>
  </si>
  <si>
    <t>Late elongated hypocotyl (AHRD V3.3 *** J9PV71_NICAT)</t>
  </si>
  <si>
    <t>Solyc10g081980.2</t>
  </si>
  <si>
    <t>Solyc12g095980.2</t>
  </si>
  <si>
    <t>Late embryogenesis abundant (LEA) hydroxyproline-rich glycoprotein family (AHRD V3.3 *** A0A2U1MMJ0_ARTAN)</t>
  </si>
  <si>
    <t>Solyc06g074040.2</t>
  </si>
  <si>
    <t>Solyc01g087140.4</t>
  </si>
  <si>
    <t>Late embryogenesis abundant protein (AHRD V3.3 *-* A0A200QZY3_9MAGN)</t>
  </si>
  <si>
    <t>Solyc11g042880.3</t>
  </si>
  <si>
    <t>Late embryogenesis abundant protein (AHRD V3.3 *** A0A200QZY3_9MAGN)</t>
  </si>
  <si>
    <t>Solyc06g048840.3</t>
  </si>
  <si>
    <t>Late embryogenesis abundant protein (AHRD V3.3 *** H2E688_HORVU)</t>
  </si>
  <si>
    <t>Solyc09g075210.3</t>
  </si>
  <si>
    <t>Solyc09g031920.1</t>
  </si>
  <si>
    <t>Late embryogenesis abundant protein, LEA-14 (AHRD V3.3 *** A0A2U1NFB4_ARTAN)</t>
  </si>
  <si>
    <t>Solyc06g066820.4</t>
  </si>
  <si>
    <t>Le3OH-13b-hydroxylase</t>
  </si>
  <si>
    <t>Solyc08g076060.3</t>
  </si>
  <si>
    <t>Lectin protein kinase family protein (AHRD V3.3 *** A0A1I9LPL5_ARATH)</t>
  </si>
  <si>
    <t>Solyc02g078170.3</t>
  </si>
  <si>
    <t>Lectin receptor kinase (AHRD V3.3 *** A0A2K3NP35_TRIPR)</t>
  </si>
  <si>
    <t>Solyc10g084250.1</t>
  </si>
  <si>
    <t>Lectin receptor kinase-like protein (AHRD V3.3 *** S8CIF7_9LAMI)</t>
  </si>
  <si>
    <t>Solyc01g106160.3</t>
  </si>
  <si>
    <t>Solyc02g072070.4</t>
  </si>
  <si>
    <t>Lectin-domain receptor-like kinase (AHRD V3.3 *** G4XXY5_NICAT)</t>
  </si>
  <si>
    <t>Solyc07g055690.1</t>
  </si>
  <si>
    <t>Solyc06g073730.2</t>
  </si>
  <si>
    <t>LeEIL4EIN3-like</t>
  </si>
  <si>
    <t>Solyc02g081550.3</t>
  </si>
  <si>
    <t>LeftsH6FtsH protease</t>
  </si>
  <si>
    <t>Solyc03g071730.1</t>
  </si>
  <si>
    <t>Leghemoglobin reductase (AHRD V3.3 *-* A0A2G2YB76_CAPAN)</t>
  </si>
  <si>
    <t>Solyc12g006850.2</t>
  </si>
  <si>
    <t>LELKT1GEN L.esculentum potassium channel</t>
  </si>
  <si>
    <t>Solyc06g062550.4</t>
  </si>
  <si>
    <t>LES459817 putative phosphatase 14A</t>
  </si>
  <si>
    <t>Solyc08g081620.4</t>
  </si>
  <si>
    <t>LEU13054  endo-1,4-beta-glucanase precursor</t>
  </si>
  <si>
    <t>Solyc12g010020.3</t>
  </si>
  <si>
    <t>Leucine aminopeptidase A1</t>
  </si>
  <si>
    <t>Solyc12g010030.3</t>
  </si>
  <si>
    <t>Leucine aminopeptidase, chloroplastic (AHRD V3.3 *** AMPL_SOLTU)</t>
  </si>
  <si>
    <t>Solyc10g085120.3</t>
  </si>
  <si>
    <t>Leucine-rich receptor-like kinase family protein (AHRD V3.3 *** G7KRB1_MEDTR)</t>
  </si>
  <si>
    <t>Solyc07g056410.3</t>
  </si>
  <si>
    <t>Leucine-rich receptor-like protein kinase family protein (AHRD V3.3 *** A0A2U1LDI6_ARTAN)</t>
  </si>
  <si>
    <t>Solyc10g050470.3</t>
  </si>
  <si>
    <t>Leucine-rich repeat (AHRD V3.3 *-* A0A200R9L9_9MAGN)</t>
  </si>
  <si>
    <t>Solyc09g075590.1</t>
  </si>
  <si>
    <t>leucine-rich repeat extensin-like protein 1 (AHRD V3.3 *** XP_010326561.1)</t>
  </si>
  <si>
    <t>Solyc06g009760.1</t>
  </si>
  <si>
    <t>leucine-rich repeat extensin-like protein 3 (AHRD V3.3 --* XP_010321923.1)</t>
  </si>
  <si>
    <t>Solyc01g065510.3</t>
  </si>
  <si>
    <t>leucine-rich repeat extensin-like protein 6 (AHRD V3.3 *-* XP_010321602.1)</t>
  </si>
  <si>
    <t>Solyc12g006980.2</t>
  </si>
  <si>
    <t>Solyc02g072250.1</t>
  </si>
  <si>
    <t>Leucine-rich repeat family protein (AHRD V3.3 *** E5GC33_CUCME)</t>
  </si>
  <si>
    <t>Solyc05g050700.1</t>
  </si>
  <si>
    <t>Leucine-rich repeat protein (AHRD V3.3 *** A0A0A6ZKK7_PETHY)</t>
  </si>
  <si>
    <t>Solyc08g081940.3</t>
  </si>
  <si>
    <t>Leucine-rich repeat protein kinase family protein (AHRD V3.3 *** A0A2U1NUU3_ARTAN)</t>
  </si>
  <si>
    <t>Solyc04g078590.3</t>
  </si>
  <si>
    <t>Leucine-rich repeat protein kinase family protein (AHRD V3.3 *** Q9FMI2_ARATH)</t>
  </si>
  <si>
    <t>Solyc03g006080.4</t>
  </si>
  <si>
    <t>leucine-rich repeat receptor protein kinase EMS1-like (AHRD V3.3 *** A0A1U8ESV6_CAPAN)</t>
  </si>
  <si>
    <t>Solyc05g006670.2</t>
  </si>
  <si>
    <t>Leucine-rich repeat receptor protein kinase family protein (AHRD V3.3 *-* A0A061E5L2_THECC)</t>
  </si>
  <si>
    <t>Solyc06g084420.1</t>
  </si>
  <si>
    <t>Leucine-rich repeat receptor-like kinase (AHRD V3.3 *** A0A0K9PKL2_ZOSMR)</t>
  </si>
  <si>
    <t>Solyc09g072630.3</t>
  </si>
  <si>
    <t>Leucine-rich repeat receptor-like protein kinase (AHRD V3.3 *-* A0A2R6RNV3_ACTCH)</t>
  </si>
  <si>
    <t>Solyc03g093330.4</t>
  </si>
  <si>
    <t>Leucine-rich repeat receptor-like protein kinase (AHRD V3.3 *** A0A2R6PLW3_ACTCH)</t>
  </si>
  <si>
    <t>Solyc02g084600.4</t>
  </si>
  <si>
    <t>Leucine-rich repeat receptor-like protein kinase family protein (AHRD V3.3 *-* A0A061DFG6_THECC)</t>
  </si>
  <si>
    <t>Solyc10g079170.2</t>
  </si>
  <si>
    <t>Leucine-rich repeat receptor-like tyrosine-protein kinase (AHRD V3.3 *** A0A2R6R578_ACTCH)</t>
  </si>
  <si>
    <t>Solyc07g053840.1</t>
  </si>
  <si>
    <t>Leucine-rich repeat-containing protein (AHRD V3.3 *** A0A2U1P4T2_ARTAN)</t>
  </si>
  <si>
    <t>Solyc05g009865.1</t>
  </si>
  <si>
    <t>Leucoanthocyanidin reductase (AHRD V3.3 *-* G9C076_HUMLU)</t>
  </si>
  <si>
    <t>Solyc03g113270.3</t>
  </si>
  <si>
    <t>LEVAHOX1G L.esculentum homeobox</t>
  </si>
  <si>
    <t>Solyc07g054210.3</t>
  </si>
  <si>
    <t>light dependent NADH:protochlorophyllide oxidoreductase 2</t>
  </si>
  <si>
    <t>Solyc06g071310.4</t>
  </si>
  <si>
    <t>Solyc04g078800.3</t>
  </si>
  <si>
    <t>Lipase (AHRD V3.3 *** A0A200QYW4_9MAGN)</t>
  </si>
  <si>
    <t>Solyc02g090930.3</t>
  </si>
  <si>
    <t>Solyc02g086370.4</t>
  </si>
  <si>
    <t>Lipid phosphate phosphatase (AHRD V3.3 *** A0A2R6PA01_ACTCH)</t>
  </si>
  <si>
    <t>Solyc04g025400.3</t>
  </si>
  <si>
    <t>Lipid phosphate phosphatase 1 (AHRD V3.3 *** A0A2G3CGS7_CAPCH)</t>
  </si>
  <si>
    <t>Solyc06g073660.3</t>
  </si>
  <si>
    <t>Lipid-transfer protein (AHRD V3.3 *-* B6TD92_MAIZE)</t>
  </si>
  <si>
    <t>Solyc01g099160.4</t>
  </si>
  <si>
    <t>lipoxygenase</t>
  </si>
  <si>
    <t>Solyc12g011037.1</t>
  </si>
  <si>
    <t>Lipoxygenase (AHRD V3.3 *-* K4DCJ0_SOLLC)</t>
  </si>
  <si>
    <t>Solyc01g006555.1</t>
  </si>
  <si>
    <t>Lipoxygenase (AHRD V3.3 *** C0KKU8_SOLLC)</t>
  </si>
  <si>
    <t>Solyc01g099150.5.1</t>
  </si>
  <si>
    <t>Lipoxygenase (AHRD V3.3 *** K4B0V2_SOLLC)</t>
  </si>
  <si>
    <t>Solyc12g011033.1</t>
  </si>
  <si>
    <t>Lipoxygenase (AHRD V3.3 *** K4DCJ0_SOLLC)</t>
  </si>
  <si>
    <t>Solyc08g014000.3</t>
  </si>
  <si>
    <t>lipoxygenase A</t>
  </si>
  <si>
    <t>Solyc05g051490.3</t>
  </si>
  <si>
    <t>LMBR1 domain-containing protein (AHRD V3.3 *** A0A1Q3CSD8_CEPFO)</t>
  </si>
  <si>
    <t>Solyc03g063140.4</t>
  </si>
  <si>
    <t>LOB domain-containing protein (AHRD V3.3 *-* A0A2U1Q2L9_ARTAN)</t>
  </si>
  <si>
    <t>Solyc02g086480.1</t>
  </si>
  <si>
    <t>Solyc03g112430.1</t>
  </si>
  <si>
    <t>LOB domain-containing protein (AHRD V3.3 *** A0A2U1Q2L9_ARTAN)</t>
  </si>
  <si>
    <t>Solyc06g082430.2</t>
  </si>
  <si>
    <t>LOB domain-containing protein 15 (AHRD V3.3 *** A0A2G2V4N5_CAPBA)</t>
  </si>
  <si>
    <t>Solyc06g050430.3</t>
  </si>
  <si>
    <t>LOB domain-containing protein 15 (AHRD V3.3 *** A0A2G3C6C8_CAPCH)</t>
  </si>
  <si>
    <t>Solyc01g091420.2</t>
  </si>
  <si>
    <t>LOB domain-containing protein 18 (AHRD V3.3 *** A0A2G3DE12_CAPCH)</t>
  </si>
  <si>
    <t>Solyc02g092550.3</t>
  </si>
  <si>
    <t>LOB domain-containing protein 38 (AHRD V3.3 *** A0A2G2XGY4_CAPBA)</t>
  </si>
  <si>
    <t>Solyc12g100150.2</t>
  </si>
  <si>
    <t>LOB domain-containing protein 4 (AHRD V3.3 *** A0A2G2YBE6_CAPAN)</t>
  </si>
  <si>
    <t>Solyc12g009040.3</t>
  </si>
  <si>
    <t>Long chain acyl-CoA synthetase (AHRD V3.3 *** Q5W6W7_ORYSJ)</t>
  </si>
  <si>
    <t>Solyc08g008310.3</t>
  </si>
  <si>
    <t>Long chain acyl-CoA synthetase 2 (AHRD V3.3 *** A0A2G2W2V7_CAPBA)</t>
  </si>
  <si>
    <t>Solyc01g109180.4</t>
  </si>
  <si>
    <t>Long chain acyl-CoA synthetase 4 (AHRD V3.3 *** A0A2G2Y3Y7_CAPAN)</t>
  </si>
  <si>
    <t>Solyc06g072320.4</t>
  </si>
  <si>
    <t>Long chain base biosynthesis protein 2a (AHRD V3.3 *** A0A2G2ZCW1_CAPAN)</t>
  </si>
  <si>
    <t>Solyc09g072610.3</t>
  </si>
  <si>
    <t>Long-chain-alcohol oxidase (AHRD V3.3 *** A0A2G2X4S2_CAPBA)</t>
  </si>
  <si>
    <t>Solyc08g075240.3</t>
  </si>
  <si>
    <t>Long-chain-alcohol oxidase (AHRD V3.3 *** A0A2G3C0E1_CAPCH)</t>
  </si>
  <si>
    <t>Solyc02g089030.1</t>
  </si>
  <si>
    <t>LONGIFOLIA protein (AHRD V3.3 *-* A8MQH9_ARATH)</t>
  </si>
  <si>
    <t>Solyc01g099250.3</t>
  </si>
  <si>
    <t>LRR receptor-like serine/threonine-protein kinase GSO2 (AHRD V3.3 *** A0A1U8DUC7_CAPAN)</t>
  </si>
  <si>
    <t>Solyc08g080770.3</t>
  </si>
  <si>
    <t>Solyc06g050810.3</t>
  </si>
  <si>
    <t>LURP-one-like protein (DUF567) (AHRD V3.3 *** A0A1I9LQL5_ARATH)</t>
  </si>
  <si>
    <t>Solyc05g009380.4</t>
  </si>
  <si>
    <t>lyrate</t>
  </si>
  <si>
    <t>Solyc02g093860.3</t>
  </si>
  <si>
    <t>Lysine histidine transporter-like 1 (AHRD V3.3 *** A0A1U8FZ64_CAPAN)</t>
  </si>
  <si>
    <t>Solyc04g079560.3</t>
  </si>
  <si>
    <t>Lysine histidine transporter-like 8 (AHRD V3.3 *** A0A1U8GKT6_CAPAN)</t>
  </si>
  <si>
    <t>Solyc11g008930.3</t>
  </si>
  <si>
    <t>Lysine ketoglutarate reductase trans-splicing-like protein, putative (DUF707) (AHRD V3.3 *** F4JRK4_ARATH)</t>
  </si>
  <si>
    <t>Solyc01g112080.3</t>
  </si>
  <si>
    <t>Lysm domain GPI-anchored protein 2 (AHRD V3.3 *** A0A2U1M2U7_ARTAN)</t>
  </si>
  <si>
    <t>Solyc11g012870.2</t>
  </si>
  <si>
    <t>LysM domain-containing GPI-anchored protein 2 (AHRD V3.3 *** A0A2G2WX98_CAPBA)</t>
  </si>
  <si>
    <t>Solyc07g005190.3</t>
  </si>
  <si>
    <t>Lysosomal Pro-X carboxypeptidase (AHRD V3.3 *** A0A1J3DVN3_NOCCA)</t>
  </si>
  <si>
    <t>Solyc01g005220.3</t>
  </si>
  <si>
    <t>MACPF domain-containing protein (AHRD V3.3 *** A0A2G3AYJ5_CAPCH)</t>
  </si>
  <si>
    <t>Solyc07g008470.3</t>
  </si>
  <si>
    <t>macrophage migration inhibitory factor homolog (AHRD V3.3 *** A0A2I4FY87_9ROSI)</t>
  </si>
  <si>
    <t>Solyc08g080100.4</t>
  </si>
  <si>
    <t>MADS box transcription factor AGAMOUS (AHRD V3.3 *-* A0A1Q1NK16_PAELC)</t>
  </si>
  <si>
    <t>Solyc06g035560.3</t>
  </si>
  <si>
    <t>MADS-box protein AGL42-like isoform X1 (AHRD V3.3 *-* XP_010321999.1)</t>
  </si>
  <si>
    <t>Solyc03g006830.3</t>
  </si>
  <si>
    <t>MADS-box transcription factor (AHRD V3.3 *** Q1EMR8_PLAMJ)</t>
  </si>
  <si>
    <t>Solyc01g093965.2</t>
  </si>
  <si>
    <t>Solyc06g150109.1</t>
  </si>
  <si>
    <t>Solyc01g087990.3</t>
  </si>
  <si>
    <t>MADS-box transcription factor (AHRD V3.3 *** Q75V01_9ASPA)</t>
  </si>
  <si>
    <t>Solyc01g103760.3</t>
  </si>
  <si>
    <t>magnesium transporter NIPA (DUF803) (AHRD V3.3 *** AT4G13800.8)</t>
  </si>
  <si>
    <t>Solyc12g098450.2</t>
  </si>
  <si>
    <t>Solyc01g086730.4</t>
  </si>
  <si>
    <t>magnesium transporter%2C putative (DUF803) (AHRD V3.3 *** AT3G26670.4)</t>
  </si>
  <si>
    <t>Solyc03g118240.4</t>
  </si>
  <si>
    <t>Magnesium-protoporphyrin IX methyltransferase (AHRD V3.3 *** A0A1P8B4G1_ARATH)</t>
  </si>
  <si>
    <t>Solyc10g077040.2</t>
  </si>
  <si>
    <t>Magnesium-protoporphyrin IX monomethyl ester [oxidative] cyclase, chloroplastic (AHRD V3.3 *** A0A1U8EC90_CAPAN)</t>
  </si>
  <si>
    <t>Solyc05g054380.2</t>
  </si>
  <si>
    <t>major allergen Pru ar 1-like (AHRD V3.3 *** A0A2I4DZK6_9ROSI)</t>
  </si>
  <si>
    <t>Solyc05g051920.3</t>
  </si>
  <si>
    <t>Major facilitator superfamily (AHRD V3.3 *** A0A200QUR2_9MAGN)</t>
  </si>
  <si>
    <t>Solyc11g008200.2</t>
  </si>
  <si>
    <t>Major facilitator superfamily (AHRD V3.3 *** A0A2U1MQP6_ARTAN)</t>
  </si>
  <si>
    <t>Solyc12g042300.2</t>
  </si>
  <si>
    <t>Major facilitator superfamily domain, general substrate transporter (AHRD V3.3 *** A0A2U1MMH9_ARTAN)</t>
  </si>
  <si>
    <t>Solyc09g005380.2</t>
  </si>
  <si>
    <t>Solyc05g007000.4</t>
  </si>
  <si>
    <t>Solyc07g032490.3</t>
  </si>
  <si>
    <t>Solyc04g005070.3</t>
  </si>
  <si>
    <t>Major facilitator superfamily protein (AHRD V3.3 *** A0A2U1N7S7_ARTAN)</t>
  </si>
  <si>
    <t>Solyc11g042820.2</t>
  </si>
  <si>
    <t>Major facilitator superfamily protein (AHRD V3.3 *** A0A2U1PWN6_ARTAN)</t>
  </si>
  <si>
    <t>Solyc02g094190.3</t>
  </si>
  <si>
    <t>Major facilitator superfamily protein (AHRD V3.3 *** A0A2U1PZJ0_ARTAN)</t>
  </si>
  <si>
    <t>Solyc08g066750.3</t>
  </si>
  <si>
    <t>Major facilitator superfamily protein (AHRD V3.3 *** A0A2U1QCK3_ARTAN)</t>
  </si>
  <si>
    <t>Solyc03g082660.3</t>
  </si>
  <si>
    <t>Solyc10g055390.2</t>
  </si>
  <si>
    <t>Major facilitator superfamily protein (AHRD V3.3 *** Q9SW40_ARATH)</t>
  </si>
  <si>
    <t>Solyc01g111350.3</t>
  </si>
  <si>
    <t>Solyc12g014180.2</t>
  </si>
  <si>
    <t>Malate dehydrogenase (AHRD V3.3 *** A0A2G2X2U9_CAPBA)</t>
  </si>
  <si>
    <t>Solyc03g006400.3</t>
  </si>
  <si>
    <t>MAP kinase kinase kinase 25</t>
  </si>
  <si>
    <t>Solyc04g064590.3</t>
  </si>
  <si>
    <t>MAP kinase kinase kinase 33</t>
  </si>
  <si>
    <t>Solyc01g079750.3</t>
  </si>
  <si>
    <t>MAP kinase kinase kinase 4</t>
  </si>
  <si>
    <t>Solyc07g051920.1</t>
  </si>
  <si>
    <t>MAP kinase kinase kinase 54</t>
  </si>
  <si>
    <t>Solyc07g064820.1</t>
  </si>
  <si>
    <t>MAP kinase kinase kinase 59</t>
  </si>
  <si>
    <t>Solyc01g107380.3</t>
  </si>
  <si>
    <t>MAR-binding filament-like protein (AHRD V3.3 *** O82329_ARATH)</t>
  </si>
  <si>
    <t>Solyc09g075810.3</t>
  </si>
  <si>
    <t>Mavicyanin (AHRD V3.3 *** A0A2G3CT63_CAPCH)</t>
  </si>
  <si>
    <t>Solyc06g066630.1</t>
  </si>
  <si>
    <t>Solyc11g012240.1</t>
  </si>
  <si>
    <t>Solyc11g012220.1</t>
  </si>
  <si>
    <t>Solyc03g007220.3</t>
  </si>
  <si>
    <t>Membrane receptor-like protein 1 (AHRD V3.3 *-* B3TJG2_CAPAN)</t>
  </si>
  <si>
    <t>Solyc02g063230.1</t>
  </si>
  <si>
    <t>membrane-associated kinase regulator (AHRD V3.3 *** AT1G67050.1)</t>
  </si>
  <si>
    <t>Solyc09g005880.1</t>
  </si>
  <si>
    <t>Solyc01g105300.4</t>
  </si>
  <si>
    <t>Solyc10g005500.3</t>
  </si>
  <si>
    <t>Metal tolerance protein 10 (AHRD V3.3 *** A0A2G2VR41_CAPBA)</t>
  </si>
  <si>
    <t>Solyc02g092800.3</t>
  </si>
  <si>
    <t>metal transporter AY196092</t>
  </si>
  <si>
    <t>Solyc07g007240.3</t>
  </si>
  <si>
    <t>Metallocarboxypeptidase inhibitor (AHRD V3.3 *** A0A2G3BXM1_CAPCH)</t>
  </si>
  <si>
    <t>Solyc04g005040.1</t>
  </si>
  <si>
    <t>Metalloendoproteinase 1 (AHRD V3.3 *** A0A1J3JDB5_NOCCA)</t>
  </si>
  <si>
    <t>Solyc04g058150.3</t>
  </si>
  <si>
    <t>Solyc08g078020.1</t>
  </si>
  <si>
    <t>Methionine rich arabinogalactan (AHRD V3.3 *-* Q52QJ6_SOLLC)</t>
  </si>
  <si>
    <t>Solyc02g065240.3</t>
  </si>
  <si>
    <t>Solyc06g048570.3</t>
  </si>
  <si>
    <t>Methyl esterase 17 (AHRD V3.3 *** A0A2U1M7F1_ARTAN)</t>
  </si>
  <si>
    <t>Solyc03g116680.3</t>
  </si>
  <si>
    <t>Methyl-CpG-binding domain-containing protein 11 (AHRD V3.3 *** A0A2G2WQS8_CAPBA)</t>
  </si>
  <si>
    <t>Solyc11g068910.3</t>
  </si>
  <si>
    <t>Methyl-CpG-binding domain-containing protein 11 (AHRD V3.3 *** A0A2G2YH09_CAPAN)</t>
  </si>
  <si>
    <t>Solyc11g073080.3</t>
  </si>
  <si>
    <t>Methyl-CpG-binding domain-containing protein 6 (AHRD V3.3 *** A0A2G2VN72_CAPBA)</t>
  </si>
  <si>
    <t>Solyc05g055730.4</t>
  </si>
  <si>
    <t>Methylenetetrahydrofolate reductase (AHRD V3.3 *** A0A2G3CIX4_CAPCH)</t>
  </si>
  <si>
    <t>Solyc03g044790.3</t>
  </si>
  <si>
    <t>methylesterase AY455313</t>
  </si>
  <si>
    <t>Solyc01g091320.3</t>
  </si>
  <si>
    <t>Methylsterol monooxygenase 1-2 (AHRD V3.3 *** A0A1U8H2N7_CAPAN)</t>
  </si>
  <si>
    <t>Solyc06g005750.3</t>
  </si>
  <si>
    <t>Methylsterol monooxygenase 2-1 (AHRD V3.3 *** A0A1U8H5Y5_CAPAN)</t>
  </si>
  <si>
    <t>Solyc10g080150.2</t>
  </si>
  <si>
    <t>Methyltransferase (AHRD V3.3 *** A0A1U8ENF4_CAPAN)</t>
  </si>
  <si>
    <t>Solyc01g111830.3</t>
  </si>
  <si>
    <t>Methyltransferase (AHRD V3.3 *** O24154_TOBAC)</t>
  </si>
  <si>
    <t>Solyc11g007020.2</t>
  </si>
  <si>
    <t>mevalonate disphosphate decarboxylase</t>
  </si>
  <si>
    <t>Solyc10g008740.3</t>
  </si>
  <si>
    <t>Mg-protoporphyrin IX chelatase (AHRD V3.3 *** A0A2G2YJA3_CAPAN)</t>
  </si>
  <si>
    <t>Solyc03g034050.3</t>
  </si>
  <si>
    <t>MIP18 family protein (AHRD V3.3 *** A0A2G3CL79_CAPCH)</t>
  </si>
  <si>
    <t>Solyc06g072220.1</t>
  </si>
  <si>
    <t>miraculin-like (AHRD V3.3 *** A0A2I4HMC5_9ROSI)</t>
  </si>
  <si>
    <t>Solyc10g079200.2</t>
  </si>
  <si>
    <t>Mitochondrial carnitine/acylcarnitine carrier-like protein (AHRD V3.3 *** A0A2G2VW73_CAPBA)</t>
  </si>
  <si>
    <t>Solyc12g088230.3</t>
  </si>
  <si>
    <t>Solyc03g058920.3</t>
  </si>
  <si>
    <t>Mitochondrial outer membrane protein porin (AHRD V3.3 *** A0A2K3KY08_TRIPR)</t>
  </si>
  <si>
    <t>Solyc08g008420.3</t>
  </si>
  <si>
    <t>Mitochondrial pyruvate carrier (AHRD V3.3 *** A0A1U8GCA8_CAPAN)</t>
  </si>
  <si>
    <t>Solyc06g071890.3</t>
  </si>
  <si>
    <t>Solyc02g021430.1</t>
  </si>
  <si>
    <t>Mitochondrial transcription termination factor family protein (AHRD V3.3 *** O64685_ARATH)</t>
  </si>
  <si>
    <t>Solyc11g072630.2</t>
  </si>
  <si>
    <t>mitogen-activated protein kinase 4</t>
  </si>
  <si>
    <t>Solyc05g056370.4</t>
  </si>
  <si>
    <t>Mitogen-activated protein kinase kinase kinase (AHRD V3.3 *** A0A2P5BIW6_PARAD)</t>
  </si>
  <si>
    <t>Solyc01g107160.3</t>
  </si>
  <si>
    <t>Mitotic checkpoint protein BUB3, putative, expressed (AHRD V3.3 *** Q75HB5_ORYSJ)</t>
  </si>
  <si>
    <t>Solyc05g014370.3</t>
  </si>
  <si>
    <t>Mitotic spindle checkpoint protein MAD2 (AHRD V3.3 *** A0A1U8ETB9_CAPAN)</t>
  </si>
  <si>
    <t>Solyc02g082430.4</t>
  </si>
  <si>
    <t>MLO-like protein (AHRD V3.3 *** K4BAB3_SOLLC)</t>
  </si>
  <si>
    <t>Solyc09g018830.2</t>
  </si>
  <si>
    <t>MLO-like protein (AHRD V3.3 *** M1BT43_SOLTU)</t>
  </si>
  <si>
    <t>Solyc07g041730.4</t>
  </si>
  <si>
    <t>MOB kinase activator family (AHRD V3.3 *** A0A2U1N847_ARTAN)</t>
  </si>
  <si>
    <t>Solyc01g044375.1</t>
  </si>
  <si>
    <t>Molybdenum cofactor sulfurase (AHRD V3.3 *-* A0A200QQK0_9MAGN)</t>
  </si>
  <si>
    <t>Solyc08g080180.1</t>
  </si>
  <si>
    <t>Molybdenum cofactor sulfurase-like protein (AHRD V3.3 *** A0A2K3L0M9_TRIPR)</t>
  </si>
  <si>
    <t>Solyc03g083900.4</t>
  </si>
  <si>
    <t>monocopper oxidase-like protein SKU5 (AHRD V3.3 *** A0A2I4GW38_9ROSI)</t>
  </si>
  <si>
    <t>Solyc12g009820.2</t>
  </si>
  <si>
    <t>Monogalactosyldiacylglycerol synthase 3, chloroplastic (AHRD V3.3 *** A0A2G2X4B3_CAPBA)</t>
  </si>
  <si>
    <t>Solyc12g013690.2</t>
  </si>
  <si>
    <t>Monooxygenase (AHRD V3.3 *** Q8H9C4_SOLTU)</t>
  </si>
  <si>
    <t>Solyc01g067460.3</t>
  </si>
  <si>
    <t>monothiol glutaredoxin-S2-like (AHRD V3.3 *** A0A1U7VLQ4_NICSY)</t>
  </si>
  <si>
    <t>Solyc05g008300.3</t>
  </si>
  <si>
    <t>Solyc03g006590.3</t>
  </si>
  <si>
    <t>multidrug resistance protein (AHRD V3.3 *** AT1G09812.1)</t>
  </si>
  <si>
    <t>Solyc01g103500.4</t>
  </si>
  <si>
    <t>multidrug resistance protein (AHRD V3.3 *** AT1G58007.4)</t>
  </si>
  <si>
    <t>Solyc08g068320.3</t>
  </si>
  <si>
    <t>Myb (AHRD V3.3 *** Q948S5_TOBAC)</t>
  </si>
  <si>
    <t>Solyc02g090400.4</t>
  </si>
  <si>
    <t>Myb family transcription factor (AHRD V3.3 *** A0A2I0WBC3_9ASPA)</t>
  </si>
  <si>
    <t>Solyc06g066180.4</t>
  </si>
  <si>
    <t>Myb family transcription factor APL (AHRD V3.3 *** A0A1U8GUR4_CAPAN)</t>
  </si>
  <si>
    <t>Solyc10g078720.2</t>
  </si>
  <si>
    <t>Myb family transcription factor APL (AHRD V3.3 *** A0A2G2VWG6_CAPBA)</t>
  </si>
  <si>
    <t>Solyc08g076010.4</t>
  </si>
  <si>
    <t>Myb family transcription factor APL (AHRD V3.3 *** A0A2G3AFT2_CAPAN)</t>
  </si>
  <si>
    <t>Solyc02g088190.4</t>
  </si>
  <si>
    <t>Solyc05g009230.3</t>
  </si>
  <si>
    <t>MYB transcription factor (AHRD V3.3 *-* B4FU27_MAIZE)</t>
  </si>
  <si>
    <t>Solyc01g016770.1</t>
  </si>
  <si>
    <t>MYB transcription factor (AHRD V3.3 *-* C0PK93_MAIZE)</t>
  </si>
  <si>
    <t>Solyc02g086690.3</t>
  </si>
  <si>
    <t>MYB transcription factor (AHRD V3.3 *** H6B4C0_CROSA)</t>
  </si>
  <si>
    <t>Solyc09g009450.2</t>
  </si>
  <si>
    <t>Myb/SANT-like DNA-binding domain protein (AHRD V3.3 --* AT2G24960.2)</t>
  </si>
  <si>
    <t>Solyc04g014855.1</t>
  </si>
  <si>
    <t>Myb/SANT-like domain-containing protein (AHRD V3.3 *-* A0A2U1LQK4_ARTAN)</t>
  </si>
  <si>
    <t>Solyc01g095640.2</t>
  </si>
  <si>
    <t>MYB-like transcription factor TCL1 (AHRD V3.3 *** A0A1U8HLQ3_CAPAN)</t>
  </si>
  <si>
    <t>Solyc05g008240.2</t>
  </si>
  <si>
    <t>myb-related protein Hv1 (AHRD V3.3 --* XP_004238850.1)</t>
  </si>
  <si>
    <t>Solyc06g051860.3</t>
  </si>
  <si>
    <t>mycorrhiza-inducible inorganic phosphate  transporter 4</t>
  </si>
  <si>
    <t>Solyc08g007970.3</t>
  </si>
  <si>
    <t>Myosin heavy chain-related protein (AHRD V3.3 *** A0A2U1QEA0_ARTAN)</t>
  </si>
  <si>
    <t>Solyc01g081540.4</t>
  </si>
  <si>
    <t>Myosin-17 (AHRD V3.3 *** A0A2G3ALU8_CAPAN)</t>
  </si>
  <si>
    <t>Solyc09g091080.4</t>
  </si>
  <si>
    <t>Myosin-7 (AHRD V3.3 *** A0A2G2ZU45_CAPAN)</t>
  </si>
  <si>
    <t>Solyc11g013500.1</t>
  </si>
  <si>
    <t>myotubularin-like protein (AHRD V3.3 *** AT1G36940.1)</t>
  </si>
  <si>
    <t>Solyc06g064500.3</t>
  </si>
  <si>
    <t>Myricetin O-methyltransferase 2 (AHRD V3.3 *** F2YTN5_SOLHA)</t>
  </si>
  <si>
    <t>Solyc05g026180.2</t>
  </si>
  <si>
    <t>NAC domain (AHRD V3.3 *** A0A200QDG2_9MAGN)</t>
  </si>
  <si>
    <t>Solyc02g061780.3</t>
  </si>
  <si>
    <t>NAC domain (AHRD V3.3 *** A0A200QLB5_9MAGN)</t>
  </si>
  <si>
    <t>Solyc11g017470.2</t>
  </si>
  <si>
    <t>NAC domain-containing protein (AHRD V3.3 *** A0A2K3N804_TRIPR)</t>
  </si>
  <si>
    <t>Solyc01g097990.3</t>
  </si>
  <si>
    <t>N-acetyltransferase (AHRD V3.3 *-* A0A1W6AHU6_BACMY)</t>
  </si>
  <si>
    <t>Solyc11g005100.3</t>
  </si>
  <si>
    <t>NAD kinase (AHRD V3.3 *-* A0A1Y1I8F5_KLENI)</t>
  </si>
  <si>
    <t>Solyc09g011140.4</t>
  </si>
  <si>
    <t>NAD(P)-binding Rossmann-fold superfamily protein (AHRD V3.3 *** A0A1P8AYM6_ARATH),Pfam:PF13561</t>
  </si>
  <si>
    <t>Solyc08g082870.3</t>
  </si>
  <si>
    <t>NAD(P)-binding Rossmann-fold superfamily protein (AHRD V3.3 *** A0A1P8B7K9_ARATH)</t>
  </si>
  <si>
    <t>Solyc08g076450.3</t>
  </si>
  <si>
    <t>NAD(P)-binding Rossmann-fold superfamily protein (AHRD V3.3 *** A0A1Y1IPQ3_KLENI)</t>
  </si>
  <si>
    <t>Solyc10g017570.3</t>
  </si>
  <si>
    <t>NAD(P)-binding Rossmann-fold superfamily protein (AHRD V3.3 *** A0A2U1PI79_ARTAN)</t>
  </si>
  <si>
    <t>Solyc10g083180.2</t>
  </si>
  <si>
    <t>NAD(P)-binding Rossmann-fold superfamily protein (AHRD V3.3 *** A0A2U1PL19_ARTAN),Pfam:PF13561</t>
  </si>
  <si>
    <t>Solyc12g056600.3</t>
  </si>
  <si>
    <t>Solyc10g085380.2</t>
  </si>
  <si>
    <t>Solyc06g071610.3</t>
  </si>
  <si>
    <t>NAD(P)-binding Rossmann-fold superfamily protein (AHRD V3.3 *** A0A2U1Q346_ARTAN)</t>
  </si>
  <si>
    <t>Solyc03g112540.4</t>
  </si>
  <si>
    <t>Solyc04g071960.3</t>
  </si>
  <si>
    <t>NAD(P)-binding Rossmann-fold superfamily protein (AHRD V3.3 *** A0A2U1QER6_ARTAN),Pfam:PF13561</t>
  </si>
  <si>
    <t>Solyc10g083170.2</t>
  </si>
  <si>
    <t>Solyc09g010510.4</t>
  </si>
  <si>
    <t>NAD(P)-binding Rossmann-fold superfamily protein (AHRD V3.3 *** A0A2U1QM80_ARTAN)</t>
  </si>
  <si>
    <t>Solyc10g081560.3</t>
  </si>
  <si>
    <t>Solyc06g083470.4</t>
  </si>
  <si>
    <t>Solyc01g094240.3</t>
  </si>
  <si>
    <t>NAD(P)-binding Rossmann-fold superfamily protein (AHRD V3.3 *** F4JE70_ARATH)</t>
  </si>
  <si>
    <t>Solyc10g078360.3</t>
  </si>
  <si>
    <t>NAD(P)-binding Rossmann-fold superfamily protein (AHRD V3.3 *** Q94AL3_ARATH)</t>
  </si>
  <si>
    <t>Solyc04g072033.1</t>
  </si>
  <si>
    <t>Solyc09g083190.3</t>
  </si>
  <si>
    <t>NAD(P)H dehydrogenase 18 (AHRD V3.3 *** A0A0F7CYQ9_9ROSI)</t>
  </si>
  <si>
    <t>Solyc03g116870.3</t>
  </si>
  <si>
    <t>NAD(P)H dehydrogenase subunit 48 (AHRD V3.3 *** A0A0F7GZU3_9ROSI)</t>
  </si>
  <si>
    <t>Solyc09g015070.3</t>
  </si>
  <si>
    <t>NAD(P)-linked oxidoreductase superfamily protein (AHRD V3.3 *** A0A2U1N452_ARTAN)</t>
  </si>
  <si>
    <t>Solyc09g097970.3</t>
  </si>
  <si>
    <t>Solyc01g097390.4</t>
  </si>
  <si>
    <t>Solyc10g009320.3</t>
  </si>
  <si>
    <t>NAD-dependent protein deacetylase HST1-like protein (AHRD V3.3 *-* AT2G46640.2)</t>
  </si>
  <si>
    <t>Solyc01g096260.4</t>
  </si>
  <si>
    <t>NAD-dependent protein deacetylase HST1-like protein (AHRD V3.3 *** AT2G46640.2)</t>
  </si>
  <si>
    <t>Solyc04g045620.3</t>
  </si>
  <si>
    <t>NADH-ubiquinone oxidoreductase (AHRD V3.3 *** AT1G67350.2)</t>
  </si>
  <si>
    <t>Solyc06g064720.1</t>
  </si>
  <si>
    <t>NB-LRR tospovirus immune receptor (AHRD V3.3 *** A0A221IWV0_9SOLN)</t>
  </si>
  <si>
    <t>Solyc12g010660.1</t>
  </si>
  <si>
    <t>Solyc01g106410.3</t>
  </si>
  <si>
    <t>NBS-LRR resistance protein (AHRD V3.3 *** A0A2K3NXD2_TRIPR)</t>
  </si>
  <si>
    <t>Solyc08g080800.1</t>
  </si>
  <si>
    <t>NEP-interacting protein, putative (DUF239) (AHRD V3.3 *** Q1PE81_ARATH)</t>
  </si>
  <si>
    <t>Solyc01g107460.2</t>
  </si>
  <si>
    <t>Neuronal PAS domain protein (AHRD V3.3 *** A0A1P8BBZ0_ARATH)</t>
  </si>
  <si>
    <t>Solyc11g020610.3</t>
  </si>
  <si>
    <t>Neutral/alkaline invertase (AHRD V3.3 *** I0CL58_MANES)</t>
  </si>
  <si>
    <t>Solyc09g075440.4</t>
  </si>
  <si>
    <t>Never ripe-2</t>
  </si>
  <si>
    <t>Solyc03g118050.3</t>
  </si>
  <si>
    <t>Solyc06g071370.1</t>
  </si>
  <si>
    <t>Solyc05g005760.4</t>
  </si>
  <si>
    <t>NHL domain-containing protein (AHRD V3.3 *** A0A2K3PAQ7_TRIPR)</t>
  </si>
  <si>
    <t>Solyc01g108630.3</t>
  </si>
  <si>
    <t>nii1 nitrite reductase</t>
  </si>
  <si>
    <t>Solyc04g005380.3</t>
  </si>
  <si>
    <t>Ninja-family protein AFP3 (AHRD V3.3 *** A0A2G3CFM6_CAPCH)</t>
  </si>
  <si>
    <t>Solyc05g012210.4</t>
  </si>
  <si>
    <t>Solyc12g062220.1</t>
  </si>
  <si>
    <t>Nipped-B-like protein (AHRD V3.3 *** A0A2R6RYV7_ACTCH)</t>
  </si>
  <si>
    <t>Solyc11g013810.3</t>
  </si>
  <si>
    <t>Nitrate reductase (AHRD V3.3 *** Q8LT13_SOLTU)</t>
  </si>
  <si>
    <t>Solyc05g024410.4</t>
  </si>
  <si>
    <t>Nitrile-specifier protein 4 (AHRD V3.3 *** A0A2G2ZQF7_CAPAN)</t>
  </si>
  <si>
    <t>Solyc01g005780.1</t>
  </si>
  <si>
    <t>NL0E (AHRD V3.3 *** Q9ZS81_SOLLC)</t>
  </si>
  <si>
    <t>Solyc03g117050.4</t>
  </si>
  <si>
    <t>NOD26-like intrinsic protein 6.1</t>
  </si>
  <si>
    <t>Solyc12g049320.3</t>
  </si>
  <si>
    <t>Nodulation-signaling pathway 1 protein (AHRD V3.3 *** A0A2G2VHE0_CAPBA)</t>
  </si>
  <si>
    <t>Solyc12g042470.2</t>
  </si>
  <si>
    <t>Non-functional NADPH-dependent codeinone reductase 2 (AHRD V3.3 *** A0A2G2YQM6_CAPAN)</t>
  </si>
  <si>
    <t>Solyc08g067510.1</t>
  </si>
  <si>
    <t>Non-specific lipid-transfer protein (AHRD V3.3 *** A0A1U8HFE5_CAPAN)</t>
  </si>
  <si>
    <t>Solyc08g067500.1</t>
  </si>
  <si>
    <t>Non-specific lipid-transfer protein (AHRD V3.3 *** K4CLX6_SOLLC)</t>
  </si>
  <si>
    <t>Solyc08g067540.1</t>
  </si>
  <si>
    <t>Non-specific lipid-transfer protein (AHRD V3.3 *** K4CLY0_SOLLC)</t>
  </si>
  <si>
    <t>Solyc10g075103.1</t>
  </si>
  <si>
    <t>Non-specific lipid-transfer protein (AHRD V3.3 *** K4D1V1_SOLLC)</t>
  </si>
  <si>
    <t>Solyc10g075090.3</t>
  </si>
  <si>
    <t>Solyc10g075118.1</t>
  </si>
  <si>
    <t>Solyc10g075110.2</t>
  </si>
  <si>
    <t>Non-specific lipid-transfer protein (AHRD V3.3 *** M1AVB9_SOLTU)</t>
  </si>
  <si>
    <t>Solyc01g008790.4</t>
  </si>
  <si>
    <t>Non-specific phospholipase C6 (AHRD V3.3 *** A0A2G3DF85_CAPCH)</t>
  </si>
  <si>
    <t>Solyc12g098910.2</t>
  </si>
  <si>
    <t>Non-specific serine/threonine protein kinase (AHRD V3.3 *** A0A2G2VIL4_CAPBA)</t>
  </si>
  <si>
    <t>Solyc06g007430.3</t>
  </si>
  <si>
    <t>Non-specific serine/threonine protein kinase (AHRD V3.3 *** A0A2G2WHP7_CAPBA)</t>
  </si>
  <si>
    <t>Solyc06g068450.3</t>
  </si>
  <si>
    <t>Non-specific serine/threonine protein kinase (AHRD V3.3 *** A0A2G2WLA4_CAPBA)</t>
  </si>
  <si>
    <t>Solyc02g072540.3</t>
  </si>
  <si>
    <t>Non-specific serine/threonine protein kinase (AHRD V3.3 *** A0A2G2XE54_CAPBA)</t>
  </si>
  <si>
    <t>Solyc05g052270.3</t>
  </si>
  <si>
    <t>Solyc03g006110.3</t>
  </si>
  <si>
    <t>Non-specific serine/threonine protein kinase (AHRD V3.3 *** A0A2G2ZLG0_CAPAN)</t>
  </si>
  <si>
    <t>Solyc12g088820.2</t>
  </si>
  <si>
    <t>Non-specific serine/threonine protein kinase (AHRD V3.3 *** A0A2G3B403_CAPCH)</t>
  </si>
  <si>
    <t>Solyc06g082440.1</t>
  </si>
  <si>
    <t>Non-specific serine/threonine protein kinase (AHRD V3.3 *** G4XMX3_SOLLC)</t>
  </si>
  <si>
    <t>Solyc07g008240.3</t>
  </si>
  <si>
    <t>Non-symbiotic hemoglobin like (AHRD V3.3 *** A0A2R6R1Q2_ACTCH)</t>
  </si>
  <si>
    <t>Solyc07g056570.1</t>
  </si>
  <si>
    <t>notabilis</t>
  </si>
  <si>
    <t>Solyc08g077550.3</t>
  </si>
  <si>
    <t>Novel plant snare, putative (AHRD V3.3 *** B9RUR4_RICCO)</t>
  </si>
  <si>
    <t>Solyc03g119960.3</t>
  </si>
  <si>
    <t>NPH3 domain (AHRD V3.3 *** A0A200Q7U6_9MAGN)</t>
  </si>
  <si>
    <t>Solyc03g031780.4</t>
  </si>
  <si>
    <t>nuclear polyadenylated RNA-binding protein 3-like isoform X1 (AHRD V3.3 --* XP_026421074.1)</t>
  </si>
  <si>
    <t>Solyc02g093330.4</t>
  </si>
  <si>
    <t>nuclear pore complex protein NUP98A (AHRD V3.3 *-* A0A2I4ET44_9ROSI)</t>
  </si>
  <si>
    <t>Solyc10g081840.3</t>
  </si>
  <si>
    <t>Nuclear transcription factor Y subunit A (AHRD V3.3 *-* A0A2U1KQ27_ARTAN)</t>
  </si>
  <si>
    <t>Solyc12g009050.3</t>
  </si>
  <si>
    <t>Nuclear transcription factor Y subunit A-6 (AHRD V3.3 *** A0A2G2X3U5_CAPBA)</t>
  </si>
  <si>
    <t>Solyc08g081450.4</t>
  </si>
  <si>
    <t>Nuclear transport factor 2 (NTF2) family protein (AHRD V3.3 *-* F4JYE8_ARATH)</t>
  </si>
  <si>
    <t>Solyc02g072500.3</t>
  </si>
  <si>
    <t>Nucleobase-ascorbate transporter 7 (AHRD V3.3 *** A0A1U8FKB3_CAPAN)</t>
  </si>
  <si>
    <t>Solyc06g071330.4</t>
  </si>
  <si>
    <t>Nucleobase-ascorbate transporter 8 (AHRD V3.3 *** A0A2G3C9N0_CAPCH)</t>
  </si>
  <si>
    <t>Solyc05g055880.4</t>
  </si>
  <si>
    <t>Nucleolar protein 58 (AHRD V3.3 *** A0A1U8GRC5_CAPAN)</t>
  </si>
  <si>
    <t>Solyc07g064760.2</t>
  </si>
  <si>
    <t>nucleolin (AHRD V3.3 --* XP_014504166.1)</t>
  </si>
  <si>
    <t>Solyc06g071960.4</t>
  </si>
  <si>
    <t>Nucleoside diphosphate kinase (AHRD V3.3 *** A0A2G2WM92_CAPBA)</t>
  </si>
  <si>
    <t>Solyc08g008340.4</t>
  </si>
  <si>
    <t>Nucleoside diphosphate kinase (AHRD V3.3 *** A0A2G3AP96_CAPAN)</t>
  </si>
  <si>
    <t>Solyc08g063000.4</t>
  </si>
  <si>
    <t>Nucleosome assembly protein family (AHRD V3.3 *** A9TVZ4_PHYPA)</t>
  </si>
  <si>
    <t>Solyc07g007990.4</t>
  </si>
  <si>
    <t>Nucleotide/sugar transporter family protein (AHRD V3.3 *** A0A2U1NJJ9_ARTAN)</t>
  </si>
  <si>
    <t>Solyc01g088790.2</t>
  </si>
  <si>
    <t>Nucleotide-diphospho-sugar transferase (AHRD V3.3 *** A0A2U1NTE6_ARTAN)</t>
  </si>
  <si>
    <t>Solyc06g066800.2</t>
  </si>
  <si>
    <t>Nucleotide-diphospho-sugar transferases superfamily protein (AHRD V3.3 *** AT1G64980.3)</t>
  </si>
  <si>
    <t>Solyc03g120410.3</t>
  </si>
  <si>
    <t>Solyc12g008490.2</t>
  </si>
  <si>
    <t>Nucleotide-diphospho-sugar transferases superfamily protein (AHRD V3.3 *** AT2G19880.2)</t>
  </si>
  <si>
    <t>Solyc06g066070.1</t>
  </si>
  <si>
    <t>Nucleotide-sugar transporter family protein (AHRD V3.3 *** A0A2U1NGQ1_ARTAN)</t>
  </si>
  <si>
    <t>Solyc10g079910.2</t>
  </si>
  <si>
    <t>Nucleotide-sugar transporter family protein (AHRD V3.3 *** A0A2U1PWK4_ARTAN)</t>
  </si>
  <si>
    <t>Solyc03g118470.4</t>
  </si>
  <si>
    <t>Nudix hydrolase 4 (AHRD V3.3 *** A0A2G3CZQ7_CAPCH)</t>
  </si>
  <si>
    <t>Solyc10g009430.3</t>
  </si>
  <si>
    <t>Solyc01g095960.4</t>
  </si>
  <si>
    <t>Solyc07g053890.3</t>
  </si>
  <si>
    <t>Solyc05g013530.4</t>
  </si>
  <si>
    <t>Octicosapeptide/phox/Bem1p domain kinase superfamily protein (AHRD V3.3 *-* A0A2K3NXA6_TRIPR)</t>
  </si>
  <si>
    <t>Solyc01g112070.4</t>
  </si>
  <si>
    <t>O-fucosyltransferase family protein (AHRD V3.3 *** A0A061DZG6_THECC)</t>
  </si>
  <si>
    <t>Solyc07g008290.4</t>
  </si>
  <si>
    <t>O-fucosyltransferase family protein (AHRD V3.3 *** A0A061GA16_THECC)</t>
  </si>
  <si>
    <t>Solyc03g025760.4</t>
  </si>
  <si>
    <t>Solyc02g071770.3</t>
  </si>
  <si>
    <t>oil body-associated protein 2A-like (AHRD V3.3 *** A0A2I4FEE8_9ROSI)</t>
  </si>
  <si>
    <t>Solyc03g119820.1</t>
  </si>
  <si>
    <t>Oleosin (AHRD V3.3 *** A0A200Q8I2_9MAGN)</t>
  </si>
  <si>
    <t>Solyc03g082700.4</t>
  </si>
  <si>
    <t>Oligopeptide transporter (AHRD V3.3 *** A0A200RD47_9MAGN)</t>
  </si>
  <si>
    <t>Solyc02g080180.1</t>
  </si>
  <si>
    <t>Oligosaccharyltransferase complex/magnesium transporter family protein (AHRD V3.3 *** AT1G61790.2)</t>
  </si>
  <si>
    <t>Solyc06g064510.2</t>
  </si>
  <si>
    <t>Solyc03g080180.4</t>
  </si>
  <si>
    <t>O-methyltransferase, putative (AHRD V3.3 *** B9SIJ9_RICCO)</t>
  </si>
  <si>
    <t>Solyc07g063930.4</t>
  </si>
  <si>
    <t>Organic cation/carnitine transporter 4 (AHRD V3.3 *-* A0A2G2WG88_CAPBA)</t>
  </si>
  <si>
    <t>Solyc04g082030.1</t>
  </si>
  <si>
    <t>ornithine decarboxylase</t>
  </si>
  <si>
    <t>Solyc11g066130.1</t>
  </si>
  <si>
    <t>osmotin</t>
  </si>
  <si>
    <t>Solyc11g011020.2</t>
  </si>
  <si>
    <t>Ovary receptor kinase 11 (AHRD V3.3 *** S4WG09_SOLCH)</t>
  </si>
  <si>
    <t>Solyc06g073040.1</t>
  </si>
  <si>
    <t>ovate family protein 11</t>
  </si>
  <si>
    <t>Solyc09g065350.1</t>
  </si>
  <si>
    <t>ovate family protein 18</t>
  </si>
  <si>
    <t>Solyc10g076180.1</t>
  </si>
  <si>
    <t>ovate family protein 20</t>
  </si>
  <si>
    <t>Solyc03g034100.4</t>
  </si>
  <si>
    <t>ovate family protein 6</t>
  </si>
  <si>
    <t>Solyc03g123740.4</t>
  </si>
  <si>
    <t>Ovule receptor-like kinase 28 (AHRD V3.3 *** A4GWX5_SOLCH)</t>
  </si>
  <si>
    <t>Solyc03g007780.1</t>
  </si>
  <si>
    <t>Ovule Secreted Protein</t>
  </si>
  <si>
    <t>Solyc06g035960.3</t>
  </si>
  <si>
    <t>Oxalate--CoA ligase (AHRD V3.3 *** A0A1U8FIW0_CAPAN)</t>
  </si>
  <si>
    <t>Solyc08g078960.4</t>
  </si>
  <si>
    <t>Oxysterol-binding protein (AHRD V3.3 *** A0A200Q8D8_9MAGN)</t>
  </si>
  <si>
    <t>Solyc09g061280.4</t>
  </si>
  <si>
    <t>p27KIP1-related-protein 2</t>
  </si>
  <si>
    <t>Solyc04g079250.3</t>
  </si>
  <si>
    <t>Solyc08g006850.4</t>
  </si>
  <si>
    <t>Solyc08g080860.4</t>
  </si>
  <si>
    <t>patatin-like phospholipase domain protein (AHRD V3.3 *-* AT1G76980.1)</t>
  </si>
  <si>
    <t>Solyc01g107410.3</t>
  </si>
  <si>
    <t>Pathogenesis-related homeodomain protein (AHRD V3.3 *-* PRH_PETCR)</t>
  </si>
  <si>
    <t>Solyc02g065470.1</t>
  </si>
  <si>
    <t>Pathogenesis-related protein 1 (AHRD V3.3 *** A0A2K3L121_TRIPR)</t>
  </si>
  <si>
    <t>Solyc07g006710.2</t>
  </si>
  <si>
    <t>Pathogenesis-related protein PR-1 (AHRD V3.3 *** A0A2G3BX31_CAPCH)</t>
  </si>
  <si>
    <t>Solyc08g080660.1</t>
  </si>
  <si>
    <t>Pathogenesis-related thaumatin family protein (AHRD V3.3 *** A0A2K3LJG6_TRIPR)</t>
  </si>
  <si>
    <t>Solyc06g071770.4</t>
  </si>
  <si>
    <t>PB1 domain, Zinc finger, ZZ-type, UBA-like, Next to BRCA1, central domain protein (AHRD V3.3 *-* A0A2U1P8J3_ARTAN)</t>
  </si>
  <si>
    <t>Solyc06g007580.1</t>
  </si>
  <si>
    <t>PDDEXK-like protein (AHRD V3.3 *** A0A2U1LF29_ARTAN)</t>
  </si>
  <si>
    <t>Solyc03g006410.3</t>
  </si>
  <si>
    <t>PDDEXK-like protein (AHRD V3.3 *** A0A2U1QIN2_ARTAN)</t>
  </si>
  <si>
    <t>Solyc03g071570.3</t>
  </si>
  <si>
    <t>Pectate lyase (AHRD V3.3 *** A0A2G2X594_CAPBA)</t>
  </si>
  <si>
    <t>Solyc03g111690.4</t>
  </si>
  <si>
    <t>Pectate lyase (AHRD V3.3 *** A0A2G2ZW27_CAPAN)</t>
  </si>
  <si>
    <t>Solyc11g008140.3</t>
  </si>
  <si>
    <t>Pectate lyase (AHRD V3.3 *** A0A2G3AZH6_CAPCH)</t>
  </si>
  <si>
    <t>Solyc06g071020.3</t>
  </si>
  <si>
    <t>Pectate lyase (AHRD V3.3 *** A0A2G3C9U0_CAPCH)</t>
  </si>
  <si>
    <t>Solyc06g083580.4</t>
  </si>
  <si>
    <t>Pectate lyase (AHRD V3.3 *** A0A2G3CC63_CAPCH)</t>
  </si>
  <si>
    <t>Solyc08g005800.4</t>
  </si>
  <si>
    <t>Pectin acetylesterase (AHRD V3.3 *** A0A1U8F2I8_CAPAN)</t>
  </si>
  <si>
    <t>Solyc01g102350.3</t>
  </si>
  <si>
    <t>Pectin acetylesterase (AHRD V3.3 *** K4B1G3_SOLLC)</t>
  </si>
  <si>
    <t>Solyc03g078260.3</t>
  </si>
  <si>
    <t>Pectin acetylesterase (AHRD V3.3 *** K4BHQ5_SOLLC)</t>
  </si>
  <si>
    <t>Solyc01g094970.4</t>
  </si>
  <si>
    <t>Pectin lyase-like superfamily protein (AHRD V3.3 *** A0A1I9LS88_ARATH)</t>
  </si>
  <si>
    <t>Solyc02g068400.3</t>
  </si>
  <si>
    <t>Pectin lyase-like superfamily protein (AHRD V3.3 *** AT4G20050.7)</t>
  </si>
  <si>
    <t>Solyc03g123630.4</t>
  </si>
  <si>
    <t>pectin methylesterase pmeu1</t>
  </si>
  <si>
    <t>Solyc04g082140.3</t>
  </si>
  <si>
    <t>pectinesterase</t>
  </si>
  <si>
    <t>Solyc03g112960.1</t>
  </si>
  <si>
    <t>Pectinesterase (AHRD V3.3 *-* A0A200PZQ0_9MAGN)</t>
  </si>
  <si>
    <t>Solyc07g017600.3</t>
  </si>
  <si>
    <t>Pectinesterase (AHRD V3.3 *** A0A1U8F5L9_CAPAN)</t>
  </si>
  <si>
    <t>Solyc06g051960.3</t>
  </si>
  <si>
    <t>Pectinesterase (AHRD V3.3 *** A0A2G2WIV2_CAPBA)</t>
  </si>
  <si>
    <t>Solyc05g054360.4</t>
  </si>
  <si>
    <t>Pectinesterase (AHRD V3.3 *** A0A2G2WV27_CAPBA)</t>
  </si>
  <si>
    <t>Solyc06g034360.2</t>
  </si>
  <si>
    <t>Pectinesterase (AHRD V3.3 *** A0A2G2Z8Q4_CAPAN)</t>
  </si>
  <si>
    <t>Solyc09g075330.4</t>
  </si>
  <si>
    <t>Pectinesterase (AHRD V3.3 *** A0A2G2ZVW5_CAPAN)</t>
  </si>
  <si>
    <t>Solyc05g047590.4</t>
  </si>
  <si>
    <t>Pectinesterase (AHRD V3.3 *** A0A2G3CG09_CAPCH)</t>
  </si>
  <si>
    <t>Solyc03g083360.3</t>
  </si>
  <si>
    <t>Pectinesterase (AHRD V3.3 *** A0A2G3CX60_CAPCH)</t>
  </si>
  <si>
    <t>Solyc07g052060.2</t>
  </si>
  <si>
    <t>Pelargonidin 3-o-(6-caffeoylglucoside) 5-o-(6-o-malonylglucoside) 4'''-malonyltransferase (AHRD V3.3 *** G9HTF6_NICAT)</t>
  </si>
  <si>
    <t>Solyc04g051480.1</t>
  </si>
  <si>
    <t>Pentatricopeptide repeat (AHRD V3.3 *** A0A200PQ84_9MAGN)</t>
  </si>
  <si>
    <t>Solyc01g097670.4</t>
  </si>
  <si>
    <t>Pentatricopeptide repeat (AHRD V3.3 *** A0A200PUU8_9MAGN)</t>
  </si>
  <si>
    <t>Solyc06g009620.1</t>
  </si>
  <si>
    <t>Pentatricopeptide repeat (AHRD V3.3 *** A0A200Q0B6_9MAGN)</t>
  </si>
  <si>
    <t>Solyc03g098580.1</t>
  </si>
  <si>
    <t>Pentatricopeptide repeat (AHRD V3.3 *** A0A200QIL9_9MAGN)</t>
  </si>
  <si>
    <t>Solyc06g035600.3</t>
  </si>
  <si>
    <t>Pentatricopeptide repeat (AHRD V3.3 *** A0A200QK42_9MAGN)</t>
  </si>
  <si>
    <t>Solyc04g005460.1</t>
  </si>
  <si>
    <t>Pentatricopeptide repeat (AHRD V3.3 *** A0A200QNY2_9MAGN)</t>
  </si>
  <si>
    <t>Solyc03g115800.1</t>
  </si>
  <si>
    <t>Pentatricopeptide repeat (AHRD V3.3 *** A0A200QP29_9MAGN)</t>
  </si>
  <si>
    <t>Solyc01g100790.1</t>
  </si>
  <si>
    <t>Pentatricopeptide repeat (AHRD V3.3 *** A0A200R1X9_9MAGN)</t>
  </si>
  <si>
    <t>Solyc05g023900.1</t>
  </si>
  <si>
    <t>Pentatricopeptide repeat (AHRD V3.3 *** A0A200R3X1_9MAGN)</t>
  </si>
  <si>
    <t>Solyc11g005970.1</t>
  </si>
  <si>
    <t>Pentatricopeptide repeat (AHRD V3.3 *** A0A200RCH3_9MAGN)</t>
  </si>
  <si>
    <t>Solyc08g076150.4</t>
  </si>
  <si>
    <t>Pentatricopeptide repeat-containing protein (AHRD V3.3 *** A0A1U8GS04_CAPAN)</t>
  </si>
  <si>
    <t>Solyc11g011860.1</t>
  </si>
  <si>
    <t>Pentatricopeptide repeat-containing protein (AHRD V3.3 *** A0A2G2VDJ9_CAPBA)</t>
  </si>
  <si>
    <t>Solyc12g006575.1</t>
  </si>
  <si>
    <t>Pentatricopeptide repeat-containing protein (AHRD V3.3 *** A0A2G2X343_CAPBA)</t>
  </si>
  <si>
    <t>Solyc02g072010.3</t>
  </si>
  <si>
    <t>Pentatricopeptide repeat-containing protein (AHRD V3.3 *** A0A2G2XEC7_CAPBA)</t>
  </si>
  <si>
    <t>Solyc02g072020.3</t>
  </si>
  <si>
    <t>Solyc02g069500.1</t>
  </si>
  <si>
    <t>Pentatricopeptide repeat-containing protein (AHRD V3.3 *** A0A2G2Y2T3_CAPAN)</t>
  </si>
  <si>
    <t>Solyc06g009800.3</t>
  </si>
  <si>
    <t>Solyc01g091240.4</t>
  </si>
  <si>
    <t>Pentatricopeptide repeat-containing protein, chloroplastic (AHRD V3.3 *** A0A2G3DDW2_CAPCH)</t>
  </si>
  <si>
    <t>Solyc09g007040.1</t>
  </si>
  <si>
    <t>Pentatricopeptide repeat-containing protein, mitochondrial (AHRD V3.3 *** A0A2G2VZH6_CAPBA)</t>
  </si>
  <si>
    <t>Solyc02g081250.3</t>
  </si>
  <si>
    <t>Pentatricopeptide repeat-containing protein, mitochondrial (AHRD V3.3 *** A0A2G3A9F6_CAPAN)</t>
  </si>
  <si>
    <t>Solyc03g111720.3</t>
  </si>
  <si>
    <t>Peptide methionine sulfoxide reductase (AHRD V3.3 *** MSRA_SOLLC)</t>
  </si>
  <si>
    <t>Solyc07g062460.4</t>
  </si>
  <si>
    <t>Peptide-N4-(N-acetyl-beta-glucosaminyl)asparagine amidase A (AHRD V3.3 *** A0A1U8HCG0_CAPAN)</t>
  </si>
  <si>
    <t>Solyc06g051020.2</t>
  </si>
  <si>
    <t>Peptide-N4-(N-acetyl-beta-glucosaminyl)asparagine amidase A (AHRD V3.3 *** A0A200PX65_9MAGN)</t>
  </si>
  <si>
    <t>Solyc03g119860.3</t>
  </si>
  <si>
    <t>Peptidyl-prolyl cis-trans isomerase (AHRD V3.3 *** A0A2K3PFW4_TRIPR)</t>
  </si>
  <si>
    <t>Solyc05g008280.2</t>
  </si>
  <si>
    <t>Peptidyl-prolyl cis-trans isomerase CYP59 (AHRD V3.3 *-* A0A1J3I931_NOCCA)</t>
  </si>
  <si>
    <t>Solyc10g047822.1</t>
  </si>
  <si>
    <t>Peptidyl-prolyl cis-trans isomerase PASTICCINO1 (AHRD V3.3 *-* A0A2G2Y582_CAPAN)</t>
  </si>
  <si>
    <t>Solyc09g008650.3</t>
  </si>
  <si>
    <t>Peptidylprolyl isomerase (AHRD V3.3 *** A0A1U8E6I5_CAPAN)</t>
  </si>
  <si>
    <t>Solyc10g039270.2</t>
  </si>
  <si>
    <t>Peptidylprolyl isomerase (AHRD V3.3 *** A0A1U8FL13_CAPAN)</t>
  </si>
  <si>
    <t>Solyc09g092690.3</t>
  </si>
  <si>
    <t>Peptidylprolyl isomerase (AHRD V3.3 *** A0A2G2W2H8_CAPBA)</t>
  </si>
  <si>
    <t>Solyc04g015040.3</t>
  </si>
  <si>
    <t>Peptidylprolyl isomerase (AHRD V3.3 *** A0A2G2XYE0_CAPAN)</t>
  </si>
  <si>
    <t>Solyc03g119150.4</t>
  </si>
  <si>
    <t>Peptidylprolyl isomerase (AHRD V3.3 *** A0A2G3D014_CAPCH)</t>
  </si>
  <si>
    <t>Solyc05g050890.3</t>
  </si>
  <si>
    <t>Peroxidase (AHRD V3.3 *-* A0A0V0HJQ8_SOLCH)</t>
  </si>
  <si>
    <t>Solyc02g077300.2</t>
  </si>
  <si>
    <t>Peroxidase (AHRD V3.3 *** K4B8V7_SOLLC)</t>
  </si>
  <si>
    <t>Solyc02g083490.3</t>
  </si>
  <si>
    <t>Peroxidase (AHRD V3.3 *** K4BAL7_SOLLC)</t>
  </si>
  <si>
    <t>Solyc02g084780.4</t>
  </si>
  <si>
    <t>Peroxidase (AHRD V3.3 *** K4BAZ3_SOLLC)</t>
  </si>
  <si>
    <t>Solyc02g085930.3</t>
  </si>
  <si>
    <t>Peroxidase (AHRD V3.3 *** K4BBA2_SOLLC)</t>
  </si>
  <si>
    <t>Solyc02g092580.3</t>
  </si>
  <si>
    <t>Peroxidase (AHRD V3.3 *** K4BD54_SOLLC)</t>
  </si>
  <si>
    <t>Solyc02g094180.3</t>
  </si>
  <si>
    <t>Peroxidase (AHRD V3.3 *** K4BDL3_SOLLC)</t>
  </si>
  <si>
    <t>Solyc03g080150.3</t>
  </si>
  <si>
    <t>Peroxidase (AHRD V3.3 *** K4BHZ1_SOLLC)</t>
  </si>
  <si>
    <t>Solyc04g071890.3</t>
  </si>
  <si>
    <t>Peroxidase (AHRD V3.3 *** K4BTH6_SOLLC)</t>
  </si>
  <si>
    <t>Solyc05g010330.4</t>
  </si>
  <si>
    <t>Peroxidase (AHRD V3.3 *** K4BXK6_SOLLC)</t>
  </si>
  <si>
    <t>Solyc05g046020.3</t>
  </si>
  <si>
    <t>Peroxidase (AHRD V3.3 *** K4C0T5_SOLLC)</t>
  </si>
  <si>
    <t>Solyc05g050880.2</t>
  </si>
  <si>
    <t>Peroxidase (AHRD V3.3 *** K4C1C0_SOLLC)</t>
  </si>
  <si>
    <t>Solyc08g069040.3</t>
  </si>
  <si>
    <t>Peroxidase (AHRD V3.3 *** K4CMC4_SOLLC)</t>
  </si>
  <si>
    <t>Solyc09g007520.3</t>
  </si>
  <si>
    <t>Peroxidase (AHRD V3.3 *** K4CQE1_SOLLC)</t>
  </si>
  <si>
    <t>Solyc09g072700.4</t>
  </si>
  <si>
    <t>Peroxidase (AHRD V3.3 *** K4CUU6_SOLLC)</t>
  </si>
  <si>
    <t>Solyc10g076240.3</t>
  </si>
  <si>
    <t>Peroxidase (AHRD V3.3 *** K4D1W6_SOLLC)</t>
  </si>
  <si>
    <t>Solyc10g078890.2</t>
  </si>
  <si>
    <t>Peroxidase (AHRD V3.3 *** K4D2D0_SOLLC)</t>
  </si>
  <si>
    <t>Solyc10g084200.2</t>
  </si>
  <si>
    <t>Peroxidase (AHRD V3.3 *** K4D3K6_SOLLC)</t>
  </si>
  <si>
    <t>Solyc11g072920.2</t>
  </si>
  <si>
    <t>Peroxidase (AHRD V3.3 *** K4DAZ8_SOLLC)</t>
  </si>
  <si>
    <t>Solyc10g082030.2</t>
  </si>
  <si>
    <t>Peroxiredoxin (AHRD V3.3 *** Q9FE12_PHAVU)</t>
  </si>
  <si>
    <t>Solyc07g042440.3</t>
  </si>
  <si>
    <t>Peroxiredoxin Q (AHRD V3.3 *** D7TCA6_VITVI)</t>
  </si>
  <si>
    <t>Solyc07g019670.4</t>
  </si>
  <si>
    <t>Peroxisomal fatty acid beta-oxidation multifunctional protein (AHRD V3.3 *** B6SXV4_MAIZE)</t>
  </si>
  <si>
    <t>Solyc04g078040.3</t>
  </si>
  <si>
    <t>Peroxisomal membrane 22 kDa (Mpv17/PMP22) family protein (AHRD V3.3 *** A0A2U1NNX3_ARTAN)</t>
  </si>
  <si>
    <t>Solyc06g074640.2</t>
  </si>
  <si>
    <t>PHD finger family protein (AHRD V3.3 *** F4KBB1_ARATH)</t>
  </si>
  <si>
    <t>Solyc02g081130.3</t>
  </si>
  <si>
    <t>PHD finger family protein / bromo-adjacent homology (BAH) domain-containing protein (AHRD V3.3 *** A0A2U1QHU8_ARTAN)</t>
  </si>
  <si>
    <t>Solyc05g056170.3</t>
  </si>
  <si>
    <t>Phenylalanine ammonia-lyase (AHRD V3.3 *** A0A2G2WVC6_CAPBA)</t>
  </si>
  <si>
    <t>Solyc02g069020.3</t>
  </si>
  <si>
    <t>Solyc01g094720.3</t>
  </si>
  <si>
    <t>Phosphate transporter (AHRD V3.3 *** A0A2H4H6T0_MALDO)</t>
  </si>
  <si>
    <t>Solyc09g013150.4</t>
  </si>
  <si>
    <t>Phosphate transporter (AHRD V3.3 *** A0A2H4H6T2_MALDO)</t>
  </si>
  <si>
    <t>Solyc05g013510.4</t>
  </si>
  <si>
    <t>Phosphate transporter (AHRD V3.3 *** Q6J2Q8_SOLTU)</t>
  </si>
  <si>
    <t>Solyc05g010060.4</t>
  </si>
  <si>
    <t>Phosphate transporter PHO1-3 (AHRD V3.3 *** A0A2G3B6L2_CAPCH)</t>
  </si>
  <si>
    <t>Solyc08g082480.3</t>
  </si>
  <si>
    <t>Phosphatidylinositol 4-kinase gamma 2 (AHRD V3.3 *** A0A2G3ADD9_CAPAN)</t>
  </si>
  <si>
    <t>Solyc08g077730.3</t>
  </si>
  <si>
    <t>phosphatidylinositol 4-phosphate 5-kinase 4-like (AHRD V3.3 *** A0A2I4G100_9ROSI)</t>
  </si>
  <si>
    <t>Solyc01g105420.4</t>
  </si>
  <si>
    <t>Phospho-2-dehydro-3-deoxyheptonate aldolase (AHRD V3.3 *** A0A2G3AV10_CAPCH)</t>
  </si>
  <si>
    <t>Solyc06g053620.4</t>
  </si>
  <si>
    <t>phosphoenolpyruvate carboxylase kinase 2</t>
  </si>
  <si>
    <t>Solyc03g112870.3</t>
  </si>
  <si>
    <t>Phosphoenolpyruvate/phosphate translocator 1, chloroplastic (AHRD V3.3 *** A0A2G2X8M1_CAPBA)</t>
  </si>
  <si>
    <t>Solyc02g086650.3</t>
  </si>
  <si>
    <t>Phosphoenolpyruvate/phosphate translocator 2, chloroplastic (AHRD V3.3 *** A0A2G2XHT3_CAPBA)</t>
  </si>
  <si>
    <t>Solyc06g068950.4</t>
  </si>
  <si>
    <t>Phosphoethanolamine N-methyltransferase (AHRD V3.3 *** A0A2G2WLK0_CAPBA)</t>
  </si>
  <si>
    <t>Solyc10g045100.2</t>
  </si>
  <si>
    <t>Phosphoglycerate mutase-like protein AT74 (AHRD V3.3 *** A0A2G3D945_CAPCH)</t>
  </si>
  <si>
    <t>Solyc01g098580.3</t>
  </si>
  <si>
    <t>Phosphoglycerate mutase-like protein AT74H (AHRD V3.3 *** A0A2G3BUB5_CAPCH)</t>
  </si>
  <si>
    <t>Solyc06g074510.4</t>
  </si>
  <si>
    <t>Phosphoglycerate/bisphosphoglycerate mutase family protein (AHRD V3.3 *** A0A1P8BB43_ARATH)</t>
  </si>
  <si>
    <t>Solyc02g082770.3</t>
  </si>
  <si>
    <t>Phosphoinositide phosphatase family protein (AHRD V3.3 *-* A0A2U1LC37_ARTAN)</t>
  </si>
  <si>
    <t>Solyc08g078090.1</t>
  </si>
  <si>
    <t>Phospholipase A1-Ibeta2, chloroplastic (AHRD V3.3 *** A0A2G3AF51_CAPAN)</t>
  </si>
  <si>
    <t>Solyc02g077140.3</t>
  </si>
  <si>
    <t>Phospholipase A1-II 1 (AHRD V3.3 *** A0A2G2XEC5_CAPBA)</t>
  </si>
  <si>
    <t>Solyc02g077160.3</t>
  </si>
  <si>
    <t>Phospholipase A1-IIgamma (AHRD V3.3 *** A0A2U1NY06_ARTAN)</t>
  </si>
  <si>
    <t>Solyc07g014730.3</t>
  </si>
  <si>
    <t>Phospholipase A2-alpha (AHRD V3.3 *** A0A2G2WBQ3_CAPBA)</t>
  </si>
  <si>
    <t>Solyc08g080130.3</t>
  </si>
  <si>
    <t>phospholipase PLDb1</t>
  </si>
  <si>
    <t>Solyc03g120360.1</t>
  </si>
  <si>
    <t>Phospholipase-like protein (PEARLI 4) family protein (AHRD V3.3 *-* A8MRF0_ARATH)</t>
  </si>
  <si>
    <t>Solyc02g069430.4</t>
  </si>
  <si>
    <t>Phospholipid-transporting ATPase (AHRD V3.3 *-* A0A2G3D422_CAPCH)</t>
  </si>
  <si>
    <t>Solyc06g066310.3</t>
  </si>
  <si>
    <t>Phosphomevalonate kinase (AHRD V3.3 *** A0A2L0V4K1_9APIA)</t>
  </si>
  <si>
    <t>Solyc10g011840.3</t>
  </si>
  <si>
    <t>Phosphopantothenate--cysteine ligase 2 (AHRD V3.3 *** A0A1U8GMM4_CAPAN)</t>
  </si>
  <si>
    <t>Solyc09g074350.1</t>
  </si>
  <si>
    <t>phosphopantothenoylcysteine decarboxylase subunit VHS3 (AHRD V3.3 -** XP_020426366.1)</t>
  </si>
  <si>
    <t>Solyc03g062720.3</t>
  </si>
  <si>
    <t>Photosynthetic NDH subcomplex B 2 (AHRD V3.3 *** A0A0F7GZL7_9ROSI)</t>
  </si>
  <si>
    <t>Solyc08g083360.3</t>
  </si>
  <si>
    <t>Photosynthetic NDH subcomplex B 3 (AHRD V3.3 *** A0A0F7GXX2_9ROSI)</t>
  </si>
  <si>
    <t>Solyc12g036170.2</t>
  </si>
  <si>
    <t>Photosynthetic NDH subcomplex B 4 (AHRD V3.3 *** A0A0F7GXZ5_9ROSI)</t>
  </si>
  <si>
    <t>Solyc10g006530.4</t>
  </si>
  <si>
    <t>Photosynthetic NDH subcomplex L 3 (AHRD V3.3 *-* A0A0F7CYJ0_9ROSI)</t>
  </si>
  <si>
    <t>Solyc06g054260.1</t>
  </si>
  <si>
    <t>photosystem 1 reaction center protein subunit 2</t>
  </si>
  <si>
    <t>Solyc02g069460.3</t>
  </si>
  <si>
    <t>Solyc02g069450.3</t>
  </si>
  <si>
    <t>Solyc06g083680.3</t>
  </si>
  <si>
    <t>Photosystem I reaction center subunit IV (AHRD V3.3 *-* A0A2P6U4S6_CHLSO)</t>
  </si>
  <si>
    <t>Solyc09g063130.3</t>
  </si>
  <si>
    <t>Solyc08g013670.3</t>
  </si>
  <si>
    <t>Photosystem I reaction center subunit N, chloroplastic (AHRD V3.3 *** A0A1U8EZE3_CAPAN)</t>
  </si>
  <si>
    <t>Solyc08g006930.3</t>
  </si>
  <si>
    <t>photosystem I reaction center subunit psaK, chloroplastic (AHRD V3.3 *** A0A2G3AN63_CAPAN)</t>
  </si>
  <si>
    <t>Solyc07g066150.1</t>
  </si>
  <si>
    <t>Photosystem I reaction center subunit V, chloroplastic (AHRD V3.3 *** A0A1U8HDK9_CAPAN)</t>
  </si>
  <si>
    <t>Solyc06g066640.3</t>
  </si>
  <si>
    <t>Photosystem I reaction center subunit VI, chloroplastic (AHRD V3.3 *** A0A2G2WLH8_CAPBA)</t>
  </si>
  <si>
    <t>Solyc12g044280.2</t>
  </si>
  <si>
    <t>Photosystem I reaction center subunit VI, chloroplastic (AHRD V3.3 *** A0A2G3D0C1_CAPCH)</t>
  </si>
  <si>
    <t>Solyc03g120640.3</t>
  </si>
  <si>
    <t>Solyc06g082940.3</t>
  </si>
  <si>
    <t>Photosystem I reaction center subunit XI protein (AHRD V3.3 *** A0A2U1MVK5_ARTAN)</t>
  </si>
  <si>
    <t>Solyc06g082950.4</t>
  </si>
  <si>
    <t>Solyc06g074200.4</t>
  </si>
  <si>
    <t>Photosystem I subunit O (AHRD V3.3 *** A0A1U8H3A3_CAPAN)</t>
  </si>
  <si>
    <t>Solyc06g060340.3</t>
  </si>
  <si>
    <t>Photosystem II 22 kDa protein, chloroplastic (AHRD V3.3 *** A0A1U8GV91_CAPAN)</t>
  </si>
  <si>
    <t>Solyc12g099650.2</t>
  </si>
  <si>
    <t>Photosystem II 5 kDa protein, chloroplastic (AHRD V3.3 *** A0A2G3B5K3_CAPCH)</t>
  </si>
  <si>
    <t>Solyc10g077120.3</t>
  </si>
  <si>
    <t>Photosystem II core complex proteins psbY, chloroplastic (AHRD V3.3 *-* A0A1U8E9S9_CAPAN)</t>
  </si>
  <si>
    <t>Solyc02g079950.3</t>
  </si>
  <si>
    <t>photosystem II oxygen-evolving complex protein 3</t>
  </si>
  <si>
    <t>Solyc07g054290.1</t>
  </si>
  <si>
    <t>Photosystem II Psb27 protein (AHRD V3.3 *-* A0A1Y1IAK8_KLENI)</t>
  </si>
  <si>
    <t>Solyc09g064500.3</t>
  </si>
  <si>
    <t>Photosystem II reaction center Psb28 protein (AHRD V3.3 *** A0A1U8EF03_CAPAN)</t>
  </si>
  <si>
    <t>Solyc06g065490.3</t>
  </si>
  <si>
    <t>Photosystem II reaction center PsbP family protein (AHRD V3.3 *** A0A0F7CYM1_9ROSI)</t>
  </si>
  <si>
    <t>Solyc09g065910.3</t>
  </si>
  <si>
    <t>Photosystem II reaction center W protein, chloroplastic (AHRD V3.3 *-* A0A1U8H8Q3_CAPAN)</t>
  </si>
  <si>
    <t>Solyc06g084050.4</t>
  </si>
  <si>
    <t>Photosystem II reaction center W protein, chloroplastic (AHRD V3.3 *** A0A2G2WN23_CAPBA)</t>
  </si>
  <si>
    <t>Solyc12g150101.1</t>
  </si>
  <si>
    <t>Photosystem II reaction center X protein (AHRD V3.3 *** A0A2G2X3Z0_CAPBA)</t>
  </si>
  <si>
    <t>Solyc05g051580.3</t>
  </si>
  <si>
    <t>Phototropic-responsive NPH3 family protein (AHRD V3.3 *** A0A1P8BAS4_ARATH)</t>
  </si>
  <si>
    <t>Solyc01g098820.3</t>
  </si>
  <si>
    <t>Solyc10g049660.2</t>
  </si>
  <si>
    <t>Phototropic-responsive NPH3 family protein (AHRD V3.3 *** A0A2U1N5P4_ARTAN)</t>
  </si>
  <si>
    <t>Solyc10g047530.2</t>
  </si>
  <si>
    <t>Phototropic-responsive NPH3 family protein (AHRD V3.3 *** A0A2U1PJR6_ARTAN)</t>
  </si>
  <si>
    <t>Solyc01g105680.4</t>
  </si>
  <si>
    <t>Solyc11g072710.3</t>
  </si>
  <si>
    <t>phototropin 1</t>
  </si>
  <si>
    <t>Solyc01g106320.2</t>
  </si>
  <si>
    <t>Phox/Bem1p (AHRD V3.3 *** A0A200QI01_9MAGN)</t>
  </si>
  <si>
    <t>Solyc02g081330.4</t>
  </si>
  <si>
    <t>phytoene synthase 2,Pfam:PF00494</t>
  </si>
  <si>
    <t>Solyc02g077040.4</t>
  </si>
  <si>
    <t>phytophthora-inhibited protease 1</t>
  </si>
  <si>
    <t>Solyc06g082000.4</t>
  </si>
  <si>
    <t>PI-phospholipase C6</t>
  </si>
  <si>
    <t>Solyc01g107990.3</t>
  </si>
  <si>
    <t>PI-PLC X domain-containing protein (AHRD V3.3 *** A0A2G2W995_CAPBA)</t>
  </si>
  <si>
    <t>Solyc09g098180.4</t>
  </si>
  <si>
    <t>Pirin-like protein (AHRD V3.3 *** A0A2G3CR97_CAPCH)</t>
  </si>
  <si>
    <t>Solyc01g006400.4</t>
  </si>
  <si>
    <t>Solyc02g078040.3</t>
  </si>
  <si>
    <t>Solyc07g065610.1</t>
  </si>
  <si>
    <t>Pkinase domain-containing protein/Lectin_legB domain-containing protein (AHRD V3.3 *-* A0A1Q3BLU0_CEPFO)</t>
  </si>
  <si>
    <t>Solyc04g078410.4</t>
  </si>
  <si>
    <t>Pkinase domain-containing protein/S_locus_glycop domain-containing protein/B_lectin domain-containing protein (AHRD V3.3 *** A0A1Q3BH96_CEPFO)</t>
  </si>
  <si>
    <t>Solyc01g094870.3</t>
  </si>
  <si>
    <t>PLAC8 family protein (AHRD V3.3 *** A0A2U1MEC7_ARTAN)</t>
  </si>
  <si>
    <t>Solyc03g095820.4</t>
  </si>
  <si>
    <t>Plant cadmium resistance 2 (AHRD V3.3 *** A0A0K9PMY3_ZOSMR)</t>
  </si>
  <si>
    <t>Solyc01g068460.4</t>
  </si>
  <si>
    <t>Plant calmodulin-binding-like protein (AHRD V3.3 *** G7IW85_MEDTR)</t>
  </si>
  <si>
    <t>Solyc03g113130.3</t>
  </si>
  <si>
    <t>plant cysteine oxidase 2-like (AHRD V3.3 *** A0A2G3A1M0_CAPAN)</t>
  </si>
  <si>
    <t>Solyc10g076730.1</t>
  </si>
  <si>
    <t>Plant invertase/pectin methylesterase inhibitor superfamily protein (AHRD V3.3 *** A0A061E7V9_THECC)</t>
  </si>
  <si>
    <t>Solyc12g009270.1</t>
  </si>
  <si>
    <t>Plant invertase/pectin methylesterase inhibitor superfamily protein (AHRD V3.3 *** A0A061GSW0_THECC)</t>
  </si>
  <si>
    <t>Solyc11g019910.1</t>
  </si>
  <si>
    <t>Plant invertase/pectin methylesterase inhibitor superfamily protein (AHRD V3.3 *** A0A2U1KPL8_ARTAN)</t>
  </si>
  <si>
    <t>Solyc03g083710.1</t>
  </si>
  <si>
    <t>Plant invertase/pectin methylesterase inhibitor superfamily protein (AHRD V3.3 *** A0A2U1LKC0_ARTAN)</t>
  </si>
  <si>
    <t>Solyc09g005730.4</t>
  </si>
  <si>
    <t>Plant protein 1589 of Uncharacterized protein function (AHRD V3.3 *** A0A061EZD3_THECC)</t>
  </si>
  <si>
    <t>Solyc05g054750.3</t>
  </si>
  <si>
    <t>Solyc05g054020.3</t>
  </si>
  <si>
    <t>Plant resistance protein (AHRD V3.3 *-* O81136_SOLLC)</t>
  </si>
  <si>
    <t>Solyc06g008368.1</t>
  </si>
  <si>
    <t>Solyc05g053980.1</t>
  </si>
  <si>
    <t>Solyc05g054010.4</t>
  </si>
  <si>
    <t>Solyc12g098110.1</t>
  </si>
  <si>
    <t>Plant self-incompatibility protein S1 family (AHRD V3.3 *** A0A061ESX1_THECC)</t>
  </si>
  <si>
    <t>Solyc07g062685.2</t>
  </si>
  <si>
    <t>Plant transcription factor NOZZLE (AHRD V3.3 *-* A0A103XLZ7_CYNCS)</t>
  </si>
  <si>
    <t>Solyc11g044937.1</t>
  </si>
  <si>
    <t>Plant transposase (Ptta/En/Spm family) (AHRD V3.3 *-* F4I6H5_ARATH)</t>
  </si>
  <si>
    <t>Solyc05g055340.4</t>
  </si>
  <si>
    <t>Plant tudor-like RNA-binding protein (AHRD V3.3 *** A0A072UR05_MEDTR)</t>
  </si>
  <si>
    <t>Solyc01g080500.2</t>
  </si>
  <si>
    <t>Plant/F10N7-170 protein, putative (AHRD V3.3 *** G7IFN2_MEDTR)</t>
  </si>
  <si>
    <t>Solyc06g084470.4</t>
  </si>
  <si>
    <t>plant/protein (AHRD V3.3 *** AT4G03150.1)</t>
  </si>
  <si>
    <t>Solyc08g006100.4</t>
  </si>
  <si>
    <t>Solyc03g117150.3</t>
  </si>
  <si>
    <t>Plasma membrane ATPase (AHRD V3.3 *** A0A2G3A2L5_CAPAN)</t>
  </si>
  <si>
    <t>Solyc10g055630.2</t>
  </si>
  <si>
    <t>plasma membrane intrinsic protein 2.9</t>
  </si>
  <si>
    <t>Solyc05g050240.3</t>
  </si>
  <si>
    <t>Solyc03g082970.4</t>
  </si>
  <si>
    <t>Plastid transcriptionally active protein 7 (AHRD V3.3 *** A0A2K3PR76_TRIPR)</t>
  </si>
  <si>
    <t>Solyc08g076290.3</t>
  </si>
  <si>
    <t>Plastidal glycolate/glycerate translocator 1, chloroplastic (AHRD V3.3 *** A0A2G2XLX5_CAPBA)</t>
  </si>
  <si>
    <t>Solyc01g006330.4</t>
  </si>
  <si>
    <t>Plastid-lipid associated protein PAP / fibrillin family protein (AHRD V3.3 *** A0A2U1MH95_ARTAN)</t>
  </si>
  <si>
    <t>Solyc03g117560.3</t>
  </si>
  <si>
    <t>Plastocyanin-like (AHRD V3.3 *** A0A200PSX2_9MAGN)</t>
  </si>
  <si>
    <t>Solyc03g096545.1</t>
  </si>
  <si>
    <t>PLAT/LH2 domain-containing protein (AHRD V3.3 *** A0A2U1NEA8_ARTAN)</t>
  </si>
  <si>
    <t>Solyc08g076860.3</t>
  </si>
  <si>
    <t>Solyc06g065670.4</t>
  </si>
  <si>
    <t>Pleiotropic drug resistance protein 4 (AHRD V3.3 *** A0A2G2WKR5_CAPBA)</t>
  </si>
  <si>
    <t>Solyc03g120980.3</t>
  </si>
  <si>
    <t>Pleiotropic drug resistance transporter 5 (AHRD V3.3 *** I6XGC6_NICPL)</t>
  </si>
  <si>
    <t>Solyc12g088910.3</t>
  </si>
  <si>
    <t>P-loop containing nucleoside triphosphate hydrolases superfamily protein (AHRD V3.3 *** A0A1P8B1U2_ARATH)</t>
  </si>
  <si>
    <t>Solyc05g054405.1</t>
  </si>
  <si>
    <t>P-loop containing nucleoside triphosphate hydrolases superfamily protein (AHRD V3.3 *** A0A1P8B4T0_ARATH)</t>
  </si>
  <si>
    <t>Solyc10g079630.1</t>
  </si>
  <si>
    <t>P-loop containing nucleoside triphosphate hydrolases superfamily protein (AHRD V3.3 *** A0A2U1KTF4_ARTAN)</t>
  </si>
  <si>
    <t>Solyc05g007470.4</t>
  </si>
  <si>
    <t>P-loop containing nucleoside triphosphate hydrolases superfamily protein (AHRD V3.3 *** A0A2U1QF48_ARTAN)</t>
  </si>
  <si>
    <t>Solyc11g012705.2</t>
  </si>
  <si>
    <t>Pollen Ole e 1 allergen and extensin family protein (AHRD V3.3 *** Q58FY6_ARATH)</t>
  </si>
  <si>
    <t>Solyc04g054810.3</t>
  </si>
  <si>
    <t>Pollen Ole e 1 allergen/extensin (AHRD V3.3 *** A0A200QVY0_9MAGN),Pfam:PF01190</t>
  </si>
  <si>
    <t>Solyc05g051870.3</t>
  </si>
  <si>
    <t>Solyc03g096730.3</t>
  </si>
  <si>
    <t>pollen-specific kinase partner protein</t>
  </si>
  <si>
    <t>Solyc05g026360.4</t>
  </si>
  <si>
    <t>Pollen-specific protein SF21 (AHRD V3.3 *** A0A2G3AYL9_CAPCH)</t>
  </si>
  <si>
    <t>Solyc05g005290.4</t>
  </si>
  <si>
    <t>Poly [ADP-ribose] polymerase (AHRD V3.3 *** A0A2G2WJW6_CAPBA)</t>
  </si>
  <si>
    <t>Solyc05g005280.4</t>
  </si>
  <si>
    <t>Solyc08g077510.4</t>
  </si>
  <si>
    <t>Poly(U)-specific endoribonuclease-B-like protein (AHRD V3.3 *** A0A2K3PLY2_TRIPR)</t>
  </si>
  <si>
    <t>Solyc08g005540.2</t>
  </si>
  <si>
    <t>Polyamine transporter PUT1 (AHRD V3.3 *** A0A2G2XLF3_CAPBA)</t>
  </si>
  <si>
    <t>Solyc03g116500.4</t>
  </si>
  <si>
    <t>polygalacturonase (XOPG1)</t>
  </si>
  <si>
    <t>Solyc09g014480.3</t>
  </si>
  <si>
    <t>Polygalacturonase inhibiting protein (AHRD V3.3 *** D7RJV7_CAPAN)</t>
  </si>
  <si>
    <t>Solyc08g066420.1</t>
  </si>
  <si>
    <t>Polyketide cyclase/dehydrase and lipid transport superfamily protein (AHRD V3.3 *** A0A2U1PZR8_ARTAN)</t>
  </si>
  <si>
    <t>Solyc03g115780.2</t>
  </si>
  <si>
    <t>Polynucleotidyl transferase, ribonuclease H-like superfamily protein (AHRD V3.3 *** A0A2U1N8M3_ARTAN)</t>
  </si>
  <si>
    <t>Solyc02g078600.3</t>
  </si>
  <si>
    <t>polyol monosaccharide transporter 1</t>
  </si>
  <si>
    <t>Solyc07g066470.3</t>
  </si>
  <si>
    <t>Porphobilinogen deaminase, chloroplastic (AHRD V3.3 *** A0A2G2Z6B1_CAPAN)</t>
  </si>
  <si>
    <t>Solyc01g104030.3</t>
  </si>
  <si>
    <t>Potassium channel AKT2 (AHRD V3.3 *** A0A1U8E6Z3_CAPAN)</t>
  </si>
  <si>
    <t>Solyc05g051220.3</t>
  </si>
  <si>
    <t>Potassium channel GORK (AHRD V3.3 *** A0A1U8GYE0_CAPAN)</t>
  </si>
  <si>
    <t>Solyc11g011500.2</t>
  </si>
  <si>
    <t>Potassium channel SKOR (AHRD V3.3 *** A0A2G3AZU6_CAPCH)</t>
  </si>
  <si>
    <t>Solyc06g068380.4</t>
  </si>
  <si>
    <t>PPPDE thiol peptidase family protein (AHRD V3.3 *-* O49393_ARATH)</t>
  </si>
  <si>
    <t>Solyc01g089890.3</t>
  </si>
  <si>
    <t>PRA1 family protein (AHRD V3.3 *** A0A2G3AMA6_CAPAN)</t>
  </si>
  <si>
    <t>Solyc11g044310.2</t>
  </si>
  <si>
    <t>Proline iminopeptidase (AHRD V3.3 *** A0A1U8GCK3_CAPAN)</t>
  </si>
  <si>
    <t>Solyc12g044840.2</t>
  </si>
  <si>
    <t>Proline-rich receptor-like protein kinase PERK13 (AHRD V3.3 *** A0A2G2XXB3_CAPAN)</t>
  </si>
  <si>
    <t>Solyc06g016790.3</t>
  </si>
  <si>
    <t>proline-rich receptor-like protein kinase PERK13 (AHRD V3.3 *** XP_004240680.1)</t>
  </si>
  <si>
    <t>Solyc03g034060.4</t>
  </si>
  <si>
    <t>Proline-rich receptor-like protein kinase PERK5 (AHRD V3.3 *** A0A2G3CKX6_CAPCH)</t>
  </si>
  <si>
    <t>Solyc12g100120.2</t>
  </si>
  <si>
    <t>Proline-tRNA ligase (DUF1680) (AHRD V3.3 *** Q9LXU4_ARATH)</t>
  </si>
  <si>
    <t>Solyc09g084480.3</t>
  </si>
  <si>
    <t>Solyc09g084450.3</t>
  </si>
  <si>
    <t>Solyc03g121970.1</t>
  </si>
  <si>
    <t>protein BIG GRAIN 1-like A (AHRD V3.3 *** A0A2I4FTX4_9ROSI)</t>
  </si>
  <si>
    <t>Solyc03g114770.3</t>
  </si>
  <si>
    <t>protein BREAKING OF ASYMMETRY IN THE STOMATAL LINEAGE (AHRD V3.3 *** A0A2I4DYA7_9ROSI)</t>
  </si>
  <si>
    <t>Solyc09g066080.3</t>
  </si>
  <si>
    <t>Protein BREAST CANCER SUSCEPTIBILITY 1-like protein (AHRD V3.3 *** A0A1J3EMZ5_NOCCA)</t>
  </si>
  <si>
    <t>Solyc08g075920.4</t>
  </si>
  <si>
    <t>Protein BREVIS RADIX (AHRD V3.3 *** A0A1U8GKL1_CAPAN)</t>
  </si>
  <si>
    <t>Solyc11g007940.2</t>
  </si>
  <si>
    <t>Protein BTR1 (AHRD V3.3 *** A0A2G2VF13_CAPBA)</t>
  </si>
  <si>
    <t>Solyc09g008660.3</t>
  </si>
  <si>
    <t>Protein CHUP1, chloroplastic (AHRD V3.3 *** A0A1J3EEE6_NOCCA)</t>
  </si>
  <si>
    <t>Solyc02g021000.3</t>
  </si>
  <si>
    <t>protein COFACTOR ASSEMBLY OF COMPLEX C SUBUNIT B CCB3, chloroplastic (AHRD V3.3 *** A0A2I4G7H0_9ROSI)</t>
  </si>
  <si>
    <t>Solyc05g051030.3</t>
  </si>
  <si>
    <t>Protein cornichon-like protein 4 (AHRD V3.3 *** A0A2G2WSR4_CAPBA)</t>
  </si>
  <si>
    <t>Solyc01g095430.3</t>
  </si>
  <si>
    <t>Protein CURVATURE THYLAKOID 1A, chloroplastic (AHRD V3.3 *** A0A2G2YXY1_CAPAN)</t>
  </si>
  <si>
    <t>Solyc10g011770.4</t>
  </si>
  <si>
    <t>Protein CURVATURE THYLAKOID 1A, chloroplastic (AHRD V3.3 *** A0A2G3BDI0_CAPCH)</t>
  </si>
  <si>
    <t>Solyc10g005050.3</t>
  </si>
  <si>
    <t>Protein CURVATURE THYLAKOID 1B, chloroplastic (AHRD V3.3 *** A0A2G3BDB1_CAPCH)</t>
  </si>
  <si>
    <t>Solyc01g105200.2</t>
  </si>
  <si>
    <t>Protein DA1 (AHRD V3.3 *-* A0A2I0VSM4_9ASPA)</t>
  </si>
  <si>
    <t>Solyc01g105190.4</t>
  </si>
  <si>
    <t>protein DA1-related 1-like (AHRD V3.3 *-* XP_004231350.2)</t>
  </si>
  <si>
    <t>Solyc10g007077.1</t>
  </si>
  <si>
    <t>Protein DETOXIFICATION (AHRD V3.3 *-* A0A2I4H3J9_9ROSI)</t>
  </si>
  <si>
    <t>Solyc12g005850.2</t>
  </si>
  <si>
    <t>Protein DETOXIFICATION (AHRD V3.3 *** A0A1J7GU23_LUPAN)</t>
  </si>
  <si>
    <t>Solyc04g076950.3</t>
  </si>
  <si>
    <t>Protein DETOXIFICATION (AHRD V3.3 *** A0A1Q3ASA7_CEPFO)</t>
  </si>
  <si>
    <t>Solyc03g026230.1</t>
  </si>
  <si>
    <t>Protein DETOXIFICATION (AHRD V3.3 *** A0A1Q3B1C8_CEPFO)</t>
  </si>
  <si>
    <t>Solyc05g013460.4</t>
  </si>
  <si>
    <t>Protein DETOXIFICATION (AHRD V3.3 *** A0A1Q3CW99_CEPFO)</t>
  </si>
  <si>
    <t>Solyc07g008410.4</t>
  </si>
  <si>
    <t>Solyc01g066560.3</t>
  </si>
  <si>
    <t>Protein DETOXIFICATION (AHRD V3.3 *** A0A2G3DGJ0_CAPCH)</t>
  </si>
  <si>
    <t>Solyc07g006730.4</t>
  </si>
  <si>
    <t>Protein DETOXIFICATION (AHRD V3.3 *** A0A2I4FHR8_9ROSI)</t>
  </si>
  <si>
    <t>Solyc10g007073.1</t>
  </si>
  <si>
    <t>Protein DETOXIFICATION (AHRD V3.3 *** A0A2I4H3J9_9ROSI)</t>
  </si>
  <si>
    <t>Solyc12g019320.2</t>
  </si>
  <si>
    <t>Protein DETOXIFICATION (AHRD V3.3 *** A0A2U1NP73_ARTAN)</t>
  </si>
  <si>
    <t>Solyc11g016970.2</t>
  </si>
  <si>
    <t>Protein DETOXIFICATION (AHRD V3.3 *** A0A328D1S5_9ASTE)</t>
  </si>
  <si>
    <t>Solyc03g025200.3</t>
  </si>
  <si>
    <t>Solyc11g065820.3</t>
  </si>
  <si>
    <t>Protein DETOXIFICATION (AHRD V3.3 *** S6BP63_TOBAC)</t>
  </si>
  <si>
    <t>Solyc10g054100.3</t>
  </si>
  <si>
    <t>Protein DETOXIFICATION (AHRD V3.3 *** S8CW50_9LAMI)</t>
  </si>
  <si>
    <t>Solyc06g005940.3</t>
  </si>
  <si>
    <t>Protein disulfide-isomerase (AHRD V3.3 *** A0A1U8GX36_CAPAN)</t>
  </si>
  <si>
    <t>Solyc07g049450.3</t>
  </si>
  <si>
    <t>Protein disulfide-isomerase like 2-2 (AHRD V3.3 *** A0A2G3C063_CAPCH)</t>
  </si>
  <si>
    <t>Solyc04g081320.4</t>
  </si>
  <si>
    <t>Protein disulfide-isomerase LQY1, chloroplastic (AHRD V3.3 *** LQY1_ARATH)</t>
  </si>
  <si>
    <t>Solyc04g017690.3</t>
  </si>
  <si>
    <t>Protein EARLY RESPONSIVE TO DEHYDRATION 15 (AHRD V3.3 *** A0A1U8FFS2_CAPAN)</t>
  </si>
  <si>
    <t>Solyc07g041340.2</t>
  </si>
  <si>
    <t>protein ELF4-LIKE 4-like (AHRD V3.3 *** A0A2I4GKV3_9ROSI)</t>
  </si>
  <si>
    <t>Solyc06g075130.4</t>
  </si>
  <si>
    <t>Protein ENHANCED DISEASE RESISTANCE 2-like (AHRD V3.3 *** A0A1J3GYR1_NOCCA)</t>
  </si>
  <si>
    <t>Solyc09g059125.1</t>
  </si>
  <si>
    <t>protein ENHANCED DISEASE RESISTANCE 2-like isoform X1 (AHRD V3.3 --* XP_022740908.1)</t>
  </si>
  <si>
    <t>Solyc04g074430.2</t>
  </si>
  <si>
    <t>Protein EXORDIUM-like 1 (AHRD V3.3 *-* A0A2G2ZQI6_CAPAN)</t>
  </si>
  <si>
    <t>Solyc10g074540.1</t>
  </si>
  <si>
    <t>Protein EXORDIUM-like 3 (AHRD V3.3 *** A0A1U8DVK9_CAPAN)</t>
  </si>
  <si>
    <t>Solyc03g083560.1</t>
  </si>
  <si>
    <t>Protein EXORDIUM-like 7 (AHRD V3.3 *** A0A2G2X692_CAPBA)</t>
  </si>
  <si>
    <t>Solyc06g034390.1</t>
  </si>
  <si>
    <t>Solyc07g006600.1</t>
  </si>
  <si>
    <t>Protein GLUTAMINE DUMPER 3 (AHRD V3.3 *-* A0A2G2WAS7_CAPBA)</t>
  </si>
  <si>
    <t>Solyc12g096480.1</t>
  </si>
  <si>
    <t>Protein GLUTAMINE DUMPER 4 (AHRD V3.3 *** A0A2G3B4X7_CAPCH)</t>
  </si>
  <si>
    <t>Solyc08g006520.1</t>
  </si>
  <si>
    <t>Protein GLUTAMINE DUMPER 4 (AHRD V3.3 *** A0A2G3BQN0_CAPCH)</t>
  </si>
  <si>
    <t>Solyc03g121660.3</t>
  </si>
  <si>
    <t>Protein indeterminate-domain 7 (AHRD V3.3 *** A0A2G2V8T0_CAPBA)</t>
  </si>
  <si>
    <t>Solyc05g056550.3</t>
  </si>
  <si>
    <t>Protein kinase (AHRD V3.3 *** O65765_CRAPL)</t>
  </si>
  <si>
    <t>Solyc08g077780.3</t>
  </si>
  <si>
    <t>Solyc03g114210.3</t>
  </si>
  <si>
    <t>Protein kinase (AHRD V3.3 *** Q9FGB1_ARATH)</t>
  </si>
  <si>
    <t>Solyc09g060110.4</t>
  </si>
  <si>
    <t>Protein kinase domain (AHRD V3.3 *** A0A200PPE5_9MAGN)</t>
  </si>
  <si>
    <t>Solyc03g006500.3</t>
  </si>
  <si>
    <t>Protein kinase domain (AHRD V3.3 *** A0A200PQT3_9MAGN)</t>
  </si>
  <si>
    <t>Solyc01g109590.3</t>
  </si>
  <si>
    <t>Protein kinase domain (AHRD V3.3 *** A0A200Q940_9MAGN)</t>
  </si>
  <si>
    <t>Solyc04g015460.4</t>
  </si>
  <si>
    <t>Protein kinase domain (AHRD V3.3 *** A0A200QIT5_9MAGN)</t>
  </si>
  <si>
    <t>Solyc08g014450.4</t>
  </si>
  <si>
    <t>Protein kinase domain (AHRD V3.3 *** A0A200QJI2_9MAGN)</t>
  </si>
  <si>
    <t>Solyc02g093970.4</t>
  </si>
  <si>
    <t>Protein kinase domain (AHRD V3.3 *** A0A200QYA9_9MAGN)</t>
  </si>
  <si>
    <t>Solyc08g069180.3</t>
  </si>
  <si>
    <t>Protein kinase domain (AHRD V3.3 *** A0A200QZ79_9MAGN)</t>
  </si>
  <si>
    <t>Solyc09g008640.1</t>
  </si>
  <si>
    <t>Protein kinase domain (AHRD V3.3 *** A0A200R5B8_9MAGN)</t>
  </si>
  <si>
    <t>Solyc12g089160.3</t>
  </si>
  <si>
    <t>Protein kinase domain (AHRD V3.3 *** A0A200R7P3_9MAGN)</t>
  </si>
  <si>
    <t>Solyc06g062820.4</t>
  </si>
  <si>
    <t>Protein kinase family protein (AHRD V3.3 *-* A0A1P8BD07_ARATH)</t>
  </si>
  <si>
    <t>Solyc11g044990.1</t>
  </si>
  <si>
    <t>Protein kinase family protein (AHRD V3.3 *-* F4J8A5_ARATH)</t>
  </si>
  <si>
    <t>Solyc02g086270.4</t>
  </si>
  <si>
    <t>Protein kinase family protein (AHRD V3.3 *** A0A2U1MH78_ARTAN)</t>
  </si>
  <si>
    <t>Solyc05g008980.2</t>
  </si>
  <si>
    <t>Solyc09g074250.3</t>
  </si>
  <si>
    <t>Protein kinase family protein (AHRD V3.3 *** A0A2U1N2H6_ARTAN)</t>
  </si>
  <si>
    <t>Solyc08g081980.4</t>
  </si>
  <si>
    <t>Protein kinase family protein (AHRD V3.3 *** Q9FGG5_ARATH)</t>
  </si>
  <si>
    <t>Solyc03g005960.3</t>
  </si>
  <si>
    <t>protein kinase LESK1</t>
  </si>
  <si>
    <t>Solyc01g112220.4</t>
  </si>
  <si>
    <t>Protein kinase superfamily protein (AHRD V3.3 *** A0A2U1KP77_ARTAN)</t>
  </si>
  <si>
    <t>Solyc07g018140.3</t>
  </si>
  <si>
    <t>Protein kinase superfamily protein (AHRD V3.3 *** A0A2U1MSN8_ARTAN)</t>
  </si>
  <si>
    <t>Solyc12g009310.2</t>
  </si>
  <si>
    <t>Protein kinase superfamily protein (AHRD V3.3 *** A0A2U1P9U5_ARTAN)</t>
  </si>
  <si>
    <t>Solyc05g025820.4</t>
  </si>
  <si>
    <t>Protein kinase superfamily protein (AHRD V3.3 *** A0A2U1QC97_ARTAN)</t>
  </si>
  <si>
    <t>Solyc06g060690.3</t>
  </si>
  <si>
    <t>Protein kinase superfamily protein (AHRD V3.3 *** Q9SVY4_ARATH)</t>
  </si>
  <si>
    <t>Solyc06g060680.2</t>
  </si>
  <si>
    <t>Solyc10g006370.3</t>
  </si>
  <si>
    <t>Protein LHCP TRANSLOCATION DEFECT (AHRD V3.3 *** A0A1U8ENV2_CAPAN)</t>
  </si>
  <si>
    <t>Solyc12g014260.1</t>
  </si>
  <si>
    <t>Protein LIGHT-DEPENDENT SHORT HYPOCOTYLS 10 (AHRD V3.3 *** A0A2G3BCH5_CAPCH)</t>
  </si>
  <si>
    <t>Solyc05g055020.4</t>
  </si>
  <si>
    <t>Protein LIGHT-DEPENDENT SHORT HYPOCOTYLS 5 (AHRD V3.3 *** A0A2G2WUJ9_CAPBA)</t>
  </si>
  <si>
    <t>Solyc07g062470.4</t>
  </si>
  <si>
    <t>Protein LIGHT-DEPENDENT SHORT HYPOCOTYLS 6 (AHRD V3.3 *** A0A1U8HIW3_CAPAN)</t>
  </si>
  <si>
    <t>Solyc02g069510.1</t>
  </si>
  <si>
    <t>Protein LIGHT-DEPENDENT SHORT HYPOCOTYLS 6 (AHRD V3.3 *** A0A2G3D431_CAPCH)</t>
  </si>
  <si>
    <t>Solyc02g076820.4</t>
  </si>
  <si>
    <t>Protein LIGHT-DEPENDENT SHORT HYPOCOTYLS 6 (AHRD V3.3 *** A0A2G3D5D2_CAPCH)</t>
  </si>
  <si>
    <t>Solyc02g089050.4</t>
  </si>
  <si>
    <t>protein LONGIFOLIA 1-like (AHRD V3.3 *** A0A2I4EBA4_9ROSI)</t>
  </si>
  <si>
    <t>Solyc02g094010.2</t>
  </si>
  <si>
    <t>protein LYK2-like (AHRD V3.3 *** A0A2I4GZC8_9ROSI)</t>
  </si>
  <si>
    <t>Solyc02g076660.3</t>
  </si>
  <si>
    <t>Protein male discoverer 2 (AHRD V3.3 *** A0A1J6HUC9_NICAT)</t>
  </si>
  <si>
    <t>Solyc03g114760.3</t>
  </si>
  <si>
    <t>Protein MICROTUBULE BINDING PROTEIN 2C (AHRD V3.3 *** MBP2C_TOBAC)</t>
  </si>
  <si>
    <t>Solyc03g114390.1</t>
  </si>
  <si>
    <t>Protein MIZU-KUSSEI 1 (AHRD V3.3 *** A0A1U8GFV0_CAPAN)</t>
  </si>
  <si>
    <t>Solyc03g062710.4</t>
  </si>
  <si>
    <t>protein NDH-DEPENDENT CYCLIC ELECTRON FLOW 5 (AHRD V3.3 *** A0A2I4GSV2_9ROSI)</t>
  </si>
  <si>
    <t>Solyc03g120570.3</t>
  </si>
  <si>
    <t>Protein NRT1/ PTR FAMILY 1.1 (AHRD V3.3 *** A0A2G2WPC3_CAPBA)</t>
  </si>
  <si>
    <t>Solyc05g005960.3</t>
  </si>
  <si>
    <t>Protein NRT1/ PTR FAMILY 1.2 (AHRD V3.3 *** A0A1J3DU78_NOCCA)</t>
  </si>
  <si>
    <t>Solyc05g005970.3</t>
  </si>
  <si>
    <t>Solyc05g005950.3</t>
  </si>
  <si>
    <t>Solyc05g009500.3</t>
  </si>
  <si>
    <t>Protein NRT1/ PTR FAMILY 3.1 (AHRD V3.3 *** A0A1U8GM13_CAPAN)</t>
  </si>
  <si>
    <t>Solyc04g005790.3</t>
  </si>
  <si>
    <t>Protein NRT1/ PTR FAMILY 4.6 (AHRD V3.3 *** A0A2G2YDU5_CAPAN)</t>
  </si>
  <si>
    <t>Solyc10g084940.3</t>
  </si>
  <si>
    <t>Protein NRT1/ PTR FAMILY 5.7 (AHRD V3.3 *** A0A2G2YM72_CAPAN)</t>
  </si>
  <si>
    <t>Solyc06g060620.4</t>
  </si>
  <si>
    <t>Protein NRT1/ PTR FAMILY 6.3 (AHRD V3.3 *** A0A2G2ZAG1_CAPAN)</t>
  </si>
  <si>
    <t>Solyc12g006050.2</t>
  </si>
  <si>
    <t>Protein NRT1/ PTR FAMILY 6.4 (AHRD V3.3 *** A0A2G2X304_CAPBA)</t>
  </si>
  <si>
    <t>Solyc07g008520.3</t>
  </si>
  <si>
    <t>Protein NRT1/ PTR FAMILY 8.1 (AHRD V3.3 *** A0A2G2WCL3_CAPBA)</t>
  </si>
  <si>
    <t>Solyc03g121000.3</t>
  </si>
  <si>
    <t>Protein PAF1-like protein (AHRD V3.3 *-* A0A2G3A3W1_CAPAN)</t>
  </si>
  <si>
    <t>Solyc01g094650.4</t>
  </si>
  <si>
    <t>protein PAIR1 isoform X2 (AHRD V3.3 *** A0A1U8HLP3_CAPAN)</t>
  </si>
  <si>
    <t>Solyc12g096100.2</t>
  </si>
  <si>
    <t>Protein PAM68, chloroplastic (AHRD V3.3 *** A0A2G2YAA0_CAPAN)</t>
  </si>
  <si>
    <t>Solyc05g046240.1</t>
  </si>
  <si>
    <t>protein PELPK1 (AHRD V3.3 *** XP_004240134.1)</t>
  </si>
  <si>
    <t>Solyc01g068510.1</t>
  </si>
  <si>
    <t>protein PELPK1-like (AHRD V3.3 *** XP_025884731.1)</t>
  </si>
  <si>
    <t>Solyc04g014320.1</t>
  </si>
  <si>
    <t>Solyc05g052980.4</t>
  </si>
  <si>
    <t>Protein phosphatase 2C (AHRD V3.3 *** A0A2U1LBV4_ARTAN)</t>
  </si>
  <si>
    <t>Solyc03g121880.4</t>
  </si>
  <si>
    <t>Protein phosphatase 2C 16 (AHRD V3.3 *** A0A2G2WPX5_CAPBA)</t>
  </si>
  <si>
    <t>Solyc07g040990.4</t>
  </si>
  <si>
    <t>Protein phosphatase 2C 77 (AHRD V3.3 *** A0A2G3BYZ4_CAPCH)</t>
  </si>
  <si>
    <t>Solyc02g038807.1</t>
  </si>
  <si>
    <t>Protein phosphatase 2C family protein (AHRD V3.3 *** A0A2U1LH09_ARTAN)</t>
  </si>
  <si>
    <t>Solyc07g064390.1</t>
  </si>
  <si>
    <t>Protein phosphatase 2C family protein (AHRD V3.3 *** A0A2U1NN53_ARTAN)</t>
  </si>
  <si>
    <t>Solyc10g078820.2</t>
  </si>
  <si>
    <t>Protein phosphatase 2c-like protein (AHRD V3.3 *** Q8S2S5_EUTHA)</t>
  </si>
  <si>
    <t>Solyc04g005180.4</t>
  </si>
  <si>
    <t>Protein PHYLLO, chloroplastic (AHRD V3.3 *-* A0A2G2WS56_CAPBA)</t>
  </si>
  <si>
    <t>Solyc03g116160.1</t>
  </si>
  <si>
    <t>protein PHYTOCHROME KINASE SUBSTRATE 3-like (AHRD V3.3 *** A0A2I4F4L3_9ROSI)</t>
  </si>
  <si>
    <t>Solyc03g119660.2</t>
  </si>
  <si>
    <t>Protein PLANT CADMIUM RESISTANCE like (AHRD V3.3 *** A0A2R6QIE9_ACTCH)</t>
  </si>
  <si>
    <t>Solyc07g041180.4</t>
  </si>
  <si>
    <t>protein PLASTID MOVEMENT IMPAIRED 1-RELATED 1 (AHRD V3.3 *** A0A2I4GL70_9ROSI)</t>
  </si>
  <si>
    <t>Solyc05g013360.3</t>
  </si>
  <si>
    <t>protein POOR HOMOLOGOUS SYNAPSIS 1 (AHRD V3.3 *** A0A2I4DDJ4_9ROSI)</t>
  </si>
  <si>
    <t>Solyc03g114040.3</t>
  </si>
  <si>
    <t>Protein PRD1 (AHRD V3.3 *** A0A2G3CYP2_CAPCH)</t>
  </si>
  <si>
    <t>Solyc02g069550.1</t>
  </si>
  <si>
    <t>protein prune homolog isoform X1 (AHRD V3.3 *** A0A2I4DQP5_9ROSI)</t>
  </si>
  <si>
    <t>Solyc04g150172.1</t>
  </si>
  <si>
    <t>Protein RADIALIS-like 6 (AHRD V3.3 *** A0A1U8GJH9_CAPAN)</t>
  </si>
  <si>
    <t>Solyc02g090960.1</t>
  </si>
  <si>
    <t>Protein RALF-like 34 (AHRD V3.3 *** A0A2G2XHD5_CAPBA)</t>
  </si>
  <si>
    <t>Solyc01g087750.4</t>
  </si>
  <si>
    <t>protein RETICULATA-RELATED 4, chloroplastic-like (AHRD V3.3 *** A0A2I4G748_9ROSI)</t>
  </si>
  <si>
    <t>Solyc12g044900.3</t>
  </si>
  <si>
    <t>Protein ROOT HAIR DEFECTIVE 3 homolog (AHRD V3.3 *** A0A2G2Y8R1_CAPAN)</t>
  </si>
  <si>
    <t>Solyc04g047780.1</t>
  </si>
  <si>
    <t>Protein ROS1 (AHRD V3.3 *-* A0A2G2Y7I1_CAPAN)</t>
  </si>
  <si>
    <t>Solyc06g065445.1</t>
  </si>
  <si>
    <t>Protein SENSITIVE TO PROTON RHIZOTOXICITY 1 (AHRD V3.3 *-* A0A2G3C818_CAPCH)</t>
  </si>
  <si>
    <t>Solyc11g010660.2</t>
  </si>
  <si>
    <t>Protein SGT1-like protein (AHRD V3.3 *** A0A2G3B092_CAPCH)</t>
  </si>
  <si>
    <t>Solyc04g063240.3</t>
  </si>
  <si>
    <t>Protein STAY-GREEN, chloroplastic (AHRD V3.3 *** A0A2G2WYV6_CAPBA)</t>
  </si>
  <si>
    <t>Solyc06g063150.4</t>
  </si>
  <si>
    <t>protein STRUBBELIG-RECEPTOR FAMILY 6-like (AHRD V3.3 *** A0A2G2ZB50_CAPAN)</t>
  </si>
  <si>
    <t>Solyc09g091600.4</t>
  </si>
  <si>
    <t>Protein SULFUR DEFICIENCY-INDUCED 1 (AHRD V3.3 *** A0A2G2ZTV9_CAPAN)</t>
  </si>
  <si>
    <t>Solyc02g090500.3</t>
  </si>
  <si>
    <t>protein SUPPRESSOR OF QUENCHING 1, chloroplastic isoform X4 (AHRD V3.3 --* XP_010313619.1)</t>
  </si>
  <si>
    <t>Solyc03g097530.3</t>
  </si>
  <si>
    <t>Solyc06g005710.3</t>
  </si>
  <si>
    <t>Protein TIC 62, chloroplastic (AHRD V3.3 *** A0A1J3HBE9_NOCCA)</t>
  </si>
  <si>
    <t>Solyc03g122190.3</t>
  </si>
  <si>
    <t>Protein TIFY 10A (AHRD V3.3 *** A0A2G2WQ40_CAPBA)</t>
  </si>
  <si>
    <t>Solyc07g064150.4</t>
  </si>
  <si>
    <t>Protein translation factor SUI1-like protein (AHRD V3.3 *** A0A1U8FM48_CAPAN)</t>
  </si>
  <si>
    <t>Solyc03g116990.1</t>
  </si>
  <si>
    <t>Protein transport protein Sec61 subunit beta (AHRD V3.3 *-* A0A2G2Z9Z7_CAPAN)</t>
  </si>
  <si>
    <t>Solyc04g064740.4</t>
  </si>
  <si>
    <t>Protein trichome berefringence-like 7 (AHRD V3.3 *** A0A2G3CMT1_CAPCH)</t>
  </si>
  <si>
    <t>Solyc07g007000.2</t>
  </si>
  <si>
    <t>Protein trichome birefringence (AHRD V3.3 *-* A0A1J3I8M9_NOCCA)</t>
  </si>
  <si>
    <t>Solyc01g079850.3</t>
  </si>
  <si>
    <t>Protein trichome birefringence-like 11 (AHRD V3.3 *** A0A2G3DI26_CAPCH)</t>
  </si>
  <si>
    <t>Solyc07g008820.3</t>
  </si>
  <si>
    <t>Protein trichome birefringence-like 15 (AHRD V3.3 *** A0A1U8ETR8_CAPAN)</t>
  </si>
  <si>
    <t>Solyc03g046270.4</t>
  </si>
  <si>
    <t>Protein trichome birefringence-like 19 (AHRD V3.3 *** A0A1U8GSF3_CAPAN)</t>
  </si>
  <si>
    <t>Solyc05g052450.3</t>
  </si>
  <si>
    <t>Protein trichome birefringence-like 32 (AHRD V3.3 *** A0A1U8GQI0_CAPAN)</t>
  </si>
  <si>
    <t>Solyc06g050920.4</t>
  </si>
  <si>
    <t>Protein trichome birefringence-like 32 (AHRD V3.3 *** A0A2G3C6N9_CAPCH)</t>
  </si>
  <si>
    <t>Solyc11g006990.2</t>
  </si>
  <si>
    <t>Protein trichome birefringence-like 36 (AHRD V3.3 *** A0A2G2Y6D1_CAPAN)</t>
  </si>
  <si>
    <t>Solyc07g055800.2</t>
  </si>
  <si>
    <t>Protein trichome birefringence-like 41 (AHRD V3.3 *** A0A2G2Z4S4_CAPAN)</t>
  </si>
  <si>
    <t>Solyc07g062220.3</t>
  </si>
  <si>
    <t>Protein trichome birefringence-like 41 (AHRD V3.3 *** A0A2G2Z532_CAPAN)</t>
  </si>
  <si>
    <t>Solyc12g014360.2</t>
  </si>
  <si>
    <t>protein trichome birefringence-like 41 (AHRD V3.3 *** A0A2I4GYL0_9ROSI)</t>
  </si>
  <si>
    <t>Solyc07g062210.4</t>
  </si>
  <si>
    <t>Protein trichome birefringence-like 43 (AHRD V3.3 *** A0A2G2WER8_CAPBA)</t>
  </si>
  <si>
    <t>Solyc01g079400.3</t>
  </si>
  <si>
    <t>Protein trichome birefringence-like 6 (AHRD V3.3 *** A0A2G3AKU6_CAPAN)</t>
  </si>
  <si>
    <t>Solyc11g073110.2</t>
  </si>
  <si>
    <t>Protein UPSTREAM OF FLC (AHRD V3.3 *** A0A2G2VN71_CAPBA)</t>
  </si>
  <si>
    <t>Solyc12g088830.3</t>
  </si>
  <si>
    <t>Protein WEAK CHLOROPLAST MOVEMENT UNDER BLUE LIGHT 1 (AHRD V3.3 *** A0A1U8F3P2_CAPAN)</t>
  </si>
  <si>
    <t>Solyc09g089490.4</t>
  </si>
  <si>
    <t>Solyc09g083435.1</t>
  </si>
  <si>
    <t>Solyc09g084440.2</t>
  </si>
  <si>
    <t>Solyc09g084490.4</t>
  </si>
  <si>
    <t>Solyc10g086100.2</t>
  </si>
  <si>
    <t>Proteinase inhibitor I-B (AHRD V3.3 *** A0A1U8EBY9_CAPAN)</t>
  </si>
  <si>
    <t>Solyc03g020080.4</t>
  </si>
  <si>
    <t>Solyc08g068850.3</t>
  </si>
  <si>
    <t>proton pump-interactor 1-like (AHRD V3.3 *-* A0A2I4H3B3_9ROSI)</t>
  </si>
  <si>
    <t>Solyc04g009420.3</t>
  </si>
  <si>
    <t>PsbP domain-containing protein (AHRD V3.3 *** A0A1Q3CAL9_CEPFO)</t>
  </si>
  <si>
    <t>Solyc12g094720.3</t>
  </si>
  <si>
    <t>PsbP family (AHRD V3.3 *** A0A2U1P1U5_ARTAN)</t>
  </si>
  <si>
    <t>Solyc03g114930.3</t>
  </si>
  <si>
    <t>PsbP-like protein 1, chloroplastic (AHRD V3.3 *** A0A2G3A242_CAPAN)</t>
  </si>
  <si>
    <t>Solyc07g044860.3</t>
  </si>
  <si>
    <t>psbXphotosystem II 23 kDa protein</t>
  </si>
  <si>
    <t>Solyc11g011030.2</t>
  </si>
  <si>
    <t>Pto-responsive gene 1</t>
  </si>
  <si>
    <t>Solyc04g073970.4</t>
  </si>
  <si>
    <t>PUF domain-containing protein/DUF4057 domain-containing protein (AHRD V3.3 *-* A0A1Q3AUK4_CEPFO)</t>
  </si>
  <si>
    <t>Solyc06g005730.2</t>
  </si>
  <si>
    <t>Pumilio like 2 (AHRD V3.3 *-* A0A2I0WU47_9ASPA)</t>
  </si>
  <si>
    <t>Solyc08g077380.4</t>
  </si>
  <si>
    <t>Purine permease (AHRD V3.3 *** A0A2P5BSS2_TREOI),Pfam:PF16913</t>
  </si>
  <si>
    <t>Solyc02g071050.4</t>
  </si>
  <si>
    <t>Purine permease (AHRD V3.3 *** A0A2P5DL88_TREOI),Pfam:PF16913</t>
  </si>
  <si>
    <t>Solyc02g071110.3</t>
  </si>
  <si>
    <t>Purine permease (AHRD V3.3 *** A0A2R6Q6Y9_ACTCH),Pfam:PF16913</t>
  </si>
  <si>
    <t>Solyc07g008440.3</t>
  </si>
  <si>
    <t>Purine permease (AHRD V3.3 *** A0A2R6QYE6_ACTCH),Pfam:PF16913</t>
  </si>
  <si>
    <t>Solyc04g074870.3</t>
  </si>
  <si>
    <t>Purine permease 3 (AHRD V3.3 *** A0A1U8GDH3_CAPAN),Pfam:PF16913</t>
  </si>
  <si>
    <t>Solyc07g008570.3</t>
  </si>
  <si>
    <t>Solyc04g005450.3</t>
  </si>
  <si>
    <t>Purple acid phosphatase (AHRD V3.3 *** A0A2G3CFK1_CAPCH)</t>
  </si>
  <si>
    <t>Solyc04g008260.3</t>
  </si>
  <si>
    <t>Purple acid phosphatase (AHRD V3.3 *** Q6J5M7_SOLTU)</t>
  </si>
  <si>
    <t>Solyc06g075200.1</t>
  </si>
  <si>
    <t>Putative membrane lipoprotein (AHRD V3.3 -** AT5G37474.1)</t>
  </si>
  <si>
    <t>Solyc08g061970.3</t>
  </si>
  <si>
    <t>putative spermine synthase,Pfam:PF01564</t>
  </si>
  <si>
    <t>Solyc06g081980.1</t>
  </si>
  <si>
    <t>Pyridoxal 5'-phosphate synthase pdxS subunit (AHRD V3.3 *** U9T0K3_RHIID)</t>
  </si>
  <si>
    <t>Solyc11g006420.2</t>
  </si>
  <si>
    <t>Pyrimidine 5'-nucleotidase (AHRD V3.3 *** A0A200Q9M8_9MAGN)</t>
  </si>
  <si>
    <t>Solyc12g009840.2</t>
  </si>
  <si>
    <t>Pyrophosphate-energized vacuolar membrane proton pump (AHRD V3.3 *** A0A2G3BP86_CAPCH)</t>
  </si>
  <si>
    <t>Solyc06g068240.3</t>
  </si>
  <si>
    <t>Pyrophosphate-energized vacuolar membrane proton pump (AHRD V3.3 *** A0A2G3C949_CAPCH)</t>
  </si>
  <si>
    <t>Solyc04g082880.4</t>
  </si>
  <si>
    <t>Pyrophosphate--fructose 6-phosphate 1-phosphotransferase subunit alpha (AHRD V3.3 *** A0A1U8GHK4_CAPAN)</t>
  </si>
  <si>
    <t>Solyc07g053930.1</t>
  </si>
  <si>
    <t>Pyrroline-5-carboxylate reductase (AHRD V3.3 *** Q9SY38_ARATH)</t>
  </si>
  <si>
    <t>Solyc10g076510.2</t>
  </si>
  <si>
    <t>Solyc05g024160.3</t>
  </si>
  <si>
    <t>Pyruvate dehydrogenase E1 component subunit beta (AHRD V3.3 *** A0A1U8ENS4_CAPAN)</t>
  </si>
  <si>
    <t>Solyc04g074710.3</t>
  </si>
  <si>
    <t>Queuine tRNA-ribosyltransferase (AHRD V3.3 *** S8D4U6_9LAMI)</t>
  </si>
  <si>
    <t>Solyc01g109420.3</t>
  </si>
  <si>
    <t>Quinone reductase family protein (AHRD V3.3 *** A0A1P8B767_ARATH)</t>
  </si>
  <si>
    <t>Solyc01g096840.3</t>
  </si>
  <si>
    <t>QWRF motif protein (DUF566) (AHRD V3.3 *-* A0A1P8B957_ARATH)</t>
  </si>
  <si>
    <t>Solyc02g087960.3</t>
  </si>
  <si>
    <t>R2R3MYB transcription factor  94</t>
  </si>
  <si>
    <t>Solyc12g099130.2</t>
  </si>
  <si>
    <t>R2R3MYB transcription factor 108</t>
  </si>
  <si>
    <t>Solyc10g086290.3</t>
  </si>
  <si>
    <t>R2R3MYB transcription factor 114</t>
  </si>
  <si>
    <t>Solyc10g019260.3</t>
  </si>
  <si>
    <t>R2R3MYB transcription factor 120</t>
  </si>
  <si>
    <t>Solyc06g053610.3</t>
  </si>
  <si>
    <t>R2R3MYB transcription factor 14</t>
  </si>
  <si>
    <t>Solyc03g025870.3</t>
  </si>
  <si>
    <t>R2R3MYB transcription factor 19</t>
  </si>
  <si>
    <t>Solyc04g014470.3</t>
  </si>
  <si>
    <t>R2R3MYB transcription factor 20</t>
  </si>
  <si>
    <t>Solyc02g067760.4</t>
  </si>
  <si>
    <t>R2R3MYB transcription factor 21</t>
  </si>
  <si>
    <t>Solyc08g008480.4</t>
  </si>
  <si>
    <t>R2R3MYB transcription factor 4</t>
  </si>
  <si>
    <t>Solyc07g054840.4</t>
  </si>
  <si>
    <t>R2R3MYB transcription factor 41</t>
  </si>
  <si>
    <t>Solyc06g071690.3</t>
  </si>
  <si>
    <t>R2R3MYB transcription factor 50</t>
  </si>
  <si>
    <t>Solyc12g049300.2</t>
  </si>
  <si>
    <t>R2R3MYB transcription factor 54</t>
  </si>
  <si>
    <t>Solyc11g073120.2</t>
  </si>
  <si>
    <t>R2R3MYB transcription factor 58</t>
  </si>
  <si>
    <t>Solyc10g081490.2</t>
  </si>
  <si>
    <t>R2R3MYB transcription factor 60</t>
  </si>
  <si>
    <t>Solyc01g102340.3</t>
  </si>
  <si>
    <t>R2R3MYB transcription factor 61</t>
  </si>
  <si>
    <t>Solyc04g078420.1</t>
  </si>
  <si>
    <t>R2R3MYB transcription factor 70</t>
  </si>
  <si>
    <t>Solyc05g008250.2</t>
  </si>
  <si>
    <t>R2R3MYB transcription factor 76</t>
  </si>
  <si>
    <t>Solyc07g053240.3</t>
  </si>
  <si>
    <t>R2R3MYB transcription factor 81</t>
  </si>
  <si>
    <t>Solyc02g093740.3</t>
  </si>
  <si>
    <t>R2R3MYB transcription factor 99</t>
  </si>
  <si>
    <t>Solyc02g072180.3</t>
  </si>
  <si>
    <t>RAB GTPase (AHRD V3.3 *** A0A2U1Q460_ARTAN)</t>
  </si>
  <si>
    <t>Solyc12g007210.2</t>
  </si>
  <si>
    <t>Solyc06g082120.4</t>
  </si>
  <si>
    <t>Ran-binding protein 1 (AHRD V3.3 *** B6T9E7_MAIZE)</t>
  </si>
  <si>
    <t>Solyc01g096220.3</t>
  </si>
  <si>
    <t>Ras-related protein RABA3 (AHRD V3.3 *** A0A2G2W6X9_CAPBA)</t>
  </si>
  <si>
    <t>Solyc07g052410.4</t>
  </si>
  <si>
    <t>Solyc05g045660.3</t>
  </si>
  <si>
    <t>Ras-related small GTP-binding family protein (AHRD V3.3 *** A0A2U1P8S6_ARTAN)</t>
  </si>
  <si>
    <t>Solyc03g115920.3</t>
  </si>
  <si>
    <t>RBR-type E3 ubiquitin transferase (AHRD V3.3 *** A0A1U8GHK6_CAPAN)</t>
  </si>
  <si>
    <t>Solyc04g079780.4</t>
  </si>
  <si>
    <t>RBR-type E3 ubiquitin transferase (AHRD V3.3 *** A0A2G2X0V0_CAPBA)</t>
  </si>
  <si>
    <t>Solyc03g117860.3</t>
  </si>
  <si>
    <t>RBR-type E3 ubiquitin transferase (AHRD V3.3 *** A0A2G3A2R7_CAPAN)</t>
  </si>
  <si>
    <t>Solyc03g019830.4</t>
  </si>
  <si>
    <t>Receptor kinase (AHRD V3.3 *** B6SWV2_MAIZE)</t>
  </si>
  <si>
    <t>Solyc02g070910.3</t>
  </si>
  <si>
    <t>Receptor kinase (AHRD V3.3 *** H2AKU7_ARATH)</t>
  </si>
  <si>
    <t>Solyc04g074030.3</t>
  </si>
  <si>
    <t>Solyc03g112580.3</t>
  </si>
  <si>
    <t>Receptor protein kinase, putative (AHRD V3.3 *** B9RAX9_RICCO)</t>
  </si>
  <si>
    <t>Solyc09g072810.3</t>
  </si>
  <si>
    <t>Receptor protein kinase, putative (AHRD V3.3 *** B9SKP2_RICCO)</t>
  </si>
  <si>
    <t>Solyc03g064010.4</t>
  </si>
  <si>
    <t>Receptor protein kinase-like protein (AHRD V3.3 *** A0A2R6S230_ACTCH)</t>
  </si>
  <si>
    <t>Solyc04g014410.4</t>
  </si>
  <si>
    <t>Receptor-like cytosolic serine/threonine-protein kinase RBK1 (AHRD V3.3 *** A0A2G2ZFJ0_CAPAN)</t>
  </si>
  <si>
    <t>Solyc06g082610.4</t>
  </si>
  <si>
    <t>Receptor-like kinase (AHRD V3.3 *** G7K0V8_MEDTR)</t>
  </si>
  <si>
    <t>Solyc06g068910.3</t>
  </si>
  <si>
    <t>Receptor-like kinase 1 (AHRD V3.3 *** A0A061FVY1_THECC)</t>
  </si>
  <si>
    <t>Solyc01g098690.2</t>
  </si>
  <si>
    <t>Receptor-like protein 12 (AHRD V3.3 *** A0A1J6JWI2_NICAT)</t>
  </si>
  <si>
    <t>Solyc07g008600.1</t>
  </si>
  <si>
    <t>receptor-like protein 12 (AHRD V3.3 *** A0A1U8F5D2_CAPAN)</t>
  </si>
  <si>
    <t>Solyc07g008590.1</t>
  </si>
  <si>
    <t>Solyc10g051220.3</t>
  </si>
  <si>
    <t>Receptor-like protein kinase (AHRD V3.3 *-* A0A2K3NKJ6_TRIPR)</t>
  </si>
  <si>
    <t>Solyc02g087830.4</t>
  </si>
  <si>
    <t>Receptor-like protein kinase (AHRD V3.3 *** A0A2K3MR64_TRIPR)</t>
  </si>
  <si>
    <t>Solyc02g081480.4</t>
  </si>
  <si>
    <t>Receptor-like protein kinase (AHRD V3.3 *** A0A2K3NJB3_TRIPR)</t>
  </si>
  <si>
    <t>Solyc02g031790.3</t>
  </si>
  <si>
    <t>Solyc07g006770.2</t>
  </si>
  <si>
    <t>Solyc03g006300.3</t>
  </si>
  <si>
    <t>Receptor-like protein kinase (AHRD V3.3 *** A0A2R6QLC9_ACTCH)</t>
  </si>
  <si>
    <t>Solyc09g075920.1</t>
  </si>
  <si>
    <t>Solyc06g071810.1</t>
  </si>
  <si>
    <t>Receptor-like protein kinase (AHRD V3.3 *** Q8LP72_TOBAC)</t>
  </si>
  <si>
    <t>Solyc03g113450.4</t>
  </si>
  <si>
    <t>Receptor-like protein kinase (AHRD V3.3 *** Q9FM23_ARATH)</t>
  </si>
  <si>
    <t>Solyc04g077010.4</t>
  </si>
  <si>
    <t>Receptor-like protein kinase haiku2 (AHRD V3.3 *** A0A1J6JYR4_NICAT)</t>
  </si>
  <si>
    <t>Solyc08g061250.3</t>
  </si>
  <si>
    <t>Receptor-like serine/threonine-protein kinase (AHRD V3.3 *** A0A2G2W5C1_CAPBA)</t>
  </si>
  <si>
    <t>Solyc11g069590.2</t>
  </si>
  <si>
    <t>Receptor-like serine/threonine-protein kinase NCRK (AHRD V3.3 *** A0A2G3BBL7_CAPCH)</t>
  </si>
  <si>
    <t>Solyc05g014030.3</t>
  </si>
  <si>
    <t>Regulator of chromosome condensation (RCC1) family protein (AHRD V3.3 *** Q9LU80_ARATH)</t>
  </si>
  <si>
    <t>Solyc12g043150.3</t>
  </si>
  <si>
    <t>Regulator of Vps4 activity in the MVB pathway protein (AHRD V3.3 *-* Q8L402_ARATH)</t>
  </si>
  <si>
    <t>Solyc02g085830.4</t>
  </si>
  <si>
    <t>Solyc10g080240.1</t>
  </si>
  <si>
    <t>Remorin (AHRD V3.3 *-* E5GBY5_CUCME)</t>
  </si>
  <si>
    <t>Solyc10g080230.2</t>
  </si>
  <si>
    <t>Solyc06g067980.3</t>
  </si>
  <si>
    <t>repressed By RIM101 protein 1 (AHRD V3.3 --* XP_011091441.1)</t>
  </si>
  <si>
    <t>Solyc11g072800.3</t>
  </si>
  <si>
    <t>Respiratory burst oxidase (AHRD V3.3 *** A0A2U1P7U6_ARTAN)</t>
  </si>
  <si>
    <t>Solyc06g048600.3</t>
  </si>
  <si>
    <t>Response regulator 7</t>
  </si>
  <si>
    <t>Solyc07g005470.4</t>
  </si>
  <si>
    <t>Reticulon-like protein (AHRD V3.3 *-* A0A2G3BP47_CAPCH)</t>
  </si>
  <si>
    <t>Solyc12g150124.1</t>
  </si>
  <si>
    <t>Retrovirus-related Pol polyprotein from transposon TNT 1-94 (AHRD V3.3 *-* A0A2I0VJ33_9ASPA)</t>
  </si>
  <si>
    <t>Solyc05g044555.1</t>
  </si>
  <si>
    <t>Retrovirus-related Pol polyprotein from transposon TNT 1-94 (AHRD V3.3 *-* A0A2K3MQ97_TRIPR)</t>
  </si>
  <si>
    <t>Solyc12g035523.1</t>
  </si>
  <si>
    <t>Solyc12g098650.2</t>
  </si>
  <si>
    <t>Rho GDP-dissociation inhibitor 1 (AHRD V3.3 *** A0A2G2YAX6_CAPAN)</t>
  </si>
  <si>
    <t>Solyc06g084450.4</t>
  </si>
  <si>
    <t>Rho GTPase-activating protein 2 (AHRD V3.3 *** A0A2G2WMS1_CAPBA)</t>
  </si>
  <si>
    <t>Solyc04g076140.3</t>
  </si>
  <si>
    <t>Rho GTPase-activating protein REN1 (AHRD V3.3 *** A0A2G2X0E2_CAPBA)</t>
  </si>
  <si>
    <t>Solyc10g076700.2</t>
  </si>
  <si>
    <t>Rhodanese-like domain-containing protein 10 (AHRD V3.3 *** A0A1U8EI03_CAPAN)</t>
  </si>
  <si>
    <t>Solyc03g053110.3</t>
  </si>
  <si>
    <t>Rhodanese-like domain-containing protein 9, chloroplastic (AHRD V3.3 *** A0A1U8G2H7_CAPAN)</t>
  </si>
  <si>
    <t>Solyc10g050105.1</t>
  </si>
  <si>
    <t>Rhomboid-like protein (AHRD V3.3 *-* A0A1U8GP08_CAPAN)</t>
  </si>
  <si>
    <t>Solyc01g094500.3</t>
  </si>
  <si>
    <t>Riboflavin biosynthesis protein RibD (AHRD V3.3 *** A0A2K3P0N6_TRIPR)</t>
  </si>
  <si>
    <t>Solyc11g006860.2</t>
  </si>
  <si>
    <t>Ribonuclease (AHRD V3.3 *** A0A2G2Y6A8_CAPAN)</t>
  </si>
  <si>
    <t>Solyc10g006200.4</t>
  </si>
  <si>
    <t>Ribonuclease 3-like protein 2 (AHRD V3.3 *** A0A2G3BC36_CAPCH)</t>
  </si>
  <si>
    <t>Solyc02g069620.4</t>
  </si>
  <si>
    <t>Ribose 5-phosphate isomerase A (AHRD V3.3 *** A0A1Y1I8P0_KLENI)</t>
  </si>
  <si>
    <t>Solyc05g008370.2</t>
  </si>
  <si>
    <t>Ribose 5-phosphate isomerase A (AHRD V3.3 *** A0A1Y1IHK3_KLENI)</t>
  </si>
  <si>
    <t>Solyc07g056330.3</t>
  </si>
  <si>
    <t>Ribose-phosphate pyrophosphokinase (AHRD V3.3 *** A0A2U1NXC0_ARTAN)</t>
  </si>
  <si>
    <t>Solyc07g062930.3</t>
  </si>
  <si>
    <t>Ribosomal L11 methyltransferase (AHRD V3.3 *** A0A200PQ76_9MAGN),Pfam:PF06325</t>
  </si>
  <si>
    <t>Solyc08g082690.2</t>
  </si>
  <si>
    <t>Ribosomal protein S6 (AHRD V3.3 *** A0A200QWA6_9MAGN)</t>
  </si>
  <si>
    <t>Solyc01g091800.3</t>
  </si>
  <si>
    <t>Ribosomal RNA small subunit methyltransferase A (AHRD V3.3 *** F4FS23_LACBN)</t>
  </si>
  <si>
    <t>Solyc03g113860.2</t>
  </si>
  <si>
    <t>Ribosomal RNA small subunit methyltransferase G-like protein (AHRD V3.3 *** A0A2K3PF28_TRIPR)</t>
  </si>
  <si>
    <t>Solyc02g062800.2</t>
  </si>
  <si>
    <t>Ribosome biogenesis protein BMS1-like protein (AHRD V3.3 *-* A0A2G2W7A2_CAPBA)</t>
  </si>
  <si>
    <t>Solyc02g085440.4</t>
  </si>
  <si>
    <t>Solyc08g076520.3</t>
  </si>
  <si>
    <t>ribosome maturation factor (AHRD V3.3 *** AT2G35470.1)</t>
  </si>
  <si>
    <t>Solyc00g500063.1</t>
  </si>
  <si>
    <t>Ribulose bisphosphate carboxylase large chain (AHRD V3.3 *** A0A2G2Z7Q2_CAPAN)</t>
  </si>
  <si>
    <t>Solyc10g086580.2</t>
  </si>
  <si>
    <t>Ribulose bisphosphate carboxylase/oxygenase activase, chloroplastic (AHRD V3.3 *** RCA_SOLPN)</t>
  </si>
  <si>
    <t>Solyc06g036700.3</t>
  </si>
  <si>
    <t>Ribulose-1,5 bisphosphate carboxylase/oxygenase large subunit N-methyltransferase, chloroplastic (AHRD V3.3 *-* A0A1J3FS42_NOCCA)</t>
  </si>
  <si>
    <t>Solyc01g080100.3</t>
  </si>
  <si>
    <t>RING zinc finger protein (AHRD V3.3 *** AT3G06145.1)</t>
  </si>
  <si>
    <t>Solyc10g005220.3</t>
  </si>
  <si>
    <t>RING/U-box superfamily protein (AHRD V3.3 *-* A0A1P8B041_ARATH)</t>
  </si>
  <si>
    <t>Solyc07g053420.4</t>
  </si>
  <si>
    <t>RING/U-box superfamily protein (AHRD V3.3 *-* A0A2U1LDD8_ARTAN)</t>
  </si>
  <si>
    <t>Solyc12g010500.3</t>
  </si>
  <si>
    <t>RING/U-box superfamily protein (AHRD V3.3 *-* A0A2U1NQN4_ARTAN)</t>
  </si>
  <si>
    <t>Solyc05g008640.1</t>
  </si>
  <si>
    <t>RING/U-box superfamily protein (AHRD V3.3 *-* A0A2U1QJE6_ARTAN)</t>
  </si>
  <si>
    <t>Solyc06g074760.2</t>
  </si>
  <si>
    <t>Ring/U-Box superfamily protein (AHRD V3.3 *-* F4IHN6_ARATH)</t>
  </si>
  <si>
    <t>Solyc01g096650.3</t>
  </si>
  <si>
    <t>RING/U-box superfamily protein (AHRD V3.3 *-* F4KJ04_ARATH)</t>
  </si>
  <si>
    <t>Solyc01g100100.4</t>
  </si>
  <si>
    <t>RING/U-box superfamily protein (AHRD V3.3 *-* Q1G3M1_ARATH)</t>
  </si>
  <si>
    <t>Solyc09g059990.1</t>
  </si>
  <si>
    <t>RING/U-box superfamily protein (AHRD V3.3 *** A0A1I9LSG2_ARATH)</t>
  </si>
  <si>
    <t>Solyc11g005290.1</t>
  </si>
  <si>
    <t>RING/U-box superfamily protein (AHRD V3.3 *** A0A2U1KVX7_ARTAN)</t>
  </si>
  <si>
    <t>Solyc01g104260.3</t>
  </si>
  <si>
    <t>RING/U-box superfamily protein (AHRD V3.3 *** A0A2U1KYA3_ARTAN)</t>
  </si>
  <si>
    <t>Solyc12g094690.1</t>
  </si>
  <si>
    <t>RING/U-box superfamily protein (AHRD V3.3 *** A0A2U1LI04_ARTAN)</t>
  </si>
  <si>
    <t>Solyc08g077100.3</t>
  </si>
  <si>
    <t>RING/U-box superfamily protein (AHRD V3.3 *** A0A2U1QFX7_ARTAN)</t>
  </si>
  <si>
    <t>Solyc11g005300.2</t>
  </si>
  <si>
    <t>Solyc11g005320.1</t>
  </si>
  <si>
    <t>Solyc07g007170.3</t>
  </si>
  <si>
    <t>RING/U-box superfamily protein (AHRD V3.3 *** AT2G15580.2)</t>
  </si>
  <si>
    <t>Solyc02g078460.3</t>
  </si>
  <si>
    <t>Solyc09g005320.3</t>
  </si>
  <si>
    <t>RING/U-box superfamily protein (AHRD V3.3 *** Q0WS06_ARATH)</t>
  </si>
  <si>
    <t>Solyc10g054030.2</t>
  </si>
  <si>
    <t>RING/U-box superfamily protein (AHRD V3.3 *** Q8L7K7_ARATH)</t>
  </si>
  <si>
    <t>Solyc04g077850.3</t>
  </si>
  <si>
    <t>RING-type E3 ubiquitin transferase (AHRD V3.3 *-* A0A2U1KPH2_ARTAN)</t>
  </si>
  <si>
    <t>Solyc01g068490.4</t>
  </si>
  <si>
    <t>RING-type E3 ubiquitin transferase (AHRD V3.3 *** A0A200RD53_9MAGN)</t>
  </si>
  <si>
    <t>Solyc05g056500.1</t>
  </si>
  <si>
    <t>RING-type E3 ubiquitin transferase (AHRD V3.3 *** A0A2G2VD56_CAPBA)</t>
  </si>
  <si>
    <t>Solyc05g005670.1</t>
  </si>
  <si>
    <t>RING-type E3 ubiquitin transferase (AHRD V3.3 *** A0A2G3B710_CAPCH)</t>
  </si>
  <si>
    <t>Solyc05g010650.3</t>
  </si>
  <si>
    <t>RING-type E3 ubiquitin transferase (AHRD V3.3 *** A0A2G3BYD9_CAPCH)</t>
  </si>
  <si>
    <t>Solyc05g012560.3</t>
  </si>
  <si>
    <t>ripening regulated protein (DDTFR7)</t>
  </si>
  <si>
    <t>Solyc06g062800.4</t>
  </si>
  <si>
    <t>RNA helicase DEAD19</t>
  </si>
  <si>
    <t>Solyc01g087690.3</t>
  </si>
  <si>
    <t>RNA polymerase sigma factor sigD, chloroplastic (AHRD V3.3 *** A0A2G2XSP7_CAPBA)</t>
  </si>
  <si>
    <t>Solyc10g051373.1</t>
  </si>
  <si>
    <t>RNA-binding protein (AHRD V3.3 *-* O24106_NICGU)</t>
  </si>
  <si>
    <t>Solyc02g082270.3</t>
  </si>
  <si>
    <t>RNA-binding protein 38-like (AHRD V3.3 *** A0A2I4G7F9_9ROSI)</t>
  </si>
  <si>
    <t>Solyc04g074310.4</t>
  </si>
  <si>
    <t>RNA-binding protein 38-like (AHRD V3.3 *** A0A2I4HAQ4_9ROSI)</t>
  </si>
  <si>
    <t>Solyc04g074750.3</t>
  </si>
  <si>
    <t>RNA-binding protein CP33, chloroplastic (AHRD V3.3 *** A0A1J3ILT8_NOCCA)</t>
  </si>
  <si>
    <t>Solyc09g092180.3</t>
  </si>
  <si>
    <t>RNA-directed DNA polymerase (Reverse transcriptase)-related family protein (AHRD V3.3 *** F4J6J4_ARATH)</t>
  </si>
  <si>
    <t>Solyc07g045123.1</t>
  </si>
  <si>
    <t>RNA-directed DNA polymerase, eukaryota, Reverse transcriptase zinc-binding domain protein (AHRD V3.3 *-* A0A2U1MZ76_ARTAN)</t>
  </si>
  <si>
    <t>Solyc12g007150.3</t>
  </si>
  <si>
    <t>Rop guanine nucleotide exchange factor 12 (AHRD V3.3 *** A0A2G2X3H0_CAPBA)</t>
  </si>
  <si>
    <t>Solyc09g011480.3</t>
  </si>
  <si>
    <t>Rop guanine nucleotide exchange factor 5 (AHRD V3.3 *** A0A2G2YRE0_CAPAN)</t>
  </si>
  <si>
    <t>Solyc06g005610.1</t>
  </si>
  <si>
    <t>ROTUNDIFOLIA like 2 (AHRD V3.3 --* AT2G29125.1)</t>
  </si>
  <si>
    <t>Solyc09g059430.3</t>
  </si>
  <si>
    <t>RPM1-interacting protein 4 (AHRD V3.3 *** A0A1P8SF00_NICBE)</t>
  </si>
  <si>
    <t>Solyc04g079970.3</t>
  </si>
  <si>
    <t>RUB1 conjugating enzyme</t>
  </si>
  <si>
    <t>Solyc02g063150.3</t>
  </si>
  <si>
    <t>RuBP carboxylase small subunit</t>
  </si>
  <si>
    <t>Solyc07g063750.3</t>
  </si>
  <si>
    <t>S receptor kinase (AHRD V3.3 *** A4UWL8_BRANA)</t>
  </si>
  <si>
    <t>Solyc10g008020.3</t>
  </si>
  <si>
    <t>S-adenosyl-L-methionine-dependent methyltransferase (AHRD V3.3 *** A0A2U1PPX3_ARTAN)</t>
  </si>
  <si>
    <t>Solyc08g013720.4</t>
  </si>
  <si>
    <t>S-adenosyl-L-methionine-dependent methyltransferases superfamily protein (AHRD V3.3 *-* A0A2U1KR65_ARTAN)</t>
  </si>
  <si>
    <t>Solyc04g055255.1</t>
  </si>
  <si>
    <t>S-adenosyl-L-methionine-dependent methyltransferases superfamily protein (AHRD V3.3 *-* A0A2U1PMX3_ARTAN)</t>
  </si>
  <si>
    <t>Solyc05g051210.3</t>
  </si>
  <si>
    <t>S-adenosyl-L-methionine-dependent methyltransferases superfamily protein (AHRD V3.3 *-* Q9M144_ARATH)</t>
  </si>
  <si>
    <t>Solyc10g052600.1</t>
  </si>
  <si>
    <t>Solyc02g084950.3</t>
  </si>
  <si>
    <t>S-adenosyl-L-methionine-dependent methyltransferases superfamily protein (AHRD V3.3 *** A0A2U1KPI6_ARTAN)</t>
  </si>
  <si>
    <t>Solyc05g007490.3</t>
  </si>
  <si>
    <t>S-adenosyl-L-methionine-dependent methyltransferases superfamily protein (AHRD V3.3 *** A0A2U1LK68_ARTAN)</t>
  </si>
  <si>
    <t>Solyc09g090190.3</t>
  </si>
  <si>
    <t>S-adenosyl-L-methionine-dependent methyltransferases superfamily protein (AHRD V3.3 *** A0A2U1MED4_ARTAN)</t>
  </si>
  <si>
    <t>Solyc05g014120.1</t>
  </si>
  <si>
    <t>S-adenosyl-L-methionine-dependent methyltransferases superfamily protein (AHRD V3.3 *** A0A2U1MVU3_ARTAN)</t>
  </si>
  <si>
    <t>Solyc03g111620.1</t>
  </si>
  <si>
    <t>Solyc04g055257.1</t>
  </si>
  <si>
    <t>Solyc04g055253.1</t>
  </si>
  <si>
    <t>Solyc09g091550.3</t>
  </si>
  <si>
    <t>Solyc09g091540.2</t>
  </si>
  <si>
    <t>Solyc04g063230.3</t>
  </si>
  <si>
    <t>Solyc10g005540.4</t>
  </si>
  <si>
    <t>S-adenosyl-L-methionine-dependent methyltransferases superfamily protein (AHRD V3.3 *** A0A2U1Q4L2_ARTAN)</t>
  </si>
  <si>
    <t>Solyc12g014500.3</t>
  </si>
  <si>
    <t>Solyc01g005350.4</t>
  </si>
  <si>
    <t>Solyc05g010420.2</t>
  </si>
  <si>
    <t>S-adenosylmethionine decarboxylase</t>
  </si>
  <si>
    <t>Solyc05g010425.1</t>
  </si>
  <si>
    <t>S-adenosylmethionine decarboxylase (AHRD V3.3 *-* Q6KC47_PRUPE)</t>
  </si>
  <si>
    <t>Solyc02g150147.1</t>
  </si>
  <si>
    <t>Solyc02g089610.2</t>
  </si>
  <si>
    <t>S-adenosylmethionine decarboxylase 2</t>
  </si>
  <si>
    <t>Solyc10g083970.1</t>
  </si>
  <si>
    <t>S-adenosylmethionine synthase (AHRD V3.3 *** A0A1U8EAC9_CAPAN)</t>
  </si>
  <si>
    <t>Solyc11g069093.1</t>
  </si>
  <si>
    <t>SAUR-like auxin-responsive protein family (AHRD V3.3 *-* A0A2U1P7J4_ARTAN)</t>
  </si>
  <si>
    <t>Solyc02g069180.4</t>
  </si>
  <si>
    <t>SBP (S-ribonuclease binding protein) family protein (AHRD V3.3 *-* A0A2U1LW40_ARTAN)</t>
  </si>
  <si>
    <t>Solyc02g031710.3</t>
  </si>
  <si>
    <t>Solyc01g111610.3</t>
  </si>
  <si>
    <t>SBP (S-ribonuclease binding protein) family protein (AHRD V3.3 *** A0A2U1N6W4_ARTAN)</t>
  </si>
  <si>
    <t>Solyc08g007120.3</t>
  </si>
  <si>
    <t>SBP (S-ribonuclease binding protein) family protein (AHRD V3.3 *** Q8LCK5_ARATH)</t>
  </si>
  <si>
    <t>Solyc02g085600.1</t>
  </si>
  <si>
    <t>Scarecrow-like protein 15 (AHRD V3.3 *** A0A2G3AAH7_CAPAN)</t>
  </si>
  <si>
    <t>Solyc06g082530.3</t>
  </si>
  <si>
    <t>Scarecrow-like protein 9 (AHRD V3.3 *** A0A1U8HB18_CAPAN)</t>
  </si>
  <si>
    <t>Solyc12g099900.1</t>
  </si>
  <si>
    <t>SCL3 (scarecrow-like 3)</t>
  </si>
  <si>
    <t>Solyc10g005740.3</t>
  </si>
  <si>
    <t>Sec14p-like phosphatidylinositol transfer family protein (AHRD V3.3 *** A0A2U1LV34_ARTAN)</t>
  </si>
  <si>
    <t>Solyc07g054490.3</t>
  </si>
  <si>
    <t>Secretory carrier-associated membrane protein (AHRD V3.3 *** A0A2G2Z3L9_CAPAN)</t>
  </si>
  <si>
    <t>Solyc12g010750.2</t>
  </si>
  <si>
    <t>Secretory carrier-associated membrane protein (AHRD V3.3 *** A0A2G3B9M4_CAPCH)</t>
  </si>
  <si>
    <t>Solyc05g052600.4</t>
  </si>
  <si>
    <t>Sedoheptulose-1,7-bisphosphatase, chloroplastic (AHRD V3.3 *-* A0A1U8GZ15_CAPAN)</t>
  </si>
  <si>
    <t>Solyc10g008040.4</t>
  </si>
  <si>
    <t>Seed biotin-containing protein SBP65 (AHRD V3.3 *-* SBP65_PEA)</t>
  </si>
  <si>
    <t>Solyc04g056380.3</t>
  </si>
  <si>
    <t>seipin-1 (AHRD V3.3 *** A0A2I4DXK6_9ROSI)</t>
  </si>
  <si>
    <t>Solyc02g080580.1</t>
  </si>
  <si>
    <t>senescence regulator (Protein of unknown function%2C DUF584) (AHRD V3.3 *** AT4G04630.1)</t>
  </si>
  <si>
    <t>Solyc02g080510.1</t>
  </si>
  <si>
    <t>Senescence regulator S40 (AHRD V3.3 *** A0A200Q815_9MAGN)</t>
  </si>
  <si>
    <t>Solyc02g032800.1</t>
  </si>
  <si>
    <t>Senescence regulator S40 (AHRD V3.3 *** A0A200QJC6_9MAGN)</t>
  </si>
  <si>
    <t>Solyc02g062050.3</t>
  </si>
  <si>
    <t>Senescence/dehydration-associated protein-like protein (AHRD V3.3 *-* A0A1P8B3G4_ARATH)</t>
  </si>
  <si>
    <t>Solyc12g008460.2</t>
  </si>
  <si>
    <t>Senescence/dehydration-associated protein-related protein (AHRD V3.3 *** A0A2U1Q0R2_ARTAN)</t>
  </si>
  <si>
    <t>Solyc01g096470.3</t>
  </si>
  <si>
    <t>Sequence-specific DNA binding transcription factor (AHRD V3.3 *** A0A1I9LTW1_ARATH)</t>
  </si>
  <si>
    <t>Solyc02g082850.3</t>
  </si>
  <si>
    <t>Serine acetyltransferase 2 (AHRD V3.3 *** A0A2G3D7B8_CAPCH)</t>
  </si>
  <si>
    <t>Solyc10g049270.2</t>
  </si>
  <si>
    <t>Serine carboxypeptidase (AHRD V3.3 *** A0A2U1P833_ARTAN)</t>
  </si>
  <si>
    <t>Solyc08g006750.4</t>
  </si>
  <si>
    <t>Serine decarboxylase (AHRD V3.3 *** A0A1U8F8Y3_CAPAN)</t>
  </si>
  <si>
    <t>Solyc08g068600.3</t>
  </si>
  <si>
    <t>Serine decarboxylase (AHRD V3.3 *** A0A2G2W5V8_CAPBA)</t>
  </si>
  <si>
    <t>Solyc08g068610.3</t>
  </si>
  <si>
    <t>Solyc05g053810.3</t>
  </si>
  <si>
    <t>Serine hydroxymethyltransferase (AHRD V3.3 *** A0A2G3CI35_CAPCH)</t>
  </si>
  <si>
    <t>Solyc02g091560.3</t>
  </si>
  <si>
    <t>Serine hydroxymethyltransferase (AHRD V3.3 *** A0A2G3D8E3_CAPCH)</t>
  </si>
  <si>
    <t>Solyc03g098760.3</t>
  </si>
  <si>
    <t>Serine protease inhibitor 1 (AHRD V3.3 *** A0A2G2XWX1_CAPAN)</t>
  </si>
  <si>
    <t>Solyc03g006970.1</t>
  </si>
  <si>
    <t>serine protease SBT2</t>
  </si>
  <si>
    <t>Solyc10g047610.3</t>
  </si>
  <si>
    <t>Serine/arginine-rich-splicing factor RS2Z32 (AHRD V3.3 *-* A0A0M9UMT6_NICAT)</t>
  </si>
  <si>
    <t>Solyc01g099810.3</t>
  </si>
  <si>
    <t>Serine/arginine-rich-splicing factor SR34 (AHRD V3.3 *-* A0A0M9UMW1_NICAT)</t>
  </si>
  <si>
    <t>Solyc03g082500.4</t>
  </si>
  <si>
    <t>serine/threonine protein kinase pk23</t>
  </si>
  <si>
    <t>Solyc02g014030.3</t>
  </si>
  <si>
    <t>Serine/threonine/dual specificity protein kinase, catalytic domain-containing protein (AHRD V3.3 *** A0A2U1M6E8_ARTAN)</t>
  </si>
  <si>
    <t>Solyc05g006040.4</t>
  </si>
  <si>
    <t>Serine/Threonine-kinase (AHRD V3.3 *-* AT1G10522.2)</t>
  </si>
  <si>
    <t>Solyc09g065570.4</t>
  </si>
  <si>
    <t>Serine/threonine-protein kinase Nek2 (AHRD V3.3 *** A0A1U8G1X8_CAPAN)</t>
  </si>
  <si>
    <t>Solyc11g071970.2</t>
  </si>
  <si>
    <t>Serine/threonine-protein kinase Nek5 (AHRD V3.3 *** A0A2G2YGZ2_CAPAN)</t>
  </si>
  <si>
    <t>Solyc09g056430.4</t>
  </si>
  <si>
    <t>Serine/threonine-protein kinase OXI1 (AHRD V3.3 *** A0A2G2XS02_CAPBA)</t>
  </si>
  <si>
    <t>Solyc05g005810.4</t>
  </si>
  <si>
    <t>Serine/threonine-protein kinase WNK (With No Lysine)-like protein (AHRD V3.3 *** Q9ZUI7_ARATH)</t>
  </si>
  <si>
    <t>Solyc06g053375.1</t>
  </si>
  <si>
    <t>Serine/threonine-protein kinase WNK8 (AHRD V3.3 *-* A0A2G2XHX5_CAPBA)</t>
  </si>
  <si>
    <t>Solyc12g006100.2</t>
  </si>
  <si>
    <t>Serine/threonine-protein phosphatase (AHRD V3.3 *-* A0A328DP52_9ASTE)</t>
  </si>
  <si>
    <t>Solyc05g041785.1</t>
  </si>
  <si>
    <t>serine/threonine-protein phosphatase 7 long form homolog (AHRD V3.3 *-* A0A2I4EHD5_9ROSI)</t>
  </si>
  <si>
    <t>Solyc09g061633.1</t>
  </si>
  <si>
    <t>Solyc12g099930.2</t>
  </si>
  <si>
    <t>Serine--glyoxylate aminotransferase (AHRD V3.3 *** A0A2G2YAX9_CAPAN)</t>
  </si>
  <si>
    <t>Solyc07g007330.1</t>
  </si>
  <si>
    <t>Solyc04g079480.2</t>
  </si>
  <si>
    <t>Serpin-ZX (AHRD V3.3 *** A0A2G2X0W8_CAPBA)</t>
  </si>
  <si>
    <t>Solyc12g006570.2</t>
  </si>
  <si>
    <t>Sesquiterpene synthase (AHRD V3.3 *** G5CV52_SOLLC)</t>
  </si>
  <si>
    <t>Solyc10g038080.3</t>
  </si>
  <si>
    <t>Shikimate dehydrogenase (NADP(+)) (AHRD V3.3 *** A0A1G1USV4_9BACI)</t>
  </si>
  <si>
    <t>Solyc08g076410.4</t>
  </si>
  <si>
    <t>Shikimate kinase-like protein (AHRD V3.3 *** S8CW00_9LAMI)</t>
  </si>
  <si>
    <t>Solyc03g095970.3</t>
  </si>
  <si>
    <t>Short-chain dehydrogenase reductase 4 (AHRD V3.3 *** A0A2G3DIE1_CAPCH),Pfam:PF13561</t>
  </si>
  <si>
    <t>Solyc03g025390.3</t>
  </si>
  <si>
    <t>Short-chain dehydrogenase TIC 32, chloroplastic (AHRD V3.3 *** A0A2G2X6Q5_CAPBA)</t>
  </si>
  <si>
    <t>Solyc02g065060.3</t>
  </si>
  <si>
    <t>Short-chain dehydrogenase/reductase SDR (AHRD V3.3 *** A0A200PU74_9MAGN)</t>
  </si>
  <si>
    <t>Solyc05g013860.4</t>
  </si>
  <si>
    <t>Sieve element occlusion (AHRD V3.3 *** A0A200RCY5_9MAGN)</t>
  </si>
  <si>
    <t>Solyc04g026020.3</t>
  </si>
  <si>
    <t>Sieve element occlusion b (AHRD V3.3 *** E2FKJ9_9SOLN)</t>
  </si>
  <si>
    <t>Solyc04g077860.4</t>
  </si>
  <si>
    <t>Solyc08g081180.3</t>
  </si>
  <si>
    <t>Signal peptide peptidase-like 4 (AHRD V3.3 *** A0A2G2XJN7_CAPBA)</t>
  </si>
  <si>
    <t>Solyc07g006570.4</t>
  </si>
  <si>
    <t>Solyc01g111310.3</t>
  </si>
  <si>
    <t>SlLAX2</t>
  </si>
  <si>
    <t>Solyc09g009150.1</t>
  </si>
  <si>
    <t>S-locus lectin protein kinase family protein (AHRD V3.3 *-* A0A2U1LPS2_ARTAN)</t>
  </si>
  <si>
    <t>Solyc04g007690.3</t>
  </si>
  <si>
    <t>SlPIN3</t>
  </si>
  <si>
    <t>Solyc01g068410.4</t>
  </si>
  <si>
    <t>SlPIN5</t>
  </si>
  <si>
    <t>Solyc06g059730.3</t>
  </si>
  <si>
    <t>SlPIN6</t>
  </si>
  <si>
    <t>Solyc01g091030.3</t>
  </si>
  <si>
    <t>Small auxin up-regulated RNA1</t>
  </si>
  <si>
    <t>Solyc01g096340.3</t>
  </si>
  <si>
    <t>Small auxin up-regulated RNA2</t>
  </si>
  <si>
    <t>Solyc01g110580.2</t>
  </si>
  <si>
    <t>Small auxin up-regulated RNA5</t>
  </si>
  <si>
    <t>Solyc05g046320.1</t>
  </si>
  <si>
    <t>Small auxin up-regulated RNA55</t>
  </si>
  <si>
    <t>Solyc05g056430.3</t>
  </si>
  <si>
    <t>Small auxin up-regulated RNA56</t>
  </si>
  <si>
    <t>Solyc01g110590.4</t>
  </si>
  <si>
    <t>Small auxin up-regulated RNA6</t>
  </si>
  <si>
    <t>Solyc07g014620.1</t>
  </si>
  <si>
    <t>Small auxin up-regulated RNA63</t>
  </si>
  <si>
    <t>Solyc08g079140.1</t>
  </si>
  <si>
    <t>Small auxin up-regulated RNA67</t>
  </si>
  <si>
    <t>Solyc05g014280.4</t>
  </si>
  <si>
    <t>small heat shock protein 1</t>
  </si>
  <si>
    <t>Solyc03g111310.3</t>
  </si>
  <si>
    <t>Snf1-related protein kinase regulatory subunit gamma-1 (AHRD V3.3 *** A0A1J6IJ95_NICAT)</t>
  </si>
  <si>
    <t>Solyc09g010380.3</t>
  </si>
  <si>
    <t>Soluble inorganic pyrophosphatase-like protein (AHRD V3.3 *** A0A2K3NXW2_TRIPR)</t>
  </si>
  <si>
    <t>Solyc04g083160.2</t>
  </si>
  <si>
    <t>Solyc04g083160</t>
  </si>
  <si>
    <t>Solyc05g005710.4</t>
  </si>
  <si>
    <t>spermidine synthase,Pfam:PF01564</t>
  </si>
  <si>
    <t>Solyc07g041790.1</t>
  </si>
  <si>
    <t>Splicing factor 3B subunit 1 (AHRD V3.3 *-* A0A1U8EIB4_CAPAN)</t>
  </si>
  <si>
    <t>Solyc01g110290.3</t>
  </si>
  <si>
    <t>Squalene synthase (AHRD V3.3 *** Q9XJ31_SOLTU),Pfam:PF00494</t>
  </si>
  <si>
    <t>Solyc07g053810.3</t>
  </si>
  <si>
    <t>Squamosa promoter binding protein 4</t>
  </si>
  <si>
    <t>Solyc01g079300.4</t>
  </si>
  <si>
    <t>Stachyose synthase (AHRD V3.3 *** S8CRI9_9LAMI)</t>
  </si>
  <si>
    <t>Solyc03g117340.1</t>
  </si>
  <si>
    <t>Solyc10g086500.1</t>
  </si>
  <si>
    <t>steroid 5 alpha reductase DET2</t>
  </si>
  <si>
    <t>Solyc02g070580.1</t>
  </si>
  <si>
    <t>sterol 22-desaturase</t>
  </si>
  <si>
    <t>Solyc04g071540.4</t>
  </si>
  <si>
    <t>Sterol 3-beta-glucosyltransferase (AHRD V3.3 *** B6SKE1_MAIZE)</t>
  </si>
  <si>
    <t>Solyc09g061860.4</t>
  </si>
  <si>
    <t>Sterol 3-beta-glucosyltransferase (AHRD V3.3 *** B6U4Q7_MAIZE)</t>
  </si>
  <si>
    <t>Solyc06g073030.3</t>
  </si>
  <si>
    <t>Stomatin family protein (SPFH domain/Band 7 family protein) (AHRD V3.3 *** A0A166USA6_9PEZI)</t>
  </si>
  <si>
    <t>Solyc04g053130.4</t>
  </si>
  <si>
    <t>Stress enhanced protein 2, chloroplastic (AHRD V3.3 *** A0A1U8F0B2_CAPAN)</t>
  </si>
  <si>
    <t>Solyc07g055740.1</t>
  </si>
  <si>
    <t>strictosidine synthase</t>
  </si>
  <si>
    <t>Solyc06g073910.4</t>
  </si>
  <si>
    <t>Strictosidine synthase (AHRD V3.3 *** A0A200Q9R0_9MAGN)</t>
  </si>
  <si>
    <t>Solyc03g007770.3</t>
  </si>
  <si>
    <t>S-type anion channel SLAH3 (AHRD V3.3 *** A0A2G2X6S2_CAPBA)</t>
  </si>
  <si>
    <t>Solyc09g014610.4</t>
  </si>
  <si>
    <t>S-type anion channel SLAH3 (AHRD V3.3 *** A0A2G3BJK2_CAPCH)</t>
  </si>
  <si>
    <t>Solyc06g036440.2</t>
  </si>
  <si>
    <t>S-type anion channel SLAH3 (AHRD V3.3 *** A0A2G3CWS5_CAPCH)</t>
  </si>
  <si>
    <t>Solyc02g030130.4</t>
  </si>
  <si>
    <t>Subtilisin-like protease (AHRD V3.3 *** A0A1J3H877_NOCCA)</t>
  </si>
  <si>
    <t>Solyc02g092680.1</t>
  </si>
  <si>
    <t>Solyc10g084320.3</t>
  </si>
  <si>
    <t>Solyc01g087740.1</t>
  </si>
  <si>
    <t>Solyc08g007620.2</t>
  </si>
  <si>
    <t>Solyc08g079880.2</t>
  </si>
  <si>
    <t>Solyc08g079890.2</t>
  </si>
  <si>
    <t>Solyc08g007610.1</t>
  </si>
  <si>
    <t>Solyc08g007660.2</t>
  </si>
  <si>
    <t>Solyc03g081250.3</t>
  </si>
  <si>
    <t>Subtilisin-like protease SBT3.3 (AHRD V3.3 *** A0A2G2X898_CAPBA)</t>
  </si>
  <si>
    <t>Solyc01g091930.3</t>
  </si>
  <si>
    <t>Subtilisin-like protease SBT4.14 (AHRD V3.3 *** A0A2G3AGX3_CAPAN)</t>
  </si>
  <si>
    <t>Solyc02g071580.4</t>
  </si>
  <si>
    <t>Subtilisin-like protease SBT5.3 (AHRD V3.3 *** A0A2G2XF91_CAPBA)</t>
  </si>
  <si>
    <t>Solyc04g078740.2</t>
  </si>
  <si>
    <t>Subtilisin-like protease-like protein (AHRD V3.3 *** A0A2K3MUK4_TRIPR)</t>
  </si>
  <si>
    <t>Solyc02g030120.3</t>
  </si>
  <si>
    <t>Subtilisin-like protease-like protein (AHRD V3.3 *** A0A2K3PRK8_TRIPR),Pfam:PF17766</t>
  </si>
  <si>
    <t>Solyc08g082160.3</t>
  </si>
  <si>
    <t>subtilisin-like serine protease 3 (AHRD V3.3 --* AT2G19170.2)</t>
  </si>
  <si>
    <t>Solyc07g007790.3</t>
  </si>
  <si>
    <t>sucrose-phosphate synthase</t>
  </si>
  <si>
    <t>Solyc01g080680.3</t>
  </si>
  <si>
    <t>Sugar facilitator protein 3</t>
  </si>
  <si>
    <t>Solyc02g079220.4</t>
  </si>
  <si>
    <t>Sugar transporter protein 1</t>
  </si>
  <si>
    <t>Solyc12g043040.1</t>
  </si>
  <si>
    <t>Solyc09g065560.3</t>
  </si>
  <si>
    <t>Sulfate transporter (AHRD V3.3 *** Q70BL1_BRAOL)</t>
  </si>
  <si>
    <t>Solyc09g082550.3</t>
  </si>
  <si>
    <t>Solyc04g072760.3</t>
  </si>
  <si>
    <t>Sulfate transporter (AHRD V3.3 *** S6A1Z9_NICAT)</t>
  </si>
  <si>
    <t>Solyc04g072740.3</t>
  </si>
  <si>
    <t>Sulfate transporter 2.1 (AHRD V3.3 *** A0A2G2ZQE3_CAPAN)</t>
  </si>
  <si>
    <t>Solyc12g056920.3</t>
  </si>
  <si>
    <t>Sulfate transporter-like protein (AHRD V3.3 *** A0A2K3NYV6_TRIPR)</t>
  </si>
  <si>
    <t>Solyc02g085400.3</t>
  </si>
  <si>
    <t>Sulfite exporter TauE/SafE family protein (AHRD V3.3 *** A0A2U1KY14_ARTAN)</t>
  </si>
  <si>
    <t>Solyc10g079240.2</t>
  </si>
  <si>
    <t>SUN-like protein 1</t>
  </si>
  <si>
    <t>Solyc04g016480.3</t>
  </si>
  <si>
    <t>SUN-like protein 12</t>
  </si>
  <si>
    <t>Solyc06g052010.2</t>
  </si>
  <si>
    <t>SUN-like protein 16</t>
  </si>
  <si>
    <t>Solyc08g083240.3</t>
  </si>
  <si>
    <t>SUN-like protein 24</t>
  </si>
  <si>
    <t>Solyc10g084280.2</t>
  </si>
  <si>
    <t>SUN-like protein 29</t>
  </si>
  <si>
    <t>Solyc03g026110.4</t>
  </si>
  <si>
    <t>SUN-like protein 8</t>
  </si>
  <si>
    <t>Solyc02g077260.3</t>
  </si>
  <si>
    <t>SUN-like protein5</t>
  </si>
  <si>
    <t>Solyc03g095180.3</t>
  </si>
  <si>
    <t>Superoxide dismutase (AHRD V3.3 *** S8E1B9_9LAMI)</t>
  </si>
  <si>
    <t>Solyc11g069230.3</t>
  </si>
  <si>
    <t>Syntaxin-73 (AHRD V3.3 *** A0A2G2YHV2_CAPAN)</t>
  </si>
  <si>
    <t>Solyc04g081960.1</t>
  </si>
  <si>
    <t>Syringolide-induced protein 14-1-1 (AHRD V3.3 *** A0A2K3M7L2_TRIPR)</t>
  </si>
  <si>
    <t>Solyc06g065190.1</t>
  </si>
  <si>
    <t>TCP transcription factor 13</t>
  </si>
  <si>
    <t>Solyc04g009180.3</t>
  </si>
  <si>
    <t>TCP transcription factor 14</t>
  </si>
  <si>
    <t>Solyc03g116320.3</t>
  </si>
  <si>
    <t>TCP transcription factor 16</t>
  </si>
  <si>
    <t>Solyc08g080150.1</t>
  </si>
  <si>
    <t>TCP transcription factor 20</t>
  </si>
  <si>
    <t>Solyc02g089020.2</t>
  </si>
  <si>
    <t>TCP transcription factor 5</t>
  </si>
  <si>
    <t>Solyc02g078020.3</t>
  </si>
  <si>
    <t>Telomerase activating protein est1 (AHRD V3.3 *-* A0A1Y1IMS9_KLENI)</t>
  </si>
  <si>
    <t>Solyc06g076270.3</t>
  </si>
  <si>
    <t>Telomere repeat-binding protein 2 (AHRD V3.3 *** A0A2G3CBM6_CAPCH)</t>
  </si>
  <si>
    <t>Solyc06g008560.2</t>
  </si>
  <si>
    <t>ternary complex factor MIP1 leucine-zipper protein (Protein of unknown function%2C DUF547) (AHRD V3.3 *** AT2G39690.1)</t>
  </si>
  <si>
    <t>Solyc12g006530.2</t>
  </si>
  <si>
    <t>Terpene cyclase/mutase family member (AHRD V3.3 *** A0A2G3BN05_CAPCH)</t>
  </si>
  <si>
    <t>Solyc08g005635.1</t>
  </si>
  <si>
    <t>Terpene synthase (AHRD V3.3 *-* G5CV51_SOLLC)</t>
  </si>
  <si>
    <t>Solyc08g005640.4</t>
  </si>
  <si>
    <t>Terpene synthase (AHRD V3.3 *** G5CV51_SOLLC)</t>
  </si>
  <si>
    <t>Solyc06g073290.1</t>
  </si>
  <si>
    <t>Tetrapyrrole-binding protein, chloroplastic (AHRD V3.3 *** A0A2G2ZDA2_CAPAN)</t>
  </si>
  <si>
    <t>Solyc03g114480.4</t>
  </si>
  <si>
    <t>Tetraspanin (AHRD V3.3 *-* A0A200Q8V3_9MAGN)</t>
  </si>
  <si>
    <t>Solyc08g076850.3</t>
  </si>
  <si>
    <t>Tetraspanin family protein (AHRD V3.3 *** A0A2U1MFE6_ARTAN)</t>
  </si>
  <si>
    <t>Solyc06g075360.3</t>
  </si>
  <si>
    <t>Tetraspanin-3 (AHRD V3.3 *** A0A1U8H2M6_CAPAN)</t>
  </si>
  <si>
    <t>Solyc06g009670.3</t>
  </si>
  <si>
    <t>Tetratricopeptide repeat (TPR)-like superfamily protein (AHRD V3.3 *** A0A2U1LZR6_ARTAN)</t>
  </si>
  <si>
    <t>Solyc02g038660.3</t>
  </si>
  <si>
    <t>Solyc02g083760.4</t>
  </si>
  <si>
    <t>Thaumatin-like protein 1 (AHRD V3.3 *** A0A2G3D7H3_CAPCH)</t>
  </si>
  <si>
    <t>Solyc07g064160.3</t>
  </si>
  <si>
    <t>Thiamine thiazole synthase, chloroplastic (AHRD V3.3 *** A0A2G2WFN7_CAPBA),Pfam:PF01946</t>
  </si>
  <si>
    <t>Solyc05g006870.3</t>
  </si>
  <si>
    <t>Solyc04g081900.4</t>
  </si>
  <si>
    <t>Thioredoxin_8 domain-containing protein (AHRD V3.3 *** A0A1Q3C5I0_CEPFO)</t>
  </si>
  <si>
    <t>Solyc12g009600.2</t>
  </si>
  <si>
    <t>Thylakoid lumenal 16.5 kDa protein, chloroplastic (AHRD V3.3 *** A0A2G2YVM2_CAPAN)</t>
  </si>
  <si>
    <t>Solyc08g079110.4</t>
  </si>
  <si>
    <t>Thylakoid lumenal protein, chloroplastic (AHRD V3.3 *** A0A1U8GCA5_CAPAN)</t>
  </si>
  <si>
    <t>Solyc06g034110.3</t>
  </si>
  <si>
    <t>Tomato acid phosphatase</t>
  </si>
  <si>
    <t>Solyc02g071730.4</t>
  </si>
  <si>
    <t>Tomato AGAMOUS 1</t>
  </si>
  <si>
    <t>Solyc06g048930.4</t>
  </si>
  <si>
    <t>Tomato Response regulator 16,17</t>
  </si>
  <si>
    <t>Solyc05g051750.3</t>
  </si>
  <si>
    <t>TOMPRORNA  prosystemin</t>
  </si>
  <si>
    <t>Solyc06g060760.3</t>
  </si>
  <si>
    <t>tonoplast intrinsic protein 2.3</t>
  </si>
  <si>
    <t>Solyc08g066840.3</t>
  </si>
  <si>
    <t>tonoplast intrinsic protein 4.1</t>
  </si>
  <si>
    <t>Solyc03g117410.2</t>
  </si>
  <si>
    <t>TOPLESS (AHRD V3.3 *-* K4BLN8_SOLLC)</t>
  </si>
  <si>
    <t>Solyc07g062580.4</t>
  </si>
  <si>
    <t>TPR repeat-containing thioredoxin TTL1 (AHRD V3.3 *** A0A2G2Z4X4_CAPAN)</t>
  </si>
  <si>
    <t>Solyc10g007220.3</t>
  </si>
  <si>
    <t>Solyc04g073940.4</t>
  </si>
  <si>
    <t>TPR repeat-containing thioredoxin TTL1-like protein (AHRD V3.3 *** A0A2K3PMP8_TRIPR)</t>
  </si>
  <si>
    <t>Solyc02g088900.3</t>
  </si>
  <si>
    <t>TPT domain-containing protein (AHRD V3.3 *** A0A1Q3CE75_CEPFO)</t>
  </si>
  <si>
    <t>Solyc08g059800.3</t>
  </si>
  <si>
    <t>TPX2 (Targeting protein for Xklp2) family protein (AHRD V3.3 *** A0A2K3NRR7_TRIPR)</t>
  </si>
  <si>
    <t>Solyc05g014550.1</t>
  </si>
  <si>
    <t>TRAM/LAG1/CLN8-like domain-containing protein (AHRD V3.3 *-* A0A2U1PG06_ARTAN)</t>
  </si>
  <si>
    <t>Solyc10g078350.2</t>
  </si>
  <si>
    <t>Transcription elongation factor (AHRD V3.3 *** A0A200Q6X7_9MAGN)</t>
  </si>
  <si>
    <t>Solyc09g005610.4</t>
  </si>
  <si>
    <t>Transcription factor (AHRD V3.3 *** A0A2U1LZI0_ARTAN)</t>
  </si>
  <si>
    <t>Solyc04g076970.3</t>
  </si>
  <si>
    <t>Solyc10g008247.1</t>
  </si>
  <si>
    <t>Solyc12g100140.3</t>
  </si>
  <si>
    <t>Transcription factor bHLH80 (AHRD V3.3 *** A0A2G2YBF5_CAPAN)</t>
  </si>
  <si>
    <t>Solyc09g083360.3</t>
  </si>
  <si>
    <t>Transcription factor bHLH92 (AHRD V3.3 *** A0A2G2ZV24_CAPAN)</t>
  </si>
  <si>
    <t>Solyc03g119740.3</t>
  </si>
  <si>
    <t>Transcription factor DIVARICATA (AHRD V3.3 *** A0A1U8FVE8_CAPAN)</t>
  </si>
  <si>
    <t>Solyc03g096350.3</t>
  </si>
  <si>
    <t>Transcription factor DIVARICATA (AHRD V3.3 *** A0A1U8G0H1_CAPAN)</t>
  </si>
  <si>
    <t>Solyc07g026680.2</t>
  </si>
  <si>
    <t>Transcription factor DIVARICATA (AHRD V3.3 *** A0A2G2X3T8_CAPBA)</t>
  </si>
  <si>
    <t>Solyc04g008870.3</t>
  </si>
  <si>
    <t>Transcription factor DIVARICATA (AHRD V3.3 *** A0A2G2X9C5_CAPBA)</t>
  </si>
  <si>
    <t>Solyc12g008800.3</t>
  </si>
  <si>
    <t>Transcription factor DIVARICATA (AHRD V3.3 *** A0A2G3BNV9_CAPCH)</t>
  </si>
  <si>
    <t>Solyc01g008910.2</t>
  </si>
  <si>
    <t>Transcription factor GRAS (AHRD V3.3 *** A0A200QIE7_9MAGN)</t>
  </si>
  <si>
    <t>Solyc02g092570.1</t>
  </si>
  <si>
    <t>Transcription factor GRAS (AHRD V3.3 *** A0A200R352_9MAGN)</t>
  </si>
  <si>
    <t>Solyc04g078790.3</t>
  </si>
  <si>
    <t>Transcription factor HEC1 (AHRD V3.3 *** A0A2G2Y0E0_CAPAN)</t>
  </si>
  <si>
    <t>Solyc07g006310.1</t>
  </si>
  <si>
    <t>transcription factor IBH1-like (AHRD V3.3 *-* A0A2I4FVW6_9ROSI)</t>
  </si>
  <si>
    <t>Solyc03g097090.4</t>
  </si>
  <si>
    <t>Transcription factor jumonji (Jmj) family protein / zinc finger (C5HC2 type) family protein (AHRD V3.3 *** F4KIX0_ARATH)</t>
  </si>
  <si>
    <t>Solyc03g113620.3</t>
  </si>
  <si>
    <t>Transcription factor MYB1R1 (AHRD V3.3 *** A0A2G2WRC4_CAPBA)</t>
  </si>
  <si>
    <t>Solyc01g096370.4</t>
  </si>
  <si>
    <t>transcription factor MYC2 (AHRD V3.3 *** A0A2I4DDN6_9ROSI)</t>
  </si>
  <si>
    <t>Solyc07g056360.1</t>
  </si>
  <si>
    <t>Transcription factor PAR2 (AHRD V3.3 *** A0A1U8H7M7_CAPAN)</t>
  </si>
  <si>
    <t>Solyc02g087860.3</t>
  </si>
  <si>
    <t>Transcription factor PRE5 (AHRD V3.3 *** A0A1U8FQB1_CAPAN)</t>
  </si>
  <si>
    <t>Solyc02g062815.1</t>
  </si>
  <si>
    <t>transcription initiation factor TFIID subunit (AHRD V3.3 *-* AT5G65540.1)</t>
  </si>
  <si>
    <t>Solyc02g069170.3</t>
  </si>
  <si>
    <t>Transcription initiation factor TFIID subunit 8 (AHRD V3.3 *** A0A1J3F703_NOCCA)</t>
  </si>
  <si>
    <t>Solyc08g006483.1</t>
  </si>
  <si>
    <t>Transcriptional factor B3 family protein (AHRD V3.3 *** A0A2H1ZEQ2_ARATH)</t>
  </si>
  <si>
    <t>Solyc03g118210.3</t>
  </si>
  <si>
    <t>Transducin family protein / WD-40 repeat family protein (AHRD V3.3 *-* Q683G3_ARATH)</t>
  </si>
  <si>
    <t>Solyc03g044830.4</t>
  </si>
  <si>
    <t>Solyc12g088980.2</t>
  </si>
  <si>
    <t>Transducin/WD40 repeat-like superfamily protein (AHRD V3.3 *** A0A2U1PM75_ARTAN)</t>
  </si>
  <si>
    <t>Solyc03g113850.1</t>
  </si>
  <si>
    <t>Solyc04g072890.4</t>
  </si>
  <si>
    <t>Transducin/WD40 repeat-like superfamily protein (AHRD V3.3 *** F4I1K5_ARATH)</t>
  </si>
  <si>
    <t>Solyc06g074710.1</t>
  </si>
  <si>
    <t>Transferase (AHRD V3.3 *** A0A200R9R6_9MAGN)</t>
  </si>
  <si>
    <t>Solyc03g118120.3</t>
  </si>
  <si>
    <t>Transferring glycosyl group transferase (AHRD V3.3 *** A0A2K3L539_TRIPR)</t>
  </si>
  <si>
    <t>Solyc01g096400.4</t>
  </si>
  <si>
    <t>Transglut_core2 domain-containing protein (AHRD V3.3 *** A0A1Q3C505_CEPFO)</t>
  </si>
  <si>
    <t>Solyc10g018300.3</t>
  </si>
  <si>
    <t>Transketolase (AHRD V3.3 *** A0A200R9X0_9MAGN)</t>
  </si>
  <si>
    <t>Solyc09g008270.3</t>
  </si>
  <si>
    <t>translation initiation factor (AHRD V3.3 *** AT2G36885.1)</t>
  </si>
  <si>
    <t>Solyc05g009360.4</t>
  </si>
  <si>
    <t>translocase subunit seca (AHRD V3.3 *** AT1G13390.2)</t>
  </si>
  <si>
    <t>Solyc05g054040.4</t>
  </si>
  <si>
    <t>Transmembrane 9 superfamily member (AHRD V3.3 *** A0A1U8GL93_CAPAN)</t>
  </si>
  <si>
    <t>Solyc10g006430.3</t>
  </si>
  <si>
    <t>transmembrane protein (AHRD V3.3 --* AT3G21710.2)</t>
  </si>
  <si>
    <t>Solyc10g150149.1</t>
  </si>
  <si>
    <t>transmembrane protein (AHRD V3.3 --* AT5G03120.2)</t>
  </si>
  <si>
    <t>Solyc05g009300.1</t>
  </si>
  <si>
    <t>transmembrane protein (AHRD V3.3 *-* AT2G29180.1)</t>
  </si>
  <si>
    <t>Solyc12g099500.2</t>
  </si>
  <si>
    <t>transmembrane protein (AHRD V3.3 -** AT3G06890.1)</t>
  </si>
  <si>
    <t>Solyc05g012820.2</t>
  </si>
  <si>
    <t>transmembrane protein (AHRD V3.3 *-* AT3G11810.1)</t>
  </si>
  <si>
    <t>Solyc05g024430.3</t>
  </si>
  <si>
    <t>transmembrane protein (AHRD V3.3 *-* AT4G13500.1)</t>
  </si>
  <si>
    <t>Solyc05g054530.1</t>
  </si>
  <si>
    <t>transmembrane protein (AHRD V3.3 *-* AT5G59350.1)</t>
  </si>
  <si>
    <t>Solyc12g042120.3</t>
  </si>
  <si>
    <t>transmembrane protein (AHRD V3.3 *-* AT5G67550.1)</t>
  </si>
  <si>
    <t>Solyc04g078060.1</t>
  </si>
  <si>
    <t>transmembrane protein (AHRD V3.3 *** AT1G75810.1)</t>
  </si>
  <si>
    <t>Solyc11g069420.2</t>
  </si>
  <si>
    <t>transmembrane protein (AHRD V3.3 *** AT2G28410.1)</t>
  </si>
  <si>
    <t>Solyc01g106580.3</t>
  </si>
  <si>
    <t>transmembrane protein (AHRD V3.3 *** AT3G49720.3)</t>
  </si>
  <si>
    <t>Solyc02g092000.3</t>
  </si>
  <si>
    <t>Solyc07g045140.4</t>
  </si>
  <si>
    <t>transmembrane protein (AHRD V3.3 *** AT4G12680.1)</t>
  </si>
  <si>
    <t>Solyc07g006410.1</t>
  </si>
  <si>
    <t>transmembrane protein (AHRD V3.3 *** AT4G16850.1)</t>
  </si>
  <si>
    <t>Solyc02g080110.3</t>
  </si>
  <si>
    <t>transmembrane protein (AHRD V3.3 *** AT4G21215.2)</t>
  </si>
  <si>
    <t>Solyc10g086570.3</t>
  </si>
  <si>
    <t>transmembrane protein (AHRD V3.3 *** AT5G02160.1)</t>
  </si>
  <si>
    <t>Solyc08g014350.1</t>
  </si>
  <si>
    <t>transmembrane protein (AHRD V3.3 *** AT5G16250.1)</t>
  </si>
  <si>
    <t>Solyc08g061640.1</t>
  </si>
  <si>
    <t>transmembrane protein (AHRD V3.3 *** AT5G21910.1)</t>
  </si>
  <si>
    <t>Solyc06g069680.1</t>
  </si>
  <si>
    <t>transmembrane protein (AHRD V3.3 *** AT5G61340.1)</t>
  </si>
  <si>
    <t>Solyc10g079390.1</t>
  </si>
  <si>
    <t>Transmembrane protein (AHRD V3.3 *** Q9M2K7_ARATH)</t>
  </si>
  <si>
    <t>Solyc04g014520.1</t>
  </si>
  <si>
    <t>Solyc07g052440.3</t>
  </si>
  <si>
    <t>transmembrane protein 97-like (AHRD V3.3 *** A0A2I4FME0_9ROSI),Pfam:PF10914</t>
  </si>
  <si>
    <t>Solyc03g113240.3</t>
  </si>
  <si>
    <t>Transmembrane protein, putative (DUF1118) (AHRD V3.3 *** Q94F10_ARATH)</t>
  </si>
  <si>
    <t>Solyc08g080070.1</t>
  </si>
  <si>
    <t>Transmembrane protein, putative (DUF1191) (AHRD V3.3 *** Q8GYJ5_ARATH)</t>
  </si>
  <si>
    <t>Solyc04g150112.1</t>
  </si>
  <si>
    <t>Transmembrane protein, putative (DUF247) (AHRD V3.3 --* Q9SN03_ARATH)</t>
  </si>
  <si>
    <t>Solyc01g057260.4</t>
  </si>
  <si>
    <t>Transmembrane protein, putative (DUF247) (AHRD V3.3 *** F4IZB4_ARATH)</t>
  </si>
  <si>
    <t>Solyc04g008900.4</t>
  </si>
  <si>
    <t>Transmembrane protein, putative (DUF247) (AHRD V3.3 *** Q9SN03_ARATH)</t>
  </si>
  <si>
    <t>Solyc03g025350.3</t>
  </si>
  <si>
    <t>Transporter arsB (AHRD V3.3 *** A0A2U1Q5Y3_ARTAN)</t>
  </si>
  <si>
    <t>Solyc11g065340.2</t>
  </si>
  <si>
    <t>Solyc11g032040.3</t>
  </si>
  <si>
    <t>Solyc03g083960.3</t>
  </si>
  <si>
    <t>Trehalose 6-phosphate phosphatase (AHRD V3.3 *** A0A1U8G0B4_CAPAN)</t>
  </si>
  <si>
    <t>Solyc07g062140.3</t>
  </si>
  <si>
    <t>trehalose-phosphate synthase 1</t>
  </si>
  <si>
    <t>Solyc04g071360.4</t>
  </si>
  <si>
    <t>Trihelix transcription factor GTL1 (AHRD V3.3 *** A0A2G2WZ78_CAPBA)</t>
  </si>
  <si>
    <t>Solyc12g056510.3</t>
  </si>
  <si>
    <t>Trihelix transcription factor GTL1 (AHRD V3.3 *** A0A2G3B3E4_CAPCH)</t>
  </si>
  <si>
    <t>Solyc08g061910.4</t>
  </si>
  <si>
    <t>trihelix transcription factor GTL1-like (AHRD V3.3 --* XP_022865658.1)</t>
  </si>
  <si>
    <t>Solyc02g084960.1</t>
  </si>
  <si>
    <t>tRNA-methyltransferase non-catalytic subunit trm6MTase subunit (AHRD V3.3 *** AT5G66440.1)</t>
  </si>
  <si>
    <t>Solyc05g048810.4</t>
  </si>
  <si>
    <t>tRNA-specific adenosine deaminase 1-like protein (AHRD V3.3 *** A0A2K3PA98_TRIPR)</t>
  </si>
  <si>
    <t>Solyc11g007750.3</t>
  </si>
  <si>
    <t>tRNA-thr(GGU) m(6)t(6)A37 methyltransferase (AHRD V3.3 *** A0A1P8B5H4_ARATH)</t>
  </si>
  <si>
    <t>Solyc11g022590.1</t>
  </si>
  <si>
    <t>trypsin inhibitor-like protein precursor</t>
  </si>
  <si>
    <t>Solyc06g071640.3</t>
  </si>
  <si>
    <t>Tryptophan aminotransferase-related protein 2 (AHRD V3.3 *** A0A2G3C9P7_CAPCH)</t>
  </si>
  <si>
    <t>Solyc10g005320.3</t>
  </si>
  <si>
    <t>Tryptophan synthase beta chain (AHRD V3.3 *** B2J8R2_NOSP7)</t>
  </si>
  <si>
    <t>Solyc04g005550.2</t>
  </si>
  <si>
    <t>Tsw (AHRD V3.3 *** A0A1C9TCM9_CAPCH)</t>
  </si>
  <si>
    <t>Solyc04g077020.3</t>
  </si>
  <si>
    <t>Tubulin alpha chain (AHRD V3.3 *** A0A1U8GD16_CAPAN)</t>
  </si>
  <si>
    <t>Solyc08g006890.3</t>
  </si>
  <si>
    <t>Solyc10g080940.3</t>
  </si>
  <si>
    <t>Tubulin beta chain (AHRD V3.3 *** A0A1U8EJY6_CAPAN)</t>
  </si>
  <si>
    <t>Solyc03g025730.3</t>
  </si>
  <si>
    <t>Tubulin beta chain (AHRD V3.3 *** A0A1U8FRZ9_CAPAN)</t>
  </si>
  <si>
    <t>Solyc12g089310.2</t>
  </si>
  <si>
    <t>Tubulin beta chain (AHRD V3.3 *** A0A2G3CQF5_CAPCH)</t>
  </si>
  <si>
    <t>Solyc05g052840.1</t>
  </si>
  <si>
    <t>Tubulin-folding cofactor C (AHRD V3.3 *** A0A2G3CHF8_CAPCH)</t>
  </si>
  <si>
    <t>Solyc09g007340.4</t>
  </si>
  <si>
    <t>Tudor/PWWP/MBT superfamily protein (AHRD V3.3 *-* Q9LYZ0_ARATH)</t>
  </si>
  <si>
    <t>Solyc09g065480.2</t>
  </si>
  <si>
    <t>type I inositol polyphosphate 5-phosphatase 4-like (AHRD V3.3 *** A0A2I4HJ41_9ROSI)</t>
  </si>
  <si>
    <t>Solyc08g006730.1</t>
  </si>
  <si>
    <t>Tyramine N-feruloyltransferase 10/30 (AHRD V3.3 *** A0A2G2VBA1_CAPBA)</t>
  </si>
  <si>
    <t>Solyc08g068690.1</t>
  </si>
  <si>
    <t>Tyramine n-hydroxycinnamoyl transferase (AHRD V3.3 *** Q5D8C0_CAPAN)</t>
  </si>
  <si>
    <t>Solyc07g054860.1</t>
  </si>
  <si>
    <t>Tyrosine/DOPA decarboxylase 3 (AHRD V3.3 *** A0A2G2Z3G9_CAPAN)</t>
  </si>
  <si>
    <t>Solyc07g062360.1</t>
  </si>
  <si>
    <t>U1 small nuclear ribonucleoprotein C-like (AHRD V3.3 *** XP_010324445.2)</t>
  </si>
  <si>
    <t>Solyc06g068170.2</t>
  </si>
  <si>
    <t>U11/U12 small nuclear ribonucleoprotein 25 kDa protein (AHRD V3.3 *** A0A1J3EP87_NOCCA)</t>
  </si>
  <si>
    <t>Solyc06g068190.2</t>
  </si>
  <si>
    <t>Ubiquitin system component Cue (AHRD V3.3 *-* A0A200QTD9_9MAGN)</t>
  </si>
  <si>
    <t>Solyc06g068180.3</t>
  </si>
  <si>
    <t>Ubiquitin system component Cue protein (AHRD V3.3 --* AT5G32440.3)</t>
  </si>
  <si>
    <t>Solyc07g066080.3</t>
  </si>
  <si>
    <t>Ubiquitin-conjugating enzyme (AHRD V3.3 *** A0A200QCU7_9MAGN)</t>
  </si>
  <si>
    <t>Solyc06g070980.3</t>
  </si>
  <si>
    <t>Ubiquitin-conjugating enzyme (AHRD V3.3 *** A0A200QF19_9MAGN)</t>
  </si>
  <si>
    <t>Solyc10g012240.3</t>
  </si>
  <si>
    <t>Ubiquitin-conjugating enzyme (AHRD V3.3 *** A0A200QU68_9MAGN)</t>
  </si>
  <si>
    <t>Solyc02g083570.3</t>
  </si>
  <si>
    <t>Ubiquitin-conjugating enzyme (AHRD V3.3 *** A0A200RAU7_9MAGN)</t>
  </si>
  <si>
    <t>Solyc08g075780.4</t>
  </si>
  <si>
    <t>Ubiquitin-fold modifier 1 (AHRD V3.3 *** A0A2G3B4L7_CAPCH)</t>
  </si>
  <si>
    <t>Solyc05g053690.2</t>
  </si>
  <si>
    <t>Ubiquitinyl hydrolase 1 (AHRD V3.3 *** A0A2G2ZTM8_CAPAN)</t>
  </si>
  <si>
    <t>Solyc01g094723.1</t>
  </si>
  <si>
    <t>UB-like protease 1B (AHRD V3.3 --* AT4G00690.1)</t>
  </si>
  <si>
    <t>Solyc09g064247.1</t>
  </si>
  <si>
    <t>UBN2_3 domain-containing protein (AHRD V3.3 *-* A0A1Q3AW65_CEPFO)</t>
  </si>
  <si>
    <t>Solyc11g066720.3</t>
  </si>
  <si>
    <t>UDP-apiose/UDP-xylose synthase (AHRD V3.3 *** A0A1B3TP38_SPIPO)</t>
  </si>
  <si>
    <t>Solyc06g074670.4</t>
  </si>
  <si>
    <t>Solyc02g088690.4</t>
  </si>
  <si>
    <t>UDP-glucose 6-dehydrogenase (AHRD V3.3 *** A0A2G2XIY2_CAPBA)</t>
  </si>
  <si>
    <t>Solyc01g091200.4</t>
  </si>
  <si>
    <t>UDP-glucuronate 4-epimerase 4 (AHRD V3.3 *** A0A1J3F7T2_NOCCA)</t>
  </si>
  <si>
    <t>Solyc05g050990.1</t>
  </si>
  <si>
    <t>Solyc05g053790.1</t>
  </si>
  <si>
    <t>Solyc07g006220.2</t>
  </si>
  <si>
    <t>UDP-glucuronate 4-epimerase 4 (AHRD V3.3 *** A0A1U8F5Z6_CAPAN)</t>
  </si>
  <si>
    <t>Solyc12g010540.1</t>
  </si>
  <si>
    <t>Solyc04g011400.3</t>
  </si>
  <si>
    <t>UDP-glucuronic acid decarboxylase (AHRD V3.3 *** G5DXR5_SILLA)</t>
  </si>
  <si>
    <t>Solyc10g085920.3</t>
  </si>
  <si>
    <t>UDP-glucuronic acid decarboxylase 1 (AHRD V3.3 *** A0A1J3FDM8_NOCCA)</t>
  </si>
  <si>
    <t>Solyc09g092500.1</t>
  </si>
  <si>
    <t>UDP-glycosyltransferase 75C1 (AHRD V3.3 *** U75C1_SOLLC)</t>
  </si>
  <si>
    <t>Solyc06g082300.4</t>
  </si>
  <si>
    <t>UDP-glycosyltransferase 87A1-like (AHRD V3.3 *** A0A2I4FAC3_9ROSI)</t>
  </si>
  <si>
    <t>Solyc11g010780.1</t>
  </si>
  <si>
    <t>UDP-glycosyltransferase 91A1 (AHRD V3.3 *** A0A2G2VDW8_CAPBA)</t>
  </si>
  <si>
    <t>Solyc07g062543.1</t>
  </si>
  <si>
    <t>UDP-N-acetylglucosamine 1-carboxyvinyltransferase (AHRD V3.3 *** A0A318R3I0_9STAP)</t>
  </si>
  <si>
    <t>Solyc01g088480.3</t>
  </si>
  <si>
    <t>UMP-CMP kinase (AHRD V3.3 *** A0A2G2XT48_CAPBA),Pfam:PF00406</t>
  </si>
  <si>
    <t>Solyc03g093340.4</t>
  </si>
  <si>
    <t>Uncharacterized conserved protein (UCP012943) (AHRD V3.3 *** AT4G25170.1)</t>
  </si>
  <si>
    <t>Solyc11g011100.1</t>
  </si>
  <si>
    <t>Solyc02g076740.3</t>
  </si>
  <si>
    <t>Solyc12g009070.1</t>
  </si>
  <si>
    <t>Solyc12g049250.2</t>
  </si>
  <si>
    <t>Solyc02g080770.2</t>
  </si>
  <si>
    <t>Solyc03g116220.1</t>
  </si>
  <si>
    <t>Solyc04g074770.2</t>
  </si>
  <si>
    <t>Solyc06g150127.1</t>
  </si>
  <si>
    <t>Solyc04g014515.1</t>
  </si>
  <si>
    <t>Solyc08g065850.1</t>
  </si>
  <si>
    <t>Solyc03g118450.1</t>
  </si>
  <si>
    <t>Solyc11g066470.1</t>
  </si>
  <si>
    <t>Solyc01g057165.1</t>
  </si>
  <si>
    <t>Solyc09g059515.1</t>
  </si>
  <si>
    <t>Solyc03g095370.3</t>
  </si>
  <si>
    <t>Solyc04g071083.1</t>
  </si>
  <si>
    <t>Solyc12g038453.1</t>
  </si>
  <si>
    <t>Solyc01g079470.4</t>
  </si>
  <si>
    <t>Solyc11g062030.1</t>
  </si>
  <si>
    <t>Solyc06g074290.1</t>
  </si>
  <si>
    <t>Solyc10g083370.1</t>
  </si>
  <si>
    <t>Solyc01g111160.3</t>
  </si>
  <si>
    <t>Solyc11g051123.1</t>
  </si>
  <si>
    <t>Solyc03g034057.1</t>
  </si>
  <si>
    <t>Solyc12g089110.1</t>
  </si>
  <si>
    <t>Solyc01g099800.4</t>
  </si>
  <si>
    <t>Solyc08g077760.3</t>
  </si>
  <si>
    <t>Solyc12g011410.1</t>
  </si>
  <si>
    <t>Solyc03g034370.1</t>
  </si>
  <si>
    <t>Solyc03g005190.3</t>
  </si>
  <si>
    <t>Solyc04g080280.3</t>
  </si>
  <si>
    <t>Solyc03g031660.1</t>
  </si>
  <si>
    <t>Solyc07g005775.1</t>
  </si>
  <si>
    <t>Solyc09g074040.1</t>
  </si>
  <si>
    <t>Solyc09g073040.3</t>
  </si>
  <si>
    <t>Solyc08g016587.1</t>
  </si>
  <si>
    <t>Solyc02g090060.1</t>
  </si>
  <si>
    <t>Solyc05g009340.1</t>
  </si>
  <si>
    <t>Solyc10g006810.4</t>
  </si>
  <si>
    <t>Solyc08g048510.1</t>
  </si>
  <si>
    <t>Solyc07g007270.3</t>
  </si>
  <si>
    <t>Solyc12g057150.1</t>
  </si>
  <si>
    <t>Solyc01g095560.3</t>
  </si>
  <si>
    <t>Solyc07g006075.1</t>
  </si>
  <si>
    <t>Solyc02g068040.3</t>
  </si>
  <si>
    <t>Solyc03g111110.1</t>
  </si>
  <si>
    <t>Solyc11g006785.1</t>
  </si>
  <si>
    <t>Solyc08g016380.1</t>
  </si>
  <si>
    <t>Solyc01g086975.1</t>
  </si>
  <si>
    <t>Solyc08g078970.1</t>
  </si>
  <si>
    <t>Solyc04g006940.4</t>
  </si>
  <si>
    <t>Solyc04g064580.1</t>
  </si>
  <si>
    <t>Solyc01g081360.1</t>
  </si>
  <si>
    <t>Solyc08g075190.1</t>
  </si>
  <si>
    <t>Solyc02g077720.4</t>
  </si>
  <si>
    <t>Solyc12g027893.1</t>
  </si>
  <si>
    <t>Solyc05g025907.1</t>
  </si>
  <si>
    <t>Solyc04g074890.2</t>
  </si>
  <si>
    <t>Solyc03g078700.2</t>
  </si>
  <si>
    <t>Solyc11g068515.1</t>
  </si>
  <si>
    <t>Solyc10g032567.1</t>
  </si>
  <si>
    <t>Solyc02g090460.2</t>
  </si>
  <si>
    <t>Solyc07g056700.2</t>
  </si>
  <si>
    <t>Solyc05g051450.2</t>
  </si>
  <si>
    <t>Solyc03g025180.2</t>
  </si>
  <si>
    <t>Solyc04g009880.1</t>
  </si>
  <si>
    <t>Solyc09g065485.1</t>
  </si>
  <si>
    <t>Solyc12g087790.1</t>
  </si>
  <si>
    <t>Solyc08g069200.2</t>
  </si>
  <si>
    <t>Solyc09g057607.1</t>
  </si>
  <si>
    <t>Solyc02g089740.3</t>
  </si>
  <si>
    <t>Solyc08g008300.1</t>
  </si>
  <si>
    <t>Solyc02g079365.1</t>
  </si>
  <si>
    <t>Solyc10g019175.1</t>
  </si>
  <si>
    <t>Solyc04g072607.1</t>
  </si>
  <si>
    <t>Solyc06g150105.1</t>
  </si>
  <si>
    <t>Solyc02g085933.1</t>
  </si>
  <si>
    <t>Solyc09g073030.4</t>
  </si>
  <si>
    <t>Solyc07g005300.1</t>
  </si>
  <si>
    <t>Solyc04g051475.1</t>
  </si>
  <si>
    <t>Solyc02g069910.2</t>
  </si>
  <si>
    <t>Solyc03g117610.2</t>
  </si>
  <si>
    <t>Solyc09g065475.1</t>
  </si>
  <si>
    <t>Solyc03g115170.1</t>
  </si>
  <si>
    <t>Solyc02g063120.1</t>
  </si>
  <si>
    <t>Solyc07g052310.1</t>
  </si>
  <si>
    <t>Solyc08g029240.3</t>
  </si>
  <si>
    <t>Solyc10g018305.1</t>
  </si>
  <si>
    <t>Solyc10g084070.1</t>
  </si>
  <si>
    <t>Solyc01g067910.3</t>
  </si>
  <si>
    <t>Solyc04g051390.2</t>
  </si>
  <si>
    <t>Solyc09g150126.1</t>
  </si>
  <si>
    <t>Solyc03g044420.2</t>
  </si>
  <si>
    <t>Solyc02g150127.1</t>
  </si>
  <si>
    <t>Solyc05g015075.1</t>
  </si>
  <si>
    <t>Solyc01g066290.2</t>
  </si>
  <si>
    <t>Solyc12g005645.1</t>
  </si>
  <si>
    <t>Solyc04g009590.4</t>
  </si>
  <si>
    <t>Solyc03g065235.1</t>
  </si>
  <si>
    <t>Solyc02g084130.4</t>
  </si>
  <si>
    <t>Solyc10g046860.1</t>
  </si>
  <si>
    <t>Solyc03g119630.4</t>
  </si>
  <si>
    <t>Solyc04g009457.1</t>
  </si>
  <si>
    <t>Solyc02g092650.3</t>
  </si>
  <si>
    <t>Solyc05g024380.1</t>
  </si>
  <si>
    <t>Solyc09g042690.2</t>
  </si>
  <si>
    <t>Solyc03g116520.1</t>
  </si>
  <si>
    <t>Solyc12g005955.1</t>
  </si>
  <si>
    <t>Solyc03g013320.1</t>
  </si>
  <si>
    <t>Solyc05g007040.2</t>
  </si>
  <si>
    <t>Solyc01g090320.4</t>
  </si>
  <si>
    <t>Solyc02g067600.1</t>
  </si>
  <si>
    <t>Solyc09g007980.1</t>
  </si>
  <si>
    <t>Solyc09g091770.1</t>
  </si>
  <si>
    <t>Solyc02g091060.1</t>
  </si>
  <si>
    <t>Solyc01g088013.1</t>
  </si>
  <si>
    <t>Solyc10g080370.1</t>
  </si>
  <si>
    <t>Solyc12g021160.1</t>
  </si>
  <si>
    <t>Solyc08g078345.1</t>
  </si>
  <si>
    <t>Solyc08g062870.1</t>
  </si>
  <si>
    <t>Solyc10g082068.1</t>
  </si>
  <si>
    <t>Solyc04g006950.4</t>
  </si>
  <si>
    <t>Solyc02g150122.1</t>
  </si>
  <si>
    <t>Solyc05g017970.1</t>
  </si>
  <si>
    <t>Solyc05g052660.1</t>
  </si>
  <si>
    <t>Solyc09g074475.1</t>
  </si>
  <si>
    <t>Solyc02g089040.3</t>
  </si>
  <si>
    <t>Solyc10g050100.1</t>
  </si>
  <si>
    <t>Solyc10g024365.1</t>
  </si>
  <si>
    <t>Solyc11g065310.3</t>
  </si>
  <si>
    <t>Solyc03g080120.1</t>
  </si>
  <si>
    <t>Solyc05g045700.1</t>
  </si>
  <si>
    <t>Solyc03g150101.1</t>
  </si>
  <si>
    <t>Solyc03g119485.1</t>
  </si>
  <si>
    <t>Solyc04g015705.1</t>
  </si>
  <si>
    <t>Solyc02g070720.1</t>
  </si>
  <si>
    <t>Solyc07g052555.1</t>
  </si>
  <si>
    <t>Solyc01g057440.3</t>
  </si>
  <si>
    <t>Solyc01g058100.2</t>
  </si>
  <si>
    <t>Solyc04g078450.4</t>
  </si>
  <si>
    <t>Solyc05g011825.2</t>
  </si>
  <si>
    <t>Solyc08g007850.1</t>
  </si>
  <si>
    <t>Solyc09g012040.1</t>
  </si>
  <si>
    <t>Solyc04g016460.3</t>
  </si>
  <si>
    <t>Solyc07g017825.1</t>
  </si>
  <si>
    <t>Solyc10g150118.1</t>
  </si>
  <si>
    <t>Solyc06g076825.1</t>
  </si>
  <si>
    <t>Solyc02g082240.1</t>
  </si>
  <si>
    <t>Solyc07g049495.1</t>
  </si>
  <si>
    <t>Solyc12g008560.1</t>
  </si>
  <si>
    <t>Solyc01g057120.2</t>
  </si>
  <si>
    <t>Solyc09g075050.3</t>
  </si>
  <si>
    <t>Solyc11g064980.1</t>
  </si>
  <si>
    <t>Solyc04g064730.2</t>
  </si>
  <si>
    <t>Solyc06g011580.1</t>
  </si>
  <si>
    <t>Solyc10g062130.1</t>
  </si>
  <si>
    <t>Solyc11g006205.1</t>
  </si>
  <si>
    <t>Solyc03g007930.4</t>
  </si>
  <si>
    <t>Solyc04g051241.1</t>
  </si>
  <si>
    <t>Solyc05g009970.4</t>
  </si>
  <si>
    <t>Solyc04g015820.1</t>
  </si>
  <si>
    <t>Solyc11g065200.1</t>
  </si>
  <si>
    <t>Solyc12g077430.1</t>
  </si>
  <si>
    <t>Solyc05g016370.2</t>
  </si>
  <si>
    <t>Solyc11g066255.1</t>
  </si>
  <si>
    <t>Solyc07g041835.1</t>
  </si>
  <si>
    <t>Solyc05g018560.1</t>
  </si>
  <si>
    <t>Solyc08g082353.1</t>
  </si>
  <si>
    <t>Solyc02g085165.1</t>
  </si>
  <si>
    <t>Solyc06g068815.1</t>
  </si>
  <si>
    <t>Solyc07g006230.1</t>
  </si>
  <si>
    <t>Solyc12g036930.1</t>
  </si>
  <si>
    <t>Solyc07g065460.1</t>
  </si>
  <si>
    <t>UPA24 (AHRD V3.3 *-* C8YZB6_CAPAN)</t>
  </si>
  <si>
    <t>Solyc04g008910.3</t>
  </si>
  <si>
    <t>UPF0481 protein At3g47200-like (AHRD V3.3 *-* A0A2I4HQD7_9ROSI)</t>
  </si>
  <si>
    <t>Solyc01g098640.3</t>
  </si>
  <si>
    <t>UPF0603 protein, chloroplastic (AHRD V3.3 *** A0A1U8E5D6_CAPAN)</t>
  </si>
  <si>
    <t>Solyc05g012310.4</t>
  </si>
  <si>
    <t>Solyc10g007320.3</t>
  </si>
  <si>
    <t>Uroporphyrinogen decarboxylase (AHRD V3.3 *** A0A1U8EDS3_CAPAN)</t>
  </si>
  <si>
    <t>Solyc06g048730.3</t>
  </si>
  <si>
    <t>Uroporphyrinogen decarboxylase (AHRD V3.3 *** A0A2G3CAB7_CAPCH)</t>
  </si>
  <si>
    <t>Solyc06g063330.3</t>
  </si>
  <si>
    <t>Vacuolar ATP synthase catalytic subunit (AHRD V3.3 *** A0A0A7LU40_9ASPA)</t>
  </si>
  <si>
    <t>Solyc06g006110.3</t>
  </si>
  <si>
    <t>Vacuolar cation/proton exchanger (AHRD V3.3 *** K4C393_SOLLC)</t>
  </si>
  <si>
    <t>Solyc11g064960.2</t>
  </si>
  <si>
    <t>Vacuolar iron transporter-like protein 3 (AHRD V3.3 --* A0A1U8HM14_CAPAN)</t>
  </si>
  <si>
    <t>Solyc08g065790.3</t>
  </si>
  <si>
    <t>vacuolar processing enzyme</t>
  </si>
  <si>
    <t>Solyc01g081620.3</t>
  </si>
  <si>
    <t>Vacuolar protein sorting-associated protein 62 (AHRD V3.3 *** A0A200RA51_9MAGN)</t>
  </si>
  <si>
    <t>Solyc08g075790.4</t>
  </si>
  <si>
    <t>Solyc08g067480.4</t>
  </si>
  <si>
    <t>V-ATPase proteolipid subunit (AHRD V3.3 *** A0A200Q0M0_9MAGN)</t>
  </si>
  <si>
    <t>Solyc05g014140.3</t>
  </si>
  <si>
    <t>Very-long-chain 3-oxoacyl-CoA reductase-like protein (AHRD V3.3 *-* A0A2G2YFL7_CAPAN)</t>
  </si>
  <si>
    <t>Solyc05g014150.4</t>
  </si>
  <si>
    <t>Very-long-chain 3-oxoacyl-CoA reductase-like protein (AHRD V3.3 *** A0A1J3EFG0_NOCCA)</t>
  </si>
  <si>
    <t>Solyc04g076400.3</t>
  </si>
  <si>
    <t>VIN3-like protein 3 (AHRD V3.3 *** A0A2G3CP98_CAPCH)</t>
  </si>
  <si>
    <t>Solyc12g099450.3</t>
  </si>
  <si>
    <t>Vitellogenin-like protein (AHRD V3.3 *-* Q0WM46_ARATH)</t>
  </si>
  <si>
    <t>Solyc03g117500.1</t>
  </si>
  <si>
    <t>VQ motif-containing protein (AHRD V3.3 *** A0A2U1PE46_ARTAN)</t>
  </si>
  <si>
    <t>Solyc07g056600.1</t>
  </si>
  <si>
    <t>VQ motif-containing protein (AHRD V3.3 *** AT1G78410.2)</t>
  </si>
  <si>
    <t>Solyc12g088490.1</t>
  </si>
  <si>
    <t>VQ motif-containing protein 31 (AHRD V3.3 *** A0A2I4FNY9_9ROSI)</t>
  </si>
  <si>
    <t>Solyc10g054570.2</t>
  </si>
  <si>
    <t>V-type proton ATPase proteolipid subunit (AHRD V3.3 *** A0A2I4E7G5_9ROSI)</t>
  </si>
  <si>
    <t>Solyc05g056020.3</t>
  </si>
  <si>
    <t>V-type proton ATPase subunit G (AHRD V3.3 *** A0A1U8GRL1_CAPAN)</t>
  </si>
  <si>
    <t>Solyc02g090110.3</t>
  </si>
  <si>
    <t>WAK-like kinase</t>
  </si>
  <si>
    <t>Solyc01g088500.3</t>
  </si>
  <si>
    <t>Wall-associated receptor kinase galacturonan-binding domain (AHRD V3.3 *** A0A200R1S9_9MAGN)</t>
  </si>
  <si>
    <t>Solyc05g012280.3</t>
  </si>
  <si>
    <t>wall-associated receptor kinase-like 1 (AHRD V3.3 *** A0A2I4H883_9ROSI)</t>
  </si>
  <si>
    <t>Solyc02g068660.3</t>
  </si>
  <si>
    <t>wall-associated receptor kinase-like 10 (AHRD V3.3 *** A0A2I4G978_9ROSI)</t>
  </si>
  <si>
    <t>Solyc04g079710.4</t>
  </si>
  <si>
    <t>Wall-associated receptor kinase-like 14 (AHRD V3.3 *** A0A1U8GBI3_CAPAN)</t>
  </si>
  <si>
    <t>Solyc09g005190.3</t>
  </si>
  <si>
    <t>Solyc07g038190.3</t>
  </si>
  <si>
    <t>WAS/WASL-interacting family protein (AHRD V3.3 -** AT1G55160.2)</t>
  </si>
  <si>
    <t>Solyc04g007590.3</t>
  </si>
  <si>
    <t>WAT1-related protein (AHRD V3.3 *** K4BNR6_SOLLC)</t>
  </si>
  <si>
    <t>Solyc10g080980.2</t>
  </si>
  <si>
    <t>WAT1-related protein (AHRD V3.3 *** K4D2Y5_SOLLC)</t>
  </si>
  <si>
    <t>Solyc11g005410.2</t>
  </si>
  <si>
    <t>WAT1-related protein (AHRD V3.3 *** K4D4F4_SOLLC)</t>
  </si>
  <si>
    <t>Solyc12g096850.3</t>
  </si>
  <si>
    <t>WAT1-related protein (AHRD V3.3 *** K4DHF8_SOLLC)</t>
  </si>
  <si>
    <t>Solyc12g099580.2</t>
  </si>
  <si>
    <t>WAT1-related protein (AHRD V3.3 *** K4DHX9_SOLLC)</t>
  </si>
  <si>
    <t>Solyc05g012320.1</t>
  </si>
  <si>
    <t>WD40 repeat (AHRD V3.3 *** A0A200RAX0_9MAGN)</t>
  </si>
  <si>
    <t>Solyc09g042710.3</t>
  </si>
  <si>
    <t>Weak chloroplast movement under blue light protein (DUF827) (AHRD V3.3 *** A0A1P8AX38_ARATH)</t>
  </si>
  <si>
    <t>Solyc01g103700.3</t>
  </si>
  <si>
    <t>WEB family protein (AHRD V3.3 *** A0A2G3AU55_CAPCH)</t>
  </si>
  <si>
    <t>Solyc03g096460.4</t>
  </si>
  <si>
    <t>wound/stress protein AY568721</t>
  </si>
  <si>
    <t>Solyc08g067340.4</t>
  </si>
  <si>
    <t>WRKY transcription factor  46</t>
  </si>
  <si>
    <t>Solyc07g066220.3</t>
  </si>
  <si>
    <t>WRKY transcription factor 2</t>
  </si>
  <si>
    <t>Solyc01g079260.4</t>
  </si>
  <si>
    <t>WRKY transcription factor 23</t>
  </si>
  <si>
    <t>Solyc09g010960.3</t>
  </si>
  <si>
    <t>WRKY transcription factor 49</t>
  </si>
  <si>
    <t>Solyc05g050330.3</t>
  </si>
  <si>
    <t>WRKY transcription factor 60</t>
  </si>
  <si>
    <t>Solyc02g071130.4</t>
  </si>
  <si>
    <t>WRKY transcription factor 71</t>
  </si>
  <si>
    <t>Solyc03g095770.3</t>
  </si>
  <si>
    <t>WRKY transcription factor 80</t>
  </si>
  <si>
    <t>Solyc09g015770.3</t>
  </si>
  <si>
    <t>WRKY transcription factor 81</t>
  </si>
  <si>
    <t>Solyc01g080010.2</t>
  </si>
  <si>
    <t>xyloglucan endoglucanase inhibitor</t>
  </si>
  <si>
    <t>Solyc01g005120.3</t>
  </si>
  <si>
    <t>Xyloglucan endotransglucosylase/hydrolase (AHRD V3.3 *** A0A2G3AYH1_CAPCH)</t>
  </si>
  <si>
    <t>Solyc07g009380.4</t>
  </si>
  <si>
    <t>xyloglucan endotransglucosylase-hydrolase 2</t>
  </si>
  <si>
    <t>Solyc11g065600.2</t>
  </si>
  <si>
    <t>xyloglucan endotransglucosylase-hydrolase 4</t>
  </si>
  <si>
    <t>Solyc02g091920.3</t>
  </si>
  <si>
    <t>xyloglucan endotransglucosylase-hydrolase 7</t>
  </si>
  <si>
    <t>Solyc07g052980.3</t>
  </si>
  <si>
    <t>xyloglucan endotransglycosylase/hydrolase 16</t>
  </si>
  <si>
    <t>Solyc07g044960.1</t>
  </si>
  <si>
    <t>Xyloglucan galactosyltransferase KATAMARI1 (AHRD V3.3 *** A0A2K3L4H3_TRIPR)</t>
  </si>
  <si>
    <t>Solyc02g014140.1</t>
  </si>
  <si>
    <t>Xyloglucan galactosyltransferase KATAMARI1-like protein (AHRD V3.3 *** A0A1J3CAN7_NOCCA)</t>
  </si>
  <si>
    <t>Solyc05g005240.2</t>
  </si>
  <si>
    <t>YABBY gene</t>
  </si>
  <si>
    <t>Solyc08g078843.1</t>
  </si>
  <si>
    <t>YbaK/aminoacyl-tRNA synthetase-associated domain-containing protein (AHRD V3.3 --* AT4G16510.2)</t>
  </si>
  <si>
    <t>Solyc08g061630.3</t>
  </si>
  <si>
    <t>YGGT family protein (AHRD V3.3 *** F8WLD3_CITUN)</t>
  </si>
  <si>
    <t>Solyc09g066420.3</t>
  </si>
  <si>
    <t>Ypt/Rab-GAP domain of gyp1p superfamily protein (AHRD V3.3 *** A0A2U1P1B5_ARTAN)</t>
  </si>
  <si>
    <t>Solyc02g090890.4</t>
  </si>
  <si>
    <t>zeaxanthin epoxidase</t>
  </si>
  <si>
    <t>Solyc04g076860.3</t>
  </si>
  <si>
    <t>Zinc finger (C3HC4-type RING finger) family protein (AHRD V3.3 *** A0A2K3NFC1_TRIPR)</t>
  </si>
  <si>
    <t>Solyc02g067330.1</t>
  </si>
  <si>
    <t>Zinc finger homeodomain protein 1 (AHRD V3.3 *** B6SKR5_MAIZE)</t>
  </si>
  <si>
    <t>Solyc06g053720.3</t>
  </si>
  <si>
    <t>Zinc finger protein (AHRD V3.3 *** A0A200PW66_9MAGN)</t>
  </si>
  <si>
    <t>Solyc01g090840.3</t>
  </si>
  <si>
    <t>Solyc11g073075.1</t>
  </si>
  <si>
    <t>Zinc finger protein (AHRD V3.3 *** A0A200PZ96_9MAGN)</t>
  </si>
  <si>
    <t>Solyc03g119540.3</t>
  </si>
  <si>
    <t>Zinc finger protein (AHRD V3.3 *** A0A200Q3F7_9MAGN)</t>
  </si>
  <si>
    <t>Solyc05g006310.3</t>
  </si>
  <si>
    <t>Zinc finger protein 5 (AHRD V3.3 *** A0A2G3B8H9_CAPCH)</t>
  </si>
  <si>
    <t>Solyc05g009170.3</t>
  </si>
  <si>
    <t>Zinc finger protein 8 (AHRD V3.3 *** A0A2G3B627_CAPCH)</t>
  </si>
  <si>
    <t>Solyc09g074560.3</t>
  </si>
  <si>
    <t>Zinc finger protein CONSTANS-LIKE 15 (AHRD V3.3 *** A0A2G3CTS9_CAPCH)</t>
  </si>
  <si>
    <t>Solyc02g093590.3</t>
  </si>
  <si>
    <t>zinc finger protein CONSTANS-LIKE 16-like (AHRD V3.3 *** A0A2I4E4H9_9ROSI)</t>
  </si>
  <si>
    <t>Solyc07g006630.4</t>
  </si>
  <si>
    <t>Zinc finger protein CONSTANS-like 5-like (AHRD V3.3 *** A0A2K3N2C5_TRIPR)</t>
  </si>
  <si>
    <t>Solyc06g065440.1</t>
  </si>
  <si>
    <t>Zinc finger protein STOP1-like protein (AHRD V3.3 *** A0A2G2ZB75_CAPAN)</t>
  </si>
  <si>
    <t>Solyc06g082010.4</t>
  </si>
  <si>
    <t>Zinc finger transcription factor 48</t>
  </si>
  <si>
    <t>Solyc07g053750.1</t>
  </si>
  <si>
    <t>Zinc finger transcription factor 50</t>
  </si>
  <si>
    <t>Solyc11g069350.2</t>
  </si>
  <si>
    <t>Zinc finger, RING-CH-type, Zinc finger, RING/FYVE/PHD-type (AHRD V3.3 *** A0A2U1QK69_ARTAN)</t>
  </si>
  <si>
    <t>Solyc01g090740.3</t>
  </si>
  <si>
    <t>zinc ion-binding protein (AHRD V3.3 *** AT3G60520.1)</t>
  </si>
  <si>
    <t>Solyc05g053370.3</t>
  </si>
  <si>
    <t>Zinc transporter 6 (AHRD V3.3 *** A0A2G2WTW3_CAPBA)</t>
  </si>
  <si>
    <t>Solyc03g098060.3</t>
  </si>
  <si>
    <t>zinc-finger homeodomain protein 11-like (AHRD V3.3 *** A0A2I4EVI3_9ROSI)</t>
  </si>
  <si>
    <t>Solyc01g102980.3</t>
  </si>
  <si>
    <t>zinc-finger homeodomain protein 4 (AHRD V3.3 *** A0A2I4EEG0_9ROSI)</t>
  </si>
  <si>
    <t>Solyc08g063040.4</t>
  </si>
  <si>
    <t>Zinc-finger protein</t>
  </si>
  <si>
    <t>M82-unpollination</t>
    <phoneticPr fontId="6"/>
  </si>
  <si>
    <t>Severianin-unpollination</t>
    <phoneticPr fontId="6"/>
  </si>
  <si>
    <t>M82-Pollination</t>
    <phoneticPr fontId="6"/>
  </si>
  <si>
    <t>Severianin-Pollination</t>
    <phoneticPr fontId="6"/>
  </si>
  <si>
    <t>P2.1.sorted.bam</t>
  </si>
  <si>
    <t>P2.2.sorted.bam</t>
  </si>
  <si>
    <t>P2.3.sorted.bam</t>
  </si>
  <si>
    <t>Solyc02g014830.4</t>
  </si>
  <si>
    <t>Carboxypeptidase (AHRD V3.3 *** A0A2G2XBM8_CAPBA)</t>
  </si>
  <si>
    <t>Solyc10g086620.2</t>
  </si>
  <si>
    <t>Solyc04g078900.3</t>
  </si>
  <si>
    <t>ABA 8'-hydroxylase</t>
  </si>
  <si>
    <t>Solyc10g055470.2</t>
  </si>
  <si>
    <t>Beta-galactosidase (AHRD V3.3 *** A0A2G3BEC1_CAPCH)</t>
  </si>
  <si>
    <t>Solyc04g054930.3</t>
  </si>
  <si>
    <t>Trehalose 6-phosphate phosphatase (AHRD V3.3 *** A0A2G3B2U1_CAPCH)</t>
  </si>
  <si>
    <t>Solyc01g067880.3</t>
  </si>
  <si>
    <t>Peroxidase (AHRD V3.3 *** K4AX36_SOLLC)</t>
  </si>
  <si>
    <t>Solyc03g058910.3</t>
  </si>
  <si>
    <t>Pectate lyase (AHRD V3.3 *** A0A2G2WYE5_CAPBA)</t>
  </si>
  <si>
    <t>Solyc01g005510.3</t>
  </si>
  <si>
    <t>L-ascorbate oxidase homolog (AHRD V3.3 *** Q6UN75_TOBAC)</t>
  </si>
  <si>
    <t>Solyc01g011050.3</t>
  </si>
  <si>
    <t>leucine rich repeat protein</t>
  </si>
  <si>
    <t>Solyc05g053860.4</t>
  </si>
  <si>
    <t>Organic cation/carnitine transporter 3 (AHRD V3.3 *** A0A2G2WUV1_CAPBA)</t>
  </si>
  <si>
    <t>Solyc02g078400.3</t>
  </si>
  <si>
    <t>Allantoinase (AHRD V3.3 *** A0A2G3D677_CAPCH)</t>
  </si>
  <si>
    <t>Solyc06g084620.1</t>
  </si>
  <si>
    <t>Pectinesterase (AHRD V3.3 *** A0A2G2WMS8_CAPBA)</t>
  </si>
  <si>
    <t>Solyc01g066360.3</t>
  </si>
  <si>
    <t>Pectinesterase (AHRD V3.3 *** A0A2G3DFT1_CAPCH)</t>
  </si>
  <si>
    <t>Solyc01g066420.3</t>
  </si>
  <si>
    <t>Pectinesterase (AHRD V3.3 *** A0A2G2XPD2_CAPBA)</t>
  </si>
  <si>
    <t>Solyc12g099410.2</t>
  </si>
  <si>
    <t>Pectinesterase (AHRD V3.3 *** A0A1U8F7L2_CAPAN)</t>
  </si>
  <si>
    <t>Solyc03g114950.2</t>
  </si>
  <si>
    <t>ABC transporter B family member 27 (AHRD V3.3 *** A0A1U8FW31_CAPAN)</t>
  </si>
  <si>
    <t>Solyc07g005033.1</t>
  </si>
  <si>
    <t>Plasma membrane ATPase (AHRD V3.3 *** A0A1U8H8S9_CAPAN)</t>
  </si>
  <si>
    <t>Solyc07g021020.4</t>
  </si>
  <si>
    <t>Glyoxal oxidase-like (AHRD V3.3 *** Q8S198_ORYSJ)</t>
  </si>
  <si>
    <t>Solyc06g068130.3</t>
  </si>
  <si>
    <t>Tetratricopeptide repeat (TPR)-like superfamily protein (AHRD V3.3 *-* F4K464_ARATH)</t>
  </si>
  <si>
    <t>Solyc07g008020.3</t>
  </si>
  <si>
    <t>auxin-regulated 35</t>
  </si>
  <si>
    <t>Solyc10g007270.4</t>
  </si>
  <si>
    <t>Solyc01g080020.2</t>
  </si>
  <si>
    <t>Solyc09g064530.3</t>
  </si>
  <si>
    <t>auxin-regulated IAA12</t>
  </si>
  <si>
    <t>Solyc03g006040.3</t>
  </si>
  <si>
    <t>Transcription factor bHLH35-like protein (AHRD V3.3 *** F4I1F3_ARATH)</t>
  </si>
  <si>
    <t>Solyc05g005030.4</t>
  </si>
  <si>
    <t>Plant invertase/pectin methylesterase inhibitor superfamily protein (AHRD V3.3 -** AT1G23350.1)</t>
  </si>
  <si>
    <t>Solyc03g114910.4</t>
  </si>
  <si>
    <t>COBRA-like protein (AHRD V3.3 *** K4BKZ3_SOLLC)</t>
  </si>
  <si>
    <t>Solyc01g108910.4</t>
  </si>
  <si>
    <t>maternal effect embryo arrest 14 (AHRD V3.3 *** AT2G15890.1)</t>
  </si>
  <si>
    <t>Solyc05g011920.3</t>
  </si>
  <si>
    <t>ACT domain-containing protein (AHRD V3.3 *** A0A1Q3CHJ6_CEPFO)</t>
  </si>
  <si>
    <t>Solyc08g006290.3</t>
  </si>
  <si>
    <t>fasciclin-like arabinogalactan protein 3 (AHRD V3.3 *-* A0A1S4A8S1_TOBAC)</t>
  </si>
  <si>
    <t>Solyc06g009190.4</t>
  </si>
  <si>
    <t>Pectinesterase (AHRD V3.3 *** A0A2G3C3P4_CAPCH)</t>
  </si>
  <si>
    <t>Solyc01g107390.4</t>
  </si>
  <si>
    <t>Auxin-responsive GH3 product (AHRD V3.3 *** Q05680_SOYBN)</t>
  </si>
  <si>
    <t>Solyc07g017560.4</t>
  </si>
  <si>
    <t>Pectinesterase (AHRD V3.3 *** A0A2G3BYR4_CAPCH)</t>
  </si>
  <si>
    <t>Solyc02g087670.3</t>
  </si>
  <si>
    <t>Pectate lyase (AHRD V3.3 *** A0A2G2XHV6_CAPBA)</t>
  </si>
  <si>
    <t>Solyc11g066060.3</t>
  </si>
  <si>
    <t>70 kDa heat shock protein (AHRD V3.3 *** Q943K7_ORYSJ)</t>
  </si>
  <si>
    <t>Solyc01g111570.3</t>
  </si>
  <si>
    <t>proline-rich receptor-like protein kinase PERK7 isoform X1 (AHRD V3.3 *** A0A2I4GC47_9ROSI)</t>
  </si>
  <si>
    <t>Solyc01g066380.4</t>
  </si>
  <si>
    <t>Solyc11g005470.1</t>
  </si>
  <si>
    <t>Enzyme inhibitor, putative (AHRD V3.3 *** B9RED7_RICCO)</t>
  </si>
  <si>
    <t>Solyc12g010360.2</t>
  </si>
  <si>
    <t>Plasma membrane ATPase (AHRD V3.3 *** A0A1U8E8S2_CAPAN)</t>
  </si>
  <si>
    <t>Solyc06g084180.3</t>
  </si>
  <si>
    <t>Solyc03g034280.3</t>
  </si>
  <si>
    <t>GPI-anchored protein LORELEI (AHRD V3.3 *** A0A2I0VKS3_9ASPA)</t>
  </si>
  <si>
    <t>Solyc02g084440.4</t>
  </si>
  <si>
    <t>Fructose-bisphosphate aldolase (AHRD V3.3 *** A0A2G3AA97_CAPAN)</t>
  </si>
  <si>
    <t>Solyc08g075030.3</t>
  </si>
  <si>
    <t>Pectin acetylesterase (AHRD V3.3 *** K4CMM1_SOLLC)</t>
  </si>
  <si>
    <t>Solyc02g076860.3</t>
  </si>
  <si>
    <t>Solyc02g069300.1</t>
  </si>
  <si>
    <t>pectinesterase inhibitor-like (AHRD V3.3 -** A0A1S3B9K9_CUCME)</t>
  </si>
  <si>
    <t>Solyc01g058720.4</t>
  </si>
  <si>
    <t>Calcium-binding EF-hand (AHRD V3.3 *** A0A2U1NQC6_ARTAN)</t>
  </si>
  <si>
    <t>Solyc06g066020.3</t>
  </si>
  <si>
    <t>auxin-regulated IAA36</t>
  </si>
  <si>
    <t>Solyc06g008650.4</t>
  </si>
  <si>
    <t>Major pollen allergen Ole e 6 (AHRD V3.3 *** A0A2G2Z6T6_CAPAN)</t>
  </si>
  <si>
    <t>Solyc01g108380.2</t>
  </si>
  <si>
    <t>Serine protease inhibitor, potato inhibitor I-type family protein (AHRD V3.3 *** F4IU00_ARATH)</t>
  </si>
  <si>
    <t>Solyc01g005300.4</t>
  </si>
  <si>
    <t>Adagio-like protein 1 (AHRD V3.3 *** A0A1U8H9V5_CAPAN)</t>
  </si>
  <si>
    <t>Solyc06g006000.3</t>
  </si>
  <si>
    <t>Maternal effect embryo arrest 59 (AHRD V3.3 *** B6T4K8_MAIZE)</t>
  </si>
  <si>
    <t>Solyc01g106600.2</t>
  </si>
  <si>
    <t>Pathogenesis-related protein 1 (AHRD V3.3 *** E2GEU1_9ROSI)</t>
  </si>
  <si>
    <t>Solyc07g062370.1</t>
  </si>
  <si>
    <t>bile salt-activated lipase-like (AHRD V3.3 *** XP_004244374.1)</t>
  </si>
  <si>
    <t>Solyc05g053210.4</t>
  </si>
  <si>
    <t>Non-specific serine/threonine protein kinase (AHRD V3.3 *** A0A2G2WU69_CAPBA)</t>
  </si>
  <si>
    <t>Solyc03g078420.4</t>
  </si>
  <si>
    <t>Solyc06g005270.3</t>
  </si>
  <si>
    <t>DUF3755 domain-containing protein (AHRD V3.3 *** A0A1Q3BKP1_CEPFO)</t>
  </si>
  <si>
    <t>Solyc04g078880.3</t>
  </si>
  <si>
    <t>cold regulated protein 27 (AHRD V3.3 *** AT5G42900.2)</t>
  </si>
  <si>
    <t>Solyc03g118135.1</t>
  </si>
  <si>
    <t>Solyc02g070800.2</t>
  </si>
  <si>
    <t>DUF561 domain-containing protein (AHRD V3.3 *** A0A1Q3DH97_CEPFO)</t>
  </si>
  <si>
    <t>Solyc03g058450.4</t>
  </si>
  <si>
    <t>Glucan endo-1,3-beta-glucosidase 8 (AHRD V3.3 *** A0A2G2X542_CAPBA)</t>
  </si>
  <si>
    <t>Solyc01g098400.3</t>
  </si>
  <si>
    <t>Histidine phosphotransfer protein (AHRD V3.3 *** A0A0A1WCB7_NICAT)</t>
  </si>
  <si>
    <t>Solyc09g090910.3</t>
  </si>
  <si>
    <t>auxin-regulated IAA13</t>
  </si>
  <si>
    <t>Solyc01g006670.2</t>
  </si>
  <si>
    <t>Glycosyltransferase (AHRD V3.3 *** A0A2I4H5S7_9ROSI)</t>
  </si>
  <si>
    <t>Solyc12g009220.2</t>
  </si>
  <si>
    <t>jasmonate ZIM-domain protein 1</t>
  </si>
  <si>
    <t>Solyc02g078160.3</t>
  </si>
  <si>
    <t>Solyc06g073010.3</t>
  </si>
  <si>
    <t>PGPS/D3 (AHRD V3.3 *-* Q9ZTN4_PETHY)</t>
  </si>
  <si>
    <t>Solyc01g103030.3</t>
  </si>
  <si>
    <t>Solyc07g065500.2</t>
  </si>
  <si>
    <t>Nuclear transcription factor Y subunit B-3 (AHRD V3.3 *** A0A2G2WFH7_CAPBA)</t>
  </si>
  <si>
    <t>Solyc01g080910.2</t>
  </si>
  <si>
    <t>polyadenylate-binding protein 1-B-binding protein (AHRD V3.3 *** AT5G44860.2)</t>
  </si>
  <si>
    <t>Solyc08g007240.4</t>
  </si>
  <si>
    <t>Nudix hydrolase 8 (AHRD V3.3 *** A0A1U8EVF7_CAPAN)</t>
  </si>
  <si>
    <t>Solyc08g080020.1</t>
  </si>
  <si>
    <t>Serine protease inhibitor potato inhibitor I-type family protein (AHRD V3.3 *** Q9STF8_ARATH)</t>
  </si>
  <si>
    <t>Solyc01g108460.1</t>
  </si>
  <si>
    <t>Solyc06g060230.3</t>
  </si>
  <si>
    <t>Solyc06g062950.1</t>
  </si>
  <si>
    <t>Subtilisin-like protease (AHRD V3.3 *** A0A1J3JR60_NOCCA)</t>
  </si>
  <si>
    <t>Solyc06g008660.3</t>
  </si>
  <si>
    <t>major pollen allergen Ole e 6-like (AHRD V3.3 -** XP_019069903.1)</t>
  </si>
  <si>
    <t>Solyc01g100000.3</t>
  </si>
  <si>
    <t>Solyc10g084970.2</t>
  </si>
  <si>
    <t>TIP41-like protein (AHRD V3.3 *-* Q84JE0_ARATH)</t>
  </si>
  <si>
    <t>Solyc09g083280.3</t>
  </si>
  <si>
    <t>auxin-regulated IAA1</t>
  </si>
  <si>
    <t>Solyc08g082400.1</t>
  </si>
  <si>
    <t>Chlororespiratory reduction31 (AHRD V3.3 *** A0A0F7GYA7_9ROSI)</t>
  </si>
  <si>
    <t>Solyc01g109530.3</t>
  </si>
  <si>
    <t>Proline-rich receptor-like protein kinase PERK7 (AHRD V3.3 *** A0A2G2WA26_CAPBA)</t>
  </si>
  <si>
    <t>Solyc12g096110.3</t>
  </si>
  <si>
    <t>BREVIS RADIX</t>
  </si>
  <si>
    <t>Solyc12g087830.2</t>
  </si>
  <si>
    <t>Solyc07g055050.3</t>
  </si>
  <si>
    <t>ATP synthase protein I-related protein (AHRD V3.3 *** A0A2U1Q771_ARTAN)</t>
  </si>
  <si>
    <t>Solyc06g009540.1</t>
  </si>
  <si>
    <t>Receptor-like protein kinase FERONIA (AHRD V3.3 *** A0A1U8FIN9_CAPAN)</t>
  </si>
  <si>
    <t>Solyc01g006750.2</t>
  </si>
  <si>
    <t>Solyc08g016100.1</t>
  </si>
  <si>
    <t>Solyc02g065050.1</t>
  </si>
  <si>
    <t>aspartic proteinase PCS1-like (AHRD V3.3 *** A0A2G3A5E0_CAPAN)</t>
  </si>
  <si>
    <t>Solyc05g010240.4</t>
  </si>
  <si>
    <t>Chaperonin-60 beta4 (AHRD V3.3 *** A0A0F7J500_9ROSI)</t>
  </si>
  <si>
    <t>Solyc12g096105.1</t>
  </si>
  <si>
    <t>Solyc06g051850.2</t>
  </si>
  <si>
    <t>mycorrhiza-inducible inorganic phosphate transporter 5</t>
  </si>
  <si>
    <t>Solyc10g078920.3</t>
  </si>
  <si>
    <t>Thioredoxin-like 3-1, chloroplastic (AHRD V3.3 *** A0A2G3BHN6_CAPCH)</t>
  </si>
  <si>
    <t>Solyc09g083160.3</t>
  </si>
  <si>
    <t>Solyc11g005980.3</t>
  </si>
  <si>
    <t>Callose synthase (AHRD V3.3 *** K7PRK8_MAIZE)</t>
  </si>
  <si>
    <t>Solyc03g121900.1</t>
  </si>
  <si>
    <t>Bifunctional inhibitor/plant lipid transfer protein/seed storage helical domain containing protein (AHRD V3.3 *** A0A2P5DNS6_PARAD)</t>
  </si>
  <si>
    <t>Solyc02g076690.3</t>
  </si>
  <si>
    <t>Solyc10g050440.2</t>
  </si>
  <si>
    <t>Solyc07g008375.1</t>
  </si>
  <si>
    <t>Defensin-like (DEFL) family protein (AHRD V3.3 *** AT5G52605.1)</t>
  </si>
  <si>
    <t>Solyc09g065540.3</t>
  </si>
  <si>
    <t>biotin-binding protein</t>
  </si>
  <si>
    <t>Solyc01g067710.3</t>
  </si>
  <si>
    <t>(Sodium/potassium)/proton exchanger 3</t>
  </si>
  <si>
    <t>Solyc06g061070.3</t>
  </si>
  <si>
    <t>Glycine cleavage system H protein (AHRD V3.3 *** A0A1U8GUW6_CAPAN)</t>
  </si>
  <si>
    <t>Solyc02g064960.3</t>
  </si>
  <si>
    <t>APETALA2b</t>
  </si>
  <si>
    <t>Solyc02g089160.3</t>
  </si>
  <si>
    <t>dwarf</t>
  </si>
  <si>
    <t>Solyc05g013980.3</t>
  </si>
  <si>
    <t>anther-specific protein BCP1-like (AHRD V3.3 -** XP_022855050.1)</t>
  </si>
  <si>
    <t>Solyc05g054340.4</t>
  </si>
  <si>
    <t>Solyc09g072690.1</t>
  </si>
  <si>
    <t>Cation/calcium exchanger 1 (AHRD V3.3 *** A0A2G2ZWJ1_CAPAN)</t>
  </si>
  <si>
    <t>Solyc05g009460.3</t>
  </si>
  <si>
    <t>ethylene-responsive transcription factor ERF118-like (AHRD V3.3 --* XP_022968247.1)</t>
  </si>
  <si>
    <t>Solyc12g010380.3</t>
  </si>
  <si>
    <t>Adenylate kinase (AHRD V3.3 *** A0A2U1NM67_ARTAN)</t>
  </si>
  <si>
    <t>Solyc02g014530.4</t>
  </si>
  <si>
    <t>glycerophosphodiester phosphodiesterase GDPDL6-like (AHRD V3.3 *** A0A2I4H2H1_9ROSI)</t>
  </si>
  <si>
    <t>Solyc02g092480.4</t>
  </si>
  <si>
    <t>BTB domain-containing protein/NPH3 domain-containing protein (AHRD V3.3 *** A0A1Q3ASI0_CEPFO)</t>
  </si>
  <si>
    <t>Solyc05g052280.3</t>
  </si>
  <si>
    <t>Peroxidase (AHRD V3.3 *** K4C1Q9_SOLLC)</t>
  </si>
  <si>
    <t>Solyc07g017230.3</t>
  </si>
  <si>
    <t>pollen receptor-like protein kinase 2</t>
  </si>
  <si>
    <t>Solyc10g054050.3</t>
  </si>
  <si>
    <t>Kinase family protein (AHRD V3.3 *** D7MUJ9_ARALL)</t>
  </si>
  <si>
    <t>Solyc01g087040.2</t>
  </si>
  <si>
    <t>Photosystem II PsbP (AHRD V3.3 *** A0A200Q959_9MAGN)</t>
  </si>
  <si>
    <t>Solyc07g005037.1</t>
  </si>
  <si>
    <t>Solyc12g094430.1</t>
  </si>
  <si>
    <t>Glutathione S-transferase (AHRD V3.3 *** A0A200QZS2_9MAGN)</t>
  </si>
  <si>
    <t>Solyc01g108100.3</t>
  </si>
  <si>
    <t>Solyc08g083050.1</t>
  </si>
  <si>
    <t>Erythronate-4-phosphate dehydrogenase family protein (AHRD V3.3 -** AT1G19400.3)</t>
  </si>
  <si>
    <t>Solyc05g055550.3</t>
  </si>
  <si>
    <t>vacuolar acid trehalase (AHRD V3.3 *** AT3G10405.1)</t>
  </si>
  <si>
    <t>Solyc04g054740.3</t>
  </si>
  <si>
    <t>myo-inositol-1-phosphate synthase</t>
  </si>
  <si>
    <t>Solyc07g006440.1</t>
  </si>
  <si>
    <t>Eukaryotic aspartyl protease family protein (AHRD V3.3 *** A0A2Z7CS60_9LAMI)</t>
  </si>
  <si>
    <t>Solyc02g092110.3</t>
  </si>
  <si>
    <t>Phytosulfokines 3 (AHRD V3.3 *** A0A2I0WHI7_9ASPA)</t>
  </si>
  <si>
    <t>Solyc05g051440.1</t>
  </si>
  <si>
    <t>Protein MIZU-KUSSEI 1 (AHRD V3.3 *** A0A1J3G0C0_NOCCA)</t>
  </si>
  <si>
    <t>Solyc04g076870.4</t>
  </si>
  <si>
    <t>Glutamyl-tRNA reductase (AHRD V3.3 *** A6Q0F0_TOBAC)</t>
  </si>
  <si>
    <t>Solyc06g005680.4</t>
  </si>
  <si>
    <t>Two-component response regulator (AHRD V3.3 *-* C0HE02_MAIZE)</t>
  </si>
  <si>
    <t>Solyc05g009630.4</t>
  </si>
  <si>
    <t>Disease resistance protein (AHRD V3.3 *-* A0A2U1N8H9_ARTAN),Pfam:PF18052</t>
  </si>
  <si>
    <t>Solyc02g092820.4</t>
  </si>
  <si>
    <t>IAA-amido synthetase 3-4</t>
  </si>
  <si>
    <t>Solyc09g092350.1</t>
  </si>
  <si>
    <t>PMEI domain-containing protein (AHRD V3.3 *-* A0A1Q3B489_CEPFO)</t>
  </si>
  <si>
    <t>Solyc01g010000.3</t>
  </si>
  <si>
    <t>ACT domain-containing protein (AHRD V3.3 *** A0A1Q3BTU5_CEPFO)</t>
  </si>
  <si>
    <t>Solyc10g006900.3</t>
  </si>
  <si>
    <t>light dependent NADH:protochlorophyllide oxidoreductase 3 s2</t>
  </si>
  <si>
    <t>Solyc03g097040.2</t>
  </si>
  <si>
    <t>low-molecular-weight cysteine-rich 83 (AHRD V3.3 -** AT5G54225.1)</t>
  </si>
  <si>
    <t>Solyc07g006470.1</t>
  </si>
  <si>
    <t>Solyc05g015840.3</t>
  </si>
  <si>
    <t>Squamosa promoter binding protein 13</t>
  </si>
  <si>
    <t>Solyc05g050710.3</t>
  </si>
  <si>
    <t>Lecithin-cholesterol acyltransferase-like 1 (AHRD V3.3 *** A0A2G2WT15_CAPBA)</t>
  </si>
  <si>
    <t>Solyc12g014580.2</t>
  </si>
  <si>
    <t>Major pollen allergen Ole e 6 (AHRD V3.3 *** A0A2G3C3U1_CAPCH)</t>
  </si>
  <si>
    <t>Solyc12g042780.2</t>
  </si>
  <si>
    <t>Cupredoxin (AHRD V3.3 *-* A0A2U1MB64_ARTAN)</t>
  </si>
  <si>
    <t>Solyc08g007080.4</t>
  </si>
  <si>
    <t>type I inositol polyphosphate 5-phosphatase 2-like (AHRD V3.3 *** A0A2I4GAB5_9ROSI)</t>
  </si>
  <si>
    <t>Solyc07g022900.4</t>
  </si>
  <si>
    <t>Chlorophyll a-b binding protein, chloroplastic (AHRD V3.3 *** A0A2G2V6L4_CAPBA)</t>
  </si>
  <si>
    <t>Solyc03g121620.1</t>
  </si>
  <si>
    <t>Solyc04g016430.3</t>
  </si>
  <si>
    <t>Cytokinin dehydrogenase 1 (AHRD V3.3 *** A0A2G2ZF38_CAPAN)</t>
  </si>
  <si>
    <t>Solyc06g051950.4</t>
  </si>
  <si>
    <t>Nuclear migration protein nudC (AHRD V3.3 *** A0A2G2Z984_CAPAN)</t>
  </si>
  <si>
    <t>Solyc05g053350.3</t>
  </si>
  <si>
    <t>Desiccation-related protein PCC13-62 (AHRD V3.3 *** A0A2G3CHV3_CAPCH),Pfam:PF13668</t>
  </si>
  <si>
    <t>Solyc10g078370.2</t>
  </si>
  <si>
    <t>Auxin Efflux Facilitator 9</t>
  </si>
  <si>
    <t>Solyc10g083260.1</t>
  </si>
  <si>
    <t>Senescence regulator (AHRD V3.3 *-* B6TEP1_MAIZE)</t>
  </si>
  <si>
    <t>Solyc07g062350.2</t>
  </si>
  <si>
    <t>proline, histidine and glycine-rich protein 1, partial (AHRD V3.3 *** XP_019070303.1)</t>
  </si>
  <si>
    <t>Solyc01g108350.4</t>
  </si>
  <si>
    <t>Cupredoxin (AHRD V3.3 *** A0A2U1P8C5_ARTAN)</t>
  </si>
  <si>
    <t>Solyc10g055560.2</t>
  </si>
  <si>
    <t>Solyc04g014800.3</t>
  </si>
  <si>
    <t>myo-inositol monophosphatase 1</t>
  </si>
  <si>
    <t>Solyc04g007470.3</t>
  </si>
  <si>
    <t>Drought responsive Zinc finger protein</t>
  </si>
  <si>
    <t>Solyc04g071340.5</t>
  </si>
  <si>
    <t>Fructose-1,6-bisphosphatase (AHRD V3.3 *** A6N9A0_FLALI)</t>
  </si>
  <si>
    <t>Solyc11g071530.1</t>
  </si>
  <si>
    <t>50S ribosomal protein L7/L12 (AHRD V3.3 *** A0A2G2VPH9_CAPBA)</t>
  </si>
  <si>
    <t>Solyc09g082980.3</t>
  </si>
  <si>
    <t>DUF506 domain-containing protein (AHRD V3.3 *** A0A1Q3BNU4_CEPFO)</t>
  </si>
  <si>
    <t>Solyc08g066500.4</t>
  </si>
  <si>
    <t>Homeobox leucine-zipper protein (AHRD V3.3 *** Q8H964_ZINVI)</t>
  </si>
  <si>
    <t>Solyc03g122350.3</t>
  </si>
  <si>
    <t>Cytochrome P450 (AHRD V3.3 *** Q43795_TOBAC)</t>
  </si>
  <si>
    <t>Solyc03g115870.3</t>
  </si>
  <si>
    <t>Thioredoxin-like 1-2, chloroplastic (AHRD V3.3 *** A0A2G3CZB1_CAPCH)</t>
  </si>
  <si>
    <t>Solyc04g040130.1</t>
  </si>
  <si>
    <t>Fatty acid desaturase (AHRD V3.3 *** E7CCD0_CAMMC)</t>
  </si>
  <si>
    <t>Solyc04g007410.4</t>
  </si>
  <si>
    <t>transmembrane protein (AHRD V3.3 *-* AT3G45050.4)</t>
  </si>
  <si>
    <t>Solyc05g008050.3</t>
  </si>
  <si>
    <t>Homeobox-leucine zipper protein HOX3 (AHRD V3.3 *** A0A2G3B5W9_CAPCH)</t>
  </si>
  <si>
    <t>Solyc12g044750.3</t>
  </si>
  <si>
    <t>Pectate lyase (AHRD V3.3 *** A0A2G3B368_CAPCH)</t>
  </si>
  <si>
    <t>Solyc03g117590.3</t>
  </si>
  <si>
    <t>Chaperone protein DnaJ (AHRD V3.3 *** A0A2G2WQF7_CAPBA)</t>
  </si>
  <si>
    <t>Solyc05g015170.4</t>
  </si>
  <si>
    <t>glucan endo-1,3-beta-glucosidase 8 (AHRD V3.3 *** A0A2I4G7D6_9ROSI)</t>
  </si>
  <si>
    <t>Solyc02g014490.4</t>
  </si>
  <si>
    <t>Solyc04g078460.3</t>
  </si>
  <si>
    <t>Isoaspartyl peptidase/L-asparaginase (AHRD V3.3 *** A0A1U8GBV5_CAPAN)</t>
  </si>
  <si>
    <t>Solyc01g091050.4</t>
  </si>
  <si>
    <t>Pectinesterase (AHRD V3.3 *** A0A2G2XP44_CAPBA)</t>
  </si>
  <si>
    <t>Solyc04g079760.4</t>
  </si>
  <si>
    <t>UPF0114 domain-containing protein (AHRD V3.3 *** A0A1Q3D8A0_CEPFO)</t>
  </si>
  <si>
    <t>Solyc10g085360.3</t>
  </si>
  <si>
    <t>Beta-fructofuranosidase, insoluble isoenzyme 1 (AHRD V3.3 *** A0A2G3BFL0_CAPCH)</t>
  </si>
  <si>
    <t>Solyc03g093120.5.1</t>
  </si>
  <si>
    <t>Solyc07g064200.4</t>
  </si>
  <si>
    <t>COBRA-like protein 10 (AHRD V3.3 *** A0A2G3C2S4_CAPCH)</t>
  </si>
  <si>
    <t>Solyc08g007150.1</t>
  </si>
  <si>
    <t>Peroxidase (AHRD V3.3 *** K4CIK2_SOLLC)</t>
  </si>
  <si>
    <t>Solyc09g092720.3</t>
  </si>
  <si>
    <t>glycine-rich protein 3 short isoform-like (AHRD V3.3 *** XP_004247911.1)</t>
  </si>
  <si>
    <t>Solyc09g065450.4</t>
  </si>
  <si>
    <t>Solyc05g009310.3</t>
  </si>
  <si>
    <t>Solyc04g014380.3</t>
  </si>
  <si>
    <t>Kinase-interacting protein 1 (AHRD V3.3 *** A0A2G2V062_CAPBA)</t>
  </si>
  <si>
    <t>Solyc01g094320.3</t>
  </si>
  <si>
    <t>LIM domain-containing protein (AHRD V3.3 *** A0A1Q3C877_CEPFO)</t>
  </si>
  <si>
    <t>Solyc02g092410.3</t>
  </si>
  <si>
    <t>Adenylyl-sulfate kinase (AHRD V3.3 *** A0A1U8FYZ5_CAPAN)</t>
  </si>
  <si>
    <t>Solyc03g081240.3</t>
  </si>
  <si>
    <t>Two-component response regulator-like APRR9 (AHRD V3.3 *** A0A2G2X7Z8_CAPBA)</t>
  </si>
  <si>
    <t>Solyc05g013570.3</t>
  </si>
  <si>
    <t>BTB/POZ domain-containing protein (AHRD V3.3 *** A0A2G2VN16_CAPBA)</t>
  </si>
  <si>
    <t>Solyc02g088080.2</t>
  </si>
  <si>
    <t>Solyc03g082890.3</t>
  </si>
  <si>
    <t>Thylakoid lumenal 17.4 kDa protein, chloroplastic (AHRD V3.3 *** A0A2G3CX11_CAPCH)</t>
  </si>
  <si>
    <t>Solyc06g073090.3</t>
  </si>
  <si>
    <t>chloroplast-specific ribosomal protein chloroplast-specific ribosomal protein</t>
  </si>
  <si>
    <t>Solyc08g006295.1</t>
  </si>
  <si>
    <t>fasciclin-like arabinogalactan protein 3 (AHRD V3.3 *** A0A2G3ANK1_CAPAN)</t>
  </si>
  <si>
    <t>Solyc08g078510.3</t>
  </si>
  <si>
    <t>GRAM domain family protein (AHRD V3.3 *-* A0A2U1NIK8_ARTAN)</t>
  </si>
  <si>
    <t>Solyc01g095690.2</t>
  </si>
  <si>
    <t>Pentatricopeptide repeat-containing protein, mitochondrial (AHRD V3.3 *** A0A2G2YY96_CAPAN)</t>
  </si>
  <si>
    <t>Solyc01g109660.2</t>
  </si>
  <si>
    <t>meloidogyne-induced giant cell protein DB275</t>
  </si>
  <si>
    <t>Solyc01g100680.1</t>
  </si>
  <si>
    <t>Werner Syndrome-like exonuclease (AHRD V3.3 *** A0A2I4ETQ4_9ROSI)</t>
  </si>
  <si>
    <t>Solyc08g062810.1</t>
  </si>
  <si>
    <t>DUF3511 domain-containing protein (AHRD V3.3 *-* A0A1Q3CMD7_CEPFO)</t>
  </si>
  <si>
    <t>Solyc04g071670.1</t>
  </si>
  <si>
    <t>Solyc01g009160.2</t>
  </si>
  <si>
    <t>Late embryogenesis abundant (LEA) hydroxyproline-rich glycoprotein family (AHRD V3.3 *** Q84VP8_ARATH)</t>
  </si>
  <si>
    <t>Solyc12g098120.3</t>
  </si>
  <si>
    <t>Solyc03g096190.2</t>
  </si>
  <si>
    <t>Receptor-kinase, putative (AHRD V3.3 *** B9SUC9_RICCO)</t>
  </si>
  <si>
    <t>Solyc03g113210.3</t>
  </si>
  <si>
    <t>Mitochondrial outer membrane protein porin (AHRD V3.3 *** A0A2K3N5U3_TRIPR)</t>
  </si>
  <si>
    <t>Solyc12g098510.1</t>
  </si>
  <si>
    <t>Rapid ALkalinization Factor (AHRD V3.3 *-* A0A2U1NZS8_ARTAN)</t>
  </si>
  <si>
    <t>Solyc09g059220.1</t>
  </si>
  <si>
    <t>neuronal acetylcholine receptor subunit alpha-5 (AHRD V3.3 *** AT2G31490.1)</t>
  </si>
  <si>
    <t>Solyc06g083400.3</t>
  </si>
  <si>
    <t>Xyloglucan endotransglucosylase/hydrolase (AHRD V3.3 *** A0A1Q3BRV6_CEPFO)</t>
  </si>
  <si>
    <t>Solyc12g009280.3</t>
  </si>
  <si>
    <t>Small auxin up-regulated RNA98</t>
  </si>
  <si>
    <t>Solyc04g007010.3</t>
  </si>
  <si>
    <t>Sn-2 protein (AHRD V3.3 *** Q39467_CAPAN)</t>
  </si>
  <si>
    <t>Solyc09g007830.3</t>
  </si>
  <si>
    <t>Cytokinin riboside 5'-monophosphate phosphoribohydrolase (AHRD V3.3 *** A0A1U8E671_CAPAN)</t>
  </si>
  <si>
    <t>Solyc01g066070.3</t>
  </si>
  <si>
    <t>Pectin lyase-like superfamily protein (AHRD V3.3 *** F4JQS2_ARATH)</t>
  </si>
  <si>
    <t>Solyc09g082780.3</t>
  </si>
  <si>
    <t>Aluminum induced protein with YGL and LRDR motifs (AHRD V3.3 *** Q9LIL3_ARATH)</t>
  </si>
  <si>
    <t>Solyc03g113420.4</t>
  </si>
  <si>
    <t>Protein NRT1/ PTR FAMILY 2.9 (AHRD V3.3 *** A0A2G2WRJ5_CAPBA)</t>
  </si>
  <si>
    <t>Solyc09g007850.3</t>
  </si>
  <si>
    <t>RNA-binding protein (AHRD V3.3 *** A0A2U1PI86_ARTAN)</t>
  </si>
  <si>
    <t>Solyc10g078380.2</t>
  </si>
  <si>
    <t>bHLH transcription factor 064</t>
  </si>
  <si>
    <t>Solyc02g092370.1</t>
  </si>
  <si>
    <t>Transcription factor GRAS (AHRD V3.3 *** A0A200QN05_9MAGN)</t>
  </si>
  <si>
    <t>Solyc02g083835.1</t>
  </si>
  <si>
    <t>Solyc01g090760.4</t>
  </si>
  <si>
    <t>GATA transcription factor (AHRD V3.3 *** K4AZ17_SOLLC)</t>
  </si>
  <si>
    <t>Solyc01g101260.2</t>
  </si>
  <si>
    <t>hypothetical protein (AHRD V3.3 --* AT5G26620.1)</t>
  </si>
  <si>
    <t>Solyc04g077830.2</t>
  </si>
  <si>
    <t>tetratricopeptide repeat protein 7B (AHRD V3.3 *** A0A2I4H060_9ROSI)</t>
  </si>
  <si>
    <t>Solyc02g078150.4</t>
  </si>
  <si>
    <t>Solyc01g087060.4</t>
  </si>
  <si>
    <t>RING/U-box superfamily protein (AHRD V3.3 *** A0A2U1NQN4_ARTAN)</t>
  </si>
  <si>
    <t>Solyc01g102260.3</t>
  </si>
  <si>
    <t>Agamous-like MADS-box protein AGL80 (AHRD V3.3 *** A0A2G2UYN0_CAPBA)</t>
  </si>
  <si>
    <t>Solyc06g009290.4</t>
  </si>
  <si>
    <t>ABC transporter B family member (AHRD V3.3 *** A0A2K3NLX3_TRIPR)</t>
  </si>
  <si>
    <t>Solyc03g124050.3</t>
  </si>
  <si>
    <t>Pollen receptor-like kinase 1 (AHRD V3.3 *** A0A2G2WPG8_CAPBA)</t>
  </si>
  <si>
    <t>Solyc01g060490.4</t>
  </si>
  <si>
    <t>GATA transcription factor 23 (AHRD V3.3 *** A0A2G2VJP8_CAPBA)</t>
  </si>
  <si>
    <t>Solyc05g051780.4</t>
  </si>
  <si>
    <t>Gamma-glutamyltranspeptidase 1 (AHRD V3.3 *** A0A2G2WRQ3_CAPBA),Pfam:PF01019</t>
  </si>
  <si>
    <t>Solyc06g010170.3</t>
  </si>
  <si>
    <t>Lysine ketoglutarate reductase trans-splicing protein (DUF707) (AHRD V3.3 *** A0A1P8AMP7_ARATH)</t>
  </si>
  <si>
    <t>Solyc08g065420.3</t>
  </si>
  <si>
    <t>bell-like homeodomain protein 4</t>
  </si>
  <si>
    <t>Solyc03g006470.3</t>
  </si>
  <si>
    <t>Solyc07g065410.1</t>
  </si>
  <si>
    <t>hypothetical protein (AHRD V3.3 *** AT5G41761.1)</t>
  </si>
  <si>
    <t>Solyc02g083250.3</t>
  </si>
  <si>
    <t>Cellular retinaldehyde-binding/triple function, C-terminal (AHRD V3.3 *** B6SN40_MAIZE)</t>
  </si>
  <si>
    <t>Solyc06g009200.3</t>
  </si>
  <si>
    <t>Pectin lyase-like superfamily protein (AHRD V3.3 *** B4FX45_MAIZE)</t>
  </si>
  <si>
    <t>Solyc01g104710.3</t>
  </si>
  <si>
    <t>thionin-like protein (AHRD V3.3 -** AT1G25275.2)</t>
  </si>
  <si>
    <t>Solyc10g050110.1</t>
  </si>
  <si>
    <t>Leucine-rich repeat family protein (AHRD V3.3 *** G3CHK6_PONTR)</t>
  </si>
  <si>
    <t>Solyc02g068760.4</t>
  </si>
  <si>
    <t>Pentatricopeptide repeat-containing protein (AHRD V3.3 *** A0A2G3A6F7_CAPAN)</t>
  </si>
  <si>
    <t>Solyc10g079700.2</t>
  </si>
  <si>
    <t>Two-component response regulator arr9 (AHRD V3.3 *** A0A0A1WCS3_NICAT)</t>
  </si>
  <si>
    <t>Solyc07g062320.3</t>
  </si>
  <si>
    <t>extensin-3-like, partial (AHRD V3.3 *-* XP_010315016.1)</t>
  </si>
  <si>
    <t>Solyc08g016110.1</t>
  </si>
  <si>
    <t>Solyc06g074160.3</t>
  </si>
  <si>
    <t>Solyc01g057185.1</t>
  </si>
  <si>
    <t>Solyc10g081670.2</t>
  </si>
  <si>
    <t>Plant invertase/pectin methylesterase inhibitor superfamily protein (AHRD V3.3 --* AT1G70540.1)</t>
  </si>
  <si>
    <t>Solyc11g013330.3</t>
  </si>
  <si>
    <t>Solyc01g097940.1</t>
  </si>
  <si>
    <t>Cysteine synthase (AHRD V3.3 *-* A0A2G2W7S1_CAPBA)</t>
  </si>
  <si>
    <t>Solyc01g056940.4</t>
  </si>
  <si>
    <t>Ubiquitin (AHRD V3.3 *** B1P770_LOLTE)</t>
  </si>
  <si>
    <t>Solyc03g093130.3</t>
  </si>
  <si>
    <t>xyloglucan endotransglucosylase-hydrolase 3</t>
  </si>
  <si>
    <t>Solyc04g076150.3</t>
  </si>
  <si>
    <t>Solyc03g114705.1</t>
  </si>
  <si>
    <t>Solyc04g016230.4</t>
  </si>
  <si>
    <t>Solyc03g078720.4</t>
  </si>
  <si>
    <t>Solyc05g007090.4</t>
  </si>
  <si>
    <t>Zinc knuckle (CCHC-type) family protein (AHRD V3.3 *** A0A1P8BB42_ARATH)</t>
  </si>
  <si>
    <t>Solyc09g008080.3</t>
  </si>
  <si>
    <t>Ubiquitin domain-containing protein (AHRD V3.3 --* A0A1Q3C6U9_CEPFO)</t>
  </si>
  <si>
    <t>Solyc06g072530.3</t>
  </si>
  <si>
    <t>CASP-like protein (AHRD V3.3 *** A0A328D0P9_9ASTE)</t>
  </si>
  <si>
    <t>Solyc06g072710.3</t>
  </si>
  <si>
    <t>RNA polymerase sigma factor sigA (AHRD V3.3 *** A0A2G2ZD00_CAPAN)</t>
  </si>
  <si>
    <t>Solyc06g075060.2</t>
  </si>
  <si>
    <t>Alpha carbonic anhydrase (AHRD V3.3 *** A0A2U1MX04_ARTAN)</t>
  </si>
  <si>
    <t>Solyc01g067870.3</t>
  </si>
  <si>
    <t>Peroxidase (AHRD V3.3 *** K4AX35_SOLLC)</t>
  </si>
  <si>
    <t>Solyc03g113440.3</t>
  </si>
  <si>
    <t>Protein NRT1/ PTR FAMILY 2.8 (AHRD V3.3 *** A0A2G2WRK5_CAPBA)</t>
  </si>
  <si>
    <t>Solyc10g044920.2</t>
  </si>
  <si>
    <t>Solyc08g062180.3</t>
  </si>
  <si>
    <t>Solyc03g113960.4</t>
  </si>
  <si>
    <t>Calmodulin binding protein-like (AHRD V3.3 *-* A0A200QLB3_9MAGN)</t>
  </si>
  <si>
    <t>Solyc06g066370.4</t>
  </si>
  <si>
    <t>WRKY transcription factor 31</t>
  </si>
  <si>
    <t>Solyc04g081910.4</t>
  </si>
  <si>
    <t>Calcium-dependent protein kinase (AHRD V3.3 *** Q8RW36_SOLLC)</t>
  </si>
  <si>
    <t>Solyc06g082420.4</t>
  </si>
  <si>
    <t>Peroxidase (AHRD V3.3 *** K4CAA1_SOLLC)</t>
  </si>
  <si>
    <t>Solyc11g061700.2</t>
  </si>
  <si>
    <t>Solyc09g010120.2</t>
  </si>
  <si>
    <t>hypothetical protein (AHRD V3.3 *** AT2G36145.1)</t>
  </si>
  <si>
    <t>Solyc04g054340.1</t>
  </si>
  <si>
    <t>hypothetical protein (AHRD V3.3 -** AT5G65207.1)</t>
  </si>
  <si>
    <t>Solyc09g009200.3</t>
  </si>
  <si>
    <t>Growth-regulating factor 3 (AHRD V3.3 *** A0A2G3BIU0_CAPCH)</t>
  </si>
  <si>
    <t>Solyc06g005465.1</t>
  </si>
  <si>
    <t>Metallothionein-like protein type 2 (AHRD V3.3 *** MT2Z_SOLLC)</t>
  </si>
  <si>
    <t>Solyc10g084660.2</t>
  </si>
  <si>
    <t>Actin-depolymerizing factor (AHRD V3.3 *** D9I9X9_HEVBR)</t>
  </si>
  <si>
    <t>Solyc06g076350.3</t>
  </si>
  <si>
    <t>LePCL1</t>
  </si>
  <si>
    <t>Solyc06g008990.1</t>
  </si>
  <si>
    <t>Solyc10g053900.2</t>
  </si>
  <si>
    <t>Solyc02g078500.2</t>
  </si>
  <si>
    <t>Aluminum induced protein with YGL and LRDR motifs (AHRD V3.3 *** Q9FG81_ARATH)</t>
  </si>
  <si>
    <t>Solyc12g045035.1</t>
  </si>
  <si>
    <t>Fatty acid desaturase (AHRD V3.3 *** A0A200QRI1_9MAGN)</t>
  </si>
  <si>
    <t>Solyc01g109250.2</t>
  </si>
  <si>
    <t>Mitochondrial fission regulator like (AHRD V3.3 *** A0A2R6RH96_ACTCH)</t>
  </si>
  <si>
    <t>Solyc02g076930.2</t>
  </si>
  <si>
    <t>ARM repeat superfamily protein (AHRD V3.3 *** A0A2U1Q4E6_ARTAN)</t>
  </si>
  <si>
    <t>Solyc03g080030.4</t>
  </si>
  <si>
    <t>major latex allergen Hev b 5-like (AHRD V3.3 *-* XP_004235040.1)</t>
  </si>
  <si>
    <t>Solyc03g031470.3</t>
  </si>
  <si>
    <t>Dihydroflavonol 4-reductase (AHRD V3.3 *** Q403G5_LOTJA)</t>
  </si>
  <si>
    <t>Solyc06g072100.3</t>
  </si>
  <si>
    <t>ABC transporter (AHRD V3.3 *** Q6X4V5_GOSHI)</t>
  </si>
  <si>
    <t>Solyc12g100010.1</t>
  </si>
  <si>
    <t>receptor-like protein 12 (AHRD V3.3 *** A0A1U8ETX1_CAPAN)</t>
  </si>
  <si>
    <t>Solyc03g117250.4</t>
  </si>
  <si>
    <t>Flotillin-like protein 2 (AHRD V3.3 *** A0A2G3CZJ6_CAPCH)</t>
  </si>
  <si>
    <t>Solyc04g051590.3</t>
  </si>
  <si>
    <t>Glucan endo-1,3-beta-glucosidase 5 (AHRD V3.3 *** A0A2G3B2K5_CAPCH)</t>
  </si>
  <si>
    <t>Solyc09g098010.3</t>
  </si>
  <si>
    <t>Geraniol 8-hydroxylase (AHRD V3.3 *** A0A1U8G9M4_CAPAN)</t>
  </si>
  <si>
    <t>Solyc06g005580.4</t>
  </si>
  <si>
    <t>Rhomboid-like protein (AHRD V3.3 *** A0A2G2WHZ7_CAPBA)</t>
  </si>
  <si>
    <t>Solyc09g014990.4</t>
  </si>
  <si>
    <t>WRKY transcription factor 33</t>
  </si>
  <si>
    <t>Solyc06g068690.4</t>
  </si>
  <si>
    <t>Amidase family protein (AHRD V3.3 *-* AT5G07360.3)</t>
  </si>
  <si>
    <t>Solyc01g080380.4</t>
  </si>
  <si>
    <t>S-adenosylmethionine decarboxylase proenzyme (AHRD V3.3 *** A0A2G2XRM2_CAPBA)</t>
  </si>
  <si>
    <t>Solyc02g083410.4</t>
  </si>
  <si>
    <t>Phytoene dehydrogenase chloroplastic chromoplastic-like (AHRD V3.3 *** A0A2K3LEN1_TRIPR)</t>
  </si>
  <si>
    <t>Solyc02g063547.1</t>
  </si>
  <si>
    <t>Squalene epoxidase (AHRD V3.3 *** I6YVX5_9ASPA)</t>
  </si>
  <si>
    <t>Solyc05g051900.3</t>
  </si>
  <si>
    <t>Solyc01g059940.2</t>
  </si>
  <si>
    <t>Plant invertase/pectin methylesterase inhibitor superfamily protein (AHRD V3.3 *-* F4JC28_ARATH)</t>
  </si>
  <si>
    <t>Solyc07g062330.2</t>
  </si>
  <si>
    <t>proline, histidine and glycine-rich protein 1, partial (AHRD V3.3 *-* XP_019070303.1)</t>
  </si>
  <si>
    <t>Solyc02g084280.3</t>
  </si>
  <si>
    <t>nuclear pore complex protein NUP98B-like isoform X4 (AHRD V3.3 *-* XP_019068099.2)</t>
  </si>
  <si>
    <t>Solyc10g005880.3</t>
  </si>
  <si>
    <t>Uridine kinase (AHRD V3.3 *** A0A2G2Z615_CAPAN)</t>
  </si>
  <si>
    <t>Solyc03g120110.3</t>
  </si>
  <si>
    <t>Solyc12g045030.2</t>
  </si>
  <si>
    <t>Solyc09g097980.4</t>
  </si>
  <si>
    <t>Solyc09g082690.3</t>
  </si>
  <si>
    <t>superoxide dismutase</t>
  </si>
  <si>
    <t>Solyc10g006450.3</t>
  </si>
  <si>
    <t>COBRA-like protein 10 (AHRD V3.3 *** A0A2G3ATH9_CAPCH)</t>
  </si>
  <si>
    <t>Solyc02g088953.1</t>
  </si>
  <si>
    <t>MUTL protein homolog 3 (AHRD V3.3 --* AT4G35520.3)</t>
  </si>
  <si>
    <t>Solyc06g075170.1</t>
  </si>
  <si>
    <t>Solyc02g084200.3</t>
  </si>
  <si>
    <t>Zinc finger transcription factor 19</t>
  </si>
  <si>
    <t>Solyc12g087930.1</t>
  </si>
  <si>
    <t>BnaA09g14940D protein (AHRD V3.3 *** A0A078HPZ8_BRANA)</t>
  </si>
  <si>
    <t>Solyc03g025460.3</t>
  </si>
  <si>
    <t>ATP-binding protein (AHRD V3.3 *** AT3G49055.1)</t>
  </si>
  <si>
    <t>Solyc12g009190.2</t>
  </si>
  <si>
    <t>pollen receptor-like kinase 3 (AHRD V3.3 *** A0A1S4C6B0_TOBAC)</t>
  </si>
  <si>
    <t>Solyc06g065630.3</t>
  </si>
  <si>
    <t>flavin monooxygenase</t>
  </si>
  <si>
    <t>Solyc06g061040.4</t>
  </si>
  <si>
    <t>Ribose-phosphate pyrophosphokinase (AHRD V3.3 *** A0A0U9HNH5_KLENI)</t>
  </si>
  <si>
    <t>Solyc07g008377.1</t>
  </si>
  <si>
    <t>Defensin-like (DEFL) family protein (AHRD V3.3 *** AT4G14276.1)</t>
  </si>
  <si>
    <t>Solyc11g010700.3</t>
  </si>
  <si>
    <t>Protein kinase domain (AHRD V3.3 *** A0A200PNG8_9MAGN)</t>
  </si>
  <si>
    <t>Solyc06g050710.4</t>
  </si>
  <si>
    <t>Heavy metal transport/detoxification superfamily protein (AHRD V3.3 *** A0A2U1LN48_ARTAN)</t>
  </si>
  <si>
    <t>Solyc01g087840.3</t>
  </si>
  <si>
    <t>Solyc03g118580.3</t>
  </si>
  <si>
    <t>Bifunctional inhibitor/lipid-transfer protein/seed storage 2S albumin superfamily protein (AHRD V3.3 *-* Q1PFD8_ARATH)</t>
  </si>
  <si>
    <t>Solyc08g005840.1</t>
  </si>
  <si>
    <t>aspartic proteinase CDR1-like (AHRD V3.3 *** A0A1S4C281_TOBAC)</t>
  </si>
  <si>
    <t>Solyc10g054420.2</t>
  </si>
  <si>
    <t>PsbP-like protein 2 (AHRD V3.3 *** A0A2U1K9X2_ARTAN)</t>
  </si>
  <si>
    <t>Solyc01g006730.4</t>
  </si>
  <si>
    <t>Solyc05g018657.1</t>
  </si>
  <si>
    <t>Retrovirus-related Pol polyprotein from transposon TNT 1-94 (AHRD V3.3 *-* A0A1J3JSN7_NOCCA)</t>
  </si>
  <si>
    <t>Solyc11g066270.3</t>
  </si>
  <si>
    <t>xyloglucan endotransglucosylase-hydrolase 6</t>
  </si>
  <si>
    <t>Solyc06g082590.1</t>
  </si>
  <si>
    <t>DNA-binding protein Pti6</t>
  </si>
  <si>
    <t>Solyc04g014830.3</t>
  </si>
  <si>
    <t>Transcription factor GRAS (AHRD V3.3 *** A0A200QXB8_9MAGN)</t>
  </si>
  <si>
    <t>Solyc04g054960.1</t>
  </si>
  <si>
    <t>Solyc09g090480.2</t>
  </si>
  <si>
    <t>DUF810 domain-containing protein (AHRD V3.3 *** A0A1Q3AX67_CEPFO),Pfam:PF05664</t>
  </si>
  <si>
    <t>Solyc02g088955.1</t>
  </si>
  <si>
    <t>Solyc10g005680.2</t>
  </si>
  <si>
    <t>WRKY transcription factor 15</t>
  </si>
  <si>
    <t>Solyc02g069390.2</t>
  </si>
  <si>
    <t>Myb-like domain-containing protein (AHRD V3.3 *** A0A2U1L859_ARTAN)</t>
  </si>
  <si>
    <t>Solyc08g068660.1</t>
  </si>
  <si>
    <t>Serine decarboxylase (AHRD V3.3 *-* A0A2G2W5V8_CAPBA)</t>
  </si>
  <si>
    <t>Solyc05g047570.2</t>
  </si>
  <si>
    <t>SLU58474  receptor-like protein kinase 1</t>
  </si>
  <si>
    <t>Solyc01g095750.2</t>
  </si>
  <si>
    <t>Long chain acyl-CoA synthetase 5 (AHRD V3.3 *** A0A2G3BTB6_CAPCH)</t>
  </si>
  <si>
    <t>Solyc01g009870.3</t>
  </si>
  <si>
    <t>Glycerophosphodiester phosphodiesterase (AHRD V3.3 *** B6T3E4_MAIZE)</t>
  </si>
  <si>
    <t>Solyc06g008667.1</t>
  </si>
  <si>
    <t>Solyc11g008520.3</t>
  </si>
  <si>
    <t>Dicer-like 2c</t>
  </si>
  <si>
    <t>Solyc01g097430.4</t>
  </si>
  <si>
    <t>ABC transporter (AHRD V3.3 *** A0A0M3R8G1_9SOLA)</t>
  </si>
  <si>
    <t>Solyc02g055440.4</t>
  </si>
  <si>
    <t>E3 ubiquitin-protein ligase%2C putative (DUF177) (AHRD V3.3 *** AT3G19800.2)</t>
  </si>
  <si>
    <t>Solyc07g054250.2</t>
  </si>
  <si>
    <t>Late embryogenesis abundant (LEA) hydroxyproline-rich glycoprotein family (AHRD V3.3 *** Q9SLI0_ARATH)</t>
  </si>
  <si>
    <t>Solyc10g081320.1</t>
  </si>
  <si>
    <t>R2R3MYB transcription factor  69</t>
  </si>
  <si>
    <t>Solyc10g084990.2</t>
  </si>
  <si>
    <t>Phosphatidylinositol:ceramide inositolphosphotransferase (AHRD V3.3 *-* A0A2G3BFT1_CAPCH)</t>
  </si>
  <si>
    <t>Solyc05g010190.2</t>
  </si>
  <si>
    <t>egg cell-secreted protein 1.4-like (AHRD V3.3 -** XP_006474659.1)</t>
  </si>
  <si>
    <t>Solyc10g006710.4</t>
  </si>
  <si>
    <t>G-type lectin S-receptor-like serine/threonine-protein kinase (AHRD V3.3 *** A0A2G2VQY2_CAPBA)</t>
  </si>
  <si>
    <t>Solyc01g109950.4</t>
  </si>
  <si>
    <t>Solyc12g005830.3</t>
  </si>
  <si>
    <t>Homeobox-leucine zipper protein ROC2 (AHRD V3.3 *** A0A2G3BMS2_CAPCH)</t>
  </si>
  <si>
    <t>Solyc02g087390.3</t>
  </si>
  <si>
    <t>Paired amphipathic helix protein Sin3-like 4 (AHRD V3.3 *** A0A2G3D9H4_CAPCH)</t>
  </si>
  <si>
    <t>Solyc05g009180.1</t>
  </si>
  <si>
    <t>Zinc finger protein 8 (AHRD V3.3 *** A0A2G3B641_CAPCH)</t>
  </si>
  <si>
    <t>Solyc03g006490.3</t>
  </si>
  <si>
    <t>Stem-specific protein TSJT1 (AHRD V3.3 *** A0A2G2WW08_CAPBA)</t>
  </si>
  <si>
    <t>Solyc08g005040.1</t>
  </si>
  <si>
    <t>hypothetical protein (AHRD V3.3 *** AT5G46770.1)</t>
  </si>
  <si>
    <t>Solyc10g006700.1</t>
  </si>
  <si>
    <t>Calcium-binding protein PBP1 (AHRD V3.3 *** A0A1U8EDM6_CAPAN)</t>
  </si>
  <si>
    <t>Solyc03g122360.3</t>
  </si>
  <si>
    <t>Solyc03g025430.1</t>
  </si>
  <si>
    <t>Transmembrane protein (AHRD V3.3 *** Q9FHB8_ARATH)</t>
  </si>
  <si>
    <t>Solyc10g008610.1</t>
  </si>
  <si>
    <t>Solyc11g067170.3</t>
  </si>
  <si>
    <t>Solyc09g005000.1</t>
  </si>
  <si>
    <t>Lectin receptor-like kinase (AHRD V3.3 *** G0Y6Q9_GOSHI)</t>
  </si>
  <si>
    <t>Solyc04g057980.3</t>
  </si>
  <si>
    <t>Orange Ripening</t>
  </si>
  <si>
    <t>Solyc12g006440.2</t>
  </si>
  <si>
    <t>transmembrane protein (AHRD V3.3 *** AT3G22210.1)</t>
  </si>
  <si>
    <t>Solyc09g082230.1</t>
  </si>
  <si>
    <t>N-acetyltransferase (AHRD V3.3 *** A0A2N9Z4V7_PAEPO)</t>
  </si>
  <si>
    <t>Solyc10g046990.2</t>
  </si>
  <si>
    <t>Solyc06g069300.1</t>
  </si>
  <si>
    <t>Protein MIZU-KUSSEI 1 (AHRD V3.3 *** A0A2G2WLS1_CAPBA)</t>
  </si>
  <si>
    <t>Solyc02g077430.4</t>
  </si>
  <si>
    <t>Phospholipase A1-II 1 (AHRD V3.3 *** A0A2G3D5J3_CAPCH)</t>
  </si>
  <si>
    <t>Solyc02g090490.3</t>
  </si>
  <si>
    <t>Patatin (AHRD V3.3 *** A0A059P1E3_CAPAN)</t>
  </si>
  <si>
    <t>Solyc05g051890.1</t>
  </si>
  <si>
    <t>Solyc04g011730.3</t>
  </si>
  <si>
    <t>Glucan endo-1,3-beta-glucosidase 5 (AHRD V3.3 *** A0A1U8EZB8_CAPAN)</t>
  </si>
  <si>
    <t>Solyc03g026280.3</t>
  </si>
  <si>
    <t>C-repeat binding factor 1</t>
  </si>
  <si>
    <t>Solyc10g009150.3</t>
  </si>
  <si>
    <t>Organ specific protein (AHRD V3.3 *-* A0A2U1PW62_ARTAN)</t>
  </si>
  <si>
    <t>Solyc01g112190.3</t>
  </si>
  <si>
    <t>Plant regulator RWP-RK family protein, putative (AHRD V3.3 *** A0A061FD78_THECC)</t>
  </si>
  <si>
    <t>Solyc01g105350.3</t>
  </si>
  <si>
    <t>Glycosyltransferase (AHRD V3.3 *** A0A1Q3B719_CEPFO)</t>
  </si>
  <si>
    <t>Solyc08g082790.3</t>
  </si>
  <si>
    <t>Solyc06g071820.3</t>
  </si>
  <si>
    <t>BTB/POZ and TAZ domain-containing protein 1 (AHRD V3.3 *** A0A2G3BFP5_CAPCH)</t>
  </si>
  <si>
    <t>Solyc11g017390.2</t>
  </si>
  <si>
    <t>hypothetical protein (AHRD V3.3 --* AT1G71910.2)</t>
  </si>
  <si>
    <t>Solyc03g083770.1</t>
  </si>
  <si>
    <t>Solyc01g109100.2</t>
  </si>
  <si>
    <t>TMV resistance protein N (AHRD V3.3 *-* XP_020426626.1)</t>
  </si>
  <si>
    <t>Solyc03g121740.3</t>
  </si>
  <si>
    <t>R2R3MYB transcription factor 26</t>
  </si>
  <si>
    <t>Solyc04g015110.3</t>
  </si>
  <si>
    <t>WEAK CHLOROPLAST MOVEMENT UNDER BLUE LIGHT-like protein (DUF827) (AHRD V3.3 *-* A0A1P8AUD2_ARATH)</t>
  </si>
  <si>
    <t>Solyc04g009760.2</t>
  </si>
  <si>
    <t>Core-2 i-branching beta-n-acetylglucosaminyltransferase family protein (AHRD V3.3 *** A0A2K3MQ33_TRIPR)</t>
  </si>
  <si>
    <t>Solyc03g093080.3</t>
  </si>
  <si>
    <t>Solyc08g077530.3</t>
  </si>
  <si>
    <t>Beta-amylase (AHRD V3.3 *** Q94EU9_SOLTU)</t>
  </si>
  <si>
    <t>Solyc03g120990.3</t>
  </si>
  <si>
    <t>Malic enzyme (AHRD V3.3 *** A0A2G3D1G2_CAPCH)</t>
  </si>
  <si>
    <t>Solyc03g096180.4</t>
  </si>
  <si>
    <t>flocculation protein FLO11-like (AHRD V3.3 *-* A0A2I4ER08_9ROSI)</t>
  </si>
  <si>
    <t>Solyc12g007045.1</t>
  </si>
  <si>
    <t>Arabinogalactan peptide 22 (AHRD V3.3 --* A0A2G2YUE4_CAPAN)</t>
  </si>
  <si>
    <t>Solyc10g055780.1</t>
  </si>
  <si>
    <t>Solyc06g073140.2</t>
  </si>
  <si>
    <t>Transmembrane protein (AHRD V3.3 *** Q1PDF2_ARATH)</t>
  </si>
  <si>
    <t>Solyc07g025140.4</t>
  </si>
  <si>
    <t>Transducin/WD40 repeat-like superfamily protein (AHRD V3.3 *** A0A2U1PWP8_ARTAN)</t>
  </si>
  <si>
    <t>Solyc10g008620.3</t>
  </si>
  <si>
    <t>Solyc04g058030.3</t>
  </si>
  <si>
    <t>NEP-interacting protein, putative (DUF239) (AHRD V3.3 *** F4IUF5_ARATH)</t>
  </si>
  <si>
    <t>Solyc06g071070.1</t>
  </si>
  <si>
    <t>NAD(P)-binding Rossmann-fold superfamily protein (AHRD V3.3 *** A0A2U1L921_ARTAN),Pfam:PF13561</t>
  </si>
  <si>
    <t>Solyc01g111880.4</t>
  </si>
  <si>
    <t>MAP kinase kinase kinase 11</t>
  </si>
  <si>
    <t>Solyc08g076830.1</t>
  </si>
  <si>
    <t>RING/U-box superfamily protein (AHRD V3.3 *** A0A2U1LC40_ARTAN)</t>
  </si>
  <si>
    <t>Solyc05g050830.3</t>
  </si>
  <si>
    <t>Ethylene-responsive transcription factor (AHRD V3.3 *** A0A2G2WT45_CAPBA)</t>
  </si>
  <si>
    <t>Solyc02g063000.4</t>
  </si>
  <si>
    <t>Solyc04g011720.3</t>
  </si>
  <si>
    <t>Solyc07g055710.3</t>
  </si>
  <si>
    <t>Heat stress transcription factor A-5 (AHRD V3.3 *** A0A2G2Z4R4_CAPAN)</t>
  </si>
  <si>
    <t>Solyc10g084400.2</t>
  </si>
  <si>
    <t>Glutathione S-transferase (AHRD V3.3 *** Q76KW1_PEA)</t>
  </si>
  <si>
    <t>Solyc01g006520.3</t>
  </si>
  <si>
    <t>Solyc01g098020.2</t>
  </si>
  <si>
    <t>Solyc07g061740.4</t>
  </si>
  <si>
    <t>Ankyrin repeat (AHRD V3.3 *** A0A200Q4D4_9MAGN)</t>
  </si>
  <si>
    <t>Solyc02g081360.4</t>
  </si>
  <si>
    <t>Solyc06g068500.3</t>
  </si>
  <si>
    <t>Solyc01g102860.2</t>
  </si>
  <si>
    <t>golgin family A protein (AHRD V3.3 *-* AT1G51080.1)</t>
  </si>
  <si>
    <t>Solyc05g024210.1</t>
  </si>
  <si>
    <t>Solyc06g067930.2</t>
  </si>
  <si>
    <t>Cytochrome P450 (AHRD V3.3 *** A0A200PQL3_9MAGN)</t>
  </si>
  <si>
    <t>Solyc04g007200.4</t>
  </si>
  <si>
    <t>Methylketone synthase IIb (AHRD V3.3 *** E0YCS9_SOLLC)</t>
  </si>
  <si>
    <t>Solyc06g061090.3</t>
  </si>
  <si>
    <t>TLDc domain protein (AHRD V3.3 *** Q682Q6_ARATH)</t>
  </si>
  <si>
    <t>Solyc08g005420.3</t>
  </si>
  <si>
    <t>Solyc08g062840.1</t>
  </si>
  <si>
    <t>Solyc08g062780.2</t>
  </si>
  <si>
    <t>bHLH transcription factor 089</t>
  </si>
  <si>
    <t>Solyc02g062790.3</t>
  </si>
  <si>
    <t>Proline-rich receptor-like protein kinase PERK7 (AHRD V3.3 *** A0A2G3A4A7_CAPAN)</t>
  </si>
  <si>
    <t>Solyc04g071805.1</t>
  </si>
  <si>
    <t>Solyc07g054430.3</t>
  </si>
  <si>
    <t>folic acid binding / transferase (AHRD V3.3 *** AT2G20830.4)</t>
  </si>
  <si>
    <t>Solyc08g081680.2</t>
  </si>
  <si>
    <t>protein LURP-one-related 17 (AHRD V3.3 *** A0A2I4FCH8_9ROSI)</t>
  </si>
  <si>
    <t>Solyc01g095100.4</t>
  </si>
  <si>
    <t>WRKY transcription factor 22</t>
  </si>
  <si>
    <t>Solyc03g120690.3</t>
  </si>
  <si>
    <t>Dynein light chain (AHRD V3.3 *** A0A2G3D075_CAPCH)</t>
  </si>
  <si>
    <t>Solyc10g085750.2</t>
  </si>
  <si>
    <t>Polyadenylate-binding protein (AHRD V3.3 *** A0A2G3BFC7_CAPCH)</t>
  </si>
  <si>
    <t>Solyc02g085760.2</t>
  </si>
  <si>
    <t>Rhomboid domain-containing protein (AHRD V3.3 *** A0A1Q3C608_CEPFO)</t>
  </si>
  <si>
    <t>Solyc02g067850.2</t>
  </si>
  <si>
    <t>U-box domain-containing protein 4-like (AHRD V3.3 *** A0A2K3PH98_TRIPR)</t>
  </si>
  <si>
    <t>Solyc01g091100.2</t>
  </si>
  <si>
    <t>Plant invertase/pectin methylesterase inhibitor superfamily protein (AHRD V3.3 *** A0A061G797_THECC)</t>
  </si>
  <si>
    <t>Solyc12g100170.1</t>
  </si>
  <si>
    <t>Solyc12g005720.1</t>
  </si>
  <si>
    <t>Cysteine-rich receptor-like protein kinase (AHRD V3.3 *** A0A2K3JS14_TRIPR)</t>
  </si>
  <si>
    <t>Solyc09g090445.1</t>
  </si>
  <si>
    <t>jacalin-related lectin 3-like (AHRD V3.3 *** A0A2G2ZUE0_CAPAN)</t>
  </si>
  <si>
    <t>Solyc05g012570.3</t>
  </si>
  <si>
    <t>protein qua-1 isoform X1 (AHRD V3.3 *** XP_010321178.1)</t>
  </si>
  <si>
    <t>Solyc03g031730.3</t>
  </si>
  <si>
    <t>Beta-glucosidase (AHRD V3.3 *** B6SYQ7_MAIZE)</t>
  </si>
  <si>
    <t>Solyc11g007890.2</t>
  </si>
  <si>
    <t>Solyc12g056615.1</t>
  </si>
  <si>
    <t>Solyc07g008373.1</t>
  </si>
  <si>
    <t>Solyc01g095250.1</t>
  </si>
  <si>
    <t>Acidic endochitinase (AHRD V3.3 *** A0A2G2YXU9_CAPAN)</t>
  </si>
  <si>
    <t>Solyc12g009290.1</t>
  </si>
  <si>
    <t>Solyc05g051830.4</t>
  </si>
  <si>
    <t>Agamous-like MADS-box protein AGL104 (AHRD V3.3 --* AG104_ARATH)</t>
  </si>
  <si>
    <t>Solyc01g098860.3</t>
  </si>
  <si>
    <t>Glycoprotein membrane GPI-anchored (AHRD V3.3 *** A0A2U1LIH4_ARTAN)</t>
  </si>
  <si>
    <t>Solyc06g075780.3</t>
  </si>
  <si>
    <t>Solyc07g062670.1</t>
  </si>
  <si>
    <t>Solyc03g097420.3</t>
  </si>
  <si>
    <t>HVA22-like protein (AHRD V3.3 *** A0A2G3A0I0_CAPAN)</t>
  </si>
  <si>
    <t>Solyc04g007820.3</t>
  </si>
  <si>
    <t>Solyc03g120320.1</t>
  </si>
  <si>
    <t>F-box/kelch-repeat protein (AHRD V3.3 *** A0A1J3DG12_NOCCA)</t>
  </si>
  <si>
    <t>Solyc06g008950.2</t>
  </si>
  <si>
    <t>Heavy metal-associated isoprenylated plant protein (AHRD V3.3 *-* A0A2R6P541_ACTCH)</t>
  </si>
  <si>
    <t>Solyc06g060970.2</t>
  </si>
  <si>
    <t>Expansin-like B1 (AHRD V3.3 *** A0A1U8H7M6_CAPAN)</t>
  </si>
  <si>
    <t>Solyc01g087360.3</t>
  </si>
  <si>
    <t>RING/FYVE/PHD-type zinc finger family protein (AHRD V3.3 *-* A0A2U1QBS4_ARTAN)</t>
  </si>
  <si>
    <t>Solyc06g074155.1</t>
  </si>
  <si>
    <t>Solyc05g046270.3</t>
  </si>
  <si>
    <t>hypothetical protein (AHRD V3.3 -** AT5G54585.1)</t>
  </si>
  <si>
    <t>Solyc03g114360.4</t>
  </si>
  <si>
    <t>Poly [ADP-ribose] polymerase (AHRD V3.3 *** A0A2I4EPD4_9ROSI)</t>
  </si>
  <si>
    <t>Solyc01g095260.1</t>
  </si>
  <si>
    <t>Solyc12g007290.1</t>
  </si>
  <si>
    <t>glutamic acid-rich protein-like (AHRD V3.3 *** XP_010314056.1)</t>
  </si>
  <si>
    <t>Solyc02g081040.4</t>
  </si>
  <si>
    <t>Lyk11 (AHRD V3.3 *** G3KGB2_SOLLC)</t>
  </si>
  <si>
    <t>Solyc06g071750.3</t>
  </si>
  <si>
    <t>Octicosapeptide/Phox/Bem1p (AHRD V3.3 *-* B6SZC5_MAIZE)</t>
  </si>
  <si>
    <t>Solyc04g056740.1</t>
  </si>
  <si>
    <t>Agamous-like MADS-box protein AGL61 (AHRD V3.3 *** A0A2G2YTX6_CAPAN)</t>
  </si>
  <si>
    <t>Solyc03g112995.1</t>
  </si>
  <si>
    <t>Transcription factor PRE5 (AHRD V3.3 *** A0A2G3CYH0_CAPCH)</t>
  </si>
  <si>
    <t>Solyc06g066475.1</t>
  </si>
  <si>
    <t>Receptor-like protein kinase (AHRD V3.3 *-* A0A2G3D1E5_CAPCH)</t>
  </si>
  <si>
    <t>Solyc07g049655.1</t>
  </si>
  <si>
    <t>Solyc08g074620.3</t>
  </si>
  <si>
    <t>Polyphenol oxidase (AHRD V3.3 *** J7ES67_NICBE)</t>
  </si>
  <si>
    <t>Solyc06g084240.2</t>
  </si>
  <si>
    <t>copalyl diphosphate synthase</t>
  </si>
  <si>
    <t>Solyc03g150154.1</t>
  </si>
  <si>
    <t>Alpha-n-acetylglucosaminidase-like protein (AHRD V3.3 *-* A0A2K3NS60_TRIPR)</t>
  </si>
  <si>
    <t>Solyc03g122070.3</t>
  </si>
  <si>
    <t>ABC transporter (AHRD V3.3 *-* A0A200QCT2_9MAGN)</t>
  </si>
  <si>
    <t>Solyc04g078325.1</t>
  </si>
  <si>
    <t>Solyc12g049030.1</t>
  </si>
  <si>
    <t>Solyc06g063050.4</t>
  </si>
  <si>
    <t>GPI-anchored adhesin-like protein (AHRD V3.3 *** AT3G14172.2)</t>
  </si>
  <si>
    <t>Solyc02g086960.2</t>
  </si>
  <si>
    <t>Serine-threonine protein kinase, plant-type, putative (AHRD V3.3 *** B9RUB2_RICCO)</t>
  </si>
  <si>
    <t>Solyc03g120190.3</t>
  </si>
  <si>
    <t>ovate family protein 7</t>
  </si>
  <si>
    <t>Solyc09g055830.1</t>
  </si>
  <si>
    <t>Solyc02g079780.1</t>
  </si>
  <si>
    <t>hypothetical protein (AHRD V3.3 *** AT1G11440.1)</t>
  </si>
  <si>
    <t>Solyc06g050250.1</t>
  </si>
  <si>
    <t>Adenine/guanine permease AZG1 (AHRD V3.3 *** A0A2G2WI90_CAPBA)</t>
  </si>
  <si>
    <t>Solyc11g066580.3</t>
  </si>
  <si>
    <t>Flavonoid 3`,5`-hydroxylase (AHRD V3.3 *** D3W9H7_SOLLC)</t>
  </si>
  <si>
    <t>Solyc02g014430.3</t>
  </si>
  <si>
    <t>Solyc04g016335.1</t>
  </si>
  <si>
    <t>40S ribosomal protein S4 (AHRD V3.3 *-* A0A2G2Z764_CAPAN)</t>
  </si>
  <si>
    <t>Solyc08g074682.1</t>
  </si>
  <si>
    <t>Polyphenol oxidase (AHRD V3.3 *** Q41427_SOLTU)</t>
  </si>
  <si>
    <t>Solyc05g007690.2</t>
  </si>
  <si>
    <t>Transcription factor MYB39 (AHRD V3.3 *** A0A2G2VLL7_CAPBA)</t>
  </si>
  <si>
    <t>Solyc04g014780.1</t>
  </si>
  <si>
    <t>Solyc05g055650.3</t>
  </si>
  <si>
    <t>Quinoprotein alcohol dehydrogenase-like superfamily (AHRD V3.3 *** A0A2U1Q1H6_ARTAN)</t>
  </si>
  <si>
    <t>Solyc09g083120.3</t>
  </si>
  <si>
    <t>Acylamino-acid-releasing enzyme (AHRD V3.3 *** A0A1J3FLE9_NOCCA)</t>
  </si>
  <si>
    <t>Solyc06g008680.3</t>
  </si>
  <si>
    <t>Solyc00g500250.1</t>
  </si>
  <si>
    <t>Cytochrome c oxidase subunit 1 (AHRD V3.3 *** A0A2G2YXI2_CAPAN)</t>
  </si>
  <si>
    <t>Solyc05g053380.4</t>
  </si>
  <si>
    <t>WRKY transcription factor 48</t>
  </si>
  <si>
    <t>Solyc12g033100.1</t>
  </si>
  <si>
    <t>Solyc10g055420.2</t>
  </si>
  <si>
    <t>Solyc09g091530.2</t>
  </si>
  <si>
    <t>S-adenosyl-L-methionine-dependent methyltransferases superfamily protein (AHRD V3.3 *** Q9FJZ6_ARATH)</t>
  </si>
  <si>
    <t>Solyc03g093370.2</t>
  </si>
  <si>
    <t>protein DYAD (AHRD V3.3 *** A0A2I4E8U8_9ROSI)</t>
  </si>
  <si>
    <t>Solyc07g061980.2</t>
  </si>
  <si>
    <t>Cytochrome (AHRD V3.3 *** A0A2G2Z4P6_CAPAN)</t>
  </si>
  <si>
    <t>Solyc07g063780.2</t>
  </si>
  <si>
    <t>G-type lectin S-receptor-like serine/threonine-protein kinase (AHRD V3.3 *** A0A2G2Z5E8_CAPAN)</t>
  </si>
  <si>
    <t>Solyc09g008950.1</t>
  </si>
  <si>
    <t>Haloacid dehalogenase-like hydrolase (HAD) superfamily protein (AHRD V3.3 *** Q9SJQ4_ARATH)</t>
  </si>
  <si>
    <t>Solyc08g080820.1</t>
  </si>
  <si>
    <t>Solyc03g005860.4</t>
  </si>
  <si>
    <t>ABC transporter B family member 12 (AHRD V3.3 *** A0A2G3CJR4_CAPCH)</t>
  </si>
  <si>
    <t>Solyc01g080580.4</t>
  </si>
  <si>
    <t>Inosine-uridine preferring nucleoside hydrolase family protein (AHRD V3.3 *** A0A2U1LEG5_ARTAN)</t>
  </si>
  <si>
    <t>Solyc12g096640.3</t>
  </si>
  <si>
    <t>la-related protein 6B-like (AHRD V3.3 *** A0A1U8F078_CAPAN)</t>
  </si>
  <si>
    <t>Solyc12g096970.2</t>
  </si>
  <si>
    <t>Solyc12g088620.2</t>
  </si>
  <si>
    <t>Solyc01g102930.1</t>
  </si>
  <si>
    <t>Disease resistance protein (TIR-NBS-LRR class) (AHRD V3.3 *-* A0A2K3PR54_TRIPR)</t>
  </si>
  <si>
    <t>Solyc07g056617.1</t>
  </si>
  <si>
    <t>Solyc06g007440.4</t>
  </si>
  <si>
    <t>Non-specific serine/threonine protein kinase (AHRD V3.3 *** A0A2G3C4Q5_CAPCH)</t>
  </si>
  <si>
    <t>Solyc03g061620.1</t>
  </si>
  <si>
    <t>Solyc04g051640.3</t>
  </si>
  <si>
    <t>Purple acid phosphatase (AHRD V3.3 *** A0A2G2Y7W1_CAPAN)</t>
  </si>
  <si>
    <t>Solyc07g053530.1</t>
  </si>
  <si>
    <t>Solyc07g054920.2</t>
  </si>
  <si>
    <t>2-oxoglutarate (2OG) and Fe(II)-dependent oxygenase superfamily protein (AHRD V3.3 *** A0A2U1MCV6_ARTAN)</t>
  </si>
  <si>
    <t>Solyc04g074360.3</t>
  </si>
  <si>
    <t>Solyc05g047600.4</t>
  </si>
  <si>
    <t>Non-specific serine/threonine protein kinase (AHRD V3.3 *** A0A1Q3BH80_CEPFO)</t>
  </si>
  <si>
    <t>Solyc06g066710.1</t>
  </si>
  <si>
    <t>hypothetical protein (AHRD V3.3 --* AT2G25735.1)</t>
  </si>
  <si>
    <t>Solyc07g064990.3</t>
  </si>
  <si>
    <t>S-adenosyl-L-methionine-dependent methyltransferases superfamily protein (AHRD V3.3 *** F4JW89_ARATH)</t>
  </si>
  <si>
    <t>Solyc03g115270.3</t>
  </si>
  <si>
    <t>Expansin (AHRD V3.3 *** K4BL29_SOLLC)</t>
  </si>
  <si>
    <t>Solyc01g081270.2</t>
  </si>
  <si>
    <t>Solyc10g076670.3</t>
  </si>
  <si>
    <t>Solyc02g068820.3</t>
  </si>
  <si>
    <t>Solyc05g013225.1</t>
  </si>
  <si>
    <t>F-box protein (AHRD V3.3 --* A0A2K3MFK0_TRIPR)</t>
  </si>
  <si>
    <t>Solyc02g080040.4</t>
  </si>
  <si>
    <t>Solyc07g005410.3</t>
  </si>
  <si>
    <t>Cytochrome c oxidase%2C subunit Vib family protein (AHRD V3.3 *** AT5G58005.2)</t>
  </si>
  <si>
    <t>Solyc05g006740.4</t>
  </si>
  <si>
    <t>Glutathione S-transferase (AHRD V3.3 *** A0A200QY01_9MAGN)</t>
  </si>
  <si>
    <t>Solyc11g064760.1</t>
  </si>
  <si>
    <t>CC-NBS-LRR type resistance protein (AHRD V3.3 *-* E3W9R7_CAPAN)</t>
  </si>
  <si>
    <t>Solyc12g100260.1</t>
  </si>
  <si>
    <t>Fatty acid desaturase (AHRD V3.3 *-* A0A200QRI1_9MAGN)</t>
  </si>
  <si>
    <t>Solyc09g082270.4</t>
  </si>
  <si>
    <t>Lipid transfer protein (AHRD V3.3 *** G7K520_MEDTR)</t>
  </si>
  <si>
    <t>Solyc04g008000.3</t>
  </si>
  <si>
    <t>Solyc02g093250.3</t>
  </si>
  <si>
    <t>Caffeoyl-CoA O-methyltransferase (AHRD V3.3 *** A0A1U8FPA5_CAPAN)</t>
  </si>
  <si>
    <t>Solyc01g068120.4</t>
  </si>
  <si>
    <t>Pectinesterase (AHRD V3.3 *-* A0A2G3AK10_CAPAN)</t>
  </si>
  <si>
    <t>Solyc11g010540.1</t>
  </si>
  <si>
    <t>DnaJ domain-containing protein (AHRD V3.3 *** A0A1Q3ATZ1_CEPFO)</t>
  </si>
  <si>
    <t>Solyc07g006620.4</t>
  </si>
  <si>
    <t>Protein kinase superfamily protein (AHRD V3.3 *** A0A2U1L2N8_ARTAN)</t>
  </si>
  <si>
    <t>Solyc01g108270.4</t>
  </si>
  <si>
    <t>Leucine-rich repeat protein kinase family protein (AHRD V3.3 *** A0A0K9NJV0_ZOSMR)</t>
  </si>
  <si>
    <t>Solyc04g076240.3</t>
  </si>
  <si>
    <t>bHLH transcription factor 033</t>
  </si>
  <si>
    <t>Solyc04g070970.4</t>
  </si>
  <si>
    <t>ABC transporter G family member 27 (AHRD V3.3 *** A0A2G3CMS7_CAPCH)</t>
  </si>
  <si>
    <t>Solyc08g066190.2</t>
  </si>
  <si>
    <t>Cyclin-D-binding Myb-like transcription factor 1 (AHRD V3.3 *-* A0A1J3E546_NOCCA)</t>
  </si>
  <si>
    <t>Solyc02g090560.3</t>
  </si>
  <si>
    <t>Calcium-transporting ATPase (AHRD V3.3 *** A0A200RBT6_9MAGN)</t>
  </si>
  <si>
    <t>Solyc03g123460.4</t>
  </si>
  <si>
    <t>DUF581 domain-containing protein (AHRD V3.3 *** A0A1Q3D286_CEPFO)</t>
  </si>
  <si>
    <t>Solyc07g051880.1</t>
  </si>
  <si>
    <t>MAP kinase kinase kinase 52</t>
  </si>
  <si>
    <t>Solyc04g024967.1</t>
  </si>
  <si>
    <t>Solyc05g053610.2</t>
  </si>
  <si>
    <t>0.04831281231889889</t>
  </si>
  <si>
    <t>0.07352945107979503</t>
  </si>
  <si>
    <t>0.3305484109585139</t>
  </si>
  <si>
    <t>0.2832735266320231</t>
  </si>
  <si>
    <t>0.8670222968265155</t>
  </si>
  <si>
    <t>0.20066713224043847</t>
  </si>
  <si>
    <t>0.1888493553362462</t>
  </si>
  <si>
    <t>0.7774034700944972</t>
  </si>
  <si>
    <t>0.4121726132574166</t>
  </si>
  <si>
    <t>0.766678176923895</t>
  </si>
  <si>
    <t>0.33158290384156097</t>
  </si>
  <si>
    <t>0.32130609127880616</t>
  </si>
  <si>
    <t>0.697556417684642</t>
  </si>
  <si>
    <t>0.39546246345361125</t>
  </si>
  <si>
    <t>0.7219068015800474</t>
  </si>
  <si>
    <t>0.5036908379179884</t>
  </si>
  <si>
    <t>0.2877538958046071</t>
  </si>
  <si>
    <t>0.9063855674271197</t>
  </si>
  <si>
    <t>0.02722490006217419</t>
  </si>
  <si>
    <t>0.1246163306829813</t>
  </si>
  <si>
    <t>0.5704810624628907</t>
  </si>
  <si>
    <t>0.7219068015800473</t>
  </si>
  <si>
    <t>0.6554149759341661</t>
  </si>
  <si>
    <t>0.5458686766041962</t>
  </si>
  <si>
    <t>0.6154382670862155</t>
  </si>
  <si>
    <t>0.08396008335262461</t>
  </si>
  <si>
    <t>5.896096766557779E-4</t>
  </si>
  <si>
    <t>0.0052132632896313424</t>
  </si>
  <si>
    <t>0.011604003440714328</t>
  </si>
  <si>
    <t>0.7318925043814248</t>
  </si>
  <si>
    <t>0.3843444027180401</t>
  </si>
  <si>
    <t>0.03361939846225481</t>
  </si>
  <si>
    <t>0.1806497826465001</t>
  </si>
  <si>
    <t>0.03845456496677224</t>
  </si>
  <si>
    <t>0.881773773130762</t>
  </si>
  <si>
    <t>0.012731946747196687</t>
  </si>
  <si>
    <t>0.0391999357969528</t>
  </si>
  <si>
    <t>0.8415663369172129</t>
  </si>
  <si>
    <t>0.014128255547912083</t>
  </si>
  <si>
    <t>0.22778175230717834</t>
  </si>
  <si>
    <t>0.5861954923837802</t>
  </si>
  <si>
    <t>0.33503279577142914</t>
  </si>
  <si>
    <t>0.9621499283281829</t>
  </si>
  <si>
    <t>0.4796605509095274</t>
  </si>
  <si>
    <t>0.93234948635893</t>
  </si>
  <si>
    <t>0.49460209396943006</t>
  </si>
  <si>
    <t>0.6483340345151527</t>
  </si>
  <si>
    <t>0.010312027852644734</t>
  </si>
  <si>
    <t>0.26374732868659123</t>
  </si>
  <si>
    <t>0.5172562669510017</t>
  </si>
  <si>
    <t>0.044738640842683086</t>
  </si>
  <si>
    <t>0.0489121496332201</t>
  </si>
  <si>
    <t>0.6883597895947446</t>
  </si>
  <si>
    <t>0.01723512101283841</t>
  </si>
  <si>
    <t>0.25454291889193087</t>
  </si>
  <si>
    <t>0.8074133169324296</t>
  </si>
  <si>
    <t>0.846745300943005</t>
  </si>
  <si>
    <t>0.33592258709321254</t>
  </si>
  <si>
    <t>0.004816382760344757</t>
  </si>
  <si>
    <t>0.007519490377343674</t>
  </si>
  <si>
    <t>0.7878512691288848</t>
  </si>
  <si>
    <t>0.005844658604950315</t>
  </si>
  <si>
    <t>0.023926996067096473</t>
  </si>
  <si>
    <t>0.705324625547862</t>
  </si>
  <si>
    <t>0.6578683380001051</t>
  </si>
  <si>
    <t>0.12008662997673004</t>
  </si>
  <si>
    <t>0.28704816666616173</t>
  </si>
  <si>
    <t>0.2571496470176301</t>
  </si>
  <si>
    <t>0.7327794136958445</t>
  </si>
  <si>
    <t>0.8957002939710983</t>
  </si>
  <si>
    <t>0.8389265233819385</t>
  </si>
  <si>
    <t>0.437475362092693</t>
  </si>
  <si>
    <t>3.78252618105193E-4</t>
  </si>
  <si>
    <t>0.27559114707023513</t>
  </si>
  <si>
    <t>0.20904192865665694</t>
  </si>
  <si>
    <t>0.047227273436245415</t>
  </si>
  <si>
    <t>0.10609219469966034</t>
  </si>
  <si>
    <t>0.09097890060124067</t>
  </si>
  <si>
    <t>0.06559311081696147</t>
  </si>
  <si>
    <t>0.9458443398486965</t>
  </si>
  <si>
    <t>0.3969650930461505</t>
  </si>
  <si>
    <t>0.9534220553252287</t>
  </si>
  <si>
    <t>0.3193084423108297</t>
  </si>
  <si>
    <t>0.12401687898901592</t>
  </si>
  <si>
    <t>0.8965192859191429</t>
  </si>
  <si>
    <t>0.8909032479449022</t>
  </si>
  <si>
    <t>0.5534042137674875</t>
  </si>
  <si>
    <t>0.6165998928100633</t>
  </si>
  <si>
    <t>4.88912044069513E-4</t>
  </si>
  <si>
    <t>0.6843722268477883</t>
  </si>
  <si>
    <t>0.09283402657170003</t>
  </si>
  <si>
    <t>0.0018919996664938095</t>
  </si>
  <si>
    <t>0.26775515015966705</t>
  </si>
  <si>
    <t>0.8317358236982276</t>
  </si>
  <si>
    <t>0.284994207141807</t>
  </si>
  <si>
    <t>0.41874428615286197</t>
  </si>
  <si>
    <t>0.1832621574206182</t>
  </si>
  <si>
    <t>0.9482268788162682</t>
  </si>
  <si>
    <t>0.10744602408058945</t>
  </si>
  <si>
    <t>0.5575823384379648</t>
  </si>
  <si>
    <t>0.30803288060972905</t>
  </si>
  <si>
    <t>0.2989503844818221</t>
  </si>
  <si>
    <t>0.5562543494098384</t>
  </si>
  <si>
    <t>0.6046194560715444</t>
  </si>
  <si>
    <t>0.8731536543416674</t>
  </si>
  <si>
    <t>0.49657264786478633</t>
  </si>
  <si>
    <t>0.6851816827309092</t>
  </si>
  <si>
    <t>0.7750163227474984</t>
  </si>
  <si>
    <t>0.49157871000741915</t>
  </si>
  <si>
    <t>0.11513826383513757</t>
  </si>
  <si>
    <t>0.8133273257664652</t>
  </si>
  <si>
    <t>0.7137572013424309</t>
  </si>
  <si>
    <t>0.8792926401979835</t>
  </si>
  <si>
    <t>0.912559436542377</t>
  </si>
  <si>
    <t>0.5815755235441153</t>
  </si>
  <si>
    <t>0.17506245801702036</t>
  </si>
  <si>
    <t>0.5409626517094166</t>
  </si>
  <si>
    <t>0.19153642619815114</t>
  </si>
  <si>
    <t>0.9474685107697808</t>
  </si>
  <si>
    <t>0.9323996721530536</t>
  </si>
  <si>
    <t>0.8780642501788513</t>
  </si>
  <si>
    <t>0.9732851194329879</t>
  </si>
  <si>
    <t>0.739306261947194</t>
  </si>
  <si>
    <t>0.18544728647992414</t>
  </si>
  <si>
    <t>0.2199692663562507</t>
  </si>
  <si>
    <t>0.5594771068251005</t>
  </si>
  <si>
    <t>0.5970139606515097</t>
  </si>
  <si>
    <t>0.6599212131927872</t>
  </si>
  <si>
    <t>0.43775383308594984</t>
  </si>
  <si>
    <t>0.13321951205048332</t>
  </si>
  <si>
    <t>0.5533947860156014</t>
  </si>
  <si>
    <t>0.6682602971974536</t>
  </si>
  <si>
    <t>0.803796178093231</t>
  </si>
  <si>
    <t>0.3151869799753619</t>
  </si>
  <si>
    <t>0.13700219105118136</t>
  </si>
  <si>
    <t>0.011351825538508348</t>
  </si>
  <si>
    <t>0.046639781903457</t>
  </si>
  <si>
    <t>0.18794265997957932</t>
  </si>
  <si>
    <t>0.3817957838325281</t>
  </si>
  <si>
    <t>0.6509212500619277</t>
  </si>
  <si>
    <t>0.46555187158980904</t>
  </si>
  <si>
    <t>0.2470233021885746</t>
  </si>
  <si>
    <t>0.03820015469412552</t>
  </si>
  <si>
    <t>0.9079125729751422</t>
  </si>
  <si>
    <t>0.09636725782882571</t>
  </si>
  <si>
    <t>0.18893680643723698</t>
  </si>
  <si>
    <t>0.25643634742260507</t>
  </si>
  <si>
    <t>0.6121739280904592</t>
  </si>
  <si>
    <t>0.92364571347336</t>
  </si>
  <si>
    <t>0.13777598431771332</t>
  </si>
  <si>
    <t>0.32663408329138244</t>
  </si>
  <si>
    <t>0.6938672283636207</t>
  </si>
  <si>
    <t>0.5451534278536447</t>
  </si>
  <si>
    <t>0.2189117113537314</t>
  </si>
  <si>
    <t>0.09370337552279716</t>
  </si>
  <si>
    <t>0.7598614411737405</t>
  </si>
  <si>
    <t>0.5626245284900766</t>
  </si>
  <si>
    <t>0.9343912797988222</t>
  </si>
  <si>
    <t>0.7010732570226957</t>
  </si>
  <si>
    <t>0.2886005580045381</t>
  </si>
  <si>
    <t>0.34093123463150343</t>
  </si>
  <si>
    <t>0.5682382288826779</t>
  </si>
  <si>
    <t>0.6273074855548999</t>
  </si>
  <si>
    <t>0.3515478145688129</t>
  </si>
  <si>
    <t>0.6831675402473713</t>
  </si>
  <si>
    <t>0.4111785823860046</t>
  </si>
  <si>
    <t>0.8243466004853123</t>
  </si>
  <si>
    <t>0.16638067750543195</t>
  </si>
  <si>
    <t>0.6701070645485072</t>
  </si>
  <si>
    <t>0.36755031152569995</t>
  </si>
  <si>
    <t>0.9360651548334855</t>
  </si>
  <si>
    <t>0.8074133169324295</t>
  </si>
  <si>
    <t>0.7583065107566753</t>
  </si>
  <si>
    <t>0.8862739712620206</t>
  </si>
  <si>
    <t>0.33379870856308747</t>
  </si>
  <si>
    <t>0.327123169528839</t>
  </si>
  <si>
    <t>0.48283951833462413</t>
  </si>
  <si>
    <t>0.6779096951779389</t>
  </si>
  <si>
    <t>0.8425803668027265</t>
  </si>
  <si>
    <t>0.14350083860630453</t>
  </si>
  <si>
    <t>0.8986986115350486</t>
  </si>
  <si>
    <t>0.35688323344031025</t>
  </si>
  <si>
    <t>0.7893703274525998</t>
  </si>
  <si>
    <t>0.3330202584975425</t>
  </si>
  <si>
    <t>0.07160518662499059</t>
  </si>
  <si>
    <t>0.9645922616900496</t>
  </si>
  <si>
    <t>0.7177326940959249</t>
  </si>
  <si>
    <t>0.5493458228074645</t>
  </si>
  <si>
    <t>0.11790174109893295</t>
  </si>
  <si>
    <t>0.8910298101963919</t>
  </si>
  <si>
    <t>0.311253170199114</t>
  </si>
  <si>
    <t>0.9720430641715332</t>
  </si>
  <si>
    <t>0.8748945458407533</t>
  </si>
  <si>
    <t>0.6275399155207145</t>
  </si>
  <si>
    <t>0.321808652054852</t>
  </si>
  <si>
    <t>0.5372011572074333</t>
  </si>
  <si>
    <t>0.5551228512584827</t>
  </si>
  <si>
    <t>0.7510375916603467</t>
  </si>
  <si>
    <t>0.4941201191215114</t>
  </si>
  <si>
    <t>0.9385430460284603</t>
  </si>
  <si>
    <t>0.15222442496142907</t>
  </si>
  <si>
    <t>0.3401539159904081</t>
  </si>
  <si>
    <t>0.8413620382885875</t>
  </si>
  <si>
    <t>0.5851460458875253</t>
  </si>
  <si>
    <t>0.08508281835459486</t>
  </si>
  <si>
    <t>0.9674867688567761</t>
  </si>
  <si>
    <t>0.6357110050422017</t>
  </si>
  <si>
    <t>0.3781868929337823</t>
  </si>
  <si>
    <t>0.06822273109637278</t>
  </si>
  <si>
    <t>0.703550546173361</t>
  </si>
  <si>
    <t>0.4467242622217296</t>
  </si>
  <si>
    <t>0.883180470776435</t>
  </si>
  <si>
    <t>0.37867982864901073</t>
  </si>
  <si>
    <t>0.439316276000284</t>
  </si>
  <si>
    <t>0.9094109348816249</t>
  </si>
  <si>
    <t>0.11840728431879444</t>
  </si>
  <si>
    <t>0.2956277924584436</t>
  </si>
  <si>
    <t>0.07188893965295717</t>
  </si>
  <si>
    <t>0.18837784477355002</t>
  </si>
  <si>
    <t>0.8304145106405323</t>
  </si>
  <si>
    <t>0.11264510877469958</t>
  </si>
  <si>
    <t>0.3050426934962992</t>
  </si>
  <si>
    <t>0.1787518646121818</t>
  </si>
  <si>
    <t>0.4211080963242598</t>
  </si>
  <si>
    <t>0.03912443304602876</t>
  </si>
  <si>
    <t>0.8531701717719955</t>
  </si>
  <si>
    <t>0.8080233972970581</t>
  </si>
  <si>
    <t>0.33146687714335643</t>
  </si>
  <si>
    <t>0.6746511829672064</t>
  </si>
  <si>
    <t>0.27249757052352663</t>
  </si>
  <si>
    <t>0.8600881525847077</t>
  </si>
  <si>
    <t>0.4045912111432882</t>
  </si>
  <si>
    <t>0.29769646648633685</t>
  </si>
  <si>
    <t>0.4959905912656155</t>
  </si>
  <si>
    <t>0.40072613453195527</t>
  </si>
  <si>
    <t>0.31849366869600876</t>
  </si>
  <si>
    <t>0.773823544445153</t>
  </si>
  <si>
    <t>0.7056401296433361</t>
  </si>
  <si>
    <t>0.698181591249913</t>
  </si>
  <si>
    <t>0.43839526355398717</t>
  </si>
  <si>
    <t>0.8207108624008383</t>
  </si>
  <si>
    <t>0.3853450051638412</t>
  </si>
  <si>
    <t>0.986951340922295</t>
  </si>
  <si>
    <t>0.2135940009236941</t>
  </si>
  <si>
    <t>0.1952866864461937</t>
  </si>
  <si>
    <t>0.1437939908406482</t>
  </si>
  <si>
    <t>0.5810030043992807</t>
  </si>
  <si>
    <t>0.39298162719232677</t>
  </si>
  <si>
    <t>0.3541246231137283</t>
  </si>
  <si>
    <t>0.0326733402113768</t>
  </si>
  <si>
    <t>0.512162536744867</t>
  </si>
  <si>
    <t>0.18843482317283478</t>
  </si>
  <si>
    <t>0.49878339286032153</t>
  </si>
  <si>
    <t>0.32963101328170774</t>
  </si>
  <si>
    <t>0.9683222621454299</t>
  </si>
  <si>
    <t>0.645658128275733</t>
  </si>
  <si>
    <t>0.32300306494350856</t>
  </si>
  <si>
    <t>0.44393797144071095</t>
  </si>
  <si>
    <t>0.752804991638038</t>
  </si>
  <si>
    <t>0.8851849968104819</t>
  </si>
  <si>
    <t>0.8462681060133592</t>
  </si>
  <si>
    <t>0.5197538031222889</t>
  </si>
  <si>
    <t>0.17662566416248676</t>
  </si>
  <si>
    <t>0.764300756789692</t>
  </si>
  <si>
    <t>0.4647657666090308</t>
  </si>
  <si>
    <t>0.401801639184991</t>
  </si>
  <si>
    <t>0.2709330234352036</t>
  </si>
  <si>
    <t>0.36598580809751735</t>
  </si>
  <si>
    <t>0.9594592087655873</t>
  </si>
  <si>
    <t>0.4249634610521707</t>
  </si>
  <si>
    <t>0.17963742638823652</t>
  </si>
  <si>
    <t>0.5226755756139256</t>
  </si>
  <si>
    <t>0.41128529084903853</t>
  </si>
  <si>
    <t>0.1209526020494418</t>
  </si>
  <si>
    <t>0.9910271247630538</t>
  </si>
  <si>
    <t>0.4283376440245217</t>
  </si>
  <si>
    <t>0.17089457194138302</t>
  </si>
  <si>
    <t>0.7513340932035547</t>
  </si>
  <si>
    <t>0.6827544031289539</t>
  </si>
  <si>
    <t>0.5461296132495954</t>
  </si>
  <si>
    <t>0.5832487799036455</t>
  </si>
  <si>
    <t>0.1271689515113053</t>
  </si>
  <si>
    <t>0.7571818977654781</t>
  </si>
  <si>
    <t>0.2984802903230852</t>
  </si>
  <si>
    <t>0.45821417175939594</t>
  </si>
  <si>
    <t>0.6151666886448708</t>
  </si>
  <si>
    <t>0.49021850645886544</t>
  </si>
  <si>
    <t>0.33067973444747395</t>
  </si>
  <si>
    <t>0.6333557803379177</t>
  </si>
  <si>
    <t>0.8474574216726609</t>
  </si>
  <si>
    <t>0.8534064049066405</t>
  </si>
  <si>
    <t>0.8805213208226912</t>
  </si>
  <si>
    <t>0.8681632694013016</t>
  </si>
  <si>
    <t>0.9175981977340699</t>
  </si>
  <si>
    <t>0.9113242283043836</t>
  </si>
  <si>
    <t>0.7619277920383871</t>
  </si>
  <si>
    <t>0.8098270376858379</t>
  </si>
  <si>
    <t>0.6647725798868324</t>
  </si>
  <si>
    <t>0.3530548682334247</t>
  </si>
  <si>
    <t>0.12000436984775975</t>
  </si>
  <si>
    <t>0.5638781674877076</t>
  </si>
  <si>
    <t>0.7668892222292425</t>
  </si>
  <si>
    <t>0.5533947860156015</t>
  </si>
  <si>
    <t>0.8207108624008382</t>
  </si>
  <si>
    <t>0.17731851173356628</t>
  </si>
  <si>
    <t>0.23024399218401093</t>
  </si>
  <si>
    <t>0.8815109918024825</t>
  </si>
  <si>
    <t>0.5937027821694802</t>
  </si>
  <si>
    <t>0.8110627246695304</t>
  </si>
  <si>
    <t>0.3474088224914367</t>
  </si>
  <si>
    <t>0.7512651818490801</t>
  </si>
  <si>
    <t>0.5296819990001049</t>
  </si>
  <si>
    <t>0.32813171390854556</t>
  </si>
  <si>
    <t>0.9212116443608089</t>
  </si>
  <si>
    <t>0.3601444441688906</t>
  </si>
  <si>
    <t>0.2704608618458053</t>
  </si>
  <si>
    <t>0.9723684871357603</t>
  </si>
  <si>
    <t>0.2288811968799147</t>
  </si>
  <si>
    <t>0.7523159206357881</t>
  </si>
  <si>
    <t>0.041146587783991384</t>
  </si>
  <si>
    <t>0.6090647517561985</t>
  </si>
  <si>
    <t>0.2167922338835334</t>
  </si>
  <si>
    <t>0.6326960104745442</t>
  </si>
  <si>
    <t>0.741828912629503</t>
  </si>
  <si>
    <t>0.09754730970466088</t>
  </si>
  <si>
    <t>0.7832378310338557</t>
  </si>
  <si>
    <t>0.08736470393985174</t>
  </si>
  <si>
    <t>0.8977517282529179</t>
  </si>
  <si>
    <t>0.9360868972927814</t>
  </si>
  <si>
    <t>0.0368668611196757</t>
  </si>
  <si>
    <t>0.8728739145663315</t>
  </si>
  <si>
    <t>0.1842263983143512</t>
  </si>
  <si>
    <t>0.06099584817693682</t>
  </si>
  <si>
    <t>0.9394004635455538</t>
  </si>
  <si>
    <t>0.3268348908915764</t>
  </si>
  <si>
    <t>0.16212933601106116</t>
  </si>
  <si>
    <t>0.00728124176245289</t>
  </si>
  <si>
    <t>0.01703127716985994</t>
  </si>
  <si>
    <t>0.933520640163835</t>
  </si>
  <si>
    <t>0.350775203574063</t>
  </si>
  <si>
    <t>4.4961952521845153E-4</t>
  </si>
  <si>
    <t>0.7833804934032026</t>
  </si>
  <si>
    <t>0.9252951649137847</t>
  </si>
  <si>
    <t>0.16084653465137208</t>
  </si>
  <si>
    <t>0.9938388820178174</t>
  </si>
  <si>
    <t>0.44202318841095484</t>
  </si>
  <si>
    <t>0.24178523337247113</t>
  </si>
  <si>
    <t>0.1903670704279367</t>
  </si>
  <si>
    <t>0.1918949652446971</t>
  </si>
  <si>
    <t>0.5617757567309867</t>
  </si>
  <si>
    <t>0.2808094268625038</t>
  </si>
  <si>
    <t>0.19314294444172297</t>
  </si>
  <si>
    <t>0.5670388725010649</t>
  </si>
  <si>
    <t>0.6803503087244591</t>
  </si>
  <si>
    <t>0.07640608758879264</t>
  </si>
  <si>
    <t>0.18396828020265965</t>
  </si>
  <si>
    <t>0.43375602883433584</t>
  </si>
  <si>
    <t>0.7494570026224767</t>
  </si>
  <si>
    <t>0.07046836256055178</t>
  </si>
  <si>
    <t>0.8018404298163355</t>
  </si>
  <si>
    <t>0.5086236539662576</t>
  </si>
  <si>
    <t>0.7449505977861384</t>
  </si>
  <si>
    <t>0.37337552923954975</t>
  </si>
  <si>
    <t>0.4463084736596347</t>
  </si>
  <si>
    <t>0.12019015889169728</t>
  </si>
  <si>
    <t>0.4172777095200755</t>
  </si>
  <si>
    <t>0.14497216615712818</t>
  </si>
  <si>
    <t>0.4965726478647863</t>
  </si>
  <si>
    <t>0.2553319123763258</t>
  </si>
  <si>
    <t>0.5139522409591215</t>
  </si>
  <si>
    <t>0.7446466495891504</t>
  </si>
  <si>
    <t>0.8835313449970157</t>
  </si>
  <si>
    <t>0.7602492437465704</t>
  </si>
  <si>
    <t>0.2717037769829283</t>
  </si>
  <si>
    <t>0.4693696159187446</t>
  </si>
  <si>
    <t>0.12106585771704022</t>
  </si>
  <si>
    <t>0.0021497859701036307</t>
  </si>
  <si>
    <t>0.41212820482207685</t>
  </si>
  <si>
    <t>0.19475571530193778</t>
  </si>
  <si>
    <t>0.018180440400333266</t>
  </si>
  <si>
    <t>0.5970843859615242</t>
  </si>
  <si>
    <t>0.6063274656528681</t>
  </si>
  <si>
    <t>0.841596314974771</t>
  </si>
  <si>
    <t>0.5236530932434341</t>
  </si>
  <si>
    <t>0.14410089455147412</t>
  </si>
  <si>
    <t>0.5762243765380886</t>
  </si>
  <si>
    <t>0.44649781219371976</t>
  </si>
  <si>
    <t>0.11011263972565286</t>
  </si>
  <si>
    <t>0.008356808485568768</t>
  </si>
  <si>
    <t>0.0016889613986580507</t>
  </si>
  <si>
    <t>0.6862304950600024</t>
  </si>
  <si>
    <t>0.6687008260848741</t>
  </si>
  <si>
    <t>0.09809857588405382</t>
  </si>
  <si>
    <t>0.3093565627184467</t>
  </si>
  <si>
    <t>0.3089984552305485</t>
  </si>
  <si>
    <t>0.14680684709384317</t>
  </si>
  <si>
    <t>0.27622622890823273</t>
  </si>
  <si>
    <t>0.005140028649815242</t>
  </si>
  <si>
    <t>0.1402150392005676</t>
  </si>
  <si>
    <t>0.13444006750556278</t>
  </si>
  <si>
    <t>0.2034614711030278</t>
  </si>
  <si>
    <t>0.04031440866503015</t>
  </si>
  <si>
    <t>0.5309041661172598</t>
  </si>
  <si>
    <t>0.1482799066807935</t>
  </si>
  <si>
    <t>0.6671098320167708</t>
  </si>
  <si>
    <t>0.6007831023177599</t>
  </si>
  <si>
    <t>0.15083138136916155</t>
  </si>
  <si>
    <t>0.5384682632483858</t>
  </si>
  <si>
    <t>0.7933988388037951</t>
  </si>
  <si>
    <t>0.1449773907415517</t>
  </si>
  <si>
    <t>0.19600569216369493</t>
  </si>
  <si>
    <t>0.31115121228915843</t>
  </si>
  <si>
    <t>0.14870284770574502</t>
  </si>
  <si>
    <t>0.8030618247881594</t>
  </si>
  <si>
    <t>0.46216368014019693</t>
  </si>
  <si>
    <t>0.3205938869304703</t>
  </si>
  <si>
    <t>0.16343093720445712</t>
  </si>
  <si>
    <t>0.3614028691695899</t>
  </si>
  <si>
    <t>7.13227187933891E-4</t>
  </si>
  <si>
    <t>0.09448328317708873</t>
  </si>
  <si>
    <t>0.9019217303833977</t>
  </si>
  <si>
    <t>0.7501746578069659</t>
  </si>
  <si>
    <t>0.3213279241742155</t>
  </si>
  <si>
    <t>0.5787958249731057</t>
  </si>
  <si>
    <t>0.0014918272554067596</t>
  </si>
  <si>
    <t>0.6023174984094977</t>
  </si>
  <si>
    <t>0.06878482911857164</t>
  </si>
  <si>
    <t>0.08285083571451884</t>
  </si>
  <si>
    <t>0.5981929130379423</t>
  </si>
  <si>
    <t>0.9086933984677935</t>
  </si>
  <si>
    <t>0.03167718861486158</t>
  </si>
  <si>
    <t>7.052327788979432E-5</t>
  </si>
  <si>
    <t>0.002610651328239686</t>
  </si>
  <si>
    <t>0.016680630572846022</t>
  </si>
  <si>
    <t>0.0027762082389431978</t>
  </si>
  <si>
    <t>0.0554626014065898</t>
  </si>
  <si>
    <t>2.469486696471334E-4</t>
  </si>
  <si>
    <t>0.7191384131653439</t>
  </si>
  <si>
    <t>0.7785970718078155</t>
  </si>
  <si>
    <t>0.0360210062736408</t>
  </si>
  <si>
    <t>0.0366471398156234</t>
  </si>
  <si>
    <t>0.44910029701602694</t>
  </si>
  <si>
    <t>0.0501799851979543</t>
  </si>
  <si>
    <t>4.883890894669118E-4</t>
  </si>
  <si>
    <t>0.06534267309547093</t>
  </si>
  <si>
    <t>0.0034358614069416316</t>
  </si>
  <si>
    <t>0.597467461955289</t>
  </si>
  <si>
    <t>0.5901737505211733</t>
  </si>
  <si>
    <t>0.655599089211321</t>
  </si>
  <si>
    <t>0.6686593701855481</t>
  </si>
  <si>
    <t>0.5912131953428249</t>
  </si>
  <si>
    <t>0.09198766371847704</t>
  </si>
  <si>
    <t>0.06487763214673303</t>
  </si>
  <si>
    <t>0.1921929705112353</t>
  </si>
  <si>
    <t>0.013902610794973347</t>
  </si>
  <si>
    <t>0.17855884197081143</t>
  </si>
  <si>
    <t>0.9684767958988705</t>
  </si>
  <si>
    <t>3.340986891658377E-5</t>
  </si>
  <si>
    <t>0.5036436593946818</t>
  </si>
  <si>
    <t>0.8143159480517439</t>
  </si>
  <si>
    <t>0.48225443903807647</t>
  </si>
  <si>
    <t>0.12467742777943333</t>
  </si>
  <si>
    <t>0.5950747800728293</t>
  </si>
  <si>
    <t>0.1202990035320538</t>
  </si>
  <si>
    <t>0.04249886986621071</t>
  </si>
  <si>
    <t>0.9026456128282864</t>
  </si>
  <si>
    <t>0.08413928241869349</t>
  </si>
  <si>
    <t>0.18555526872506206</t>
  </si>
  <si>
    <t>0.10182353278973892</t>
  </si>
  <si>
    <t>0.25115456575042616</t>
  </si>
  <si>
    <t>0.4727783894461475</t>
  </si>
  <si>
    <t>0.5976092341506851</t>
  </si>
  <si>
    <t>0.03397211801748279</t>
  </si>
  <si>
    <t>0.8356384183444954</t>
  </si>
  <si>
    <t>0.6055948264763824</t>
  </si>
  <si>
    <t>0.013293241433581479</t>
  </si>
  <si>
    <t>0.10032734655970481</t>
  </si>
  <si>
    <t>0.02854418836753841</t>
  </si>
  <si>
    <t>0.06894887283333502</t>
  </si>
  <si>
    <t>0.3778671614980597</t>
  </si>
  <si>
    <t>0.8625584330339153</t>
  </si>
  <si>
    <t>0.9456878672199932</t>
  </si>
  <si>
    <t>3.3740443814137395E-4</t>
  </si>
  <si>
    <t>0.006838057219008364</t>
  </si>
  <si>
    <t>0.0018529947569470011</t>
  </si>
  <si>
    <t>0.43792801342933396</t>
  </si>
  <si>
    <t>0.8051516085638935</t>
  </si>
  <si>
    <t>0.2785569195647764</t>
  </si>
  <si>
    <t>0.9032417621282686</t>
  </si>
  <si>
    <t>0.4365955173395981</t>
  </si>
  <si>
    <t>0.45983822995474327</t>
  </si>
  <si>
    <t>0.953941408298</t>
  </si>
  <si>
    <t>0.3115627581681232</t>
  </si>
  <si>
    <t>0.4521754560685465</t>
  </si>
  <si>
    <t>0.013688564087460067</t>
  </si>
  <si>
    <t>0.14453740111425817</t>
  </si>
  <si>
    <t>0.6632292116906657</t>
  </si>
  <si>
    <t>0.10356802306476864</t>
  </si>
  <si>
    <t>7.820125968789898E-11</t>
  </si>
  <si>
    <t>0.014302149086041207</t>
  </si>
  <si>
    <t>0.42957426818134864</t>
  </si>
  <si>
    <t>0.006806806808004137</t>
  </si>
  <si>
    <t>0.26993736358490217</t>
  </si>
  <si>
    <t>0.5170220833287723</t>
  </si>
  <si>
    <t>0.08389191485256323</t>
  </si>
  <si>
    <t>0.08954527871205453</t>
  </si>
  <si>
    <t>0.8544787819443573</t>
  </si>
  <si>
    <t>0.744006127151789</t>
  </si>
  <si>
    <t>0.2003279733771952</t>
  </si>
  <si>
    <t>0.18504082093136417</t>
  </si>
  <si>
    <t>0.17580024183809623</t>
  </si>
  <si>
    <t>0.3797020908828315</t>
  </si>
  <si>
    <t>0.6729278673896646</t>
  </si>
  <si>
    <t>0.4371119759645806</t>
  </si>
  <si>
    <t>0.3697788465452313</t>
  </si>
  <si>
    <t>0.3701806889565521</t>
  </si>
  <si>
    <t>0.8655771142790492</t>
  </si>
  <si>
    <t>0.018592824093958578</t>
  </si>
  <si>
    <t>0.7849549646468211</t>
  </si>
  <si>
    <t>0.012608659651129105</t>
  </si>
  <si>
    <t>8.876051641781571E-16</t>
  </si>
  <si>
    <t>0.006324718938687741</t>
  </si>
  <si>
    <t>0.8000689952479316</t>
  </si>
  <si>
    <t>3.221221578081305E-19</t>
  </si>
  <si>
    <t>0.0029277557226467083</t>
  </si>
  <si>
    <t>0.03343333258017193</t>
  </si>
  <si>
    <t>0.15126168133208548</t>
  </si>
  <si>
    <t>0.4028414277863263</t>
  </si>
  <si>
    <t>0.12034621290568243</t>
  </si>
  <si>
    <t>0.6249099951541784</t>
  </si>
  <si>
    <t>0.4276086545048934</t>
  </si>
  <si>
    <t>0.8146139235833321</t>
  </si>
  <si>
    <t>0.6725393838506184</t>
  </si>
  <si>
    <t>0.2208217479359686</t>
  </si>
  <si>
    <t>0.0845455252294871</t>
  </si>
  <si>
    <t>0.12143964780950516</t>
  </si>
  <si>
    <t>0.8410076362611986</t>
  </si>
  <si>
    <t>0.9950288500673139</t>
  </si>
  <si>
    <t>0.02242854216443635</t>
  </si>
  <si>
    <t>3.811765656727236E-8</t>
  </si>
  <si>
    <t>0.5911141986518484</t>
  </si>
  <si>
    <t>0.017792540637391375</t>
  </si>
  <si>
    <t>0.8672521797054165</t>
  </si>
  <si>
    <t>0.19338695861427885</t>
  </si>
  <si>
    <t>0.7774426678540647</t>
  </si>
  <si>
    <t>0.9858866765764267</t>
  </si>
  <si>
    <t>0.29006743576670635</t>
  </si>
  <si>
    <t>0.06434015567088336</t>
  </si>
  <si>
    <t>0.7647771662308127</t>
  </si>
  <si>
    <t>1.85632623959816E-12</t>
  </si>
  <si>
    <t>0.20292691314125302</t>
  </si>
  <si>
    <t>0.024339249296098507</t>
  </si>
  <si>
    <t>0.11112191768719105</t>
  </si>
  <si>
    <t>0.11162928782472664</t>
  </si>
  <si>
    <t>0.001100102388194866</t>
  </si>
  <si>
    <t>4.331099385299483E-6</t>
  </si>
  <si>
    <t>0.47570991185276995</t>
  </si>
  <si>
    <t>4.820681268240173E-5</t>
  </si>
  <si>
    <t>0.9786724360015171</t>
  </si>
  <si>
    <t>0.4370394229620578</t>
  </si>
  <si>
    <t>0.8800356436265617</t>
  </si>
  <si>
    <t>0.17282147961021277</t>
  </si>
  <si>
    <t>0.4307553807011372</t>
  </si>
  <si>
    <t>0.2941229583730072</t>
  </si>
  <si>
    <t>0.9685778644981049</t>
  </si>
  <si>
    <t>0.1861019008138187</t>
  </si>
  <si>
    <t>0.5878635446303508</t>
  </si>
  <si>
    <t>0.8980638617846793</t>
  </si>
  <si>
    <t>0.12584519764397556</t>
  </si>
  <si>
    <t>0.5474894583388886</t>
  </si>
  <si>
    <t>0.6594097206593874</t>
  </si>
  <si>
    <t>0.44359427247315253</t>
  </si>
  <si>
    <t>0.8757656979956767</t>
  </si>
  <si>
    <t>0.08742159078026858</t>
  </si>
  <si>
    <t>0.27589436182581806</t>
  </si>
  <si>
    <t>0.08067301853123932</t>
  </si>
  <si>
    <t>0.2090126051199662</t>
  </si>
  <si>
    <t>0.6748715928724862</t>
  </si>
  <si>
    <t>0.1131623704974179</t>
  </si>
  <si>
    <t>0.15899215386462373</t>
  </si>
  <si>
    <t>0.172973124227179</t>
  </si>
  <si>
    <t>0.08386933267561902</t>
  </si>
  <si>
    <t>0.4720199654525907</t>
  </si>
  <si>
    <t>0.21941995461067226</t>
  </si>
  <si>
    <t>0.9405735387846548</t>
  </si>
  <si>
    <t>0.9008574955861886</t>
  </si>
  <si>
    <t>0.8222185888075841</t>
  </si>
  <si>
    <t>0.9768802027001944</t>
  </si>
  <si>
    <t>0.6090635659870355</t>
  </si>
  <si>
    <t>0.15944728679018114</t>
  </si>
  <si>
    <t>0.11645332958796924</t>
  </si>
  <si>
    <t>0.26964054037014695</t>
  </si>
  <si>
    <t>0.3420038952900177</t>
  </si>
  <si>
    <t>0.5644656938620339</t>
  </si>
  <si>
    <t>0.4853934214101429</t>
  </si>
  <si>
    <t>0.10598506112129084</t>
  </si>
  <si>
    <t>0.7950599618413638</t>
  </si>
  <si>
    <t>0.22887874525474133</t>
  </si>
  <si>
    <t>0.12923031564158227</t>
  </si>
  <si>
    <t>0.9797143887066966</t>
  </si>
  <si>
    <t>0.805733488470803</t>
  </si>
  <si>
    <t>0.8937101459972006</t>
  </si>
  <si>
    <t>0.8480267792617584</t>
  </si>
  <si>
    <t>0.08205115108620306</t>
  </si>
  <si>
    <t>0.2880132393577246</t>
  </si>
  <si>
    <t>0.09040126490286182</t>
  </si>
  <si>
    <t>0.029179880749661713</t>
  </si>
  <si>
    <t>0.20804665044202864</t>
  </si>
  <si>
    <t>0.2083186815524869</t>
  </si>
  <si>
    <t>0.2077748770034067</t>
  </si>
  <si>
    <t>2.8295861313338785E-22</t>
  </si>
  <si>
    <t>0.17171122154413035</t>
  </si>
  <si>
    <t>0.001776483266088293</t>
  </si>
  <si>
    <t>7.879935948612265E-4</t>
  </si>
  <si>
    <t>0.11500425814139996</t>
  </si>
  <si>
    <t>0.2185657814017211</t>
  </si>
  <si>
    <t>4.242690286988341E-12</t>
  </si>
  <si>
    <t>0.08498484481224218</t>
  </si>
  <si>
    <t>0.41465960976661353</t>
  </si>
  <si>
    <t>0.0032669819903594303</t>
  </si>
  <si>
    <t>1.2560580851542298E-9</t>
  </si>
  <si>
    <t>0.17551136419588464</t>
  </si>
  <si>
    <t>1.516442179219917E-4</t>
  </si>
  <si>
    <t>0.30549338186562963</t>
  </si>
  <si>
    <t>0.10675702869468723</t>
  </si>
  <si>
    <t>0.11466746164626229</t>
  </si>
  <si>
    <t>0.2547008509218083</t>
  </si>
  <si>
    <t>0.0081998945841894</t>
  </si>
  <si>
    <t>0.8901972761998751</t>
  </si>
  <si>
    <t>0.32286861214779206</t>
  </si>
  <si>
    <t>0.7636288138140668</t>
  </si>
  <si>
    <t>1.7677368642457253E-4</t>
  </si>
  <si>
    <t>0.014075294860832834</t>
  </si>
  <si>
    <t>0.040608312230923316</t>
  </si>
  <si>
    <t>0.034901807166790505</t>
  </si>
  <si>
    <t>0.0014403424190347898</t>
  </si>
  <si>
    <t>0.21802446354587812</t>
  </si>
  <si>
    <t>0.2644774096386153</t>
  </si>
  <si>
    <t>0.03191860625502548</t>
  </si>
  <si>
    <t>0.30136852627036786</t>
  </si>
  <si>
    <t>0.13056569200312643</t>
  </si>
  <si>
    <t>0.3373749132063423</t>
  </si>
  <si>
    <t>0.498896690016706</t>
  </si>
  <si>
    <t>0.5917332331557832</t>
  </si>
  <si>
    <t>0.11030429157028204</t>
  </si>
  <si>
    <t>0.37573205044470936</t>
  </si>
  <si>
    <t>0.130374271159743</t>
  </si>
  <si>
    <t>0.2355196669230835</t>
  </si>
  <si>
    <t>0.12821186565052398</t>
  </si>
  <si>
    <t>0.5222677130393761</t>
  </si>
  <si>
    <t>0.08373462098773472</t>
  </si>
  <si>
    <t>0.6490874347348664</t>
  </si>
  <si>
    <t>0.8951644989285452</t>
  </si>
  <si>
    <t>0.742575948617092</t>
  </si>
  <si>
    <t>0.6067224763813946</t>
  </si>
  <si>
    <t>0.0</t>
  </si>
  <si>
    <t>0.4920974131527234</t>
  </si>
  <si>
    <t>0.8755438369123945</t>
  </si>
  <si>
    <t>0.021529029981733228</t>
  </si>
  <si>
    <t>0.12897699894713344</t>
  </si>
  <si>
    <t>0.3823618359276324</t>
  </si>
  <si>
    <t>0.37990614587495</t>
  </si>
  <si>
    <t>0.9494965003612502</t>
  </si>
  <si>
    <t>0.11523223044327705</t>
  </si>
  <si>
    <t>0.7486202717070811</t>
  </si>
  <si>
    <t>0.6952129247460257</t>
  </si>
  <si>
    <t>0.1871109861575999</t>
  </si>
  <si>
    <t>0.16305854603845837</t>
  </si>
  <si>
    <t>0.7668447639749166</t>
  </si>
  <si>
    <t>0.11471199470803937</t>
  </si>
  <si>
    <t>0.24682817194522833</t>
  </si>
  <si>
    <t>0.6206760321065219</t>
  </si>
  <si>
    <t>0.9105693599006118</t>
  </si>
  <si>
    <t>0.3786819448824019</t>
  </si>
  <si>
    <t>0.2987325454319439</t>
  </si>
  <si>
    <t>0.940227675862265</t>
  </si>
  <si>
    <t>0.21368019184426146</t>
  </si>
  <si>
    <t>0.10340845784749424</t>
  </si>
  <si>
    <t>0.061426648515379156</t>
  </si>
  <si>
    <t>0.1756621169191861</t>
  </si>
  <si>
    <t>0.19692781163696993</t>
  </si>
  <si>
    <t>0.08061426144696049</t>
  </si>
  <si>
    <t>0.8895002329656365</t>
  </si>
  <si>
    <t>0.24805892233399063</t>
  </si>
  <si>
    <t>0.02166277718963494</t>
  </si>
  <si>
    <t>0.9490068400402851</t>
  </si>
  <si>
    <t>0.010155637756651334</t>
  </si>
  <si>
    <t>0.15779883700032177</t>
  </si>
  <si>
    <t>0.0016155143749643404</t>
  </si>
  <si>
    <t>0.7177681595138199</t>
  </si>
  <si>
    <t>0.003326158899505931</t>
  </si>
  <si>
    <t>1.462282517294966E-9</t>
  </si>
  <si>
    <t>1.269538469945708E-4</t>
  </si>
  <si>
    <t>0.00247326594755104</t>
  </si>
  <si>
    <t>0.0016715461828111788</t>
  </si>
  <si>
    <t>0.13680700438290613</t>
  </si>
  <si>
    <t>0.05464472398961576</t>
  </si>
  <si>
    <t>0.44912273519724216</t>
  </si>
  <si>
    <t>1.5992875468384682E-8</t>
  </si>
  <si>
    <t>0.0312441661126696</t>
  </si>
  <si>
    <t>0.2994331429711244</t>
  </si>
  <si>
    <t>0.022928658099043868</t>
  </si>
  <si>
    <t>0.3033060109941932</t>
  </si>
  <si>
    <t>0.10560536802281868</t>
  </si>
  <si>
    <t>0.26477252141659346</t>
  </si>
  <si>
    <t>0.1945126877531118</t>
  </si>
  <si>
    <t>0.7272190835335934</t>
  </si>
  <si>
    <t>0.27540619429931074</t>
  </si>
  <si>
    <t>0.18386133688972045</t>
  </si>
  <si>
    <t>2.0406319058086098E-5</t>
  </si>
  <si>
    <t>2.261420793958635E-6</t>
  </si>
  <si>
    <t>0.19322143250494106</t>
  </si>
  <si>
    <t>4.553515897232074E-6</t>
  </si>
  <si>
    <t>2.1159682157904383E-13</t>
  </si>
  <si>
    <t>0.2042603847385003</t>
  </si>
  <si>
    <t>0.4008300665978903</t>
  </si>
  <si>
    <t>0.3725974361187363</t>
  </si>
  <si>
    <t>0.3782744180945101</t>
  </si>
  <si>
    <t>6.271272919678406E-16</t>
  </si>
  <si>
    <t>0.0032772290691036165</t>
  </si>
  <si>
    <t>0.10213896108033846</t>
  </si>
  <si>
    <t>0.1024551665353327</t>
  </si>
  <si>
    <t>0.2568572311905794</t>
  </si>
  <si>
    <t>0.7164583005229144</t>
  </si>
  <si>
    <t>0.10277215035109744</t>
  </si>
  <si>
    <t>0.10198114986428557</t>
  </si>
  <si>
    <t>2.7623932623531243E-14</t>
  </si>
  <si>
    <t>7.776220408478828E-12</t>
  </si>
  <si>
    <t>0.0021092292854229993</t>
  </si>
  <si>
    <t>0.09213298398072681</t>
  </si>
  <si>
    <t>0.09242417771854683</t>
  </si>
  <si>
    <t>0.09257005149674519</t>
  </si>
  <si>
    <t>0.0928623536281575</t>
  </si>
  <si>
    <t>0.09300878228389287</t>
  </si>
  <si>
    <t>0.3774601751445179</t>
  </si>
  <si>
    <t>7.33392452951807E-10</t>
  </si>
  <si>
    <t>0.0993279406316922</t>
  </si>
  <si>
    <t>0.09948247181625518</t>
  </si>
  <si>
    <t>0.09963719474403135</t>
  </si>
  <si>
    <t>0.09979210956515973</t>
  </si>
  <si>
    <t>0.09994721642974812</t>
  </si>
  <si>
    <t>0.10010251548787232</t>
  </si>
  <si>
    <t>0.10025800688957644</t>
  </si>
  <si>
    <t>0.10041369078487208</t>
  </si>
  <si>
    <t>0.10056956732373867</t>
  </si>
  <si>
    <t>0.10072563665612222</t>
  </si>
  <si>
    <t>0.10119500291333965</t>
  </si>
  <si>
    <t>0.10135184491858724</t>
  </si>
  <si>
    <t>0.10150888046658012</t>
  </si>
  <si>
    <t>0.09917360104017231</t>
  </si>
  <si>
    <t>8.884105094321185E-4</t>
  </si>
  <si>
    <t>0.017336649146980403</t>
  </si>
  <si>
    <t>0.09227848859697581</t>
  </si>
  <si>
    <t>0.09271611008285884</t>
  </si>
  <si>
    <t>0.02034796890937233</t>
  </si>
  <si>
    <t>0.10088189893193611</t>
  </si>
  <si>
    <t>0.10103835430105995</t>
  </si>
  <si>
    <t>0.5368246823477208</t>
  </si>
  <si>
    <t>0.187110558259455</t>
  </si>
  <si>
    <t>0.13152606855480098</t>
  </si>
  <si>
    <t>0.1062303373063258</t>
  </si>
  <si>
    <t>0.8666767388669352</t>
  </si>
  <si>
    <t>0.5588893542131359</t>
  </si>
  <si>
    <t>0.2813827732235392</t>
  </si>
  <si>
    <t>0.6830588180501934</t>
  </si>
  <si>
    <t>0.33209468932934105</t>
  </si>
  <si>
    <t>0.6964384851408063</t>
  </si>
  <si>
    <t>0.06522965559741833</t>
  </si>
  <si>
    <t>0.01048755276035556</t>
  </si>
  <si>
    <t>0.5649000355170863</t>
  </si>
  <si>
    <t>0.34409821407403757</t>
  </si>
  <si>
    <t>0.5839548316426031</t>
  </si>
  <si>
    <t>0.39067076050156113</t>
  </si>
  <si>
    <t>0.8857156247939593</t>
  </si>
  <si>
    <t>0.33097019741480405</t>
  </si>
  <si>
    <t>0.2228215373709186</t>
  </si>
  <si>
    <t>0.009039163750439066</t>
  </si>
  <si>
    <t>0.043420943134641066</t>
  </si>
  <si>
    <t>0.15363309229097488</t>
  </si>
  <si>
    <t>0.15298305746355084</t>
  </si>
  <si>
    <t>0.7864271615189893</t>
  </si>
  <si>
    <t>0.33661730949156443</t>
  </si>
  <si>
    <t>0.7720932623423273</t>
  </si>
  <si>
    <t>0.9456278601854144</t>
  </si>
  <si>
    <t>0.5777665987824694</t>
  </si>
  <si>
    <t>0.07042020359838319</t>
  </si>
  <si>
    <t>8.262306270800511E-5</t>
  </si>
  <si>
    <t>6.994818061449634E-9</t>
  </si>
  <si>
    <t>0.32926502649848</t>
  </si>
  <si>
    <t>0.9225986087303982</t>
  </si>
  <si>
    <t>0.5538877357364371</t>
  </si>
  <si>
    <t>0.39186513732929745</t>
  </si>
  <si>
    <t>0.3209607684558844</t>
  </si>
  <si>
    <t>0.8262859224020633</t>
  </si>
  <si>
    <t>0.01157430826215129</t>
  </si>
  <si>
    <t>0.03419480258737885</t>
  </si>
  <si>
    <t>0.48925819369465073</t>
  </si>
  <si>
    <t>0.1124241597423945</t>
  </si>
  <si>
    <t>0.12619815483509023</t>
  </si>
  <si>
    <t>0.795389624202685</t>
  </si>
  <si>
    <t>0.5610395996399089</t>
  </si>
  <si>
    <t>0.681352114543873</t>
  </si>
  <si>
    <t>0.007435521145887192</t>
  </si>
  <si>
    <t>0.8169131486390486</t>
  </si>
  <si>
    <t>0.10793437290846941</t>
  </si>
  <si>
    <t>0.9331589910440431</t>
  </si>
  <si>
    <t>0.3566704405161394</t>
  </si>
  <si>
    <t>0.14630351652636953</t>
  </si>
  <si>
    <t>0.8688283911414374</t>
  </si>
  <si>
    <t>0.05163344218118657</t>
  </si>
  <si>
    <t>2.0641538759732562E-4</t>
  </si>
  <si>
    <t>0.0016721964096870663</t>
  </si>
  <si>
    <t>0.03908521116133776</t>
  </si>
  <si>
    <t>0.15338008520116064</t>
  </si>
  <si>
    <t>0.9733892719725035</t>
  </si>
  <si>
    <t>0.23209794429207575</t>
  </si>
  <si>
    <t>6.170668022076907E-4</t>
  </si>
  <si>
    <t>0.005799046423630752</t>
  </si>
  <si>
    <t>3.967077204669302E-9</t>
  </si>
  <si>
    <t>0.20696110181527222</t>
  </si>
  <si>
    <t>0.0706899616947941</t>
  </si>
  <si>
    <t>0.020029430889972888</t>
  </si>
  <si>
    <t>0.007719556696198156</t>
  </si>
  <si>
    <t>0.23483506552834663</t>
  </si>
  <si>
    <t>0.465379287752126</t>
  </si>
  <si>
    <t>0.004852746855725787</t>
  </si>
  <si>
    <t>0.0028906315149301864</t>
  </si>
  <si>
    <t>0.7054675948521572</t>
  </si>
  <si>
    <t>0.7884289934424951</t>
  </si>
  <si>
    <t>0.7529672348163661</t>
  </si>
  <si>
    <t>0.11324236161075851</t>
  </si>
  <si>
    <t>0.44462548145911324</t>
  </si>
  <si>
    <t>0.26623248171139624</t>
  </si>
  <si>
    <t>0.3313935935367377</t>
  </si>
  <si>
    <t>0.5227969809980275</t>
  </si>
  <si>
    <t>0.23803310860489013</t>
  </si>
  <si>
    <t>0.36295976600474583</t>
  </si>
  <si>
    <t>0.07309032780141633</t>
  </si>
  <si>
    <t>0.11059357694747858</t>
  </si>
  <si>
    <t>0.7809073434573982</t>
  </si>
  <si>
    <t>0.2270216456909739</t>
  </si>
  <si>
    <t>0.23209794429207564</t>
  </si>
  <si>
    <t>0.9098545736057213</t>
  </si>
  <si>
    <t>0.8444053366376558</t>
  </si>
  <si>
    <t>0.0026145210093153626</t>
  </si>
  <si>
    <t>0.00303874534665427</t>
  </si>
  <si>
    <t>0.7778424244272628</t>
  </si>
  <si>
    <t>0.7814852145566313</t>
  </si>
  <si>
    <t>0.5609100242996856</t>
  </si>
  <si>
    <t>0.11196854881963879</t>
  </si>
  <si>
    <t>0.24503123489674472</t>
  </si>
  <si>
    <t>0.19868723860542303</t>
  </si>
  <si>
    <t>0.6970848650008397</t>
  </si>
  <si>
    <t>0.10198114986428553</t>
  </si>
  <si>
    <t>0.014529539202902786</t>
  </si>
  <si>
    <t>0.010037808433937867</t>
  </si>
  <si>
    <t>0.20239337886976516</t>
  </si>
  <si>
    <t>0.19957373639364895</t>
  </si>
  <si>
    <t>1.1485162465518783E-7</t>
  </si>
  <si>
    <t>1.0377936683347855E-6</t>
  </si>
  <si>
    <t>0.17404209809529636</t>
  </si>
  <si>
    <t>0.19371034715322158</t>
  </si>
  <si>
    <t>0.0026675980848365278</t>
  </si>
  <si>
    <t>0.1157543199122824</t>
  </si>
  <si>
    <t>0.11592876235611786</t>
  </si>
  <si>
    <t>0.04309046959073446</t>
  </si>
  <si>
    <t>2.4805052249371755E-4</t>
  </si>
  <si>
    <t>0.06752513650429315</t>
  </si>
  <si>
    <t>0.2580595910051128</t>
  </si>
  <si>
    <t>0.08336506156708363</t>
  </si>
  <si>
    <t>0.8647398074777122</t>
  </si>
  <si>
    <t>0.012181725134295735</t>
  </si>
  <si>
    <t>0.026049244078449687</t>
  </si>
  <si>
    <t>0.17772981433060267</t>
  </si>
  <si>
    <t>0.24225098161715095</t>
  </si>
  <si>
    <t>0.11302787736633751</t>
  </si>
  <si>
    <t>0.3713878429477828</t>
  </si>
  <si>
    <t>0.6313193564256057</t>
  </si>
  <si>
    <t>5.164976383785253E-4</t>
  </si>
  <si>
    <t>0.02308894157691413</t>
  </si>
  <si>
    <t>0.537321106307341</t>
  </si>
  <si>
    <t>0.09403897866746784</t>
  </si>
  <si>
    <t>0.01794682164361782</t>
  </si>
  <si>
    <t>0.9050305360273726</t>
  </si>
  <si>
    <t>0.9038379659833637</t>
  </si>
  <si>
    <t>0.6550554414864629</t>
  </si>
  <si>
    <t>0.48692030735348657</t>
  </si>
  <si>
    <t>0.6233120522162828</t>
  </si>
  <si>
    <t>0.22557609590843342</t>
  </si>
  <si>
    <t>0.04733787064646644</t>
  </si>
  <si>
    <t>0.0017121718298723772</t>
  </si>
  <si>
    <t>2.6904677825618966E-5</t>
  </si>
  <si>
    <t>0.019555229810102995</t>
  </si>
  <si>
    <t>0.001178103520335827</t>
  </si>
  <si>
    <t>0.03272789776389859</t>
  </si>
  <si>
    <t>0.6774920224700756</t>
  </si>
  <si>
    <t>0.882670426725411</t>
  </si>
  <si>
    <t>0.20372913420235883</t>
  </si>
  <si>
    <t>0.7282589075276372</t>
  </si>
  <si>
    <t>0.3834939412193783</t>
  </si>
  <si>
    <t>0.002829711576883477</t>
  </si>
  <si>
    <t>1.2240672756057397E-5</t>
  </si>
  <si>
    <t>0.0011971465453635144</t>
  </si>
  <si>
    <t>0.10912755998187884</t>
  </si>
  <si>
    <t>0.16879891989116746</t>
  </si>
  <si>
    <t>0.6045936146030769</t>
  </si>
  <si>
    <t>0.6605401887928197</t>
  </si>
  <si>
    <t>0.21693037490609274</t>
  </si>
  <si>
    <t>0.2940213529512805</t>
  </si>
  <si>
    <t>0.8530338735736244</t>
  </si>
  <si>
    <t>0.46005729057445155</t>
  </si>
  <si>
    <t>0.5150254980745037</t>
  </si>
  <si>
    <t>0.7855336740842375</t>
  </si>
  <si>
    <t>0.014919925053952454</t>
  </si>
  <si>
    <t>0.9346508028133358</t>
  </si>
  <si>
    <t>0.13156863492274562</t>
  </si>
  <si>
    <t>0.9798820899104694</t>
  </si>
  <si>
    <t>0.009715548296081566</t>
  </si>
  <si>
    <t>0.2472888416245318</t>
  </si>
  <si>
    <t>0.7345279137784164</t>
  </si>
  <si>
    <t>0.04445440714811055</t>
  </si>
  <si>
    <t>0.38482723363336335</t>
  </si>
  <si>
    <t>3.9726568396527644E-7</t>
  </si>
  <si>
    <t>5.470227978304554E-5</t>
  </si>
  <si>
    <t>3.2405806340972594E-4</t>
  </si>
  <si>
    <t>0.9670568678055952</t>
  </si>
  <si>
    <t>0.015254764520360094</t>
  </si>
  <si>
    <t>0.846898370364364</t>
  </si>
  <si>
    <t>0.47463490314411855</t>
  </si>
  <si>
    <t>0.03878137229413339</t>
  </si>
  <si>
    <t>0.001289737013882436</t>
  </si>
  <si>
    <t>0.02334141550151887</t>
  </si>
  <si>
    <t>0.9665406245306151</t>
  </si>
  <si>
    <t>0.2269026795325726</t>
  </si>
  <si>
    <t>0.6579433212632293</t>
  </si>
  <si>
    <t>0.8388631577785639</t>
  </si>
  <si>
    <t>3.291610518198105E-5</t>
  </si>
  <si>
    <t>0.001971353957168578</t>
  </si>
  <si>
    <t>0.07620021694629121</t>
  </si>
  <si>
    <t>0.12213608312793187</t>
  </si>
  <si>
    <t>0.9396973969748603</t>
  </si>
  <si>
    <t>0.03882994601051175</t>
  </si>
  <si>
    <t>0.035599818946392164</t>
  </si>
  <si>
    <t>0.09111960510277588</t>
  </si>
  <si>
    <t>0.9402962961042134</t>
  </si>
  <si>
    <t>0.07780694259003046</t>
  </si>
  <si>
    <t>0.2089470274787965</t>
  </si>
  <si>
    <t>0.3770534590850108</t>
  </si>
  <si>
    <t>0.37746017514451785</t>
  </si>
  <si>
    <t>0.275334447631203</t>
  </si>
  <si>
    <t>0.3926982295622194</t>
  </si>
  <si>
    <t>0.15147444837702648</t>
  </si>
  <si>
    <t>0.04262060502377768</t>
  </si>
  <si>
    <t>0.501376510024581</t>
  </si>
  <si>
    <t>0.9576776873373865</t>
  </si>
  <si>
    <t>0.9570779462102992</t>
  </si>
  <si>
    <t>0.5813726517841054</t>
  </si>
  <si>
    <t>0.9889572874731032</t>
  </si>
  <si>
    <t>0.25427706517219417</t>
  </si>
  <si>
    <t>0.15137595464780998</t>
  </si>
  <si>
    <t>0.02140829678976819</t>
  </si>
  <si>
    <t>0.5492264850495423</t>
  </si>
  <si>
    <t>4.487440342762989E-6</t>
  </si>
  <si>
    <t>0.0024796270733389246</t>
  </si>
  <si>
    <t>0.03466394174887215</t>
  </si>
  <si>
    <t>0.14351473885986368</t>
  </si>
  <si>
    <t>0.5896543439310793</t>
  </si>
  <si>
    <t>0.021749676572645038</t>
  </si>
  <si>
    <t>0.5667930833945793</t>
  </si>
  <si>
    <t>0.0944677006354715</t>
  </si>
  <si>
    <t>0.09933712394012617</t>
  </si>
  <si>
    <t>0.947336988177935</t>
  </si>
  <si>
    <t>0.37401112806717096</t>
  </si>
  <si>
    <t>0.009136023910636963</t>
  </si>
  <si>
    <t>0.08213364785843491</t>
  </si>
  <si>
    <t>0.19685288288156144</t>
  </si>
  <si>
    <t>0.7832195506688467</t>
  </si>
  <si>
    <t>0.03627614395323597</t>
  </si>
  <si>
    <t>0.010197017405378261</t>
  </si>
  <si>
    <t>0.004547875716979455</t>
  </si>
  <si>
    <t>0.10135184491858729</t>
  </si>
  <si>
    <t>0.022345947502046437</t>
  </si>
  <si>
    <t>0.4050186848513886</t>
  </si>
  <si>
    <t>0.7377878968003977</t>
  </si>
  <si>
    <t>0.024846903201133363</t>
  </si>
  <si>
    <t>0.00327722906910366</t>
  </si>
  <si>
    <t>0.05106834494409308</t>
  </si>
  <si>
    <t>0.15385023658045013</t>
  </si>
  <si>
    <t>0.3630311395627819</t>
  </si>
  <si>
    <t>0.8402447353944666</t>
  </si>
  <si>
    <t>0.1059428273723414</t>
  </si>
  <si>
    <t>0.15377458725639792</t>
  </si>
  <si>
    <t>0.5530322919559727</t>
  </si>
  <si>
    <t>0.45226360048047454</t>
  </si>
  <si>
    <t>0.7225581608741749</t>
  </si>
  <si>
    <t>0.5033378837281077</t>
  </si>
  <si>
    <t>0.891184807452531</t>
  </si>
  <si>
    <t>0.5413735035950739</t>
  </si>
  <si>
    <t>0.15746372731134256</t>
  </si>
  <si>
    <t>0.4728928313945819</t>
  </si>
  <si>
    <t>0.47953526901651417</t>
  </si>
  <si>
    <t>0.6227688434415437</t>
  </si>
  <si>
    <t>0.9504019974037372</t>
  </si>
  <si>
    <t>0.9727166385153903</t>
  </si>
  <si>
    <t>0.9027822344954188</t>
  </si>
  <si>
    <t>0.6033885006535527</t>
  </si>
  <si>
    <t>0.7990573160323979</t>
  </si>
  <si>
    <t>0.5424524083945717</t>
  </si>
  <si>
    <t>0.8133149118240319</t>
  </si>
  <si>
    <t>0.5653539350851751</t>
  </si>
  <si>
    <t>0.06651191608934373</t>
  </si>
  <si>
    <t>0.18929145637212608</t>
  </si>
  <si>
    <t>0.47261728757042754</t>
  </si>
  <si>
    <t>0.39783956089619604</t>
  </si>
  <si>
    <t>0.13320058318195738</t>
  </si>
  <si>
    <t>0.4036349716551886</t>
  </si>
  <si>
    <t>0.20688026984463703</t>
  </si>
  <si>
    <t>0.08516649810195576</t>
  </si>
  <si>
    <t>0.7958000308628286</t>
  </si>
  <si>
    <t>0.003914327546060773</t>
  </si>
  <si>
    <t>0.26322281857961416</t>
  </si>
  <si>
    <t>0.05030403869700972</t>
  </si>
  <si>
    <t>0.36605308820090443</t>
  </si>
  <si>
    <t>0.6236355387756558</t>
  </si>
  <si>
    <t>0.8035094098023035</t>
  </si>
  <si>
    <t>0.06375657343667003</t>
  </si>
  <si>
    <t>0.5042999196296405</t>
  </si>
  <si>
    <t>0.07935013176071389</t>
  </si>
  <si>
    <t>0.33479171555417314</t>
  </si>
  <si>
    <t>0.22744679149682212</t>
  </si>
  <si>
    <t>0.14737188152792102</t>
  </si>
  <si>
    <t>0.01956748931539714</t>
  </si>
  <si>
    <t>0.8075972388263102</t>
  </si>
  <si>
    <t>3.9939824931072395E-4</t>
  </si>
  <si>
    <t>0.0024407666489161856</t>
  </si>
  <si>
    <t>0.017567203061704558</t>
  </si>
  <si>
    <t>0.1743303972690418</t>
  </si>
  <si>
    <t>0.12781583613699612</t>
  </si>
  <si>
    <t>0.5576664611628493</t>
  </si>
  <si>
    <t>0.6584857719506596</t>
  </si>
  <si>
    <t>0.27635926167936575</t>
  </si>
  <si>
    <t>0.16982419354216505</t>
  </si>
  <si>
    <t>0.9299194586296957</t>
  </si>
  <si>
    <t>0.6772636650333546</t>
  </si>
  <si>
    <t>0.34606743157334185</t>
  </si>
  <si>
    <t>0.3404689144897808</t>
  </si>
  <si>
    <t>0.6145403954684028</t>
  </si>
  <si>
    <t>0.7140349977491784</t>
  </si>
  <si>
    <t>0.30257619161217497</t>
  </si>
  <si>
    <t>0.7681600049907473</t>
  </si>
  <si>
    <t>0.6593637036152347</t>
  </si>
  <si>
    <t>0.8952193812591589</t>
  </si>
  <si>
    <t>0.18625756282921113</t>
  </si>
  <si>
    <t>0.9852956508785871</t>
  </si>
  <si>
    <t>0.4016605691839786</t>
  </si>
  <si>
    <t>0.40950584574081095</t>
  </si>
  <si>
    <t>0.8412288854385729</t>
  </si>
  <si>
    <t>0.9895189157195242</t>
  </si>
  <si>
    <t>0.014559483787610628</t>
  </si>
  <si>
    <t>0.03155526119275643</t>
  </si>
  <si>
    <t>0.3765085890854767</t>
  </si>
  <si>
    <t>0.39343552744374777</t>
  </si>
  <si>
    <t>0.9165171872505768</t>
  </si>
  <si>
    <t>0.17924839043291674</t>
  </si>
  <si>
    <t>0.37221272759642504</t>
  </si>
  <si>
    <t>0.49521853446458414</t>
  </si>
  <si>
    <t>0.5654318187016132</t>
  </si>
  <si>
    <t>0.577532605376927</t>
  </si>
  <si>
    <t>0.27541451074767476</t>
  </si>
  <si>
    <t>0.43688261682309754</t>
  </si>
  <si>
    <t>0.23318113376473812</t>
  </si>
  <si>
    <t>0.16156948091447518</t>
  </si>
  <si>
    <t>0.21906126196818196</t>
  </si>
  <si>
    <t>0.226920056849786</t>
  </si>
  <si>
    <t>0.7395577962279902</t>
  </si>
  <si>
    <t>0.2294427791005807</t>
  </si>
  <si>
    <t>0.3347900417225107</t>
  </si>
  <si>
    <t>0.6507704825657419</t>
  </si>
  <si>
    <t>0.682696100194447</t>
  </si>
  <si>
    <t>0.434136931935006</t>
  </si>
  <si>
    <t>0.6850882858748896</t>
  </si>
  <si>
    <t>0.054177742756260416</t>
  </si>
  <si>
    <t>0.6922837295399606</t>
  </si>
  <si>
    <t>0.02911845695108939</t>
  </si>
  <si>
    <t>0.11157036307053358</t>
  </si>
  <si>
    <t>0.10284114634021813</t>
  </si>
  <si>
    <t>0.3823558737787569</t>
  </si>
  <si>
    <t>0.7715551707463248</t>
  </si>
  <si>
    <t>0.6434468048731823</t>
  </si>
  <si>
    <t>0.6720542277076142</t>
  </si>
  <si>
    <t>0.6056612346008192</t>
  </si>
  <si>
    <t>0.7103930348895215</t>
  </si>
  <si>
    <t>0.8770419692796095</t>
  </si>
  <si>
    <t>0.025840577831209473</t>
  </si>
  <si>
    <t>0.04123631986678772</t>
  </si>
  <si>
    <t>0.3309044109581607</t>
  </si>
  <si>
    <t>0.9237254946659903</t>
  </si>
  <si>
    <t>0.12740874062910104</t>
  </si>
  <si>
    <t>0.6838917964634825</t>
  </si>
  <si>
    <t>0.8800566827610352</t>
  </si>
  <si>
    <t>0.6140972835398211</t>
  </si>
  <si>
    <t>0.7631879738557368</t>
  </si>
  <si>
    <t>0.34055053878351527</t>
  </si>
  <si>
    <t>0.23095961270105247</t>
  </si>
  <si>
    <t>0.12945434105099318</t>
  </si>
  <si>
    <t>0.5543906345980393</t>
  </si>
  <si>
    <t>0.2988032485283969</t>
  </si>
  <si>
    <t>0.1959058194433756</t>
  </si>
  <si>
    <t>0.5120269826951417</t>
  </si>
  <si>
    <t>0.1590484467611209</t>
  </si>
  <si>
    <t>0.9963237176150168</t>
  </si>
  <si>
    <t>0.953213208520139</t>
  </si>
  <si>
    <t>0.1375332306543906</t>
  </si>
  <si>
    <t>0.17045383348619847</t>
  </si>
  <si>
    <t>0.246217172738724</t>
  </si>
  <si>
    <t>0.9626334784831563</t>
  </si>
  <si>
    <t>0.75539510618372</t>
  </si>
  <si>
    <t>0.6228274292646216</t>
  </si>
  <si>
    <t>0.5745553341143508</t>
  </si>
  <si>
    <t>0.41147750322908005</t>
  </si>
  <si>
    <t>0.957236448673692</t>
  </si>
  <si>
    <t>0.7557931512027922</t>
  </si>
  <si>
    <t>0.7286673554105085</t>
  </si>
  <si>
    <t>0.375630323553243</t>
  </si>
  <si>
    <t>0.07325578366154772</t>
  </si>
  <si>
    <t>0.2899068595615266</t>
  </si>
  <si>
    <t>0.3002905707819834</t>
  </si>
  <si>
    <t>0.19427944740692235</t>
  </si>
  <si>
    <t>0.1903918541793877</t>
  </si>
  <si>
    <t>0.7944154498073559</t>
  </si>
  <si>
    <t>0.5805325965423812</t>
  </si>
  <si>
    <t>0.5898334055570145</t>
  </si>
  <si>
    <t>0.18566264399275995</t>
  </si>
  <si>
    <t>0.9448994385918739</t>
  </si>
  <si>
    <t>0.6033885006535528</t>
  </si>
  <si>
    <t>0.3604020430254742</t>
  </si>
  <si>
    <t>0.2846140144629952</t>
  </si>
  <si>
    <t>0.8234400145844741</t>
  </si>
  <si>
    <t>0.6014089346275221</t>
  </si>
  <si>
    <t>0.16663090901758637</t>
  </si>
  <si>
    <t>0.11947690193699723</t>
  </si>
  <si>
    <t>0.0026717098878506792</t>
  </si>
  <si>
    <t>0.16473947952826654</t>
  </si>
  <si>
    <t>0.5316591426861748</t>
  </si>
  <si>
    <t>0.6411310598031833</t>
  </si>
  <si>
    <t>0.04242255439912013</t>
  </si>
  <si>
    <t>0.9921886480047961</t>
  </si>
  <si>
    <t>0.768623531270802</t>
  </si>
  <si>
    <t>0.14674871968557673</t>
  </si>
  <si>
    <t>0.8359657635122189</t>
  </si>
  <si>
    <t>0.004130269685866262</t>
  </si>
  <si>
    <t>0.4613687547883678</t>
  </si>
  <si>
    <t>0.5998298387700736</t>
  </si>
  <si>
    <t>0.6648576165857571</t>
  </si>
  <si>
    <t>0.37427402589281067</t>
  </si>
  <si>
    <t>0.6102181602044475</t>
  </si>
  <si>
    <t>0.31129127629244435</t>
  </si>
  <si>
    <t>0.1978117412379556</t>
  </si>
  <si>
    <t>0.6057459582663808</t>
  </si>
  <si>
    <t>0.49820910393129125</t>
  </si>
  <si>
    <t>0.2279114659030601</t>
  </si>
  <si>
    <t>0.23273749451610737</t>
  </si>
  <si>
    <t>0.46141358564800616</t>
  </si>
  <si>
    <t>0.9571384229755036</t>
  </si>
  <si>
    <t>0.3229257205988516</t>
  </si>
  <si>
    <t>0.9767347818787773</t>
  </si>
  <si>
    <t>0.2728173321756589</t>
  </si>
  <si>
    <t>0.1093888664737872</t>
  </si>
  <si>
    <t>0.16200681467003508</t>
  </si>
  <si>
    <t>0.21884026942347856</t>
  </si>
  <si>
    <t>0.9675224491432058</t>
  </si>
  <si>
    <t>0.2560562634970276</t>
  </si>
  <si>
    <t>0.2831504275286394</t>
  </si>
  <si>
    <t>0.5943361676516203</t>
  </si>
  <si>
    <t>0.8363781187492564</t>
  </si>
  <si>
    <t>0.8092917596182094</t>
  </si>
  <si>
    <t>0.6943573518744071</t>
  </si>
  <si>
    <t>0.7152504394019923</t>
  </si>
  <si>
    <t>0.7645654805744182</t>
  </si>
  <si>
    <t>0.8770419692796096</t>
  </si>
  <si>
    <t>0.7881417621134255</t>
  </si>
  <si>
    <t>0.938982766966216</t>
  </si>
  <si>
    <t>0.8297832765103035</t>
  </si>
  <si>
    <t>0.9274932493550334</t>
  </si>
  <si>
    <t>0.9144004438015694</t>
  </si>
  <si>
    <t>0.508468079381376</t>
  </si>
  <si>
    <t>0.9662241084462049</t>
  </si>
  <si>
    <t>0.6834436862393636</t>
  </si>
  <si>
    <t>0.6495491874111016</t>
  </si>
  <si>
    <t>0.902782234495419</t>
  </si>
  <si>
    <t>0.5716588040605077</t>
  </si>
  <si>
    <t>0.2814291359461467</t>
  </si>
  <si>
    <t>0.4545303212800984</t>
  </si>
  <si>
    <t>0.3016154699167215</t>
  </si>
  <si>
    <t>0.9619199542873385</t>
  </si>
  <si>
    <t>0.6110292691801491</t>
  </si>
  <si>
    <t>0.0696498212316028</t>
  </si>
  <si>
    <t>0.6576495589173472</t>
  </si>
  <si>
    <t>0.6978781417637864</t>
  </si>
  <si>
    <t>0.582971000027662</t>
  </si>
  <si>
    <t>0.6557556271105587</t>
  </si>
  <si>
    <t>0.5847067412045336</t>
  </si>
  <si>
    <t>0.037867538480010454</t>
  </si>
  <si>
    <t>0.14421157753232094</t>
  </si>
  <si>
    <t>0.08546221005447685</t>
  </si>
  <si>
    <t>0.7262215838041832</t>
  </si>
  <si>
    <t>0.6961741628352367</t>
  </si>
  <si>
    <t>0.15641279021104393</t>
  </si>
  <si>
    <t>0.3398919173435402</t>
  </si>
  <si>
    <t>0.4023026899747877</t>
  </si>
  <si>
    <t>0.236835733982732</t>
  </si>
  <si>
    <t>0.06086614446787042</t>
  </si>
  <si>
    <t>0.03290036740669766</t>
  </si>
  <si>
    <t>0.11793797212953838</t>
  </si>
  <si>
    <t>0.35205721471079277</t>
  </si>
  <si>
    <t>0.07125372820250275</t>
  </si>
  <si>
    <t>0.19205127229560004</t>
  </si>
  <si>
    <t>0.21279960236120488</t>
  </si>
  <si>
    <t>0.8070756882327442</t>
  </si>
  <si>
    <t>0.9597338167188582</t>
  </si>
  <si>
    <t>0.7681600049907472</t>
  </si>
  <si>
    <t>0.95957805723351</t>
  </si>
  <si>
    <t>0.1819055369669237</t>
  </si>
  <si>
    <t>0.5675590335620964</t>
  </si>
  <si>
    <t>0.8544503079762311</t>
  </si>
  <si>
    <t>0.050896656377714095</t>
  </si>
  <si>
    <t>0.7705713712201937</t>
  </si>
  <si>
    <t>0.2110111024909278</t>
  </si>
  <si>
    <t>0.21433415616065443</t>
  </si>
  <si>
    <t>1.603162047558726E-13</t>
  </si>
  <si>
    <t>0.007217590831215759</t>
  </si>
  <si>
    <t>0.18657112691464817</t>
  </si>
  <si>
    <t>0.2993392843010101</t>
  </si>
  <si>
    <t>0.08854498535443134</t>
  </si>
  <si>
    <t>0.1318953092197821</t>
  </si>
  <si>
    <t>0.7079687225367755</t>
  </si>
  <si>
    <t>5.8624216592306766E-12</t>
  </si>
  <si>
    <t>0.5905080421106894</t>
  </si>
  <si>
    <t>0.8578202288601082</t>
  </si>
  <si>
    <t>0.6495491874111017</t>
  </si>
  <si>
    <t>0.9857066937723877</t>
  </si>
  <si>
    <t>0.8590991894427669</t>
  </si>
  <si>
    <t>0.4421427808890366</t>
  </si>
  <si>
    <t>0.7496711235767177</t>
  </si>
  <si>
    <t>0.37915097877103365</t>
  </si>
  <si>
    <t>8.14565613759255E-4</t>
  </si>
  <si>
    <t>9.56031698251536E-10</t>
  </si>
  <si>
    <t>5.537759362184147E-9</t>
  </si>
  <si>
    <t>0.015991100858125273</t>
  </si>
  <si>
    <t>0.42517671591213246</t>
  </si>
  <si>
    <t>0.9678411273194181</t>
  </si>
  <si>
    <t>0.8629382769701097</t>
  </si>
  <si>
    <t>0.9350986868284488</t>
  </si>
  <si>
    <t>0.35662968570784415</t>
  </si>
  <si>
    <t>0.017561029539338913</t>
  </si>
  <si>
    <t>0.11748758182472074</t>
  </si>
  <si>
    <t>0.07311716780607624</t>
  </si>
  <si>
    <t>0.979210977039594</t>
  </si>
  <si>
    <t>0.4335620563214666</t>
  </si>
  <si>
    <t>0.04509536551452342</t>
  </si>
  <si>
    <t>0.014650363185359555</t>
  </si>
  <si>
    <t>0.3947307338968072</t>
  </si>
  <si>
    <t>0.1965283364611639</t>
  </si>
  <si>
    <t>0.9558097371703627</t>
  </si>
  <si>
    <t>0.02150544603601385</t>
  </si>
  <si>
    <t>0.6636749660241432</t>
  </si>
  <si>
    <t>0.6959723608355981</t>
  </si>
  <si>
    <t>0.45867650416754757</t>
  </si>
  <si>
    <t>0.697096216976703</t>
  </si>
  <si>
    <t>0.33303663760807245</t>
  </si>
  <si>
    <t>0.36447673208048603</t>
  </si>
  <si>
    <t>0.23964567155175945</t>
  </si>
  <si>
    <t>0.0526326801728616</t>
  </si>
  <si>
    <t>0.46561790625725896</t>
  </si>
  <si>
    <t>0.5475309462208721</t>
  </si>
  <si>
    <t>0.5003651518876546</t>
  </si>
  <si>
    <t>0.12169881070263044</t>
  </si>
  <si>
    <t>0.162496544229634</t>
  </si>
  <si>
    <t>0.5874469973473779</t>
  </si>
  <si>
    <t>0.6672254192980165</t>
  </si>
  <si>
    <t>0.3744284576138443</t>
  </si>
  <si>
    <t>0.7055473663408335</t>
  </si>
  <si>
    <t>0.9614139511072698</t>
  </si>
  <si>
    <t>0.621676474504782</t>
  </si>
  <si>
    <t>0.47967421515110314</t>
  </si>
  <si>
    <t>0.3903980600149848</t>
  </si>
  <si>
    <t>0.38269186263241584</t>
  </si>
  <si>
    <t>0.3127791056476308</t>
  </si>
  <si>
    <t>0.944778061870515</t>
  </si>
  <si>
    <t>0.09350213443097034</t>
  </si>
  <si>
    <t>0.41639709115832607</t>
  </si>
  <si>
    <t>0.10305388148866994</t>
  </si>
  <si>
    <t>0.10552214538095575</t>
  </si>
  <si>
    <t>0.9137733871736846</t>
  </si>
  <si>
    <t>0.21943135957174775</t>
  </si>
  <si>
    <t>0.22034581362494432</t>
  </si>
  <si>
    <t>0.7806314724506417</t>
  </si>
  <si>
    <t>0.3374253984714459</t>
  </si>
  <si>
    <t>0.8906631088418178</t>
  </si>
  <si>
    <t>0.3185047860950012</t>
  </si>
  <si>
    <t>0.2194510427546399</t>
  </si>
  <si>
    <t>0.6116795711627963</t>
  </si>
  <si>
    <t>0.05961455553881819</t>
  </si>
  <si>
    <t>0.6793388858399174</t>
  </si>
  <si>
    <t>0.8692524592568658</t>
  </si>
  <si>
    <t>0.6888802904763858</t>
  </si>
  <si>
    <t>0.5071911982161335</t>
  </si>
  <si>
    <t>0.48576847058298966</t>
  </si>
  <si>
    <t>0.22233487545020902</t>
  </si>
  <si>
    <t>0.4602044013744069</t>
  </si>
  <si>
    <t>0.5456955404864241</t>
  </si>
  <si>
    <t>0.6731593991448412</t>
  </si>
  <si>
    <t>0.11721569872583104</t>
  </si>
  <si>
    <t>0.7019209230591487</t>
  </si>
  <si>
    <t>0.27185377367031127</t>
  </si>
  <si>
    <t>0.8465539170120624</t>
  </si>
  <si>
    <t>0.44886160919686136</t>
  </si>
  <si>
    <t>0.25804486584495145</t>
  </si>
  <si>
    <t>0.20338653887786529</t>
  </si>
  <si>
    <t>0.8029727463314287</t>
  </si>
  <si>
    <t>0.48273177556430025</t>
  </si>
  <si>
    <t>0.23192434650301055</t>
  </si>
  <si>
    <t>0.535294767024599</t>
  </si>
  <si>
    <t>0.8967077960741348</t>
  </si>
  <si>
    <t>0.9506519862730802</t>
  </si>
  <si>
    <t>0.9082954563018744</t>
  </si>
  <si>
    <t>0.7549176263134929</t>
  </si>
  <si>
    <t>0.43692974908661275</t>
  </si>
  <si>
    <t>0.2357626448708017</t>
  </si>
  <si>
    <t>0.5678465371197902</t>
  </si>
  <si>
    <t>0.28354162369934466</t>
  </si>
  <si>
    <t>0.025643418198560346</t>
  </si>
  <si>
    <t>0.07576784303164574</t>
  </si>
  <si>
    <t>0.7067576735387266</t>
  </si>
  <si>
    <t>0.2430282327905415</t>
  </si>
  <si>
    <t>0.0890758898760382</t>
  </si>
  <si>
    <t>0.758225692263301</t>
  </si>
  <si>
    <t>0.24783204699935157</t>
  </si>
  <si>
    <t>0.7888453568193218</t>
  </si>
  <si>
    <t>0.011683668067548747</t>
  </si>
  <si>
    <t>0.25630951123187645</t>
  </si>
  <si>
    <t>0.592234906455603</t>
  </si>
  <si>
    <t>0.24416922897369617</t>
  </si>
  <si>
    <t>0.39253330538375353</t>
  </si>
  <si>
    <t>0.008106102938753261</t>
  </si>
  <si>
    <t>0.002586176084183985</t>
  </si>
  <si>
    <t>0.8799545954622734</t>
  </si>
  <si>
    <t>0.5634274367885128</t>
  </si>
  <si>
    <t>0.007023273315264959</t>
  </si>
  <si>
    <t>0.10830866379828363</t>
  </si>
  <si>
    <t>0.5294977038981258</t>
  </si>
  <si>
    <t>0.3108856262938242</t>
  </si>
  <si>
    <t>0.6483776175238601</t>
  </si>
  <si>
    <t>0.33382693799083385</t>
  </si>
  <si>
    <t>0.331715046561119</t>
  </si>
  <si>
    <t>0.828765908391019</t>
  </si>
  <si>
    <t>0.5476497357107866</t>
  </si>
  <si>
    <t>0.655419997150914</t>
  </si>
  <si>
    <t>0.8070756882327443</t>
  </si>
  <si>
    <t>0.6475295862359838</t>
  </si>
  <si>
    <t>0.7497956023179734</t>
  </si>
  <si>
    <t>0.29083961512297063</t>
  </si>
  <si>
    <t>0.3465256457892818</t>
  </si>
  <si>
    <t>0.02170445153170819</t>
  </si>
  <si>
    <t>0.9208630784008953</t>
  </si>
  <si>
    <t>0.8937600917865061</t>
  </si>
  <si>
    <t>0.25557436440249703</t>
  </si>
  <si>
    <t>0.289776823828914</t>
  </si>
  <si>
    <t>0.03848839168629237</t>
  </si>
  <si>
    <t>0.7826671348846427</t>
  </si>
  <si>
    <t>0.22243220727529195</t>
  </si>
  <si>
    <t>0.44634280717114566</t>
  </si>
  <si>
    <t>0.8946148057666835</t>
  </si>
  <si>
    <t>0.5040728362545788</t>
  </si>
  <si>
    <t>0.1360814160357544</t>
  </si>
  <si>
    <t>0.3317794656589946</t>
  </si>
  <si>
    <t>0.40300253837323985</t>
  </si>
  <si>
    <t>0.5922156492118467</t>
  </si>
  <si>
    <t>0.08399191398079084</t>
  </si>
  <si>
    <t>0.12392267927291839</t>
  </si>
  <si>
    <t>0.03208521974576928</t>
  </si>
  <si>
    <t>0.6950969779148262</t>
  </si>
  <si>
    <t>0.9355189824793207</t>
  </si>
  <si>
    <t>0.5890345728665615</t>
  </si>
  <si>
    <t>0.5598592718393327</t>
  </si>
  <si>
    <t>0.7216371754887922</t>
  </si>
  <si>
    <t>0.07125372820250268</t>
  </si>
  <si>
    <t>0.795500330745764</t>
  </si>
  <si>
    <t>0.9380898327329164</t>
  </si>
  <si>
    <t>0.7786638187125181</t>
  </si>
  <si>
    <t>0.709848248816034</t>
  </si>
  <si>
    <t>0.5263822652631949</t>
  </si>
  <si>
    <t>0.7095910022506009</t>
  </si>
  <si>
    <t>transferase activity, transferring acyl groups other than amino-acyl groups</t>
  </si>
  <si>
    <t>GO:0016747</t>
  </si>
  <si>
    <t>transferase activity, transferring acyl groups</t>
  </si>
  <si>
    <t>GO:0016746</t>
  </si>
  <si>
    <t>dioxygenase activity</t>
  </si>
  <si>
    <t>GO:0051213</t>
  </si>
  <si>
    <t>oxidoreductase activity, oxidizing metal ions</t>
  </si>
  <si>
    <t>GO:0016722</t>
  </si>
  <si>
    <t>sequence-specific DNA binding</t>
  </si>
  <si>
    <t>GO:0043565</t>
  </si>
  <si>
    <t>aspartic-type endopeptidase activity</t>
  </si>
  <si>
    <t>GO:0004190</t>
  </si>
  <si>
    <t>aspartic-type peptidase activity</t>
  </si>
  <si>
    <t>GO:0070001</t>
  </si>
  <si>
    <t>1-aminocyclopropane-1-carboxylate oxidase activity</t>
  </si>
  <si>
    <t>GO:0009815</t>
  </si>
  <si>
    <t>UDP-glycosyltransferase activity</t>
  </si>
  <si>
    <t>GO:0008194</t>
  </si>
  <si>
    <t>histone kinase activity</t>
  </si>
  <si>
    <t>GO:0035173</t>
  </si>
  <si>
    <t>motor activity</t>
  </si>
  <si>
    <t>GO:0003774</t>
  </si>
  <si>
    <t>pectin acetylesterase activity</t>
  </si>
  <si>
    <t>GO:0052793</t>
  </si>
  <si>
    <t>solute:proton symporter activity</t>
  </si>
  <si>
    <t>GO:0015295</t>
  </si>
  <si>
    <t>tetrapyrrole binding</t>
  </si>
  <si>
    <t>solute:cation symporter activity</t>
  </si>
  <si>
    <t>GO:0015294</t>
  </si>
  <si>
    <t>peptide:proton symporter activity</t>
  </si>
  <si>
    <t>GO:0015333</t>
  </si>
  <si>
    <t>symporter activity</t>
  </si>
  <si>
    <t>GO:0015293</t>
  </si>
  <si>
    <t>copper ion binding</t>
  </si>
  <si>
    <t>GO:0005507</t>
  </si>
  <si>
    <t>actin filament binding</t>
  </si>
  <si>
    <t>GO:0051015</t>
  </si>
  <si>
    <t>meiosis II cell cycle process</t>
  </si>
  <si>
    <t>GO:0061983</t>
  </si>
  <si>
    <t>meiosis II</t>
  </si>
  <si>
    <t>GO:0007135</t>
  </si>
  <si>
    <t>meiotic cell cycle</t>
  </si>
  <si>
    <t>GO:0051321</t>
  </si>
  <si>
    <t>male meiosis II</t>
  </si>
  <si>
    <t>GO:0007142</t>
  </si>
  <si>
    <t>meiotic cell cycle process</t>
  </si>
  <si>
    <t>GO:1903046</t>
  </si>
  <si>
    <t>detection of endogenous stimulus</t>
  </si>
  <si>
    <t>GO:0009726</t>
  </si>
  <si>
    <t>detection of ethylene stimulus</t>
  </si>
  <si>
    <t>GO:0009727</t>
  </si>
  <si>
    <t>detection of hormone stimulus</t>
  </si>
  <si>
    <t>GO:0009720</t>
  </si>
  <si>
    <t>response to stimulus</t>
  </si>
  <si>
    <t>cellular response to fatty acid</t>
  </si>
  <si>
    <t>GO:0071398</t>
  </si>
  <si>
    <t>response to fatty acid</t>
  </si>
  <si>
    <t>GO:0070542</t>
  </si>
  <si>
    <t>biological regulation</t>
  </si>
  <si>
    <t>cell wall organization or biogenesis</t>
  </si>
  <si>
    <t>GO:0071554</t>
  </si>
  <si>
    <t>seed germination</t>
  </si>
  <si>
    <t>GO:0009845</t>
  </si>
  <si>
    <t>positive regulation of post-embryonic development</t>
  </si>
  <si>
    <t>GO:0048582</t>
  </si>
  <si>
    <t>cell wall macromolecule metabolic process</t>
  </si>
  <si>
    <t>GO:0044036</t>
  </si>
  <si>
    <t>positive regulation of seed germination</t>
  </si>
  <si>
    <t>GO:0010030</t>
  </si>
  <si>
    <t>response to cytokinin</t>
  </si>
  <si>
    <t>GO:0009735</t>
  </si>
  <si>
    <t>seedling development</t>
  </si>
  <si>
    <t>GO:0090351</t>
  </si>
  <si>
    <t>multi-organism reproductive process</t>
  </si>
  <si>
    <t>GO:0044703</t>
  </si>
  <si>
    <t>sexual reproduction</t>
  </si>
  <si>
    <t>GO:0019953</t>
  </si>
  <si>
    <t>cell wall biogenesis</t>
  </si>
  <si>
    <t>GO:0042546</t>
  </si>
  <si>
    <t>positive regulation of multicellular organismal process</t>
  </si>
  <si>
    <t>GO:0051240</t>
  </si>
  <si>
    <t>multicellular organismal process</t>
  </si>
  <si>
    <t>GO:0032501</t>
  </si>
  <si>
    <t>response to chemical</t>
  </si>
  <si>
    <t>GO:0042221</t>
  </si>
  <si>
    <t>response to nitric oxide</t>
  </si>
  <si>
    <t>GO:0071731</t>
  </si>
  <si>
    <t>detection of chemical stimulus</t>
  </si>
  <si>
    <t>GO:0009593</t>
  </si>
  <si>
    <t>cellular response to nitric oxide</t>
  </si>
  <si>
    <t>GO:0071732</t>
  </si>
  <si>
    <t>meiotic chromosome segregation</t>
  </si>
  <si>
    <t>GO:0045132</t>
  </si>
  <si>
    <t>positive regulation of developmental process</t>
  </si>
  <si>
    <t>GO:0051094</t>
  </si>
  <si>
    <t>developmental process</t>
  </si>
  <si>
    <t>negative regulation of cell cycle</t>
  </si>
  <si>
    <t>GO:0045786</t>
  </si>
  <si>
    <t>response to organic substance</t>
  </si>
  <si>
    <t>GO:0010033</t>
  </si>
  <si>
    <t>GO:0005618</t>
  </si>
  <si>
    <t>external encapsulating structure</t>
  </si>
  <si>
    <t>GO:0030312</t>
  </si>
  <si>
    <t>plant-type cell wall</t>
  </si>
  <si>
    <t>GO:0009505</t>
  </si>
  <si>
    <t>cell periphery</t>
  </si>
  <si>
    <t>GO:0071944</t>
  </si>
  <si>
    <t>photosystem I reaction center</t>
  </si>
  <si>
    <t>GO:0009538</t>
  </si>
  <si>
    <t>NAD(P)H dehydrogenase complex (plastoquinone)</t>
  </si>
  <si>
    <t>GO:0010598</t>
  </si>
  <si>
    <t>spindle midzone</t>
  </si>
  <si>
    <t>GO:0051233</t>
  </si>
  <si>
    <t>Zeatin biosynthesis</t>
  </si>
  <si>
    <t>KEGG:00908</t>
  </si>
  <si>
    <t>Solyc01g009320.2</t>
  </si>
  <si>
    <t>Solyc01g057590.3</t>
  </si>
  <si>
    <t>Solyc01g058540.3</t>
  </si>
  <si>
    <t>Solyc01g080785.1</t>
  </si>
  <si>
    <t>Solyc01g090660.3</t>
  </si>
  <si>
    <t>Solyc01g094390.2</t>
  </si>
  <si>
    <t>Solyc01g104870.3</t>
  </si>
  <si>
    <t>Solyc10g078510.3</t>
  </si>
  <si>
    <t>Solyc00g500073.1</t>
  </si>
  <si>
    <t>Solyc00g011660.1</t>
  </si>
  <si>
    <t>Solyc00g500096.1</t>
  </si>
  <si>
    <t>Solyc00g022080.1</t>
  </si>
  <si>
    <t>Solyc00g500108.1</t>
  </si>
  <si>
    <t>Solyc00g500113.1</t>
  </si>
  <si>
    <t>Solyc00g500142.1</t>
  </si>
  <si>
    <t>Solyc00g013180.1</t>
  </si>
  <si>
    <t>Solyc00g118680.2</t>
  </si>
  <si>
    <t>Solyc00g014860.1</t>
  </si>
  <si>
    <t>Solyc00g500210.1</t>
  </si>
  <si>
    <t>Solyc00g500238.1</t>
  </si>
  <si>
    <t>Solyc00g181250.2</t>
  </si>
  <si>
    <t>Solyc01g007030.3</t>
  </si>
  <si>
    <t>Solyc01g010740.4</t>
  </si>
  <si>
    <t>Solyc01g016305.1</t>
  </si>
  <si>
    <t>Solyc01g016800.2</t>
  </si>
  <si>
    <t>Solyc01g017825.1</t>
  </si>
  <si>
    <t>Solyc01g028865.1</t>
  </si>
  <si>
    <t>Solyc01g065987.1</t>
  </si>
  <si>
    <t>Solyc01g066110.2</t>
  </si>
  <si>
    <t>Solyc01g080560.1</t>
  </si>
  <si>
    <t>Solyc01g089915.1</t>
  </si>
  <si>
    <t>Solyc01g090010.2</t>
  </si>
  <si>
    <t>Solyc01g096720.4</t>
  </si>
  <si>
    <t>Solyc01g097530.3</t>
  </si>
  <si>
    <t>Solyc01g099950.1</t>
  </si>
  <si>
    <t>Solyc01g101190.3</t>
  </si>
  <si>
    <t>Solyc01g104595.1</t>
  </si>
  <si>
    <t>Solyc01g105900.2</t>
  </si>
  <si>
    <t>Solyc01g108470.3</t>
  </si>
  <si>
    <t>Solyc01g109240.3</t>
  </si>
  <si>
    <t>Solyc02g150104.1</t>
  </si>
  <si>
    <t>Solyc02g036185.1</t>
  </si>
  <si>
    <t>Solyc02g062813.1</t>
  </si>
  <si>
    <t>Solyc02g063110.1</t>
  </si>
  <si>
    <t>Solyc02g065730.2</t>
  </si>
  <si>
    <t>Solyc02g068460.1</t>
  </si>
  <si>
    <t>Solyc02g068970.2</t>
  </si>
  <si>
    <t>Solyc02g076650.1</t>
  </si>
  <si>
    <t>Solyc00g500069.1</t>
  </si>
  <si>
    <t>Solyc00g500196.1</t>
  </si>
  <si>
    <t>Solyc01g007000.4</t>
  </si>
  <si>
    <t>Solyc01g007020.4</t>
  </si>
  <si>
    <t>Solyc01g007210.3</t>
  </si>
  <si>
    <t>Solyc01g009330.1</t>
  </si>
  <si>
    <t>Solyc01g009440.3</t>
  </si>
  <si>
    <t>Solyc01g009705.1</t>
  </si>
  <si>
    <t>Solyc01g009790.1</t>
  </si>
  <si>
    <t>Solyc01g014960.1</t>
  </si>
  <si>
    <t>Solyc01g056970.1</t>
  </si>
  <si>
    <t>Solyc01g057700.1</t>
  </si>
  <si>
    <t>Solyc01g058245.1</t>
  </si>
  <si>
    <t>Solyc01g079280.1</t>
  </si>
  <si>
    <t>Solyc01g081125.1</t>
  </si>
  <si>
    <t>Solyc01g088180.2</t>
  </si>
  <si>
    <t>Solyc01g091110.3</t>
  </si>
  <si>
    <t>Solyc01g094270.3</t>
  </si>
  <si>
    <t>Solyc01g100103.1</t>
  </si>
  <si>
    <t>Solyc01g107140.3</t>
  </si>
  <si>
    <t>Solyc02g011900.1</t>
  </si>
  <si>
    <t>Solyc02g014050.2</t>
  </si>
  <si>
    <t>Solyc02g032270.1</t>
  </si>
  <si>
    <t>Solyc02g062435.1</t>
  </si>
  <si>
    <t>Solyc02g067400.3</t>
  </si>
  <si>
    <t>Solyc02g068170.1</t>
  </si>
  <si>
    <t>Solyc02g070170.1</t>
  </si>
  <si>
    <t>Solyc02g071400.3</t>
  </si>
  <si>
    <t>Solyc02g071840.1</t>
  </si>
  <si>
    <t>Solyc00g500020.1</t>
  </si>
  <si>
    <t>Solyc00g500071.1</t>
  </si>
  <si>
    <t>Solyc00g500087.1</t>
  </si>
  <si>
    <t>Solyc00g500107.1</t>
  </si>
  <si>
    <t>Solyc00g500118.1</t>
  </si>
  <si>
    <t>Solyc00g500119.1</t>
  </si>
  <si>
    <t>Solyc00g023580.1</t>
  </si>
  <si>
    <t>Solyc00g500186.1</t>
  </si>
  <si>
    <t>Solyc00g019990.1</t>
  </si>
  <si>
    <t>Solyc00g500240.1</t>
  </si>
  <si>
    <t>Solyc00g500291.1</t>
  </si>
  <si>
    <t>Solyc00g500294.1</t>
  </si>
  <si>
    <t>Solyc00g500344.1</t>
  </si>
  <si>
    <t>Solyc01g005880.1</t>
  </si>
  <si>
    <t>Solyc01g007080.3</t>
  </si>
  <si>
    <t>Solyc01g010365.1</t>
  </si>
  <si>
    <t>Solyc01g011435.1</t>
  </si>
  <si>
    <t>Solyc01g013890.3</t>
  </si>
  <si>
    <t>Solyc01g016355.1</t>
  </si>
  <si>
    <t>Solyc01g047580.1</t>
  </si>
  <si>
    <t>Solyc01g057510.2</t>
  </si>
  <si>
    <t>Solyc01g065643.1</t>
  </si>
  <si>
    <t>Solyc01g150142.1</t>
  </si>
  <si>
    <t>Solyc01g086830.4</t>
  </si>
  <si>
    <t>Solyc01g087525.1</t>
  </si>
  <si>
    <t>Solyc01g094400.3</t>
  </si>
  <si>
    <t>Solyc01g094440.1</t>
  </si>
  <si>
    <t>Solyc01g094705.1</t>
  </si>
  <si>
    <t>Solyc01g102895.1</t>
  </si>
  <si>
    <t>Solyc01g102910.4</t>
  </si>
  <si>
    <t>Solyc01g104440.1</t>
  </si>
  <si>
    <t>Solyc01g106520.1</t>
  </si>
  <si>
    <t>Solyc01g106840.2</t>
  </si>
  <si>
    <t>Solyc01g110800.3</t>
  </si>
  <si>
    <t>Solyc01g111030.2</t>
  </si>
  <si>
    <t>Solyc01g111960.3</t>
  </si>
  <si>
    <t>Solyc02g044050.1</t>
  </si>
  <si>
    <t>Solyc02g005607.1</t>
  </si>
  <si>
    <t>Solyc02g021235.1</t>
  </si>
  <si>
    <t>Solyc02g030660.3</t>
  </si>
  <si>
    <t>Solyc02g031890.3</t>
  </si>
  <si>
    <t>Solyc02g061730.2</t>
  </si>
  <si>
    <t>Solyc02g061900.1</t>
  </si>
  <si>
    <t>Solyc02g062400.3</t>
  </si>
  <si>
    <t>Solyc02g067150.4</t>
  </si>
  <si>
    <t>Solyc02g070090.1</t>
  </si>
  <si>
    <t>Solyc11g065770.1</t>
  </si>
  <si>
    <t>Solyc00g500019.1</t>
  </si>
  <si>
    <t>Solyc00g500042.1</t>
  </si>
  <si>
    <t>Solyc00g500080.1</t>
  </si>
  <si>
    <t>Solyc00g500111.1</t>
  </si>
  <si>
    <t>Solyc00g500136.1</t>
  </si>
  <si>
    <t>Solyc00g500152.1</t>
  </si>
  <si>
    <t>Solyc00g014800.1</t>
  </si>
  <si>
    <t>Solyc00g500189.1</t>
  </si>
  <si>
    <t>Solyc00g500194.1</t>
  </si>
  <si>
    <t>Solyc00g500242.1</t>
  </si>
  <si>
    <t>Solyc00g500252.1</t>
  </si>
  <si>
    <t>Solyc00g181240.1</t>
  </si>
  <si>
    <t>Solyc00g500256.1</t>
  </si>
  <si>
    <t>Solyc00g500343.1</t>
  </si>
  <si>
    <t>Solyc00g500364.1</t>
  </si>
  <si>
    <t>Solyc01g008425.1</t>
  </si>
  <si>
    <t>Solyc01g009350.2</t>
  </si>
  <si>
    <t>Solyc01g009360.1</t>
  </si>
  <si>
    <t>Solyc01g013975.1</t>
  </si>
  <si>
    <t>Solyc01g017260.1</t>
  </si>
  <si>
    <t>Solyc01g017510.1</t>
  </si>
  <si>
    <t>Solyc01g020245.1</t>
  </si>
  <si>
    <t>Solyc01g021690.1</t>
  </si>
  <si>
    <t>Solyc01g021745.1</t>
  </si>
  <si>
    <t>Solyc01g044554.1</t>
  </si>
  <si>
    <t>Solyc01g056220.2</t>
  </si>
  <si>
    <t>Solyc01g150135.1</t>
  </si>
  <si>
    <t>Solyc01g060370.2</t>
  </si>
  <si>
    <t>Solyc01g090020.3</t>
  </si>
  <si>
    <t>Solyc01g090080.3</t>
  </si>
  <si>
    <t>Solyc01g096770.2</t>
  </si>
  <si>
    <t>Solyc01g105930.2</t>
  </si>
  <si>
    <t>Solyc01g106140.2</t>
  </si>
  <si>
    <t>Solyc01g106530.1</t>
  </si>
  <si>
    <t>Solyc01g106860.4</t>
  </si>
  <si>
    <t>Solyc01g107710.2</t>
  </si>
  <si>
    <t>Solyc01g109740.3</t>
  </si>
  <si>
    <t>Solyc01g112370.3</t>
  </si>
  <si>
    <t>Solyc02g044040.3</t>
  </si>
  <si>
    <t>Solyc02g014230.1</t>
  </si>
  <si>
    <t>Solyc02g030133.1</t>
  </si>
  <si>
    <t>Solyc02g030565.1</t>
  </si>
  <si>
    <t>Solyc02g031755.1</t>
  </si>
  <si>
    <t>Solyc02g031920.4</t>
  </si>
  <si>
    <t>Solyc02g061620.2</t>
  </si>
  <si>
    <t>Solyc02g061650.3</t>
  </si>
  <si>
    <t>Solyc02g063470.1</t>
  </si>
  <si>
    <t>Solyc00g500077.1</t>
  </si>
  <si>
    <t>Solyc00g500157.1</t>
  </si>
  <si>
    <t>Solyc00g019730.1</t>
  </si>
  <si>
    <t>Solyc00g500192.1</t>
  </si>
  <si>
    <t>Solyc00g254910.1</t>
  </si>
  <si>
    <t>Solyc00g025290.1</t>
  </si>
  <si>
    <t>Solyc00g500293.1</t>
  </si>
  <si>
    <t>Solyc00g500317.1</t>
  </si>
  <si>
    <t>Solyc00g500322.1</t>
  </si>
  <si>
    <t>Solyc00g500384.1</t>
  </si>
  <si>
    <t>Solyc01g004006.1</t>
  </si>
  <si>
    <t>Solyc01g005050.4</t>
  </si>
  <si>
    <t>Solyc01g008040.1</t>
  </si>
  <si>
    <t>Solyc01g009470.2</t>
  </si>
  <si>
    <t>Solyc01g009530.1</t>
  </si>
  <si>
    <t>Solyc01g010065.1</t>
  </si>
  <si>
    <t>Solyc01g060187.1</t>
  </si>
  <si>
    <t>Solyc01g060390.1</t>
  </si>
  <si>
    <t>Solyc01g065647.1</t>
  </si>
  <si>
    <t>Solyc01g065907.1</t>
  </si>
  <si>
    <t>Solyc01g067760.1</t>
  </si>
  <si>
    <t>Solyc01g081350.1</t>
  </si>
  <si>
    <t>Solyc01g087160.2</t>
  </si>
  <si>
    <t>Solyc01g091410.3</t>
  </si>
  <si>
    <t>Solyc01g094260.4</t>
  </si>
  <si>
    <t>Solyc01g097680.2</t>
  </si>
  <si>
    <t>Solyc01g098660.2</t>
  </si>
  <si>
    <t>Solyc01g098890.1</t>
  </si>
  <si>
    <t>Solyc01g099565.1</t>
  </si>
  <si>
    <t>Solyc01g100915.1</t>
  </si>
  <si>
    <t>Solyc01g105790.3</t>
  </si>
  <si>
    <t>Solyc01g106180.3</t>
  </si>
  <si>
    <t>Solyc01g108810.3</t>
  </si>
  <si>
    <t>Solyc01g108820.1</t>
  </si>
  <si>
    <t>Solyc01g110620.1</t>
  </si>
  <si>
    <t>Solyc01g111290.1</t>
  </si>
  <si>
    <t>Solyc02g014680.1</t>
  </si>
  <si>
    <t>Solyc02g150106.1</t>
  </si>
  <si>
    <t>Solyc02g036240.1</t>
  </si>
  <si>
    <t>Solyc02g062410.2</t>
  </si>
  <si>
    <t>Solyc02g062770.2</t>
  </si>
  <si>
    <t>Solyc02g062870.3</t>
  </si>
  <si>
    <t>Solyc02g063210.1</t>
  </si>
  <si>
    <t>Solyc02g064775.1</t>
  </si>
  <si>
    <t>Solyc02g065440.3</t>
  </si>
  <si>
    <t>Solyc02g067020.1</t>
  </si>
  <si>
    <t>Solyc02g069175.1</t>
  </si>
  <si>
    <t>Solyc00g500182.1</t>
  </si>
  <si>
    <t>Solyc00g023570.1</t>
  </si>
  <si>
    <t>Solyc01g006300.3</t>
  </si>
  <si>
    <t>Solyc01g008740.2</t>
  </si>
  <si>
    <t>Solyc01g044551.1</t>
  </si>
  <si>
    <t>Solyc01g056285.1</t>
  </si>
  <si>
    <t>Solyc01g057137.1</t>
  </si>
  <si>
    <t>Solyc01g060310.3</t>
  </si>
  <si>
    <t>Solyc01g065900.3</t>
  </si>
  <si>
    <t>Solyc01g079670.2</t>
  </si>
  <si>
    <t>Solyc01g094160.1</t>
  </si>
  <si>
    <t>Solyc01g095920.4</t>
  </si>
  <si>
    <t>Solyc01g098555.1</t>
  </si>
  <si>
    <t>Solyc01g098960.3</t>
  </si>
  <si>
    <t>Solyc01g105260.1</t>
  </si>
  <si>
    <t>Solyc01g107230.2</t>
  </si>
  <si>
    <t>Solyc01g110050.1</t>
  </si>
  <si>
    <t>Solyc02g014773.1</t>
  </si>
  <si>
    <t>Solyc02g032090.1</t>
  </si>
  <si>
    <t>Solyc02g038808.1</t>
  </si>
  <si>
    <t>Solyc02g063340.1</t>
  </si>
  <si>
    <t>Solyc02g068980.1</t>
  </si>
  <si>
    <t>Solyc02g072290.1</t>
  </si>
  <si>
    <t>Solyc02g072560.1</t>
  </si>
  <si>
    <t>Solyc00g500057.1</t>
  </si>
  <si>
    <t>Solyc00g500076.1</t>
  </si>
  <si>
    <t>Solyc00g500081.1</t>
  </si>
  <si>
    <t>Solyc00g500187.1</t>
  </si>
  <si>
    <t>Solyc00g500193.1</t>
  </si>
  <si>
    <t>Solyc00g500198.1</t>
  </si>
  <si>
    <t>Solyc00g500221.1</t>
  </si>
  <si>
    <t>Solyc00g500222.1</t>
  </si>
  <si>
    <t>Solyc00g500318.1</t>
  </si>
  <si>
    <t>Solyc01g005500.3</t>
  </si>
  <si>
    <t>Solyc01g008640.4</t>
  </si>
  <si>
    <t>Solyc01g008860.1</t>
  </si>
  <si>
    <t>Solyc01g009930.3</t>
  </si>
  <si>
    <t>Solyc01g010720.4</t>
  </si>
  <si>
    <t>Solyc01g011390.2</t>
  </si>
  <si>
    <t>Solyc01g016414.1</t>
  </si>
  <si>
    <t>Solyc01g017085.1</t>
  </si>
  <si>
    <t>Solyc01g034050.1</t>
  </si>
  <si>
    <t>Solyc01g057530.1</t>
  </si>
  <si>
    <t>Solyc01g057703.1</t>
  </si>
  <si>
    <t>Solyc01g057940.1</t>
  </si>
  <si>
    <t>Solyc01g058380.1</t>
  </si>
  <si>
    <t>Solyc01g059965.1</t>
  </si>
  <si>
    <t>Solyc01g065845.1</t>
  </si>
  <si>
    <t>Solyc01g066100.2</t>
  </si>
  <si>
    <t>Solyc01g066230.1</t>
  </si>
  <si>
    <t>Solyc01g066235.1</t>
  </si>
  <si>
    <t>Solyc01g068297.1</t>
  </si>
  <si>
    <t>Solyc01g079930.3</t>
  </si>
  <si>
    <t>Solyc01g090350.3</t>
  </si>
  <si>
    <t>Solyc01g090520.3</t>
  </si>
  <si>
    <t>Solyc01g095880.1</t>
  </si>
  <si>
    <t>Solyc01g100670.1</t>
  </si>
  <si>
    <t>Solyc01g100830.2</t>
  </si>
  <si>
    <t>Solyc01g104380.3</t>
  </si>
  <si>
    <t>Solyc01g105730.1</t>
  </si>
  <si>
    <t>Solyc01g106990.2</t>
  </si>
  <si>
    <t>Solyc01g107220.2</t>
  </si>
  <si>
    <t>Solyc01g108360.4</t>
  </si>
  <si>
    <t>Solyc01g108830.3</t>
  </si>
  <si>
    <t>Solyc01g110210.3</t>
  </si>
  <si>
    <t>Solyc01g110825.1</t>
  </si>
  <si>
    <t>Solyc02g005601.1</t>
  </si>
  <si>
    <t>Solyc02g021630.1</t>
  </si>
  <si>
    <t>Solyc02g022910.4</t>
  </si>
  <si>
    <t>Solyc02g023940.3</t>
  </si>
  <si>
    <t>Solyc02g150111.1</t>
  </si>
  <si>
    <t>Solyc02g030375.1</t>
  </si>
  <si>
    <t>Solyc02g064570.2</t>
  </si>
  <si>
    <t>Solyc02g065190.3</t>
  </si>
  <si>
    <t>Solyc02g069000.1</t>
  </si>
  <si>
    <t>Solyc02g069360.1</t>
  </si>
  <si>
    <t>Solyc02g071670.3</t>
  </si>
  <si>
    <t>Solyc00g500129.1</t>
  </si>
  <si>
    <t>Solyc00g500137.1</t>
  </si>
  <si>
    <t>Solyc00g500145.1</t>
  </si>
  <si>
    <t>Solyc00g500236.1</t>
  </si>
  <si>
    <t>Solyc00g500331.1</t>
  </si>
  <si>
    <t>Solyc00g500342.1</t>
  </si>
  <si>
    <t>Solyc00g500373.1</t>
  </si>
  <si>
    <t>Solyc01g006530.1</t>
  </si>
  <si>
    <t>Solyc01g009640.3</t>
  </si>
  <si>
    <t>Solyc01g010175.1</t>
  </si>
  <si>
    <t>Solyc01g011005.1</t>
  </si>
  <si>
    <t>Solyc01g014550.3</t>
  </si>
  <si>
    <t>Solyc01g014730.2</t>
  </si>
  <si>
    <t>Solyc01g016760.1</t>
  </si>
  <si>
    <t>Solyc01g017030.1</t>
  </si>
  <si>
    <t>Solyc01g017410.3</t>
  </si>
  <si>
    <t>Solyc01g017530.1</t>
  </si>
  <si>
    <t>Solyc01g017790.3</t>
  </si>
  <si>
    <t>Solyc01g020327.1</t>
  </si>
  <si>
    <t>Solyc01g057395.1</t>
  </si>
  <si>
    <t>Solyc01g057690.2</t>
  </si>
  <si>
    <t>Solyc01g060220.1</t>
  </si>
  <si>
    <t>Solyc01g060270.1</t>
  </si>
  <si>
    <t>Solyc01g066055.1</t>
  </si>
  <si>
    <t>Solyc01g066065.1</t>
  </si>
  <si>
    <t>Solyc01g066190.1</t>
  </si>
  <si>
    <t>Solyc01g066260.2</t>
  </si>
  <si>
    <t>Solyc01g066680.3</t>
  </si>
  <si>
    <t>Solyc01g079920.3</t>
  </si>
  <si>
    <t>Solyc01g081180.2</t>
  </si>
  <si>
    <t>Solyc01g081588.1</t>
  </si>
  <si>
    <t>Solyc01g099570.4</t>
  </si>
  <si>
    <t>Solyc01g102360.3</t>
  </si>
  <si>
    <t>Solyc01g106850.1</t>
  </si>
  <si>
    <t>Solyc01g107970.1</t>
  </si>
  <si>
    <t>Solyc01g108790.3</t>
  </si>
  <si>
    <t>Solyc01g109135.1</t>
  </si>
  <si>
    <t>Solyc01g110170.1</t>
  </si>
  <si>
    <t>Solyc02g150100.1</t>
  </si>
  <si>
    <t>Solyc02g014480.1</t>
  </si>
  <si>
    <t>Solyc02g014660.1</t>
  </si>
  <si>
    <t>Solyc02g150107.1</t>
  </si>
  <si>
    <t>Solyc02g030360.3</t>
  </si>
  <si>
    <t>Solyc02g032140.3</t>
  </si>
  <si>
    <t>Solyc02g032845.1</t>
  </si>
  <si>
    <t>Solyc02g150116.1</t>
  </si>
  <si>
    <t>Solyc02g062060.1</t>
  </si>
  <si>
    <t>Solyc02g067730.2</t>
  </si>
  <si>
    <t>Solyc02g068485.1</t>
  </si>
  <si>
    <t>Solyc02g071070.3</t>
  </si>
  <si>
    <t>Solyc02g071630.1</t>
  </si>
  <si>
    <t>Solyc02g071760.4</t>
  </si>
  <si>
    <t>Solyc02g072370.1</t>
  </si>
  <si>
    <t>Solyc00g500022.1</t>
  </si>
  <si>
    <t>Solyc00g500316.1</t>
  </si>
  <si>
    <t>Solyc01g005940.4</t>
  </si>
  <si>
    <t>Solyc01g006910.4</t>
  </si>
  <si>
    <t>Solyc01g009710.1</t>
  </si>
  <si>
    <t>Solyc01g010500.3</t>
  </si>
  <si>
    <t>Solyc01g066280.1</t>
  </si>
  <si>
    <t>Solyc01g110780.1</t>
  </si>
  <si>
    <t>Solyc01g110790.3</t>
  </si>
  <si>
    <t>Solyc02g030462.1</t>
  </si>
  <si>
    <t>Solyc02g032235.1</t>
  </si>
  <si>
    <t>Solyc02g038770.1</t>
  </si>
  <si>
    <t>Solyc02g071850.1</t>
  </si>
  <si>
    <t>Solyc00g020030.1</t>
  </si>
  <si>
    <t>Solyc03g083730.1</t>
  </si>
  <si>
    <t>Solyc00g500206.1</t>
  </si>
  <si>
    <t>Solyc01g008590.1</t>
  </si>
  <si>
    <t>Solyc01g010405.1</t>
  </si>
  <si>
    <t>Solyc01g010670.3</t>
  </si>
  <si>
    <t>Solyc01g014130.2</t>
  </si>
  <si>
    <t>Solyc01g014320.4</t>
  </si>
  <si>
    <t>Solyc01g058175.1</t>
  </si>
  <si>
    <t>Solyc01g068300.3</t>
  </si>
  <si>
    <t>Solyc01g101210.4</t>
  </si>
  <si>
    <t>Solyc01g104820.4</t>
  </si>
  <si>
    <t>Solyc01g108680.4</t>
  </si>
  <si>
    <t>Solyc01g110890.1</t>
  </si>
  <si>
    <t>Solyc02g005003.1</t>
  </si>
  <si>
    <t>Solyc00g500150.1</t>
  </si>
  <si>
    <t>Solyc00g500290.1</t>
  </si>
  <si>
    <t>Solyc00g500297.1</t>
  </si>
  <si>
    <t>Solyc01g006050.2</t>
  </si>
  <si>
    <t>Solyc01g006550.3</t>
  </si>
  <si>
    <t>Solyc01g007940.4</t>
  </si>
  <si>
    <t>Solyc01g008620.4</t>
  </si>
  <si>
    <t>Solyc01g009260.1</t>
  </si>
  <si>
    <t>Solyc01g014740.1</t>
  </si>
  <si>
    <t>Solyc01g014940.2</t>
  </si>
  <si>
    <t>Solyc01g057130.1</t>
  </si>
  <si>
    <t>Solyc01g060340.1</t>
  </si>
  <si>
    <t>Solyc01g066950.1</t>
  </si>
  <si>
    <t>Solyc01g094450.1</t>
  </si>
  <si>
    <t>Solyc01g098130.2</t>
  </si>
  <si>
    <t>Solyc01g099045.1</t>
  </si>
  <si>
    <t>Solyc01g100470.2</t>
  </si>
  <si>
    <t>Solyc01g101170.4</t>
  </si>
  <si>
    <t>Solyc01g108730.2</t>
  </si>
  <si>
    <t>Solyc02g032527.1</t>
  </si>
  <si>
    <t>Solyc02g061920.2</t>
  </si>
  <si>
    <t>Solyc02g150125.1</t>
  </si>
  <si>
    <t>Solyc02g065210.4</t>
  </si>
  <si>
    <t>Solyc02g070080.4</t>
  </si>
  <si>
    <t>Solyc02g071375.1</t>
  </si>
  <si>
    <t>Solyc00g500112.1</t>
  </si>
  <si>
    <t>Solyc01g110770.2</t>
  </si>
  <si>
    <t>Solyc00g500225.1</t>
  </si>
  <si>
    <t>Solyc01g033995.1</t>
  </si>
  <si>
    <t>Solyc00g500321.1</t>
  </si>
  <si>
    <t>Solyc01g098300.1</t>
  </si>
  <si>
    <t>Solyc01g108860.3</t>
  </si>
  <si>
    <t>Solyc01g109820.1</t>
  </si>
  <si>
    <t>Solyc02g036220.1</t>
  </si>
  <si>
    <t>Solyc02g069960.4</t>
  </si>
  <si>
    <t>Solyc02g076880.4</t>
  </si>
  <si>
    <t>Solyc00g500037.1</t>
  </si>
  <si>
    <t>Solyc00g500078.1</t>
  </si>
  <si>
    <t>Solyc00g500132.1</t>
  </si>
  <si>
    <t>Solyc00g023590.2</t>
  </si>
  <si>
    <t>Solyc00g500216.1</t>
  </si>
  <si>
    <t>Solyc00g500241.1</t>
  </si>
  <si>
    <t>Solyc01g005160.4</t>
  </si>
  <si>
    <t>Solyc01g005360.4</t>
  </si>
  <si>
    <t>Solyc01g008650.3</t>
  </si>
  <si>
    <t>Solyc01g010350.4</t>
  </si>
  <si>
    <t>Solyc01g010415.1</t>
  </si>
  <si>
    <t>Solyc01g057080.1</t>
  </si>
  <si>
    <t>Solyc01g060015.1</t>
  </si>
  <si>
    <t>Solyc01g065725.1</t>
  </si>
  <si>
    <t>Solyc01g066612.1</t>
  </si>
  <si>
    <t>Solyc01g073800.2</t>
  </si>
  <si>
    <t>Solyc01g074040.2</t>
  </si>
  <si>
    <t>Solyc01g090610.3</t>
  </si>
  <si>
    <t>Solyc01g098260.1</t>
  </si>
  <si>
    <t>Solyc01g103870.1</t>
  </si>
  <si>
    <t>Solyc02g011870.2</t>
  </si>
  <si>
    <t>Solyc02g150114.1</t>
  </si>
  <si>
    <t>Solyc02g064850.2</t>
  </si>
  <si>
    <t>Solyc02g067935.1</t>
  </si>
  <si>
    <t>Solyc02g069053.1</t>
  </si>
  <si>
    <t>Solyc00g500003.1</t>
  </si>
  <si>
    <t>Solyc00g500190.1</t>
  </si>
  <si>
    <t>Solyc00g500353.1</t>
  </si>
  <si>
    <t>Solyc01g006640.1</t>
  </si>
  <si>
    <t>Solyc01g014060.3</t>
  </si>
  <si>
    <t>Solyc01g015030.1</t>
  </si>
  <si>
    <t>Solyc01g034040.1</t>
  </si>
  <si>
    <t>Solyc01g150136.1</t>
  </si>
  <si>
    <t>Solyc01g058000.3</t>
  </si>
  <si>
    <t>Solyc01g065903.1</t>
  </si>
  <si>
    <t>Solyc01g068010.2</t>
  </si>
  <si>
    <t>Solyc01g080030.3</t>
  </si>
  <si>
    <t>Solyc01g098220.2</t>
  </si>
  <si>
    <t>Solyc01g104810.2</t>
  </si>
  <si>
    <t>Solyc01g105760.1</t>
  </si>
  <si>
    <t>Solyc01g105763.1</t>
  </si>
  <si>
    <t>Solyc01g108720.2</t>
  </si>
  <si>
    <t>Solyc02g021010.2</t>
  </si>
  <si>
    <t>Solyc02g038801.1</t>
  </si>
  <si>
    <t>Solyc02g064560.1</t>
  </si>
  <si>
    <t>Solyc02g067410.2</t>
  </si>
  <si>
    <t>Solyc02g072350.1</t>
  </si>
  <si>
    <t>Solyc02g072550.1</t>
  </si>
  <si>
    <t>Solyc00g500114.1</t>
  </si>
  <si>
    <t>Solyc00g500138.1</t>
  </si>
  <si>
    <t>Solyc00g500146.1</t>
  </si>
  <si>
    <t>Solyc00g500249.1</t>
  </si>
  <si>
    <t>Solyc00g500301.1</t>
  </si>
  <si>
    <t>Solyc01g009305.1</t>
  </si>
  <si>
    <t>Solyc01g009410.3</t>
  </si>
  <si>
    <t>Solyc01g010260.3</t>
  </si>
  <si>
    <t>Solyc01g013760.1</t>
  </si>
  <si>
    <t>Solyc01g080230.3</t>
  </si>
  <si>
    <t>Solyc01g080950.3</t>
  </si>
  <si>
    <t>Solyc01g107000.3</t>
  </si>
  <si>
    <t>Solyc02g021350.4</t>
  </si>
  <si>
    <t>Solyc02g030523.1</t>
  </si>
  <si>
    <t>Solyc02g032980.1</t>
  </si>
  <si>
    <t>Solyc02g037545.1</t>
  </si>
  <si>
    <t>Solyc02g065090.4</t>
  </si>
  <si>
    <t>Solyc00g500028.1</t>
  </si>
  <si>
    <t>Solyc00g500039.1</t>
  </si>
  <si>
    <t>Solyc00g500044.1</t>
  </si>
  <si>
    <t>Solyc00g500075.1</t>
  </si>
  <si>
    <t>Solyc00g052430.2</t>
  </si>
  <si>
    <t>Solyc00g500325.1</t>
  </si>
  <si>
    <t>Solyc00g500332.1</t>
  </si>
  <si>
    <t>Solyc01g005890.1</t>
  </si>
  <si>
    <t>Solyc01g044300.3</t>
  </si>
  <si>
    <t>Solyc01g057705.1</t>
  </si>
  <si>
    <t>Solyc01g058040.2</t>
  </si>
  <si>
    <t>Solyc01g060350.1</t>
  </si>
  <si>
    <t>Solyc01g073860.3</t>
  </si>
  <si>
    <t>Solyc01g090360.3</t>
  </si>
  <si>
    <t>Solyc01g099560.3</t>
  </si>
  <si>
    <t>Solyc01g112380.2</t>
  </si>
  <si>
    <t>Solyc02g014290.1</t>
  </si>
  <si>
    <t>Solyc02g070180.3</t>
  </si>
  <si>
    <t>Solyc00g500188.1</t>
  </si>
  <si>
    <t>Solyc01g011354.1</t>
  </si>
  <si>
    <t>Solyc01g011460.3</t>
  </si>
  <si>
    <t>Solyc01g103877.1</t>
  </si>
  <si>
    <t>Solyc01g104180.2</t>
  </si>
  <si>
    <t>Solyc01g104550.3</t>
  </si>
  <si>
    <t>Solyc01g108320.3</t>
  </si>
  <si>
    <t>Solyc02g062230.1</t>
  </si>
  <si>
    <t>Solyc02g071970.1</t>
  </si>
  <si>
    <t>Solyc03g020010.1</t>
  </si>
  <si>
    <t>Solyc03g119370.2</t>
  </si>
  <si>
    <t>Solyc04g011750.3</t>
  </si>
  <si>
    <t>Solyc04g074470.1</t>
  </si>
  <si>
    <t>Solyc05g008670.3</t>
  </si>
  <si>
    <t>Solyc05g012180.3</t>
  </si>
  <si>
    <t>Solyc05g052400.3</t>
  </si>
  <si>
    <t>Solyc06g084170.3</t>
  </si>
  <si>
    <t>Solyc07g053230.3</t>
  </si>
  <si>
    <t>Solyc08g074650.4</t>
  </si>
  <si>
    <t>Solyc08g077630.3</t>
  </si>
  <si>
    <t>Severianin_vs_M82</t>
    <phoneticPr fontId="1"/>
  </si>
  <si>
    <t>Severianin_vs_M82_M1</t>
    <phoneticPr fontId="13"/>
  </si>
  <si>
    <t>GO:0071944, GO:0110165</t>
  </si>
  <si>
    <t>KEGG:00040</t>
  </si>
  <si>
    <t>Pentose and glucuronate interconversions</t>
  </si>
  <si>
    <t>GO:0030599</t>
  </si>
  <si>
    <t>pectinesterase activity</t>
  </si>
  <si>
    <t>GO:0052689</t>
  </si>
  <si>
    <t>GO:0042545</t>
  </si>
  <si>
    <t>cell wall modification</t>
  </si>
  <si>
    <t>GO:0071555</t>
  </si>
  <si>
    <t>GO:0000325</t>
  </si>
  <si>
    <t>plant-type vacuole</t>
  </si>
  <si>
    <t>GO:0005773</t>
  </si>
  <si>
    <t>Severianin_vs_M82_M2</t>
    <phoneticPr fontId="13"/>
  </si>
  <si>
    <t>DNA packaging complex</t>
  </si>
  <si>
    <t>GO:0044815</t>
  </si>
  <si>
    <t>protein-DNA complex</t>
  </si>
  <si>
    <t>GO:0032993</t>
  </si>
  <si>
    <t>hydrolase activity</t>
  </si>
  <si>
    <t>glucosyltransferase activity</t>
  </si>
  <si>
    <t>plant-type cell wall organization or biogenesis</t>
  </si>
  <si>
    <t>GO:0071669</t>
  </si>
  <si>
    <t>nucleosome</t>
  </si>
  <si>
    <t>GO:0000786</t>
  </si>
  <si>
    <t>transferase activity, transferring hexosyl groups</t>
  </si>
  <si>
    <t>GO:0016758</t>
  </si>
  <si>
    <t>host cell part</t>
  </si>
  <si>
    <t>GO:0033643</t>
  </si>
  <si>
    <t>host intracellular part</t>
  </si>
  <si>
    <t>GO:0033646</t>
  </si>
  <si>
    <t>host intracellular organelle</t>
  </si>
  <si>
    <t>GO:0033647</t>
  </si>
  <si>
    <t>host intracellular membrane-bounded organelle</t>
  </si>
  <si>
    <t>GO:0033648</t>
  </si>
  <si>
    <t>host cell nucleus</t>
  </si>
  <si>
    <t>GO:0042025</t>
  </si>
  <si>
    <t>host intracellular region</t>
  </si>
  <si>
    <t>GO:0043656</t>
  </si>
  <si>
    <t>microtubule organizing center</t>
  </si>
  <si>
    <t>GO:0005815</t>
  </si>
  <si>
    <t>host cell</t>
  </si>
  <si>
    <t>GO:0043657</t>
  </si>
  <si>
    <t>host cellular component</t>
  </si>
  <si>
    <t>GO:0018995</t>
  </si>
  <si>
    <t>response to wounding</t>
  </si>
  <si>
    <t>GO:0009611</t>
  </si>
  <si>
    <t>cell wall polysaccharide metabolic process</t>
  </si>
  <si>
    <t>GO:0010383</t>
  </si>
  <si>
    <t>hemicellulose metabolic process</t>
  </si>
  <si>
    <t>GO:0010410</t>
  </si>
  <si>
    <t>anchoring junction</t>
  </si>
  <si>
    <t>GO:0070161</t>
  </si>
  <si>
    <t>symplast</t>
  </si>
  <si>
    <t>GO:0055044</t>
  </si>
  <si>
    <t>actin filament bundle</t>
  </si>
  <si>
    <t>GO:0032432</t>
  </si>
  <si>
    <t>cell junction</t>
  </si>
  <si>
    <t>GO:0030054</t>
  </si>
  <si>
    <t>plasmodesma</t>
  </si>
  <si>
    <t>GO:0009506</t>
  </si>
  <si>
    <t>centrosome</t>
  </si>
  <si>
    <t>GO:0005813</t>
  </si>
  <si>
    <t>cell-cell junction</t>
  </si>
  <si>
    <t>GO:0005911</t>
  </si>
  <si>
    <t>actin filament</t>
  </si>
  <si>
    <t>GO:0005884</t>
  </si>
  <si>
    <t>protein-containing complex binding</t>
  </si>
  <si>
    <t>GO:0044877</t>
  </si>
  <si>
    <t>xyloglucan metabolic process</t>
  </si>
  <si>
    <t>GO:0010411</t>
  </si>
  <si>
    <t>intrinsic component of plasma membrane</t>
  </si>
  <si>
    <t>GO:0031226</t>
  </si>
  <si>
    <t>GO terms of Severianin_vs_M82-Upregulation at 2E-DAF</t>
    <phoneticPr fontId="6"/>
  </si>
  <si>
    <t>GO terms of Severianin_vs_M82-Downregulation at 2E-DAF</t>
    <phoneticPr fontId="6"/>
  </si>
  <si>
    <t>secondary active transmembrane transporter activity</t>
  </si>
  <si>
    <t>GO:0015291</t>
  </si>
  <si>
    <t>response to iron ion</t>
  </si>
  <si>
    <t>GO:0010039</t>
  </si>
  <si>
    <t>response to nitrogen compound</t>
  </si>
  <si>
    <t>GO:1901698</t>
  </si>
  <si>
    <t>cellular response to inorganic substance</t>
  </si>
  <si>
    <t>GO:0071241</t>
  </si>
  <si>
    <t>cellular response to reactive nitrogen species</t>
  </si>
  <si>
    <t>GO:1902170</t>
  </si>
  <si>
    <t>regulation of seed germination</t>
  </si>
  <si>
    <t>GO:0010029</t>
  </si>
  <si>
    <t>regulation of seedling development</t>
  </si>
  <si>
    <t>GO:1900140</t>
  </si>
  <si>
    <t>cellular alkene metabolic process</t>
  </si>
  <si>
    <t>GO:0043449</t>
  </si>
  <si>
    <t>ethylene metabolic process</t>
  </si>
  <si>
    <t>GO:0009692</t>
  </si>
  <si>
    <t>ethylene biosynthetic process</t>
  </si>
  <si>
    <t>GO:0009693</t>
  </si>
  <si>
    <t>olefin metabolic process</t>
  </si>
  <si>
    <t>GO:1900673</t>
  </si>
  <si>
    <t>olefin biosynthetic process</t>
  </si>
  <si>
    <t>GO:1900674</t>
  </si>
  <si>
    <t>alkene biosynthetic process</t>
  </si>
  <si>
    <t>GO:0043450</t>
  </si>
  <si>
    <t>DNA binding</t>
  </si>
  <si>
    <t>GO:0003677</t>
  </si>
  <si>
    <t>active transmembrane transporter activity</t>
  </si>
  <si>
    <t>GO:0022804</t>
  </si>
  <si>
    <t>active ion transmembrane transporter activity</t>
  </si>
  <si>
    <t>GO:0022853</t>
  </si>
  <si>
    <t>cellular response to iron ion</t>
  </si>
  <si>
    <t>GO:0071281</t>
  </si>
  <si>
    <t>response to metal ion</t>
  </si>
  <si>
    <t>GO:0010038</t>
  </si>
  <si>
    <t>inorganic anion transport</t>
  </si>
  <si>
    <t>GO:0015698</t>
  </si>
  <si>
    <t>DNA-binding transcription factor activity</t>
  </si>
  <si>
    <t>GO:0003700</t>
  </si>
  <si>
    <t>detection of stimulus</t>
  </si>
  <si>
    <t>GO:0051606</t>
  </si>
  <si>
    <t>cellular response to metal ion</t>
  </si>
  <si>
    <t>GO:0071248</t>
  </si>
  <si>
    <t>response to lipid</t>
  </si>
  <si>
    <t>GO:0033993</t>
  </si>
  <si>
    <t>oxidoreductase activity, acting on the CH-NH2 group of donors, oxygen as acceptor</t>
  </si>
  <si>
    <t>GO:0016641</t>
  </si>
  <si>
    <t>response to hormone</t>
  </si>
  <si>
    <t>GO:0009725</t>
  </si>
  <si>
    <t>cellular response to reactive oxygen species</t>
  </si>
  <si>
    <t>GO:0034614</t>
  </si>
  <si>
    <t>response to endogenous stimulus</t>
  </si>
  <si>
    <t>GO:0009719</t>
  </si>
  <si>
    <t>transmembrane transporter activity</t>
  </si>
  <si>
    <t>GO:0022857</t>
  </si>
  <si>
    <t>inorganic anion exchanger activity</t>
  </si>
  <si>
    <t>GO:0005452</t>
  </si>
  <si>
    <t>phosphate ion transmembrane transport</t>
  </si>
  <si>
    <t>GO:0035435</t>
  </si>
  <si>
    <t>cellular response to nitrogen compound</t>
  </si>
  <si>
    <t>GO:1901699</t>
  </si>
  <si>
    <t>transcription regulator activity</t>
  </si>
  <si>
    <t>GO:0140110</t>
  </si>
  <si>
    <t>transporter activity</t>
  </si>
  <si>
    <t>GO:0005215</t>
  </si>
  <si>
    <t>transmembrane transport</t>
  </si>
  <si>
    <t>GO:0055085</t>
  </si>
  <si>
    <t>oxidoreductase activity, acting on the CH-NH2 group of donors</t>
  </si>
  <si>
    <t>GO:0016638</t>
  </si>
  <si>
    <t>lipid homeostasis</t>
  </si>
  <si>
    <t>GO:0055088</t>
  </si>
  <si>
    <t>regulation of nucleic acid-templated transcription</t>
  </si>
  <si>
    <t>GO:1903506</t>
  </si>
  <si>
    <t>regulation of RNA biosynthetic process</t>
  </si>
  <si>
    <t>GO:2001141</t>
  </si>
  <si>
    <t>regulation of transcription, DNA-templated</t>
  </si>
  <si>
    <t>GO:0006355</t>
  </si>
  <si>
    <t>regulation of cellular macromolecule biosynthetic process</t>
  </si>
  <si>
    <t>GO:2000112</t>
  </si>
  <si>
    <t>cellular response to oxygen-containing compound</t>
  </si>
  <si>
    <t>GO:1901701</t>
  </si>
  <si>
    <t>regulation of macromolecule biosynthetic process</t>
  </si>
  <si>
    <t>GO:0010556</t>
  </si>
  <si>
    <t>regulation of macromolecule metabolic process</t>
  </si>
  <si>
    <t>GO:0060255</t>
  </si>
  <si>
    <t>oligopeptide transmembrane transporter activity</t>
  </si>
  <si>
    <t>GO:0035673</t>
  </si>
  <si>
    <t>regulation of cellular biosynthetic process</t>
  </si>
  <si>
    <t>GO:0031326</t>
  </si>
  <si>
    <t>regulation of biosynthetic process</t>
  </si>
  <si>
    <t>GO:0009889</t>
  </si>
  <si>
    <t>regulation of RNA metabolic process</t>
  </si>
  <si>
    <t>GO:0051252</t>
  </si>
  <si>
    <t>inorganic anion transmembrane transporter activity</t>
  </si>
  <si>
    <t>GO:0015103</t>
  </si>
  <si>
    <t>anion transport</t>
  </si>
  <si>
    <t>GO:0006820</t>
  </si>
  <si>
    <t>response to sucrose</t>
  </si>
  <si>
    <t>GO:0009744</t>
  </si>
  <si>
    <t>long-chain-alcohol O-fatty-acyltransferase activity</t>
  </si>
  <si>
    <t>GO:0047196</t>
  </si>
  <si>
    <t>photosynthetic electron transport chain</t>
  </si>
  <si>
    <t>chlorophyllase activity</t>
  </si>
  <si>
    <t>GO:0047746</t>
  </si>
  <si>
    <t>lyase activity</t>
  </si>
  <si>
    <t>fructose-bisphosphate aldolase activity</t>
  </si>
  <si>
    <t>GO:0004332</t>
  </si>
  <si>
    <t>diacylglycerol O-acyltransferase activity</t>
  </si>
  <si>
    <t>GO:0004144</t>
  </si>
  <si>
    <t>triglyceride biosynthetic process</t>
  </si>
  <si>
    <t>GO:0019432</t>
  </si>
  <si>
    <t>neutral lipid biosynthetic process</t>
  </si>
  <si>
    <t>GO:0046460</t>
  </si>
  <si>
    <t>acylglycerol biosynthetic process</t>
  </si>
  <si>
    <t>GO:0046463</t>
  </si>
  <si>
    <t>GO terms of Severianin_vs_M82-Upregulation at 2P-DAF</t>
    <phoneticPr fontId="6"/>
  </si>
  <si>
    <t>GO terms of Severianin_vs_M82-Downregulation at 2P-DAF</t>
    <phoneticPr fontId="6"/>
  </si>
  <si>
    <t>pectin catabolic process</t>
  </si>
  <si>
    <t>GO:0045490</t>
  </si>
  <si>
    <t>cell wall organization</t>
  </si>
  <si>
    <t>external encapsulating structure organization</t>
  </si>
  <si>
    <t>GO:0045229</t>
  </si>
  <si>
    <t>cellular response to heat</t>
  </si>
  <si>
    <t>GO:0034605</t>
  </si>
  <si>
    <t>carboxylic ester hydrolase activity</t>
  </si>
  <si>
    <t>oxidoreductase activity, acting on paired donors, with oxidation of a pair of donors resulting in the reduction of molecular oxygen to two molecules of water</t>
  </si>
  <si>
    <t>GO:0016717</t>
  </si>
  <si>
    <t>hydrolase activity, hydrolyzing O-glycosyl compounds</t>
  </si>
  <si>
    <t>brassinosteroid homeostasis</t>
  </si>
  <si>
    <t>GO:0010268</t>
  </si>
  <si>
    <t>hormone metabolic process</t>
  </si>
  <si>
    <t>GO:0042445</t>
  </si>
  <si>
    <t>pectin metabolic process</t>
  </si>
  <si>
    <t>GO:0045488</t>
  </si>
  <si>
    <t>galacturonan metabolic process</t>
  </si>
  <si>
    <t>GO:0010393</t>
  </si>
  <si>
    <t>response to topologically incorrect protein</t>
  </si>
  <si>
    <t>GO:0035966</t>
  </si>
  <si>
    <t>cellular response to topologically incorrect protein</t>
  </si>
  <si>
    <t>GO:0035967</t>
  </si>
  <si>
    <t xml:space="preserve"> Severianin_vs_M82 at 0DAF</t>
    <phoneticPr fontId="1"/>
  </si>
  <si>
    <t xml:space="preserve"> Severianin_vs_M82 at 2E-DAF</t>
    <phoneticPr fontId="1"/>
  </si>
  <si>
    <t xml:space="preserve"> Severianin_vs_M82 at 2P-DAF</t>
    <phoneticPr fontId="1"/>
  </si>
  <si>
    <t>Annotation</t>
    <phoneticPr fontId="6"/>
  </si>
  <si>
    <t>Transcription factor, MADS-box (AHRD V3.3 *** A0A2U1P6T8_ARTAN)</t>
  </si>
  <si>
    <t>RING-type E3 ubiquitin transferase (AHRD V3.3 *** A0A2G3DFC2_CAPCH)</t>
  </si>
  <si>
    <t>WRKY transcription factor 47</t>
  </si>
  <si>
    <t>carotenoid cleavage dioxygenase7</t>
  </si>
  <si>
    <t>Ethylene-responsive transcription factor (AHRD V3.3 *-* A0A2G3BP26_CAPCH)</t>
  </si>
  <si>
    <t>Glucan endo-1,3-beta-glucosidase 5 (AHRD V3.3 *** A0A1U8E9Q3_CAPAN)</t>
  </si>
  <si>
    <t>LOB domain-containing protein 23 (AHRD V3.3 *** A0A2G2Y2B6_CAPAN)</t>
  </si>
  <si>
    <t>NADH-ubiquinone oxidoreductase chain 4 (AHRD V3.3 *-* A0A290WL40_SOLLC)</t>
  </si>
  <si>
    <t>Photosystem II CP43 reaction center protein (AHRD V3.3 *-* A0A2G2V3B6_CAPBA)</t>
  </si>
  <si>
    <t>Cytochrome b559 subunit alpha (AHRD V3.3 *** S8D1L1_9LAMI)</t>
  </si>
  <si>
    <t>NAD(P)H-quinone oxidoreductase subunit J, chloroplastic (AHRD V3.3 *** A0A1U8QD64_CAPAN)</t>
  </si>
  <si>
    <t>Protein TIC 214 (AHRD V3.3 *** K4EQH9_DATST)</t>
  </si>
  <si>
    <t>Pectinesterase (AHRD V3.3 *** A0A2G2W853_CAPBA)</t>
  </si>
  <si>
    <t>Terpene synthase (AHRD V3.3 *** G5CV44_SOLLC)</t>
  </si>
  <si>
    <t>RNA-directed DNA polymerase (AHRD V3.3 *-* A0A2I0VKV5_9ASPA)</t>
  </si>
  <si>
    <t>VQ motif-containing protein 22 (AHRD V3.3 *** A0A2G3D3T0_CAPCH)</t>
  </si>
  <si>
    <t>zinc finger protein 4 (AHRD V3.3 --* XP_006279345.1)</t>
  </si>
  <si>
    <t>Transcription factor TGA like domain (AHRD V3.3 *-* A0A200Q9W5_9MAGN)</t>
  </si>
  <si>
    <t>Bax inhibitor 1 (AHRD V3.3 *** A0A1U8GP32_CAPAN)</t>
  </si>
  <si>
    <t>B3 domain-containing protein (AHRD V3.3 *** A0A1Q3DFU3_CEPFO)</t>
  </si>
  <si>
    <t>Retrovirus-related Pol polyprotein from transposon TNT 1-94 (AHRD V3.3 *-* A0A2K3NHV2_TRIPR)</t>
  </si>
  <si>
    <t>Replication protein A 70 kDa DNA-binding subunit B (AHRD V3.3 --* RFA1B_ORYSJ)</t>
  </si>
  <si>
    <t>Photosystem II protein D1 (AHRD V3.3 *-* A0A2G2YJG5_CAPAN)</t>
  </si>
  <si>
    <t>histone-lysine N-methyltransferase 2D (AHRD V3.3 *-* XP_004240029.1)</t>
  </si>
  <si>
    <t>Ribosomal protein S13 (AHRD V3.3 *** K4D8U2_SOLLC)</t>
  </si>
  <si>
    <t>Pectate lyase (AHRD V3.3 *** A0A2G3DIQ3_CAPCH)</t>
  </si>
  <si>
    <t>Protein ZINC INDUCED FACILITATOR-LIKE 1 (AHRD V3.3 *** A0A1J3IH30_NOCCA)</t>
  </si>
  <si>
    <t>MADS box transcription factor (AHRD V3.3 *** Q689E7_GENTR)</t>
  </si>
  <si>
    <t>RING-type E3 ubiquitin transferase (AHRD V3.3 *** Q3HLY8_CAPAN)</t>
  </si>
  <si>
    <t>orf211 gene product (mitochondrion) (AHRD V3.3 --* NP_064093.1)</t>
  </si>
  <si>
    <t>Histone-lysine N-methyltransferase ATXR2 (AHRD V3.3 *-* A0A2G2Z378_CAPAN)</t>
  </si>
  <si>
    <t>RING-type E3 ubiquitin transferase (AHRD V3.3 *** A0A1U8EN04_CAPAN)</t>
  </si>
  <si>
    <t>protein PELPK2-like (AHRD V3.3 *** XP_004229132.1)</t>
  </si>
  <si>
    <t>Plant invertase/pectin methylesterase inhibitor (AHRD V3.3 *** G7IYJ3_MEDTR)</t>
  </si>
  <si>
    <t>Transposase (AHRD V3.3 *-* A0A0B4ULM0_ORYSJ)</t>
  </si>
  <si>
    <t>Transcription factor (AHRD V3.3 *** A0A2G2V728_CAPBA)</t>
  </si>
  <si>
    <t>NAD(P)H-quinone oxidoreductase subunit 2, chloroplastic (AHRD V3.3 *-* A0A125RTJ3_9ASTR)</t>
  </si>
  <si>
    <t>B3 domain-containing protein (AHRD V3.3 *-* A0A2K3MDL6_TRIPR)</t>
  </si>
  <si>
    <t>30S ribosomal protein S12, chloroplastic (AHRD V3.3 *** A0A2S1JZH6_9APIA)</t>
  </si>
  <si>
    <t>Calcium-dependent protein kinase (AHRD V3.3 *** E5GCJ4_CUCME)</t>
  </si>
  <si>
    <t>transcription factor bHLH95-like (AHRD V3.3 *** A0A2I4EEI6_9ROSI)</t>
  </si>
  <si>
    <t>Aldehyde oxidase 3 (AHRD V3.3 *-* B0LB01_PEA)</t>
  </si>
  <si>
    <t>Dehydration-responsive element-binding protein 1B (AHRD V3.3 *** A0A2G2XQ55_CAPBA)</t>
  </si>
  <si>
    <t>Glutaredoxin family protein (AHRD V3.3 *-* A0A2K3KYH7_TRIPR)</t>
  </si>
  <si>
    <t>FAD-binding Berberine family protein (AHRD V3.3 *** A0A2U1LDC6_ARTAN)</t>
  </si>
  <si>
    <t>Protein kinase superfamily protein (AHRD V3.3 *-* A0A2U1KP77_ARTAN)</t>
  </si>
  <si>
    <t>Cytochrome f (AHRD V3.3 *** A0A2G3ALJ3_CAPAN)</t>
  </si>
  <si>
    <t>Peptidase S10, serine carboxypeptidase, Alpha/Beta hydrolase fold protein (AHRD V3.3 *-* A0A2U1LQP4_ARTAN)</t>
  </si>
  <si>
    <t>Cytochrome b (AHRD V3.3 *** A0A2G3ARK2_CAPCH)</t>
  </si>
  <si>
    <t>Aluminum-activated malate transporter (AHRD V3.3 *** A0A2U1PS47_ARTAN)</t>
  </si>
  <si>
    <t>Defensin-like protein 1 (AHRD V3.3 *** A0A1U8FEJ7_CAPAN),Pfam:PF00304</t>
  </si>
  <si>
    <t>Signal recognition particle subunit SRP72 (AHRD V3.3 *-* A0A2G2YL73_CAPAN)</t>
  </si>
  <si>
    <t>Bax inhibitor 1 (AHRD V3.3 *** A0A2G2XLQ4_CAPBA)</t>
  </si>
  <si>
    <t>WD repeat-containing protein 43 (AHRD V3.3 --* XP_004231570.1)</t>
  </si>
  <si>
    <t>Bifunctional inhibitor/lipid-transfer protein/seed storage 2S albumin superfamily protein (AHRD V3.3 *** A0A2U1N9B3_ARTAN)</t>
  </si>
  <si>
    <t>Germin-like protein subfamily 1 member (AHRD V3.3 *** A0A2K3JPE5_TRIPR)</t>
  </si>
  <si>
    <t>Serine/threonine-protein kinase TOR (AHRD V3.3 *-* A0A2G3AVJ6_CAPCH)</t>
  </si>
  <si>
    <t>Ribosome biogenesis protein WDR12 homolog (AHRD V3.3 *** A0A2G3D985_CAPCH)</t>
  </si>
  <si>
    <t>ABC transporter C family member 4 (AHRD V3.3 *-* A0A2G3AL92_CAPAN)</t>
  </si>
  <si>
    <t>Senescence-specific cysteine protease SAG39 (AHRD V3.3 *-* A0A2G3CBW6_CAPCH)</t>
  </si>
  <si>
    <t>glycine-rich protein (AHRD V3.3 *-* AT3G29075.1)</t>
  </si>
  <si>
    <t>Photosystem II CP43 reaction center protein (AHRD V3.3 *** A0A078EKT7_BRANA)</t>
  </si>
  <si>
    <t>Cytochrome c oxidase subunit 2 (AHRD V3.3 *** A0A2G2X686_CAPBA)</t>
  </si>
  <si>
    <t>Potassium transporter (AHRD V3.3 *-* A0A328DWP9_9ASTE)</t>
  </si>
  <si>
    <t>Small auxin up-regulated RNA19</t>
  </si>
  <si>
    <t>FAD-binding Berberine family protein (AHRD V3.3 *** A0A2U1KT07_ARTAN)</t>
  </si>
  <si>
    <t>Cytochrome c oxidase subunit 2 (AHRD V3.3 *-* A0A0C5B2A3_HYONI)</t>
  </si>
  <si>
    <t>Aldehyde dehydrogenase (AHRD V3.3 *** A0A200Q0A3_9MAGN)</t>
  </si>
  <si>
    <t>30S ribosomal protein S2, chloroplastic (AHRD V3.3 *** I6N946_DATST)</t>
  </si>
  <si>
    <t>Cyclin (AHRD V3.3 *-* A0A200PQW1_9MAGN)</t>
  </si>
  <si>
    <t>RWP-RK domain-containing protein (AHRD V3.3 *-* A0A1Q3AZ30_CEPFO)</t>
  </si>
  <si>
    <t>NAD(P)H-quinone oxidoreductase subunit H, chloroplastic (AHRD V3.3 *** A0A1U8QCJ3_CAPAN)</t>
  </si>
  <si>
    <t>receptor-like protein 12 (AHRD V3.3 *-* A0A1U8DTH8_CAPAN)</t>
  </si>
  <si>
    <t>RlpA-like double-psi beta-barrel domain-containing protein (AHRD V3.3 *** A0A2U1M803_ARTAN)</t>
  </si>
  <si>
    <t>Retrovirus-related Pol polyprotein from transposon TNT 1-94 (AHRD V3.3 *-* A0A2U1PV21_ARTAN)</t>
  </si>
  <si>
    <t>Mannan endo-1,4-beta-mannosidase 1 (AHRD V3.3 *-* A0A1U8FCX0_CAPAN)</t>
  </si>
  <si>
    <t>Germin-like protein subfamily 1 member 20 (AHRD V3.3 *** A0A2G2XXE7_CAPAN)</t>
  </si>
  <si>
    <t>ATP synthase subunit beta, chloroplastic (AHRD V3.3 *-* A0A2U1KL25_ARTAN)</t>
  </si>
  <si>
    <t>GDSL esterase/lipase At5g55050-like (AHRD V3.3 *** A0A1U7VAQ9_NICSY)</t>
  </si>
  <si>
    <t>Expression of terpenoids 1 (AHRD V3.3 *** K4B6C9_SOLLC)</t>
  </si>
  <si>
    <t>F-box SKIP23-like protein (DUF295) (AHRD V3.3 *** AT3G25750.2)</t>
  </si>
  <si>
    <t>F-box protein (AHRD V3.3 *-* A0A2K3NB03_TRIPR)</t>
  </si>
  <si>
    <t>Zinc finger protein KNUCKLES (AHRD V3.3 *** A0A2G3ACW4_CAPAN)</t>
  </si>
  <si>
    <t>Photosystem I assembly protein Ycf4 (AHRD V3.3 *** K4EQH2_DATST)</t>
  </si>
  <si>
    <t>NADH dehydrogenase subunit 5 (AHRD V3.3 *-* A0A0C5B7L0_9SOLA)</t>
  </si>
  <si>
    <t>50S ribosomal protein L2 (AHRD V3.3 *** H6T990_9CARY)</t>
  </si>
  <si>
    <t>Cytochrome c biogenesis protein CcsA (AHRD V3.3 *-* A0A1U8QCK2_CAPAN)</t>
  </si>
  <si>
    <t>Heme exporter protein C (AHRD V3.3 *** A0A2S4LUD9_9BRAD)</t>
  </si>
  <si>
    <t>NADH-ubiquinone oxidoreductase chain 4 (AHRD V3.3 *** A0A2G3CZD8_CAPCH)</t>
  </si>
  <si>
    <t>Polynucleotidyl transferase, ribonuclease H-like superfamily protein (AHRD V3.3 *** A0A2U1M9A7_ARTAN)</t>
  </si>
  <si>
    <t>E3 ubiquitin protein ligase DRIP1-like (AHRD V3.3 *-* XP_025888788.1)</t>
  </si>
  <si>
    <t>S2-locus F-box type-11 protein (AHRD V3.3 *** A0A076YEX4_PETIN)</t>
  </si>
  <si>
    <t>Disease resistance protein RGA2 (AHRD V3.3 *-* A0A2G2XMC9_CAPBA)</t>
  </si>
  <si>
    <t>ninja-family protein AFP3-like (AHRD V3.3 --* XP_010317361.1)</t>
  </si>
  <si>
    <t>Phenylalanyl-tRNA synthetase (AHRD V3.3 *-* A0A2U1MCM3_ARTAN)</t>
  </si>
  <si>
    <t>cyclinB2_1</t>
  </si>
  <si>
    <t>Cytochrome b561 and DOMON domain-containing protein (AHRD V3.3 *** A0A200QEE6_9MAGN)</t>
  </si>
  <si>
    <t>hypothetical protein (AHRD V3.3 *** ATMG00660.1)</t>
  </si>
  <si>
    <t>NADH-ubiquinone oxidoreductase chain 4 (AHRD V3.3 *** A0A2G2X0J9_CAPBA)</t>
  </si>
  <si>
    <t>Pectinesterase (AHRD V3.3 *** A0A200Q992_9MAGN)</t>
  </si>
  <si>
    <t>Protein TIC 214 (AHRD V3.3 *** TI214_SOLTU)</t>
  </si>
  <si>
    <t>DNA-binding pseudobarrel domain-containing protein (AHRD V3.3 *** A0A2U1N862_ARTAN)</t>
  </si>
  <si>
    <t>Late embryogenesis abundant protein-related / LEA protein-like protein (AHRD V3.3 *-* A0A178VGJ3_ARATH)</t>
  </si>
  <si>
    <t>Expressed protein (AHRD V3.3 *** AT4G25315.2)</t>
  </si>
  <si>
    <t>Dihydropyrimidine dehydrogenase (AHRD V3.3 *-* Q6Z744_ORYSJ)</t>
  </si>
  <si>
    <t>ascorbic acid mannose pathway regulator%2C putative (DUF295) (AHRD V3.3 --* AT2G17690.1)</t>
  </si>
  <si>
    <t>Serine/threonine-protein kinase TOR (AHRD V3.3 *-* A0A1S3YJ59_TOBAC)</t>
  </si>
  <si>
    <t>DNA-directed RNA polymerase subunit beta'' (AHRD V3.3 *-* A0A2P1M6S4_9LAMI)</t>
  </si>
  <si>
    <t>2-oxoglutarate (2OG) and Fe(II)-dependent oxygenase superfamily protein (AHRD V3.3 *** A0A2U1P7E5_ARTAN)</t>
  </si>
  <si>
    <t>BAX inhibitor-1 (AHRD V3.3 --* R9VYW4_CUCSA)</t>
  </si>
  <si>
    <t>Beta-phellandrene synthase (AHRD V3.3 *-* Q1XBU4_SOLLC)</t>
  </si>
  <si>
    <t>pathogen-related protein-like (AHRD V3.3 *-* A0A2I4FK57_9ROSI)</t>
  </si>
  <si>
    <t>NADH-ubiquinone oxidoreductase chain 5 (AHRD V3.3 *-* A0A1Y0B159_9LAMI)</t>
  </si>
  <si>
    <t>CLE protein 2</t>
  </si>
  <si>
    <t>Protein Ycf2 (AHRD V3.3 *-* A0A1W5PW46_9DIPS)</t>
  </si>
  <si>
    <t>NADH-ubiquinone oxidoreductase chain 5 (AHRD V3.3 *** A0A0C5ARN6_HYONI)</t>
  </si>
  <si>
    <t>Serine/threonine-protein phosphatase 7 long form-like protein (AHRD V3.3 *-* A0A1J3IZ43_NOCCA)</t>
  </si>
  <si>
    <t>UQ_con domain-containing protein (AHRD V3.3 *-* A0A1Q3CAP2_CEPFO)</t>
  </si>
  <si>
    <t>WD repeat-containing protein 43 (AHRD V3.3 *-* XP_004231570.1)</t>
  </si>
  <si>
    <t>Photosystem I reaction center subunit IX (AHRD V3.3 *** M1FKX6_SALMI)</t>
  </si>
  <si>
    <t>Aspartic proteinase cdr1 (AHRD V3.3 *** A0A314KJZ9_NICAT)</t>
  </si>
  <si>
    <t>Stigma-specific Stig1 family protein (AHRD V3.3 *** A0A2U1PTF1_ARTAN)</t>
  </si>
  <si>
    <t>Leucine-rich repeat protein (AHRD V3.3 *-* A0A2G9GVT3_9LAMI)</t>
  </si>
  <si>
    <t>Alpha/beta-Hydrolases superfamily protein (AHRD V3.3 *** A0A2U1N3W1_ARTAN)</t>
  </si>
  <si>
    <t>Ethylene-responsive transcription factor (AHRD V3.3 *** A0A2G3D9K3_CAPCH)</t>
  </si>
  <si>
    <t>50S ribosomal protein L16, chloroplastic (AHRD V3.3 *-* A0A2G3BL23_CAPCH)</t>
  </si>
  <si>
    <t>Small auxin up-regulated RNA8</t>
  </si>
  <si>
    <t>late embryogenesis abundant protein (AHRD V3.3 *** AT5G66780.1)</t>
  </si>
  <si>
    <t>Polyol monosaccharide transporter 7</t>
  </si>
  <si>
    <t>Poly [ADP-ribose] polymerase (AHRD V3.3 *** A0A2G2XQ99_CAPBA)</t>
  </si>
  <si>
    <t>BEST plant protein match is: (TAIR:plant.1) protein, putative (AHRD V3.3 -** G7INX9_MEDTR)</t>
  </si>
  <si>
    <t>ATP synthase subunit b, chloroplastic (AHRD V3.3 *** I6N943_DATST)</t>
  </si>
  <si>
    <t>CASP-like protein (AHRD V3.3 --* A0A2G3CF58_CAPCH)</t>
  </si>
  <si>
    <t>plant/protein (AHRD V3.3 *-* AT5G43400.1)</t>
  </si>
  <si>
    <t>Cytochrome c oxidase subunit 3 (AHRD V3.3 *** A0A290WL11_SOLLC)</t>
  </si>
  <si>
    <t>F-box protein At5g03100-like (AHRD V3.3 *-* XP_010313235.1)</t>
  </si>
  <si>
    <t>protein PELPK1-like (AHRD V3.3 *** XP_019068397.1)</t>
  </si>
  <si>
    <t>Protein BOBBER 1 (AHRD V3.3 *** A0A2G3D107_CAPCH)</t>
  </si>
  <si>
    <t>Auxin-responsive GH3 family protein (AHRD V3.3 *-* A0A2U1NZC8_ARTAN)</t>
  </si>
  <si>
    <t>Photosystem II reaction center protein K (AHRD V3.3 *** A0A1U8QD48_CAPAN)</t>
  </si>
  <si>
    <t>LECEVI1A</t>
  </si>
  <si>
    <t>Cytochrome P450 (AHRD V3.3 *-* A0A200Q4B5_9MAGN)</t>
  </si>
  <si>
    <t>S3-locus F-box type-4 protein (AHRD V3.3 *** A0A076YGV2_PETIN)</t>
  </si>
  <si>
    <t>MADS-box transcription factor (AHRD V3.3 *-* A0A2K3MRY7_TRIPR)</t>
  </si>
  <si>
    <t>Hexosyltransferase (AHRD V3.3 *** A0A2G3BUG9_CAPCH)</t>
  </si>
  <si>
    <t>Vacuolar iron transporter-like protein (AHRD V3.3 *** A0A2K3NGY4_TRIPR)</t>
  </si>
  <si>
    <t>transcriptional regulator SUPERMAN-like (AHRD V3.3 -** XP_023732550.1)</t>
  </si>
  <si>
    <t>transmembrane protein (AHRD V3.3 *-* AT5G23160.1)</t>
  </si>
  <si>
    <t>Delay of germination 1 (AHRD V3.3 *-* A0A2H1ZE87_ARATH)</t>
  </si>
  <si>
    <t>Polcalcin Nic t 2 (AHRD V3.3 *** A0A2G3D1K3_CAPCH)</t>
  </si>
  <si>
    <t>trihelix transcription factor ASR3-like (AHRD V3.3 *** A0A2I4FCD1_9ROSI)</t>
  </si>
  <si>
    <t>Purple acid phosphatase (AHRD V3.3 *** Q6J5M9_SOLTU)</t>
  </si>
  <si>
    <t>Carboxypeptidase (AHRD V3.3 *-* A0A1U8HG02_CAPAN)</t>
  </si>
  <si>
    <t>Pectin lyase-like superfamily protein (AHRD V3.3 *-* A0A2U1LK87_ARTAN)</t>
  </si>
  <si>
    <t>Ankyrin repeat/KH domain protein (DUF1442) (AHRD V3.3 *** O22136_ARATH)</t>
  </si>
  <si>
    <t>Transmembrane protein (AHRD V3.3 *-* A0A1P8B2M8_ARATH)</t>
  </si>
  <si>
    <t>Photosystem I P700 chlorophyll a apoprotein A1 (AHRD V3.3 *** K4EPK3_DATST)</t>
  </si>
  <si>
    <t>NAD(P)H-quinone oxidoreductase subunit 5, chloroplastic (AHRD V3.3 *** J7H711_CAPAN)</t>
  </si>
  <si>
    <t>Cytochrome C oxidase subunit II-like%2C transmembrane domain-containing protein (AHRD V3.3 *** ATMG01280.1)</t>
  </si>
  <si>
    <t>Protein kinase APK1B, chloroplastic (AHRD V3.3 *** A0A2G3B9K0_CAPCH)</t>
  </si>
  <si>
    <t>Carboxypeptidase (AHRD V3.3 *** A0A2I4FWA2_9ROSI)</t>
  </si>
  <si>
    <t>TCP transcription factor 1 (AHRD V3.3 *** G3BGU2_SOLLC)</t>
  </si>
  <si>
    <t>30S ribosomal protein S18, chloroplastic (AHRD V3.3 *** A0A1U8QD82_CAPAN)</t>
  </si>
  <si>
    <t>COBRA-like protein 1 (AHRD V3.3 *-* A0A2G2X9E0_CAPBA)</t>
  </si>
  <si>
    <t>Gibberellin 2-oxidase (AHRD V3.3 *** A4GVL5_SOLLC)</t>
  </si>
  <si>
    <t>Coatomer subunit gamma (AHRD V3.3 *-* A0A2G3BVT4_CAPCH)</t>
  </si>
  <si>
    <t>Protein Mei2 (AHRD V3.3 *-* A0A0U9HRM8_KLENI)</t>
  </si>
  <si>
    <t>VQ motif-containing protein 29 (AHRD V3.3 *** A0A2G2VXX9_CAPBA)</t>
  </si>
  <si>
    <t>zinc finger protein 10-like (AHRD V3.3 -** XP_021644789.1)</t>
  </si>
  <si>
    <t>Eukaryotic aspartyl protease family protein (AHRD V3.3 *** A0A2U1LJN9_ARTAN)</t>
  </si>
  <si>
    <t>Glucan endo-1,3-beta-glucosidase B (AHRD V3.3 *** E13B_SOLLC)</t>
  </si>
  <si>
    <t>B3 domain-containing protein (AHRD V3.3 *** A0A200QX46_9MAGN)</t>
  </si>
  <si>
    <t>Protein Ycf2 (AHRD V3.3 *** A0A1Z1GA65_LITCN)</t>
  </si>
  <si>
    <t>basic-leucine zipper transcription factor A (AHRD V3.3 *-* XP_021809091.1)</t>
  </si>
  <si>
    <t>Transcriptional factor B3 family protein (AHRD V3.3 *-* A0A2H1ZEQ2_ARATH)</t>
  </si>
  <si>
    <t>extensin-2-like (AHRD V3.3 *-* XP_004231387.1)</t>
  </si>
  <si>
    <t>NAD(P)H-quinone oxidoreductase subunit 1, chloroplastic (AHRD V3.3 *** A0A2G2XBN0_CAPBA)</t>
  </si>
  <si>
    <t>ATP-dependent DNA helicase (AHRD V3.3 *-* A0A2K3NWY8_TRIPR)</t>
  </si>
  <si>
    <t>receptor-like protein 12 (AHRD V3.3 *** A0A1U8F9L9_CAPAN)</t>
  </si>
  <si>
    <t>Methylketone synthase I (AHRD V3.3 *-* E0YCS2_SOLHA)</t>
  </si>
  <si>
    <t>galactinol synthase 1</t>
  </si>
  <si>
    <t>Protein TRIGALACTOSYLDIACYLGLYCEROL 1, chloroplastic (AHRD V3.3 *-* A0A2G3D103_CAPCH)</t>
  </si>
  <si>
    <t>Histone-lysine N-methyltransferase ASHR1 (AHRD V3.3 *-* A0A2G2WJX2_CAPBA)</t>
  </si>
  <si>
    <t>Nucleoporin autopeptidase (AHRD V3.3 *-* AT1G10390.3)</t>
  </si>
  <si>
    <t>50S ribosomal protein L14, chloroplastic (AHRD V3.3 *** I6N992_DATST)</t>
  </si>
  <si>
    <t>Non-specific lipid-transfer protein (AHRD V3.3 *** K4AYX6_SOLLC)</t>
  </si>
  <si>
    <t>Auxin-responsive protein SAUR21 (AHRD V3.3 *** A0A2G2XY95_CAPAN)</t>
  </si>
  <si>
    <t>polyol monosaccharide transporter 5</t>
  </si>
  <si>
    <t>30S ribosomal protein S14, chloroplastic (AHRD V3.3 *-* A0A2G2X601_CAPBA)</t>
  </si>
  <si>
    <t>Protein Ycf2 (AHRD V3.3 *-* A0A059Q6L0_HYONI)</t>
  </si>
  <si>
    <t>30S ribosomal protein S2 (AHRD V3.3 *** H2BC65_MOLVE)</t>
  </si>
  <si>
    <t>Polyprotein (AHRD V3.3 *-* Q9ZS84_SOLLC)</t>
  </si>
  <si>
    <t>bHLH transcription factor 077</t>
  </si>
  <si>
    <t>Protein KTI12-like protein (AHRD V3.3 *-* A0A2G2WA44_CAPBA)</t>
  </si>
  <si>
    <t>Ninja (AHRD V3.3 *-* A0A200QVW0_9MAGN)</t>
  </si>
  <si>
    <t>Cell division cycle protein 48-like protein (AHRD V3.3 *-* A0A2G2WIS5_CAPBA)</t>
  </si>
  <si>
    <t>Ribosomal protein L2, plastid (AHRD V3.3 *-* A0A2U1PJW3_ARTAN)</t>
  </si>
  <si>
    <t>F-box/LRR-repeat protein (AHRD V3.3 *-* XP_004234380.1)</t>
  </si>
  <si>
    <t>Pectate lyase (AHRD V3.3 *-* A0A2G3B368_CAPCH)</t>
  </si>
  <si>
    <t>MP domain-containing protein (AHRD V3.3 *-* A0A1Q3BUD1_CEPFO)</t>
  </si>
  <si>
    <t>Receptor protein kinase (AHRD V3.3 *-* Q40096_IPOTF)</t>
  </si>
  <si>
    <t>RNA exonuclease 4-like (AHRD V3.3 *** A0A2I4FB02_9ROSI)</t>
  </si>
  <si>
    <t>Beta glucosidase (AHRD V3.3 *-* I0J3H1_ARAHH)</t>
  </si>
  <si>
    <t>Non-specific lipid-transfer protein (AHRD V3.3 *** A0A2P4M3N9_QUESU)</t>
  </si>
  <si>
    <t>3-hydroxyisobutyryl-CoA hydrolase 1 (AHRD V3.3 *-* A0A1U8EJT2_CAPAN)</t>
  </si>
  <si>
    <t>Pollen Ole e 1 allergen and extensin family protein (AHRD V3.3 *** A0A2U1NI15_ARTAN)</t>
  </si>
  <si>
    <t>ARID/BRIGHT DNA-binding domain (AHRD V3.3 *-* A0A200PS47_9MAGN)</t>
  </si>
  <si>
    <t>ARID/BRIGHT DNA-binding domain-containing protein (AHRD V3.3 *-* F4I2F0_ARATH)</t>
  </si>
  <si>
    <t>Cation/H(+) antiporter 16 (AHRD V3.3 *** A0A2G2XDT2_CAPBA)</t>
  </si>
  <si>
    <t>Protein trichome birefringence (AHRD V3.3 *** A0A2G3BHS7_CAPCH)</t>
  </si>
  <si>
    <t>Desiccation-related protein PCC13-62 (AHRD V3.3 *-* A0A2G2W7R3_CAPBA)</t>
  </si>
  <si>
    <t>Magnesium transporter CorA-like family protein (AHRD V3.3 *-* A0A2K3P294_TRIPR)</t>
  </si>
  <si>
    <t>Phytoene synthase, chloroplastic (AHRD V3.3 *** A0A2G3DEK5_CAPCH),Pfam:PF00494</t>
  </si>
  <si>
    <t>Auxin-responsive protein SAUR20 (AHRD V3.3 *** A0A2G2XY34_CAPAN)</t>
  </si>
  <si>
    <t>Peroxisome biogenesis protein 2 (AHRD V3.3 *-* A0A2G2X6N8_CAPBA)</t>
  </si>
  <si>
    <t>Resistance protein (AHRD V3.3 *-* A0A2K3MX15_TRIPR)</t>
  </si>
  <si>
    <t>RING/U-box superfamily protein (AHRD V3.3 *-* Q9LTU8_ARATH)</t>
  </si>
  <si>
    <t>EIN3-binding F-box protein 1 (AHRD V3.3 *-* A0A2G2WKD4_CAPBA)</t>
  </si>
  <si>
    <t>NADH dehydrogenase subunit 2 (AHRD V3.3 *-* A0A060DER8_9GENT)</t>
  </si>
  <si>
    <t>Hydroxysteroid dehydrogenase (AHRD V3.3 *** Q2R3W3_ORYSJ)</t>
  </si>
  <si>
    <t>Auxin-responsive protein SAUR21 (AHRD V3.3 *** A0A2G2XY24_CAPAN)</t>
  </si>
  <si>
    <t>Zinc transporter protein (AHRD V3.3 *-* A5BDR3_VITVI)</t>
  </si>
  <si>
    <t>Terpene synthase (AHRD V3.3 *** G5CV43_SOLLC)</t>
  </si>
  <si>
    <t>DNA-directed RNA polymerase subunit beta'' (AHRD V3.3 *** A0A1U8QCC7_CAPAN)</t>
  </si>
  <si>
    <t>50S ribosomal protein L2, chloroplastic (AHRD V3.3 *** I6N9C2_DATST)</t>
  </si>
  <si>
    <t>Hcr9-OR2A (AHRD V3.3 *-* Q4VSU5_SOLPI)</t>
  </si>
  <si>
    <t>Viridiflorene synthase (AHRD V3.3 *** TPS31_SOLLC)</t>
  </si>
  <si>
    <t>Retrovirus-related Pol polyprotein from transposon TNT 1-94 (AHRD V3.3 *** A0A2K3L8G7_TRIPR)</t>
  </si>
  <si>
    <t>Endoglucanase (AHRD V3.3 *-* A0A328DEK8_9ASTE)</t>
  </si>
  <si>
    <t>Glucan endo-1,3-beta-glucosidase (AHRD V3.3 *** A0A1U8FGD7_CAPAN)</t>
  </si>
  <si>
    <t>Methyl jasmonate esterase (AHRD V3.3 *-* Q56SE1_SOLTU)</t>
  </si>
  <si>
    <t>Alanine aminotransferase 2 (AHRD V3.3 *** A0A2G2YVW4_CAPAN)</t>
  </si>
  <si>
    <t>Ethylene Response Factor  C.5</t>
  </si>
  <si>
    <t>Receptor-like protein Cf-9 homolog (AHRD V3.3 *** CF0_SOLLC)</t>
  </si>
  <si>
    <t>protein FAF-like, chloroplastic (AHRD V3.3 *** A0A2I4H6U5_9ROSI)</t>
  </si>
  <si>
    <t>NADH-ubiquinone oxidoreductase chain 5 (AHRD V3.3 *-* A0A0C5ARN6_HYONI)</t>
  </si>
  <si>
    <t>Small auxin up-regulated RNA11</t>
  </si>
  <si>
    <t>NADH-ubiquinone oxidoreductase chain 3 (AHRD V3.3 *** G9FCN6_9LAMI)</t>
  </si>
  <si>
    <t>Flavin-containing monooxygenase (AHRD V3.3 *-* A0A2G2V7T6_CAPBA)</t>
  </si>
  <si>
    <t>2-oxoglutarate (2OG) and Fe(II)-dependent oxygenase superfamily protein (AHRD V3.3 *** A0A2U1MKU7_ARTAN)</t>
  </si>
  <si>
    <t>RING/U-box superfamily protein (AHRD V3.3 *-* Q9M0W0_ARATH)</t>
  </si>
  <si>
    <t>NAC domain-containing protein (AHRD V3.3 *-* A0A2K3N8K8_TRIPR)</t>
  </si>
  <si>
    <t>Heavy metal-associated isoprenylated plant protein (AHRD V3.3 *** A0A2R6Q6X8_ACTCH)</t>
  </si>
  <si>
    <t>DNAJ heat shock N-terminal domain-containing protein (AHRD V3.3 *-* Q3E9D9_ARATH)</t>
  </si>
  <si>
    <t>triose phosphate/phosphate translocator, chloroplastic-like (AHRD V3.3 *** A0A2I4H880_9ROSI)</t>
  </si>
  <si>
    <t>Ethylene-responsive transcription factor (AHRD V3.3 *-* A0A2G2X462_CAPBA)</t>
  </si>
  <si>
    <t>Glucan endo-1,3-beta-glucosidase (AHRD V3.3 *-* A0A2I0XDS5_9ASPA)</t>
  </si>
  <si>
    <t>Beta-glucosidase 12 (AHRD V3.3 *** A0A2G3DGP1_CAPCH)</t>
  </si>
  <si>
    <t>2-oxoglutarate (2OG) and Fe(II)-dependent oxygenase superfamily protein (AHRD V3.3 *** Q9C938_ARATH)</t>
  </si>
  <si>
    <t>AGAMOUS-like 98 (AHRD V3.3 *-* Q9FIW6_ARATH)</t>
  </si>
  <si>
    <t>Cytochrome (AHRD V3.3 *** A0A2G2XCE1_CAPBA)</t>
  </si>
  <si>
    <t>Phloem protein 2-like (AHRD V3.3 *** A0A200QPN3_9MAGN)</t>
  </si>
  <si>
    <t>Cytochrome f (AHRD V3.3 *-* A0A2G3AYY8_CAPCH)</t>
  </si>
  <si>
    <t>Avr9/Cf-9 rapidly elicited protein 1</t>
  </si>
  <si>
    <t>glucan endo-1,3-beta-glucosidase 8-like precursor (AHRD V3.3 --* NP_001305571.1)</t>
  </si>
  <si>
    <t>Auxin-responsive GH3 family protein (AHRD V3.3 *** A0A2U1MJ34_ARTAN)</t>
  </si>
  <si>
    <t>Cytochrome c biogenesis FC (AHRD V3.3 *-* A0A0C5B7H6_9SOLA)</t>
  </si>
  <si>
    <t>Calcium-binding site protein (AHRD V3.3 *** O22947_ARATH)</t>
  </si>
  <si>
    <t>AMP-dependent synthetase/ligase (AHRD V3.3 *** A0A2U1PR62_ARTAN)</t>
  </si>
  <si>
    <t>MP domain-containing protein (AHRD V3.3 *-* A0A1Q3D0H5_CEPFO)</t>
  </si>
  <si>
    <t>Phenylalanine ammonia-lyase (AHRD V3.3 *** A0A2G2VZP0_CAPBA)</t>
  </si>
  <si>
    <t>Plastocyanin-like (AHRD V3.3 *-* A0A200Q508_9MAGN)</t>
  </si>
  <si>
    <t>protein PELPK1-like (AHRD V3.3 *-* XP_019068397.1)</t>
  </si>
  <si>
    <t>2-alkenal reductase (NADP(+)-dependent) (AHRD V3.3 *** A0A2G3BME1_CAPCH)</t>
  </si>
  <si>
    <t>LOB domain-containing protein 20 (AHRD V3.3 *** A0A2G3BU77_CAPCH)</t>
  </si>
  <si>
    <t>protein PELPK1-like (AHRD V3.3 *-* XP_004231361.1)</t>
  </si>
  <si>
    <t>sentrin-specific protease 1-like (AHRD V3.3 -** XP_022861117.1)</t>
  </si>
  <si>
    <t>protein PHLOEM PROTEIN 2-LIKE A10-like (AHRD V3.3 *** A0A2I4HNC1_9ROSI)</t>
  </si>
  <si>
    <t>Homeobox-leucine zipper protein HOX21 (AHRD V3.3 *** A0A2G3A638_CAPAN)</t>
  </si>
  <si>
    <t>Delay of germination 1 (AHRD V3.3 *-* C8CJG9_BRARP)</t>
  </si>
  <si>
    <t>Transposase, Ptta/En/Spm (AHRD V3.3 *-* A0A2U1KQG6_ARTAN)</t>
  </si>
  <si>
    <t>Transmembrane protein (AHRD V3.3 *** Q3EC50_ARATH)</t>
  </si>
  <si>
    <t>NAD(P)H-quinone oxidoreductase subunit 2, chloroplastic (AHRD V3.3 *-* J7H400_CAPAN)</t>
  </si>
  <si>
    <t>Cytochrome c biogenesis FN (AHRD V3.3 *** A0A0C5B9X0_9SOLA)</t>
  </si>
  <si>
    <t>Ycf15 (AHRD V3.3 *-* A0A346JLD3_9ASTE)</t>
  </si>
  <si>
    <t>Cytochrome 93A3 (AHRD V3.3 *** A0A1U8H5Z8_CAPAN)</t>
  </si>
  <si>
    <t>endo-1,31,4-beta-D-glucanase-like (AHRD V3.3 *** A0A2I4F2Y3_9ROSI)</t>
  </si>
  <si>
    <t>late embryogenesis abundant protein 6-like (AHRD V3.3 *** XP_019068772.1)</t>
  </si>
  <si>
    <t>NAP1-related protein 1 (AHRD V3.3 *** A0A2G3A4W4_CAPAN)</t>
  </si>
  <si>
    <t>4-hydroxy-3-methylbut-2-enyl diphosphate reductase, chloroplastic (AHRD V3.3 *-* A0A2G2ZW71_CAPAN)</t>
  </si>
  <si>
    <t>B3 domain-containing protein At5g26805-like (AHRD V3.3 -** XP_015881022.1)</t>
  </si>
  <si>
    <t>Retrovirus-related Pol polyprotein from transposon TNT 1-94 (AHRD V3.3 *-* A0A1J3DEI6_NOCCA)</t>
  </si>
  <si>
    <t>Patatin (AHRD V3.3 *** A0A2G2XCC6_CAPBA)</t>
  </si>
  <si>
    <t>Peroxidase (AHRD V3.3 *** K4ATD7_SOLLC)</t>
  </si>
  <si>
    <t>Cytochrome c biogenesis FC (AHRD V3.3 *** A0A0C5B7H6_9SOLA)</t>
  </si>
  <si>
    <t>Cytochrome b6-f complex subunit 4 (AHRD V3.3 *** A0A2G2XBM1_CAPBA)</t>
  </si>
  <si>
    <t>30S ribosomal protein S11, chloroplastic (AHRD V3.3 *** G9FCH9_9LAMI)</t>
  </si>
  <si>
    <t>ATP synthase subunit alpha, chloroplastic (AHRD V3.3 *** I6N942_DATST)</t>
  </si>
  <si>
    <t>extensin-2-like (AHRD V3.3 *-* XP_019069150.1)</t>
  </si>
  <si>
    <t>histidine--tRNA ligase, chloroplastic/mitochondrial (AHRD V3.3 *-* A0A2I4EMG2_9ROSI)</t>
  </si>
  <si>
    <t>gibberellin 2-beta-dioxygenase 2-like (AHRD V3.3 *-* A0A2I4DNY4_9ROSI)</t>
  </si>
  <si>
    <t>Cysteine/Histidine-rich C1 domain family protein (AHRD V3.3 *** Q9SL28_ARATH)</t>
  </si>
  <si>
    <t>Non-specific lipid-transfer protein (AHRD V3.3 *** K4AYX7_SOLLC)</t>
  </si>
  <si>
    <t>(+)-neomenthol dehydrogenase-like (AHRD V3.3 *** A0A2I4G5H1_9ROSI)</t>
  </si>
  <si>
    <t>Rapid ALkalinization Factor (AHRD V3.3 *-* K2REH2_MACPH)</t>
  </si>
  <si>
    <t>FAD-binding Berberine family protein (AHRD V3.3 *** A0A1P8BFF2_ARATH)</t>
  </si>
  <si>
    <t>Retrovirus-related Pol polyprotein from transposon TNT 1-94 (AHRD V3.3 *-* A0A2I0WDP9_9ASPA)</t>
  </si>
  <si>
    <t>COBRA-like protein (AHRD V3.3 *** K4B1W1_SOLLC)</t>
  </si>
  <si>
    <t>WRKY transcription factor 9</t>
  </si>
  <si>
    <t>Peroxidase (AHRD V3.3 *** K4B348_SOLLC)</t>
  </si>
  <si>
    <t>Small auxin up-regulated RNA32</t>
  </si>
  <si>
    <t>N66 matrix protein (AHRD V3.3 *** XP_004233072.1)</t>
  </si>
  <si>
    <t>Lemir (AHRD V3.3 *** O48625_SOLLC)</t>
  </si>
  <si>
    <t>R2R3MYB transcription factor 62</t>
  </si>
  <si>
    <t>histone H3.v1 (AHRD V3.3 *** XP_004236724.1)</t>
  </si>
  <si>
    <t>Protein EXORDIUM-like 2 (AHRD V3.3 *** A0A2G3CNT3_CAPCH)</t>
  </si>
  <si>
    <t>Zinc finger transcription factor 36</t>
  </si>
  <si>
    <t>Methyl esterase 11 (AHRD V3.3 *** A0A2U1LRP6_ARTAN)</t>
  </si>
  <si>
    <t>Laccase (AHRD V3.3 *** K4C1S1_SOLLC)</t>
  </si>
  <si>
    <t>R2R3MYB transcription factor 83</t>
  </si>
  <si>
    <t>Polyphenol oxidase (AHRD V3.3 *** R4JDV1_TOBAC)</t>
  </si>
  <si>
    <t>Protein kinase superfamily protein (AHRD V3.3 *** A0A2U1KAY9_ARTAN)</t>
  </si>
  <si>
    <t>Protein kinase domain (AHRD V3.3 *** A0A200QFW1_9MAGN)</t>
  </si>
  <si>
    <t>Protein NRT1/ PTR FAMILY 1.1 (AHRD V3.3 *** A0A2G2X3A7_CAPBA)</t>
  </si>
  <si>
    <t>Solyc10g055470.2</t>
    <phoneticPr fontId="1"/>
  </si>
  <si>
    <t>GO:0015979</t>
    <phoneticPr fontId="1"/>
  </si>
  <si>
    <t>Les.64.1.S1_at; Solyc03g006880.3; Gibberellin 20-oxidase-1 [Source:UniProtKB/TrEMBL;Acc:Q9ZPP4]</t>
    <phoneticPr fontId="1"/>
  </si>
  <si>
    <t>Solyc01g058030.2</t>
    <phoneticPr fontId="1"/>
  </si>
  <si>
    <t>unit, pmol/g FW.</t>
    <phoneticPr fontId="1"/>
  </si>
  <si>
    <t>* The corresponding internal standard cocannot be detected.</t>
    <phoneticPr fontId="1"/>
  </si>
  <si>
    <t>N.D., not detected.</t>
    <phoneticPr fontId="1"/>
  </si>
  <si>
    <r>
      <t xml:space="preserve">MT-J and </t>
    </r>
    <r>
      <rPr>
        <b/>
        <i/>
        <sz val="10"/>
        <color rgb="FF000000"/>
        <rFont val="Times New Roman"/>
        <family val="1"/>
      </rPr>
      <t>sltap3</t>
    </r>
    <phoneticPr fontId="1"/>
  </si>
  <si>
    <r>
      <t xml:space="preserve">MT-B and </t>
    </r>
    <r>
      <rPr>
        <b/>
        <i/>
        <sz val="10"/>
        <color rgb="FF000000"/>
        <rFont val="Times New Roman"/>
        <family val="1"/>
      </rPr>
      <t>sldella</t>
    </r>
    <phoneticPr fontId="1"/>
  </si>
  <si>
    <r>
      <t xml:space="preserve">MT-B and </t>
    </r>
    <r>
      <rPr>
        <b/>
        <i/>
        <sz val="10"/>
        <color rgb="FF000000"/>
        <rFont val="Times New Roman"/>
        <family val="1"/>
      </rPr>
      <t>sliaa9</t>
    </r>
    <phoneticPr fontId="1"/>
  </si>
  <si>
    <r>
      <t>MTJ_vs_</t>
    </r>
    <r>
      <rPr>
        <b/>
        <i/>
        <sz val="11"/>
        <color rgb="FF000000"/>
        <rFont val="Times New Roman"/>
        <family val="1"/>
      </rPr>
      <t>sliaa9</t>
    </r>
    <phoneticPr fontId="1"/>
  </si>
  <si>
    <r>
      <t>MTB_vs_</t>
    </r>
    <r>
      <rPr>
        <b/>
        <i/>
        <sz val="11"/>
        <color rgb="FF000000"/>
        <rFont val="Times New Roman"/>
        <family val="1"/>
      </rPr>
      <t>sldella</t>
    </r>
    <phoneticPr fontId="1"/>
  </si>
  <si>
    <r>
      <t>MTJ_vs_</t>
    </r>
    <r>
      <rPr>
        <b/>
        <i/>
        <sz val="11"/>
        <color rgb="FF000000"/>
        <rFont val="Times New Roman"/>
        <family val="1"/>
      </rPr>
      <t>sltap3</t>
    </r>
    <phoneticPr fontId="1"/>
  </si>
  <si>
    <t>GO terms were assigned using gProfiler based on biological processes, molecular functions, and cellular components.</t>
    <phoneticPr fontId="1"/>
  </si>
  <si>
    <r>
      <t>Significant,  q-values &lt; 0.05 and a |log</t>
    </r>
    <r>
      <rPr>
        <vertAlign val="subscript"/>
        <sz val="11"/>
        <color rgb="FF000000"/>
        <rFont val="Times New Roman"/>
        <family val="1"/>
      </rPr>
      <t>2</t>
    </r>
    <r>
      <rPr>
        <sz val="11"/>
        <color rgb="FF000000"/>
        <rFont val="Times New Roman"/>
        <family val="1"/>
      </rPr>
      <t>-fold change (FC)| &gt; 1.0.</t>
    </r>
    <phoneticPr fontId="1"/>
  </si>
  <si>
    <t>Dataset S2. Metabolome dataset of WT and the MT tomato.</t>
    <phoneticPr fontId="1"/>
  </si>
  <si>
    <t>Dataset S4. Weighted correlation network analysis (WCNA) of the five major modules for the matabolome dataset.</t>
    <phoneticPr fontId="1"/>
  </si>
  <si>
    <t>Dataset S3. Gene ontology (GO) enrichment analysis using genes in the represent modules.</t>
    <phoneticPr fontId="1"/>
  </si>
  <si>
    <t>Metabolite modules were determined by the fast-greedy modularity optimization algorithm.</t>
    <phoneticPr fontId="1"/>
  </si>
  <si>
    <t>Dataset S5. The 83 genes involving carbohydrate metabolic process in the microarray dataset.</t>
    <phoneticPr fontId="1"/>
  </si>
  <si>
    <t>Dataset S6. The significant DEGs compared with Severianin and M82.</t>
    <phoneticPr fontId="1"/>
  </si>
  <si>
    <t>Dataset S7. The DEGs of Severianin compared with M82.</t>
    <phoneticPr fontId="1"/>
  </si>
  <si>
    <t>Dataset S8. The metabolism overview from MapMan analysis of Severianin vs. M82 at 0DAF, 2E-DAF and 2P-DAF.</t>
    <phoneticPr fontId="1"/>
  </si>
  <si>
    <t>Dataset S1. Hormonome data set of WT and the MT tomato.</t>
    <phoneticPr fontId="1"/>
  </si>
  <si>
    <t>Stage</t>
    <phoneticPr fontId="6"/>
  </si>
  <si>
    <t>0DAF</t>
    <phoneticPr fontId="6"/>
  </si>
  <si>
    <t>2EDAF</t>
    <phoneticPr fontId="6"/>
  </si>
  <si>
    <t>2PDAF</t>
    <phoneticPr fontId="6"/>
  </si>
  <si>
    <t>Solyc10g017620.3</t>
    <phoneticPr fontId="6"/>
  </si>
  <si>
    <t>gibberellin 20-oxidase-1</t>
    <phoneticPr fontId="6"/>
  </si>
  <si>
    <t>Dataset S8. Genes related to photosynthesis, sugar metabolism, cell division and expansion,  and hormone were found  in Severianin cultivar which showed similar trend in three mutant</t>
    <phoneticPr fontId="6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</si>
</sst>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76" formatCode="0.000"/>
    <numFmt numFmtId="177" formatCode="0.000_);[Red]\(0.000\)"/>
  </numFmts>
  <fonts count="36">
    <font>
      <sz val="10"/>
      <color rgb="FF000000"/>
      <name val="Times New Roman"/>
      <charset val="204"/>
    </font>
    <font>
      <sz val="6"/>
      <name val="ＭＳ Ｐゴシック"/>
      <family val="3"/>
      <charset val="128"/>
    </font>
    <font>
      <sz val="10"/>
      <color rgb="FF000000"/>
      <name val="Times New Roman"/>
      <family val="1"/>
    </font>
    <font>
      <sz val="11"/>
      <color theme="1"/>
      <name val="ＭＳ Ｐゴシック"/>
      <family val="2"/>
      <charset val="128"/>
      <scheme val="minor"/>
    </font>
    <font>
      <b/>
      <sz val="11"/>
      <color rgb="FF000000"/>
      <name val="Times New Roman"/>
      <family val="1"/>
    </font>
    <font>
      <b/>
      <sz val="14"/>
      <color rgb="FF000000"/>
      <name val="Times New Roman"/>
      <family val="1"/>
    </font>
    <font>
      <sz val="6"/>
      <name val="ＭＳ Ｐゴシック"/>
      <family val="2"/>
      <charset val="128"/>
      <scheme val="minor"/>
    </font>
    <font>
      <sz val="10"/>
      <name val="Times New Roman"/>
      <family val="1"/>
    </font>
    <font>
      <sz val="10"/>
      <color theme="1"/>
      <name val="Times New Roman"/>
      <family val="1"/>
    </font>
    <font>
      <b/>
      <sz val="16"/>
      <color rgb="FF000000"/>
      <name val="Times New Roman"/>
      <family val="1"/>
    </font>
    <font>
      <b/>
      <sz val="14"/>
      <color theme="1"/>
      <name val="Times New Roman"/>
      <family val="1"/>
    </font>
    <font>
      <b/>
      <sz val="10"/>
      <color theme="1"/>
      <name val="Times New Roman"/>
      <family val="1"/>
    </font>
    <font>
      <sz val="10"/>
      <color rgb="FF0000FF"/>
      <name val="Times New Roman"/>
      <family val="1"/>
    </font>
    <font>
      <sz val="6"/>
      <name val="ＭＳ Ｐゴシック"/>
      <family val="3"/>
      <charset val="128"/>
      <scheme val="minor"/>
    </font>
    <font>
      <sz val="10"/>
      <name val="Arial"/>
      <family val="2"/>
      <charset val="1"/>
    </font>
    <font>
      <sz val="10"/>
      <color rgb="FF000000"/>
      <name val="Arial Unicode MS"/>
      <family val="2"/>
      <charset val="1"/>
    </font>
    <font>
      <sz val="11"/>
      <color rgb="FF000000"/>
      <name val="Calibri"/>
      <family val="2"/>
      <charset val="1"/>
    </font>
    <font>
      <b/>
      <sz val="10"/>
      <color theme="1"/>
      <name val="ＭＳ Ｐゴシック"/>
      <family val="2"/>
      <charset val="128"/>
      <scheme val="minor"/>
    </font>
    <font>
      <b/>
      <i/>
      <sz val="16"/>
      <color rgb="FF000000"/>
      <name val="Times New Roman"/>
      <family val="1"/>
    </font>
    <font>
      <b/>
      <sz val="14"/>
      <color rgb="FF000000"/>
      <name val="Calibri"/>
      <family val="2"/>
    </font>
    <font>
      <sz val="14"/>
      <color rgb="FF000000"/>
      <name val="Calibri"/>
      <family val="2"/>
    </font>
    <font>
      <b/>
      <sz val="11"/>
      <color theme="1"/>
      <name val="ＭＳ Ｐゴシック"/>
      <family val="3"/>
      <charset val="128"/>
      <scheme val="minor"/>
    </font>
    <font>
      <b/>
      <sz val="11"/>
      <color theme="1"/>
      <name val="Arial"/>
      <family val="2"/>
    </font>
    <font>
      <b/>
      <sz val="11"/>
      <color rgb="FF000000"/>
      <name val="Arial"/>
      <family val="2"/>
    </font>
    <font>
      <b/>
      <sz val="10"/>
      <color rgb="FF000000"/>
      <name val="Times New Roman"/>
      <family val="1"/>
    </font>
    <font>
      <sz val="9"/>
      <color theme="1"/>
      <name val="Times New Roman"/>
      <family val="1"/>
    </font>
    <font>
      <b/>
      <sz val="9"/>
      <color theme="1"/>
      <name val="Times New Roman"/>
      <family val="1"/>
    </font>
    <font>
      <sz val="14"/>
      <color rgb="FF000000"/>
      <name val="Times New Roman"/>
      <family val="1"/>
    </font>
    <font>
      <b/>
      <i/>
      <sz val="10"/>
      <color rgb="FF000000"/>
      <name val="Times New Roman"/>
      <family val="1"/>
    </font>
    <font>
      <sz val="11"/>
      <color theme="1"/>
      <name val="Times New Roman"/>
      <family val="1"/>
    </font>
    <font>
      <b/>
      <i/>
      <sz val="11"/>
      <color rgb="FF000000"/>
      <name val="Times New Roman"/>
      <family val="1"/>
    </font>
    <font>
      <b/>
      <sz val="11"/>
      <color theme="1"/>
      <name val="Times New Roman"/>
      <family val="1"/>
    </font>
    <font>
      <sz val="11"/>
      <color rgb="FF000000"/>
      <name val="Times New Roman"/>
      <family val="1"/>
    </font>
    <font>
      <vertAlign val="subscript"/>
      <sz val="11"/>
      <color rgb="FF000000"/>
      <name val="Times New Roman"/>
      <family val="1"/>
    </font>
    <font>
      <b/>
      <sz val="16"/>
      <color theme="1"/>
      <name val="Times New Roman"/>
      <family val="1"/>
    </font>
    <font>
      <b/>
      <sz val="12"/>
      <color theme="1"/>
      <name val="Times New Roman"/>
      <family val="1"/>
    </font>
  </fonts>
  <fills count="15">
    <fill>
      <patternFill patternType="none"/>
    </fill>
    <fill>
      <patternFill patternType="gray125"/>
    </fill>
    <fill>
      <patternFill patternType="solid">
        <fgColor theme="9" tint="0.59999389629810485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rgb="FFCCCCFF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4" tint="0.79998168889431442"/>
        <bgColor indexed="64"/>
      </patternFill>
    </fill>
  </fills>
  <borders count="6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/>
      <bottom style="medium">
        <color indexed="64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3">
    <xf numFmtId="0" fontId="0" fillId="0" borderId="0"/>
    <xf numFmtId="0" fontId="3" fillId="0" borderId="0">
      <alignment vertical="center"/>
    </xf>
    <xf numFmtId="0" fontId="3" fillId="0" borderId="0">
      <alignment vertical="center"/>
    </xf>
  </cellStyleXfs>
  <cellXfs count="228">
    <xf numFmtId="0" fontId="0" fillId="0" borderId="0" xfId="0" applyFill="1" applyBorder="1" applyAlignment="1">
      <alignment horizontal="left" vertical="top"/>
    </xf>
    <xf numFmtId="0" fontId="8" fillId="0" borderId="1" xfId="0" applyFont="1" applyFill="1" applyBorder="1" applyAlignment="1">
      <alignment vertical="center"/>
    </xf>
    <xf numFmtId="176" fontId="8" fillId="0" borderId="1" xfId="0" applyNumberFormat="1" applyFont="1" applyFill="1" applyBorder="1" applyAlignment="1">
      <alignment vertical="center"/>
    </xf>
    <xf numFmtId="0" fontId="8" fillId="0" borderId="0" xfId="0" applyFont="1" applyFill="1" applyAlignment="1">
      <alignment vertical="center"/>
    </xf>
    <xf numFmtId="0" fontId="2" fillId="0" borderId="0" xfId="0" applyFont="1" applyAlignment="1">
      <alignment vertical="center"/>
    </xf>
    <xf numFmtId="0" fontId="4" fillId="0" borderId="0" xfId="0" applyFont="1" applyFill="1" applyAlignment="1">
      <alignment vertical="center"/>
    </xf>
    <xf numFmtId="0" fontId="5" fillId="0" borderId="0" xfId="0" applyFont="1" applyAlignment="1">
      <alignment vertical="center"/>
    </xf>
    <xf numFmtId="0" fontId="5" fillId="0" borderId="0" xfId="0" applyFont="1" applyFill="1" applyAlignment="1">
      <alignment vertical="center"/>
    </xf>
    <xf numFmtId="0" fontId="9" fillId="0" borderId="0" xfId="0" applyFont="1" applyFill="1" applyAlignment="1">
      <alignment vertical="center"/>
    </xf>
    <xf numFmtId="0" fontId="2" fillId="0" borderId="0" xfId="0" applyFont="1" applyFill="1" applyAlignment="1">
      <alignment vertical="center"/>
    </xf>
    <xf numFmtId="0" fontId="8" fillId="0" borderId="1" xfId="1" applyFont="1" applyFill="1" applyBorder="1" applyAlignment="1">
      <alignment horizontal="left" vertical="center"/>
    </xf>
    <xf numFmtId="0" fontId="8" fillId="0" borderId="1" xfId="0" applyFont="1" applyFill="1" applyBorder="1" applyAlignment="1">
      <alignment horizontal="left" vertical="center"/>
    </xf>
    <xf numFmtId="0" fontId="8" fillId="0" borderId="1" xfId="0" applyFont="1" applyFill="1" applyBorder="1" applyAlignment="1">
      <alignment horizontal="left" vertical="center" wrapText="1"/>
    </xf>
    <xf numFmtId="0" fontId="7" fillId="0" borderId="3" xfId="0" applyFont="1" applyFill="1" applyBorder="1" applyAlignment="1">
      <alignment horizontal="left"/>
    </xf>
    <xf numFmtId="176" fontId="8" fillId="0" borderId="4" xfId="0" applyNumberFormat="1" applyFont="1" applyFill="1" applyBorder="1" applyAlignment="1">
      <alignment vertical="center"/>
    </xf>
    <xf numFmtId="0" fontId="8" fillId="0" borderId="3" xfId="0" applyFont="1" applyFill="1" applyBorder="1" applyAlignment="1">
      <alignment horizontal="left"/>
    </xf>
    <xf numFmtId="177" fontId="8" fillId="0" borderId="1" xfId="0" applyNumberFormat="1" applyFont="1" applyFill="1" applyBorder="1" applyAlignment="1">
      <alignment horizontal="left"/>
    </xf>
    <xf numFmtId="0" fontId="7" fillId="0" borderId="0" xfId="0" applyFont="1" applyFill="1" applyBorder="1" applyAlignment="1">
      <alignment horizontal="left"/>
    </xf>
    <xf numFmtId="0" fontId="8" fillId="0" borderId="0" xfId="0" applyFont="1" applyFill="1" applyBorder="1" applyAlignment="1">
      <alignment horizontal="left" vertical="center"/>
    </xf>
    <xf numFmtId="0" fontId="8" fillId="0" borderId="0" xfId="0" applyFont="1" applyFill="1" applyAlignment="1">
      <alignment horizontal="left" vertical="center"/>
    </xf>
    <xf numFmtId="176" fontId="8" fillId="0" borderId="3" xfId="0" applyNumberFormat="1" applyFont="1" applyFill="1" applyBorder="1" applyAlignment="1">
      <alignment vertical="center"/>
    </xf>
    <xf numFmtId="0" fontId="0" fillId="0" borderId="0" xfId="0"/>
    <xf numFmtId="0" fontId="0" fillId="3" borderId="0" xfId="0" applyFill="1"/>
    <xf numFmtId="0" fontId="0" fillId="2" borderId="0" xfId="0" applyFill="1"/>
    <xf numFmtId="0" fontId="0" fillId="4" borderId="0" xfId="0" applyFill="1"/>
    <xf numFmtId="0" fontId="14" fillId="3" borderId="0" xfId="0" applyFont="1" applyFill="1"/>
    <xf numFmtId="0" fontId="14" fillId="2" borderId="0" xfId="0" applyFont="1" applyFill="1"/>
    <xf numFmtId="0" fontId="0" fillId="4" borderId="0" xfId="0" applyFill="1" applyAlignment="1">
      <alignment vertical="center"/>
    </xf>
    <xf numFmtId="0" fontId="0" fillId="0" borderId="0" xfId="0" applyFill="1"/>
    <xf numFmtId="0" fontId="14" fillId="0" borderId="0" xfId="0" applyFont="1" applyFill="1"/>
    <xf numFmtId="0" fontId="0" fillId="0" borderId="0" xfId="0" applyFill="1" applyAlignment="1">
      <alignment wrapText="1"/>
    </xf>
    <xf numFmtId="0" fontId="15" fillId="0" borderId="0" xfId="0" applyFont="1" applyFill="1" applyAlignment="1">
      <alignment horizontal="left" vertical="center" wrapText="1"/>
    </xf>
    <xf numFmtId="0" fontId="15" fillId="0" borderId="2" xfId="0" applyFont="1" applyFill="1" applyBorder="1" applyAlignment="1">
      <alignment horizontal="left" vertical="center" wrapText="1"/>
    </xf>
    <xf numFmtId="0" fontId="16" fillId="0" borderId="0" xfId="0" applyFont="1" applyFill="1"/>
    <xf numFmtId="0" fontId="16" fillId="0" borderId="0" xfId="0" applyFont="1" applyFill="1" applyAlignment="1">
      <alignment wrapText="1"/>
    </xf>
    <xf numFmtId="0" fontId="4" fillId="4" borderId="0" xfId="0" applyFont="1" applyFill="1" applyAlignment="1">
      <alignment vertical="center"/>
    </xf>
    <xf numFmtId="0" fontId="2" fillId="0" borderId="0" xfId="0" applyFont="1" applyFill="1"/>
    <xf numFmtId="0" fontId="17" fillId="3" borderId="0" xfId="2" applyFont="1" applyFill="1">
      <alignment vertical="center"/>
    </xf>
    <xf numFmtId="0" fontId="17" fillId="2" borderId="0" xfId="2" applyFont="1" applyFill="1">
      <alignment vertical="center"/>
    </xf>
    <xf numFmtId="0" fontId="2" fillId="4" borderId="0" xfId="0" applyFont="1" applyFill="1"/>
    <xf numFmtId="0" fontId="2" fillId="4" borderId="0" xfId="0" applyFont="1" applyFill="1" applyAlignment="1">
      <alignment horizontal="center"/>
    </xf>
    <xf numFmtId="0" fontId="2" fillId="0" borderId="0" xfId="0" applyFont="1"/>
    <xf numFmtId="0" fontId="10" fillId="0" borderId="0" xfId="2" applyFont="1" applyFill="1">
      <alignment vertical="center"/>
    </xf>
    <xf numFmtId="0" fontId="9" fillId="3" borderId="0" xfId="0" applyFont="1" applyFill="1"/>
    <xf numFmtId="0" fontId="9" fillId="2" borderId="0" xfId="0" applyFont="1" applyFill="1"/>
    <xf numFmtId="0" fontId="9" fillId="4" borderId="0" xfId="0" applyFont="1" applyFill="1"/>
    <xf numFmtId="0" fontId="10" fillId="0" borderId="4" xfId="0" applyFont="1" applyFill="1" applyBorder="1" applyAlignment="1">
      <alignment vertical="center"/>
    </xf>
    <xf numFmtId="0" fontId="10" fillId="0" borderId="5" xfId="0" applyFont="1" applyFill="1" applyBorder="1" applyAlignment="1">
      <alignment vertical="center"/>
    </xf>
    <xf numFmtId="0" fontId="10" fillId="0" borderId="3" xfId="0" applyFont="1" applyFill="1" applyBorder="1" applyAlignment="1">
      <alignment vertical="center"/>
    </xf>
    <xf numFmtId="0" fontId="10" fillId="0" borderId="0" xfId="0" applyFont="1" applyFill="1" applyAlignment="1">
      <alignment vertical="center"/>
    </xf>
    <xf numFmtId="0" fontId="8" fillId="0" borderId="0" xfId="0" applyFont="1"/>
    <xf numFmtId="0" fontId="8" fillId="5" borderId="0" xfId="0" applyFont="1" applyFill="1"/>
    <xf numFmtId="0" fontId="8" fillId="3" borderId="0" xfId="0" applyFont="1" applyFill="1"/>
    <xf numFmtId="11" fontId="8" fillId="3" borderId="0" xfId="0" applyNumberFormat="1" applyFont="1" applyFill="1"/>
    <xf numFmtId="0" fontId="8" fillId="2" borderId="0" xfId="0" applyFont="1" applyFill="1"/>
    <xf numFmtId="11" fontId="8" fillId="2" borderId="0" xfId="0" applyNumberFormat="1" applyFont="1" applyFill="1"/>
    <xf numFmtId="0" fontId="8" fillId="6" borderId="0" xfId="0" applyFont="1" applyFill="1"/>
    <xf numFmtId="11" fontId="8" fillId="6" borderId="0" xfId="0" applyNumberFormat="1" applyFont="1" applyFill="1"/>
    <xf numFmtId="0" fontId="0" fillId="0" borderId="0" xfId="0" applyAlignment="1">
      <alignment horizontal="center"/>
    </xf>
    <xf numFmtId="0" fontId="0" fillId="0" borderId="0" xfId="0" applyAlignment="1">
      <alignment horizontal="left"/>
    </xf>
    <xf numFmtId="0" fontId="0" fillId="0" borderId="0" xfId="0" applyAlignment="1">
      <alignment vertical="center"/>
    </xf>
    <xf numFmtId="0" fontId="8" fillId="0" borderId="0" xfId="0" applyFont="1" applyAlignment="1">
      <alignment vertical="center"/>
    </xf>
    <xf numFmtId="0" fontId="9" fillId="0" borderId="0" xfId="0" applyFont="1" applyAlignment="1">
      <alignment vertical="center"/>
    </xf>
    <xf numFmtId="0" fontId="9" fillId="0" borderId="0" xfId="0" applyFont="1" applyAlignment="1">
      <alignment horizontal="center" vertical="center"/>
    </xf>
    <xf numFmtId="0" fontId="9" fillId="0" borderId="0" xfId="0" applyFont="1" applyAlignment="1">
      <alignment horizontal="left" vertical="center"/>
    </xf>
    <xf numFmtId="0" fontId="10" fillId="8" borderId="0" xfId="0" applyFont="1" applyFill="1" applyAlignment="1">
      <alignment vertical="center"/>
    </xf>
    <xf numFmtId="0" fontId="21" fillId="9" borderId="0" xfId="0" applyFont="1" applyFill="1" applyAlignment="1">
      <alignment vertical="center"/>
    </xf>
    <xf numFmtId="15" fontId="0" fillId="0" borderId="0" xfId="0" applyNumberFormat="1" applyAlignment="1">
      <alignment vertical="center"/>
    </xf>
    <xf numFmtId="0" fontId="0" fillId="11" borderId="0" xfId="0" applyFill="1" applyAlignment="1">
      <alignment horizontal="center"/>
    </xf>
    <xf numFmtId="0" fontId="0" fillId="7" borderId="0" xfId="0" applyFill="1" applyAlignment="1">
      <alignment horizontal="center"/>
    </xf>
    <xf numFmtId="0" fontId="0" fillId="10" borderId="0" xfId="0" applyFill="1"/>
    <xf numFmtId="0" fontId="0" fillId="11" borderId="0" xfId="0" applyFill="1"/>
    <xf numFmtId="0" fontId="0" fillId="7" borderId="0" xfId="0" applyFill="1"/>
    <xf numFmtId="0" fontId="23" fillId="0" borderId="0" xfId="0" applyFont="1"/>
    <xf numFmtId="0" fontId="0" fillId="0" borderId="0" xfId="0" applyFill="1" applyAlignment="1">
      <alignment horizontal="left" vertical="top"/>
    </xf>
    <xf numFmtId="0" fontId="11" fillId="12" borderId="0" xfId="0" applyFont="1" applyFill="1" applyAlignment="1">
      <alignment vertical="center"/>
    </xf>
    <xf numFmtId="0" fontId="11" fillId="12" borderId="0" xfId="0" applyFont="1" applyFill="1" applyAlignment="1">
      <alignment horizontal="center" vertical="center"/>
    </xf>
    <xf numFmtId="0" fontId="8" fillId="12" borderId="0" xfId="0" applyFont="1" applyFill="1" applyAlignment="1">
      <alignment vertical="center"/>
    </xf>
    <xf numFmtId="0" fontId="8" fillId="12" borderId="0" xfId="0" applyFont="1" applyFill="1" applyAlignment="1">
      <alignment horizontal="center" vertical="center"/>
    </xf>
    <xf numFmtId="0" fontId="10" fillId="0" borderId="0" xfId="0" applyFont="1" applyFill="1" applyAlignment="1">
      <alignment horizontal="center" vertical="center"/>
    </xf>
    <xf numFmtId="0" fontId="19" fillId="10" borderId="0" xfId="0" applyFont="1" applyFill="1"/>
    <xf numFmtId="0" fontId="20" fillId="10" borderId="0" xfId="0" applyFont="1" applyFill="1"/>
    <xf numFmtId="0" fontId="20" fillId="10" borderId="0" xfId="0" applyFont="1" applyFill="1" applyAlignment="1">
      <alignment horizontal="center"/>
    </xf>
    <xf numFmtId="0" fontId="20" fillId="10" borderId="0" xfId="0" applyFont="1" applyFill="1" applyAlignment="1">
      <alignment horizontal="left"/>
    </xf>
    <xf numFmtId="0" fontId="0" fillId="10" borderId="0" xfId="0" applyFill="1" applyAlignment="1">
      <alignment horizontal="center"/>
    </xf>
    <xf numFmtId="0" fontId="0" fillId="10" borderId="0" xfId="0" applyFill="1" applyAlignment="1">
      <alignment horizontal="left"/>
    </xf>
    <xf numFmtId="0" fontId="19" fillId="10" borderId="0" xfId="0" applyFont="1" applyFill="1" applyAlignment="1">
      <alignment horizontal="center"/>
    </xf>
    <xf numFmtId="0" fontId="19" fillId="10" borderId="0" xfId="0" applyFont="1" applyFill="1" applyAlignment="1">
      <alignment horizontal="left"/>
    </xf>
    <xf numFmtId="0" fontId="19" fillId="7" borderId="0" xfId="0" applyFont="1" applyFill="1"/>
    <xf numFmtId="0" fontId="0" fillId="7" borderId="0" xfId="0" applyFill="1" applyAlignment="1">
      <alignment horizontal="left"/>
    </xf>
    <xf numFmtId="0" fontId="19" fillId="11" borderId="0" xfId="0" applyFont="1" applyFill="1"/>
    <xf numFmtId="0" fontId="0" fillId="11" borderId="0" xfId="0" applyFill="1" applyAlignment="1">
      <alignment horizontal="left"/>
    </xf>
    <xf numFmtId="0" fontId="19" fillId="12" borderId="0" xfId="0" applyFont="1" applyFill="1"/>
    <xf numFmtId="0" fontId="0" fillId="12" borderId="0" xfId="0" applyFill="1"/>
    <xf numFmtId="0" fontId="0" fillId="12" borderId="0" xfId="0" applyFill="1" applyAlignment="1">
      <alignment horizontal="center"/>
    </xf>
    <xf numFmtId="0" fontId="0" fillId="12" borderId="0" xfId="0" applyFill="1" applyAlignment="1">
      <alignment horizontal="left"/>
    </xf>
    <xf numFmtId="0" fontId="0" fillId="0" borderId="0" xfId="0" applyFill="1" applyAlignment="1">
      <alignment horizontal="center"/>
    </xf>
    <xf numFmtId="0" fontId="0" fillId="0" borderId="0" xfId="0" applyFill="1" applyAlignment="1">
      <alignment horizontal="left"/>
    </xf>
    <xf numFmtId="0" fontId="10" fillId="13" borderId="0" xfId="0" applyFont="1" applyFill="1" applyAlignment="1">
      <alignment vertical="center"/>
    </xf>
    <xf numFmtId="0" fontId="10" fillId="13" borderId="0" xfId="0" applyFont="1" applyFill="1" applyAlignment="1">
      <alignment horizontal="center" vertical="center"/>
    </xf>
    <xf numFmtId="0" fontId="24" fillId="13" borderId="0" xfId="0" applyFont="1" applyFill="1" applyAlignment="1">
      <alignment vertical="center"/>
    </xf>
    <xf numFmtId="0" fontId="10" fillId="11" borderId="0" xfId="0" applyFont="1" applyFill="1" applyAlignment="1">
      <alignment vertical="center"/>
    </xf>
    <xf numFmtId="0" fontId="10" fillId="11" borderId="0" xfId="0" applyFont="1" applyFill="1" applyAlignment="1">
      <alignment horizontal="center" vertical="center"/>
    </xf>
    <xf numFmtId="0" fontId="24" fillId="13" borderId="4" xfId="0" applyFont="1" applyFill="1" applyBorder="1" applyAlignment="1">
      <alignment vertical="center"/>
    </xf>
    <xf numFmtId="0" fontId="24" fillId="13" borderId="5" xfId="0" applyFont="1" applyFill="1" applyBorder="1" applyAlignment="1">
      <alignment vertical="center"/>
    </xf>
    <xf numFmtId="0" fontId="24" fillId="13" borderId="5" xfId="0" applyFont="1" applyFill="1" applyBorder="1" applyAlignment="1">
      <alignment horizontal="center" vertical="center"/>
    </xf>
    <xf numFmtId="0" fontId="24" fillId="0" borderId="5" xfId="0" applyFont="1" applyFill="1" applyBorder="1" applyAlignment="1">
      <alignment vertical="center"/>
    </xf>
    <xf numFmtId="0" fontId="10" fillId="8" borderId="0" xfId="0" applyFont="1" applyFill="1" applyAlignment="1">
      <alignment horizontal="left" vertical="center"/>
    </xf>
    <xf numFmtId="0" fontId="26" fillId="8" borderId="5" xfId="0" applyFont="1" applyFill="1" applyBorder="1" applyAlignment="1">
      <alignment vertical="center"/>
    </xf>
    <xf numFmtId="0" fontId="26" fillId="8" borderId="5" xfId="0" applyFont="1" applyFill="1" applyBorder="1" applyAlignment="1">
      <alignment horizontal="left" vertical="center"/>
    </xf>
    <xf numFmtId="0" fontId="25" fillId="8" borderId="0" xfId="0" applyFont="1" applyFill="1" applyAlignment="1">
      <alignment vertical="center"/>
    </xf>
    <xf numFmtId="0" fontId="25" fillId="8" borderId="0" xfId="0" applyFont="1" applyFill="1" applyAlignment="1">
      <alignment horizontal="left" vertical="center"/>
    </xf>
    <xf numFmtId="11" fontId="25" fillId="8" borderId="0" xfId="0" applyNumberFormat="1" applyFont="1" applyFill="1" applyAlignment="1">
      <alignment horizontal="left" vertical="center"/>
    </xf>
    <xf numFmtId="0" fontId="26" fillId="11" borderId="5" xfId="0" applyFont="1" applyFill="1" applyBorder="1" applyAlignment="1">
      <alignment vertical="center"/>
    </xf>
    <xf numFmtId="0" fontId="26" fillId="11" borderId="5" xfId="0" applyFont="1" applyFill="1" applyBorder="1" applyAlignment="1">
      <alignment horizontal="center" vertical="center"/>
    </xf>
    <xf numFmtId="0" fontId="25" fillId="11" borderId="0" xfId="0" applyFont="1" applyFill="1" applyAlignment="1">
      <alignment vertical="center"/>
    </xf>
    <xf numFmtId="11" fontId="25" fillId="11" borderId="0" xfId="0" applyNumberFormat="1" applyFont="1" applyFill="1" applyAlignment="1">
      <alignment vertical="center"/>
    </xf>
    <xf numFmtId="0" fontId="25" fillId="11" borderId="0" xfId="0" applyFont="1" applyFill="1" applyAlignment="1">
      <alignment horizontal="center" vertical="center"/>
    </xf>
    <xf numFmtId="0" fontId="2" fillId="11" borderId="0" xfId="0" applyFont="1" applyFill="1" applyAlignment="1">
      <alignment vertical="center"/>
    </xf>
    <xf numFmtId="0" fontId="2" fillId="11" borderId="0" xfId="0" applyFont="1" applyFill="1" applyAlignment="1">
      <alignment horizontal="center" vertical="center"/>
    </xf>
    <xf numFmtId="0" fontId="2" fillId="0" borderId="0" xfId="0" applyFont="1" applyFill="1" applyBorder="1" applyAlignment="1">
      <alignment horizontal="left" vertical="top"/>
    </xf>
    <xf numFmtId="0" fontId="2" fillId="0" borderId="0" xfId="0" applyFont="1" applyFill="1" applyAlignment="1">
      <alignment horizontal="center" vertical="center"/>
    </xf>
    <xf numFmtId="0" fontId="2" fillId="13" borderId="0" xfId="0" applyFont="1" applyFill="1" applyAlignment="1">
      <alignment vertical="center"/>
    </xf>
    <xf numFmtId="0" fontId="2" fillId="13" borderId="0" xfId="0" applyFont="1" applyFill="1" applyAlignment="1">
      <alignment horizontal="center" vertical="center"/>
    </xf>
    <xf numFmtId="11" fontId="2" fillId="13" borderId="0" xfId="0" applyNumberFormat="1" applyFont="1" applyFill="1" applyAlignment="1">
      <alignment horizontal="center" vertical="center"/>
    </xf>
    <xf numFmtId="0" fontId="2" fillId="8" borderId="0" xfId="0" applyFont="1" applyFill="1" applyAlignment="1">
      <alignment vertical="center"/>
    </xf>
    <xf numFmtId="0" fontId="2" fillId="8" borderId="0" xfId="0" applyFont="1" applyFill="1" applyAlignment="1">
      <alignment horizontal="left" vertical="center"/>
    </xf>
    <xf numFmtId="0" fontId="2" fillId="13" borderId="0" xfId="0" applyFont="1" applyFill="1" applyBorder="1" applyAlignment="1">
      <alignment horizontal="left" vertical="top"/>
    </xf>
    <xf numFmtId="0" fontId="2" fillId="13" borderId="0" xfId="0" applyFont="1" applyFill="1" applyBorder="1" applyAlignment="1">
      <alignment horizontal="center" vertical="top"/>
    </xf>
    <xf numFmtId="0" fontId="2" fillId="8" borderId="0" xfId="0" applyFont="1" applyFill="1" applyBorder="1" applyAlignment="1">
      <alignment horizontal="left" vertical="top"/>
    </xf>
    <xf numFmtId="0" fontId="25" fillId="13" borderId="0" xfId="0" applyFont="1" applyFill="1" applyAlignment="1">
      <alignment horizontal="center" vertical="center"/>
    </xf>
    <xf numFmtId="0" fontId="8" fillId="13" borderId="0" xfId="0" applyFont="1" applyFill="1" applyAlignment="1">
      <alignment vertical="center"/>
    </xf>
    <xf numFmtId="0" fontId="8" fillId="13" borderId="0" xfId="0" applyFont="1" applyFill="1" applyAlignment="1">
      <alignment horizontal="left" vertical="center"/>
    </xf>
    <xf numFmtId="0" fontId="8" fillId="11" borderId="0" xfId="0" applyFont="1" applyFill="1" applyAlignment="1">
      <alignment vertical="center"/>
    </xf>
    <xf numFmtId="0" fontId="8" fillId="11" borderId="0" xfId="0" applyFont="1" applyFill="1" applyAlignment="1">
      <alignment horizontal="center" vertical="center"/>
    </xf>
    <xf numFmtId="0" fontId="8" fillId="11" borderId="0" xfId="0" applyFont="1" applyFill="1" applyAlignment="1">
      <alignment horizontal="left" vertical="center"/>
    </xf>
    <xf numFmtId="0" fontId="8" fillId="8" borderId="0" xfId="0" applyFont="1" applyFill="1" applyAlignment="1">
      <alignment vertical="center"/>
    </xf>
    <xf numFmtId="0" fontId="24" fillId="13" borderId="0" xfId="0" applyFont="1" applyFill="1" applyAlignment="1">
      <alignment horizontal="left" vertical="center"/>
    </xf>
    <xf numFmtId="0" fontId="2" fillId="11" borderId="0" xfId="0" applyFont="1" applyFill="1" applyAlignment="1">
      <alignment horizontal="left" vertical="center"/>
    </xf>
    <xf numFmtId="0" fontId="11" fillId="0" borderId="0" xfId="0" applyFont="1" applyAlignment="1">
      <alignment horizontal="left" vertical="center"/>
    </xf>
    <xf numFmtId="0" fontId="25" fillId="0" borderId="0" xfId="0" applyFont="1" applyAlignment="1">
      <alignment vertical="center"/>
    </xf>
    <xf numFmtId="0" fontId="25" fillId="0" borderId="0" xfId="0" applyFont="1" applyAlignment="1">
      <alignment horizontal="left" vertical="center"/>
    </xf>
    <xf numFmtId="0" fontId="25" fillId="0" borderId="0" xfId="0" applyFont="1" applyAlignment="1">
      <alignment horizontal="center" vertical="center"/>
    </xf>
    <xf numFmtId="0" fontId="11" fillId="12" borderId="0" xfId="0" applyFont="1" applyFill="1" applyAlignment="1">
      <alignment horizontal="left" vertical="center"/>
    </xf>
    <xf numFmtId="0" fontId="8" fillId="12" borderId="0" xfId="0" applyFont="1" applyFill="1" applyAlignment="1">
      <alignment horizontal="left" vertical="center"/>
    </xf>
    <xf numFmtId="11" fontId="8" fillId="12" borderId="0" xfId="0" applyNumberFormat="1" applyFont="1" applyFill="1" applyAlignment="1">
      <alignment vertical="center"/>
    </xf>
    <xf numFmtId="0" fontId="26" fillId="13" borderId="0" xfId="0" applyFont="1" applyFill="1" applyAlignment="1">
      <alignment horizontal="left" vertical="center"/>
    </xf>
    <xf numFmtId="0" fontId="26" fillId="11" borderId="0" xfId="0" applyFont="1" applyFill="1" applyAlignment="1">
      <alignment horizontal="left" vertical="center"/>
    </xf>
    <xf numFmtId="0" fontId="26" fillId="8" borderId="0" xfId="0" applyFont="1" applyFill="1" applyAlignment="1">
      <alignment horizontal="left" vertical="center"/>
    </xf>
    <xf numFmtId="0" fontId="25" fillId="13" borderId="0" xfId="0" applyFont="1" applyFill="1" applyAlignment="1">
      <alignment vertical="center"/>
    </xf>
    <xf numFmtId="0" fontId="25" fillId="13" borderId="0" xfId="0" applyFont="1" applyFill="1" applyAlignment="1">
      <alignment horizontal="left" vertical="center"/>
    </xf>
    <xf numFmtId="11" fontId="25" fillId="13" borderId="0" xfId="0" applyNumberFormat="1" applyFont="1" applyFill="1" applyAlignment="1">
      <alignment horizontal="left" vertical="center"/>
    </xf>
    <xf numFmtId="0" fontId="25" fillId="11" borderId="0" xfId="0" applyFont="1" applyFill="1" applyAlignment="1">
      <alignment horizontal="left" vertical="center"/>
    </xf>
    <xf numFmtId="11" fontId="25" fillId="11" borderId="0" xfId="0" applyNumberFormat="1" applyFont="1" applyFill="1" applyAlignment="1">
      <alignment horizontal="left" vertical="center"/>
    </xf>
    <xf numFmtId="0" fontId="25" fillId="8" borderId="0" xfId="0" applyFont="1" applyFill="1" applyAlignment="1">
      <alignment horizontal="center" vertical="center"/>
    </xf>
    <xf numFmtId="0" fontId="2" fillId="11" borderId="0" xfId="0" applyFont="1" applyFill="1" applyAlignment="1">
      <alignment horizontal="center"/>
    </xf>
    <xf numFmtId="176" fontId="7" fillId="0" borderId="1" xfId="0" applyNumberFormat="1" applyFont="1" applyFill="1" applyBorder="1" applyAlignment="1">
      <alignment vertical="center"/>
    </xf>
    <xf numFmtId="0" fontId="2" fillId="0" borderId="3" xfId="0" applyFont="1" applyFill="1" applyBorder="1" applyAlignment="1">
      <alignment vertical="center"/>
    </xf>
    <xf numFmtId="0" fontId="2" fillId="0" borderId="1" xfId="0" applyFont="1" applyFill="1" applyBorder="1" applyAlignment="1">
      <alignment vertical="center"/>
    </xf>
    <xf numFmtId="0" fontId="2" fillId="0" borderId="4" xfId="0" applyFont="1" applyFill="1" applyBorder="1" applyAlignment="1">
      <alignment vertical="center"/>
    </xf>
    <xf numFmtId="176" fontId="2" fillId="0" borderId="1" xfId="0" applyNumberFormat="1" applyFont="1" applyFill="1" applyBorder="1" applyAlignment="1">
      <alignment vertical="center"/>
    </xf>
    <xf numFmtId="176" fontId="7" fillId="0" borderId="4" xfId="0" applyNumberFormat="1" applyFont="1" applyFill="1" applyBorder="1" applyAlignment="1">
      <alignment vertical="center"/>
    </xf>
    <xf numFmtId="176" fontId="2" fillId="0" borderId="3" xfId="0" applyNumberFormat="1" applyFont="1" applyFill="1" applyBorder="1" applyAlignment="1">
      <alignment vertical="center"/>
    </xf>
    <xf numFmtId="176" fontId="12" fillId="0" borderId="3" xfId="0" applyNumberFormat="1" applyFont="1" applyFill="1" applyBorder="1" applyAlignment="1">
      <alignment vertical="center"/>
    </xf>
    <xf numFmtId="176" fontId="12" fillId="0" borderId="1" xfId="0" applyNumberFormat="1" applyFont="1" applyFill="1" applyBorder="1" applyAlignment="1">
      <alignment vertical="center"/>
    </xf>
    <xf numFmtId="0" fontId="5" fillId="0" borderId="0" xfId="0" applyFont="1" applyFill="1" applyBorder="1" applyAlignment="1">
      <alignment vertical="center"/>
    </xf>
    <xf numFmtId="0" fontId="2" fillId="0" borderId="0" xfId="0" applyFont="1" applyFill="1" applyBorder="1" applyAlignment="1">
      <alignment vertical="center"/>
    </xf>
    <xf numFmtId="176" fontId="7" fillId="0" borderId="0" xfId="0" applyNumberFormat="1" applyFont="1" applyFill="1" applyBorder="1" applyAlignment="1">
      <alignment vertical="center"/>
    </xf>
    <xf numFmtId="177" fontId="7" fillId="0" borderId="1" xfId="0" applyNumberFormat="1" applyFont="1" applyFill="1" applyBorder="1" applyAlignment="1">
      <alignment horizontal="left"/>
    </xf>
    <xf numFmtId="176" fontId="8" fillId="0" borderId="0" xfId="0" applyNumberFormat="1" applyFont="1" applyFill="1" applyBorder="1" applyAlignment="1">
      <alignment vertical="center"/>
    </xf>
    <xf numFmtId="0" fontId="2" fillId="0" borderId="0" xfId="0" applyFont="1" applyFill="1" applyAlignment="1">
      <alignment horizontal="left" vertical="center"/>
    </xf>
    <xf numFmtId="176" fontId="2" fillId="0" borderId="0" xfId="0" applyNumberFormat="1" applyFont="1" applyFill="1" applyBorder="1" applyAlignment="1">
      <alignment vertical="center"/>
    </xf>
    <xf numFmtId="0" fontId="24" fillId="0" borderId="0" xfId="0" applyFont="1" applyFill="1" applyAlignment="1">
      <alignment vertical="center"/>
    </xf>
    <xf numFmtId="0" fontId="8" fillId="0" borderId="3" xfId="1" applyFont="1" applyFill="1" applyBorder="1" applyAlignment="1">
      <alignment horizontal="left" vertical="center"/>
    </xf>
    <xf numFmtId="0" fontId="8" fillId="0" borderId="1" xfId="0" applyFont="1" applyFill="1" applyBorder="1" applyAlignment="1">
      <alignment horizontal="left"/>
    </xf>
    <xf numFmtId="0" fontId="8" fillId="0" borderId="3" xfId="0" applyFont="1" applyFill="1" applyBorder="1" applyAlignment="1">
      <alignment horizontal="left" vertical="center"/>
    </xf>
    <xf numFmtId="0" fontId="8" fillId="0" borderId="3" xfId="0" applyFont="1" applyFill="1" applyBorder="1" applyAlignment="1">
      <alignment horizontal="left" vertical="center" wrapText="1"/>
    </xf>
    <xf numFmtId="0" fontId="8" fillId="0" borderId="5" xfId="0" applyFont="1" applyFill="1" applyBorder="1" applyAlignment="1">
      <alignment vertical="center"/>
    </xf>
    <xf numFmtId="0" fontId="8" fillId="0" borderId="0" xfId="0" applyFont="1" applyFill="1" applyAlignment="1">
      <alignment horizontal="center" vertical="center"/>
    </xf>
    <xf numFmtId="0" fontId="4" fillId="3" borderId="5" xfId="0" applyFont="1" applyFill="1" applyBorder="1"/>
    <xf numFmtId="0" fontId="29" fillId="3" borderId="5" xfId="0" applyFont="1" applyFill="1" applyBorder="1"/>
    <xf numFmtId="0" fontId="4" fillId="2" borderId="5" xfId="0" applyFont="1" applyFill="1" applyBorder="1"/>
    <xf numFmtId="0" fontId="29" fillId="2" borderId="5" xfId="0" applyFont="1" applyFill="1" applyBorder="1"/>
    <xf numFmtId="0" fontId="4" fillId="6" borderId="5" xfId="0" applyFont="1" applyFill="1" applyBorder="1"/>
    <xf numFmtId="0" fontId="29" fillId="6" borderId="5" xfId="0" applyFont="1" applyFill="1" applyBorder="1"/>
    <xf numFmtId="0" fontId="29" fillId="12" borderId="5" xfId="0" applyFont="1" applyFill="1" applyBorder="1" applyAlignment="1">
      <alignment vertical="center"/>
    </xf>
    <xf numFmtId="0" fontId="29" fillId="12" borderId="5" xfId="0" applyFont="1" applyFill="1" applyBorder="1" applyAlignment="1">
      <alignment horizontal="center" vertical="center"/>
    </xf>
    <xf numFmtId="0" fontId="29" fillId="12" borderId="3" xfId="0" applyFont="1" applyFill="1" applyBorder="1" applyAlignment="1">
      <alignment vertical="center"/>
    </xf>
    <xf numFmtId="0" fontId="29" fillId="0" borderId="0" xfId="0" applyFont="1"/>
    <xf numFmtId="0" fontId="5" fillId="0" borderId="0" xfId="0" applyFont="1" applyFill="1" applyBorder="1" applyAlignment="1">
      <alignment horizontal="left" vertical="center"/>
    </xf>
    <xf numFmtId="0" fontId="27" fillId="0" borderId="0" xfId="0" applyFont="1" applyFill="1" applyBorder="1" applyAlignment="1">
      <alignment horizontal="left" vertical="top"/>
    </xf>
    <xf numFmtId="0" fontId="27" fillId="0" borderId="0" xfId="0" applyFont="1" applyFill="1" applyAlignment="1">
      <alignment vertical="center"/>
    </xf>
    <xf numFmtId="0" fontId="27" fillId="0" borderId="0" xfId="0" applyFont="1" applyFill="1" applyAlignment="1">
      <alignment horizontal="center" vertical="center"/>
    </xf>
    <xf numFmtId="0" fontId="24" fillId="0" borderId="0" xfId="0" applyFont="1" applyFill="1" applyBorder="1" applyAlignment="1">
      <alignment horizontal="left" vertical="center"/>
    </xf>
    <xf numFmtId="0" fontId="5" fillId="0" borderId="0" xfId="0" applyFont="1" applyFill="1" applyAlignment="1">
      <alignment horizontal="left" vertical="center"/>
    </xf>
    <xf numFmtId="0" fontId="24" fillId="0" borderId="0" xfId="0" applyFont="1" applyFill="1" applyAlignment="1">
      <alignment horizontal="left" vertical="center"/>
    </xf>
    <xf numFmtId="0" fontId="2" fillId="0" borderId="0" xfId="0" applyFont="1" applyFill="1" applyAlignment="1">
      <alignment horizontal="left" vertical="top"/>
    </xf>
    <xf numFmtId="0" fontId="32" fillId="0" borderId="0" xfId="0" applyFont="1" applyFill="1" applyAlignment="1">
      <alignment vertical="center"/>
    </xf>
    <xf numFmtId="0" fontId="29" fillId="0" borderId="5" xfId="0" applyFont="1" applyFill="1" applyBorder="1" applyAlignment="1">
      <alignment vertical="center"/>
    </xf>
    <xf numFmtId="0" fontId="32" fillId="0" borderId="0" xfId="0" applyFont="1" applyFill="1" applyBorder="1" applyAlignment="1">
      <alignment horizontal="left" vertical="center"/>
    </xf>
    <xf numFmtId="0" fontId="31" fillId="12" borderId="4" xfId="0" applyFont="1" applyFill="1" applyBorder="1" applyAlignment="1">
      <alignment horizontal="left" vertical="center"/>
    </xf>
    <xf numFmtId="0" fontId="31" fillId="12" borderId="5" xfId="0" applyFont="1" applyFill="1" applyBorder="1" applyAlignment="1">
      <alignment horizontal="left" vertical="center"/>
    </xf>
    <xf numFmtId="0" fontId="24" fillId="8" borderId="0" xfId="0" applyFont="1" applyFill="1" applyAlignment="1">
      <alignment horizontal="center" vertical="center"/>
    </xf>
    <xf numFmtId="0" fontId="10" fillId="13" borderId="4" xfId="0" applyFont="1" applyFill="1" applyBorder="1" applyAlignment="1">
      <alignment horizontal="center" vertical="center"/>
    </xf>
    <xf numFmtId="0" fontId="10" fillId="13" borderId="5" xfId="0" applyFont="1" applyFill="1" applyBorder="1" applyAlignment="1">
      <alignment horizontal="center" vertical="center"/>
    </xf>
    <xf numFmtId="0" fontId="10" fillId="13" borderId="3" xfId="0" applyFont="1" applyFill="1" applyBorder="1" applyAlignment="1">
      <alignment horizontal="center" vertical="center"/>
    </xf>
    <xf numFmtId="0" fontId="10" fillId="11" borderId="4" xfId="0" applyFont="1" applyFill="1" applyBorder="1" applyAlignment="1">
      <alignment horizontal="center" vertical="center"/>
    </xf>
    <xf numFmtId="0" fontId="10" fillId="11" borderId="5" xfId="0" applyFont="1" applyFill="1" applyBorder="1" applyAlignment="1">
      <alignment horizontal="center" vertical="center"/>
    </xf>
    <xf numFmtId="0" fontId="10" fillId="11" borderId="3" xfId="0" applyFont="1" applyFill="1" applyBorder="1" applyAlignment="1">
      <alignment horizontal="center" vertical="center"/>
    </xf>
    <xf numFmtId="0" fontId="10" fillId="8" borderId="4" xfId="0" applyFont="1" applyFill="1" applyBorder="1" applyAlignment="1">
      <alignment horizontal="center" vertical="center"/>
    </xf>
    <xf numFmtId="0" fontId="10" fillId="8" borderId="5" xfId="0" applyFont="1" applyFill="1" applyBorder="1" applyAlignment="1">
      <alignment horizontal="center" vertical="center"/>
    </xf>
    <xf numFmtId="0" fontId="10" fillId="8" borderId="3" xfId="0" applyFont="1" applyFill="1" applyBorder="1" applyAlignment="1">
      <alignment horizontal="center" vertical="center"/>
    </xf>
    <xf numFmtId="0" fontId="24" fillId="13" borderId="0" xfId="0" applyFont="1" applyFill="1" applyAlignment="1">
      <alignment horizontal="center" vertical="center"/>
    </xf>
    <xf numFmtId="0" fontId="24" fillId="11" borderId="0" xfId="0" applyFont="1" applyFill="1" applyAlignment="1">
      <alignment horizontal="center" vertical="center"/>
    </xf>
    <xf numFmtId="0" fontId="22" fillId="10" borderId="0" xfId="0" applyFont="1" applyFill="1" applyAlignment="1">
      <alignment horizontal="center"/>
    </xf>
    <xf numFmtId="0" fontId="23" fillId="11" borderId="0" xfId="0" applyFont="1" applyFill="1" applyAlignment="1">
      <alignment horizontal="center"/>
    </xf>
    <xf numFmtId="0" fontId="23" fillId="7" borderId="0" xfId="0" applyFont="1" applyFill="1" applyAlignment="1">
      <alignment horizontal="center"/>
    </xf>
    <xf numFmtId="0" fontId="34" fillId="0" borderId="0" xfId="0" applyFont="1" applyAlignment="1">
      <alignment vertical="center"/>
    </xf>
    <xf numFmtId="0" fontId="35" fillId="0" borderId="0" xfId="0" applyFont="1" applyAlignment="1">
      <alignment vertical="center"/>
    </xf>
    <xf numFmtId="0" fontId="29" fillId="0" borderId="0" xfId="0" applyFont="1" applyAlignment="1">
      <alignment vertical="center" wrapText="1"/>
    </xf>
    <xf numFmtId="0" fontId="29" fillId="0" borderId="0" xfId="0" applyFont="1" applyAlignment="1">
      <alignment vertical="center"/>
    </xf>
    <xf numFmtId="0" fontId="31" fillId="14" borderId="0" xfId="0" applyFont="1" applyFill="1" applyAlignment="1">
      <alignment horizontal="center" vertical="center"/>
    </xf>
    <xf numFmtId="0" fontId="31" fillId="0" borderId="0" xfId="0" applyFont="1" applyAlignment="1">
      <alignment vertical="center"/>
    </xf>
    <xf numFmtId="0" fontId="31" fillId="0" borderId="0" xfId="0" applyFont="1" applyAlignment="1">
      <alignment horizontal="left" vertical="center"/>
    </xf>
    <xf numFmtId="0" fontId="29" fillId="0" borderId="0" xfId="0" applyFont="1" applyAlignment="1">
      <alignment horizontal="center" vertical="center"/>
    </xf>
    <xf numFmtId="0" fontId="29" fillId="0" borderId="0" xfId="0" applyFont="1" applyAlignment="1">
      <alignment horizontal="left" vertical="center"/>
    </xf>
    <xf numFmtId="11" fontId="29" fillId="0" borderId="0" xfId="0" applyNumberFormat="1" applyFont="1" applyAlignment="1">
      <alignment horizontal="left" vertical="center"/>
    </xf>
    <xf numFmtId="11" fontId="25" fillId="0" borderId="0" xfId="0" applyNumberFormat="1" applyFont="1" applyAlignment="1">
      <alignment horizontal="left" vertical="center"/>
    </xf>
  </cellXfs>
  <cellStyles count="3">
    <cellStyle name="Normal" xfId="0" builtinId="0"/>
    <cellStyle name="標準 2" xfId="2" xr:uid="{C06C6076-34B9-4E16-B314-B55BFA4F507A}"/>
    <cellStyle name="標準 7" xfId="1" xr:uid="{A1BFB504-E4FD-4C2D-ABA2-B3C921923DFA}"/>
  </cellStyles>
  <dxfs count="278">
    <dxf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</dxf>
    <dxf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</dxf>
    <dxf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</dxf>
    <dxf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</dxf>
    <dxf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</dxf>
    <dxf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</dxf>
    <dxf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</dxf>
    <dxf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</dxf>
    <dxf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</dxf>
    <dxf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</dxf>
    <dxf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</dxf>
    <dxf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</dxf>
    <dxf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</dxf>
    <dxf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</dxf>
    <dxf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</dxf>
    <dxf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</dxf>
    <dxf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</dxf>
    <dxf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</dxf>
    <dxf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</dxf>
    <dxf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</dxf>
    <dxf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</dxf>
    <dxf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</dxf>
    <dxf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</dxf>
    <dxf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</dxf>
    <dxf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</dxf>
    <dxf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</dxf>
    <dxf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</dxf>
    <dxf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</dxf>
    <dxf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</dxf>
    <dxf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</dxf>
    <dxf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</dxf>
    <dxf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</dxf>
    <dxf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</dxf>
    <dxf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</dxf>
    <dxf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</dxf>
    <dxf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</dxf>
    <dxf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</dxf>
    <dxf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</dxf>
    <dxf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</dxf>
    <dxf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</dxf>
    <dxf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</dxf>
    <dxf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</dxf>
    <dxf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</dxf>
    <dxf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</dxf>
    <dxf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</dxf>
    <dxf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</dxf>
    <dxf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</dxf>
    <dxf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</dxf>
    <dxf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</dxf>
    <dxf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</dxf>
    <dxf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</dxf>
    <dxf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</dxf>
    <dxf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</dxf>
    <dxf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</dxf>
    <dxf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</dxf>
    <dxf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</dxf>
    <dxf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</dxf>
    <dxf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</dxf>
    <dxf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</dxf>
    <dxf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</dxf>
    <dxf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</dxf>
    <dxf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</dxf>
    <dxf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</dxf>
    <dxf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</dxf>
    <dxf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</dxf>
    <dxf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</dxf>
    <dxf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</dxf>
    <dxf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</dxf>
    <dxf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</dxf>
    <dxf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</dxf>
    <dxf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</dxf>
    <dxf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</dxf>
    <dxf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</dxf>
    <dxf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</dxf>
    <dxf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</dxf>
    <dxf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</dxf>
    <dxf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</dxf>
    <dxf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</dxf>
    <dxf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</dxf>
    <dxf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</dxf>
    <dxf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</dxf>
    <dxf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</dxf>
    <dxf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</dxf>
    <dxf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</dxf>
    <dxf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</dxf>
    <dxf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</dxf>
    <dxf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</dxf>
    <dxf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</dxf>
    <dxf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</dxf>
    <dxf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</dxf>
    <dxf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</dxf>
    <dxf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</dxf>
    <dxf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</dxf>
    <dxf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</dxf>
    <dxf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</dxf>
    <dxf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</dxf>
    <dxf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</dxf>
    <dxf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</dxf>
    <dxf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</dxf>
    <dxf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</dxf>
    <dxf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</dxf>
    <dxf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</dxf>
    <dxf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</dxf>
    <dxf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</dxf>
    <dxf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</dxf>
    <dxf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</dxf>
    <dxf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</dxf>
    <dxf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</dxf>
    <dxf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</dxf>
    <dxf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</dxf>
    <dxf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</dxf>
    <dxf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</dxf>
    <dxf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</dxf>
    <dxf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</dxf>
    <dxf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</dxf>
    <dxf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</dxf>
    <dxf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</dxf>
    <dxf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</dxf>
    <dxf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</dxf>
    <dxf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</dxf>
    <dxf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</dxf>
    <dxf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</dxf>
    <dxf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</dxf>
    <dxf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</dxf>
    <dxf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</dxf>
    <dxf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</dxf>
    <dxf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</dxf>
    <dxf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</dxf>
    <dxf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</dxf>
    <dxf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</dxf>
    <dxf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</dxf>
    <dxf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</dxf>
    <dxf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</dxf>
    <dxf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</dxf>
    <dxf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</dxf>
    <dxf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</dxf>
    <dxf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</dxf>
    <dxf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</dxf>
    <dxf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</dxf>
  </dxfs>
  <tableStyles count="0" defaultTableStyle="TableStyleMedium9" defaultPivotStyle="PivotStyleLight16"/>
  <colors>
    <mruColors>
      <color rgb="FFFFFFCC"/>
      <color rgb="FFFFCCCC"/>
      <color rgb="FF66CCFF"/>
      <color rgb="FFFFCC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EBB9199-66B8-46B3-ADDD-0644FBBF1010}">
  <dimension ref="A1:GF56"/>
  <sheetViews>
    <sheetView workbookViewId="0">
      <selection activeCell="D3" sqref="D3"/>
    </sheetView>
  </sheetViews>
  <sheetFormatPr defaultColWidth="18.1640625" defaultRowHeight="12.75"/>
  <cols>
    <col min="1" max="1" width="21" style="9" customWidth="1"/>
    <col min="2" max="2" width="18.83203125" style="9" bestFit="1" customWidth="1"/>
    <col min="3" max="4" width="21" style="9" bestFit="1" customWidth="1"/>
    <col min="5" max="7" width="19.83203125" style="9" customWidth="1"/>
    <col min="8" max="10" width="21" style="9" bestFit="1" customWidth="1"/>
    <col min="11" max="13" width="19.83203125" style="9" customWidth="1"/>
    <col min="14" max="16" width="21" style="9" bestFit="1" customWidth="1"/>
    <col min="17" max="19" width="19.83203125" style="9" customWidth="1"/>
    <col min="20" max="22" width="18.83203125" style="9" bestFit="1" customWidth="1"/>
    <col min="23" max="25" width="18.5" style="9" customWidth="1"/>
    <col min="26" max="28" width="21" style="9" bestFit="1" customWidth="1"/>
    <col min="29" max="31" width="19.83203125" style="9" customWidth="1"/>
    <col min="32" max="32" width="18.83203125" style="9" bestFit="1" customWidth="1"/>
    <col min="33" max="34" width="21" style="9" bestFit="1" customWidth="1"/>
    <col min="35" max="37" width="19.83203125" style="9" customWidth="1"/>
    <col min="38" max="38" width="21" style="9" bestFit="1" customWidth="1"/>
    <col min="39" max="40" width="18.83203125" style="9" bestFit="1" customWidth="1"/>
    <col min="41" max="43" width="18.5" style="9" customWidth="1"/>
    <col min="44" max="45" width="23" style="9" bestFit="1" customWidth="1"/>
    <col min="46" max="46" width="21" style="9" bestFit="1" customWidth="1"/>
    <col min="47" max="49" width="19.83203125" style="9" customWidth="1"/>
    <col min="50" max="50" width="18.83203125" style="9" bestFit="1" customWidth="1"/>
    <col min="51" max="52" width="21" style="9" bestFit="1" customWidth="1"/>
    <col min="53" max="55" width="19.83203125" style="9" customWidth="1"/>
    <col min="56" max="58" width="18.83203125" style="9" bestFit="1" customWidth="1"/>
    <col min="59" max="61" width="18.5" style="9" customWidth="1"/>
    <col min="62" max="62" width="21" style="9" bestFit="1" customWidth="1"/>
    <col min="63" max="63" width="18.83203125" style="9" bestFit="1" customWidth="1"/>
    <col min="64" max="64" width="21" style="9" bestFit="1" customWidth="1"/>
    <col min="65" max="67" width="19.83203125" style="9" customWidth="1"/>
    <col min="68" max="70" width="18.83203125" style="9" bestFit="1" customWidth="1"/>
    <col min="71" max="73" width="18.5" style="9" customWidth="1"/>
    <col min="74" max="74" width="4.6640625" style="166" customWidth="1"/>
    <col min="75" max="77" width="17.5" style="9" bestFit="1" customWidth="1"/>
    <col min="78" max="80" width="17.33203125" style="9" customWidth="1"/>
    <col min="81" max="83" width="18.83203125" style="9" bestFit="1" customWidth="1"/>
    <col min="84" max="86" width="18.5" style="9" customWidth="1"/>
    <col min="87" max="89" width="18.83203125" style="9" bestFit="1" customWidth="1"/>
    <col min="90" max="92" width="18.5" style="9" customWidth="1"/>
    <col min="93" max="95" width="18.83203125" style="9" bestFit="1" customWidth="1"/>
    <col min="96" max="98" width="18.5" style="9" customWidth="1"/>
    <col min="99" max="101" width="17.5" style="9" bestFit="1" customWidth="1"/>
    <col min="102" max="104" width="17.33203125" style="9" customWidth="1"/>
    <col min="105" max="107" width="17.5" style="9" bestFit="1" customWidth="1"/>
    <col min="108" max="110" width="17.33203125" style="9" customWidth="1"/>
    <col min="111" max="112" width="17.5" style="9" bestFit="1" customWidth="1"/>
    <col min="113" max="113" width="18.83203125" style="9" bestFit="1" customWidth="1"/>
    <col min="114" max="116" width="18.5" style="9" customWidth="1"/>
    <col min="117" max="119" width="18.83203125" style="9" bestFit="1" customWidth="1"/>
    <col min="120" max="122" width="18.5" style="9" customWidth="1"/>
    <col min="123" max="123" width="18.83203125" style="9" bestFit="1" customWidth="1"/>
    <col min="124" max="124" width="21" style="9" bestFit="1" customWidth="1"/>
    <col min="125" max="125" width="18.83203125" style="9" bestFit="1" customWidth="1"/>
    <col min="126" max="128" width="18.5" style="9" customWidth="1"/>
    <col min="129" max="131" width="21" style="9" bestFit="1" customWidth="1"/>
    <col min="132" max="134" width="19.83203125" style="9" customWidth="1"/>
    <col min="135" max="137" width="18.83203125" style="9" bestFit="1" customWidth="1"/>
    <col min="138" max="140" width="18.5" style="9" customWidth="1"/>
    <col min="141" max="145" width="18.83203125" style="9" bestFit="1" customWidth="1"/>
    <col min="146" max="146" width="18.33203125" style="9" bestFit="1" customWidth="1"/>
    <col min="147" max="147" width="4.6640625" style="166" customWidth="1"/>
    <col min="148" max="148" width="31.6640625" style="19" customWidth="1"/>
    <col min="149" max="149" width="16.1640625" style="170" customWidth="1"/>
    <col min="150" max="151" width="20.1640625" style="170" bestFit="1" customWidth="1"/>
    <col min="152" max="152" width="22.33203125" style="170" bestFit="1" customWidth="1"/>
    <col min="153" max="153" width="20.1640625" style="170" bestFit="1" customWidth="1"/>
    <col min="154" max="154" width="22.33203125" style="170" bestFit="1" customWidth="1"/>
    <col min="155" max="157" width="20.1640625" style="170" bestFit="1" customWidth="1"/>
    <col min="158" max="160" width="18.33203125" style="170" bestFit="1" customWidth="1"/>
    <col min="161" max="162" width="20.1640625" style="170" bestFit="1" customWidth="1"/>
    <col min="163" max="167" width="18.33203125" style="170" bestFit="1" customWidth="1"/>
    <col min="168" max="168" width="20.1640625" style="170" bestFit="1" customWidth="1"/>
    <col min="169" max="172" width="18.33203125" style="170" bestFit="1" customWidth="1"/>
    <col min="173" max="175" width="20.1640625" style="170" bestFit="1" customWidth="1"/>
    <col min="176" max="185" width="18.33203125" style="170" bestFit="1" customWidth="1"/>
    <col min="186" max="186" width="20.1640625" style="170" bestFit="1" customWidth="1"/>
    <col min="187" max="188" width="18.33203125" style="170" bestFit="1" customWidth="1"/>
    <col min="189" max="16384" width="18.1640625" style="9"/>
  </cols>
  <sheetData>
    <row r="1" spans="1:188" s="7" customFormat="1" ht="18.75">
      <c r="A1" s="7" t="s">
        <v>18344</v>
      </c>
      <c r="BV1" s="165"/>
      <c r="EQ1" s="165"/>
    </row>
    <row r="2" spans="1:188" s="7" customFormat="1" ht="18.75">
      <c r="A2" s="197" t="s">
        <v>18325</v>
      </c>
      <c r="BV2" s="165"/>
      <c r="EQ2" s="165"/>
    </row>
    <row r="3" spans="1:188" s="7" customFormat="1" ht="18.75">
      <c r="A3" s="197" t="s">
        <v>18327</v>
      </c>
      <c r="BV3" s="165"/>
      <c r="EQ3" s="165"/>
    </row>
    <row r="4" spans="1:188" s="7" customFormat="1" ht="18.75">
      <c r="A4" s="197" t="s">
        <v>18326</v>
      </c>
      <c r="BV4" s="165"/>
      <c r="EQ4" s="165"/>
    </row>
    <row r="5" spans="1:188" s="7" customFormat="1" ht="18.75">
      <c r="A5" s="9"/>
      <c r="BV5" s="165"/>
      <c r="EQ5" s="165"/>
    </row>
    <row r="6" spans="1:188" ht="13.5">
      <c r="A6" s="172" t="s">
        <v>18329</v>
      </c>
      <c r="BW6" s="172" t="s">
        <v>18330</v>
      </c>
      <c r="ER6" s="172" t="s">
        <v>18328</v>
      </c>
      <c r="ES6" s="9"/>
      <c r="ET6" s="9"/>
      <c r="EU6" s="9"/>
      <c r="EV6" s="9"/>
      <c r="EW6" s="9"/>
      <c r="EX6" s="9"/>
      <c r="EY6" s="9"/>
      <c r="EZ6" s="9"/>
      <c r="FA6" s="9"/>
      <c r="FB6" s="9"/>
      <c r="FC6" s="9"/>
      <c r="FD6" s="9"/>
      <c r="FE6" s="9"/>
      <c r="FF6" s="9"/>
      <c r="FG6" s="9"/>
      <c r="FH6" s="9"/>
      <c r="FI6" s="9"/>
      <c r="FJ6" s="9"/>
      <c r="FK6" s="9"/>
      <c r="FL6" s="9"/>
      <c r="FM6" s="9"/>
      <c r="FN6" s="9"/>
      <c r="FO6" s="9"/>
      <c r="FP6" s="9"/>
      <c r="FQ6" s="9"/>
      <c r="FR6" s="9"/>
      <c r="FS6" s="9"/>
      <c r="FT6" s="9"/>
      <c r="FU6" s="9"/>
      <c r="FV6" s="9"/>
      <c r="FW6" s="9"/>
      <c r="FX6" s="9"/>
      <c r="FY6" s="9"/>
      <c r="FZ6" s="9"/>
      <c r="GA6" s="9"/>
      <c r="GB6" s="9"/>
      <c r="GC6" s="9"/>
      <c r="GD6" s="9"/>
      <c r="GE6" s="9"/>
      <c r="GF6" s="9"/>
    </row>
    <row r="7" spans="1:188">
      <c r="A7" s="10"/>
      <c r="B7" s="157" t="s">
        <v>0</v>
      </c>
      <c r="C7" s="158" t="s">
        <v>1</v>
      </c>
      <c r="D7" s="158" t="s">
        <v>2</v>
      </c>
      <c r="E7" s="158" t="s">
        <v>3</v>
      </c>
      <c r="F7" s="158" t="s">
        <v>4</v>
      </c>
      <c r="G7" s="158" t="s">
        <v>5</v>
      </c>
      <c r="H7" s="158" t="s">
        <v>6</v>
      </c>
      <c r="I7" s="158" t="s">
        <v>7</v>
      </c>
      <c r="J7" s="158" t="s">
        <v>8</v>
      </c>
      <c r="K7" s="158" t="s">
        <v>3</v>
      </c>
      <c r="L7" s="158" t="s">
        <v>4</v>
      </c>
      <c r="M7" s="158" t="s">
        <v>5</v>
      </c>
      <c r="N7" s="158" t="s">
        <v>9</v>
      </c>
      <c r="O7" s="158" t="s">
        <v>10</v>
      </c>
      <c r="P7" s="158" t="s">
        <v>11</v>
      </c>
      <c r="Q7" s="158" t="s">
        <v>3</v>
      </c>
      <c r="R7" s="158" t="s">
        <v>4</v>
      </c>
      <c r="S7" s="158" t="s">
        <v>5</v>
      </c>
      <c r="T7" s="158" t="s">
        <v>12</v>
      </c>
      <c r="U7" s="158" t="s">
        <v>13</v>
      </c>
      <c r="V7" s="158" t="s">
        <v>14</v>
      </c>
      <c r="W7" s="158" t="s">
        <v>3</v>
      </c>
      <c r="X7" s="158" t="s">
        <v>4</v>
      </c>
      <c r="Y7" s="158" t="s">
        <v>5</v>
      </c>
      <c r="Z7" s="158" t="s">
        <v>15</v>
      </c>
      <c r="AA7" s="158" t="s">
        <v>16</v>
      </c>
      <c r="AB7" s="158" t="s">
        <v>17</v>
      </c>
      <c r="AC7" s="158" t="s">
        <v>3</v>
      </c>
      <c r="AD7" s="158" t="s">
        <v>4</v>
      </c>
      <c r="AE7" s="158" t="s">
        <v>5</v>
      </c>
      <c r="AF7" s="158" t="s">
        <v>18</v>
      </c>
      <c r="AG7" s="158" t="s">
        <v>19</v>
      </c>
      <c r="AH7" s="158" t="s">
        <v>20</v>
      </c>
      <c r="AI7" s="158" t="s">
        <v>3</v>
      </c>
      <c r="AJ7" s="158" t="s">
        <v>4</v>
      </c>
      <c r="AK7" s="158" t="s">
        <v>5</v>
      </c>
      <c r="AL7" s="158" t="s">
        <v>21</v>
      </c>
      <c r="AM7" s="158" t="s">
        <v>22</v>
      </c>
      <c r="AN7" s="158" t="s">
        <v>23</v>
      </c>
      <c r="AO7" s="158" t="s">
        <v>3</v>
      </c>
      <c r="AP7" s="158" t="s">
        <v>4</v>
      </c>
      <c r="AQ7" s="158" t="s">
        <v>5</v>
      </c>
      <c r="AR7" s="158" t="s">
        <v>24</v>
      </c>
      <c r="AS7" s="158" t="s">
        <v>25</v>
      </c>
      <c r="AT7" s="158" t="s">
        <v>26</v>
      </c>
      <c r="AU7" s="158" t="s">
        <v>3</v>
      </c>
      <c r="AV7" s="158" t="s">
        <v>4</v>
      </c>
      <c r="AW7" s="158" t="s">
        <v>5</v>
      </c>
      <c r="AX7" s="158" t="s">
        <v>27</v>
      </c>
      <c r="AY7" s="158" t="s">
        <v>28</v>
      </c>
      <c r="AZ7" s="158" t="s">
        <v>29</v>
      </c>
      <c r="BA7" s="158" t="s">
        <v>3</v>
      </c>
      <c r="BB7" s="158" t="s">
        <v>4</v>
      </c>
      <c r="BC7" s="158" t="s">
        <v>5</v>
      </c>
      <c r="BD7" s="158" t="s">
        <v>30</v>
      </c>
      <c r="BE7" s="158" t="s">
        <v>31</v>
      </c>
      <c r="BF7" s="158" t="s">
        <v>32</v>
      </c>
      <c r="BG7" s="158" t="s">
        <v>3</v>
      </c>
      <c r="BH7" s="158" t="s">
        <v>4</v>
      </c>
      <c r="BI7" s="158" t="s">
        <v>5</v>
      </c>
      <c r="BJ7" s="158" t="s">
        <v>33</v>
      </c>
      <c r="BK7" s="158" t="s">
        <v>34</v>
      </c>
      <c r="BL7" s="158" t="s">
        <v>35</v>
      </c>
      <c r="BM7" s="158" t="s">
        <v>3</v>
      </c>
      <c r="BN7" s="158" t="s">
        <v>4</v>
      </c>
      <c r="BO7" s="158" t="s">
        <v>5</v>
      </c>
      <c r="BP7" s="158" t="s">
        <v>36</v>
      </c>
      <c r="BQ7" s="158" t="s">
        <v>37</v>
      </c>
      <c r="BR7" s="158" t="s">
        <v>38</v>
      </c>
      <c r="BS7" s="158" t="s">
        <v>3</v>
      </c>
      <c r="BT7" s="158" t="s">
        <v>4</v>
      </c>
      <c r="BU7" s="159" t="s">
        <v>5</v>
      </c>
      <c r="BW7" s="157">
        <v>59</v>
      </c>
      <c r="BX7" s="158">
        <v>60</v>
      </c>
      <c r="BY7" s="158">
        <v>61</v>
      </c>
      <c r="BZ7" s="158" t="s">
        <v>3</v>
      </c>
      <c r="CA7" s="158" t="s">
        <v>4</v>
      </c>
      <c r="CB7" s="158" t="s">
        <v>5</v>
      </c>
      <c r="CC7" s="158">
        <v>107</v>
      </c>
      <c r="CD7" s="158">
        <v>109</v>
      </c>
      <c r="CE7" s="158">
        <v>111</v>
      </c>
      <c r="CF7" s="158" t="s">
        <v>3</v>
      </c>
      <c r="CG7" s="158" t="s">
        <v>4</v>
      </c>
      <c r="CH7" s="158" t="s">
        <v>5</v>
      </c>
      <c r="CI7" s="158">
        <v>101</v>
      </c>
      <c r="CJ7" s="158">
        <v>103</v>
      </c>
      <c r="CK7" s="158">
        <v>105</v>
      </c>
      <c r="CL7" s="158" t="s">
        <v>3</v>
      </c>
      <c r="CM7" s="158" t="s">
        <v>4</v>
      </c>
      <c r="CN7" s="158" t="s">
        <v>5</v>
      </c>
      <c r="CO7" s="158">
        <v>95</v>
      </c>
      <c r="CP7" s="158">
        <v>97</v>
      </c>
      <c r="CQ7" s="158">
        <v>99</v>
      </c>
      <c r="CR7" s="158" t="s">
        <v>3</v>
      </c>
      <c r="CS7" s="158" t="s">
        <v>4</v>
      </c>
      <c r="CT7" s="158" t="s">
        <v>5</v>
      </c>
      <c r="CU7" s="158">
        <v>71</v>
      </c>
      <c r="CV7" s="158">
        <v>72</v>
      </c>
      <c r="CW7" s="158">
        <v>73</v>
      </c>
      <c r="CX7" s="158" t="s">
        <v>3</v>
      </c>
      <c r="CY7" s="158" t="s">
        <v>4</v>
      </c>
      <c r="CZ7" s="158" t="s">
        <v>5</v>
      </c>
      <c r="DA7" s="158">
        <v>77</v>
      </c>
      <c r="DB7" s="158">
        <v>78</v>
      </c>
      <c r="DC7" s="158">
        <v>79</v>
      </c>
      <c r="DD7" s="158" t="s">
        <v>3</v>
      </c>
      <c r="DE7" s="158" t="s">
        <v>4</v>
      </c>
      <c r="DF7" s="158" t="s">
        <v>5</v>
      </c>
      <c r="DG7" s="158">
        <v>65</v>
      </c>
      <c r="DH7" s="158">
        <v>66</v>
      </c>
      <c r="DI7" s="158">
        <v>67</v>
      </c>
      <c r="DJ7" s="158" t="s">
        <v>3</v>
      </c>
      <c r="DK7" s="158" t="s">
        <v>4</v>
      </c>
      <c r="DL7" s="158" t="s">
        <v>5</v>
      </c>
      <c r="DM7" s="158">
        <v>125</v>
      </c>
      <c r="DN7" s="158">
        <v>127</v>
      </c>
      <c r="DO7" s="158">
        <v>129</v>
      </c>
      <c r="DP7" s="158" t="s">
        <v>3</v>
      </c>
      <c r="DQ7" s="158" t="s">
        <v>4</v>
      </c>
      <c r="DR7" s="158" t="s">
        <v>5</v>
      </c>
      <c r="DS7" s="158">
        <v>119</v>
      </c>
      <c r="DT7" s="158">
        <v>121</v>
      </c>
      <c r="DU7" s="158">
        <v>123</v>
      </c>
      <c r="DV7" s="158" t="s">
        <v>3</v>
      </c>
      <c r="DW7" s="158" t="s">
        <v>4</v>
      </c>
      <c r="DX7" s="158" t="s">
        <v>5</v>
      </c>
      <c r="DY7" s="158">
        <v>113</v>
      </c>
      <c r="DZ7" s="158">
        <v>115</v>
      </c>
      <c r="EA7" s="158">
        <v>117</v>
      </c>
      <c r="EB7" s="158" t="s">
        <v>3</v>
      </c>
      <c r="EC7" s="158" t="s">
        <v>4</v>
      </c>
      <c r="ED7" s="158" t="s">
        <v>5</v>
      </c>
      <c r="EE7" s="158">
        <v>83</v>
      </c>
      <c r="EF7" s="158">
        <v>84</v>
      </c>
      <c r="EG7" s="158">
        <v>85</v>
      </c>
      <c r="EH7" s="158" t="s">
        <v>3</v>
      </c>
      <c r="EI7" s="158" t="s">
        <v>4</v>
      </c>
      <c r="EJ7" s="158" t="s">
        <v>5</v>
      </c>
      <c r="EK7" s="158">
        <v>89</v>
      </c>
      <c r="EL7" s="158">
        <v>90</v>
      </c>
      <c r="EM7" s="158">
        <v>91</v>
      </c>
      <c r="EN7" s="158" t="s">
        <v>3</v>
      </c>
      <c r="EO7" s="158" t="s">
        <v>4</v>
      </c>
      <c r="EP7" s="159" t="s">
        <v>5</v>
      </c>
      <c r="ER7" s="173" t="s">
        <v>108</v>
      </c>
      <c r="ES7" s="174">
        <v>97</v>
      </c>
      <c r="ET7" s="174">
        <v>98</v>
      </c>
      <c r="EU7" s="174">
        <v>99</v>
      </c>
      <c r="EV7" s="174">
        <v>100</v>
      </c>
      <c r="EW7" s="174">
        <v>101</v>
      </c>
      <c r="EX7" s="174">
        <v>102</v>
      </c>
      <c r="EY7" s="174">
        <v>103</v>
      </c>
      <c r="EZ7" s="174">
        <v>104</v>
      </c>
      <c r="FA7" s="174">
        <v>105</v>
      </c>
      <c r="FB7" s="174">
        <v>106</v>
      </c>
      <c r="FC7" s="174">
        <v>107</v>
      </c>
      <c r="FD7" s="174">
        <v>108</v>
      </c>
      <c r="FE7" s="174">
        <v>109</v>
      </c>
      <c r="FF7" s="174">
        <v>110</v>
      </c>
      <c r="FG7" s="174">
        <v>111</v>
      </c>
      <c r="FH7" s="174">
        <v>112</v>
      </c>
      <c r="FI7" s="174">
        <v>113</v>
      </c>
      <c r="FJ7" s="174">
        <v>114</v>
      </c>
      <c r="FK7" s="174">
        <v>115</v>
      </c>
      <c r="FL7" s="174">
        <v>116</v>
      </c>
      <c r="FM7" s="174">
        <v>117</v>
      </c>
      <c r="FN7" s="174">
        <v>118</v>
      </c>
      <c r="FO7" s="174">
        <v>119</v>
      </c>
      <c r="FP7" s="174">
        <v>120</v>
      </c>
      <c r="FQ7" s="174">
        <v>121</v>
      </c>
      <c r="FR7" s="174">
        <v>122</v>
      </c>
      <c r="FS7" s="174">
        <v>123</v>
      </c>
      <c r="FT7" s="174">
        <v>124</v>
      </c>
      <c r="FU7" s="174">
        <v>125</v>
      </c>
      <c r="FV7" s="174">
        <v>126</v>
      </c>
      <c r="FW7" s="174">
        <v>127</v>
      </c>
      <c r="FX7" s="174">
        <v>128</v>
      </c>
      <c r="FY7" s="174">
        <v>129</v>
      </c>
      <c r="FZ7" s="174">
        <v>130</v>
      </c>
      <c r="GA7" s="174">
        <v>131</v>
      </c>
      <c r="GB7" s="174">
        <v>132</v>
      </c>
      <c r="GC7" s="174">
        <v>133</v>
      </c>
      <c r="GD7" s="174">
        <v>134</v>
      </c>
      <c r="GE7" s="174">
        <v>135</v>
      </c>
      <c r="GF7" s="174">
        <v>136</v>
      </c>
    </row>
    <row r="8" spans="1:188">
      <c r="A8" s="11"/>
      <c r="B8" s="157" t="s">
        <v>39</v>
      </c>
      <c r="C8" s="158" t="s">
        <v>39</v>
      </c>
      <c r="D8" s="158" t="s">
        <v>39</v>
      </c>
      <c r="E8" s="158"/>
      <c r="F8" s="158"/>
      <c r="G8" s="158"/>
      <c r="H8" s="158" t="s">
        <v>40</v>
      </c>
      <c r="I8" s="158" t="s">
        <v>40</v>
      </c>
      <c r="J8" s="158" t="s">
        <v>40</v>
      </c>
      <c r="K8" s="158"/>
      <c r="L8" s="158"/>
      <c r="M8" s="158"/>
      <c r="N8" s="158" t="s">
        <v>41</v>
      </c>
      <c r="O8" s="158" t="s">
        <v>41</v>
      </c>
      <c r="P8" s="158" t="s">
        <v>41</v>
      </c>
      <c r="Q8" s="158"/>
      <c r="R8" s="158"/>
      <c r="S8" s="158"/>
      <c r="T8" s="158" t="s">
        <v>42</v>
      </c>
      <c r="U8" s="158" t="s">
        <v>42</v>
      </c>
      <c r="V8" s="158" t="s">
        <v>42</v>
      </c>
      <c r="W8" s="158"/>
      <c r="X8" s="158"/>
      <c r="Y8" s="158"/>
      <c r="Z8" s="158" t="s">
        <v>43</v>
      </c>
      <c r="AA8" s="158" t="s">
        <v>43</v>
      </c>
      <c r="AB8" s="158" t="s">
        <v>43</v>
      </c>
      <c r="AC8" s="158"/>
      <c r="AD8" s="158"/>
      <c r="AE8" s="158"/>
      <c r="AF8" s="158" t="s">
        <v>44</v>
      </c>
      <c r="AG8" s="158" t="s">
        <v>44</v>
      </c>
      <c r="AH8" s="158" t="s">
        <v>44</v>
      </c>
      <c r="AI8" s="158"/>
      <c r="AJ8" s="158"/>
      <c r="AK8" s="158"/>
      <c r="AL8" s="158" t="s">
        <v>45</v>
      </c>
      <c r="AM8" s="158" t="s">
        <v>45</v>
      </c>
      <c r="AN8" s="158" t="s">
        <v>45</v>
      </c>
      <c r="AO8" s="158"/>
      <c r="AP8" s="158"/>
      <c r="AQ8" s="158"/>
      <c r="AR8" s="158" t="s">
        <v>46</v>
      </c>
      <c r="AS8" s="158" t="s">
        <v>46</v>
      </c>
      <c r="AT8" s="158" t="s">
        <v>46</v>
      </c>
      <c r="AU8" s="158"/>
      <c r="AV8" s="158"/>
      <c r="AW8" s="158"/>
      <c r="AX8" s="158" t="s">
        <v>47</v>
      </c>
      <c r="AY8" s="158" t="s">
        <v>47</v>
      </c>
      <c r="AZ8" s="158" t="s">
        <v>47</v>
      </c>
      <c r="BA8" s="158"/>
      <c r="BB8" s="158"/>
      <c r="BC8" s="158"/>
      <c r="BD8" s="158" t="s">
        <v>48</v>
      </c>
      <c r="BE8" s="158" t="s">
        <v>48</v>
      </c>
      <c r="BF8" s="158" t="s">
        <v>48</v>
      </c>
      <c r="BG8" s="158"/>
      <c r="BH8" s="158"/>
      <c r="BI8" s="158"/>
      <c r="BJ8" s="158" t="s">
        <v>49</v>
      </c>
      <c r="BK8" s="158" t="s">
        <v>49</v>
      </c>
      <c r="BL8" s="158" t="s">
        <v>49</v>
      </c>
      <c r="BM8" s="158"/>
      <c r="BN8" s="158"/>
      <c r="BO8" s="158"/>
      <c r="BP8" s="158" t="s">
        <v>50</v>
      </c>
      <c r="BQ8" s="158" t="s">
        <v>50</v>
      </c>
      <c r="BR8" s="158" t="s">
        <v>50</v>
      </c>
      <c r="BS8" s="158"/>
      <c r="BT8" s="158"/>
      <c r="BU8" s="159"/>
      <c r="BW8" s="157" t="s">
        <v>51</v>
      </c>
      <c r="BX8" s="158" t="s">
        <v>51</v>
      </c>
      <c r="BY8" s="158" t="s">
        <v>51</v>
      </c>
      <c r="BZ8" s="158"/>
      <c r="CA8" s="158"/>
      <c r="CB8" s="158"/>
      <c r="CC8" s="158" t="s">
        <v>52</v>
      </c>
      <c r="CD8" s="158" t="s">
        <v>52</v>
      </c>
      <c r="CE8" s="158" t="s">
        <v>52</v>
      </c>
      <c r="CF8" s="158"/>
      <c r="CG8" s="158"/>
      <c r="CH8" s="158"/>
      <c r="CI8" s="158" t="s">
        <v>53</v>
      </c>
      <c r="CJ8" s="158" t="s">
        <v>53</v>
      </c>
      <c r="CK8" s="158" t="s">
        <v>53</v>
      </c>
      <c r="CL8" s="158"/>
      <c r="CM8" s="158"/>
      <c r="CN8" s="158"/>
      <c r="CO8" s="158" t="s">
        <v>54</v>
      </c>
      <c r="CP8" s="158" t="s">
        <v>54</v>
      </c>
      <c r="CQ8" s="158" t="s">
        <v>54</v>
      </c>
      <c r="CR8" s="158"/>
      <c r="CS8" s="158"/>
      <c r="CT8" s="158"/>
      <c r="CU8" s="158" t="s">
        <v>55</v>
      </c>
      <c r="CV8" s="158" t="s">
        <v>55</v>
      </c>
      <c r="CW8" s="158" t="s">
        <v>55</v>
      </c>
      <c r="CX8" s="158"/>
      <c r="CY8" s="158"/>
      <c r="CZ8" s="158"/>
      <c r="DA8" s="158" t="s">
        <v>56</v>
      </c>
      <c r="DB8" s="158" t="s">
        <v>56</v>
      </c>
      <c r="DC8" s="158" t="s">
        <v>56</v>
      </c>
      <c r="DD8" s="158"/>
      <c r="DE8" s="158"/>
      <c r="DF8" s="158"/>
      <c r="DG8" s="158" t="s">
        <v>57</v>
      </c>
      <c r="DH8" s="158" t="s">
        <v>57</v>
      </c>
      <c r="DI8" s="158" t="s">
        <v>57</v>
      </c>
      <c r="DJ8" s="158"/>
      <c r="DK8" s="158"/>
      <c r="DL8" s="158"/>
      <c r="DM8" s="158" t="s">
        <v>58</v>
      </c>
      <c r="DN8" s="158" t="s">
        <v>58</v>
      </c>
      <c r="DO8" s="158" t="s">
        <v>58</v>
      </c>
      <c r="DP8" s="158"/>
      <c r="DQ8" s="158"/>
      <c r="DR8" s="158"/>
      <c r="DS8" s="158" t="s">
        <v>59</v>
      </c>
      <c r="DT8" s="158" t="s">
        <v>59</v>
      </c>
      <c r="DU8" s="158" t="s">
        <v>59</v>
      </c>
      <c r="DV8" s="158"/>
      <c r="DW8" s="158"/>
      <c r="DX8" s="158"/>
      <c r="DY8" s="158" t="s">
        <v>60</v>
      </c>
      <c r="DZ8" s="158" t="s">
        <v>60</v>
      </c>
      <c r="EA8" s="158" t="s">
        <v>60</v>
      </c>
      <c r="EB8" s="158"/>
      <c r="EC8" s="158"/>
      <c r="ED8" s="158"/>
      <c r="EE8" s="158" t="s">
        <v>61</v>
      </c>
      <c r="EF8" s="158" t="s">
        <v>61</v>
      </c>
      <c r="EG8" s="158" t="s">
        <v>61</v>
      </c>
      <c r="EH8" s="158"/>
      <c r="EI8" s="158"/>
      <c r="EJ8" s="158"/>
      <c r="EK8" s="158" t="s">
        <v>62</v>
      </c>
      <c r="EL8" s="158" t="s">
        <v>62</v>
      </c>
      <c r="EM8" s="158" t="s">
        <v>62</v>
      </c>
      <c r="EN8" s="158"/>
      <c r="EO8" s="158"/>
      <c r="EP8" s="159"/>
      <c r="ER8" s="175" t="s">
        <v>109</v>
      </c>
      <c r="ES8" s="11">
        <v>1</v>
      </c>
      <c r="ET8" s="11">
        <v>2</v>
      </c>
      <c r="EU8" s="11">
        <v>3</v>
      </c>
      <c r="EV8" s="11">
        <v>4</v>
      </c>
      <c r="EW8" s="11">
        <v>5</v>
      </c>
      <c r="EX8" s="11">
        <v>6</v>
      </c>
      <c r="EY8" s="11">
        <v>7</v>
      </c>
      <c r="EZ8" s="11">
        <v>8</v>
      </c>
      <c r="FA8" s="11">
        <v>9</v>
      </c>
      <c r="FB8" s="11">
        <v>10</v>
      </c>
      <c r="FC8" s="11">
        <v>11</v>
      </c>
      <c r="FD8" s="11">
        <v>12</v>
      </c>
      <c r="FE8" s="11">
        <v>13</v>
      </c>
      <c r="FF8" s="11">
        <v>14</v>
      </c>
      <c r="FG8" s="11">
        <v>15</v>
      </c>
      <c r="FH8" s="11">
        <v>16</v>
      </c>
      <c r="FI8" s="11">
        <v>17</v>
      </c>
      <c r="FJ8" s="11">
        <v>18</v>
      </c>
      <c r="FK8" s="11">
        <v>19</v>
      </c>
      <c r="FL8" s="11">
        <v>20</v>
      </c>
      <c r="FM8" s="11">
        <v>21</v>
      </c>
      <c r="FN8" s="11">
        <v>22</v>
      </c>
      <c r="FO8" s="11">
        <v>23</v>
      </c>
      <c r="FP8" s="11">
        <v>24</v>
      </c>
      <c r="FQ8" s="11">
        <v>25</v>
      </c>
      <c r="FR8" s="11">
        <v>26</v>
      </c>
      <c r="FS8" s="11">
        <v>27</v>
      </c>
      <c r="FT8" s="11">
        <v>28</v>
      </c>
      <c r="FU8" s="11">
        <v>29</v>
      </c>
      <c r="FV8" s="11">
        <v>30</v>
      </c>
      <c r="FW8" s="11">
        <v>31</v>
      </c>
      <c r="FX8" s="11">
        <v>32</v>
      </c>
      <c r="FY8" s="11">
        <v>33</v>
      </c>
      <c r="FZ8" s="11">
        <v>34</v>
      </c>
      <c r="GA8" s="11">
        <v>35</v>
      </c>
      <c r="GB8" s="11">
        <v>36</v>
      </c>
      <c r="GC8" s="11">
        <v>37</v>
      </c>
      <c r="GD8" s="11">
        <v>38</v>
      </c>
      <c r="GE8" s="11">
        <v>39</v>
      </c>
      <c r="GF8" s="11">
        <v>40</v>
      </c>
    </row>
    <row r="9" spans="1:188">
      <c r="A9" s="11"/>
      <c r="B9" s="157">
        <v>97</v>
      </c>
      <c r="C9" s="158">
        <v>98</v>
      </c>
      <c r="D9" s="158">
        <v>99</v>
      </c>
      <c r="E9" s="160"/>
      <c r="F9" s="160"/>
      <c r="G9" s="156"/>
      <c r="H9" s="158">
        <v>100</v>
      </c>
      <c r="I9" s="158">
        <v>101</v>
      </c>
      <c r="J9" s="158">
        <v>102</v>
      </c>
      <c r="K9" s="160"/>
      <c r="L9" s="160"/>
      <c r="M9" s="156"/>
      <c r="N9" s="158">
        <v>103</v>
      </c>
      <c r="O9" s="158">
        <v>104</v>
      </c>
      <c r="P9" s="158">
        <v>105</v>
      </c>
      <c r="Q9" s="160"/>
      <c r="R9" s="160"/>
      <c r="S9" s="156"/>
      <c r="T9" s="158">
        <v>106</v>
      </c>
      <c r="U9" s="158">
        <v>107</v>
      </c>
      <c r="V9" s="158">
        <v>108</v>
      </c>
      <c r="W9" s="160"/>
      <c r="X9" s="160"/>
      <c r="Y9" s="156"/>
      <c r="Z9" s="158">
        <v>109</v>
      </c>
      <c r="AA9" s="158">
        <v>110</v>
      </c>
      <c r="AB9" s="158">
        <v>111</v>
      </c>
      <c r="AC9" s="160"/>
      <c r="AD9" s="160"/>
      <c r="AE9" s="156"/>
      <c r="AF9" s="158">
        <v>112</v>
      </c>
      <c r="AG9" s="158">
        <v>113</v>
      </c>
      <c r="AH9" s="158">
        <v>114</v>
      </c>
      <c r="AI9" s="160"/>
      <c r="AJ9" s="160"/>
      <c r="AK9" s="156"/>
      <c r="AL9" s="158">
        <v>115</v>
      </c>
      <c r="AM9" s="158">
        <v>116</v>
      </c>
      <c r="AN9" s="158">
        <v>117</v>
      </c>
      <c r="AO9" s="160"/>
      <c r="AP9" s="160"/>
      <c r="AQ9" s="156"/>
      <c r="AR9" s="158">
        <v>118</v>
      </c>
      <c r="AS9" s="158">
        <v>119</v>
      </c>
      <c r="AT9" s="158">
        <v>120</v>
      </c>
      <c r="AU9" s="160"/>
      <c r="AV9" s="160"/>
      <c r="AW9" s="156"/>
      <c r="AX9" s="158">
        <v>121</v>
      </c>
      <c r="AY9" s="158">
        <v>122</v>
      </c>
      <c r="AZ9" s="158">
        <v>123</v>
      </c>
      <c r="BA9" s="160"/>
      <c r="BB9" s="160"/>
      <c r="BC9" s="156"/>
      <c r="BD9" s="158">
        <v>124</v>
      </c>
      <c r="BE9" s="158">
        <v>125</v>
      </c>
      <c r="BF9" s="158">
        <v>126</v>
      </c>
      <c r="BG9" s="160"/>
      <c r="BH9" s="160"/>
      <c r="BI9" s="156"/>
      <c r="BJ9" s="158">
        <v>127</v>
      </c>
      <c r="BK9" s="158">
        <v>128</v>
      </c>
      <c r="BL9" s="158">
        <v>129</v>
      </c>
      <c r="BM9" s="160"/>
      <c r="BN9" s="160"/>
      <c r="BO9" s="156"/>
      <c r="BP9" s="158">
        <v>130</v>
      </c>
      <c r="BQ9" s="158">
        <v>131</v>
      </c>
      <c r="BR9" s="158">
        <v>132</v>
      </c>
      <c r="BS9" s="160"/>
      <c r="BT9" s="160"/>
      <c r="BU9" s="161"/>
      <c r="BV9" s="167"/>
      <c r="BW9" s="157">
        <v>133</v>
      </c>
      <c r="BX9" s="158">
        <v>134</v>
      </c>
      <c r="BY9" s="158">
        <v>135</v>
      </c>
      <c r="BZ9" s="160"/>
      <c r="CA9" s="160"/>
      <c r="CB9" s="156"/>
      <c r="CC9" s="158">
        <v>136</v>
      </c>
      <c r="CD9" s="158">
        <v>137</v>
      </c>
      <c r="CE9" s="158">
        <v>138</v>
      </c>
      <c r="CF9" s="160"/>
      <c r="CG9" s="160"/>
      <c r="CH9" s="156"/>
      <c r="CI9" s="158">
        <v>139</v>
      </c>
      <c r="CJ9" s="158">
        <v>140</v>
      </c>
      <c r="CK9" s="158">
        <v>141</v>
      </c>
      <c r="CL9" s="160"/>
      <c r="CM9" s="160"/>
      <c r="CN9" s="156"/>
      <c r="CO9" s="158">
        <v>142</v>
      </c>
      <c r="CP9" s="158">
        <v>143</v>
      </c>
      <c r="CQ9" s="158">
        <v>144</v>
      </c>
      <c r="CR9" s="160"/>
      <c r="CS9" s="160"/>
      <c r="CT9" s="156"/>
      <c r="CU9" s="158">
        <v>145</v>
      </c>
      <c r="CV9" s="158">
        <v>146</v>
      </c>
      <c r="CW9" s="158">
        <v>147</v>
      </c>
      <c r="CX9" s="160"/>
      <c r="CY9" s="160"/>
      <c r="CZ9" s="156"/>
      <c r="DA9" s="158">
        <v>148</v>
      </c>
      <c r="DB9" s="158">
        <v>149</v>
      </c>
      <c r="DC9" s="158">
        <v>150</v>
      </c>
      <c r="DD9" s="160"/>
      <c r="DE9" s="160"/>
      <c r="DF9" s="156"/>
      <c r="DG9" s="158">
        <v>151</v>
      </c>
      <c r="DH9" s="158">
        <v>152</v>
      </c>
      <c r="DI9" s="158">
        <v>153</v>
      </c>
      <c r="DJ9" s="160"/>
      <c r="DK9" s="160"/>
      <c r="DL9" s="156"/>
      <c r="DM9" s="158">
        <v>154</v>
      </c>
      <c r="DN9" s="158">
        <v>155</v>
      </c>
      <c r="DO9" s="158">
        <v>156</v>
      </c>
      <c r="DP9" s="160"/>
      <c r="DQ9" s="160"/>
      <c r="DR9" s="156"/>
      <c r="DS9" s="158">
        <v>157</v>
      </c>
      <c r="DT9" s="158">
        <v>158</v>
      </c>
      <c r="DU9" s="158">
        <v>159</v>
      </c>
      <c r="DV9" s="160"/>
      <c r="DW9" s="160"/>
      <c r="DX9" s="156"/>
      <c r="DY9" s="158">
        <v>160</v>
      </c>
      <c r="DZ9" s="158">
        <v>161</v>
      </c>
      <c r="EA9" s="158">
        <v>162</v>
      </c>
      <c r="EB9" s="160"/>
      <c r="EC9" s="160"/>
      <c r="ED9" s="156"/>
      <c r="EE9" s="158">
        <v>163</v>
      </c>
      <c r="EF9" s="158">
        <v>164</v>
      </c>
      <c r="EG9" s="158">
        <v>165</v>
      </c>
      <c r="EH9" s="160"/>
      <c r="EI9" s="160"/>
      <c r="EJ9" s="156"/>
      <c r="EK9" s="158">
        <v>166</v>
      </c>
      <c r="EL9" s="158">
        <v>167</v>
      </c>
      <c r="EM9" s="158">
        <v>168</v>
      </c>
      <c r="EN9" s="160"/>
      <c r="EO9" s="160"/>
      <c r="EP9" s="161"/>
      <c r="EQ9" s="167"/>
      <c r="ER9" s="175" t="s">
        <v>110</v>
      </c>
      <c r="ES9" s="11" t="s">
        <v>111</v>
      </c>
      <c r="ET9" s="11" t="s">
        <v>112</v>
      </c>
      <c r="EU9" s="11" t="s">
        <v>113</v>
      </c>
      <c r="EV9" s="11" t="s">
        <v>114</v>
      </c>
      <c r="EW9" s="11" t="s">
        <v>115</v>
      </c>
      <c r="EX9" s="11" t="s">
        <v>116</v>
      </c>
      <c r="EY9" s="11" t="s">
        <v>117</v>
      </c>
      <c r="EZ9" s="11" t="s">
        <v>118</v>
      </c>
      <c r="FA9" s="11" t="s">
        <v>119</v>
      </c>
      <c r="FB9" s="11" t="s">
        <v>120</v>
      </c>
      <c r="FC9" s="11" t="s">
        <v>121</v>
      </c>
      <c r="FD9" s="11" t="s">
        <v>122</v>
      </c>
      <c r="FE9" s="11" t="s">
        <v>123</v>
      </c>
      <c r="FF9" s="11" t="s">
        <v>124</v>
      </c>
      <c r="FG9" s="11" t="s">
        <v>125</v>
      </c>
      <c r="FH9" s="11" t="s">
        <v>126</v>
      </c>
      <c r="FI9" s="11" t="s">
        <v>127</v>
      </c>
      <c r="FJ9" s="11" t="s">
        <v>128</v>
      </c>
      <c r="FK9" s="11" t="s">
        <v>129</v>
      </c>
      <c r="FL9" s="11" t="s">
        <v>130</v>
      </c>
      <c r="FM9" s="11" t="s">
        <v>131</v>
      </c>
      <c r="FN9" s="11" t="s">
        <v>132</v>
      </c>
      <c r="FO9" s="11" t="s">
        <v>133</v>
      </c>
      <c r="FP9" s="11" t="s">
        <v>134</v>
      </c>
      <c r="FQ9" s="11" t="s">
        <v>135</v>
      </c>
      <c r="FR9" s="11" t="s">
        <v>136</v>
      </c>
      <c r="FS9" s="11" t="s">
        <v>137</v>
      </c>
      <c r="FT9" s="11" t="s">
        <v>138</v>
      </c>
      <c r="FU9" s="11" t="s">
        <v>139</v>
      </c>
      <c r="FV9" s="11" t="s">
        <v>140</v>
      </c>
      <c r="FW9" s="11" t="s">
        <v>141</v>
      </c>
      <c r="FX9" s="11" t="s">
        <v>142</v>
      </c>
      <c r="FY9" s="11" t="s">
        <v>143</v>
      </c>
      <c r="FZ9" s="11" t="s">
        <v>144</v>
      </c>
      <c r="GA9" s="11" t="s">
        <v>145</v>
      </c>
      <c r="GB9" s="11" t="s">
        <v>146</v>
      </c>
      <c r="GC9" s="11" t="s">
        <v>147</v>
      </c>
      <c r="GD9" s="11" t="s">
        <v>148</v>
      </c>
      <c r="GE9" s="11" t="s">
        <v>149</v>
      </c>
      <c r="GF9" s="11"/>
    </row>
    <row r="10" spans="1:188">
      <c r="A10" s="12"/>
      <c r="B10" s="162">
        <v>3.9682539682539679</v>
      </c>
      <c r="C10" s="160">
        <v>5.5867935409457896</v>
      </c>
      <c r="D10" s="160">
        <v>2.703132453490221</v>
      </c>
      <c r="E10" s="160">
        <f t="shared" ref="E10:E32" si="0">IFERROR(SUM(B10:D10)/COUNT(B10:D10),"0")</f>
        <v>4.0860599875633268</v>
      </c>
      <c r="F10" s="160">
        <f t="shared" ref="F10:F32" si="1">IF(COUNT(B10:D10)&gt;=3,STDEV(B10:D10),"-")</f>
        <v>1.4454355781097594</v>
      </c>
      <c r="G10" s="156">
        <f t="shared" ref="G10:G32" si="2">IFERROR(F10/E10*100,"-")</f>
        <v>35.374800725129042</v>
      </c>
      <c r="H10" s="160">
        <v>6.9971661477101783</v>
      </c>
      <c r="I10" s="160">
        <v>15.386615811373092</v>
      </c>
      <c r="J10" s="160">
        <v>9.9656357388316152</v>
      </c>
      <c r="K10" s="160">
        <f t="shared" ref="K10:K32" si="3">IFERROR(SUM(H10:J10)/COUNT(H10:J10),"0")</f>
        <v>10.783139232638296</v>
      </c>
      <c r="L10" s="160">
        <f t="shared" ref="L10:L32" si="4">IF(COUNT(H10:J10)&gt;=3,STDEV(H10:J10),"-")</f>
        <v>4.2540510559433899</v>
      </c>
      <c r="M10" s="156">
        <f t="shared" ref="M10:M32" si="5">IFERROR(L10/K10*100,"-")</f>
        <v>39.450951751297723</v>
      </c>
      <c r="N10" s="160">
        <v>10.978195033313144</v>
      </c>
      <c r="O10" s="160">
        <v>12.54203649594796</v>
      </c>
      <c r="P10" s="160">
        <v>12.142723706332898</v>
      </c>
      <c r="Q10" s="160">
        <f t="shared" ref="Q10:Q32" si="6">IFERROR(SUM(N10:P10)/COUNT(N10:P10),"0")</f>
        <v>11.887651745197999</v>
      </c>
      <c r="R10" s="160">
        <f t="shared" ref="R10:R32" si="7">IF(COUNT(N10:P10)&gt;=3,STDEV(N10:P10),"-")</f>
        <v>0.81252465136871521</v>
      </c>
      <c r="S10" s="156">
        <f t="shared" ref="S10:S32" si="8">IFERROR(R10/Q10*100,"-")</f>
        <v>6.8350307426942702</v>
      </c>
      <c r="T10" s="160">
        <v>15.222001778750768</v>
      </c>
      <c r="U10" s="160">
        <v>10.439321444106135</v>
      </c>
      <c r="V10" s="160">
        <v>11.091393078970718</v>
      </c>
      <c r="W10" s="160">
        <f t="shared" ref="W10:W32" si="9">IFERROR(SUM(T10:V10)/COUNT(T10:V10),"0")</f>
        <v>12.25090543394254</v>
      </c>
      <c r="X10" s="160">
        <f t="shared" ref="X10:X32" si="10">IF(COUNT(T10:V10)&gt;=3,STDEV(T10:V10),"-")</f>
        <v>2.5936189912645942</v>
      </c>
      <c r="Y10" s="156">
        <f t="shared" ref="Y10:Y32" si="11">IFERROR(X10/W10*100,"-")</f>
        <v>21.170835129285017</v>
      </c>
      <c r="Z10" s="160">
        <v>10.166428194894193</v>
      </c>
      <c r="AA10" s="160">
        <v>5.2395750523957512</v>
      </c>
      <c r="AB10" s="160">
        <v>4.0180006428801027</v>
      </c>
      <c r="AC10" s="160">
        <f t="shared" ref="AC10:AC32" si="12">IFERROR(SUM(Z10:AB10)/COUNT(Z10:AB10),"0")</f>
        <v>6.4746679633900159</v>
      </c>
      <c r="AD10" s="160">
        <f t="shared" ref="AD10:AD32" si="13">IF(COUNT(Z10:AB10)&gt;=3,STDEV(Z10:AB10),"-")</f>
        <v>3.2549779130867682</v>
      </c>
      <c r="AE10" s="156">
        <f t="shared" ref="AE10:AE32" si="14">IFERROR(AD10/AC10*100,"-")</f>
        <v>50.272507123014265</v>
      </c>
      <c r="AF10" s="160">
        <v>0.35682426404995543</v>
      </c>
      <c r="AG10" s="160">
        <v>1.4588601439408677</v>
      </c>
      <c r="AH10" s="160">
        <v>1.8642031567173456</v>
      </c>
      <c r="AI10" s="160">
        <f t="shared" ref="AI10:AI32" si="15">IFERROR(SUM(AF10:AH10)/COUNT(AF10:AH10),"0")</f>
        <v>1.2266291882360563</v>
      </c>
      <c r="AJ10" s="160">
        <f t="shared" ref="AJ10:AJ32" si="16">IF(COUNT(AF10:AH10)&gt;=3,STDEV(AF10:AH10),"-")</f>
        <v>0.78006166045093461</v>
      </c>
      <c r="AK10" s="156">
        <f t="shared" ref="AK10:AK32" si="17">IFERROR(AJ10/AI10*100,"-")</f>
        <v>63.593926178513307</v>
      </c>
      <c r="AL10" s="160">
        <v>5.662293033427054</v>
      </c>
      <c r="AM10" s="160">
        <v>1.9704433497536951</v>
      </c>
      <c r="AN10" s="160">
        <v>2.4018031999408782</v>
      </c>
      <c r="AO10" s="160">
        <f t="shared" ref="AO10:AO32" si="18">IFERROR(SUM(AL10:AN10)/COUNT(AL10:AN10),"0")</f>
        <v>3.3448465277072095</v>
      </c>
      <c r="AP10" s="160">
        <f t="shared" ref="AP10:AP32" si="19">IF(COUNT(AL10:AN10)&gt;=3,STDEV(AL10:AN10),"-")</f>
        <v>2.0185233613320444</v>
      </c>
      <c r="AQ10" s="156">
        <f t="shared" ref="AQ10:AQ32" si="20">IFERROR(AP10/AO10*100,"-")</f>
        <v>60.347263906176309</v>
      </c>
      <c r="AR10" s="160">
        <v>7.1861205215070321</v>
      </c>
      <c r="AS10" s="160">
        <v>8.5630184640085627</v>
      </c>
      <c r="AT10" s="160">
        <v>5.3104575163398691</v>
      </c>
      <c r="AU10" s="160">
        <f t="shared" ref="AU10:AU32" si="21">IFERROR(SUM(AR10:AT10)/COUNT(AR10:AT10),"0")</f>
        <v>7.0198655006184874</v>
      </c>
      <c r="AV10" s="160">
        <f t="shared" ref="AV10:AV32" si="22">IF(COUNT(AR10:AT10)&gt;=3,STDEV(AR10:AT10),"-")</f>
        <v>1.6326416411916163</v>
      </c>
      <c r="AW10" s="156">
        <f t="shared" ref="AW10:AW32" si="23">IFERROR(AV10/AU10*100,"-")</f>
        <v>23.257449035850787</v>
      </c>
      <c r="AX10" s="160">
        <v>5.535683869868846</v>
      </c>
      <c r="AY10" s="160">
        <v>7.4404761904761907</v>
      </c>
      <c r="AZ10" s="160">
        <v>2.18375287858334</v>
      </c>
      <c r="BA10" s="160">
        <f t="shared" ref="BA10:BA32" si="24">IFERROR(SUM(AX10:AZ10)/COUNT(AX10:AZ10),"0")</f>
        <v>5.0533043129761257</v>
      </c>
      <c r="BB10" s="160">
        <f t="shared" ref="BB10:BB32" si="25">IF(COUNT(AX10:AZ10)&gt;=3,STDEV(AX10:AZ10),"-")</f>
        <v>2.6613535131828021</v>
      </c>
      <c r="BC10" s="156">
        <f t="shared" ref="BC10:BC32" si="26">IFERROR(BB10/BA10*100,"-")</f>
        <v>52.665609437944326</v>
      </c>
      <c r="BD10" s="160">
        <v>8.8355654761904781</v>
      </c>
      <c r="BE10" s="160">
        <v>5.8240149094781684</v>
      </c>
      <c r="BF10" s="160">
        <v>5.7993730407523509</v>
      </c>
      <c r="BG10" s="160">
        <f t="shared" ref="BG10:BG32" si="27">IFERROR(SUM(BD10:BF10)/COUNT(BD10:BF10),"0")</f>
        <v>6.8196511421403327</v>
      </c>
      <c r="BH10" s="160">
        <f t="shared" ref="BH10:BH32" si="28">IF(COUNT(BD10:BF10)&gt;=3,STDEV(BD10:BF10),"-")</f>
        <v>1.7458765011005779</v>
      </c>
      <c r="BI10" s="156">
        <f t="shared" ref="BI10:BI32" si="29">IFERROR(BH10/BG10*100,"-")</f>
        <v>25.600671716363461</v>
      </c>
      <c r="BJ10" s="160">
        <v>4.2256166270189057</v>
      </c>
      <c r="BK10" s="160">
        <v>7.5521570848673649</v>
      </c>
      <c r="BL10" s="160">
        <v>8.5678210678210682</v>
      </c>
      <c r="BM10" s="160">
        <f t="shared" ref="BM10:BM32" si="30">IFERROR(SUM(BJ10:BL10)/COUNT(BJ10:BL10),"0")</f>
        <v>6.7818649265691135</v>
      </c>
      <c r="BN10" s="160">
        <f t="shared" ref="BN10:BN32" si="31">IF(COUNT(BJ10:BL10)&gt;=3,STDEV(BJ10:BL10),"-")</f>
        <v>2.2712765922014704</v>
      </c>
      <c r="BO10" s="156">
        <f t="shared" ref="BO10:BO32" si="32">IFERROR(BN10/BM10*100,"-")</f>
        <v>33.490442773393447</v>
      </c>
      <c r="BP10" s="160">
        <v>5.2346570397111911</v>
      </c>
      <c r="BQ10" s="160">
        <v>7.3007926574885271</v>
      </c>
      <c r="BR10" s="160">
        <v>5.7927100971392909</v>
      </c>
      <c r="BS10" s="160">
        <f t="shared" ref="BS10:BS32" si="33">IFERROR(SUM(BP10:BR10)/COUNT(BP10:BR10),"0")</f>
        <v>6.1093865981130024</v>
      </c>
      <c r="BT10" s="160">
        <f t="shared" ref="BT10:BT32" si="34">IF(COUNT(BP10:BR10)&gt;=3,STDEV(BP10:BR10),"-")</f>
        <v>1.0688508326533439</v>
      </c>
      <c r="BU10" s="161">
        <f t="shared" ref="BU10:BU32" si="35">IFERROR(BT10/BS10*100,"-")</f>
        <v>17.495223382712076</v>
      </c>
      <c r="BV10" s="167"/>
      <c r="BW10" s="162">
        <v>8.7712459067519108E-2</v>
      </c>
      <c r="BX10" s="160">
        <v>9.7835870543576106E-2</v>
      </c>
      <c r="BY10" s="160">
        <v>9.3517375528373178E-2</v>
      </c>
      <c r="BZ10" s="160">
        <f t="shared" ref="BZ10:BZ32" si="36">IFERROR(SUM(BW10:BY10)/COUNT(BW10:BY10),"0")</f>
        <v>9.3021901713156122E-2</v>
      </c>
      <c r="CA10" s="160">
        <f t="shared" ref="CA10:CA32" si="37">IF(COUNT(BW10:BY10)&gt;=3,STDEV(BW10:BY10),"-")</f>
        <v>5.0798607957861343E-3</v>
      </c>
      <c r="CB10" s="156">
        <f t="shared" ref="CB10:CB32" si="38">IFERROR(CA10/BZ10*100,"-")</f>
        <v>5.4609298479518049</v>
      </c>
      <c r="CC10" s="160">
        <v>0.57433045160510243</v>
      </c>
      <c r="CD10" s="160">
        <v>0.63812637141193851</v>
      </c>
      <c r="CE10" s="160">
        <v>0.33482142857142866</v>
      </c>
      <c r="CF10" s="160">
        <f t="shared" ref="CF10:CF32" si="39">IFERROR(SUM(CC10:CE10)/COUNT(CC10:CE10),"0")</f>
        <v>0.51575941719615648</v>
      </c>
      <c r="CG10" s="160">
        <f t="shared" ref="CG10:CG32" si="40">IF(COUNT(CC10:CE10)&gt;=3,STDEV(CC10:CE10),"-")</f>
        <v>0.15991058952324477</v>
      </c>
      <c r="CH10" s="156">
        <f t="shared" ref="CH10:CH32" si="41">IFERROR(CG10/CF10*100,"-")</f>
        <v>31.004880219652236</v>
      </c>
      <c r="CI10" s="160">
        <v>2.4324502005127866</v>
      </c>
      <c r="CJ10" s="160">
        <v>0.50575785869903511</v>
      </c>
      <c r="CK10" s="160">
        <v>1.6511266511266511</v>
      </c>
      <c r="CL10" s="160">
        <f t="shared" ref="CL10:CL32" si="42">IFERROR(SUM(CI10:CK10)/COUNT(CI10:CK10),"0")</f>
        <v>1.5297782367794908</v>
      </c>
      <c r="CM10" s="160">
        <f t="shared" ref="CM10:CM32" si="43">IF(COUNT(CI10:CK10)&gt;=3,STDEV(CI10:CK10),"-")</f>
        <v>0.96906136196288784</v>
      </c>
      <c r="CN10" s="156">
        <f t="shared" ref="CN10:CN32" si="44">IFERROR(CM10/CL10*100,"-")</f>
        <v>63.346525572423396</v>
      </c>
      <c r="CO10" s="160">
        <v>33.249158249158249</v>
      </c>
      <c r="CP10" s="160">
        <v>26.92569870483981</v>
      </c>
      <c r="CQ10" s="160">
        <v>19.411764705882351</v>
      </c>
      <c r="CR10" s="160">
        <f t="shared" ref="CR10:CR32" si="45">IFERROR(SUM(CO10:CQ10)/COUNT(CO10:CQ10),"0")</f>
        <v>26.528873886626801</v>
      </c>
      <c r="CS10" s="160">
        <f t="shared" ref="CS10:CS32" si="46">IF(COUNT(CO10:CQ10)&gt;=3,STDEV(CO10:CQ10),"-")</f>
        <v>6.9272265352113118</v>
      </c>
      <c r="CT10" s="156">
        <f t="shared" ref="CT10:CT32" si="47">IFERROR(CS10/CR10*100,"-")</f>
        <v>26.112026333327798</v>
      </c>
      <c r="CU10" s="160">
        <v>0.77102608985579735</v>
      </c>
      <c r="CV10" s="160">
        <v>0.40760869565217389</v>
      </c>
      <c r="CW10" s="160">
        <v>0.41951336449718324</v>
      </c>
      <c r="CX10" s="160">
        <f t="shared" ref="CX10:CX32" si="48">IFERROR(SUM(CU10:CW10)/COUNT(CU10:CW10),"0")</f>
        <v>0.53271605000171818</v>
      </c>
      <c r="CY10" s="160">
        <f t="shared" ref="CY10:CY32" si="49">IF(COUNT(CU10:CW10)&gt;=3,STDEV(CU10:CW10),"-")</f>
        <v>0.20646836708444438</v>
      </c>
      <c r="CZ10" s="156">
        <f t="shared" ref="CZ10:CZ32" si="50">IFERROR(CY10/CX10*100,"-")</f>
        <v>38.757677206042217</v>
      </c>
      <c r="DA10" s="160">
        <v>0.11818468326504884</v>
      </c>
      <c r="DB10" s="160">
        <v>0.33033826638477803</v>
      </c>
      <c r="DC10" s="160">
        <v>0.24050024050024049</v>
      </c>
      <c r="DD10" s="160">
        <f t="shared" ref="DD10:DD32" si="51">IFERROR(SUM(DA10:DC10)/COUNT(DA10:DC10),"0")</f>
        <v>0.22967439671668913</v>
      </c>
      <c r="DE10" s="160">
        <f t="shared" ref="DE10:DE32" si="52">IF(COUNT(DA10:DC10)&gt;=3,STDEV(DA10:DC10),"-")</f>
        <v>0.10649030414950625</v>
      </c>
      <c r="DF10" s="156">
        <f t="shared" ref="DF10:DF32" si="53">IFERROR(DE10/DD10*100,"-")</f>
        <v>46.365770704892945</v>
      </c>
      <c r="DG10" s="160">
        <v>0.21910604732690628</v>
      </c>
      <c r="DH10" s="160">
        <v>0.23828976034858382</v>
      </c>
      <c r="DI10" s="160">
        <v>0.66334991708126045</v>
      </c>
      <c r="DJ10" s="160">
        <f t="shared" ref="DJ10:DJ32" si="54">IFERROR(SUM(DG10:DI10)/COUNT(DG10:DI10),"0")</f>
        <v>0.37358190825225018</v>
      </c>
      <c r="DK10" s="160">
        <f t="shared" ref="DK10:DK32" si="55">IF(COUNT(DG10:DI10)&gt;=3,STDEV(DG10:DI10),"-")</f>
        <v>0.25112970337431523</v>
      </c>
      <c r="DL10" s="156">
        <f t="shared" ref="DL10:DL32" si="56">IFERROR(DK10/DJ10*100,"-")</f>
        <v>67.222126614532769</v>
      </c>
      <c r="DM10" s="160">
        <v>1.7921146953405016</v>
      </c>
      <c r="DN10" s="160">
        <v>1.2717536813922357</v>
      </c>
      <c r="DO10" s="160">
        <v>1.3523131672597863</v>
      </c>
      <c r="DP10" s="160">
        <f t="shared" ref="DP10:DP32" si="57">IFERROR(SUM(DM10:DO10)/COUNT(DM10:DO10),"0")</f>
        <v>1.4720605146641745</v>
      </c>
      <c r="DQ10" s="160">
        <f t="shared" ref="DQ10:DQ32" si="58">IF(COUNT(DM10:DO10)&gt;=3,STDEV(DM10:DO10),"-")</f>
        <v>0.28008653415883361</v>
      </c>
      <c r="DR10" s="156">
        <f t="shared" ref="DR10:DR32" si="59">IFERROR(DQ10/DP10*100,"-")</f>
        <v>19.026835606872492</v>
      </c>
      <c r="DS10" s="160">
        <v>5.9681697612732103</v>
      </c>
      <c r="DT10" s="160">
        <v>7.7741407528641568</v>
      </c>
      <c r="DU10" s="160">
        <v>5.8551198257080612</v>
      </c>
      <c r="DV10" s="160">
        <f t="shared" ref="DV10:DV32" si="60">IFERROR(SUM(DS10:DU10)/COUNT(DS10:DU10),"0")</f>
        <v>6.5324767799484755</v>
      </c>
      <c r="DW10" s="160">
        <f t="shared" ref="DW10:DW32" si="61">IF(COUNT(DS10:DU10)&gt;=3,STDEV(DS10:DU10),"-")</f>
        <v>1.0767971666987157</v>
      </c>
      <c r="DX10" s="156">
        <f t="shared" ref="DX10:DX32" si="62">IFERROR(DW10/DV10*100,"-")</f>
        <v>16.483750390111741</v>
      </c>
      <c r="DY10" s="160">
        <v>21.683673469387756</v>
      </c>
      <c r="DZ10" s="160">
        <v>34.109149277688601</v>
      </c>
      <c r="EA10" s="160">
        <v>43.062200956937808</v>
      </c>
      <c r="EB10" s="160">
        <f t="shared" ref="EB10:EB32" si="63">IFERROR(SUM(DY10:EA10)/COUNT(DY10:EA10),"0")</f>
        <v>32.951674568004726</v>
      </c>
      <c r="EC10" s="160">
        <f t="shared" ref="EC10:EC32" si="64">IF(COUNT(DY10:EA10)&gt;=3,STDEV(DY10:EA10),"-")</f>
        <v>10.736161798410626</v>
      </c>
      <c r="ED10" s="156">
        <f t="shared" ref="ED10:ED32" si="65">IFERROR(EC10/EB10*100,"-")</f>
        <v>32.581536262303274</v>
      </c>
      <c r="EE10" s="160">
        <v>6.259646715829188</v>
      </c>
      <c r="EF10" s="160">
        <v>5.8823529411764692</v>
      </c>
      <c r="EG10" s="160">
        <v>4.9055905220288789</v>
      </c>
      <c r="EH10" s="160">
        <f t="shared" ref="EH10:EH32" si="66">IFERROR(SUM(EE10:EG10)/COUNT(EE10:EG10),"0")</f>
        <v>5.6825300596781787</v>
      </c>
      <c r="EI10" s="160">
        <f t="shared" ref="EI10:EI32" si="67">IF(COUNT(EE10:EG10)&gt;=3,STDEV(EE10:EG10),"-")</f>
        <v>0.69879462789145341</v>
      </c>
      <c r="EJ10" s="156">
        <f t="shared" ref="EJ10:EJ32" si="68">IFERROR(EI10/EH10*100,"-")</f>
        <v>12.297244722908312</v>
      </c>
      <c r="EK10" s="160">
        <v>9.4871794871794872</v>
      </c>
      <c r="EL10" s="160">
        <v>8.8848039215686274</v>
      </c>
      <c r="EM10" s="160">
        <v>16.203703703703702</v>
      </c>
      <c r="EN10" s="160">
        <f t="shared" ref="EN10:EN32" si="69">IFERROR(SUM(EK10:EM10)/COUNT(EK10:EM10),"0")</f>
        <v>11.525229037483939</v>
      </c>
      <c r="EO10" s="160">
        <f t="shared" ref="EO10:EO32" si="70">IF(COUNT(EK10:EM10)&gt;=3,STDEV(EK10:EM10),"-")</f>
        <v>4.062857120593379</v>
      </c>
      <c r="EP10" s="161">
        <f t="shared" ref="EP10:EP32" si="71">IFERROR(EO10/EN10*100,"-")</f>
        <v>35.251855797221857</v>
      </c>
      <c r="EQ10" s="167"/>
      <c r="ER10" s="176" t="s">
        <v>150</v>
      </c>
      <c r="ES10" s="12" t="s">
        <v>151</v>
      </c>
      <c r="ET10" s="12" t="s">
        <v>151</v>
      </c>
      <c r="EU10" s="12" t="s">
        <v>151</v>
      </c>
      <c r="EV10" s="12" t="s">
        <v>52</v>
      </c>
      <c r="EW10" s="12" t="s">
        <v>52</v>
      </c>
      <c r="EX10" s="12" t="s">
        <v>52</v>
      </c>
      <c r="EY10" s="12" t="s">
        <v>53</v>
      </c>
      <c r="EZ10" s="12" t="s">
        <v>53</v>
      </c>
      <c r="FA10" s="12" t="s">
        <v>53</v>
      </c>
      <c r="FB10" s="12" t="s">
        <v>54</v>
      </c>
      <c r="FC10" s="12" t="s">
        <v>54</v>
      </c>
      <c r="FD10" s="12" t="s">
        <v>54</v>
      </c>
      <c r="FE10" s="12" t="s">
        <v>152</v>
      </c>
      <c r="FF10" s="12" t="s">
        <v>152</v>
      </c>
      <c r="FG10" s="12" t="s">
        <v>152</v>
      </c>
      <c r="FH10" s="12" t="s">
        <v>55</v>
      </c>
      <c r="FI10" s="12" t="s">
        <v>55</v>
      </c>
      <c r="FJ10" s="12" t="s">
        <v>55</v>
      </c>
      <c r="FK10" s="12" t="s">
        <v>56</v>
      </c>
      <c r="FL10" s="12" t="s">
        <v>56</v>
      </c>
      <c r="FM10" s="12" t="s">
        <v>56</v>
      </c>
      <c r="FN10" s="12" t="s">
        <v>153</v>
      </c>
      <c r="FO10" s="12" t="s">
        <v>153</v>
      </c>
      <c r="FP10" s="12" t="s">
        <v>153</v>
      </c>
      <c r="FQ10" s="12" t="s">
        <v>154</v>
      </c>
      <c r="FR10" s="12" t="s">
        <v>154</v>
      </c>
      <c r="FS10" s="12" t="s">
        <v>154</v>
      </c>
      <c r="FT10" s="12" t="s">
        <v>155</v>
      </c>
      <c r="FU10" s="12" t="s">
        <v>155</v>
      </c>
      <c r="FV10" s="12" t="s">
        <v>155</v>
      </c>
      <c r="FW10" s="12" t="s">
        <v>156</v>
      </c>
      <c r="FX10" s="12" t="s">
        <v>156</v>
      </c>
      <c r="FY10" s="12" t="s">
        <v>156</v>
      </c>
      <c r="FZ10" s="12" t="s">
        <v>157</v>
      </c>
      <c r="GA10" s="12" t="s">
        <v>157</v>
      </c>
      <c r="GB10" s="12" t="s">
        <v>157</v>
      </c>
      <c r="GC10" s="12" t="s">
        <v>158</v>
      </c>
      <c r="GD10" s="12" t="s">
        <v>158</v>
      </c>
      <c r="GE10" s="12" t="s">
        <v>158</v>
      </c>
      <c r="GF10" s="12" t="s">
        <v>159</v>
      </c>
    </row>
    <row r="11" spans="1:188">
      <c r="A11" s="158" t="s">
        <v>64</v>
      </c>
      <c r="B11" s="163">
        <v>1.5782828282828281</v>
      </c>
      <c r="C11" s="164">
        <v>1.8155410312273059</v>
      </c>
      <c r="D11" s="160">
        <v>13.157894736842104</v>
      </c>
      <c r="E11" s="160">
        <f t="shared" si="0"/>
        <v>5.5172395321174124</v>
      </c>
      <c r="F11" s="160">
        <f t="shared" si="1"/>
        <v>6.6180648101866604</v>
      </c>
      <c r="G11" s="156">
        <f t="shared" si="2"/>
        <v>119.95246484516456</v>
      </c>
      <c r="H11" s="160" t="s">
        <v>65</v>
      </c>
      <c r="I11" s="160">
        <v>23.90957832198232</v>
      </c>
      <c r="J11" s="160">
        <v>18.831168831168831</v>
      </c>
      <c r="K11" s="160">
        <f t="shared" si="3"/>
        <v>21.370373576575574</v>
      </c>
      <c r="L11" s="160" t="str">
        <f t="shared" si="4"/>
        <v>-</v>
      </c>
      <c r="M11" s="156" t="str">
        <f t="shared" si="5"/>
        <v>-</v>
      </c>
      <c r="N11" s="160">
        <v>6.5384615384615383</v>
      </c>
      <c r="O11" s="160">
        <v>6.8728522336769773</v>
      </c>
      <c r="P11" s="160">
        <v>6.4571674558760224</v>
      </c>
      <c r="Q11" s="160">
        <f t="shared" si="6"/>
        <v>6.622827076004846</v>
      </c>
      <c r="R11" s="160">
        <f t="shared" si="7"/>
        <v>0.22031027340454587</v>
      </c>
      <c r="S11" s="156">
        <f t="shared" si="8"/>
        <v>3.3265291525238769</v>
      </c>
      <c r="T11" s="160">
        <v>12.779773418071292</v>
      </c>
      <c r="U11" s="160">
        <v>5.0526315789473681</v>
      </c>
      <c r="V11" s="160">
        <v>9.0036014405762295</v>
      </c>
      <c r="W11" s="160">
        <f t="shared" si="9"/>
        <v>8.9453354791982971</v>
      </c>
      <c r="X11" s="160">
        <f t="shared" si="10"/>
        <v>3.8639004182530789</v>
      </c>
      <c r="Y11" s="156">
        <f t="shared" si="11"/>
        <v>43.194583671437343</v>
      </c>
      <c r="Z11" s="160">
        <v>20.408163265306126</v>
      </c>
      <c r="AA11" s="160">
        <v>77.793493635077809</v>
      </c>
      <c r="AB11" s="160">
        <v>73.529411764705884</v>
      </c>
      <c r="AC11" s="160">
        <f t="shared" si="12"/>
        <v>57.243689555029938</v>
      </c>
      <c r="AD11" s="160">
        <f t="shared" si="13"/>
        <v>31.971668651010521</v>
      </c>
      <c r="AE11" s="156">
        <f t="shared" si="14"/>
        <v>55.851865768147725</v>
      </c>
      <c r="AF11" s="160">
        <v>1.7256255392579813</v>
      </c>
      <c r="AG11" s="160">
        <v>0.84502281561602177</v>
      </c>
      <c r="AH11" s="160">
        <v>2.0627062706270625</v>
      </c>
      <c r="AI11" s="160">
        <f t="shared" si="15"/>
        <v>1.5444515418336886</v>
      </c>
      <c r="AJ11" s="160">
        <f t="shared" si="16"/>
        <v>0.62873385638036816</v>
      </c>
      <c r="AK11" s="156">
        <f t="shared" si="17"/>
        <v>40.70919930798788</v>
      </c>
      <c r="AL11" s="164">
        <v>1.2272950417280315</v>
      </c>
      <c r="AM11" s="164">
        <v>15.873015873015872</v>
      </c>
      <c r="AN11" s="164">
        <v>8.5910652920962196</v>
      </c>
      <c r="AO11" s="160">
        <f t="shared" si="18"/>
        <v>8.5637920689467091</v>
      </c>
      <c r="AP11" s="160">
        <f t="shared" si="19"/>
        <v>7.3228985066386345</v>
      </c>
      <c r="AQ11" s="156">
        <f t="shared" si="20"/>
        <v>85.509998931341443</v>
      </c>
      <c r="AR11" s="160" t="s">
        <v>65</v>
      </c>
      <c r="AS11" s="160" t="s">
        <v>65</v>
      </c>
      <c r="AT11" s="160">
        <v>46.136101499423297</v>
      </c>
      <c r="AU11" s="160">
        <f t="shared" si="21"/>
        <v>46.136101499423297</v>
      </c>
      <c r="AV11" s="160" t="str">
        <f t="shared" si="22"/>
        <v>-</v>
      </c>
      <c r="AW11" s="156" t="str">
        <f t="shared" si="23"/>
        <v>-</v>
      </c>
      <c r="AX11" s="160">
        <v>14.01261135021519</v>
      </c>
      <c r="AY11" s="160">
        <v>14.30860805860806</v>
      </c>
      <c r="AZ11" s="160">
        <v>5.3263063467145093</v>
      </c>
      <c r="BA11" s="160">
        <f t="shared" si="24"/>
        <v>11.215841918512586</v>
      </c>
      <c r="BB11" s="160">
        <f t="shared" si="25"/>
        <v>5.1026341679029903</v>
      </c>
      <c r="BC11" s="156">
        <f t="shared" si="26"/>
        <v>45.494883085688919</v>
      </c>
      <c r="BD11" s="160">
        <v>5.4012345679012332</v>
      </c>
      <c r="BE11" s="160">
        <v>4.1390728476821197</v>
      </c>
      <c r="BF11" s="160">
        <v>3.7037037037037037</v>
      </c>
      <c r="BG11" s="160">
        <f t="shared" si="27"/>
        <v>4.414670373095686</v>
      </c>
      <c r="BH11" s="160">
        <f t="shared" si="28"/>
        <v>0.88168489594432931</v>
      </c>
      <c r="BI11" s="156">
        <f t="shared" si="29"/>
        <v>19.97170391967607</v>
      </c>
      <c r="BJ11" s="160">
        <v>15.627872770729912</v>
      </c>
      <c r="BK11" s="160">
        <v>14.058106841611997</v>
      </c>
      <c r="BL11" s="160">
        <v>19.079685746352414</v>
      </c>
      <c r="BM11" s="160">
        <f t="shared" si="30"/>
        <v>16.255221786231441</v>
      </c>
      <c r="BN11" s="160">
        <f t="shared" si="31"/>
        <v>2.5688983562164478</v>
      </c>
      <c r="BO11" s="156">
        <f t="shared" si="32"/>
        <v>15.803526952750444</v>
      </c>
      <c r="BP11" s="160">
        <v>6.0509554140127388</v>
      </c>
      <c r="BQ11" s="160">
        <v>8.0022594614950115</v>
      </c>
      <c r="BR11" s="160">
        <v>6.0177917320774466</v>
      </c>
      <c r="BS11" s="160">
        <f t="shared" si="33"/>
        <v>6.690335535861732</v>
      </c>
      <c r="BT11" s="160">
        <f t="shared" si="34"/>
        <v>1.1362804440087235</v>
      </c>
      <c r="BU11" s="161">
        <f t="shared" si="35"/>
        <v>16.983908174978669</v>
      </c>
      <c r="BV11" s="167"/>
      <c r="BW11" s="162">
        <v>0.41322314049586778</v>
      </c>
      <c r="BX11" s="160">
        <v>0.28232636928289101</v>
      </c>
      <c r="BY11" s="160">
        <v>0.93984962406015038</v>
      </c>
      <c r="BZ11" s="160">
        <f t="shared" si="36"/>
        <v>0.54513304461296974</v>
      </c>
      <c r="CA11" s="160">
        <f t="shared" si="37"/>
        <v>0.34804363914078007</v>
      </c>
      <c r="CB11" s="156">
        <f t="shared" si="38"/>
        <v>63.8456322874138</v>
      </c>
      <c r="CC11" s="160">
        <v>4.5713429256594722</v>
      </c>
      <c r="CD11" s="160">
        <v>2.583144979011947</v>
      </c>
      <c r="CE11" s="160">
        <v>2.4601063829787235</v>
      </c>
      <c r="CF11" s="160">
        <f t="shared" si="39"/>
        <v>3.2048647625500473</v>
      </c>
      <c r="CG11" s="160">
        <f t="shared" si="40"/>
        <v>1.1850027644354422</v>
      </c>
      <c r="CH11" s="156">
        <f t="shared" si="41"/>
        <v>36.975125386962006</v>
      </c>
      <c r="CI11" s="160">
        <v>0.54296185692955079</v>
      </c>
      <c r="CJ11" s="160">
        <v>0.66137566137566151</v>
      </c>
      <c r="CK11" s="160">
        <v>0.34965034965034963</v>
      </c>
      <c r="CL11" s="160">
        <f t="shared" si="42"/>
        <v>0.51799595598518733</v>
      </c>
      <c r="CM11" s="160">
        <f t="shared" si="43"/>
        <v>0.15735513861972736</v>
      </c>
      <c r="CN11" s="156">
        <f t="shared" si="44"/>
        <v>30.37767704584688</v>
      </c>
      <c r="CO11" s="160">
        <v>8.4090909090909101</v>
      </c>
      <c r="CP11" s="160">
        <v>8.7929656274980008</v>
      </c>
      <c r="CQ11" s="160">
        <v>7.673267326732673</v>
      </c>
      <c r="CR11" s="160">
        <f t="shared" si="45"/>
        <v>8.2917746211071961</v>
      </c>
      <c r="CS11" s="160">
        <f t="shared" si="46"/>
        <v>0.56899332575514383</v>
      </c>
      <c r="CT11" s="156">
        <f t="shared" si="47"/>
        <v>6.8621417218304277</v>
      </c>
      <c r="CU11" s="160">
        <v>2.0481310803891448</v>
      </c>
      <c r="CV11" s="160">
        <v>1.5957446808510638</v>
      </c>
      <c r="CW11" s="160">
        <v>1.2634658864210666</v>
      </c>
      <c r="CX11" s="160">
        <f t="shared" si="48"/>
        <v>1.6357805492204252</v>
      </c>
      <c r="CY11" s="160">
        <f t="shared" si="49"/>
        <v>0.39386167587530879</v>
      </c>
      <c r="CZ11" s="156">
        <f t="shared" si="50"/>
        <v>24.077904341325862</v>
      </c>
      <c r="DA11" s="160">
        <v>0.56137724550898216</v>
      </c>
      <c r="DB11" s="160">
        <v>3.6157024793388426</v>
      </c>
      <c r="DC11" s="160">
        <v>2.2385022385022384</v>
      </c>
      <c r="DD11" s="160">
        <f t="shared" si="51"/>
        <v>2.1385273211166873</v>
      </c>
      <c r="DE11" s="160">
        <f t="shared" si="52"/>
        <v>1.5296149504310375</v>
      </c>
      <c r="DF11" s="156">
        <f t="shared" si="53"/>
        <v>71.526556398274565</v>
      </c>
      <c r="DG11" s="160">
        <v>0.30525030525030528</v>
      </c>
      <c r="DH11" s="160">
        <v>0.69444444444444442</v>
      </c>
      <c r="DI11" s="160">
        <v>0.13326226012793177</v>
      </c>
      <c r="DJ11" s="160">
        <f t="shared" si="54"/>
        <v>0.37765233660756053</v>
      </c>
      <c r="DK11" s="160">
        <f t="shared" si="55"/>
        <v>0.28751156777955172</v>
      </c>
      <c r="DL11" s="156">
        <f t="shared" si="56"/>
        <v>76.131282640075639</v>
      </c>
      <c r="DM11" s="160">
        <v>1.8970189701897018</v>
      </c>
      <c r="DN11" s="160">
        <v>2.1558872305140957</v>
      </c>
      <c r="DO11" s="160" t="s">
        <v>65</v>
      </c>
      <c r="DP11" s="160">
        <f t="shared" si="57"/>
        <v>2.0264531003518989</v>
      </c>
      <c r="DQ11" s="160" t="str">
        <f t="shared" si="58"/>
        <v>-</v>
      </c>
      <c r="DR11" s="156" t="str">
        <f t="shared" si="59"/>
        <v>-</v>
      </c>
      <c r="DS11" s="160">
        <v>1.984126984126984</v>
      </c>
      <c r="DT11" s="160">
        <v>3.6437246963562755</v>
      </c>
      <c r="DU11" s="160">
        <v>3.0737704918032791</v>
      </c>
      <c r="DV11" s="160">
        <f t="shared" si="60"/>
        <v>2.9005407240955132</v>
      </c>
      <c r="DW11" s="160">
        <f t="shared" si="61"/>
        <v>0.84325118198804461</v>
      </c>
      <c r="DX11" s="156">
        <f t="shared" si="62"/>
        <v>29.072206260817072</v>
      </c>
      <c r="DY11" s="160">
        <v>6.5789473684210531</v>
      </c>
      <c r="DZ11" s="160">
        <v>15.917602996254683</v>
      </c>
      <c r="EA11" s="160">
        <v>23.584905660377359</v>
      </c>
      <c r="EB11" s="160">
        <f t="shared" si="63"/>
        <v>15.360485341684365</v>
      </c>
      <c r="EC11" s="160">
        <f t="shared" si="64"/>
        <v>8.5166565868135642</v>
      </c>
      <c r="ED11" s="156">
        <f t="shared" si="65"/>
        <v>55.445231041636248</v>
      </c>
      <c r="EE11" s="160">
        <v>3.0234315948601664</v>
      </c>
      <c r="EF11" s="160">
        <v>2.6190476190476191</v>
      </c>
      <c r="EG11" s="160">
        <v>1.7848036715961244</v>
      </c>
      <c r="EH11" s="160">
        <f t="shared" si="66"/>
        <v>2.4757609618346366</v>
      </c>
      <c r="EI11" s="160">
        <f t="shared" si="67"/>
        <v>0.63162337090531984</v>
      </c>
      <c r="EJ11" s="156">
        <f t="shared" si="68"/>
        <v>25.512292205999643</v>
      </c>
      <c r="EK11" s="160">
        <v>8.9473684210526336</v>
      </c>
      <c r="EL11" s="160">
        <v>6.0024009603841542</v>
      </c>
      <c r="EM11" s="160">
        <v>14.550264550264549</v>
      </c>
      <c r="EN11" s="160">
        <f t="shared" si="69"/>
        <v>9.8333446439004462</v>
      </c>
      <c r="EO11" s="160">
        <f t="shared" si="70"/>
        <v>4.3422584432976219</v>
      </c>
      <c r="EP11" s="161">
        <f t="shared" si="71"/>
        <v>44.158509647997477</v>
      </c>
      <c r="EQ11" s="167"/>
      <c r="ER11" s="13" t="s">
        <v>63</v>
      </c>
      <c r="ES11" s="168">
        <v>12.87383640324817</v>
      </c>
      <c r="ET11" s="168">
        <v>14.390371533228677</v>
      </c>
      <c r="EU11" s="168">
        <v>13.962934755013967</v>
      </c>
      <c r="EV11" s="168">
        <v>40.623627580149325</v>
      </c>
      <c r="EW11" s="168">
        <v>38.04347826086957</v>
      </c>
      <c r="EX11" s="168">
        <v>38.684719535783373</v>
      </c>
      <c r="EY11" s="168">
        <v>16.233766233766232</v>
      </c>
      <c r="EZ11" s="168">
        <v>12.965582272512966</v>
      </c>
      <c r="FA11" s="168">
        <v>15.363605326049845</v>
      </c>
      <c r="FB11" s="168">
        <v>20.933014354066984</v>
      </c>
      <c r="FC11" s="168">
        <v>25.598450255984506</v>
      </c>
      <c r="FD11" s="168">
        <v>22.762839664248119</v>
      </c>
      <c r="FE11" s="168">
        <v>4.511278195488722</v>
      </c>
      <c r="FF11" s="168">
        <v>7.9577285459638398</v>
      </c>
      <c r="FG11" s="168">
        <v>6.9444444444444446</v>
      </c>
      <c r="FH11" s="168">
        <v>26.563631972953395</v>
      </c>
      <c r="FI11" s="168">
        <v>22.495856026521427</v>
      </c>
      <c r="FJ11" s="168">
        <v>31.503150315031498</v>
      </c>
      <c r="FK11" s="168">
        <v>15.424774560987183</v>
      </c>
      <c r="FL11" s="168">
        <v>10.97560975609756</v>
      </c>
      <c r="FM11" s="168" t="s">
        <v>69</v>
      </c>
      <c r="FN11" s="168" t="s">
        <v>69</v>
      </c>
      <c r="FO11" s="168" t="s">
        <v>69</v>
      </c>
      <c r="FP11" s="168" t="s">
        <v>69</v>
      </c>
      <c r="FQ11" s="168">
        <v>14.14141414141414</v>
      </c>
      <c r="FR11" s="168">
        <v>12.07437816952427</v>
      </c>
      <c r="FS11" s="168">
        <v>11.724856696195936</v>
      </c>
      <c r="FT11" s="168">
        <v>16.501650165016503</v>
      </c>
      <c r="FU11" s="168">
        <v>16.666666666666668</v>
      </c>
      <c r="FV11" s="168">
        <v>16.501650165016503</v>
      </c>
      <c r="FW11" s="168">
        <v>11.047979797979796</v>
      </c>
      <c r="FX11" s="168">
        <v>15.782828282828282</v>
      </c>
      <c r="FY11" s="168">
        <v>14.705882352941178</v>
      </c>
      <c r="FZ11" s="168">
        <v>11.961722488038276</v>
      </c>
      <c r="GA11" s="168">
        <v>8.7499999999999982</v>
      </c>
      <c r="GB11" s="168">
        <v>11.883541295306003</v>
      </c>
      <c r="GC11" s="168">
        <v>5.5045871559633026</v>
      </c>
      <c r="GD11" s="168" t="s">
        <v>69</v>
      </c>
      <c r="GE11" s="168">
        <v>4.0404040404040398</v>
      </c>
      <c r="GF11" s="168" t="s">
        <v>69</v>
      </c>
    </row>
    <row r="12" spans="1:188">
      <c r="A12" s="158" t="s">
        <v>66</v>
      </c>
      <c r="B12" s="162">
        <v>32.396658133396841</v>
      </c>
      <c r="C12" s="160">
        <v>33.892463235294123</v>
      </c>
      <c r="D12" s="160">
        <v>27.281722659378978</v>
      </c>
      <c r="E12" s="160">
        <f t="shared" si="0"/>
        <v>31.190281342689975</v>
      </c>
      <c r="F12" s="160">
        <f t="shared" si="1"/>
        <v>3.4665518114373919</v>
      </c>
      <c r="G12" s="156">
        <f t="shared" si="2"/>
        <v>11.114205009407019</v>
      </c>
      <c r="H12" s="160">
        <v>341.31832636151154</v>
      </c>
      <c r="I12" s="160">
        <v>246.35096757149461</v>
      </c>
      <c r="J12" s="160">
        <v>293.75600384245911</v>
      </c>
      <c r="K12" s="160">
        <f t="shared" si="3"/>
        <v>293.80843259182177</v>
      </c>
      <c r="L12" s="160">
        <f t="shared" si="4"/>
        <v>47.483701103307453</v>
      </c>
      <c r="M12" s="156">
        <f t="shared" si="5"/>
        <v>16.161449378573479</v>
      </c>
      <c r="N12" s="160">
        <v>137.18574941931956</v>
      </c>
      <c r="O12" s="160">
        <v>150.2843938855315</v>
      </c>
      <c r="P12" s="160">
        <v>154.36743674367438</v>
      </c>
      <c r="Q12" s="160">
        <f t="shared" si="6"/>
        <v>147.27919334950846</v>
      </c>
      <c r="R12" s="160">
        <f t="shared" si="7"/>
        <v>8.9764145138389466</v>
      </c>
      <c r="S12" s="156">
        <f t="shared" si="8"/>
        <v>6.0948286785744443</v>
      </c>
      <c r="T12" s="160">
        <v>214.85475565918583</v>
      </c>
      <c r="U12" s="160">
        <v>122.53993690219841</v>
      </c>
      <c r="V12" s="160">
        <v>176.76500652074301</v>
      </c>
      <c r="W12" s="160">
        <f t="shared" si="9"/>
        <v>171.38656636070905</v>
      </c>
      <c r="X12" s="160">
        <f t="shared" si="10"/>
        <v>46.391832842108855</v>
      </c>
      <c r="Y12" s="156">
        <f t="shared" si="11"/>
        <v>27.068535082539778</v>
      </c>
      <c r="Z12" s="160">
        <v>239.20953988469711</v>
      </c>
      <c r="AA12" s="160">
        <v>244.51716131515948</v>
      </c>
      <c r="AB12" s="160">
        <v>274.14866271535698</v>
      </c>
      <c r="AC12" s="160">
        <f t="shared" si="12"/>
        <v>252.62512130507119</v>
      </c>
      <c r="AD12" s="160">
        <f t="shared" si="13"/>
        <v>18.827900505433185</v>
      </c>
      <c r="AE12" s="156">
        <f t="shared" si="14"/>
        <v>7.4529011240717145</v>
      </c>
      <c r="AF12" s="160">
        <v>26.627386550337093</v>
      </c>
      <c r="AG12" s="160">
        <v>18.221813645019374</v>
      </c>
      <c r="AH12" s="160">
        <v>34.441203456445223</v>
      </c>
      <c r="AI12" s="160">
        <f t="shared" si="15"/>
        <v>26.43013455060056</v>
      </c>
      <c r="AJ12" s="160">
        <f t="shared" si="16"/>
        <v>8.1114938653306154</v>
      </c>
      <c r="AK12" s="156">
        <f t="shared" si="17"/>
        <v>30.690323765855748</v>
      </c>
      <c r="AL12" s="160">
        <v>50.041387613815949</v>
      </c>
      <c r="AM12" s="160">
        <v>63.250702785586498</v>
      </c>
      <c r="AN12" s="160">
        <v>56.811111430185044</v>
      </c>
      <c r="AO12" s="160">
        <f t="shared" si="18"/>
        <v>56.701067276529159</v>
      </c>
      <c r="AP12" s="160">
        <f t="shared" si="19"/>
        <v>6.6053451169191204</v>
      </c>
      <c r="AQ12" s="156">
        <f t="shared" si="20"/>
        <v>11.649419374603795</v>
      </c>
      <c r="AR12" s="160">
        <v>314.4992356904263</v>
      </c>
      <c r="AS12" s="160">
        <v>342.76524099110424</v>
      </c>
      <c r="AT12" s="160">
        <v>354.80155917788807</v>
      </c>
      <c r="AU12" s="160">
        <f t="shared" si="21"/>
        <v>337.35534528647287</v>
      </c>
      <c r="AV12" s="160">
        <f t="shared" si="22"/>
        <v>20.688633310908788</v>
      </c>
      <c r="AW12" s="156">
        <f t="shared" si="23"/>
        <v>6.132593895419256</v>
      </c>
      <c r="AX12" s="160">
        <v>93.201865046525228</v>
      </c>
      <c r="AY12" s="160">
        <v>119.37111801242234</v>
      </c>
      <c r="AZ12" s="160">
        <v>120.34550662370211</v>
      </c>
      <c r="BA12" s="160">
        <f t="shared" si="24"/>
        <v>110.97282989421656</v>
      </c>
      <c r="BB12" s="160">
        <f t="shared" si="25"/>
        <v>15.397816468735337</v>
      </c>
      <c r="BC12" s="156">
        <f t="shared" si="26"/>
        <v>13.875303065996524</v>
      </c>
      <c r="BD12" s="160">
        <v>103.56641548463357</v>
      </c>
      <c r="BE12" s="160">
        <v>77.661808300395251</v>
      </c>
      <c r="BF12" s="160">
        <v>74.20886075949366</v>
      </c>
      <c r="BG12" s="160">
        <f t="shared" si="27"/>
        <v>85.145694848174159</v>
      </c>
      <c r="BH12" s="160">
        <f t="shared" si="28"/>
        <v>16.04596283352646</v>
      </c>
      <c r="BI12" s="156">
        <f t="shared" si="29"/>
        <v>18.845301412054358</v>
      </c>
      <c r="BJ12" s="160">
        <v>181.43057005174211</v>
      </c>
      <c r="BK12" s="160">
        <v>145.1519159852493</v>
      </c>
      <c r="BL12" s="160">
        <v>181.32379456755655</v>
      </c>
      <c r="BM12" s="160">
        <f t="shared" si="30"/>
        <v>169.30209353484932</v>
      </c>
      <c r="BN12" s="160">
        <f t="shared" si="31"/>
        <v>20.914735403750633</v>
      </c>
      <c r="BO12" s="156">
        <f t="shared" si="32"/>
        <v>12.353500755408865</v>
      </c>
      <c r="BP12" s="160">
        <v>97.563261480787247</v>
      </c>
      <c r="BQ12" s="160">
        <v>125.52796747325623</v>
      </c>
      <c r="BR12" s="160">
        <v>88.047877378799626</v>
      </c>
      <c r="BS12" s="160">
        <f t="shared" si="33"/>
        <v>103.71303544428103</v>
      </c>
      <c r="BT12" s="160">
        <f t="shared" si="34"/>
        <v>19.482147679958146</v>
      </c>
      <c r="BU12" s="161">
        <f t="shared" si="35"/>
        <v>18.784666359924223</v>
      </c>
      <c r="BV12" s="167"/>
      <c r="BW12" s="162">
        <v>1.8919018044892171</v>
      </c>
      <c r="BX12" s="160">
        <v>1.70602344515388</v>
      </c>
      <c r="BY12" s="160">
        <v>2.0806911857958146</v>
      </c>
      <c r="BZ12" s="160">
        <f t="shared" si="36"/>
        <v>1.8928721451463038</v>
      </c>
      <c r="CA12" s="160">
        <f t="shared" si="37"/>
        <v>0.18733575510344008</v>
      </c>
      <c r="CB12" s="156">
        <f t="shared" si="38"/>
        <v>9.8969048482120563</v>
      </c>
      <c r="CC12" s="160">
        <v>26.978417266187051</v>
      </c>
      <c r="CD12" s="160">
        <v>16.479750569483738</v>
      </c>
      <c r="CE12" s="160">
        <v>18.511476769911503</v>
      </c>
      <c r="CF12" s="160">
        <f t="shared" si="39"/>
        <v>20.656548201860765</v>
      </c>
      <c r="CG12" s="160">
        <f t="shared" si="40"/>
        <v>5.5683479765762183</v>
      </c>
      <c r="CH12" s="156">
        <f t="shared" si="41"/>
        <v>26.95681738381931</v>
      </c>
      <c r="CI12" s="160">
        <v>22.780627771498132</v>
      </c>
      <c r="CJ12" s="160">
        <v>18.308973754518309</v>
      </c>
      <c r="CK12" s="160">
        <v>16.324786324786324</v>
      </c>
      <c r="CL12" s="160">
        <f t="shared" si="42"/>
        <v>19.138129283600922</v>
      </c>
      <c r="CM12" s="160">
        <f t="shared" si="43"/>
        <v>3.3068257233828926</v>
      </c>
      <c r="CN12" s="156">
        <f t="shared" si="44"/>
        <v>17.278730195518353</v>
      </c>
      <c r="CO12" s="160">
        <v>295.89947089947088</v>
      </c>
      <c r="CP12" s="160">
        <v>281.69133911859791</v>
      </c>
      <c r="CQ12" s="160">
        <v>194.34931506849313</v>
      </c>
      <c r="CR12" s="160">
        <f t="shared" si="45"/>
        <v>257.31337502885395</v>
      </c>
      <c r="CS12" s="160">
        <f t="shared" si="46"/>
        <v>54.989293386936659</v>
      </c>
      <c r="CT12" s="156">
        <f t="shared" si="47"/>
        <v>21.370553855107769</v>
      </c>
      <c r="CU12" s="160">
        <v>26.749847839318321</v>
      </c>
      <c r="CV12" s="160">
        <v>25.453470031545738</v>
      </c>
      <c r="CW12" s="160">
        <v>23.396535976455464</v>
      </c>
      <c r="CX12" s="160">
        <f t="shared" si="48"/>
        <v>25.199951282439841</v>
      </c>
      <c r="CY12" s="160">
        <f t="shared" si="49"/>
        <v>1.6909698192207199</v>
      </c>
      <c r="CZ12" s="156">
        <f t="shared" si="50"/>
        <v>6.7102106677445983</v>
      </c>
      <c r="DA12" s="160">
        <v>6.0794809095635101</v>
      </c>
      <c r="DB12" s="160">
        <v>7.9953728905824724</v>
      </c>
      <c r="DC12" s="160">
        <v>6.7002523142874013</v>
      </c>
      <c r="DD12" s="160">
        <f t="shared" si="51"/>
        <v>6.9250353714777946</v>
      </c>
      <c r="DE12" s="160">
        <f t="shared" si="52"/>
        <v>0.97752549216533158</v>
      </c>
      <c r="DF12" s="156">
        <f t="shared" si="53"/>
        <v>14.115819482907982</v>
      </c>
      <c r="DG12" s="160">
        <v>3.6689244663382596</v>
      </c>
      <c r="DH12" s="160">
        <v>2.6717245880241474</v>
      </c>
      <c r="DI12" s="160">
        <v>3.2758741503748863</v>
      </c>
      <c r="DJ12" s="160">
        <f t="shared" si="54"/>
        <v>3.2055077349124308</v>
      </c>
      <c r="DK12" s="160">
        <f t="shared" si="55"/>
        <v>0.50231013691363746</v>
      </c>
      <c r="DL12" s="156">
        <f t="shared" si="56"/>
        <v>15.670220709274307</v>
      </c>
      <c r="DM12" s="160">
        <v>37.430969737132763</v>
      </c>
      <c r="DN12" s="160">
        <v>53.232486943994232</v>
      </c>
      <c r="DO12" s="160">
        <v>37.691579943235581</v>
      </c>
      <c r="DP12" s="160">
        <f t="shared" si="57"/>
        <v>42.785012208120861</v>
      </c>
      <c r="DQ12" s="160">
        <f t="shared" si="58"/>
        <v>9.0487167978346754</v>
      </c>
      <c r="DR12" s="156">
        <f t="shared" si="59"/>
        <v>21.149267771196691</v>
      </c>
      <c r="DS12" s="160">
        <v>43.158090976882924</v>
      </c>
      <c r="DT12" s="160">
        <v>72.733366851013912</v>
      </c>
      <c r="DU12" s="160">
        <v>53.226363008971703</v>
      </c>
      <c r="DV12" s="160">
        <f t="shared" si="60"/>
        <v>56.372606945622842</v>
      </c>
      <c r="DW12" s="160">
        <f t="shared" si="61"/>
        <v>15.036567890959166</v>
      </c>
      <c r="DX12" s="156">
        <f t="shared" si="62"/>
        <v>26.673536502336106</v>
      </c>
      <c r="DY12" s="160">
        <v>212.44444444444446</v>
      </c>
      <c r="DZ12" s="160">
        <v>307.69230769230774</v>
      </c>
      <c r="EA12" s="160">
        <v>556.53382761816499</v>
      </c>
      <c r="EB12" s="160">
        <f t="shared" si="63"/>
        <v>358.890193251639</v>
      </c>
      <c r="EC12" s="160">
        <f t="shared" si="64"/>
        <v>177.66624191873845</v>
      </c>
      <c r="ED12" s="156">
        <f t="shared" si="65"/>
        <v>49.504345691097278</v>
      </c>
      <c r="EE12" s="160">
        <v>54.158861612277761</v>
      </c>
      <c r="EF12" s="160">
        <v>52.64326069410815</v>
      </c>
      <c r="EG12" s="160">
        <v>41.822454865933125</v>
      </c>
      <c r="EH12" s="160">
        <f t="shared" si="66"/>
        <v>49.54152572410635</v>
      </c>
      <c r="EI12" s="160">
        <f t="shared" si="67"/>
        <v>6.7277264154328114</v>
      </c>
      <c r="EJ12" s="156">
        <f t="shared" si="68"/>
        <v>13.579974207696182</v>
      </c>
      <c r="EK12" s="160">
        <v>111.05</v>
      </c>
      <c r="EL12" s="160">
        <v>88.745778685305893</v>
      </c>
      <c r="EM12" s="160">
        <v>194.37602627257797</v>
      </c>
      <c r="EN12" s="160">
        <f t="shared" si="69"/>
        <v>131.39060165262796</v>
      </c>
      <c r="EO12" s="160">
        <f t="shared" si="70"/>
        <v>55.675329887035851</v>
      </c>
      <c r="EP12" s="161">
        <f t="shared" si="71"/>
        <v>42.373905885773283</v>
      </c>
      <c r="EQ12" s="167"/>
      <c r="ER12" s="13" t="s">
        <v>64</v>
      </c>
      <c r="ES12" s="168">
        <v>30.699148346207174</v>
      </c>
      <c r="ET12" s="168">
        <v>31.397174254317108</v>
      </c>
      <c r="EU12" s="168">
        <v>28.660760812923403</v>
      </c>
      <c r="EV12" s="168">
        <v>281.98653198653199</v>
      </c>
      <c r="EW12" s="168">
        <v>231.25</v>
      </c>
      <c r="EX12" s="168">
        <v>248.71355060034313</v>
      </c>
      <c r="EY12" s="168">
        <v>14.964459408903853</v>
      </c>
      <c r="EZ12" s="168">
        <v>8.8855039350088845</v>
      </c>
      <c r="FA12" s="168">
        <v>15.301530153015301</v>
      </c>
      <c r="FB12" s="168">
        <v>19.390581717451521</v>
      </c>
      <c r="FC12" s="168">
        <v>27.777777777777782</v>
      </c>
      <c r="FD12" s="168">
        <v>20.544427324088343</v>
      </c>
      <c r="FE12" s="168">
        <v>6.8702290076335872</v>
      </c>
      <c r="FF12" s="168">
        <v>10.769459298871064</v>
      </c>
      <c r="FG12" s="168">
        <v>10.080645161290324</v>
      </c>
      <c r="FH12" s="168">
        <v>171.6873815041078</v>
      </c>
      <c r="FI12" s="168">
        <v>161.81229773462783</v>
      </c>
      <c r="FJ12" s="168">
        <v>142.19507057088686</v>
      </c>
      <c r="FK12" s="168">
        <v>90.445269016697566</v>
      </c>
      <c r="FL12" s="168">
        <v>79.069767441860463</v>
      </c>
      <c r="FM12" s="168">
        <v>51.282051282051285</v>
      </c>
      <c r="FN12" s="168">
        <v>28.860028860028859</v>
      </c>
      <c r="FO12" s="168">
        <v>25.868440502586843</v>
      </c>
      <c r="FP12" s="168">
        <v>35.490035490035488</v>
      </c>
      <c r="FQ12" s="168">
        <v>12.894906511927788</v>
      </c>
      <c r="FR12" s="168">
        <v>15.558698727015559</v>
      </c>
      <c r="FS12" s="168">
        <v>7.9846694346854035</v>
      </c>
      <c r="FT12" s="168">
        <v>30.37803780378038</v>
      </c>
      <c r="FU12" s="168">
        <v>34.523809523809526</v>
      </c>
      <c r="FV12" s="168">
        <v>33.488642981945254</v>
      </c>
      <c r="FW12" s="168">
        <v>28.28282828282828</v>
      </c>
      <c r="FX12" s="168">
        <v>33.089515848136536</v>
      </c>
      <c r="FY12" s="168">
        <v>30.357142857142854</v>
      </c>
      <c r="FZ12" s="168">
        <v>29.325513196480937</v>
      </c>
      <c r="GA12" s="168">
        <v>18.965517241379313</v>
      </c>
      <c r="GB12" s="168">
        <v>24.60502460502461</v>
      </c>
      <c r="GC12" s="168">
        <v>11.494252873563219</v>
      </c>
      <c r="GD12" s="168">
        <v>9.6595025356194135</v>
      </c>
      <c r="GE12" s="168">
        <v>8.5365853658536572</v>
      </c>
      <c r="GF12" s="168" t="s">
        <v>69</v>
      </c>
    </row>
    <row r="13" spans="1:188">
      <c r="A13" s="158" t="s">
        <v>67</v>
      </c>
      <c r="B13" s="162">
        <v>0.90187590187590183</v>
      </c>
      <c r="C13" s="160">
        <v>1.0813148788927336</v>
      </c>
      <c r="D13" s="160">
        <v>1.4310701224359994</v>
      </c>
      <c r="E13" s="160">
        <f t="shared" si="0"/>
        <v>1.1380869677348784</v>
      </c>
      <c r="F13" s="160">
        <f t="shared" si="1"/>
        <v>0.26912624049352241</v>
      </c>
      <c r="G13" s="156">
        <f t="shared" si="2"/>
        <v>23.64724736538907</v>
      </c>
      <c r="H13" s="160">
        <v>2.0991498443130534</v>
      </c>
      <c r="I13" s="160">
        <v>1.9504160887656037</v>
      </c>
      <c r="J13" s="160">
        <v>1.5463917525773199</v>
      </c>
      <c r="K13" s="160">
        <f t="shared" si="3"/>
        <v>1.8653192285519922</v>
      </c>
      <c r="L13" s="160">
        <f t="shared" si="4"/>
        <v>0.28603580843750048</v>
      </c>
      <c r="M13" s="156">
        <f t="shared" si="5"/>
        <v>15.334415903681217</v>
      </c>
      <c r="N13" s="160">
        <v>0.50474459923278825</v>
      </c>
      <c r="O13" s="160">
        <v>0.68912288439274505</v>
      </c>
      <c r="P13" s="160">
        <v>0.56043340183074919</v>
      </c>
      <c r="Q13" s="160">
        <f t="shared" si="6"/>
        <v>0.58476696181876087</v>
      </c>
      <c r="R13" s="160">
        <f t="shared" si="7"/>
        <v>9.4567064118005917E-2</v>
      </c>
      <c r="S13" s="156">
        <f t="shared" si="8"/>
        <v>16.171752217991319</v>
      </c>
      <c r="T13" s="160">
        <v>0.68413491140452898</v>
      </c>
      <c r="U13" s="160">
        <v>0.86994345367551118</v>
      </c>
      <c r="V13" s="160">
        <v>0.68254726639819807</v>
      </c>
      <c r="W13" s="160">
        <f t="shared" si="9"/>
        <v>0.74554187715941278</v>
      </c>
      <c r="X13" s="160">
        <f t="shared" si="10"/>
        <v>0.10773785005249811</v>
      </c>
      <c r="Y13" s="156">
        <f t="shared" si="11"/>
        <v>14.450945460366334</v>
      </c>
      <c r="Z13" s="160">
        <v>0.94133594397168463</v>
      </c>
      <c r="AA13" s="160">
        <v>1.26472501264725</v>
      </c>
      <c r="AB13" s="160">
        <v>2.1429336762027216</v>
      </c>
      <c r="AC13" s="160">
        <f t="shared" si="12"/>
        <v>1.4496648776072185</v>
      </c>
      <c r="AD13" s="160">
        <f t="shared" si="13"/>
        <v>0.62178078352764521</v>
      </c>
      <c r="AE13" s="156">
        <f t="shared" si="14"/>
        <v>42.891346347159995</v>
      </c>
      <c r="AF13" s="160">
        <v>1.9625334522747546</v>
      </c>
      <c r="AG13" s="160">
        <v>1.4588601439408677</v>
      </c>
      <c r="AH13" s="160">
        <v>1.4499357885579349</v>
      </c>
      <c r="AI13" s="160">
        <f t="shared" si="15"/>
        <v>1.6237764615911858</v>
      </c>
      <c r="AJ13" s="160">
        <f t="shared" si="16"/>
        <v>0.29340609244269528</v>
      </c>
      <c r="AK13" s="156">
        <f t="shared" si="17"/>
        <v>18.069364803772196</v>
      </c>
      <c r="AL13" s="160">
        <v>1.1715089034676667</v>
      </c>
      <c r="AM13" s="160">
        <v>1.4778325123152711</v>
      </c>
      <c r="AN13" s="160">
        <v>1.1085245538188673</v>
      </c>
      <c r="AO13" s="160">
        <f t="shared" si="18"/>
        <v>1.2526219898672684</v>
      </c>
      <c r="AP13" s="160">
        <f t="shared" si="19"/>
        <v>0.19756414563666966</v>
      </c>
      <c r="AQ13" s="156">
        <f t="shared" si="20"/>
        <v>15.772048330207275</v>
      </c>
      <c r="AR13" s="160">
        <v>3.8497074222359102</v>
      </c>
      <c r="AS13" s="160">
        <v>4.549103559004549</v>
      </c>
      <c r="AT13" s="160">
        <v>2.2467320261437913</v>
      </c>
      <c r="AU13" s="160">
        <f t="shared" si="21"/>
        <v>3.5485143357947497</v>
      </c>
      <c r="AV13" s="160">
        <f t="shared" si="22"/>
        <v>1.1803671569989855</v>
      </c>
      <c r="AW13" s="156">
        <f t="shared" si="23"/>
        <v>33.263699827624407</v>
      </c>
      <c r="AX13" s="160">
        <v>0.63873275421563613</v>
      </c>
      <c r="AY13" s="160">
        <v>0.55803571428571441</v>
      </c>
      <c r="AZ13" s="160">
        <v>0.5955689668863654</v>
      </c>
      <c r="BA13" s="160">
        <f t="shared" si="24"/>
        <v>0.59744581179590528</v>
      </c>
      <c r="BB13" s="160">
        <f t="shared" si="25"/>
        <v>4.038124531851011E-2</v>
      </c>
      <c r="BC13" s="156">
        <f t="shared" si="26"/>
        <v>6.7589803997663358</v>
      </c>
      <c r="BD13" s="160">
        <v>1.1625744047619049</v>
      </c>
      <c r="BE13" s="160">
        <v>0.83200212992545264</v>
      </c>
      <c r="BF13" s="160">
        <v>0.62695924764890276</v>
      </c>
      <c r="BG13" s="160">
        <f t="shared" si="27"/>
        <v>0.87384526077875346</v>
      </c>
      <c r="BH13" s="160">
        <f t="shared" si="28"/>
        <v>0.270248098664914</v>
      </c>
      <c r="BI13" s="156">
        <f t="shared" si="29"/>
        <v>30.926310503083155</v>
      </c>
      <c r="BJ13" s="160">
        <v>0.46951295855765623</v>
      </c>
      <c r="BK13" s="160">
        <v>0.70801472670631549</v>
      </c>
      <c r="BL13" s="160">
        <v>0.67640692640692657</v>
      </c>
      <c r="BM13" s="160">
        <f t="shared" si="30"/>
        <v>0.61797820389029945</v>
      </c>
      <c r="BN13" s="160">
        <f t="shared" si="31"/>
        <v>0.12954230993657218</v>
      </c>
      <c r="BO13" s="156">
        <f t="shared" si="32"/>
        <v>20.962278138788193</v>
      </c>
      <c r="BP13" s="160">
        <v>0.72202166064981954</v>
      </c>
      <c r="BQ13" s="160">
        <v>0.92708478190330501</v>
      </c>
      <c r="BR13" s="160">
        <v>1.002584439889493</v>
      </c>
      <c r="BS13" s="160">
        <f t="shared" si="33"/>
        <v>0.88389696081420588</v>
      </c>
      <c r="BT13" s="160">
        <f t="shared" si="34"/>
        <v>0.14518181425884702</v>
      </c>
      <c r="BU13" s="161">
        <f t="shared" si="35"/>
        <v>16.425196679612078</v>
      </c>
      <c r="BV13" s="167"/>
      <c r="BW13" s="162">
        <v>5.847497271167941E-2</v>
      </c>
      <c r="BX13" s="160">
        <v>5.8701522326145658E-2</v>
      </c>
      <c r="BY13" s="160">
        <v>6.5462162869861201E-2</v>
      </c>
      <c r="BZ13" s="160">
        <f t="shared" si="36"/>
        <v>6.0879552635895423E-2</v>
      </c>
      <c r="CA13" s="160">
        <f t="shared" si="37"/>
        <v>3.9702731139418627E-3</v>
      </c>
      <c r="CB13" s="156">
        <f t="shared" si="38"/>
        <v>6.5215214994877204</v>
      </c>
      <c r="CC13" s="160">
        <v>0.1360256332748927</v>
      </c>
      <c r="CD13" s="160">
        <v>8.9561595987640505E-2</v>
      </c>
      <c r="CE13" s="160">
        <v>0.11160714285714286</v>
      </c>
      <c r="CF13" s="160">
        <f t="shared" si="39"/>
        <v>0.11239812403989202</v>
      </c>
      <c r="CG13" s="160">
        <f t="shared" si="40"/>
        <v>2.3242115408916322E-2</v>
      </c>
      <c r="CH13" s="156">
        <f t="shared" si="41"/>
        <v>20.678383743012734</v>
      </c>
      <c r="CI13" s="160">
        <v>0.16435474327789101</v>
      </c>
      <c r="CJ13" s="160">
        <v>0.11671335200746964</v>
      </c>
      <c r="CK13" s="160">
        <v>7.770007770007771E-2</v>
      </c>
      <c r="CL13" s="160">
        <f t="shared" si="42"/>
        <v>0.11958939099514611</v>
      </c>
      <c r="CM13" s="160">
        <f t="shared" si="43"/>
        <v>4.3398864809976817E-2</v>
      </c>
      <c r="CN13" s="156">
        <f t="shared" si="44"/>
        <v>36.289895323355466</v>
      </c>
      <c r="CO13" s="160">
        <v>1.473063973063973</v>
      </c>
      <c r="CP13" s="160">
        <v>1.3633265167007498</v>
      </c>
      <c r="CQ13" s="160">
        <v>0.98039215686274517</v>
      </c>
      <c r="CR13" s="160">
        <f t="shared" si="45"/>
        <v>1.2722608822091559</v>
      </c>
      <c r="CS13" s="160">
        <f t="shared" si="46"/>
        <v>0.25865245399719555</v>
      </c>
      <c r="CT13" s="156">
        <f t="shared" si="47"/>
        <v>20.330142788644967</v>
      </c>
      <c r="CU13" s="160">
        <v>8.335417187630241E-2</v>
      </c>
      <c r="CV13" s="160">
        <v>6.7934782608695649E-2</v>
      </c>
      <c r="CW13" s="160">
        <v>8.9895720963682146E-2</v>
      </c>
      <c r="CX13" s="160">
        <f t="shared" si="48"/>
        <v>8.0394891816226735E-2</v>
      </c>
      <c r="CY13" s="160">
        <f t="shared" si="49"/>
        <v>1.1275580127574335E-2</v>
      </c>
      <c r="CZ13" s="156">
        <f t="shared" si="50"/>
        <v>14.025244481140648</v>
      </c>
      <c r="DA13" s="160">
        <v>0.13788213047589032</v>
      </c>
      <c r="DB13" s="160">
        <v>0.23123678646934459</v>
      </c>
      <c r="DC13" s="160">
        <v>0.16835016835016833</v>
      </c>
      <c r="DD13" s="160">
        <f t="shared" si="51"/>
        <v>0.17915636176513441</v>
      </c>
      <c r="DE13" s="160">
        <f t="shared" si="52"/>
        <v>4.7606231850518016E-2</v>
      </c>
      <c r="DF13" s="156">
        <f t="shared" si="53"/>
        <v>26.572448436370657</v>
      </c>
      <c r="DG13" s="160">
        <v>0.17041581458759372</v>
      </c>
      <c r="DH13" s="160">
        <v>0.11914488017429191</v>
      </c>
      <c r="DI13" s="160">
        <v>0.14510779436152568</v>
      </c>
      <c r="DJ13" s="160">
        <f t="shared" si="54"/>
        <v>0.14488949637447043</v>
      </c>
      <c r="DK13" s="160">
        <f t="shared" si="55"/>
        <v>2.5636164288201178E-2</v>
      </c>
      <c r="DL13" s="156">
        <f t="shared" si="56"/>
        <v>17.69359748614481</v>
      </c>
      <c r="DM13" s="160">
        <v>0.29868578255675032</v>
      </c>
      <c r="DN13" s="160">
        <v>0.30120481927710846</v>
      </c>
      <c r="DO13" s="160">
        <v>0.35587188612099646</v>
      </c>
      <c r="DP13" s="160">
        <f t="shared" si="57"/>
        <v>0.31858749598495173</v>
      </c>
      <c r="DQ13" s="160">
        <f t="shared" si="58"/>
        <v>3.2313784943305841E-2</v>
      </c>
      <c r="DR13" s="156">
        <f t="shared" si="59"/>
        <v>10.142829003192317</v>
      </c>
      <c r="DS13" s="160">
        <v>0.55260831122900089</v>
      </c>
      <c r="DT13" s="160">
        <v>0.81833060556464809</v>
      </c>
      <c r="DU13" s="160">
        <v>0.40849673202614384</v>
      </c>
      <c r="DV13" s="160">
        <f t="shared" si="60"/>
        <v>0.59314521627326433</v>
      </c>
      <c r="DW13" s="160">
        <f t="shared" si="61"/>
        <v>0.20790233639336367</v>
      </c>
      <c r="DX13" s="156">
        <f t="shared" si="62"/>
        <v>35.050832526242992</v>
      </c>
      <c r="DY13" s="160">
        <v>2.1258503401360547</v>
      </c>
      <c r="DZ13" s="160">
        <v>3.2102728731942216</v>
      </c>
      <c r="EA13" s="160">
        <v>2.3923444976076556</v>
      </c>
      <c r="EB13" s="160">
        <f t="shared" si="63"/>
        <v>2.5761559036459776</v>
      </c>
      <c r="EC13" s="160">
        <f t="shared" si="64"/>
        <v>0.56509559571227341</v>
      </c>
      <c r="ED13" s="156">
        <f t="shared" si="65"/>
        <v>21.935613248891723</v>
      </c>
      <c r="EE13" s="160">
        <v>0.34299434059338024</v>
      </c>
      <c r="EF13" s="160">
        <v>0.42016806722689076</v>
      </c>
      <c r="EG13" s="160">
        <v>0.37023324694557574</v>
      </c>
      <c r="EH13" s="160">
        <f t="shared" si="66"/>
        <v>0.37779855158861558</v>
      </c>
      <c r="EI13" s="160">
        <f t="shared" si="67"/>
        <v>3.9139128712612561E-2</v>
      </c>
      <c r="EJ13" s="156">
        <f t="shared" si="68"/>
        <v>10.359787920847065</v>
      </c>
      <c r="EK13" s="160">
        <v>0.76923076923076938</v>
      </c>
      <c r="EL13" s="160">
        <v>0.61274509803921562</v>
      </c>
      <c r="EM13" s="160">
        <v>1.1574074074074074</v>
      </c>
      <c r="EN13" s="160">
        <f t="shared" si="69"/>
        <v>0.84646109155913074</v>
      </c>
      <c r="EO13" s="160">
        <f t="shared" si="70"/>
        <v>0.28042405358096473</v>
      </c>
      <c r="EP13" s="161">
        <f t="shared" si="71"/>
        <v>33.128995104127043</v>
      </c>
      <c r="EQ13" s="167"/>
      <c r="ER13" s="13" t="s">
        <v>66</v>
      </c>
      <c r="ES13" s="168">
        <v>185.54529249716416</v>
      </c>
      <c r="ET13" s="168">
        <v>177.63812842210052</v>
      </c>
      <c r="EU13" s="168">
        <v>153.67794448156474</v>
      </c>
      <c r="EV13" s="168">
        <v>638.61506632590965</v>
      </c>
      <c r="EW13" s="168">
        <v>640.18404907975469</v>
      </c>
      <c r="EX13" s="168">
        <v>682.70944741532992</v>
      </c>
      <c r="EY13" s="168">
        <v>247.37824100881426</v>
      </c>
      <c r="EZ13" s="168">
        <v>200.0267594327</v>
      </c>
      <c r="FA13" s="168">
        <v>235.8235823582358</v>
      </c>
      <c r="FB13" s="168">
        <v>364.82510624387055</v>
      </c>
      <c r="FC13" s="168">
        <v>401.35078596617069</v>
      </c>
      <c r="FD13" s="168">
        <v>336.09908609908615</v>
      </c>
      <c r="FE13" s="168">
        <v>129.99999999999997</v>
      </c>
      <c r="FF13" s="168">
        <v>181.78104575163403</v>
      </c>
      <c r="FG13" s="168">
        <v>183.95721925133688</v>
      </c>
      <c r="FH13" s="168">
        <v>626.48370100167915</v>
      </c>
      <c r="FI13" s="168">
        <v>667.39535780878282</v>
      </c>
      <c r="FJ13" s="168">
        <v>541.96596130201249</v>
      </c>
      <c r="FK13" s="168">
        <v>211.42269857583321</v>
      </c>
      <c r="FL13" s="168">
        <v>143.49315068493149</v>
      </c>
      <c r="FM13" s="168">
        <v>105.79710144927535</v>
      </c>
      <c r="FN13" s="168">
        <v>34.377387318563784</v>
      </c>
      <c r="FO13" s="168">
        <v>20.984492815478731</v>
      </c>
      <c r="FP13" s="168">
        <v>53.56596265687174</v>
      </c>
      <c r="FQ13" s="168">
        <v>112.40453313624045</v>
      </c>
      <c r="FR13" s="168">
        <v>82.508250825082513</v>
      </c>
      <c r="FS13" s="168">
        <v>62.706270627062715</v>
      </c>
      <c r="FT13" s="168">
        <v>193.95090193950904</v>
      </c>
      <c r="FU13" s="168">
        <v>185.57046979865771</v>
      </c>
      <c r="FV13" s="168">
        <v>165.37523317549147</v>
      </c>
      <c r="FW13" s="168">
        <v>160.40404040404039</v>
      </c>
      <c r="FX13" s="168">
        <v>172.64847052081095</v>
      </c>
      <c r="FY13" s="168">
        <v>164.78873239436621</v>
      </c>
      <c r="FZ13" s="168">
        <v>169.02899967416096</v>
      </c>
      <c r="GA13" s="168">
        <v>155.51724137931035</v>
      </c>
      <c r="GB13" s="168">
        <v>155.21885521885525</v>
      </c>
      <c r="GC13" s="168">
        <v>128.8235294117647</v>
      </c>
      <c r="GD13" s="168">
        <v>113.86138613861385</v>
      </c>
      <c r="GE13" s="168">
        <v>107.83132530120481</v>
      </c>
      <c r="GF13" s="168" t="s">
        <v>69</v>
      </c>
    </row>
    <row r="14" spans="1:188">
      <c r="A14" s="158" t="s">
        <v>68</v>
      </c>
      <c r="B14" s="164">
        <v>4.7348484848484844</v>
      </c>
      <c r="C14" s="164">
        <v>5.446623093681918</v>
      </c>
      <c r="D14" s="160">
        <v>39.473684210526315</v>
      </c>
      <c r="E14" s="160">
        <f t="shared" si="0"/>
        <v>16.551718596352242</v>
      </c>
      <c r="F14" s="160">
        <f t="shared" si="1"/>
        <v>19.854194430559986</v>
      </c>
      <c r="G14" s="156">
        <f t="shared" si="2"/>
        <v>119.95246484516456</v>
      </c>
      <c r="H14" s="160" t="s">
        <v>65</v>
      </c>
      <c r="I14" s="160">
        <v>13.041588175626719</v>
      </c>
      <c r="J14" s="160">
        <v>7.792207792207793</v>
      </c>
      <c r="K14" s="160">
        <f t="shared" si="3"/>
        <v>10.416897983917256</v>
      </c>
      <c r="L14" s="160" t="str">
        <f t="shared" si="4"/>
        <v>-</v>
      </c>
      <c r="M14" s="156" t="str">
        <f t="shared" si="5"/>
        <v>-</v>
      </c>
      <c r="N14" s="160">
        <v>0.76923076923076916</v>
      </c>
      <c r="O14" s="160" t="s">
        <v>69</v>
      </c>
      <c r="P14" s="160" t="s">
        <v>69</v>
      </c>
      <c r="Q14" s="160">
        <f t="shared" si="6"/>
        <v>0.76923076923076916</v>
      </c>
      <c r="R14" s="160" t="str">
        <f t="shared" si="7"/>
        <v>-</v>
      </c>
      <c r="S14" s="156" t="str">
        <f t="shared" si="8"/>
        <v>-</v>
      </c>
      <c r="T14" s="160" t="s">
        <v>69</v>
      </c>
      <c r="U14" s="160" t="s">
        <v>69</v>
      </c>
      <c r="V14" s="160" t="s">
        <v>69</v>
      </c>
      <c r="W14" s="160" t="str">
        <f t="shared" si="9"/>
        <v>0</v>
      </c>
      <c r="X14" s="160" t="str">
        <f t="shared" si="10"/>
        <v>-</v>
      </c>
      <c r="Y14" s="156" t="str">
        <f t="shared" si="11"/>
        <v>-</v>
      </c>
      <c r="Z14" s="160">
        <v>7.936507936507935</v>
      </c>
      <c r="AA14" s="160">
        <v>31.824611032531834</v>
      </c>
      <c r="AB14" s="160">
        <v>27.573529411764707</v>
      </c>
      <c r="AC14" s="160">
        <f t="shared" si="12"/>
        <v>22.444882793601494</v>
      </c>
      <c r="AD14" s="160">
        <f t="shared" si="13"/>
        <v>12.743140487417703</v>
      </c>
      <c r="AE14" s="156">
        <f t="shared" si="14"/>
        <v>56.775259664311861</v>
      </c>
      <c r="AF14" s="160">
        <v>8.6281276962899049</v>
      </c>
      <c r="AG14" s="160">
        <v>5.9151597093121513</v>
      </c>
      <c r="AH14" s="160">
        <v>3.6097359735973593</v>
      </c>
      <c r="AI14" s="160">
        <f t="shared" si="15"/>
        <v>6.0510077930664714</v>
      </c>
      <c r="AJ14" s="160">
        <f t="shared" si="16"/>
        <v>2.5119524073899289</v>
      </c>
      <c r="AK14" s="156">
        <f t="shared" si="17"/>
        <v>41.512959382869113</v>
      </c>
      <c r="AL14" s="160">
        <v>3.6818851251840945</v>
      </c>
      <c r="AM14" s="160">
        <v>21.164021164021161</v>
      </c>
      <c r="AN14" s="160">
        <v>12.88659793814433</v>
      </c>
      <c r="AO14" s="160">
        <f t="shared" si="18"/>
        <v>12.577501409116529</v>
      </c>
      <c r="AP14" s="160">
        <f t="shared" si="19"/>
        <v>8.7451658428124848</v>
      </c>
      <c r="AQ14" s="156">
        <f t="shared" si="20"/>
        <v>69.530231469294378</v>
      </c>
      <c r="AR14" s="160" t="s">
        <v>65</v>
      </c>
      <c r="AS14" s="160" t="s">
        <v>65</v>
      </c>
      <c r="AT14" s="160">
        <v>17.301038062283737</v>
      </c>
      <c r="AU14" s="160">
        <f t="shared" si="21"/>
        <v>17.301038062283737</v>
      </c>
      <c r="AV14" s="160" t="str">
        <f t="shared" si="22"/>
        <v>-</v>
      </c>
      <c r="AW14" s="156" t="str">
        <f t="shared" si="23"/>
        <v>-</v>
      </c>
      <c r="AX14" s="160">
        <v>1.0009008107296564</v>
      </c>
      <c r="AY14" s="160">
        <v>1.1446886446886448</v>
      </c>
      <c r="AZ14" s="160">
        <v>1.1213276519398967</v>
      </c>
      <c r="BA14" s="160">
        <f t="shared" si="24"/>
        <v>1.0889723691193993</v>
      </c>
      <c r="BB14" s="160">
        <f t="shared" si="25"/>
        <v>7.7161412269671339E-2</v>
      </c>
      <c r="BC14" s="156">
        <f t="shared" si="26"/>
        <v>7.0857089176714503</v>
      </c>
      <c r="BD14" s="160">
        <v>0.38580246913580246</v>
      </c>
      <c r="BE14" s="160" t="s">
        <v>69</v>
      </c>
      <c r="BF14" s="160">
        <v>0.37037037037037035</v>
      </c>
      <c r="BG14" s="160">
        <f t="shared" si="27"/>
        <v>0.37808641975308643</v>
      </c>
      <c r="BH14" s="160" t="str">
        <f t="shared" si="28"/>
        <v>-</v>
      </c>
      <c r="BI14" s="156" t="str">
        <f t="shared" si="29"/>
        <v>-</v>
      </c>
      <c r="BJ14" s="160">
        <v>0.91928663357234763</v>
      </c>
      <c r="BK14" s="160" t="s">
        <v>69</v>
      </c>
      <c r="BL14" s="160" t="s">
        <v>69</v>
      </c>
      <c r="BM14" s="160">
        <f t="shared" si="30"/>
        <v>0.91928663357234763</v>
      </c>
      <c r="BN14" s="160" t="str">
        <f t="shared" si="31"/>
        <v>-</v>
      </c>
      <c r="BO14" s="156" t="str">
        <f t="shared" si="32"/>
        <v>-</v>
      </c>
      <c r="BP14" s="160">
        <v>0.95541401273885351</v>
      </c>
      <c r="BQ14" s="160">
        <v>0.47072114479382421</v>
      </c>
      <c r="BR14" s="160">
        <v>0.52328623757195192</v>
      </c>
      <c r="BS14" s="160">
        <f t="shared" si="33"/>
        <v>0.64980713170154314</v>
      </c>
      <c r="BT14" s="160">
        <f t="shared" si="34"/>
        <v>0.26596512280317502</v>
      </c>
      <c r="BU14" s="161">
        <f t="shared" si="35"/>
        <v>40.929855926132404</v>
      </c>
      <c r="BV14" s="167"/>
      <c r="BW14" s="162">
        <v>1.2396694214876034</v>
      </c>
      <c r="BX14" s="160">
        <v>0.70581592320722764</v>
      </c>
      <c r="BY14" s="160">
        <v>1.8796992481203008</v>
      </c>
      <c r="BZ14" s="160">
        <f t="shared" si="36"/>
        <v>1.2750615309383773</v>
      </c>
      <c r="CA14" s="160">
        <f t="shared" si="37"/>
        <v>0.58774141098426502</v>
      </c>
      <c r="CB14" s="156">
        <f t="shared" si="38"/>
        <v>46.095141036191308</v>
      </c>
      <c r="CC14" s="160">
        <v>2.3231414868105511</v>
      </c>
      <c r="CD14" s="160">
        <v>0.96867936712948011</v>
      </c>
      <c r="CE14" s="160">
        <v>1.396276595744681</v>
      </c>
      <c r="CF14" s="160">
        <f t="shared" si="39"/>
        <v>1.5626991498949039</v>
      </c>
      <c r="CG14" s="160">
        <f t="shared" si="40"/>
        <v>0.69239747133431173</v>
      </c>
      <c r="CH14" s="156">
        <f t="shared" si="41"/>
        <v>44.307790874582444</v>
      </c>
      <c r="CI14" s="160">
        <v>6.7870232116193849E-2</v>
      </c>
      <c r="CJ14" s="164">
        <v>0.26455026455026459</v>
      </c>
      <c r="CK14" s="160">
        <v>4.9950049950049959E-2</v>
      </c>
      <c r="CL14" s="160">
        <f t="shared" si="42"/>
        <v>0.12745684887216949</v>
      </c>
      <c r="CM14" s="160">
        <f t="shared" si="43"/>
        <v>0.11906400253196671</v>
      </c>
      <c r="CN14" s="156">
        <f t="shared" si="44"/>
        <v>93.415146840308111</v>
      </c>
      <c r="CO14" s="160">
        <v>0.45454545454545459</v>
      </c>
      <c r="CP14" s="160">
        <v>0.39968025579536376</v>
      </c>
      <c r="CQ14" s="160">
        <v>0.49504950495049505</v>
      </c>
      <c r="CR14" s="160">
        <f t="shared" si="45"/>
        <v>0.44975840509710446</v>
      </c>
      <c r="CS14" s="160">
        <f t="shared" si="46"/>
        <v>4.7864499401112398E-2</v>
      </c>
      <c r="CT14" s="156">
        <f t="shared" si="47"/>
        <v>10.642269017913803</v>
      </c>
      <c r="CU14" s="160">
        <v>0.76804915514592931</v>
      </c>
      <c r="CV14" s="160">
        <v>0.53191489361702127</v>
      </c>
      <c r="CW14" s="160">
        <v>0.46548743183934027</v>
      </c>
      <c r="CX14" s="160">
        <f t="shared" si="48"/>
        <v>0.58848382686743028</v>
      </c>
      <c r="CY14" s="160">
        <f t="shared" si="49"/>
        <v>0.15901550949319387</v>
      </c>
      <c r="CZ14" s="156">
        <f t="shared" si="50"/>
        <v>27.021219995059582</v>
      </c>
      <c r="DA14" s="160">
        <v>1.4346307385229542</v>
      </c>
      <c r="DB14" s="160">
        <v>5.1652892561983474</v>
      </c>
      <c r="DC14" s="160">
        <v>3.0525030525030523</v>
      </c>
      <c r="DD14" s="160">
        <f t="shared" si="51"/>
        <v>3.2174743490747844</v>
      </c>
      <c r="DE14" s="160">
        <f t="shared" si="52"/>
        <v>1.8707925834777648</v>
      </c>
      <c r="DF14" s="156">
        <f t="shared" si="53"/>
        <v>58.144755187115294</v>
      </c>
      <c r="DG14" s="160">
        <v>0.91575091575091583</v>
      </c>
      <c r="DH14" s="160">
        <v>1.3888888888888888</v>
      </c>
      <c r="DI14" s="160">
        <v>0.26652452025586354</v>
      </c>
      <c r="DJ14" s="160">
        <f t="shared" si="54"/>
        <v>0.85705477496522275</v>
      </c>
      <c r="DK14" s="160">
        <f t="shared" si="55"/>
        <v>0.56347969945828824</v>
      </c>
      <c r="DL14" s="156">
        <f t="shared" si="56"/>
        <v>65.746054501726903</v>
      </c>
      <c r="DM14" s="160">
        <v>0.5420054200542006</v>
      </c>
      <c r="DN14" s="160">
        <v>0.82918739635157546</v>
      </c>
      <c r="DO14" s="160" t="s">
        <v>65</v>
      </c>
      <c r="DP14" s="160">
        <f t="shared" si="57"/>
        <v>0.68559640820288803</v>
      </c>
      <c r="DQ14" s="160" t="str">
        <f t="shared" si="58"/>
        <v>-</v>
      </c>
      <c r="DR14" s="156" t="str">
        <f t="shared" si="59"/>
        <v>-</v>
      </c>
      <c r="DS14" s="160" t="s">
        <v>69</v>
      </c>
      <c r="DT14" s="160" t="s">
        <v>69</v>
      </c>
      <c r="DU14" s="160" t="s">
        <v>69</v>
      </c>
      <c r="DV14" s="160" t="str">
        <f t="shared" si="60"/>
        <v>0</v>
      </c>
      <c r="DW14" s="160" t="str">
        <f t="shared" si="61"/>
        <v>-</v>
      </c>
      <c r="DX14" s="156" t="str">
        <f t="shared" si="62"/>
        <v>-</v>
      </c>
      <c r="DY14" s="160" t="s">
        <v>69</v>
      </c>
      <c r="DZ14" s="160" t="s">
        <v>69</v>
      </c>
      <c r="EA14" s="160" t="s">
        <v>69</v>
      </c>
      <c r="EB14" s="160" t="str">
        <f t="shared" si="63"/>
        <v>0</v>
      </c>
      <c r="EC14" s="160" t="str">
        <f t="shared" si="64"/>
        <v>-</v>
      </c>
      <c r="ED14" s="156" t="str">
        <f t="shared" si="65"/>
        <v>-</v>
      </c>
      <c r="EE14" s="160">
        <v>0.1889644746787604</v>
      </c>
      <c r="EF14" s="160">
        <v>0.23809523809523811</v>
      </c>
      <c r="EG14" s="160">
        <v>0.25497195308516063</v>
      </c>
      <c r="EH14" s="160">
        <f t="shared" si="66"/>
        <v>0.22734388861971974</v>
      </c>
      <c r="EI14" s="160">
        <f t="shared" si="67"/>
        <v>3.4291987957121607E-2</v>
      </c>
      <c r="EJ14" s="156">
        <f t="shared" si="68"/>
        <v>15.083751828703051</v>
      </c>
      <c r="EK14" s="160" t="s">
        <v>69</v>
      </c>
      <c r="EL14" s="160" t="s">
        <v>69</v>
      </c>
      <c r="EM14" s="160" t="s">
        <v>69</v>
      </c>
      <c r="EN14" s="160" t="str">
        <f t="shared" si="69"/>
        <v>0</v>
      </c>
      <c r="EO14" s="160" t="str">
        <f t="shared" si="70"/>
        <v>-</v>
      </c>
      <c r="EP14" s="161" t="str">
        <f t="shared" si="71"/>
        <v>-</v>
      </c>
      <c r="EQ14" s="167"/>
      <c r="ER14" s="13" t="s">
        <v>67</v>
      </c>
      <c r="ES14" s="168" t="s">
        <v>69</v>
      </c>
      <c r="ET14" s="168" t="s">
        <v>69</v>
      </c>
      <c r="EU14" s="168" t="s">
        <v>69</v>
      </c>
      <c r="EV14" s="168">
        <v>5.4896794027228806</v>
      </c>
      <c r="EW14" s="168" t="s">
        <v>69</v>
      </c>
      <c r="EX14" s="168">
        <v>5.3728777133032457</v>
      </c>
      <c r="EY14" s="168" t="s">
        <v>69</v>
      </c>
      <c r="EZ14" s="168" t="s">
        <v>69</v>
      </c>
      <c r="FA14" s="168" t="s">
        <v>69</v>
      </c>
      <c r="FB14" s="168" t="s">
        <v>69</v>
      </c>
      <c r="FC14" s="168" t="s">
        <v>69</v>
      </c>
      <c r="FD14" s="168" t="s">
        <v>69</v>
      </c>
      <c r="FE14" s="168" t="s">
        <v>69</v>
      </c>
      <c r="FF14" s="168" t="s">
        <v>69</v>
      </c>
      <c r="FG14" s="168" t="s">
        <v>69</v>
      </c>
      <c r="FH14" s="168" t="s">
        <v>69</v>
      </c>
      <c r="FI14" s="168" t="s">
        <v>69</v>
      </c>
      <c r="FJ14" s="168" t="s">
        <v>69</v>
      </c>
      <c r="FK14" s="168" t="s">
        <v>69</v>
      </c>
      <c r="FL14" s="168" t="s">
        <v>69</v>
      </c>
      <c r="FM14" s="168" t="s">
        <v>69</v>
      </c>
      <c r="FN14" s="168" t="s">
        <v>69</v>
      </c>
      <c r="FO14" s="168" t="s">
        <v>69</v>
      </c>
      <c r="FP14" s="168" t="s">
        <v>69</v>
      </c>
      <c r="FQ14" s="168" t="s">
        <v>69</v>
      </c>
      <c r="FR14" s="168" t="s">
        <v>69</v>
      </c>
      <c r="FS14" s="168" t="s">
        <v>69</v>
      </c>
      <c r="FT14" s="168" t="s">
        <v>69</v>
      </c>
      <c r="FU14" s="168" t="s">
        <v>69</v>
      </c>
      <c r="FV14" s="168" t="s">
        <v>69</v>
      </c>
      <c r="FW14" s="168" t="s">
        <v>69</v>
      </c>
      <c r="FX14" s="168" t="s">
        <v>69</v>
      </c>
      <c r="FY14" s="168" t="s">
        <v>69</v>
      </c>
      <c r="FZ14" s="168" t="s">
        <v>69</v>
      </c>
      <c r="GA14" s="168" t="s">
        <v>69</v>
      </c>
      <c r="GB14" s="168" t="s">
        <v>69</v>
      </c>
      <c r="GC14" s="168" t="s">
        <v>69</v>
      </c>
      <c r="GD14" s="168" t="s">
        <v>69</v>
      </c>
      <c r="GE14" s="168" t="s">
        <v>69</v>
      </c>
      <c r="GF14" s="168" t="s">
        <v>69</v>
      </c>
    </row>
    <row r="15" spans="1:188">
      <c r="A15" s="158" t="s">
        <v>70</v>
      </c>
      <c r="B15" s="160">
        <v>27.534678811692562</v>
      </c>
      <c r="C15" s="160">
        <v>27.094822303921571</v>
      </c>
      <c r="D15" s="160">
        <v>25.396974979974555</v>
      </c>
      <c r="E15" s="160">
        <f t="shared" si="0"/>
        <v>26.675492031862898</v>
      </c>
      <c r="F15" s="160">
        <f t="shared" si="1"/>
        <v>1.1288590814774286</v>
      </c>
      <c r="G15" s="156">
        <f t="shared" si="2"/>
        <v>4.2318210293142773</v>
      </c>
      <c r="H15" s="160">
        <v>32.451573424819685</v>
      </c>
      <c r="I15" s="160">
        <v>27.959403826255421</v>
      </c>
      <c r="J15" s="160">
        <v>23.871277617675311</v>
      </c>
      <c r="K15" s="160">
        <f t="shared" si="3"/>
        <v>28.094084956250139</v>
      </c>
      <c r="L15" s="160">
        <f t="shared" si="4"/>
        <v>4.2917331335496032</v>
      </c>
      <c r="M15" s="156">
        <f t="shared" si="5"/>
        <v>15.276287304722533</v>
      </c>
      <c r="N15" s="160">
        <v>10.802363710889468</v>
      </c>
      <c r="O15" s="160">
        <v>13.197653750444367</v>
      </c>
      <c r="P15" s="160">
        <v>10.12101210121012</v>
      </c>
      <c r="Q15" s="160">
        <f t="shared" si="6"/>
        <v>11.373676520847985</v>
      </c>
      <c r="R15" s="160">
        <f t="shared" si="7"/>
        <v>1.6159299813320385</v>
      </c>
      <c r="S15" s="156">
        <f t="shared" si="8"/>
        <v>14.207630913100383</v>
      </c>
      <c r="T15" s="160">
        <v>10.055377440979306</v>
      </c>
      <c r="U15" s="160">
        <v>15.674295157494115</v>
      </c>
      <c r="V15" s="160">
        <v>12.072186387508369</v>
      </c>
      <c r="W15" s="160">
        <f t="shared" si="9"/>
        <v>12.60061966199393</v>
      </c>
      <c r="X15" s="160">
        <f t="shared" si="10"/>
        <v>2.8464873740153238</v>
      </c>
      <c r="Y15" s="156">
        <f t="shared" si="11"/>
        <v>22.590058666725078</v>
      </c>
      <c r="Z15" s="160">
        <v>19.235406300006574</v>
      </c>
      <c r="AA15" s="160">
        <v>23.459211048686889</v>
      </c>
      <c r="AB15" s="160">
        <v>22.252671382745952</v>
      </c>
      <c r="AC15" s="160">
        <f t="shared" si="12"/>
        <v>21.649096243813137</v>
      </c>
      <c r="AD15" s="160">
        <f t="shared" si="13"/>
        <v>2.1756283804907768</v>
      </c>
      <c r="AE15" s="156">
        <f t="shared" si="14"/>
        <v>10.049511332892367</v>
      </c>
      <c r="AF15" s="160">
        <v>28.440314996317493</v>
      </c>
      <c r="AG15" s="160">
        <v>25.554315231904045</v>
      </c>
      <c r="AH15" s="160">
        <v>29.716664612519342</v>
      </c>
      <c r="AI15" s="160">
        <f t="shared" si="15"/>
        <v>27.903764946913626</v>
      </c>
      <c r="AJ15" s="160">
        <f t="shared" si="16"/>
        <v>2.1324170694809221</v>
      </c>
      <c r="AK15" s="156">
        <f t="shared" si="17"/>
        <v>7.6420406835342982</v>
      </c>
      <c r="AL15" s="160">
        <v>29.562581297098571</v>
      </c>
      <c r="AM15" s="160">
        <v>31.263310333077772</v>
      </c>
      <c r="AN15" s="160">
        <v>29.195263666733677</v>
      </c>
      <c r="AO15" s="160">
        <f t="shared" si="18"/>
        <v>30.007051765636675</v>
      </c>
      <c r="AP15" s="160">
        <f t="shared" si="19"/>
        <v>1.1033448017714551</v>
      </c>
      <c r="AQ15" s="156">
        <f t="shared" si="20"/>
        <v>3.6769517058486163</v>
      </c>
      <c r="AR15" s="160">
        <v>31.751873030251563</v>
      </c>
      <c r="AS15" s="160">
        <v>31.009699954767054</v>
      </c>
      <c r="AT15" s="160">
        <v>27.364359398377825</v>
      </c>
      <c r="AU15" s="160">
        <f t="shared" si="21"/>
        <v>30.041977461132149</v>
      </c>
      <c r="AV15" s="160">
        <f t="shared" si="22"/>
        <v>2.3483896793302192</v>
      </c>
      <c r="AW15" s="156">
        <f t="shared" si="23"/>
        <v>7.817027631981051</v>
      </c>
      <c r="AX15" s="160">
        <v>15.592515592515589</v>
      </c>
      <c r="AY15" s="160">
        <v>13.263457556935819</v>
      </c>
      <c r="AZ15" s="160">
        <v>14.23200859291085</v>
      </c>
      <c r="BA15" s="160">
        <f t="shared" si="24"/>
        <v>14.36266058078742</v>
      </c>
      <c r="BB15" s="160">
        <f t="shared" si="25"/>
        <v>1.1700129442560663</v>
      </c>
      <c r="BC15" s="156">
        <f t="shared" si="26"/>
        <v>8.1462131453636388</v>
      </c>
      <c r="BD15" s="160">
        <v>14.128989361702127</v>
      </c>
      <c r="BE15" s="160">
        <v>15.902915019762846</v>
      </c>
      <c r="BF15" s="160">
        <v>13.132911392405063</v>
      </c>
      <c r="BG15" s="160">
        <f t="shared" si="27"/>
        <v>14.388271924623345</v>
      </c>
      <c r="BH15" s="160">
        <f t="shared" si="28"/>
        <v>1.4030861019445902</v>
      </c>
      <c r="BI15" s="156">
        <f t="shared" si="29"/>
        <v>9.7515956696885961</v>
      </c>
      <c r="BJ15" s="160">
        <v>13.768292953742975</v>
      </c>
      <c r="BK15" s="160">
        <v>14.079284912618245</v>
      </c>
      <c r="BL15" s="160">
        <v>14.298454797495102</v>
      </c>
      <c r="BM15" s="160">
        <f t="shared" si="30"/>
        <v>14.048677554618775</v>
      </c>
      <c r="BN15" s="160">
        <f t="shared" si="31"/>
        <v>0.26640289584658167</v>
      </c>
      <c r="BO15" s="156">
        <f t="shared" si="32"/>
        <v>1.8962845065726244</v>
      </c>
      <c r="BP15" s="160">
        <v>19.775070290534206</v>
      </c>
      <c r="BQ15" s="160">
        <v>17.467335096514429</v>
      </c>
      <c r="BR15" s="160">
        <v>18.685955394816155</v>
      </c>
      <c r="BS15" s="160">
        <f t="shared" si="33"/>
        <v>18.642786927288263</v>
      </c>
      <c r="BT15" s="160">
        <f t="shared" si="34"/>
        <v>1.1544730697902419</v>
      </c>
      <c r="BU15" s="161">
        <f t="shared" si="35"/>
        <v>6.1925991767914761</v>
      </c>
      <c r="BV15" s="167"/>
      <c r="BW15" s="162">
        <v>1.405936720622035</v>
      </c>
      <c r="BX15" s="160">
        <v>1.1950609776696735</v>
      </c>
      <c r="BY15" s="160">
        <v>1.5088549687471691</v>
      </c>
      <c r="BZ15" s="160">
        <f t="shared" si="36"/>
        <v>1.3699508890129592</v>
      </c>
      <c r="CA15" s="160">
        <f t="shared" si="37"/>
        <v>0.15996219011545643</v>
      </c>
      <c r="CB15" s="156">
        <f t="shared" si="38"/>
        <v>11.676490843457033</v>
      </c>
      <c r="CC15" s="160">
        <v>2.0518796230621135</v>
      </c>
      <c r="CD15" s="160">
        <v>1.505184149873336</v>
      </c>
      <c r="CE15" s="160">
        <v>1.593611725663717</v>
      </c>
      <c r="CF15" s="160">
        <f t="shared" si="39"/>
        <v>1.7168918328663887</v>
      </c>
      <c r="CG15" s="160">
        <f t="shared" si="40"/>
        <v>0.29345778865997701</v>
      </c>
      <c r="CH15" s="156">
        <f t="shared" si="41"/>
        <v>17.092386546567862</v>
      </c>
      <c r="CI15" s="160">
        <v>1.4346578558386227</v>
      </c>
      <c r="CJ15" s="160">
        <v>1.3063806380638063</v>
      </c>
      <c r="CK15" s="160">
        <v>1.170940170940171</v>
      </c>
      <c r="CL15" s="160">
        <f t="shared" si="42"/>
        <v>1.3039928882808667</v>
      </c>
      <c r="CM15" s="160">
        <f t="shared" si="43"/>
        <v>0.13187505580593781</v>
      </c>
      <c r="CN15" s="156">
        <f t="shared" si="44"/>
        <v>10.113172931471791</v>
      </c>
      <c r="CO15" s="160">
        <v>13.359788359788359</v>
      </c>
      <c r="CP15" s="160">
        <v>11.655606602007826</v>
      </c>
      <c r="CQ15" s="160">
        <v>11.244292237442922</v>
      </c>
      <c r="CR15" s="160">
        <f t="shared" si="45"/>
        <v>12.086562399746368</v>
      </c>
      <c r="CS15" s="160">
        <f t="shared" si="46"/>
        <v>1.1216608826280756</v>
      </c>
      <c r="CT15" s="156">
        <f t="shared" si="47"/>
        <v>9.2802307681099894</v>
      </c>
      <c r="CU15" s="160">
        <v>1.8360722256035706</v>
      </c>
      <c r="CV15" s="160">
        <v>1.6955835962145109</v>
      </c>
      <c r="CW15" s="160">
        <v>1.6449037583302322</v>
      </c>
      <c r="CX15" s="160">
        <f t="shared" si="48"/>
        <v>1.7255198600494381</v>
      </c>
      <c r="CY15" s="160">
        <f t="shared" si="49"/>
        <v>9.90377737997232E-2</v>
      </c>
      <c r="CZ15" s="156">
        <f t="shared" si="50"/>
        <v>5.7395904905369015</v>
      </c>
      <c r="DA15" s="160">
        <v>2.3297456533877585</v>
      </c>
      <c r="DB15" s="160">
        <v>1.7309131736526944</v>
      </c>
      <c r="DC15" s="160">
        <v>1.6877209859665998</v>
      </c>
      <c r="DD15" s="160">
        <f t="shared" si="51"/>
        <v>1.9161266043356842</v>
      </c>
      <c r="DE15" s="160">
        <f t="shared" si="52"/>
        <v>0.35885502584377177</v>
      </c>
      <c r="DF15" s="156">
        <f t="shared" si="53"/>
        <v>18.728147974762127</v>
      </c>
      <c r="DG15" s="160">
        <v>2.3604269293924465</v>
      </c>
      <c r="DH15" s="160">
        <v>1.7233643334964921</v>
      </c>
      <c r="DI15" s="160">
        <v>1.9853782729544762</v>
      </c>
      <c r="DJ15" s="160">
        <f t="shared" si="54"/>
        <v>2.023056511947805</v>
      </c>
      <c r="DK15" s="160">
        <f t="shared" si="55"/>
        <v>0.32019825896255788</v>
      </c>
      <c r="DL15" s="156">
        <f t="shared" si="56"/>
        <v>15.827450052508421</v>
      </c>
      <c r="DM15" s="160">
        <v>3.0594212502761216</v>
      </c>
      <c r="DN15" s="160">
        <v>3.3855573563839365</v>
      </c>
      <c r="DO15" s="160">
        <v>2.6017029328287604</v>
      </c>
      <c r="DP15" s="160">
        <f t="shared" si="57"/>
        <v>3.0155605131629399</v>
      </c>
      <c r="DQ15" s="160">
        <f t="shared" si="58"/>
        <v>0.39376358710123838</v>
      </c>
      <c r="DR15" s="156">
        <f t="shared" si="59"/>
        <v>13.05772460484404</v>
      </c>
      <c r="DS15" s="160">
        <v>7.4105145413870241</v>
      </c>
      <c r="DT15" s="160">
        <v>8.1699346405228752</v>
      </c>
      <c r="DU15" s="160">
        <v>5.6073153899240857</v>
      </c>
      <c r="DV15" s="160">
        <f t="shared" si="60"/>
        <v>7.0625881906113284</v>
      </c>
      <c r="DW15" s="160">
        <f t="shared" si="61"/>
        <v>1.3162613399541749</v>
      </c>
      <c r="DX15" s="156">
        <f t="shared" si="62"/>
        <v>18.637095982800624</v>
      </c>
      <c r="DY15" s="160">
        <v>20.444444444444446</v>
      </c>
      <c r="DZ15" s="160">
        <v>26.041666666666668</v>
      </c>
      <c r="EA15" s="160">
        <v>29.193697868396665</v>
      </c>
      <c r="EB15" s="160">
        <f t="shared" si="63"/>
        <v>25.226602993169262</v>
      </c>
      <c r="EC15" s="160">
        <f t="shared" si="64"/>
        <v>4.4312081268008834</v>
      </c>
      <c r="ED15" s="156">
        <f t="shared" si="65"/>
        <v>17.565615663752844</v>
      </c>
      <c r="EE15" s="160">
        <v>5.5374806927601954</v>
      </c>
      <c r="EF15" s="160">
        <v>5.8514931396287331</v>
      </c>
      <c r="EG15" s="160">
        <v>4.7359612577003887</v>
      </c>
      <c r="EH15" s="160">
        <f t="shared" si="66"/>
        <v>5.3749783633631054</v>
      </c>
      <c r="EI15" s="160">
        <f t="shared" si="67"/>
        <v>0.57524612140740128</v>
      </c>
      <c r="EJ15" s="156">
        <f t="shared" si="68"/>
        <v>10.702296502780186</v>
      </c>
      <c r="EK15" s="160">
        <v>10.85</v>
      </c>
      <c r="EL15" s="160">
        <v>10.248959396842849</v>
      </c>
      <c r="EM15" s="160">
        <v>18.404488232074439</v>
      </c>
      <c r="EN15" s="160">
        <f t="shared" si="69"/>
        <v>13.167815876305761</v>
      </c>
      <c r="EO15" s="160">
        <f t="shared" si="70"/>
        <v>4.5450374556118698</v>
      </c>
      <c r="EP15" s="161">
        <f t="shared" si="71"/>
        <v>34.516259175450912</v>
      </c>
      <c r="EQ15" s="167"/>
      <c r="ER15" s="13" t="s">
        <v>68</v>
      </c>
      <c r="ES15" s="168">
        <v>5.9417706476530014</v>
      </c>
      <c r="ET15" s="168">
        <v>6.5410779696493977</v>
      </c>
      <c r="EU15" s="168">
        <v>5.2110474205315276</v>
      </c>
      <c r="EV15" s="168">
        <v>21.043771043771045</v>
      </c>
      <c r="EW15" s="168">
        <v>15.625</v>
      </c>
      <c r="EX15" s="168">
        <v>17.152658662092627</v>
      </c>
      <c r="EY15" s="168">
        <v>0</v>
      </c>
      <c r="EZ15" s="168">
        <v>0</v>
      </c>
      <c r="FA15" s="168">
        <v>0</v>
      </c>
      <c r="FB15" s="168">
        <v>1.3850415512465375</v>
      </c>
      <c r="FC15" s="168">
        <v>1.6835016835016838</v>
      </c>
      <c r="FD15" s="168">
        <v>0.85601780517034776</v>
      </c>
      <c r="FE15" s="168">
        <v>0.76335877862595425</v>
      </c>
      <c r="FF15" s="168">
        <v>0.74272133095662518</v>
      </c>
      <c r="FG15" s="168">
        <v>0.80645161290322576</v>
      </c>
      <c r="FH15" s="168">
        <v>9.4796713713924596</v>
      </c>
      <c r="FI15" s="168">
        <v>7.0792880258899675</v>
      </c>
      <c r="FJ15" s="168">
        <v>8.4263745523488502</v>
      </c>
      <c r="FK15" s="168">
        <v>10.435992578849721</v>
      </c>
      <c r="FL15" s="168">
        <v>13.953488372093023</v>
      </c>
      <c r="FM15" s="168">
        <v>12.820512820512821</v>
      </c>
      <c r="FN15" s="168">
        <v>12.987012987012987</v>
      </c>
      <c r="FO15" s="168">
        <v>9.8546440009854663</v>
      </c>
      <c r="FP15" s="168">
        <v>10.92001092001092</v>
      </c>
      <c r="FQ15" s="168">
        <v>3.223726627981947</v>
      </c>
      <c r="FR15" s="168">
        <v>4.2432814710042432</v>
      </c>
      <c r="FS15" s="168">
        <v>3.1938677738741617</v>
      </c>
      <c r="FT15" s="168">
        <v>3.3753375337533749</v>
      </c>
      <c r="FU15" s="168">
        <v>3.5714285714285716</v>
      </c>
      <c r="FV15" s="168">
        <v>4.3680838672102507</v>
      </c>
      <c r="FW15" s="168">
        <v>10.1010101010101</v>
      </c>
      <c r="FX15" s="168">
        <v>6.9662138627655876</v>
      </c>
      <c r="FY15" s="168">
        <v>5.3571428571428568</v>
      </c>
      <c r="FZ15" s="168">
        <v>6.5167807103290976</v>
      </c>
      <c r="GA15" s="168">
        <v>5.1724137931034484</v>
      </c>
      <c r="GB15" s="168">
        <v>2.5900025900025905</v>
      </c>
      <c r="GC15" s="168">
        <v>1.149425287356322</v>
      </c>
      <c r="GD15" s="168">
        <v>1.2074378169524267</v>
      </c>
      <c r="GE15" s="168">
        <v>1.8292682926829265</v>
      </c>
      <c r="GF15" s="168" t="s">
        <v>69</v>
      </c>
    </row>
    <row r="16" spans="1:188">
      <c r="A16" s="158" t="s">
        <v>71</v>
      </c>
      <c r="B16" s="160" t="s">
        <v>69</v>
      </c>
      <c r="C16" s="160" t="s">
        <v>69</v>
      </c>
      <c r="D16" s="160" t="s">
        <v>69</v>
      </c>
      <c r="E16" s="160" t="str">
        <f t="shared" si="0"/>
        <v>0</v>
      </c>
      <c r="F16" s="160" t="str">
        <f t="shared" si="1"/>
        <v>-</v>
      </c>
      <c r="G16" s="156" t="str">
        <f t="shared" si="2"/>
        <v>-</v>
      </c>
      <c r="H16" s="160" t="s">
        <v>69</v>
      </c>
      <c r="I16" s="160" t="s">
        <v>69</v>
      </c>
      <c r="J16" s="160" t="s">
        <v>69</v>
      </c>
      <c r="K16" s="160" t="str">
        <f t="shared" si="3"/>
        <v>0</v>
      </c>
      <c r="L16" s="160" t="str">
        <f t="shared" si="4"/>
        <v>-</v>
      </c>
      <c r="M16" s="156" t="str">
        <f t="shared" si="5"/>
        <v>-</v>
      </c>
      <c r="N16" s="160" t="s">
        <v>69</v>
      </c>
      <c r="O16" s="160" t="s">
        <v>69</v>
      </c>
      <c r="P16" s="160" t="s">
        <v>69</v>
      </c>
      <c r="Q16" s="160" t="str">
        <f t="shared" si="6"/>
        <v>0</v>
      </c>
      <c r="R16" s="160" t="str">
        <f t="shared" si="7"/>
        <v>-</v>
      </c>
      <c r="S16" s="156" t="str">
        <f t="shared" si="8"/>
        <v>-</v>
      </c>
      <c r="T16" s="160">
        <v>6.1572142026407617</v>
      </c>
      <c r="U16" s="160" t="s">
        <v>69</v>
      </c>
      <c r="V16" s="160" t="s">
        <v>69</v>
      </c>
      <c r="W16" s="160">
        <f t="shared" si="9"/>
        <v>6.1572142026407617</v>
      </c>
      <c r="X16" s="160" t="str">
        <f t="shared" si="10"/>
        <v>-</v>
      </c>
      <c r="Y16" s="156" t="str">
        <f t="shared" si="11"/>
        <v>-</v>
      </c>
      <c r="Z16" s="160" t="s">
        <v>69</v>
      </c>
      <c r="AA16" s="160" t="s">
        <v>69</v>
      </c>
      <c r="AB16" s="160" t="s">
        <v>69</v>
      </c>
      <c r="AC16" s="160" t="str">
        <f t="shared" si="12"/>
        <v>0</v>
      </c>
      <c r="AD16" s="160" t="str">
        <f t="shared" si="13"/>
        <v>-</v>
      </c>
      <c r="AE16" s="156" t="str">
        <f t="shared" si="14"/>
        <v>-</v>
      </c>
      <c r="AF16" s="160" t="s">
        <v>69</v>
      </c>
      <c r="AG16" s="160" t="s">
        <v>69</v>
      </c>
      <c r="AH16" s="160" t="s">
        <v>69</v>
      </c>
      <c r="AI16" s="160" t="str">
        <f t="shared" si="15"/>
        <v>0</v>
      </c>
      <c r="AJ16" s="160" t="str">
        <f t="shared" si="16"/>
        <v>-</v>
      </c>
      <c r="AK16" s="156" t="str">
        <f t="shared" si="17"/>
        <v>-</v>
      </c>
      <c r="AL16" s="160" t="s">
        <v>69</v>
      </c>
      <c r="AM16" s="160" t="s">
        <v>69</v>
      </c>
      <c r="AN16" s="160" t="s">
        <v>69</v>
      </c>
      <c r="AO16" s="160" t="str">
        <f t="shared" si="18"/>
        <v>0</v>
      </c>
      <c r="AP16" s="160" t="str">
        <f t="shared" si="19"/>
        <v>-</v>
      </c>
      <c r="AQ16" s="156" t="str">
        <f t="shared" si="20"/>
        <v>-</v>
      </c>
      <c r="AR16" s="160" t="s">
        <v>69</v>
      </c>
      <c r="AS16" s="160" t="s">
        <v>69</v>
      </c>
      <c r="AT16" s="160" t="s">
        <v>69</v>
      </c>
      <c r="AU16" s="160" t="str">
        <f t="shared" si="21"/>
        <v>0</v>
      </c>
      <c r="AV16" s="160" t="str">
        <f t="shared" si="22"/>
        <v>-</v>
      </c>
      <c r="AW16" s="156" t="str">
        <f t="shared" si="23"/>
        <v>-</v>
      </c>
      <c r="AX16" s="160" t="s">
        <v>69</v>
      </c>
      <c r="AY16" s="160" t="s">
        <v>69</v>
      </c>
      <c r="AZ16" s="160" t="s">
        <v>69</v>
      </c>
      <c r="BA16" s="160" t="str">
        <f t="shared" si="24"/>
        <v>0</v>
      </c>
      <c r="BB16" s="160" t="str">
        <f t="shared" si="25"/>
        <v>-</v>
      </c>
      <c r="BC16" s="156" t="str">
        <f t="shared" si="26"/>
        <v>-</v>
      </c>
      <c r="BD16" s="160" t="s">
        <v>69</v>
      </c>
      <c r="BE16" s="160" t="s">
        <v>69</v>
      </c>
      <c r="BF16" s="160" t="s">
        <v>69</v>
      </c>
      <c r="BG16" s="160" t="str">
        <f t="shared" si="27"/>
        <v>0</v>
      </c>
      <c r="BH16" s="160" t="str">
        <f t="shared" si="28"/>
        <v>-</v>
      </c>
      <c r="BI16" s="156" t="str">
        <f t="shared" si="29"/>
        <v>-</v>
      </c>
      <c r="BJ16" s="160" t="s">
        <v>69</v>
      </c>
      <c r="BK16" s="160" t="s">
        <v>69</v>
      </c>
      <c r="BL16" s="160" t="s">
        <v>69</v>
      </c>
      <c r="BM16" s="160" t="str">
        <f t="shared" si="30"/>
        <v>0</v>
      </c>
      <c r="BN16" s="160" t="str">
        <f t="shared" si="31"/>
        <v>-</v>
      </c>
      <c r="BO16" s="156" t="str">
        <f t="shared" si="32"/>
        <v>-</v>
      </c>
      <c r="BP16" s="160" t="s">
        <v>69</v>
      </c>
      <c r="BQ16" s="160" t="s">
        <v>69</v>
      </c>
      <c r="BR16" s="160" t="s">
        <v>69</v>
      </c>
      <c r="BS16" s="160" t="str">
        <f t="shared" si="33"/>
        <v>0</v>
      </c>
      <c r="BT16" s="160" t="str">
        <f t="shared" si="34"/>
        <v>-</v>
      </c>
      <c r="BU16" s="161" t="str">
        <f t="shared" si="35"/>
        <v>-</v>
      </c>
      <c r="BV16" s="167"/>
      <c r="BW16" s="162" t="s">
        <v>69</v>
      </c>
      <c r="BX16" s="160" t="s">
        <v>69</v>
      </c>
      <c r="BY16" s="160" t="s">
        <v>69</v>
      </c>
      <c r="BZ16" s="160" t="str">
        <f t="shared" si="36"/>
        <v>0</v>
      </c>
      <c r="CA16" s="160" t="str">
        <f t="shared" si="37"/>
        <v>-</v>
      </c>
      <c r="CB16" s="156" t="str">
        <f t="shared" si="38"/>
        <v>-</v>
      </c>
      <c r="CC16" s="160" t="s">
        <v>69</v>
      </c>
      <c r="CD16" s="160" t="s">
        <v>69</v>
      </c>
      <c r="CE16" s="160" t="s">
        <v>69</v>
      </c>
      <c r="CF16" s="160" t="str">
        <f t="shared" si="39"/>
        <v>0</v>
      </c>
      <c r="CG16" s="160" t="str">
        <f t="shared" si="40"/>
        <v>-</v>
      </c>
      <c r="CH16" s="156" t="str">
        <f t="shared" si="41"/>
        <v>-</v>
      </c>
      <c r="CI16" s="160">
        <v>1.9393859706791141</v>
      </c>
      <c r="CJ16" s="160">
        <v>0.50575785869903511</v>
      </c>
      <c r="CK16" s="160">
        <v>0.85470085470085477</v>
      </c>
      <c r="CL16" s="160">
        <f t="shared" si="42"/>
        <v>1.0999482280263346</v>
      </c>
      <c r="CM16" s="160">
        <f t="shared" si="43"/>
        <v>0.74761761379543279</v>
      </c>
      <c r="CN16" s="156">
        <f t="shared" si="44"/>
        <v>67.968436581501862</v>
      </c>
      <c r="CO16" s="160">
        <v>11.153198653198654</v>
      </c>
      <c r="CP16" s="160">
        <v>10.906612133605998</v>
      </c>
      <c r="CQ16" s="160">
        <v>8.8235294117647065</v>
      </c>
      <c r="CR16" s="160">
        <f t="shared" si="45"/>
        <v>10.294446732856454</v>
      </c>
      <c r="CS16" s="160">
        <f t="shared" si="46"/>
        <v>1.2798044975803786</v>
      </c>
      <c r="CT16" s="156">
        <f t="shared" si="47"/>
        <v>12.431989117935478</v>
      </c>
      <c r="CU16" s="160" t="s">
        <v>69</v>
      </c>
      <c r="CV16" s="160" t="s">
        <v>69</v>
      </c>
      <c r="CW16" s="160" t="s">
        <v>69</v>
      </c>
      <c r="CX16" s="160" t="str">
        <f t="shared" si="48"/>
        <v>0</v>
      </c>
      <c r="CY16" s="160" t="str">
        <f t="shared" si="49"/>
        <v>-</v>
      </c>
      <c r="CZ16" s="156" t="str">
        <f t="shared" si="50"/>
        <v>-</v>
      </c>
      <c r="DA16" s="160" t="s">
        <v>69</v>
      </c>
      <c r="DB16" s="160" t="s">
        <v>69</v>
      </c>
      <c r="DC16" s="160" t="s">
        <v>69</v>
      </c>
      <c r="DD16" s="160" t="str">
        <f t="shared" si="51"/>
        <v>0</v>
      </c>
      <c r="DE16" s="160" t="str">
        <f t="shared" si="52"/>
        <v>-</v>
      </c>
      <c r="DF16" s="156" t="str">
        <f t="shared" si="53"/>
        <v>-</v>
      </c>
      <c r="DG16" s="160" t="s">
        <v>69</v>
      </c>
      <c r="DH16" s="160" t="s">
        <v>69</v>
      </c>
      <c r="DI16" s="160" t="s">
        <v>69</v>
      </c>
      <c r="DJ16" s="160" t="str">
        <f t="shared" si="54"/>
        <v>0</v>
      </c>
      <c r="DK16" s="160" t="str">
        <f t="shared" si="55"/>
        <v>-</v>
      </c>
      <c r="DL16" s="156" t="str">
        <f t="shared" si="56"/>
        <v>-</v>
      </c>
      <c r="DM16" s="160" t="s">
        <v>69</v>
      </c>
      <c r="DN16" s="160" t="s">
        <v>69</v>
      </c>
      <c r="DO16" s="160" t="s">
        <v>69</v>
      </c>
      <c r="DP16" s="160" t="str">
        <f t="shared" si="57"/>
        <v>0</v>
      </c>
      <c r="DQ16" s="160" t="str">
        <f t="shared" si="58"/>
        <v>-</v>
      </c>
      <c r="DR16" s="156" t="str">
        <f t="shared" si="59"/>
        <v>-</v>
      </c>
      <c r="DS16" s="160" t="s">
        <v>69</v>
      </c>
      <c r="DT16" s="160" t="s">
        <v>69</v>
      </c>
      <c r="DU16" s="160" t="s">
        <v>69</v>
      </c>
      <c r="DV16" s="160" t="str">
        <f t="shared" si="60"/>
        <v>0</v>
      </c>
      <c r="DW16" s="160" t="str">
        <f t="shared" si="61"/>
        <v>-</v>
      </c>
      <c r="DX16" s="156" t="str">
        <f t="shared" si="62"/>
        <v>-</v>
      </c>
      <c r="DY16" s="160" t="s">
        <v>69</v>
      </c>
      <c r="DZ16" s="160" t="s">
        <v>69</v>
      </c>
      <c r="EA16" s="160" t="s">
        <v>69</v>
      </c>
      <c r="EB16" s="160" t="str">
        <f t="shared" si="63"/>
        <v>0</v>
      </c>
      <c r="EC16" s="160" t="str">
        <f t="shared" si="64"/>
        <v>-</v>
      </c>
      <c r="ED16" s="156" t="str">
        <f t="shared" si="65"/>
        <v>-</v>
      </c>
      <c r="EE16" s="160" t="s">
        <v>69</v>
      </c>
      <c r="EF16" s="160" t="s">
        <v>69</v>
      </c>
      <c r="EG16" s="160" t="s">
        <v>69</v>
      </c>
      <c r="EH16" s="160" t="str">
        <f t="shared" si="66"/>
        <v>0</v>
      </c>
      <c r="EI16" s="160" t="str">
        <f t="shared" si="67"/>
        <v>-</v>
      </c>
      <c r="EJ16" s="156" t="str">
        <f t="shared" si="68"/>
        <v>-</v>
      </c>
      <c r="EK16" s="160" t="s">
        <v>69</v>
      </c>
      <c r="EL16" s="160" t="s">
        <v>69</v>
      </c>
      <c r="EM16" s="160" t="s">
        <v>69</v>
      </c>
      <c r="EN16" s="160" t="str">
        <f t="shared" si="69"/>
        <v>0</v>
      </c>
      <c r="EO16" s="160" t="str">
        <f t="shared" si="70"/>
        <v>-</v>
      </c>
      <c r="EP16" s="161" t="str">
        <f t="shared" si="71"/>
        <v>-</v>
      </c>
      <c r="EQ16" s="167"/>
      <c r="ER16" s="13" t="s">
        <v>70</v>
      </c>
      <c r="ES16" s="168">
        <v>47.264084697239781</v>
      </c>
      <c r="ET16" s="168">
        <v>54.7536087605774</v>
      </c>
      <c r="EU16" s="168">
        <v>51.630929964162064</v>
      </c>
      <c r="EV16" s="168">
        <v>44.724351953267607</v>
      </c>
      <c r="EW16" s="168">
        <v>42.024539877300626</v>
      </c>
      <c r="EX16" s="168">
        <v>44.563279857397504</v>
      </c>
      <c r="EY16" s="168">
        <v>16.727787428424371</v>
      </c>
      <c r="EZ16" s="168">
        <v>16.724645437516724</v>
      </c>
      <c r="FA16" s="168">
        <v>15.601560156015598</v>
      </c>
      <c r="FB16" s="168">
        <v>20.92186989212161</v>
      </c>
      <c r="FC16" s="168">
        <v>19.425019425019428</v>
      </c>
      <c r="FD16" s="168">
        <v>18.638768638768642</v>
      </c>
      <c r="FE16" s="168">
        <v>13.999999999999996</v>
      </c>
      <c r="FF16" s="168">
        <v>13.713818860877687</v>
      </c>
      <c r="FG16" s="168">
        <v>13.101604278074864</v>
      </c>
      <c r="FH16" s="168">
        <v>40.24086619188234</v>
      </c>
      <c r="FI16" s="168">
        <v>39.220729119783961</v>
      </c>
      <c r="FJ16" s="168">
        <v>44.004400440044002</v>
      </c>
      <c r="FK16" s="168">
        <v>37.806489502275731</v>
      </c>
      <c r="FL16" s="168">
        <v>42.80821917808219</v>
      </c>
      <c r="FM16" s="168">
        <v>51.811594202898547</v>
      </c>
      <c r="FN16" s="168">
        <v>45.412104235633642</v>
      </c>
      <c r="FO16" s="168">
        <v>36.278275714895443</v>
      </c>
      <c r="FP16" s="168">
        <v>40.939700030609117</v>
      </c>
      <c r="FQ16" s="168">
        <v>36.95491500369549</v>
      </c>
      <c r="FR16" s="168">
        <v>32.368621477532372</v>
      </c>
      <c r="FS16" s="168">
        <v>31.023102310231028</v>
      </c>
      <c r="FT16" s="168">
        <v>27.804150278041508</v>
      </c>
      <c r="FU16" s="168">
        <v>27.51677852348994</v>
      </c>
      <c r="FV16" s="168">
        <v>29.057253551442098</v>
      </c>
      <c r="FW16" s="168">
        <v>27.474747474747474</v>
      </c>
      <c r="FX16" s="168">
        <v>25.431621176302031</v>
      </c>
      <c r="FY16" s="168">
        <v>27.112676056338028</v>
      </c>
      <c r="FZ16" s="168">
        <v>26.474421635711959</v>
      </c>
      <c r="GA16" s="168">
        <v>27.586206896551722</v>
      </c>
      <c r="GB16" s="168">
        <v>19.865319865319869</v>
      </c>
      <c r="GC16" s="168">
        <v>17.647058823529413</v>
      </c>
      <c r="GD16" s="168">
        <v>20.46204620462046</v>
      </c>
      <c r="GE16" s="168">
        <v>22.289156626506024</v>
      </c>
      <c r="GF16" s="168" t="s">
        <v>69</v>
      </c>
    </row>
    <row r="17" spans="1:188">
      <c r="A17" s="158" t="s">
        <v>72</v>
      </c>
      <c r="B17" s="160">
        <v>12.626262626262626</v>
      </c>
      <c r="C17" s="160">
        <v>13.03052866716307</v>
      </c>
      <c r="D17" s="160">
        <v>16.724053123462863</v>
      </c>
      <c r="E17" s="160">
        <f t="shared" si="0"/>
        <v>14.126948138962854</v>
      </c>
      <c r="F17" s="160">
        <f t="shared" si="1"/>
        <v>2.2582235237775601</v>
      </c>
      <c r="G17" s="156">
        <f t="shared" si="2"/>
        <v>15.985218474394076</v>
      </c>
      <c r="H17" s="160">
        <v>16.822070556570218</v>
      </c>
      <c r="I17" s="160">
        <v>18.434312400147473</v>
      </c>
      <c r="J17" s="160">
        <v>15.425531914893616</v>
      </c>
      <c r="K17" s="160">
        <f t="shared" si="3"/>
        <v>16.893971623870435</v>
      </c>
      <c r="L17" s="160">
        <f t="shared" si="4"/>
        <v>1.5056783603148085</v>
      </c>
      <c r="M17" s="156">
        <f t="shared" si="5"/>
        <v>8.9125185825892572</v>
      </c>
      <c r="N17" s="160">
        <v>7.3964497041420127</v>
      </c>
      <c r="O17" s="160">
        <v>9.1530976009249461</v>
      </c>
      <c r="P17" s="160">
        <v>13.201320132013203</v>
      </c>
      <c r="Q17" s="160">
        <f t="shared" si="6"/>
        <v>9.9169558123600527</v>
      </c>
      <c r="R17" s="160">
        <f t="shared" si="7"/>
        <v>2.976867430114416</v>
      </c>
      <c r="S17" s="156">
        <f t="shared" si="8"/>
        <v>30.017955978024837</v>
      </c>
      <c r="T17" s="160">
        <v>3.3038192150125543</v>
      </c>
      <c r="U17" s="160">
        <v>2.9952931108258447</v>
      </c>
      <c r="V17" s="160">
        <v>4.47547440028643</v>
      </c>
      <c r="W17" s="160">
        <f t="shared" si="9"/>
        <v>3.5915289087082765</v>
      </c>
      <c r="X17" s="160">
        <f t="shared" si="10"/>
        <v>0.78090768551869416</v>
      </c>
      <c r="Y17" s="156">
        <f t="shared" si="11"/>
        <v>21.743043293491244</v>
      </c>
      <c r="Z17" s="160">
        <v>19.225081336882575</v>
      </c>
      <c r="AA17" s="160">
        <v>12.015764683264443</v>
      </c>
      <c r="AB17" s="160">
        <v>13.589594253543</v>
      </c>
      <c r="AC17" s="160">
        <f t="shared" si="12"/>
        <v>14.943480091230006</v>
      </c>
      <c r="AD17" s="160">
        <f t="shared" si="13"/>
        <v>3.7905562651345841</v>
      </c>
      <c r="AE17" s="156">
        <f t="shared" si="14"/>
        <v>25.365953860768865</v>
      </c>
      <c r="AF17" s="160">
        <v>6.5335753176043569</v>
      </c>
      <c r="AG17" s="160">
        <v>13.049719431032235</v>
      </c>
      <c r="AH17" s="160">
        <v>9.221510386332751</v>
      </c>
      <c r="AI17" s="160">
        <f t="shared" si="15"/>
        <v>9.601601711656448</v>
      </c>
      <c r="AJ17" s="160">
        <f t="shared" si="16"/>
        <v>3.2746580872558204</v>
      </c>
      <c r="AK17" s="156">
        <f t="shared" si="17"/>
        <v>34.105331439444633</v>
      </c>
      <c r="AL17" s="160">
        <v>25.01516070345664</v>
      </c>
      <c r="AM17" s="160">
        <v>11.446886446886449</v>
      </c>
      <c r="AN17" s="160">
        <v>16.343977872768416</v>
      </c>
      <c r="AO17" s="160">
        <f t="shared" si="18"/>
        <v>17.602008341037166</v>
      </c>
      <c r="AP17" s="160">
        <f t="shared" si="19"/>
        <v>6.8710622955767064</v>
      </c>
      <c r="AQ17" s="156">
        <f t="shared" si="20"/>
        <v>39.035672307673963</v>
      </c>
      <c r="AR17" s="160">
        <v>19.286403085824496</v>
      </c>
      <c r="AS17" s="160">
        <v>18.610883644755454</v>
      </c>
      <c r="AT17" s="160">
        <v>23.999183006535947</v>
      </c>
      <c r="AU17" s="160">
        <f t="shared" si="21"/>
        <v>20.632156579038632</v>
      </c>
      <c r="AV17" s="160">
        <f t="shared" si="22"/>
        <v>2.9354270305042132</v>
      </c>
      <c r="AW17" s="156">
        <f t="shared" si="23"/>
        <v>14.227436764833776</v>
      </c>
      <c r="AX17" s="160">
        <v>10.552975939214859</v>
      </c>
      <c r="AY17" s="160">
        <v>6.3516260162601634</v>
      </c>
      <c r="AZ17" s="160">
        <v>3.2834916144675681</v>
      </c>
      <c r="BA17" s="160">
        <f t="shared" si="24"/>
        <v>6.7293645233141968</v>
      </c>
      <c r="BB17" s="160">
        <f t="shared" si="25"/>
        <v>3.6494335686131061</v>
      </c>
      <c r="BC17" s="156">
        <f t="shared" si="26"/>
        <v>54.231473952250219</v>
      </c>
      <c r="BD17" s="160">
        <v>3.9457070707070714</v>
      </c>
      <c r="BE17" s="160">
        <v>3.7741545893719808</v>
      </c>
      <c r="BF17" s="160">
        <v>5.7894736842105257</v>
      </c>
      <c r="BG17" s="160">
        <f t="shared" si="27"/>
        <v>4.5031117814298591</v>
      </c>
      <c r="BH17" s="160">
        <f t="shared" si="28"/>
        <v>1.1173194584169657</v>
      </c>
      <c r="BI17" s="156">
        <f t="shared" si="29"/>
        <v>24.812163513786608</v>
      </c>
      <c r="BJ17" s="160">
        <v>10.765774199588092</v>
      </c>
      <c r="BK17" s="160">
        <v>11.602511602511603</v>
      </c>
      <c r="BL17" s="160">
        <v>12.265512265512267</v>
      </c>
      <c r="BM17" s="160">
        <f t="shared" si="30"/>
        <v>11.544599355870654</v>
      </c>
      <c r="BN17" s="160">
        <f t="shared" si="31"/>
        <v>0.75154436850311646</v>
      </c>
      <c r="BO17" s="156">
        <f t="shared" si="32"/>
        <v>6.509921612142751</v>
      </c>
      <c r="BP17" s="160">
        <v>2.9411764705882359</v>
      </c>
      <c r="BQ17" s="160">
        <v>2.4884907303720292</v>
      </c>
      <c r="BR17" s="160">
        <v>3.0189590629151066</v>
      </c>
      <c r="BS17" s="160">
        <f t="shared" si="33"/>
        <v>2.8162087546251242</v>
      </c>
      <c r="BT17" s="160">
        <f t="shared" si="34"/>
        <v>0.2864644139898288</v>
      </c>
      <c r="BU17" s="161">
        <f t="shared" si="35"/>
        <v>10.171987908189042</v>
      </c>
      <c r="BV17" s="167"/>
      <c r="BW17" s="162">
        <v>0.67210992731255603</v>
      </c>
      <c r="BX17" s="160">
        <v>0.42141362473843286</v>
      </c>
      <c r="BY17" s="160">
        <v>0.29370300751879697</v>
      </c>
      <c r="BZ17" s="160">
        <f t="shared" si="36"/>
        <v>0.46240885318992864</v>
      </c>
      <c r="CA17" s="160">
        <f t="shared" si="37"/>
        <v>0.19250559940893364</v>
      </c>
      <c r="CB17" s="156">
        <f t="shared" si="38"/>
        <v>41.63103670721987</v>
      </c>
      <c r="CC17" s="160">
        <v>1.5287769784172662</v>
      </c>
      <c r="CD17" s="160">
        <v>0.90630228667038459</v>
      </c>
      <c r="CE17" s="160">
        <v>1.0732323232323233</v>
      </c>
      <c r="CF17" s="160">
        <f t="shared" si="39"/>
        <v>1.1694371961066581</v>
      </c>
      <c r="CG17" s="160">
        <f t="shared" si="40"/>
        <v>0.32219593206606323</v>
      </c>
      <c r="CH17" s="156">
        <f t="shared" si="41"/>
        <v>27.551366857385084</v>
      </c>
      <c r="CI17" s="160">
        <v>1.3038809633379354</v>
      </c>
      <c r="CJ17" s="160">
        <v>0.72150072150072153</v>
      </c>
      <c r="CK17" s="160">
        <v>0.61130922058074377</v>
      </c>
      <c r="CL17" s="160">
        <f t="shared" si="42"/>
        <v>0.87889696847313348</v>
      </c>
      <c r="CM17" s="160">
        <f t="shared" si="43"/>
        <v>0.37214793918169686</v>
      </c>
      <c r="CN17" s="156">
        <f t="shared" si="44"/>
        <v>42.34261267600138</v>
      </c>
      <c r="CO17" s="160">
        <v>1.8078512396694215</v>
      </c>
      <c r="CP17" s="160">
        <v>4.8309178743961354</v>
      </c>
      <c r="CQ17" s="160">
        <v>1.9886363636363633</v>
      </c>
      <c r="CR17" s="160">
        <f t="shared" si="45"/>
        <v>2.8758018259006399</v>
      </c>
      <c r="CS17" s="160">
        <f t="shared" si="46"/>
        <v>1.6955913091235799</v>
      </c>
      <c r="CT17" s="156">
        <f t="shared" si="47"/>
        <v>58.960645126948442</v>
      </c>
      <c r="CU17" s="160">
        <v>0.81605222734255001</v>
      </c>
      <c r="CV17" s="160">
        <v>0.67164179104477606</v>
      </c>
      <c r="CW17" s="160">
        <v>0.68179338933129707</v>
      </c>
      <c r="CX17" s="160">
        <f t="shared" si="48"/>
        <v>0.72316246923954119</v>
      </c>
      <c r="CY17" s="160">
        <f t="shared" si="49"/>
        <v>8.0604864042248495E-2</v>
      </c>
      <c r="CZ17" s="156">
        <f t="shared" si="50"/>
        <v>11.146162511310974</v>
      </c>
      <c r="DA17" s="160">
        <v>0.33640584000538254</v>
      </c>
      <c r="DB17" s="160">
        <v>0.41429924242424238</v>
      </c>
      <c r="DC17" s="160">
        <v>0.3306878306878307</v>
      </c>
      <c r="DD17" s="160">
        <f t="shared" si="51"/>
        <v>0.36046430437248517</v>
      </c>
      <c r="DE17" s="160">
        <f t="shared" si="52"/>
        <v>4.671000239687758E-2</v>
      </c>
      <c r="DF17" s="156">
        <f t="shared" si="53"/>
        <v>12.958287916522762</v>
      </c>
      <c r="DG17" s="160">
        <v>1.0871928680147858</v>
      </c>
      <c r="DH17" s="160">
        <v>1.1374521072796935</v>
      </c>
      <c r="DI17" s="160">
        <v>1.4769900497512438</v>
      </c>
      <c r="DJ17" s="160">
        <f t="shared" si="54"/>
        <v>1.2338783416819077</v>
      </c>
      <c r="DK17" s="160">
        <f t="shared" si="55"/>
        <v>0.21203531482553617</v>
      </c>
      <c r="DL17" s="156">
        <f t="shared" si="56"/>
        <v>17.184458764103876</v>
      </c>
      <c r="DM17" s="160">
        <v>2.4572649572649579</v>
      </c>
      <c r="DN17" s="160">
        <v>2.2222222222222219</v>
      </c>
      <c r="DO17" s="160">
        <v>1.9834710743801656</v>
      </c>
      <c r="DP17" s="160">
        <f t="shared" si="57"/>
        <v>2.2209860846224485</v>
      </c>
      <c r="DQ17" s="160">
        <f t="shared" si="58"/>
        <v>0.23689936026060993</v>
      </c>
      <c r="DR17" s="156">
        <f t="shared" si="59"/>
        <v>10.666404526387705</v>
      </c>
      <c r="DS17" s="160">
        <v>2.7322404371584703</v>
      </c>
      <c r="DT17" s="160">
        <v>4.5546558704453446</v>
      </c>
      <c r="DU17" s="160">
        <v>4.1208791208791213</v>
      </c>
      <c r="DV17" s="160">
        <f t="shared" si="60"/>
        <v>3.8025918094943116</v>
      </c>
      <c r="DW17" s="160">
        <f t="shared" si="61"/>
        <v>0.95198719125415399</v>
      </c>
      <c r="DX17" s="156">
        <f t="shared" si="62"/>
        <v>25.035219107063561</v>
      </c>
      <c r="DY17" s="160">
        <v>6.1475409836065582</v>
      </c>
      <c r="DZ17" s="160">
        <v>6.9767441860465125</v>
      </c>
      <c r="EA17" s="164">
        <v>25.252525252525253</v>
      </c>
      <c r="EB17" s="160">
        <f t="shared" si="63"/>
        <v>12.792270140726108</v>
      </c>
      <c r="EC17" s="160">
        <f t="shared" si="64"/>
        <v>10.79885931828319</v>
      </c>
      <c r="ED17" s="156">
        <f t="shared" si="65"/>
        <v>84.417067490651277</v>
      </c>
      <c r="EE17" s="160">
        <v>5.9523809523809526</v>
      </c>
      <c r="EF17" s="160">
        <v>7.5187969924812021</v>
      </c>
      <c r="EG17" s="160">
        <v>7.276507276507278</v>
      </c>
      <c r="EH17" s="160">
        <f t="shared" si="66"/>
        <v>6.9158950737898115</v>
      </c>
      <c r="EI17" s="160">
        <f t="shared" si="67"/>
        <v>0.84317594441041455</v>
      </c>
      <c r="EJ17" s="156">
        <f t="shared" si="68"/>
        <v>12.191855651568845</v>
      </c>
      <c r="EK17" s="164">
        <v>6.7073170731707323</v>
      </c>
      <c r="EL17" s="164">
        <v>18.790849673202615</v>
      </c>
      <c r="EM17" s="164">
        <v>45.45454545454546</v>
      </c>
      <c r="EN17" s="160">
        <f t="shared" si="69"/>
        <v>23.650904066972938</v>
      </c>
      <c r="EO17" s="160">
        <f t="shared" si="70"/>
        <v>19.825539673421432</v>
      </c>
      <c r="EP17" s="161">
        <f t="shared" si="71"/>
        <v>83.825715994961072</v>
      </c>
      <c r="EQ17" s="167"/>
      <c r="ER17" s="13" t="s">
        <v>71</v>
      </c>
      <c r="ES17" s="168">
        <v>3.9611804317686681</v>
      </c>
      <c r="ET17" s="168">
        <v>5.2328623757195185</v>
      </c>
      <c r="EU17" s="168">
        <v>3.8080731150038081</v>
      </c>
      <c r="EV17" s="168">
        <v>7.6855511638120326</v>
      </c>
      <c r="EW17" s="168">
        <v>8.695652173913043</v>
      </c>
      <c r="EX17" s="168">
        <v>7.522028798624544</v>
      </c>
      <c r="EY17" s="168">
        <v>14.430014430014429</v>
      </c>
      <c r="EZ17" s="168">
        <v>8.2508250825082499</v>
      </c>
      <c r="FA17" s="168">
        <v>12.803004438374872</v>
      </c>
      <c r="FB17" s="168">
        <v>8.9712918660287073</v>
      </c>
      <c r="FC17" s="168">
        <v>9.685900096859001</v>
      </c>
      <c r="FD17" s="168">
        <v>9.2474036136007989</v>
      </c>
      <c r="FE17" s="168">
        <v>1.5037593984962407</v>
      </c>
      <c r="FF17" s="168">
        <v>2.8647822765469826</v>
      </c>
      <c r="FG17" s="168">
        <v>2.083333333333333</v>
      </c>
      <c r="FH17" s="168">
        <v>8.4520647186669891</v>
      </c>
      <c r="FI17" s="168">
        <v>7.1039545346909758</v>
      </c>
      <c r="FJ17" s="168">
        <v>4.5004500450044995</v>
      </c>
      <c r="FK17" s="168" t="s">
        <v>69</v>
      </c>
      <c r="FL17" s="168" t="s">
        <v>69</v>
      </c>
      <c r="FM17" s="168" t="s">
        <v>69</v>
      </c>
      <c r="FN17" s="168" t="s">
        <v>69</v>
      </c>
      <c r="FO17" s="168" t="s">
        <v>69</v>
      </c>
      <c r="FP17" s="168" t="s">
        <v>69</v>
      </c>
      <c r="FQ17" s="168">
        <v>2.0202020202020203</v>
      </c>
      <c r="FR17" s="168">
        <v>4.8297512678097076</v>
      </c>
      <c r="FS17" s="168">
        <v>1.3027618551328819</v>
      </c>
      <c r="FT17" s="168">
        <v>3.0940594059405941</v>
      </c>
      <c r="FU17" s="168">
        <v>4.166666666666667</v>
      </c>
      <c r="FV17" s="168">
        <v>2.5387154100025389</v>
      </c>
      <c r="FW17" s="168">
        <v>0</v>
      </c>
      <c r="FX17" s="168">
        <v>0</v>
      </c>
      <c r="FY17" s="168">
        <v>2.9411764705882355</v>
      </c>
      <c r="FZ17" s="168">
        <v>3.9872408293460921</v>
      </c>
      <c r="GA17" s="168">
        <v>0</v>
      </c>
      <c r="GB17" s="168">
        <v>0</v>
      </c>
      <c r="GC17" s="168">
        <v>1.834862385321101</v>
      </c>
      <c r="GD17" s="168">
        <v>1.98019801980198</v>
      </c>
      <c r="GE17" s="168">
        <v>1.0101010101010099</v>
      </c>
      <c r="GF17" s="168" t="s">
        <v>69</v>
      </c>
    </row>
    <row r="18" spans="1:188">
      <c r="A18" s="158" t="s">
        <v>73</v>
      </c>
      <c r="B18" s="160">
        <v>1.2543738033934113</v>
      </c>
      <c r="C18" s="160">
        <v>1.2603146806760595</v>
      </c>
      <c r="D18" s="160">
        <v>0.98438115238220247</v>
      </c>
      <c r="E18" s="160">
        <f t="shared" si="0"/>
        <v>1.1663565454838911</v>
      </c>
      <c r="F18" s="160">
        <f t="shared" si="1"/>
        <v>0.15762330499202051</v>
      </c>
      <c r="G18" s="156">
        <f t="shared" si="2"/>
        <v>13.514161308764011</v>
      </c>
      <c r="H18" s="160">
        <v>12.635154728862009</v>
      </c>
      <c r="I18" s="160">
        <v>7.5849514563106792</v>
      </c>
      <c r="J18" s="160">
        <v>11.345108695652176</v>
      </c>
      <c r="K18" s="160">
        <f t="shared" si="3"/>
        <v>10.521738293608289</v>
      </c>
      <c r="L18" s="160">
        <f t="shared" si="4"/>
        <v>2.6238506793915466</v>
      </c>
      <c r="M18" s="156">
        <f t="shared" si="5"/>
        <v>24.937425795749689</v>
      </c>
      <c r="N18" s="160">
        <v>13.383420641485158</v>
      </c>
      <c r="O18" s="160">
        <v>12.652862788117531</v>
      </c>
      <c r="P18" s="160">
        <v>15.213108212584485</v>
      </c>
      <c r="Q18" s="160">
        <f t="shared" si="6"/>
        <v>13.749797214062392</v>
      </c>
      <c r="R18" s="160">
        <f t="shared" si="7"/>
        <v>1.318858598590491</v>
      </c>
      <c r="S18" s="156">
        <f t="shared" si="8"/>
        <v>9.5918403599556274</v>
      </c>
      <c r="T18" s="160">
        <v>17.482989523706664</v>
      </c>
      <c r="U18" s="160">
        <v>13.360323886639677</v>
      </c>
      <c r="V18" s="160">
        <v>15.92436240101916</v>
      </c>
      <c r="W18" s="160">
        <f t="shared" si="9"/>
        <v>15.589225270455167</v>
      </c>
      <c r="X18" s="160">
        <f t="shared" si="10"/>
        <v>2.0816653575863744</v>
      </c>
      <c r="Y18" s="156">
        <f t="shared" si="11"/>
        <v>13.353231616529172</v>
      </c>
      <c r="Z18" s="160">
        <v>7.8553972133176755</v>
      </c>
      <c r="AA18" s="160">
        <v>7.3875312059507836</v>
      </c>
      <c r="AB18" s="160">
        <v>8.7615940058612036</v>
      </c>
      <c r="AC18" s="160">
        <f t="shared" si="12"/>
        <v>8.0015074750432209</v>
      </c>
      <c r="AD18" s="160">
        <f t="shared" si="13"/>
        <v>0.69858664527783976</v>
      </c>
      <c r="AE18" s="156">
        <f t="shared" si="14"/>
        <v>8.7306879042072794</v>
      </c>
      <c r="AF18" s="160">
        <v>0.70699135899450116</v>
      </c>
      <c r="AG18" s="160">
        <v>0.54670415495157765</v>
      </c>
      <c r="AH18" s="160">
        <v>0.82814972947108845</v>
      </c>
      <c r="AI18" s="160">
        <f t="shared" si="15"/>
        <v>0.69394841447238909</v>
      </c>
      <c r="AJ18" s="160">
        <f t="shared" si="16"/>
        <v>0.14117539323660352</v>
      </c>
      <c r="AK18" s="156">
        <f t="shared" si="17"/>
        <v>20.3437878511387</v>
      </c>
      <c r="AL18" s="160">
        <v>2.7705274209306059</v>
      </c>
      <c r="AM18" s="160">
        <v>3.9022010852996765</v>
      </c>
      <c r="AN18" s="160">
        <v>2.8600772220849966</v>
      </c>
      <c r="AO18" s="160">
        <f t="shared" si="18"/>
        <v>3.177601909438426</v>
      </c>
      <c r="AP18" s="160">
        <f t="shared" si="19"/>
        <v>0.62911665529200789</v>
      </c>
      <c r="AQ18" s="156">
        <f t="shared" si="20"/>
        <v>19.798472974960887</v>
      </c>
      <c r="AR18" s="160">
        <v>12.254901960784315</v>
      </c>
      <c r="AS18" s="160">
        <v>14.719564523072224</v>
      </c>
      <c r="AT18" s="160">
        <v>16.154976842222041</v>
      </c>
      <c r="AU18" s="160">
        <f t="shared" si="21"/>
        <v>14.376481108692859</v>
      </c>
      <c r="AV18" s="160">
        <f t="shared" si="22"/>
        <v>1.9725429506406147</v>
      </c>
      <c r="AW18" s="156">
        <f t="shared" si="23"/>
        <v>13.720624231529788</v>
      </c>
      <c r="AX18" s="160">
        <v>6.548415568146229</v>
      </c>
      <c r="AY18" s="160">
        <v>6.4439838435374162</v>
      </c>
      <c r="AZ18" s="160">
        <v>6.2590091798801293</v>
      </c>
      <c r="BA18" s="160">
        <f t="shared" si="24"/>
        <v>6.4171361971879248</v>
      </c>
      <c r="BB18" s="160">
        <f t="shared" si="25"/>
        <v>0.14655924221347366</v>
      </c>
      <c r="BC18" s="156">
        <f t="shared" si="26"/>
        <v>2.2838730192090653</v>
      </c>
      <c r="BD18" s="160">
        <v>8.7138143891017457</v>
      </c>
      <c r="BE18" s="160">
        <v>5.0830975954738324</v>
      </c>
      <c r="BF18" s="160">
        <v>4.4444444444444446</v>
      </c>
      <c r="BG18" s="160">
        <f t="shared" si="27"/>
        <v>6.0804521430066742</v>
      </c>
      <c r="BH18" s="160">
        <f t="shared" si="28"/>
        <v>2.3028063316742693</v>
      </c>
      <c r="BI18" s="156">
        <f t="shared" si="29"/>
        <v>37.87228774298967</v>
      </c>
      <c r="BJ18" s="160">
        <v>9.4310451453308595</v>
      </c>
      <c r="BK18" s="160">
        <v>8.4510443076180124</v>
      </c>
      <c r="BL18" s="160">
        <v>10.767926861461936</v>
      </c>
      <c r="BM18" s="160">
        <f t="shared" si="30"/>
        <v>9.5500054381369353</v>
      </c>
      <c r="BN18" s="160">
        <f t="shared" si="31"/>
        <v>1.1630132654122933</v>
      </c>
      <c r="BO18" s="156">
        <f t="shared" si="32"/>
        <v>12.178142441342734</v>
      </c>
      <c r="BP18" s="160">
        <v>6.3660477453580908</v>
      </c>
      <c r="BQ18" s="160">
        <v>6.1817136285221386</v>
      </c>
      <c r="BR18" s="160">
        <v>6.1303591203923427</v>
      </c>
      <c r="BS18" s="160">
        <f t="shared" si="33"/>
        <v>6.2260401647575243</v>
      </c>
      <c r="BT18" s="160">
        <f t="shared" si="34"/>
        <v>0.12393915178639668</v>
      </c>
      <c r="BU18" s="161">
        <f t="shared" si="35"/>
        <v>1.9906577617014705</v>
      </c>
      <c r="BV18" s="167"/>
      <c r="BW18" s="162">
        <v>6.1859751571237694E-2</v>
      </c>
      <c r="BX18" s="160">
        <v>6.2881782249371188E-2</v>
      </c>
      <c r="BY18" s="160">
        <v>8.4914545089623442E-2</v>
      </c>
      <c r="BZ18" s="160">
        <f t="shared" si="36"/>
        <v>6.9885359636744096E-2</v>
      </c>
      <c r="CA18" s="160">
        <f t="shared" si="37"/>
        <v>1.3025684174335793E-2</v>
      </c>
      <c r="CB18" s="156">
        <f t="shared" si="38"/>
        <v>18.638645121155236</v>
      </c>
      <c r="CC18" s="160">
        <v>0.71126243251751919</v>
      </c>
      <c r="CD18" s="160">
        <v>0.45053680981595084</v>
      </c>
      <c r="CE18" s="160">
        <v>0.56179775280898869</v>
      </c>
      <c r="CF18" s="160">
        <f t="shared" si="39"/>
        <v>0.57453233171415297</v>
      </c>
      <c r="CG18" s="160">
        <f t="shared" si="40"/>
        <v>0.13082847437847389</v>
      </c>
      <c r="CH18" s="156">
        <f t="shared" si="41"/>
        <v>22.771298873318234</v>
      </c>
      <c r="CI18" s="160">
        <v>3.2016412296789034</v>
      </c>
      <c r="CJ18" s="160">
        <v>1.9574944071588365</v>
      </c>
      <c r="CK18" s="160">
        <v>1.9938461538461538</v>
      </c>
      <c r="CL18" s="160">
        <f t="shared" si="42"/>
        <v>2.384327263561298</v>
      </c>
      <c r="CM18" s="160">
        <f t="shared" si="43"/>
        <v>0.70804798691894644</v>
      </c>
      <c r="CN18" s="156">
        <f t="shared" si="44"/>
        <v>29.695922943958042</v>
      </c>
      <c r="CO18" s="160">
        <v>19.013828238719068</v>
      </c>
      <c r="CP18" s="160">
        <v>17.502258355916894</v>
      </c>
      <c r="CQ18" s="160">
        <v>14.2967542503864</v>
      </c>
      <c r="CR18" s="160">
        <f t="shared" si="45"/>
        <v>16.937613615007454</v>
      </c>
      <c r="CS18" s="160">
        <f t="shared" si="46"/>
        <v>2.4086956045603998</v>
      </c>
      <c r="CT18" s="156">
        <f t="shared" si="47"/>
        <v>14.220985667226415</v>
      </c>
      <c r="CU18" s="160">
        <v>0.82873697699036164</v>
      </c>
      <c r="CV18" s="160">
        <v>0.82949308755760365</v>
      </c>
      <c r="CW18" s="160">
        <v>0.75512405609492994</v>
      </c>
      <c r="CX18" s="160">
        <f t="shared" si="48"/>
        <v>0.80445137354763174</v>
      </c>
      <c r="CY18" s="160">
        <f t="shared" si="49"/>
        <v>4.2720382853003419E-2</v>
      </c>
      <c r="CZ18" s="156">
        <f t="shared" si="50"/>
        <v>5.3104990876709506</v>
      </c>
      <c r="DA18" s="160">
        <v>0.21685600761094634</v>
      </c>
      <c r="DB18" s="160">
        <v>0.27593818984547458</v>
      </c>
      <c r="DC18" s="160">
        <v>0.20489086548312063</v>
      </c>
      <c r="DD18" s="160">
        <f t="shared" si="51"/>
        <v>0.23256168764651386</v>
      </c>
      <c r="DE18" s="160">
        <f t="shared" si="52"/>
        <v>3.803855759354037E-2</v>
      </c>
      <c r="DF18" s="156">
        <f t="shared" si="53"/>
        <v>16.356330218654815</v>
      </c>
      <c r="DG18" s="160">
        <v>0.13330052089742009</v>
      </c>
      <c r="DH18" s="160">
        <v>9.8602659454586405E-2</v>
      </c>
      <c r="DI18" s="160">
        <v>0.13670869788986106</v>
      </c>
      <c r="DJ18" s="160">
        <f t="shared" si="54"/>
        <v>0.12287062608062253</v>
      </c>
      <c r="DK18" s="160">
        <f t="shared" si="55"/>
        <v>2.1085648453978121E-2</v>
      </c>
      <c r="DL18" s="156">
        <f t="shared" si="56"/>
        <v>17.160853758605093</v>
      </c>
      <c r="DM18" s="160">
        <v>1.8047708725674827</v>
      </c>
      <c r="DN18" s="160">
        <v>2.5161933233682108</v>
      </c>
      <c r="DO18" s="160">
        <v>1.6481994459833798</v>
      </c>
      <c r="DP18" s="160">
        <f t="shared" si="57"/>
        <v>1.9897212139730245</v>
      </c>
      <c r="DQ18" s="160">
        <f t="shared" si="58"/>
        <v>0.46261032671559138</v>
      </c>
      <c r="DR18" s="156">
        <f t="shared" si="59"/>
        <v>23.250007260658538</v>
      </c>
      <c r="DS18" s="160">
        <v>2.1317829457364343</v>
      </c>
      <c r="DT18" s="160">
        <v>2.9049500348594006</v>
      </c>
      <c r="DU18" s="160">
        <v>1.9192669638434869</v>
      </c>
      <c r="DV18" s="160">
        <f t="shared" si="60"/>
        <v>2.3186666481464404</v>
      </c>
      <c r="DW18" s="160">
        <f t="shared" si="61"/>
        <v>0.51873588442645335</v>
      </c>
      <c r="DX18" s="156">
        <f t="shared" si="62"/>
        <v>22.372163106806866</v>
      </c>
      <c r="DY18" s="160">
        <v>11.753494282083862</v>
      </c>
      <c r="DZ18" s="160">
        <v>15.71767497034401</v>
      </c>
      <c r="EA18" s="160">
        <v>40.237467018469658</v>
      </c>
      <c r="EB18" s="160">
        <f t="shared" si="63"/>
        <v>22.569545423632508</v>
      </c>
      <c r="EC18" s="160">
        <f t="shared" si="64"/>
        <v>15.428715832605068</v>
      </c>
      <c r="ED18" s="156">
        <f t="shared" si="65"/>
        <v>68.360773524706005</v>
      </c>
      <c r="EE18" s="160">
        <v>2.3393636930754838</v>
      </c>
      <c r="EF18" s="160">
        <v>2.2571428571428571</v>
      </c>
      <c r="EG18" s="160">
        <v>1.7767767767767766</v>
      </c>
      <c r="EH18" s="160">
        <f t="shared" si="66"/>
        <v>2.1244277756650392</v>
      </c>
      <c r="EI18" s="160">
        <f t="shared" si="67"/>
        <v>0.30386835839943993</v>
      </c>
      <c r="EJ18" s="156">
        <f t="shared" si="68"/>
        <v>14.303539140289946</v>
      </c>
      <c r="EK18" s="160">
        <v>4.6089385474860336</v>
      </c>
      <c r="EL18" s="160">
        <v>3.8554747741793345</v>
      </c>
      <c r="EM18" s="160">
        <v>8.2508250825082499</v>
      </c>
      <c r="EN18" s="160">
        <f t="shared" si="69"/>
        <v>5.5717461347245392</v>
      </c>
      <c r="EO18" s="160">
        <f t="shared" si="70"/>
        <v>2.3505371557932881</v>
      </c>
      <c r="EP18" s="161">
        <f t="shared" si="71"/>
        <v>42.186723855635542</v>
      </c>
      <c r="EQ18" s="167"/>
      <c r="ER18" s="13" t="s">
        <v>72</v>
      </c>
      <c r="ES18" s="168" t="s">
        <v>69</v>
      </c>
      <c r="ET18" s="168" t="s">
        <v>69</v>
      </c>
      <c r="EU18" s="168" t="s">
        <v>69</v>
      </c>
      <c r="EV18" s="168">
        <v>3.6954915003695485</v>
      </c>
      <c r="EW18" s="168">
        <v>3.5714285714285716</v>
      </c>
      <c r="EX18" s="168">
        <v>3.523608174770966</v>
      </c>
      <c r="EY18" s="168" t="s">
        <v>69</v>
      </c>
      <c r="EZ18" s="168" t="s">
        <v>69</v>
      </c>
      <c r="FA18" s="168" t="s">
        <v>69</v>
      </c>
      <c r="FB18" s="168" t="s">
        <v>69</v>
      </c>
      <c r="FC18" s="168" t="s">
        <v>69</v>
      </c>
      <c r="FD18" s="168" t="s">
        <v>69</v>
      </c>
      <c r="FE18" s="168" t="s">
        <v>69</v>
      </c>
      <c r="FF18" s="168" t="s">
        <v>69</v>
      </c>
      <c r="FG18" s="168" t="s">
        <v>69</v>
      </c>
      <c r="FH18" s="168" t="s">
        <v>69</v>
      </c>
      <c r="FI18" s="168" t="s">
        <v>69</v>
      </c>
      <c r="FJ18" s="168" t="s">
        <v>69</v>
      </c>
      <c r="FK18" s="168" t="s">
        <v>69</v>
      </c>
      <c r="FL18" s="168" t="s">
        <v>69</v>
      </c>
      <c r="FM18" s="168" t="s">
        <v>69</v>
      </c>
      <c r="FN18" s="168" t="s">
        <v>69</v>
      </c>
      <c r="FO18" s="168" t="s">
        <v>69</v>
      </c>
      <c r="FP18" s="168" t="s">
        <v>69</v>
      </c>
      <c r="FQ18" s="168" t="s">
        <v>69</v>
      </c>
      <c r="FR18" s="168" t="s">
        <v>69</v>
      </c>
      <c r="FS18" s="168" t="s">
        <v>69</v>
      </c>
      <c r="FT18" s="168" t="s">
        <v>69</v>
      </c>
      <c r="FU18" s="168" t="s">
        <v>69</v>
      </c>
      <c r="FV18" s="168" t="s">
        <v>69</v>
      </c>
      <c r="FW18" s="168" t="s">
        <v>69</v>
      </c>
      <c r="FX18" s="168" t="s">
        <v>69</v>
      </c>
      <c r="FY18" s="168" t="s">
        <v>69</v>
      </c>
      <c r="FZ18" s="168" t="s">
        <v>69</v>
      </c>
      <c r="GA18" s="168" t="s">
        <v>69</v>
      </c>
      <c r="GB18" s="168" t="s">
        <v>69</v>
      </c>
      <c r="GC18" s="168" t="s">
        <v>69</v>
      </c>
      <c r="GD18" s="168" t="s">
        <v>69</v>
      </c>
      <c r="GE18" s="168" t="s">
        <v>69</v>
      </c>
      <c r="GF18" s="168" t="s">
        <v>69</v>
      </c>
    </row>
    <row r="19" spans="1:188">
      <c r="A19" s="158" t="s">
        <v>74</v>
      </c>
      <c r="B19" s="160" t="s">
        <v>69</v>
      </c>
      <c r="C19" s="160" t="s">
        <v>69</v>
      </c>
      <c r="D19" s="160" t="s">
        <v>69</v>
      </c>
      <c r="E19" s="160" t="str">
        <f t="shared" si="0"/>
        <v>0</v>
      </c>
      <c r="F19" s="160" t="str">
        <f t="shared" si="1"/>
        <v>-</v>
      </c>
      <c r="G19" s="156" t="str">
        <f t="shared" si="2"/>
        <v>-</v>
      </c>
      <c r="H19" s="160" t="s">
        <v>69</v>
      </c>
      <c r="I19" s="160" t="s">
        <v>69</v>
      </c>
      <c r="J19" s="160" t="s">
        <v>69</v>
      </c>
      <c r="K19" s="160" t="str">
        <f t="shared" si="3"/>
        <v>0</v>
      </c>
      <c r="L19" s="160" t="str">
        <f t="shared" si="4"/>
        <v>-</v>
      </c>
      <c r="M19" s="156" t="str">
        <f t="shared" si="5"/>
        <v>-</v>
      </c>
      <c r="N19" s="160" t="s">
        <v>69</v>
      </c>
      <c r="O19" s="160" t="s">
        <v>69</v>
      </c>
      <c r="P19" s="160" t="s">
        <v>69</v>
      </c>
      <c r="Q19" s="160" t="str">
        <f t="shared" si="6"/>
        <v>0</v>
      </c>
      <c r="R19" s="160" t="str">
        <f t="shared" si="7"/>
        <v>-</v>
      </c>
      <c r="S19" s="156" t="str">
        <f t="shared" si="8"/>
        <v>-</v>
      </c>
      <c r="T19" s="160" t="s">
        <v>69</v>
      </c>
      <c r="U19" s="160" t="s">
        <v>69</v>
      </c>
      <c r="V19" s="160" t="s">
        <v>69</v>
      </c>
      <c r="W19" s="160" t="str">
        <f t="shared" si="9"/>
        <v>0</v>
      </c>
      <c r="X19" s="160" t="str">
        <f t="shared" si="10"/>
        <v>-</v>
      </c>
      <c r="Y19" s="156" t="str">
        <f t="shared" si="11"/>
        <v>-</v>
      </c>
      <c r="Z19" s="160" t="s">
        <v>69</v>
      </c>
      <c r="AA19" s="160" t="s">
        <v>69</v>
      </c>
      <c r="AB19" s="160" t="s">
        <v>69</v>
      </c>
      <c r="AC19" s="160" t="str">
        <f t="shared" si="12"/>
        <v>0</v>
      </c>
      <c r="AD19" s="160" t="str">
        <f t="shared" si="13"/>
        <v>-</v>
      </c>
      <c r="AE19" s="156" t="str">
        <f t="shared" si="14"/>
        <v>-</v>
      </c>
      <c r="AF19" s="160" t="s">
        <v>69</v>
      </c>
      <c r="AG19" s="160" t="s">
        <v>69</v>
      </c>
      <c r="AH19" s="160" t="s">
        <v>69</v>
      </c>
      <c r="AI19" s="160" t="str">
        <f t="shared" si="15"/>
        <v>0</v>
      </c>
      <c r="AJ19" s="160" t="str">
        <f t="shared" si="16"/>
        <v>-</v>
      </c>
      <c r="AK19" s="156" t="str">
        <f t="shared" si="17"/>
        <v>-</v>
      </c>
      <c r="AL19" s="160" t="s">
        <v>69</v>
      </c>
      <c r="AM19" s="160" t="s">
        <v>69</v>
      </c>
      <c r="AN19" s="160" t="s">
        <v>69</v>
      </c>
      <c r="AO19" s="160" t="str">
        <f t="shared" si="18"/>
        <v>0</v>
      </c>
      <c r="AP19" s="160" t="str">
        <f t="shared" si="19"/>
        <v>-</v>
      </c>
      <c r="AQ19" s="156" t="str">
        <f t="shared" si="20"/>
        <v>-</v>
      </c>
      <c r="AR19" s="160" t="s">
        <v>69</v>
      </c>
      <c r="AS19" s="160" t="s">
        <v>69</v>
      </c>
      <c r="AT19" s="160" t="s">
        <v>69</v>
      </c>
      <c r="AU19" s="160" t="str">
        <f t="shared" si="21"/>
        <v>0</v>
      </c>
      <c r="AV19" s="160" t="str">
        <f t="shared" si="22"/>
        <v>-</v>
      </c>
      <c r="AW19" s="156" t="str">
        <f t="shared" si="23"/>
        <v>-</v>
      </c>
      <c r="AX19" s="160" t="s">
        <v>69</v>
      </c>
      <c r="AY19" s="160" t="s">
        <v>69</v>
      </c>
      <c r="AZ19" s="160" t="s">
        <v>69</v>
      </c>
      <c r="BA19" s="160" t="str">
        <f t="shared" si="24"/>
        <v>0</v>
      </c>
      <c r="BB19" s="160" t="str">
        <f t="shared" si="25"/>
        <v>-</v>
      </c>
      <c r="BC19" s="156" t="str">
        <f t="shared" si="26"/>
        <v>-</v>
      </c>
      <c r="BD19" s="160" t="s">
        <v>69</v>
      </c>
      <c r="BE19" s="160" t="s">
        <v>69</v>
      </c>
      <c r="BF19" s="160" t="s">
        <v>69</v>
      </c>
      <c r="BG19" s="160" t="str">
        <f t="shared" si="27"/>
        <v>0</v>
      </c>
      <c r="BH19" s="160" t="str">
        <f t="shared" si="28"/>
        <v>-</v>
      </c>
      <c r="BI19" s="156" t="str">
        <f t="shared" si="29"/>
        <v>-</v>
      </c>
      <c r="BJ19" s="160" t="s">
        <v>69</v>
      </c>
      <c r="BK19" s="160" t="s">
        <v>69</v>
      </c>
      <c r="BL19" s="160" t="s">
        <v>69</v>
      </c>
      <c r="BM19" s="160" t="str">
        <f t="shared" si="30"/>
        <v>0</v>
      </c>
      <c r="BN19" s="160" t="str">
        <f t="shared" si="31"/>
        <v>-</v>
      </c>
      <c r="BO19" s="156" t="str">
        <f t="shared" si="32"/>
        <v>-</v>
      </c>
      <c r="BP19" s="160" t="s">
        <v>69</v>
      </c>
      <c r="BQ19" s="160" t="s">
        <v>69</v>
      </c>
      <c r="BR19" s="160" t="s">
        <v>69</v>
      </c>
      <c r="BS19" s="160" t="str">
        <f t="shared" si="33"/>
        <v>0</v>
      </c>
      <c r="BT19" s="160" t="str">
        <f t="shared" si="34"/>
        <v>-</v>
      </c>
      <c r="BU19" s="161" t="str">
        <f t="shared" si="35"/>
        <v>-</v>
      </c>
      <c r="BV19" s="167"/>
      <c r="BW19" s="162" t="s">
        <v>69</v>
      </c>
      <c r="BX19" s="160" t="s">
        <v>69</v>
      </c>
      <c r="BY19" s="160" t="s">
        <v>69</v>
      </c>
      <c r="BZ19" s="160" t="str">
        <f t="shared" si="36"/>
        <v>0</v>
      </c>
      <c r="CA19" s="160" t="str">
        <f t="shared" si="37"/>
        <v>-</v>
      </c>
      <c r="CB19" s="156" t="str">
        <f t="shared" si="38"/>
        <v>-</v>
      </c>
      <c r="CC19" s="160" t="s">
        <v>69</v>
      </c>
      <c r="CD19" s="160" t="s">
        <v>69</v>
      </c>
      <c r="CE19" s="160" t="s">
        <v>69</v>
      </c>
      <c r="CF19" s="160" t="str">
        <f t="shared" si="39"/>
        <v>0</v>
      </c>
      <c r="CG19" s="160" t="str">
        <f t="shared" si="40"/>
        <v>-</v>
      </c>
      <c r="CH19" s="156" t="str">
        <f t="shared" si="41"/>
        <v>-</v>
      </c>
      <c r="CI19" s="160" t="s">
        <v>69</v>
      </c>
      <c r="CJ19" s="160" t="s">
        <v>69</v>
      </c>
      <c r="CK19" s="160" t="s">
        <v>69</v>
      </c>
      <c r="CL19" s="160" t="str">
        <f t="shared" si="42"/>
        <v>0</v>
      </c>
      <c r="CM19" s="160" t="str">
        <f t="shared" si="43"/>
        <v>-</v>
      </c>
      <c r="CN19" s="156" t="str">
        <f t="shared" si="44"/>
        <v>-</v>
      </c>
      <c r="CO19" s="160" t="s">
        <v>69</v>
      </c>
      <c r="CP19" s="160" t="s">
        <v>69</v>
      </c>
      <c r="CQ19" s="160" t="s">
        <v>69</v>
      </c>
      <c r="CR19" s="160" t="str">
        <f t="shared" si="45"/>
        <v>0</v>
      </c>
      <c r="CS19" s="160" t="str">
        <f t="shared" si="46"/>
        <v>-</v>
      </c>
      <c r="CT19" s="156" t="str">
        <f t="shared" si="47"/>
        <v>-</v>
      </c>
      <c r="CU19" s="160" t="s">
        <v>69</v>
      </c>
      <c r="CV19" s="160" t="s">
        <v>69</v>
      </c>
      <c r="CW19" s="160" t="s">
        <v>69</v>
      </c>
      <c r="CX19" s="160" t="str">
        <f t="shared" si="48"/>
        <v>0</v>
      </c>
      <c r="CY19" s="160" t="str">
        <f t="shared" si="49"/>
        <v>-</v>
      </c>
      <c r="CZ19" s="156" t="str">
        <f t="shared" si="50"/>
        <v>-</v>
      </c>
      <c r="DA19" s="160" t="s">
        <v>69</v>
      </c>
      <c r="DB19" s="160" t="s">
        <v>69</v>
      </c>
      <c r="DC19" s="160" t="s">
        <v>69</v>
      </c>
      <c r="DD19" s="160" t="str">
        <f t="shared" si="51"/>
        <v>0</v>
      </c>
      <c r="DE19" s="160" t="str">
        <f t="shared" si="52"/>
        <v>-</v>
      </c>
      <c r="DF19" s="156" t="str">
        <f t="shared" si="53"/>
        <v>-</v>
      </c>
      <c r="DG19" s="160" t="s">
        <v>69</v>
      </c>
      <c r="DH19" s="160" t="s">
        <v>69</v>
      </c>
      <c r="DI19" s="160" t="s">
        <v>69</v>
      </c>
      <c r="DJ19" s="160" t="str">
        <f t="shared" si="54"/>
        <v>0</v>
      </c>
      <c r="DK19" s="160" t="str">
        <f t="shared" si="55"/>
        <v>-</v>
      </c>
      <c r="DL19" s="156" t="str">
        <f t="shared" si="56"/>
        <v>-</v>
      </c>
      <c r="DM19" s="160" t="s">
        <v>69</v>
      </c>
      <c r="DN19" s="160" t="s">
        <v>69</v>
      </c>
      <c r="DO19" s="160" t="s">
        <v>69</v>
      </c>
      <c r="DP19" s="160" t="str">
        <f t="shared" si="57"/>
        <v>0</v>
      </c>
      <c r="DQ19" s="160" t="str">
        <f t="shared" si="58"/>
        <v>-</v>
      </c>
      <c r="DR19" s="156" t="str">
        <f t="shared" si="59"/>
        <v>-</v>
      </c>
      <c r="DS19" s="160" t="s">
        <v>69</v>
      </c>
      <c r="DT19" s="160" t="s">
        <v>69</v>
      </c>
      <c r="DU19" s="160" t="s">
        <v>69</v>
      </c>
      <c r="DV19" s="160" t="str">
        <f t="shared" si="60"/>
        <v>0</v>
      </c>
      <c r="DW19" s="160" t="str">
        <f t="shared" si="61"/>
        <v>-</v>
      </c>
      <c r="DX19" s="156" t="str">
        <f t="shared" si="62"/>
        <v>-</v>
      </c>
      <c r="DY19" s="160" t="s">
        <v>69</v>
      </c>
      <c r="DZ19" s="160" t="s">
        <v>69</v>
      </c>
      <c r="EA19" s="160" t="s">
        <v>69</v>
      </c>
      <c r="EB19" s="160" t="str">
        <f t="shared" si="63"/>
        <v>0</v>
      </c>
      <c r="EC19" s="160" t="str">
        <f t="shared" si="64"/>
        <v>-</v>
      </c>
      <c r="ED19" s="156" t="str">
        <f t="shared" si="65"/>
        <v>-</v>
      </c>
      <c r="EE19" s="160" t="s">
        <v>69</v>
      </c>
      <c r="EF19" s="160" t="s">
        <v>69</v>
      </c>
      <c r="EG19" s="160" t="s">
        <v>69</v>
      </c>
      <c r="EH19" s="160" t="str">
        <f t="shared" si="66"/>
        <v>0</v>
      </c>
      <c r="EI19" s="160" t="str">
        <f t="shared" si="67"/>
        <v>-</v>
      </c>
      <c r="EJ19" s="156" t="str">
        <f t="shared" si="68"/>
        <v>-</v>
      </c>
      <c r="EK19" s="160" t="s">
        <v>69</v>
      </c>
      <c r="EL19" s="160" t="s">
        <v>69</v>
      </c>
      <c r="EM19" s="160" t="s">
        <v>69</v>
      </c>
      <c r="EN19" s="160" t="str">
        <f t="shared" si="69"/>
        <v>0</v>
      </c>
      <c r="EO19" s="160" t="str">
        <f t="shared" si="70"/>
        <v>-</v>
      </c>
      <c r="EP19" s="161" t="str">
        <f t="shared" si="71"/>
        <v>-</v>
      </c>
      <c r="EQ19" s="167"/>
      <c r="ER19" s="13" t="s">
        <v>73</v>
      </c>
      <c r="ES19" s="168">
        <v>7.7985739750445653</v>
      </c>
      <c r="ET19" s="168">
        <v>6.7465002529937594</v>
      </c>
      <c r="EU19" s="168">
        <v>5.6808959584483034</v>
      </c>
      <c r="EV19" s="168">
        <v>20.530508335386383</v>
      </c>
      <c r="EW19" s="168">
        <v>22.314049586776861</v>
      </c>
      <c r="EX19" s="168">
        <v>21.87226596675416</v>
      </c>
      <c r="EY19" s="168">
        <v>30.477185649599441</v>
      </c>
      <c r="EZ19" s="168">
        <v>22.100424328147103</v>
      </c>
      <c r="FA19" s="168">
        <v>26.593568447753864</v>
      </c>
      <c r="FB19" s="168">
        <v>26.533275337103092</v>
      </c>
      <c r="FC19" s="168">
        <v>26.855860189193528</v>
      </c>
      <c r="FD19" s="168">
        <v>23.623330074942981</v>
      </c>
      <c r="FE19" s="168">
        <v>12.977099236641219</v>
      </c>
      <c r="FF19" s="168">
        <v>17.233455882352942</v>
      </c>
      <c r="FG19" s="168">
        <v>15.357142857142856</v>
      </c>
      <c r="FH19" s="168">
        <v>22.998362828408826</v>
      </c>
      <c r="FI19" s="168">
        <v>32.362459546925564</v>
      </c>
      <c r="FJ19" s="168">
        <v>22.54243281471004</v>
      </c>
      <c r="FK19" s="168">
        <v>6.257219869079707</v>
      </c>
      <c r="FL19" s="168">
        <v>5.6074766355140184</v>
      </c>
      <c r="FM19" s="168">
        <v>4.8543689320388346</v>
      </c>
      <c r="FN19" s="168" t="s">
        <v>69</v>
      </c>
      <c r="FO19" s="168" t="s">
        <v>69</v>
      </c>
      <c r="FP19" s="168" t="s">
        <v>69</v>
      </c>
      <c r="FQ19" s="168">
        <v>4.1397582381188931</v>
      </c>
      <c r="FR19" s="168">
        <v>3.0397776619767241</v>
      </c>
      <c r="FS19" s="168" t="s">
        <v>69</v>
      </c>
      <c r="FT19" s="168">
        <v>9.2532617747756092</v>
      </c>
      <c r="FU19" s="168">
        <v>9.2592592592592577</v>
      </c>
      <c r="FV19" s="168">
        <v>9.0009000900090008</v>
      </c>
      <c r="FW19" s="168">
        <v>9.2321060062995546</v>
      </c>
      <c r="FX19" s="168">
        <v>8.7412587412587417</v>
      </c>
      <c r="FY19" s="168">
        <v>8.2524271844660184</v>
      </c>
      <c r="FZ19" s="168">
        <v>11.655011655011656</v>
      </c>
      <c r="GA19" s="168">
        <v>11.214953271028037</v>
      </c>
      <c r="GB19" s="168">
        <v>8.6450086450086445</v>
      </c>
      <c r="GC19" s="168">
        <v>11.41732283464567</v>
      </c>
      <c r="GD19" s="168">
        <v>9.0400344382264315</v>
      </c>
      <c r="GE19" s="168">
        <v>8.870967741935484</v>
      </c>
      <c r="GF19" s="168" t="s">
        <v>69</v>
      </c>
    </row>
    <row r="20" spans="1:188">
      <c r="A20" s="158" t="s">
        <v>75</v>
      </c>
      <c r="B20" s="160">
        <v>0.44694734960221694</v>
      </c>
      <c r="C20" s="160">
        <v>0.55078211059704785</v>
      </c>
      <c r="D20" s="160">
        <v>0.39872408293460926</v>
      </c>
      <c r="E20" s="160">
        <f t="shared" si="0"/>
        <v>0.46548451437795801</v>
      </c>
      <c r="F20" s="160">
        <f t="shared" si="1"/>
        <v>7.7705410381710388E-2</v>
      </c>
      <c r="G20" s="156">
        <f t="shared" si="2"/>
        <v>16.693446931430284</v>
      </c>
      <c r="H20" s="160">
        <v>0.58241118229470012</v>
      </c>
      <c r="I20" s="160">
        <v>1.1986096128490951</v>
      </c>
      <c r="J20" s="160">
        <v>1.0416666666666665</v>
      </c>
      <c r="K20" s="160">
        <f t="shared" si="3"/>
        <v>0.9408958206034872</v>
      </c>
      <c r="L20" s="160">
        <f t="shared" si="4"/>
        <v>0.32022054746165429</v>
      </c>
      <c r="M20" s="156">
        <f t="shared" si="5"/>
        <v>34.033581662236102</v>
      </c>
      <c r="N20" s="160" t="s">
        <v>69</v>
      </c>
      <c r="O20" s="160" t="s">
        <v>69</v>
      </c>
      <c r="P20" s="160" t="s">
        <v>69</v>
      </c>
      <c r="Q20" s="160" t="str">
        <f t="shared" si="6"/>
        <v>0</v>
      </c>
      <c r="R20" s="160" t="str">
        <f t="shared" si="7"/>
        <v>-</v>
      </c>
      <c r="S20" s="156" t="str">
        <f t="shared" si="8"/>
        <v>-</v>
      </c>
      <c r="T20" s="160" t="s">
        <v>69</v>
      </c>
      <c r="U20" s="160" t="s">
        <v>69</v>
      </c>
      <c r="V20" s="160" t="s">
        <v>69</v>
      </c>
      <c r="W20" s="160" t="str">
        <f t="shared" si="9"/>
        <v>0</v>
      </c>
      <c r="X20" s="160" t="str">
        <f t="shared" si="10"/>
        <v>-</v>
      </c>
      <c r="Y20" s="156" t="str">
        <f t="shared" si="11"/>
        <v>-</v>
      </c>
      <c r="Z20" s="160">
        <v>0.75030012004801916</v>
      </c>
      <c r="AA20" s="160">
        <v>0.42676681461249577</v>
      </c>
      <c r="AB20" s="160">
        <v>0.47591852274890539</v>
      </c>
      <c r="AC20" s="160">
        <f t="shared" si="12"/>
        <v>0.55099515246980679</v>
      </c>
      <c r="AD20" s="160">
        <f t="shared" si="13"/>
        <v>0.17434398521083519</v>
      </c>
      <c r="AE20" s="156">
        <f t="shared" si="14"/>
        <v>31.641654999930118</v>
      </c>
      <c r="AF20" s="160" t="s">
        <v>69</v>
      </c>
      <c r="AG20" s="160" t="s">
        <v>69</v>
      </c>
      <c r="AH20" s="160">
        <v>0.40913182227313644</v>
      </c>
      <c r="AI20" s="160">
        <f t="shared" si="15"/>
        <v>0.40913182227313644</v>
      </c>
      <c r="AJ20" s="160" t="str">
        <f t="shared" si="16"/>
        <v>-</v>
      </c>
      <c r="AK20" s="156" t="str">
        <f t="shared" si="17"/>
        <v>-</v>
      </c>
      <c r="AL20" s="160">
        <v>0.56028686687584051</v>
      </c>
      <c r="AM20" s="160">
        <v>0.61842918985776141</v>
      </c>
      <c r="AN20" s="160">
        <v>0.56028686687584051</v>
      </c>
      <c r="AO20" s="160">
        <f t="shared" si="18"/>
        <v>0.57966764120314751</v>
      </c>
      <c r="AP20" s="160">
        <f t="shared" si="19"/>
        <v>3.3568485824922195E-2</v>
      </c>
      <c r="AQ20" s="156">
        <f t="shared" si="20"/>
        <v>5.7909883938403155</v>
      </c>
      <c r="AR20" s="160">
        <v>0.78431372549019618</v>
      </c>
      <c r="AS20" s="160">
        <v>0.47147571900047147</v>
      </c>
      <c r="AT20" s="160">
        <v>0.60518034374243534</v>
      </c>
      <c r="AU20" s="160">
        <f t="shared" si="21"/>
        <v>0.62032326274436767</v>
      </c>
      <c r="AV20" s="160">
        <f t="shared" si="22"/>
        <v>0.15696778514408777</v>
      </c>
      <c r="AW20" s="156">
        <f t="shared" si="23"/>
        <v>25.304191309809621</v>
      </c>
      <c r="AX20" s="160" t="s">
        <v>69</v>
      </c>
      <c r="AY20" s="160" t="s">
        <v>69</v>
      </c>
      <c r="AZ20" s="160" t="s">
        <v>69</v>
      </c>
      <c r="BA20" s="160" t="str">
        <f t="shared" si="24"/>
        <v>0</v>
      </c>
      <c r="BB20" s="160" t="str">
        <f t="shared" si="25"/>
        <v>-</v>
      </c>
      <c r="BC20" s="156" t="str">
        <f t="shared" si="26"/>
        <v>-</v>
      </c>
      <c r="BD20" s="160" t="s">
        <v>69</v>
      </c>
      <c r="BE20" s="160" t="s">
        <v>69</v>
      </c>
      <c r="BF20" s="160" t="s">
        <v>69</v>
      </c>
      <c r="BG20" s="160" t="str">
        <f t="shared" si="27"/>
        <v>0</v>
      </c>
      <c r="BH20" s="160" t="str">
        <f t="shared" si="28"/>
        <v>-</v>
      </c>
      <c r="BI20" s="156" t="str">
        <f t="shared" si="29"/>
        <v>-</v>
      </c>
      <c r="BJ20" s="160" t="s">
        <v>69</v>
      </c>
      <c r="BK20" s="160" t="s">
        <v>69</v>
      </c>
      <c r="BL20" s="160" t="s">
        <v>69</v>
      </c>
      <c r="BM20" s="160" t="str">
        <f t="shared" si="30"/>
        <v>0</v>
      </c>
      <c r="BN20" s="160" t="str">
        <f t="shared" si="31"/>
        <v>-</v>
      </c>
      <c r="BO20" s="156" t="str">
        <f t="shared" si="32"/>
        <v>-</v>
      </c>
      <c r="BP20" s="160" t="s">
        <v>69</v>
      </c>
      <c r="BQ20" s="160" t="s">
        <v>69</v>
      </c>
      <c r="BR20" s="160" t="s">
        <v>69</v>
      </c>
      <c r="BS20" s="160" t="str">
        <f t="shared" si="33"/>
        <v>0</v>
      </c>
      <c r="BT20" s="160" t="str">
        <f t="shared" si="34"/>
        <v>-</v>
      </c>
      <c r="BU20" s="161" t="str">
        <f t="shared" si="35"/>
        <v>-</v>
      </c>
      <c r="BV20" s="167"/>
      <c r="BW20" s="162">
        <v>5.2977325704598434E-2</v>
      </c>
      <c r="BX20" s="160">
        <v>2.3810657650364303E-2</v>
      </c>
      <c r="BY20" s="160">
        <v>5.8740601503759392E-2</v>
      </c>
      <c r="BZ20" s="160">
        <f t="shared" si="36"/>
        <v>4.5176194952907374E-2</v>
      </c>
      <c r="CA20" s="160">
        <f t="shared" si="37"/>
        <v>1.872614416141424E-2</v>
      </c>
      <c r="CB20" s="156">
        <f t="shared" si="38"/>
        <v>41.45135326455619</v>
      </c>
      <c r="CC20" s="160">
        <v>0.12193634922570419</v>
      </c>
      <c r="CD20" s="160">
        <v>4.0899795501022497E-2</v>
      </c>
      <c r="CE20" s="160">
        <v>3.4340659340659344E-2</v>
      </c>
      <c r="CF20" s="160">
        <f t="shared" si="39"/>
        <v>6.5725601355795346E-2</v>
      </c>
      <c r="CG20" s="160">
        <f t="shared" si="40"/>
        <v>4.8790282832377532E-2</v>
      </c>
      <c r="CH20" s="156">
        <f t="shared" si="41"/>
        <v>74.233300001713047</v>
      </c>
      <c r="CI20" s="160" t="s">
        <v>69</v>
      </c>
      <c r="CJ20" s="160" t="s">
        <v>69</v>
      </c>
      <c r="CK20" s="160" t="s">
        <v>69</v>
      </c>
      <c r="CL20" s="160" t="str">
        <f t="shared" si="42"/>
        <v>0</v>
      </c>
      <c r="CM20" s="160" t="str">
        <f t="shared" si="43"/>
        <v>-</v>
      </c>
      <c r="CN20" s="156" t="str">
        <f t="shared" si="44"/>
        <v>-</v>
      </c>
      <c r="CO20" s="160" t="s">
        <v>69</v>
      </c>
      <c r="CP20" s="160" t="s">
        <v>69</v>
      </c>
      <c r="CQ20" s="160" t="s">
        <v>69</v>
      </c>
      <c r="CR20" s="160" t="str">
        <f t="shared" si="45"/>
        <v>0</v>
      </c>
      <c r="CS20" s="160" t="str">
        <f t="shared" si="46"/>
        <v>-</v>
      </c>
      <c r="CT20" s="156" t="str">
        <f t="shared" si="47"/>
        <v>-</v>
      </c>
      <c r="CU20" s="160">
        <v>0.12503125781445362</v>
      </c>
      <c r="CV20" s="160">
        <v>0.12195121951219512</v>
      </c>
      <c r="CW20" s="160">
        <v>4.3342579750346742E-2</v>
      </c>
      <c r="CX20" s="160">
        <f t="shared" si="48"/>
        <v>9.6775019025665154E-2</v>
      </c>
      <c r="CY20" s="160">
        <f t="shared" si="49"/>
        <v>4.6299469048454431E-2</v>
      </c>
      <c r="CZ20" s="156">
        <f t="shared" si="50"/>
        <v>47.842376591189932</v>
      </c>
      <c r="DA20" s="160">
        <v>9.9800399201596807E-2</v>
      </c>
      <c r="DB20" s="160">
        <v>6.764069264069264E-2</v>
      </c>
      <c r="DC20" s="160">
        <v>6.7833401166734503E-2</v>
      </c>
      <c r="DD20" s="160">
        <f t="shared" si="51"/>
        <v>7.8424831003007983E-2</v>
      </c>
      <c r="DE20" s="160">
        <f t="shared" si="52"/>
        <v>1.8512035841673245E-2</v>
      </c>
      <c r="DF20" s="156">
        <f t="shared" si="53"/>
        <v>23.604814450876173</v>
      </c>
      <c r="DG20" s="160">
        <v>4.133597883597883E-2</v>
      </c>
      <c r="DH20" s="160" t="s">
        <v>69</v>
      </c>
      <c r="DI20" s="160" t="s">
        <v>69</v>
      </c>
      <c r="DJ20" s="160">
        <f t="shared" si="54"/>
        <v>4.133597883597883E-2</v>
      </c>
      <c r="DK20" s="160" t="str">
        <f t="shared" si="55"/>
        <v>-</v>
      </c>
      <c r="DL20" s="156" t="str">
        <f t="shared" si="56"/>
        <v>-</v>
      </c>
      <c r="DM20" s="160">
        <v>0.1182033096926714</v>
      </c>
      <c r="DN20" s="160">
        <v>0.14619883040935672</v>
      </c>
      <c r="DO20" s="160">
        <v>8.0645161290322578E-2</v>
      </c>
      <c r="DP20" s="160">
        <f t="shared" si="57"/>
        <v>0.11501576713078356</v>
      </c>
      <c r="DQ20" s="160">
        <f t="shared" si="58"/>
        <v>3.2892874675677718E-2</v>
      </c>
      <c r="DR20" s="156">
        <f t="shared" si="59"/>
        <v>28.598578695976073</v>
      </c>
      <c r="DS20" s="160" t="s">
        <v>69</v>
      </c>
      <c r="DT20" s="160" t="s">
        <v>69</v>
      </c>
      <c r="DU20" s="160" t="s">
        <v>69</v>
      </c>
      <c r="DV20" s="160" t="str">
        <f t="shared" si="60"/>
        <v>0</v>
      </c>
      <c r="DW20" s="160" t="str">
        <f t="shared" si="61"/>
        <v>-</v>
      </c>
      <c r="DX20" s="156" t="str">
        <f t="shared" si="62"/>
        <v>-</v>
      </c>
      <c r="DY20" s="160" t="s">
        <v>69</v>
      </c>
      <c r="DZ20" s="160" t="s">
        <v>69</v>
      </c>
      <c r="EA20" s="160" t="s">
        <v>69</v>
      </c>
      <c r="EB20" s="160" t="str">
        <f t="shared" si="63"/>
        <v>0</v>
      </c>
      <c r="EC20" s="160" t="str">
        <f t="shared" si="64"/>
        <v>-</v>
      </c>
      <c r="ED20" s="156" t="str">
        <f t="shared" si="65"/>
        <v>-</v>
      </c>
      <c r="EE20" s="160" t="s">
        <v>69</v>
      </c>
      <c r="EF20" s="160" t="s">
        <v>69</v>
      </c>
      <c r="EG20" s="160" t="s">
        <v>69</v>
      </c>
      <c r="EH20" s="160" t="str">
        <f t="shared" si="66"/>
        <v>0</v>
      </c>
      <c r="EI20" s="160" t="str">
        <f t="shared" si="67"/>
        <v>-</v>
      </c>
      <c r="EJ20" s="156" t="str">
        <f t="shared" si="68"/>
        <v>-</v>
      </c>
      <c r="EK20" s="160" t="s">
        <v>69</v>
      </c>
      <c r="EL20" s="160" t="s">
        <v>69</v>
      </c>
      <c r="EM20" s="160">
        <v>3.0864197530864192</v>
      </c>
      <c r="EN20" s="160">
        <f t="shared" si="69"/>
        <v>3.0864197530864192</v>
      </c>
      <c r="EO20" s="160" t="str">
        <f t="shared" si="70"/>
        <v>-</v>
      </c>
      <c r="EP20" s="161" t="str">
        <f t="shared" si="71"/>
        <v>-</v>
      </c>
      <c r="EQ20" s="167"/>
      <c r="ER20" s="13" t="s">
        <v>74</v>
      </c>
      <c r="ES20" s="168">
        <v>0.65590974681883785</v>
      </c>
      <c r="ET20" s="168">
        <v>0.65832784726793947</v>
      </c>
      <c r="EU20" s="168">
        <v>0.70721357850070732</v>
      </c>
      <c r="EV20" s="168">
        <v>0.96200096200096197</v>
      </c>
      <c r="EW20" s="168">
        <v>0.79365079365079361</v>
      </c>
      <c r="EX20" s="168">
        <v>0.81024145195268182</v>
      </c>
      <c r="EY20" s="168">
        <v>0.79744816586921841</v>
      </c>
      <c r="EZ20" s="168">
        <v>1.000100010001</v>
      </c>
      <c r="FA20" s="168">
        <v>0.74257425742574246</v>
      </c>
      <c r="FB20" s="168">
        <v>0.58156440825821465</v>
      </c>
      <c r="FC20" s="168">
        <v>0.63528365415157884</v>
      </c>
      <c r="FD20" s="168">
        <v>0.68250068250068263</v>
      </c>
      <c r="FE20" s="168">
        <v>0.14705882352941174</v>
      </c>
      <c r="FF20" s="168">
        <v>0.23623907394283017</v>
      </c>
      <c r="FG20" s="168">
        <v>0.30303030303030304</v>
      </c>
      <c r="FH20" s="168">
        <v>0.90009000900090019</v>
      </c>
      <c r="FI20" s="168">
        <v>1.1289230074508918</v>
      </c>
      <c r="FJ20" s="168">
        <v>0.70386185537985058</v>
      </c>
      <c r="FK20" s="168">
        <v>0.88989084005695285</v>
      </c>
      <c r="FL20" s="168">
        <v>0.58479532163742687</v>
      </c>
      <c r="FM20" s="168">
        <v>0.56818181818181812</v>
      </c>
      <c r="FN20" s="168">
        <v>0.50505050505050508</v>
      </c>
      <c r="FO20" s="168">
        <v>0.41061016670772776</v>
      </c>
      <c r="FP20" s="168">
        <v>0.81459758879113719</v>
      </c>
      <c r="FQ20" s="168">
        <v>0.66454013822434876</v>
      </c>
      <c r="FR20" s="168">
        <v>0.41953347877160602</v>
      </c>
      <c r="FS20" s="168">
        <v>0.5380972879896686</v>
      </c>
      <c r="FT20" s="168">
        <v>0.3722176728951091</v>
      </c>
      <c r="FU20" s="168">
        <v>0.35714285714285715</v>
      </c>
      <c r="FV20" s="168">
        <v>0.48063058733057779</v>
      </c>
      <c r="FW20" s="168">
        <v>0.56747247758483721</v>
      </c>
      <c r="FX20" s="168">
        <v>0.7538067239559777</v>
      </c>
      <c r="FY20" s="168">
        <v>0.56818181818181812</v>
      </c>
      <c r="FZ20" s="168">
        <v>0.47200981780421031</v>
      </c>
      <c r="GA20" s="168">
        <v>0.40983606557377045</v>
      </c>
      <c r="GB20" s="168">
        <v>0.34592500345925015</v>
      </c>
      <c r="GC20" s="168">
        <v>0.24038461538461542</v>
      </c>
      <c r="GD20" s="168">
        <v>0.46266308873878037</v>
      </c>
      <c r="GE20" s="168">
        <v>0.27027027027027029</v>
      </c>
      <c r="GF20" s="168" t="s">
        <v>69</v>
      </c>
    </row>
    <row r="21" spans="1:188">
      <c r="A21" s="158" t="s">
        <v>76</v>
      </c>
      <c r="B21" s="160">
        <v>169.40572775813047</v>
      </c>
      <c r="C21" s="160">
        <v>185.59461900165041</v>
      </c>
      <c r="D21" s="160">
        <v>179.87915847710559</v>
      </c>
      <c r="E21" s="160">
        <f t="shared" si="0"/>
        <v>178.29316841229547</v>
      </c>
      <c r="F21" s="160">
        <f t="shared" si="1"/>
        <v>8.2101506251643439</v>
      </c>
      <c r="G21" s="156">
        <f t="shared" si="2"/>
        <v>4.6048599047714012</v>
      </c>
      <c r="H21" s="160">
        <v>211.59500809795114</v>
      </c>
      <c r="I21" s="160">
        <v>228.12235428646821</v>
      </c>
      <c r="J21" s="160">
        <v>232.12512413108237</v>
      </c>
      <c r="K21" s="160">
        <f t="shared" si="3"/>
        <v>223.94749550516724</v>
      </c>
      <c r="L21" s="160">
        <f t="shared" si="4"/>
        <v>10.883175109604384</v>
      </c>
      <c r="M21" s="156">
        <f t="shared" si="5"/>
        <v>4.8596994063518206</v>
      </c>
      <c r="N21" s="160">
        <v>113.71459938223363</v>
      </c>
      <c r="O21" s="160">
        <v>117.81291951091829</v>
      </c>
      <c r="P21" s="160">
        <v>152.2866572371523</v>
      </c>
      <c r="Q21" s="160">
        <f t="shared" si="6"/>
        <v>127.9380587101014</v>
      </c>
      <c r="R21" s="160">
        <f t="shared" si="7"/>
        <v>21.185838303992746</v>
      </c>
      <c r="S21" s="156">
        <f t="shared" si="8"/>
        <v>16.559449563009519</v>
      </c>
      <c r="T21" s="160">
        <v>120.85569509902743</v>
      </c>
      <c r="U21" s="160">
        <v>113.30728568145253</v>
      </c>
      <c r="V21" s="160">
        <v>125.67224818581057</v>
      </c>
      <c r="W21" s="160">
        <f t="shared" si="9"/>
        <v>119.94507632209684</v>
      </c>
      <c r="X21" s="160">
        <f t="shared" si="10"/>
        <v>6.232575258367846</v>
      </c>
      <c r="Y21" s="156">
        <f t="shared" si="11"/>
        <v>5.1961909979790075</v>
      </c>
      <c r="Z21" s="160">
        <v>158.92050250757234</v>
      </c>
      <c r="AA21" s="160">
        <v>177.04218367813144</v>
      </c>
      <c r="AB21" s="160">
        <v>170.97647882682483</v>
      </c>
      <c r="AC21" s="160">
        <f t="shared" si="12"/>
        <v>168.97972167084288</v>
      </c>
      <c r="AD21" s="160">
        <f t="shared" si="13"/>
        <v>9.2243759391528997</v>
      </c>
      <c r="AE21" s="156">
        <f t="shared" si="14"/>
        <v>5.4588656247884852</v>
      </c>
      <c r="AF21" s="160">
        <v>77.084675499285723</v>
      </c>
      <c r="AG21" s="160">
        <v>60.837737156718354</v>
      </c>
      <c r="AH21" s="160">
        <v>78.543987211221122</v>
      </c>
      <c r="AI21" s="160">
        <f t="shared" si="15"/>
        <v>72.155466622408397</v>
      </c>
      <c r="AJ21" s="160">
        <f t="shared" si="16"/>
        <v>9.8285628584274836</v>
      </c>
      <c r="AK21" s="156">
        <f t="shared" si="17"/>
        <v>13.621369687567309</v>
      </c>
      <c r="AL21" s="160">
        <v>135.74068713678167</v>
      </c>
      <c r="AM21" s="160">
        <v>154.29701292281618</v>
      </c>
      <c r="AN21" s="160">
        <v>139.14035046892093</v>
      </c>
      <c r="AO21" s="160">
        <f t="shared" si="18"/>
        <v>143.05935017617293</v>
      </c>
      <c r="AP21" s="160">
        <f t="shared" si="19"/>
        <v>9.8794344827243634</v>
      </c>
      <c r="AQ21" s="156">
        <f t="shared" si="20"/>
        <v>6.9058292733457565</v>
      </c>
      <c r="AR21" s="160">
        <v>246.34616702397386</v>
      </c>
      <c r="AS21" s="160">
        <v>241.21917686274125</v>
      </c>
      <c r="AT21" s="160">
        <v>256.4333126246608</v>
      </c>
      <c r="AU21" s="160">
        <f t="shared" si="21"/>
        <v>247.99955217045863</v>
      </c>
      <c r="AV21" s="160">
        <f t="shared" si="22"/>
        <v>7.7406552421285504</v>
      </c>
      <c r="AW21" s="156">
        <f t="shared" si="23"/>
        <v>3.1212375886905357</v>
      </c>
      <c r="AX21" s="160">
        <v>135.78706904325347</v>
      </c>
      <c r="AY21" s="160">
        <v>123.20178849144632</v>
      </c>
      <c r="AZ21" s="160">
        <v>112.89117622644643</v>
      </c>
      <c r="BA21" s="160">
        <f t="shared" si="24"/>
        <v>123.96001125371539</v>
      </c>
      <c r="BB21" s="160">
        <f t="shared" si="25"/>
        <v>11.466762982097267</v>
      </c>
      <c r="BC21" s="156">
        <f t="shared" si="26"/>
        <v>9.2503726533451562</v>
      </c>
      <c r="BD21" s="160">
        <v>146.19883040935673</v>
      </c>
      <c r="BE21" s="160">
        <v>163.06894243641236</v>
      </c>
      <c r="BF21" s="160">
        <v>169.51892744479497</v>
      </c>
      <c r="BG21" s="160">
        <f t="shared" si="27"/>
        <v>159.59556676352133</v>
      </c>
      <c r="BH21" s="160">
        <f t="shared" si="28"/>
        <v>12.041801582792216</v>
      </c>
      <c r="BI21" s="156">
        <f t="shared" si="29"/>
        <v>7.5451980446518281</v>
      </c>
      <c r="BJ21" s="160">
        <v>138.03071479848219</v>
      </c>
      <c r="BK21" s="160">
        <v>151.89018901890188</v>
      </c>
      <c r="BL21" s="160">
        <v>136.41992365396621</v>
      </c>
      <c r="BM21" s="160">
        <f t="shared" si="30"/>
        <v>142.11360915711677</v>
      </c>
      <c r="BN21" s="160">
        <f t="shared" si="31"/>
        <v>8.5049866180499976</v>
      </c>
      <c r="BO21" s="156">
        <f t="shared" si="32"/>
        <v>5.9846390986011233</v>
      </c>
      <c r="BP21" s="160">
        <v>177.6378488767869</v>
      </c>
      <c r="BQ21" s="160">
        <v>195.66627916407577</v>
      </c>
      <c r="BR21" s="160">
        <v>161.11879534422462</v>
      </c>
      <c r="BS21" s="160">
        <f t="shared" si="33"/>
        <v>178.14097446169578</v>
      </c>
      <c r="BT21" s="160">
        <f t="shared" si="34"/>
        <v>17.279236415026034</v>
      </c>
      <c r="BU21" s="161">
        <f t="shared" si="35"/>
        <v>9.6997540668227611</v>
      </c>
      <c r="BV21" s="167"/>
      <c r="BW21" s="162">
        <v>11.597015424766623</v>
      </c>
      <c r="BX21" s="160">
        <v>11.255181721777692</v>
      </c>
      <c r="BY21" s="160">
        <v>11.457893595901739</v>
      </c>
      <c r="BZ21" s="160">
        <f t="shared" si="36"/>
        <v>11.436696914148683</v>
      </c>
      <c r="CA21" s="160">
        <f t="shared" si="37"/>
        <v>0.17189980981020975</v>
      </c>
      <c r="CB21" s="156">
        <f t="shared" si="38"/>
        <v>1.503054694030995</v>
      </c>
      <c r="CC21" s="160">
        <v>17.502248201438853</v>
      </c>
      <c r="CD21" s="160">
        <v>8.4770353175261146</v>
      </c>
      <c r="CE21" s="160">
        <v>9.9593171665603073</v>
      </c>
      <c r="CF21" s="160">
        <f t="shared" si="39"/>
        <v>11.979533561841757</v>
      </c>
      <c r="CG21" s="160">
        <f t="shared" si="40"/>
        <v>4.8398938637958917</v>
      </c>
      <c r="CH21" s="156">
        <f t="shared" si="41"/>
        <v>40.401354850846104</v>
      </c>
      <c r="CI21" s="160">
        <v>20.440251572327046</v>
      </c>
      <c r="CJ21" s="160">
        <v>12.497439049375128</v>
      </c>
      <c r="CK21" s="160">
        <v>15.221579961464355</v>
      </c>
      <c r="CL21" s="160">
        <f t="shared" si="42"/>
        <v>16.053090194388844</v>
      </c>
      <c r="CM21" s="160">
        <f t="shared" si="43"/>
        <v>4.0361645957869436</v>
      </c>
      <c r="CN21" s="156">
        <f t="shared" si="44"/>
        <v>25.142602121538783</v>
      </c>
      <c r="CO21" s="160">
        <v>195.38530465949819</v>
      </c>
      <c r="CP21" s="160">
        <v>157.74955093661794</v>
      </c>
      <c r="CQ21" s="160">
        <v>139.94910941475825</v>
      </c>
      <c r="CR21" s="160">
        <f t="shared" si="45"/>
        <v>164.36132167029146</v>
      </c>
      <c r="CS21" s="160">
        <f t="shared" si="46"/>
        <v>28.303349094748995</v>
      </c>
      <c r="CT21" s="156">
        <f t="shared" si="47"/>
        <v>17.220200474857137</v>
      </c>
      <c r="CU21" s="160">
        <v>22.144330649725248</v>
      </c>
      <c r="CV21" s="160">
        <v>19.485547143840332</v>
      </c>
      <c r="CW21" s="160">
        <v>18.514084200444078</v>
      </c>
      <c r="CX21" s="160">
        <f t="shared" si="48"/>
        <v>20.047987331336554</v>
      </c>
      <c r="CY21" s="160">
        <f t="shared" si="49"/>
        <v>1.87934205082862</v>
      </c>
      <c r="CZ21" s="156">
        <f t="shared" si="50"/>
        <v>9.3742180687188643</v>
      </c>
      <c r="DA21" s="160">
        <v>11.534524494664376</v>
      </c>
      <c r="DB21" s="160">
        <v>11.3065736272336</v>
      </c>
      <c r="DC21" s="160">
        <v>9.3012069756255791</v>
      </c>
      <c r="DD21" s="160">
        <f t="shared" si="51"/>
        <v>10.71410169917452</v>
      </c>
      <c r="DE21" s="160">
        <f t="shared" si="52"/>
        <v>1.2288995176030206</v>
      </c>
      <c r="DF21" s="156">
        <f t="shared" si="53"/>
        <v>11.469925823997942</v>
      </c>
      <c r="DG21" s="160">
        <v>8.4932176463399731</v>
      </c>
      <c r="DH21" s="160">
        <v>7.1061311602638719</v>
      </c>
      <c r="DI21" s="160">
        <v>9.3886275728321777</v>
      </c>
      <c r="DJ21" s="160">
        <f t="shared" si="54"/>
        <v>8.3293254598120079</v>
      </c>
      <c r="DK21" s="160">
        <f t="shared" si="55"/>
        <v>1.1500404144857108</v>
      </c>
      <c r="DL21" s="156">
        <f t="shared" si="56"/>
        <v>13.807125439322995</v>
      </c>
      <c r="DM21" s="160">
        <v>30.91290261101582</v>
      </c>
      <c r="DN21" s="160">
        <v>46.847222222222221</v>
      </c>
      <c r="DO21" s="160">
        <v>27.906350914962328</v>
      </c>
      <c r="DP21" s="160">
        <f t="shared" si="57"/>
        <v>35.222158582733456</v>
      </c>
      <c r="DQ21" s="160">
        <f t="shared" si="58"/>
        <v>10.179214937404705</v>
      </c>
      <c r="DR21" s="156">
        <f t="shared" si="59"/>
        <v>28.900031534111431</v>
      </c>
      <c r="DS21" s="160">
        <v>77.956989247311824</v>
      </c>
      <c r="DT21" s="160">
        <v>110.30422568884107</v>
      </c>
      <c r="DU21" s="160">
        <v>89.056576261300677</v>
      </c>
      <c r="DV21" s="160">
        <f t="shared" si="60"/>
        <v>92.43926373248452</v>
      </c>
      <c r="DW21" s="160">
        <f t="shared" si="61"/>
        <v>16.436783664903128</v>
      </c>
      <c r="DX21" s="156">
        <f t="shared" si="62"/>
        <v>17.781171118444338</v>
      </c>
      <c r="DY21" s="160">
        <v>146.62009063444108</v>
      </c>
      <c r="DZ21" s="160">
        <v>236.92714453584017</v>
      </c>
      <c r="EA21" s="160">
        <v>264.32408236347356</v>
      </c>
      <c r="EB21" s="160">
        <f t="shared" si="63"/>
        <v>215.95710584458493</v>
      </c>
      <c r="EC21" s="160">
        <f t="shared" si="64"/>
        <v>61.59029395344362</v>
      </c>
      <c r="ED21" s="156">
        <f t="shared" si="65"/>
        <v>28.519688533781107</v>
      </c>
      <c r="EE21" s="160">
        <v>57.372409672651813</v>
      </c>
      <c r="EF21" s="160">
        <v>68.093940573504597</v>
      </c>
      <c r="EG21" s="160">
        <v>60.16025558446912</v>
      </c>
      <c r="EH21" s="160">
        <f t="shared" si="66"/>
        <v>61.875535276875176</v>
      </c>
      <c r="EI21" s="160">
        <f t="shared" si="67"/>
        <v>5.5627730972843699</v>
      </c>
      <c r="EJ21" s="156">
        <f t="shared" si="68"/>
        <v>8.990262585030683</v>
      </c>
      <c r="EK21" s="160">
        <v>143.94197952218431</v>
      </c>
      <c r="EL21" s="160">
        <v>105.68081622370578</v>
      </c>
      <c r="EM21" s="160">
        <v>241.76954732510291</v>
      </c>
      <c r="EN21" s="160">
        <f t="shared" si="69"/>
        <v>163.79744769033098</v>
      </c>
      <c r="EO21" s="160">
        <f t="shared" si="70"/>
        <v>70.183441033689064</v>
      </c>
      <c r="EP21" s="161">
        <f t="shared" si="71"/>
        <v>42.847701245244743</v>
      </c>
      <c r="EQ21" s="167"/>
      <c r="ER21" s="13" t="s">
        <v>75</v>
      </c>
      <c r="ES21" s="168" t="s">
        <v>69</v>
      </c>
      <c r="ET21" s="168" t="s">
        <v>69</v>
      </c>
      <c r="EU21" s="168" t="s">
        <v>69</v>
      </c>
      <c r="EV21" s="168" t="s">
        <v>69</v>
      </c>
      <c r="EW21" s="168" t="s">
        <v>69</v>
      </c>
      <c r="EX21" s="168" t="s">
        <v>69</v>
      </c>
      <c r="EY21" s="168" t="s">
        <v>69</v>
      </c>
      <c r="EZ21" s="168" t="s">
        <v>69</v>
      </c>
      <c r="FA21" s="168" t="s">
        <v>69</v>
      </c>
      <c r="FB21" s="168" t="s">
        <v>69</v>
      </c>
      <c r="FC21" s="168" t="s">
        <v>69</v>
      </c>
      <c r="FD21" s="168" t="s">
        <v>69</v>
      </c>
      <c r="FE21" s="168" t="s">
        <v>69</v>
      </c>
      <c r="FF21" s="168" t="s">
        <v>69</v>
      </c>
      <c r="FG21" s="168" t="s">
        <v>69</v>
      </c>
      <c r="FH21" s="168" t="s">
        <v>69</v>
      </c>
      <c r="FI21" s="168" t="s">
        <v>69</v>
      </c>
      <c r="FJ21" s="168" t="s">
        <v>69</v>
      </c>
      <c r="FK21" s="168" t="s">
        <v>69</v>
      </c>
      <c r="FL21" s="168" t="s">
        <v>69</v>
      </c>
      <c r="FM21" s="168" t="s">
        <v>69</v>
      </c>
      <c r="FN21" s="168" t="s">
        <v>69</v>
      </c>
      <c r="FO21" s="168" t="s">
        <v>69</v>
      </c>
      <c r="FP21" s="168" t="s">
        <v>69</v>
      </c>
      <c r="FQ21" s="168" t="s">
        <v>69</v>
      </c>
      <c r="FR21" s="168" t="s">
        <v>69</v>
      </c>
      <c r="FS21" s="168" t="s">
        <v>69</v>
      </c>
      <c r="FT21" s="168" t="s">
        <v>69</v>
      </c>
      <c r="FU21" s="168" t="s">
        <v>69</v>
      </c>
      <c r="FV21" s="168" t="s">
        <v>69</v>
      </c>
      <c r="FW21" s="168" t="s">
        <v>69</v>
      </c>
      <c r="FX21" s="168" t="s">
        <v>69</v>
      </c>
      <c r="FY21" s="168" t="s">
        <v>69</v>
      </c>
      <c r="FZ21" s="168" t="s">
        <v>69</v>
      </c>
      <c r="GA21" s="168" t="s">
        <v>69</v>
      </c>
      <c r="GB21" s="168" t="s">
        <v>69</v>
      </c>
      <c r="GC21" s="168" t="s">
        <v>69</v>
      </c>
      <c r="GD21" s="168" t="s">
        <v>69</v>
      </c>
      <c r="GE21" s="168" t="s">
        <v>69</v>
      </c>
      <c r="GF21" s="168" t="s">
        <v>69</v>
      </c>
    </row>
    <row r="22" spans="1:188">
      <c r="A22" s="158" t="s">
        <v>77</v>
      </c>
      <c r="B22" s="160">
        <v>142.93514293514295</v>
      </c>
      <c r="C22" s="160">
        <v>150.53829464980149</v>
      </c>
      <c r="D22" s="160">
        <v>142.32326378075365</v>
      </c>
      <c r="E22" s="160">
        <f t="shared" si="0"/>
        <v>145.26556712189938</v>
      </c>
      <c r="F22" s="160">
        <f t="shared" si="1"/>
        <v>4.5765533660732807</v>
      </c>
      <c r="G22" s="156">
        <f t="shared" si="2"/>
        <v>3.15047361652667</v>
      </c>
      <c r="H22" s="160">
        <v>192.85261859519287</v>
      </c>
      <c r="I22" s="160">
        <v>200.86699428662752</v>
      </c>
      <c r="J22" s="160">
        <v>200.85271317829458</v>
      </c>
      <c r="K22" s="160">
        <f t="shared" si="3"/>
        <v>198.19077535337166</v>
      </c>
      <c r="L22" s="160">
        <f t="shared" si="4"/>
        <v>4.6229848765360684</v>
      </c>
      <c r="M22" s="156">
        <f t="shared" si="5"/>
        <v>2.3325933653033775</v>
      </c>
      <c r="N22" s="160">
        <v>182.87084268516628</v>
      </c>
      <c r="O22" s="160">
        <v>180.8773514719949</v>
      </c>
      <c r="P22" s="160">
        <v>160.48860983659344</v>
      </c>
      <c r="Q22" s="160">
        <f t="shared" si="6"/>
        <v>174.74560133125155</v>
      </c>
      <c r="R22" s="160">
        <f t="shared" si="7"/>
        <v>12.387084268031478</v>
      </c>
      <c r="S22" s="156">
        <f t="shared" si="8"/>
        <v>7.088638668821341</v>
      </c>
      <c r="T22" s="160">
        <v>203.12664306495145</v>
      </c>
      <c r="U22" s="160">
        <v>119.60841329843946</v>
      </c>
      <c r="V22" s="160">
        <v>171.06842737094834</v>
      </c>
      <c r="W22" s="160">
        <f t="shared" si="9"/>
        <v>164.60116124477975</v>
      </c>
      <c r="X22" s="160">
        <f t="shared" si="10"/>
        <v>42.133037205890972</v>
      </c>
      <c r="Y22" s="156">
        <f t="shared" si="11"/>
        <v>25.597047364225205</v>
      </c>
      <c r="Z22" s="160">
        <v>324.34402332361515</v>
      </c>
      <c r="AA22" s="160">
        <v>357.81184296035781</v>
      </c>
      <c r="AB22" s="160">
        <v>344.37434279705582</v>
      </c>
      <c r="AC22" s="160">
        <f t="shared" si="12"/>
        <v>342.17673636034289</v>
      </c>
      <c r="AD22" s="160">
        <f t="shared" si="13"/>
        <v>16.841788602977886</v>
      </c>
      <c r="AE22" s="156">
        <f t="shared" si="14"/>
        <v>4.9219560575976642</v>
      </c>
      <c r="AF22" s="160">
        <v>356.51629072681698</v>
      </c>
      <c r="AG22" s="160">
        <v>390.88419318207127</v>
      </c>
      <c r="AH22" s="160">
        <v>377.40244612696557</v>
      </c>
      <c r="AI22" s="160">
        <f t="shared" si="15"/>
        <v>374.93431001195125</v>
      </c>
      <c r="AJ22" s="160">
        <f t="shared" si="16"/>
        <v>17.316378134735537</v>
      </c>
      <c r="AK22" s="156">
        <f t="shared" si="17"/>
        <v>4.6185098755522178</v>
      </c>
      <c r="AL22" s="160">
        <v>136.03432048503953</v>
      </c>
      <c r="AM22" s="160">
        <v>135.50420168067225</v>
      </c>
      <c r="AN22" s="160">
        <v>141.04360591198747</v>
      </c>
      <c r="AO22" s="160">
        <f t="shared" si="18"/>
        <v>137.52737602589977</v>
      </c>
      <c r="AP22" s="160">
        <f t="shared" si="19"/>
        <v>3.056658460729345</v>
      </c>
      <c r="AQ22" s="156">
        <f t="shared" si="20"/>
        <v>2.2225818226574043</v>
      </c>
      <c r="AR22" s="160">
        <v>192.7550681289465</v>
      </c>
      <c r="AS22" s="160">
        <v>186.34587292272735</v>
      </c>
      <c r="AT22" s="160">
        <v>170.39349986569971</v>
      </c>
      <c r="AU22" s="160">
        <f t="shared" si="21"/>
        <v>183.16481363912453</v>
      </c>
      <c r="AV22" s="160">
        <f t="shared" si="22"/>
        <v>11.515176395622795</v>
      </c>
      <c r="AW22" s="156">
        <f t="shared" si="23"/>
        <v>6.2867841081695186</v>
      </c>
      <c r="AX22" s="160">
        <v>127.74655084312721</v>
      </c>
      <c r="AY22" s="160">
        <v>168.8309403153153</v>
      </c>
      <c r="AZ22" s="160">
        <v>149.9358021354237</v>
      </c>
      <c r="BA22" s="160">
        <f t="shared" si="24"/>
        <v>148.83776443128875</v>
      </c>
      <c r="BB22" s="160">
        <f t="shared" si="25"/>
        <v>20.564192901142135</v>
      </c>
      <c r="BC22" s="156">
        <f t="shared" si="26"/>
        <v>13.816515572991985</v>
      </c>
      <c r="BD22" s="160">
        <v>86.729074889867846</v>
      </c>
      <c r="BE22" s="160">
        <v>65.125760088446668</v>
      </c>
      <c r="BF22" s="160">
        <v>103.99096385542168</v>
      </c>
      <c r="BG22" s="160">
        <f t="shared" si="27"/>
        <v>85.281932944578728</v>
      </c>
      <c r="BH22" s="160">
        <f t="shared" si="28"/>
        <v>19.472973086292871</v>
      </c>
      <c r="BI22" s="156">
        <f t="shared" si="29"/>
        <v>22.83364414236198</v>
      </c>
      <c r="BJ22" s="160">
        <v>172.51700680272108</v>
      </c>
      <c r="BK22" s="160">
        <v>142.67676767676767</v>
      </c>
      <c r="BL22" s="160">
        <v>185.65543705208512</v>
      </c>
      <c r="BM22" s="160">
        <f t="shared" si="30"/>
        <v>166.94973717719128</v>
      </c>
      <c r="BN22" s="160">
        <f t="shared" si="31"/>
        <v>22.02356405377483</v>
      </c>
      <c r="BO22" s="156">
        <f t="shared" si="32"/>
        <v>13.191733288205318</v>
      </c>
      <c r="BP22" s="160">
        <v>56.752655538694988</v>
      </c>
      <c r="BQ22" s="160">
        <v>60.746043147648166</v>
      </c>
      <c r="BR22" s="160">
        <v>58.030845926156722</v>
      </c>
      <c r="BS22" s="160">
        <f t="shared" si="33"/>
        <v>58.509848204166623</v>
      </c>
      <c r="BT22" s="160">
        <f t="shared" si="34"/>
        <v>2.0393304135399939</v>
      </c>
      <c r="BU22" s="161">
        <f t="shared" si="35"/>
        <v>3.4854481358828209</v>
      </c>
      <c r="BV22" s="167"/>
      <c r="BW22" s="162">
        <v>5.8756261488164556</v>
      </c>
      <c r="BX22" s="160">
        <v>4.3683775348777196</v>
      </c>
      <c r="BY22" s="160">
        <v>6.185309051850405</v>
      </c>
      <c r="BZ22" s="160">
        <f t="shared" si="36"/>
        <v>5.4764375785148589</v>
      </c>
      <c r="CA22" s="160">
        <f t="shared" si="37"/>
        <v>0.97202040633761677</v>
      </c>
      <c r="CB22" s="156">
        <f t="shared" si="38"/>
        <v>17.749136959965433</v>
      </c>
      <c r="CC22" s="160">
        <v>12.045293342790554</v>
      </c>
      <c r="CD22" s="160">
        <v>10.393359797906893</v>
      </c>
      <c r="CE22" s="160">
        <v>10.568181818181818</v>
      </c>
      <c r="CF22" s="160">
        <f t="shared" si="39"/>
        <v>11.002278319626422</v>
      </c>
      <c r="CG22" s="160">
        <f t="shared" si="40"/>
        <v>0.90749707360564436</v>
      </c>
      <c r="CH22" s="156">
        <f t="shared" si="41"/>
        <v>8.2482650160449502</v>
      </c>
      <c r="CI22" s="160">
        <v>22.217328821102406</v>
      </c>
      <c r="CJ22" s="160">
        <v>25.482625482625483</v>
      </c>
      <c r="CK22" s="160">
        <v>17.767124282705019</v>
      </c>
      <c r="CL22" s="160">
        <f t="shared" si="42"/>
        <v>21.822359528810967</v>
      </c>
      <c r="CM22" s="160">
        <f t="shared" si="43"/>
        <v>3.8728852613889106</v>
      </c>
      <c r="CN22" s="156">
        <f t="shared" si="44"/>
        <v>17.747325885066346</v>
      </c>
      <c r="CO22" s="160">
        <v>249.31002759889606</v>
      </c>
      <c r="CP22" s="160">
        <v>188.98186889818692</v>
      </c>
      <c r="CQ22" s="160">
        <v>120.44303797468351</v>
      </c>
      <c r="CR22" s="160">
        <f t="shared" si="45"/>
        <v>186.24497815725547</v>
      </c>
      <c r="CS22" s="160">
        <f t="shared" si="46"/>
        <v>64.477074855312551</v>
      </c>
      <c r="CT22" s="156">
        <f t="shared" si="47"/>
        <v>34.619497123230616</v>
      </c>
      <c r="CU22" s="160">
        <v>22.528668420881658</v>
      </c>
      <c r="CV22" s="160">
        <v>19.766009852216744</v>
      </c>
      <c r="CW22" s="160">
        <v>20.620085226024688</v>
      </c>
      <c r="CX22" s="160">
        <f t="shared" si="48"/>
        <v>20.971587833041028</v>
      </c>
      <c r="CY22" s="160">
        <f t="shared" si="49"/>
        <v>1.4144738081028161</v>
      </c>
      <c r="CZ22" s="156">
        <f t="shared" si="50"/>
        <v>6.7447148940925352</v>
      </c>
      <c r="DA22" s="160">
        <v>23.534326695446314</v>
      </c>
      <c r="DB22" s="160">
        <v>21.492094861660078</v>
      </c>
      <c r="DC22" s="160">
        <v>20.850943927867004</v>
      </c>
      <c r="DD22" s="160">
        <f t="shared" si="51"/>
        <v>21.959121828324466</v>
      </c>
      <c r="DE22" s="160">
        <f t="shared" si="52"/>
        <v>1.4013284447370657</v>
      </c>
      <c r="DF22" s="156">
        <f t="shared" si="53"/>
        <v>6.3815322656916589</v>
      </c>
      <c r="DG22" s="160">
        <v>12.413314840499305</v>
      </c>
      <c r="DH22" s="160">
        <v>9.5687134502923978</v>
      </c>
      <c r="DI22" s="160">
        <v>12.269999210297717</v>
      </c>
      <c r="DJ22" s="160">
        <f t="shared" si="54"/>
        <v>11.417342500363141</v>
      </c>
      <c r="DK22" s="160">
        <f t="shared" si="55"/>
        <v>1.6025625934855416</v>
      </c>
      <c r="DL22" s="156">
        <f t="shared" si="56"/>
        <v>14.03621371115538</v>
      </c>
      <c r="DM22" s="160">
        <v>41.043378008358552</v>
      </c>
      <c r="DN22" s="160">
        <v>42.11302936402538</v>
      </c>
      <c r="DO22" s="160">
        <v>37.633136094674562</v>
      </c>
      <c r="DP22" s="160">
        <f t="shared" si="57"/>
        <v>40.263181155686169</v>
      </c>
      <c r="DQ22" s="160">
        <f t="shared" si="58"/>
        <v>2.3396348588793967</v>
      </c>
      <c r="DR22" s="156">
        <f t="shared" si="59"/>
        <v>5.8108544623751905</v>
      </c>
      <c r="DS22" s="160">
        <v>128.92296718972898</v>
      </c>
      <c r="DT22" s="160">
        <v>113.83488306565231</v>
      </c>
      <c r="DU22" s="160">
        <v>104.38292964244521</v>
      </c>
      <c r="DV22" s="160">
        <f t="shared" si="60"/>
        <v>115.7135932992755</v>
      </c>
      <c r="DW22" s="160">
        <f t="shared" si="61"/>
        <v>12.377419957808845</v>
      </c>
      <c r="DX22" s="156">
        <f t="shared" si="62"/>
        <v>10.69659977267886</v>
      </c>
      <c r="DY22" s="160">
        <v>309.85649546827796</v>
      </c>
      <c r="DZ22" s="160">
        <v>419.30775646371973</v>
      </c>
      <c r="EA22" s="160">
        <v>761.36363636363649</v>
      </c>
      <c r="EB22" s="160">
        <f t="shared" si="63"/>
        <v>496.84262943187804</v>
      </c>
      <c r="EC22" s="160">
        <f t="shared" si="64"/>
        <v>235.52795367963571</v>
      </c>
      <c r="ED22" s="156">
        <f t="shared" si="65"/>
        <v>47.404940664804386</v>
      </c>
      <c r="EE22" s="160">
        <v>110.14719476640829</v>
      </c>
      <c r="EF22" s="160">
        <v>100.8611955420466</v>
      </c>
      <c r="EG22" s="160">
        <v>90.205168672321946</v>
      </c>
      <c r="EH22" s="160">
        <f t="shared" si="66"/>
        <v>100.40451966025894</v>
      </c>
      <c r="EI22" s="160">
        <f t="shared" si="67"/>
        <v>9.9788534326374432</v>
      </c>
      <c r="EJ22" s="156">
        <f t="shared" si="68"/>
        <v>9.9386496408758465</v>
      </c>
      <c r="EK22" s="160">
        <v>134.04761904761907</v>
      </c>
      <c r="EL22" s="160">
        <v>149.95998399359746</v>
      </c>
      <c r="EM22" s="160">
        <v>213.73456790123456</v>
      </c>
      <c r="EN22" s="160">
        <f t="shared" si="69"/>
        <v>165.91405698081701</v>
      </c>
      <c r="EO22" s="160">
        <f t="shared" si="70"/>
        <v>42.171101338011525</v>
      </c>
      <c r="EP22" s="161">
        <f t="shared" si="71"/>
        <v>25.417437259633367</v>
      </c>
      <c r="EQ22" s="167"/>
      <c r="ER22" s="13" t="s">
        <v>76</v>
      </c>
      <c r="ES22" s="168">
        <v>225.36287242169598</v>
      </c>
      <c r="ET22" s="168">
        <v>260.63727377743544</v>
      </c>
      <c r="EU22" s="168">
        <v>222.52475247524748</v>
      </c>
      <c r="EV22" s="168">
        <v>278.27292533174887</v>
      </c>
      <c r="EW22" s="168">
        <v>281.28205128205127</v>
      </c>
      <c r="EX22" s="168">
        <v>325.6867742849052</v>
      </c>
      <c r="EY22" s="168">
        <v>181.1933770696657</v>
      </c>
      <c r="EZ22" s="168">
        <v>105.82250885639024</v>
      </c>
      <c r="FA22" s="168">
        <v>158.4632147425269</v>
      </c>
      <c r="FB22" s="168">
        <v>153.56573251310095</v>
      </c>
      <c r="FC22" s="168">
        <v>165.84449142588682</v>
      </c>
      <c r="FD22" s="168">
        <v>152.2842639593909</v>
      </c>
      <c r="FE22" s="168">
        <v>58.791208791208781</v>
      </c>
      <c r="FF22" s="168">
        <v>60.211299131524761</v>
      </c>
      <c r="FG22" s="168">
        <v>67.219917012448121</v>
      </c>
      <c r="FH22" s="168">
        <v>258.52585258525852</v>
      </c>
      <c r="FI22" s="168">
        <v>261.33105286986267</v>
      </c>
      <c r="FJ22" s="168">
        <v>224.2003046458492</v>
      </c>
      <c r="FK22" s="168">
        <v>217.94871794871796</v>
      </c>
      <c r="FL22" s="168">
        <v>170.60301507537687</v>
      </c>
      <c r="FM22" s="168">
        <v>160.3174603174603</v>
      </c>
      <c r="FN22" s="168">
        <v>48.675157370809536</v>
      </c>
      <c r="FO22" s="168">
        <v>55.121103508200285</v>
      </c>
      <c r="FP22" s="168">
        <v>85.651840037804945</v>
      </c>
      <c r="FQ22" s="168">
        <v>158.6620926243568</v>
      </c>
      <c r="FR22" s="168">
        <v>143.04628137232328</v>
      </c>
      <c r="FS22" s="168">
        <v>139.73171510699459</v>
      </c>
      <c r="FT22" s="168">
        <v>92.449003936538233</v>
      </c>
      <c r="FU22" s="168">
        <v>85.359116022099442</v>
      </c>
      <c r="FV22" s="168">
        <v>84.637496007665291</v>
      </c>
      <c r="FW22" s="168">
        <v>56.497175141242941</v>
      </c>
      <c r="FX22" s="168">
        <v>93.632958801498134</v>
      </c>
      <c r="FY22" s="168">
        <v>80.514705882352942</v>
      </c>
      <c r="FZ22" s="168">
        <v>79.170079170079148</v>
      </c>
      <c r="GA22" s="168">
        <v>92.138364779874209</v>
      </c>
      <c r="GB22" s="168">
        <v>85.626378729827024</v>
      </c>
      <c r="GC22" s="168">
        <v>81.666666666666657</v>
      </c>
      <c r="GD22" s="168">
        <v>61.291843470061281</v>
      </c>
      <c r="GE22" s="168">
        <v>87.500000000000014</v>
      </c>
      <c r="GF22" s="168" t="s">
        <v>69</v>
      </c>
    </row>
    <row r="23" spans="1:188">
      <c r="A23" s="158" t="s">
        <v>78</v>
      </c>
      <c r="B23" s="160">
        <v>5.9200059200059201</v>
      </c>
      <c r="C23" s="160">
        <v>6.0675736092482602</v>
      </c>
      <c r="D23" s="160">
        <v>5.4355031154712981</v>
      </c>
      <c r="E23" s="160">
        <f t="shared" si="0"/>
        <v>5.8076942149084934</v>
      </c>
      <c r="F23" s="160">
        <f t="shared" si="1"/>
        <v>0.3306640539917845</v>
      </c>
      <c r="G23" s="156">
        <f t="shared" si="2"/>
        <v>5.6935513778077675</v>
      </c>
      <c r="H23" s="160">
        <v>8.1258125812581259</v>
      </c>
      <c r="I23" s="160">
        <v>6.5435067108987415</v>
      </c>
      <c r="J23" s="160">
        <v>7.0129870129870131</v>
      </c>
      <c r="K23" s="160">
        <f t="shared" si="3"/>
        <v>7.227435435047961</v>
      </c>
      <c r="L23" s="160">
        <f t="shared" si="4"/>
        <v>0.81265863752055512</v>
      </c>
      <c r="M23" s="156">
        <f t="shared" si="5"/>
        <v>11.244080211076453</v>
      </c>
      <c r="N23" s="160">
        <v>7.3775329529805216</v>
      </c>
      <c r="O23" s="160">
        <v>7.655404715729305</v>
      </c>
      <c r="P23" s="160">
        <v>6.9161327897495628</v>
      </c>
      <c r="Q23" s="160">
        <f t="shared" si="6"/>
        <v>7.3163568194864625</v>
      </c>
      <c r="R23" s="160">
        <f t="shared" si="7"/>
        <v>0.37341349013849451</v>
      </c>
      <c r="S23" s="156">
        <f t="shared" si="8"/>
        <v>5.1038173691028987</v>
      </c>
      <c r="T23" s="160">
        <v>5.7910089224433765</v>
      </c>
      <c r="U23" s="160">
        <v>4.1011619958988383</v>
      </c>
      <c r="V23" s="160">
        <v>3.9859693877551017</v>
      </c>
      <c r="W23" s="160">
        <f t="shared" si="9"/>
        <v>4.6260467686991058</v>
      </c>
      <c r="X23" s="160">
        <f t="shared" si="10"/>
        <v>1.0105295388978515</v>
      </c>
      <c r="Y23" s="156">
        <f t="shared" si="11"/>
        <v>21.844343332958204</v>
      </c>
      <c r="Z23" s="160">
        <v>7.9719387755102034</v>
      </c>
      <c r="AA23" s="160">
        <v>6.9633336960069627</v>
      </c>
      <c r="AB23" s="160">
        <v>7.3437614746273052</v>
      </c>
      <c r="AC23" s="160">
        <f t="shared" si="12"/>
        <v>7.4263446487148244</v>
      </c>
      <c r="AD23" s="160">
        <f t="shared" si="13"/>
        <v>0.50934864001164426</v>
      </c>
      <c r="AE23" s="156">
        <f t="shared" si="14"/>
        <v>6.8586722553980879</v>
      </c>
      <c r="AF23" s="160">
        <v>8.9652990190908142</v>
      </c>
      <c r="AG23" s="160">
        <v>9.244733303451369</v>
      </c>
      <c r="AH23" s="160">
        <v>8.6724000867240019</v>
      </c>
      <c r="AI23" s="160">
        <f t="shared" si="15"/>
        <v>8.9608108030887283</v>
      </c>
      <c r="AJ23" s="160">
        <f t="shared" si="16"/>
        <v>0.28619300446470541</v>
      </c>
      <c r="AK23" s="156">
        <f t="shared" si="17"/>
        <v>3.1938293392608701</v>
      </c>
      <c r="AL23" s="160">
        <v>6.7631790597353234</v>
      </c>
      <c r="AM23" s="160">
        <v>7.226738934056006</v>
      </c>
      <c r="AN23" s="160">
        <v>7.6148078725398296</v>
      </c>
      <c r="AO23" s="160">
        <f t="shared" si="18"/>
        <v>7.201575288777053</v>
      </c>
      <c r="AP23" s="160">
        <f t="shared" si="19"/>
        <v>0.42637168700852651</v>
      </c>
      <c r="AQ23" s="156">
        <f t="shared" si="20"/>
        <v>5.9205336320372135</v>
      </c>
      <c r="AR23" s="160">
        <v>8.9024115393283765</v>
      </c>
      <c r="AS23" s="160">
        <v>9.3509350935093511</v>
      </c>
      <c r="AT23" s="160">
        <v>7.6678716179209117</v>
      </c>
      <c r="AU23" s="160">
        <f t="shared" si="21"/>
        <v>8.6404060835862122</v>
      </c>
      <c r="AV23" s="160">
        <f t="shared" si="22"/>
        <v>0.87158522810104666</v>
      </c>
      <c r="AW23" s="156">
        <f t="shared" si="23"/>
        <v>10.087317883782774</v>
      </c>
      <c r="AX23" s="160">
        <v>6.6522833513124775</v>
      </c>
      <c r="AY23" s="160">
        <v>9.765625</v>
      </c>
      <c r="AZ23" s="160">
        <v>8.5875934532228726</v>
      </c>
      <c r="BA23" s="160">
        <f t="shared" si="24"/>
        <v>8.3351672681784503</v>
      </c>
      <c r="BB23" s="160">
        <f t="shared" si="25"/>
        <v>1.5719457018406044</v>
      </c>
      <c r="BC23" s="156">
        <f t="shared" si="26"/>
        <v>18.85919803723548</v>
      </c>
      <c r="BD23" s="160">
        <v>3.7013536379018608</v>
      </c>
      <c r="BE23" s="160">
        <v>3.9910600255427848</v>
      </c>
      <c r="BF23" s="160">
        <v>5.105633802816901</v>
      </c>
      <c r="BG23" s="160">
        <f t="shared" si="27"/>
        <v>4.2660158220871827</v>
      </c>
      <c r="BH23" s="160">
        <f t="shared" si="28"/>
        <v>0.74141837914464614</v>
      </c>
      <c r="BI23" s="156">
        <f t="shared" si="29"/>
        <v>17.379644381672762</v>
      </c>
      <c r="BJ23" s="160">
        <v>8.9784517158818833</v>
      </c>
      <c r="BK23" s="160">
        <v>9.5920444757654071</v>
      </c>
      <c r="BL23" s="160">
        <v>9.6669823232323218</v>
      </c>
      <c r="BM23" s="160">
        <f t="shared" si="30"/>
        <v>9.412492838293204</v>
      </c>
      <c r="BN23" s="160">
        <f t="shared" si="31"/>
        <v>0.37775348073022835</v>
      </c>
      <c r="BO23" s="156">
        <f t="shared" si="32"/>
        <v>4.013320245975641</v>
      </c>
      <c r="BP23" s="160">
        <v>3.2692307692307692</v>
      </c>
      <c r="BQ23" s="160">
        <v>3.3889314551776981</v>
      </c>
      <c r="BR23" s="160">
        <v>3.6343304445065692</v>
      </c>
      <c r="BS23" s="160">
        <f t="shared" si="33"/>
        <v>3.4308308896383455</v>
      </c>
      <c r="BT23" s="160">
        <f t="shared" si="34"/>
        <v>0.1861212378470421</v>
      </c>
      <c r="BU23" s="161">
        <f t="shared" si="35"/>
        <v>5.4249610031540119</v>
      </c>
      <c r="BV23" s="167"/>
      <c r="BW23" s="162">
        <v>0.26759932291148064</v>
      </c>
      <c r="BX23" s="160">
        <v>0.17313604270126007</v>
      </c>
      <c r="BY23" s="160">
        <v>0.22500140625878914</v>
      </c>
      <c r="BZ23" s="160">
        <f t="shared" si="36"/>
        <v>0.22191225729050998</v>
      </c>
      <c r="CA23" s="160">
        <f t="shared" si="37"/>
        <v>4.7307345708989215E-2</v>
      </c>
      <c r="CB23" s="156">
        <f t="shared" si="38"/>
        <v>21.318040871919113</v>
      </c>
      <c r="CC23" s="160">
        <v>0.43774504206158882</v>
      </c>
      <c r="CD23" s="160">
        <v>0.31283129703331658</v>
      </c>
      <c r="CE23" s="160">
        <v>0.28948931116389548</v>
      </c>
      <c r="CF23" s="160">
        <f t="shared" si="39"/>
        <v>0.34668855008626692</v>
      </c>
      <c r="CG23" s="160">
        <f t="shared" si="40"/>
        <v>7.9716219329700938E-2</v>
      </c>
      <c r="CH23" s="156">
        <f t="shared" si="41"/>
        <v>22.993611790716788</v>
      </c>
      <c r="CI23" s="160">
        <v>1.0753739368462214</v>
      </c>
      <c r="CJ23" s="160">
        <v>1.0405988879570092</v>
      </c>
      <c r="CK23" s="160">
        <v>1.0544511668107173</v>
      </c>
      <c r="CL23" s="160">
        <f t="shared" si="42"/>
        <v>1.0568079972046494</v>
      </c>
      <c r="CM23" s="160">
        <f t="shared" si="43"/>
        <v>1.7506912733006256E-2</v>
      </c>
      <c r="CN23" s="156">
        <f t="shared" si="44"/>
        <v>1.6565840511534344</v>
      </c>
      <c r="CO23" s="160">
        <v>8.3235981308411215</v>
      </c>
      <c r="CP23" s="160">
        <v>5.4976851851851851</v>
      </c>
      <c r="CQ23" s="160">
        <v>5.4794520547945211</v>
      </c>
      <c r="CR23" s="160">
        <f t="shared" si="45"/>
        <v>6.4335784569402756</v>
      </c>
      <c r="CS23" s="160">
        <f t="shared" si="46"/>
        <v>1.6368304394652977</v>
      </c>
      <c r="CT23" s="156">
        <f t="shared" si="47"/>
        <v>25.441990805281211</v>
      </c>
      <c r="CU23" s="160">
        <v>0.66720816894871193</v>
      </c>
      <c r="CV23" s="160">
        <v>0.58634020618556693</v>
      </c>
      <c r="CW23" s="160">
        <v>0.56310679611650483</v>
      </c>
      <c r="CX23" s="160">
        <f t="shared" si="48"/>
        <v>0.60555172375026123</v>
      </c>
      <c r="CY23" s="160">
        <f t="shared" si="49"/>
        <v>5.4645089090799966E-2</v>
      </c>
      <c r="CZ23" s="156">
        <f t="shared" si="50"/>
        <v>9.0240167681095453</v>
      </c>
      <c r="DA23" s="160">
        <v>0.82093876762603823</v>
      </c>
      <c r="DB23" s="160">
        <v>0.74264428517540548</v>
      </c>
      <c r="DC23" s="160">
        <v>0.69716775599128533</v>
      </c>
      <c r="DD23" s="160">
        <f t="shared" si="51"/>
        <v>0.75358360293090965</v>
      </c>
      <c r="DE23" s="160">
        <f t="shared" si="52"/>
        <v>6.2606448030450124E-2</v>
      </c>
      <c r="DF23" s="156">
        <f t="shared" si="53"/>
        <v>8.3078304499932205</v>
      </c>
      <c r="DG23" s="160">
        <v>0.79365079365079372</v>
      </c>
      <c r="DH23" s="160">
        <v>0.50336949375410911</v>
      </c>
      <c r="DI23" s="160">
        <v>0.58070574280913312</v>
      </c>
      <c r="DJ23" s="160">
        <f t="shared" si="54"/>
        <v>0.62590867673801198</v>
      </c>
      <c r="DK23" s="160">
        <f t="shared" si="55"/>
        <v>0.15032726696864132</v>
      </c>
      <c r="DL23" s="156">
        <f t="shared" si="56"/>
        <v>24.017444166469694</v>
      </c>
      <c r="DM23" s="160">
        <v>2.4691358024691357</v>
      </c>
      <c r="DN23" s="160">
        <v>2.8461959496442248</v>
      </c>
      <c r="DO23" s="160">
        <v>2.3787528868360281</v>
      </c>
      <c r="DP23" s="160">
        <f t="shared" si="57"/>
        <v>2.5646948796497964</v>
      </c>
      <c r="DQ23" s="160">
        <f t="shared" si="58"/>
        <v>0.24794032984892053</v>
      </c>
      <c r="DR23" s="156">
        <f t="shared" si="59"/>
        <v>9.6674396559319469</v>
      </c>
      <c r="DS23" s="160">
        <v>9.0460526315789469</v>
      </c>
      <c r="DT23" s="160">
        <v>7.5250836120401345</v>
      </c>
      <c r="DU23" s="160">
        <v>7</v>
      </c>
      <c r="DV23" s="160">
        <f t="shared" si="60"/>
        <v>7.8570454145396935</v>
      </c>
      <c r="DW23" s="160">
        <f t="shared" si="61"/>
        <v>1.0626531990903063</v>
      </c>
      <c r="DX23" s="156">
        <f t="shared" si="62"/>
        <v>13.524844811560277</v>
      </c>
      <c r="DY23" s="160">
        <v>9.2429577464788739</v>
      </c>
      <c r="DZ23" s="160">
        <v>19.273127753303964</v>
      </c>
      <c r="EA23" s="160">
        <v>21.874999999999996</v>
      </c>
      <c r="EB23" s="160">
        <f t="shared" si="63"/>
        <v>16.79702849992761</v>
      </c>
      <c r="EC23" s="160">
        <f t="shared" si="64"/>
        <v>6.6701142050278284</v>
      </c>
      <c r="ED23" s="156">
        <f t="shared" si="65"/>
        <v>39.710084465574219</v>
      </c>
      <c r="EE23" s="160">
        <v>4.9474335188620904</v>
      </c>
      <c r="EF23" s="160">
        <v>4.9545829892650701</v>
      </c>
      <c r="EG23" s="160">
        <v>4.4550044550044543</v>
      </c>
      <c r="EH23" s="160">
        <f t="shared" si="66"/>
        <v>4.7856736543772049</v>
      </c>
      <c r="EI23" s="160">
        <f t="shared" si="67"/>
        <v>0.28639023777378081</v>
      </c>
      <c r="EJ23" s="156">
        <f t="shared" si="68"/>
        <v>5.9843244328169902</v>
      </c>
      <c r="EK23" s="160">
        <v>8.2887700534759361</v>
      </c>
      <c r="EL23" s="160">
        <v>8.6639306885544922</v>
      </c>
      <c r="EM23" s="160">
        <v>11.463844797178128</v>
      </c>
      <c r="EN23" s="160">
        <f t="shared" si="69"/>
        <v>9.4721818464028527</v>
      </c>
      <c r="EO23" s="160">
        <f t="shared" si="70"/>
        <v>1.7350006794368411</v>
      </c>
      <c r="EP23" s="161">
        <f t="shared" si="71"/>
        <v>18.316800791738636</v>
      </c>
      <c r="EQ23" s="167"/>
      <c r="ER23" s="13" t="s">
        <v>77</v>
      </c>
      <c r="ES23" s="168">
        <v>148.38652006793603</v>
      </c>
      <c r="ET23" s="168">
        <v>183.67346938775506</v>
      </c>
      <c r="EU23" s="168">
        <v>167.64176417641764</v>
      </c>
      <c r="EV23" s="168">
        <v>262.41799437675724</v>
      </c>
      <c r="EW23" s="168">
        <v>255.85106382978719</v>
      </c>
      <c r="EX23" s="168">
        <v>253.49650349650355</v>
      </c>
      <c r="EY23" s="168">
        <v>179.98163452708906</v>
      </c>
      <c r="EZ23" s="168">
        <v>140.74936905455252</v>
      </c>
      <c r="FA23" s="168">
        <v>160.78156488215194</v>
      </c>
      <c r="FB23" s="168">
        <v>192.73002650511171</v>
      </c>
      <c r="FC23" s="168">
        <v>274.88626725267949</v>
      </c>
      <c r="FD23" s="168">
        <v>243.82901866345577</v>
      </c>
      <c r="FE23" s="168">
        <v>279.89690721649487</v>
      </c>
      <c r="FF23" s="168">
        <v>344.92442810457521</v>
      </c>
      <c r="FG23" s="168">
        <v>381.28205128205127</v>
      </c>
      <c r="FH23" s="168">
        <v>312.80600587531285</v>
      </c>
      <c r="FI23" s="168">
        <v>309.58985535961961</v>
      </c>
      <c r="FJ23" s="168">
        <v>309.1426163892985</v>
      </c>
      <c r="FK23" s="168">
        <v>404.19501133786849</v>
      </c>
      <c r="FL23" s="168">
        <v>388.04347826086962</v>
      </c>
      <c r="FM23" s="168">
        <v>362.90322580645164</v>
      </c>
      <c r="FN23" s="168">
        <v>409.02855717670536</v>
      </c>
      <c r="FO23" s="168">
        <v>462.14836537417187</v>
      </c>
      <c r="FP23" s="168">
        <v>458.00470458004696</v>
      </c>
      <c r="FQ23" s="168">
        <v>132.69954446425035</v>
      </c>
      <c r="FR23" s="168">
        <v>137.68564356435647</v>
      </c>
      <c r="FS23" s="168">
        <v>152.47524752475249</v>
      </c>
      <c r="FT23" s="168">
        <v>191.45281875126292</v>
      </c>
      <c r="FU23" s="168">
        <v>163.73626373626374</v>
      </c>
      <c r="FV23" s="168">
        <v>185.94542381067376</v>
      </c>
      <c r="FW23" s="168">
        <v>175.66974088713218</v>
      </c>
      <c r="FX23" s="168">
        <v>162.29712858926342</v>
      </c>
      <c r="FY23" s="168">
        <v>177.77777777777777</v>
      </c>
      <c r="FZ23" s="168">
        <v>140.21796916533759</v>
      </c>
      <c r="GA23" s="168">
        <v>104.04040404040404</v>
      </c>
      <c r="GB23" s="168">
        <v>126.03915258782517</v>
      </c>
      <c r="GC23" s="168">
        <v>54.870129870129858</v>
      </c>
      <c r="GD23" s="168">
        <v>55.876874816194487</v>
      </c>
      <c r="GE23" s="168">
        <v>52.054794520547944</v>
      </c>
      <c r="GF23" s="168" t="s">
        <v>69</v>
      </c>
    </row>
    <row r="24" spans="1:188">
      <c r="A24" s="158" t="s">
        <v>79</v>
      </c>
      <c r="B24" s="160" t="s">
        <v>69</v>
      </c>
      <c r="C24" s="160" t="s">
        <v>69</v>
      </c>
      <c r="D24" s="160" t="s">
        <v>69</v>
      </c>
      <c r="E24" s="160" t="str">
        <f t="shared" si="0"/>
        <v>0</v>
      </c>
      <c r="F24" s="160" t="str">
        <f t="shared" si="1"/>
        <v>-</v>
      </c>
      <c r="G24" s="156" t="str">
        <f t="shared" si="2"/>
        <v>-</v>
      </c>
      <c r="H24" s="160">
        <v>34.740316136876849</v>
      </c>
      <c r="I24" s="160">
        <v>27.651468600221211</v>
      </c>
      <c r="J24" s="160">
        <v>33.265306122448976</v>
      </c>
      <c r="K24" s="160">
        <f t="shared" si="3"/>
        <v>31.885696953182347</v>
      </c>
      <c r="L24" s="160">
        <f t="shared" si="4"/>
        <v>3.7403784493591825</v>
      </c>
      <c r="M24" s="156">
        <f t="shared" si="5"/>
        <v>11.730583950701051</v>
      </c>
      <c r="N24" s="160">
        <v>94.138645785352367</v>
      </c>
      <c r="O24" s="160">
        <v>64.380391331790435</v>
      </c>
      <c r="P24" s="160">
        <v>43.238501065296404</v>
      </c>
      <c r="Q24" s="160">
        <f t="shared" si="6"/>
        <v>67.252512727479726</v>
      </c>
      <c r="R24" s="160">
        <f t="shared" si="7"/>
        <v>25.571331488883079</v>
      </c>
      <c r="S24" s="156">
        <f t="shared" si="8"/>
        <v>38.022864056400529</v>
      </c>
      <c r="T24" s="160">
        <v>28.463673237031241</v>
      </c>
      <c r="U24" s="160">
        <v>22.089896273530542</v>
      </c>
      <c r="V24" s="160">
        <v>21.934007247758913</v>
      </c>
      <c r="W24" s="160">
        <f t="shared" si="9"/>
        <v>24.162525586106899</v>
      </c>
      <c r="X24" s="160">
        <f t="shared" si="10"/>
        <v>3.7257185459153863</v>
      </c>
      <c r="Y24" s="156">
        <f t="shared" si="11"/>
        <v>15.419408590539147</v>
      </c>
      <c r="Z24" s="160">
        <v>184.57382953181269</v>
      </c>
      <c r="AA24" s="160">
        <v>116.33663366336631</v>
      </c>
      <c r="AB24" s="160">
        <v>132.4034768546594</v>
      </c>
      <c r="AC24" s="160">
        <f t="shared" si="12"/>
        <v>144.43798001661278</v>
      </c>
      <c r="AD24" s="160">
        <f t="shared" si="13"/>
        <v>35.674930620303719</v>
      </c>
      <c r="AE24" s="156">
        <f t="shared" si="14"/>
        <v>24.699134269394037</v>
      </c>
      <c r="AF24" s="160">
        <v>121.51029748283753</v>
      </c>
      <c r="AG24" s="160">
        <v>133.89094209946185</v>
      </c>
      <c r="AH24" s="160">
        <v>135.94623711075772</v>
      </c>
      <c r="AI24" s="160">
        <f t="shared" si="15"/>
        <v>130.44915889768569</v>
      </c>
      <c r="AJ24" s="160">
        <f t="shared" si="16"/>
        <v>7.8091927842293991</v>
      </c>
      <c r="AK24" s="156">
        <f t="shared" si="17"/>
        <v>5.9863879922402035</v>
      </c>
      <c r="AL24" s="160" t="s">
        <v>69</v>
      </c>
      <c r="AM24" s="160" t="s">
        <v>69</v>
      </c>
      <c r="AN24" s="160" t="s">
        <v>69</v>
      </c>
      <c r="AO24" s="160" t="str">
        <f t="shared" si="18"/>
        <v>0</v>
      </c>
      <c r="AP24" s="160" t="str">
        <f t="shared" si="19"/>
        <v>-</v>
      </c>
      <c r="AQ24" s="156" t="str">
        <f t="shared" si="20"/>
        <v>-</v>
      </c>
      <c r="AR24" s="160">
        <v>40.953090096798213</v>
      </c>
      <c r="AS24" s="160">
        <v>27.771069789905823</v>
      </c>
      <c r="AT24" s="160">
        <v>44.827141382868938</v>
      </c>
      <c r="AU24" s="160">
        <f t="shared" si="21"/>
        <v>37.850433756524325</v>
      </c>
      <c r="AV24" s="160">
        <f t="shared" si="22"/>
        <v>8.9413227108997706</v>
      </c>
      <c r="AW24" s="156">
        <f t="shared" si="23"/>
        <v>23.62277475712823</v>
      </c>
      <c r="AX24" s="160">
        <v>41.352031643293785</v>
      </c>
      <c r="AY24" s="160">
        <v>55.071721311475407</v>
      </c>
      <c r="AZ24" s="160">
        <v>73.842183243320733</v>
      </c>
      <c r="BA24" s="160">
        <f t="shared" si="24"/>
        <v>56.755312066029973</v>
      </c>
      <c r="BB24" s="160">
        <f t="shared" si="25"/>
        <v>16.310375413208629</v>
      </c>
      <c r="BC24" s="156">
        <f t="shared" si="26"/>
        <v>28.738059609702958</v>
      </c>
      <c r="BD24" s="160">
        <v>21.81267806267806</v>
      </c>
      <c r="BE24" s="160">
        <v>18.108443708609272</v>
      </c>
      <c r="BF24" s="160">
        <v>34.100418410041833</v>
      </c>
      <c r="BG24" s="160">
        <f t="shared" si="27"/>
        <v>24.673846727109719</v>
      </c>
      <c r="BH24" s="160">
        <f t="shared" si="28"/>
        <v>8.3711127281598134</v>
      </c>
      <c r="BI24" s="156">
        <f t="shared" si="29"/>
        <v>33.927067881808156</v>
      </c>
      <c r="BJ24" s="160">
        <v>76.74498370776881</v>
      </c>
      <c r="BK24" s="160">
        <v>47.01486408803482</v>
      </c>
      <c r="BL24" s="160">
        <v>81.516923622186781</v>
      </c>
      <c r="BM24" s="160">
        <f t="shared" si="30"/>
        <v>68.425590472663472</v>
      </c>
      <c r="BN24" s="160">
        <f t="shared" si="31"/>
        <v>18.695113154907055</v>
      </c>
      <c r="BO24" s="156">
        <f t="shared" si="32"/>
        <v>27.321814873305172</v>
      </c>
      <c r="BP24" s="160">
        <v>19.117647058823529</v>
      </c>
      <c r="BQ24" s="160">
        <v>21.545919741448962</v>
      </c>
      <c r="BR24" s="160">
        <v>17.509962564907617</v>
      </c>
      <c r="BS24" s="160">
        <f t="shared" si="33"/>
        <v>19.391176455060037</v>
      </c>
      <c r="BT24" s="160">
        <f t="shared" si="34"/>
        <v>2.0318344742308678</v>
      </c>
      <c r="BU24" s="161">
        <f t="shared" si="35"/>
        <v>10.478139265762135</v>
      </c>
      <c r="BV24" s="167"/>
      <c r="BW24" s="162" t="s">
        <v>69</v>
      </c>
      <c r="BX24" s="160" t="s">
        <v>69</v>
      </c>
      <c r="BY24" s="160" t="s">
        <v>69</v>
      </c>
      <c r="BZ24" s="160" t="str">
        <f t="shared" si="36"/>
        <v>0</v>
      </c>
      <c r="CA24" s="160" t="str">
        <f t="shared" si="37"/>
        <v>-</v>
      </c>
      <c r="CB24" s="156" t="str">
        <f t="shared" si="38"/>
        <v>-</v>
      </c>
      <c r="CC24" s="160">
        <v>2.7795945062132112</v>
      </c>
      <c r="CD24" s="160">
        <v>1.7966695880806312</v>
      </c>
      <c r="CE24" s="160">
        <v>1.8092105263157898</v>
      </c>
      <c r="CF24" s="160">
        <f t="shared" si="39"/>
        <v>2.1284915402032105</v>
      </c>
      <c r="CG24" s="160">
        <f t="shared" si="40"/>
        <v>0.5639065729739462</v>
      </c>
      <c r="CH24" s="156">
        <f t="shared" si="41"/>
        <v>26.493249436176246</v>
      </c>
      <c r="CI24" s="160">
        <v>9.3630302170520654</v>
      </c>
      <c r="CJ24" s="160">
        <v>10.052910052910052</v>
      </c>
      <c r="CK24" s="160">
        <v>7.4629977069001461</v>
      </c>
      <c r="CL24" s="160">
        <f t="shared" si="42"/>
        <v>8.9596459922874221</v>
      </c>
      <c r="CM24" s="160">
        <f t="shared" si="43"/>
        <v>1.3412496466338233</v>
      </c>
      <c r="CN24" s="156">
        <f t="shared" si="44"/>
        <v>14.969895549315099</v>
      </c>
      <c r="CO24" s="160">
        <v>67.675983436853002</v>
      </c>
      <c r="CP24" s="160">
        <v>46.209761163032191</v>
      </c>
      <c r="CQ24" s="160">
        <v>31.643835616438356</v>
      </c>
      <c r="CR24" s="160">
        <f t="shared" si="45"/>
        <v>48.509860072107848</v>
      </c>
      <c r="CS24" s="160">
        <f t="shared" si="46"/>
        <v>18.125858886731436</v>
      </c>
      <c r="CT24" s="156">
        <f t="shared" si="47"/>
        <v>37.365308536837901</v>
      </c>
      <c r="CU24" s="160">
        <v>5.8556305743102453</v>
      </c>
      <c r="CV24" s="160">
        <v>5.0170068027210881</v>
      </c>
      <c r="CW24" s="160">
        <v>3.9429363978601151</v>
      </c>
      <c r="CX24" s="160">
        <f t="shared" si="48"/>
        <v>4.9385245916304825</v>
      </c>
      <c r="CY24" s="160">
        <f t="shared" si="49"/>
        <v>0.95875927440094066</v>
      </c>
      <c r="CZ24" s="156">
        <f t="shared" si="50"/>
        <v>19.41388073729123</v>
      </c>
      <c r="DA24" s="160">
        <v>6.8590092542188357</v>
      </c>
      <c r="DB24" s="160">
        <v>6.5386002886002874</v>
      </c>
      <c r="DC24" s="160">
        <v>4.286989226748263</v>
      </c>
      <c r="DD24" s="160">
        <f t="shared" si="51"/>
        <v>5.8948662565224623</v>
      </c>
      <c r="DE24" s="160">
        <f t="shared" si="52"/>
        <v>1.4016479170850313</v>
      </c>
      <c r="DF24" s="156">
        <f t="shared" si="53"/>
        <v>23.777433720979797</v>
      </c>
      <c r="DG24" s="160" t="s">
        <v>69</v>
      </c>
      <c r="DH24" s="160" t="s">
        <v>69</v>
      </c>
      <c r="DI24" s="160" t="s">
        <v>69</v>
      </c>
      <c r="DJ24" s="160" t="str">
        <f t="shared" si="54"/>
        <v>0</v>
      </c>
      <c r="DK24" s="160" t="str">
        <f t="shared" si="55"/>
        <v>-</v>
      </c>
      <c r="DL24" s="156" t="str">
        <f t="shared" si="56"/>
        <v>-</v>
      </c>
      <c r="DM24" s="160">
        <v>9.2592592592592595</v>
      </c>
      <c r="DN24" s="160">
        <v>9.4668659691081203</v>
      </c>
      <c r="DO24" s="160">
        <v>8.0952380952380949</v>
      </c>
      <c r="DP24" s="160">
        <f t="shared" si="57"/>
        <v>8.9404544412018243</v>
      </c>
      <c r="DQ24" s="160">
        <f t="shared" si="58"/>
        <v>0.73930246861942572</v>
      </c>
      <c r="DR24" s="156">
        <f t="shared" si="59"/>
        <v>8.2691822153063264</v>
      </c>
      <c r="DS24" s="160">
        <v>31.412760416666668</v>
      </c>
      <c r="DT24" s="160">
        <v>20.551967116852612</v>
      </c>
      <c r="DU24" s="160">
        <v>18.410852713178294</v>
      </c>
      <c r="DV24" s="160">
        <f t="shared" si="60"/>
        <v>23.458526748899192</v>
      </c>
      <c r="DW24" s="160">
        <f t="shared" si="61"/>
        <v>6.9712601194826664</v>
      </c>
      <c r="DX24" s="156">
        <f t="shared" si="62"/>
        <v>29.717382485708733</v>
      </c>
      <c r="DY24" s="160">
        <v>31.952247191011239</v>
      </c>
      <c r="DZ24" s="160">
        <v>52.854122621564485</v>
      </c>
      <c r="EA24" s="160">
        <v>66.01731601731602</v>
      </c>
      <c r="EB24" s="160">
        <f t="shared" si="63"/>
        <v>50.27456194329725</v>
      </c>
      <c r="EC24" s="160">
        <f t="shared" si="64"/>
        <v>17.178411699131743</v>
      </c>
      <c r="ED24" s="156">
        <f t="shared" si="65"/>
        <v>34.169192202025776</v>
      </c>
      <c r="EE24" s="160">
        <v>29.154518950437321</v>
      </c>
      <c r="EF24" s="160">
        <v>31.615925058548015</v>
      </c>
      <c r="EG24" s="160">
        <v>25.697828976517499</v>
      </c>
      <c r="EH24" s="160">
        <f t="shared" si="66"/>
        <v>28.822757661834277</v>
      </c>
      <c r="EI24" s="160">
        <f t="shared" si="67"/>
        <v>2.972963920651897</v>
      </c>
      <c r="EJ24" s="156">
        <f t="shared" si="68"/>
        <v>10.314640797152293</v>
      </c>
      <c r="EK24" s="160">
        <v>19.248826291079812</v>
      </c>
      <c r="EL24" s="160">
        <v>17.962889853928147</v>
      </c>
      <c r="EM24" s="160">
        <v>22.08835341365462</v>
      </c>
      <c r="EN24" s="160">
        <f t="shared" si="69"/>
        <v>19.766689852887524</v>
      </c>
      <c r="EO24" s="160">
        <f t="shared" si="70"/>
        <v>2.110923825519027</v>
      </c>
      <c r="EP24" s="161">
        <f t="shared" si="71"/>
        <v>10.679197383221261</v>
      </c>
      <c r="EQ24" s="167"/>
      <c r="ER24" s="13" t="s">
        <v>78</v>
      </c>
      <c r="ES24" s="168">
        <v>18.037518037518041</v>
      </c>
      <c r="ET24" s="168">
        <v>19.132653061224485</v>
      </c>
      <c r="EU24" s="168">
        <v>18.564356435643564</v>
      </c>
      <c r="EV24" s="168">
        <v>17.825311942959001</v>
      </c>
      <c r="EW24" s="168">
        <v>19.696969696969695</v>
      </c>
      <c r="EX24" s="168">
        <v>19.936204146730468</v>
      </c>
      <c r="EY24" s="168">
        <v>26.455026455026456</v>
      </c>
      <c r="EZ24" s="168">
        <v>15.751575157515749</v>
      </c>
      <c r="FA24" s="168">
        <v>22.502250225022497</v>
      </c>
      <c r="FB24" s="168">
        <v>15.789473684210526</v>
      </c>
      <c r="FC24" s="168">
        <v>22.095959595959595</v>
      </c>
      <c r="FD24" s="168">
        <v>16.835016835016837</v>
      </c>
      <c r="FE24" s="168">
        <v>16.666666666666664</v>
      </c>
      <c r="FF24" s="168">
        <v>17.825311942959001</v>
      </c>
      <c r="FG24" s="168">
        <v>18.421052631578945</v>
      </c>
      <c r="FH24" s="168">
        <v>24.752475247524753</v>
      </c>
      <c r="FI24" s="168">
        <v>28.45664546367593</v>
      </c>
      <c r="FJ24" s="168">
        <v>27.502750275027498</v>
      </c>
      <c r="FK24" s="168">
        <v>32.653061224489797</v>
      </c>
      <c r="FL24" s="168">
        <v>50.000000000000007</v>
      </c>
      <c r="FM24" s="168">
        <v>40</v>
      </c>
      <c r="FN24" s="168">
        <v>53.31088664421997</v>
      </c>
      <c r="FO24" s="168">
        <v>40.792540792540798</v>
      </c>
      <c r="FP24" s="168">
        <v>50.505050505050505</v>
      </c>
      <c r="FQ24" s="168">
        <v>22.095959595959592</v>
      </c>
      <c r="FR24" s="168">
        <v>25.606008876749748</v>
      </c>
      <c r="FS24" s="168">
        <v>22.689768976897696</v>
      </c>
      <c r="FT24" s="168">
        <v>36.590615583297463</v>
      </c>
      <c r="FU24" s="168">
        <v>37.5</v>
      </c>
      <c r="FV24" s="168">
        <v>49.504950495049506</v>
      </c>
      <c r="FW24" s="168">
        <v>55.096418732782361</v>
      </c>
      <c r="FX24" s="168">
        <v>57.720057720057717</v>
      </c>
      <c r="FY24" s="168">
        <v>55</v>
      </c>
      <c r="FZ24" s="168">
        <v>55.55555555555555</v>
      </c>
      <c r="GA24" s="168">
        <v>40.909090909090907</v>
      </c>
      <c r="GB24" s="168">
        <v>53.661616161616166</v>
      </c>
      <c r="GC24" s="168">
        <v>16.666666666666664</v>
      </c>
      <c r="GD24" s="168">
        <v>21.658415841584151</v>
      </c>
      <c r="GE24" s="168">
        <v>20</v>
      </c>
      <c r="GF24" s="168" t="s">
        <v>69</v>
      </c>
    </row>
    <row r="25" spans="1:188">
      <c r="A25" s="158" t="s">
        <v>80</v>
      </c>
      <c r="B25" s="160">
        <v>9.316465627145238</v>
      </c>
      <c r="C25" s="160">
        <v>12.739559100476351</v>
      </c>
      <c r="D25" s="160">
        <v>10.829542993285683</v>
      </c>
      <c r="E25" s="160">
        <f t="shared" si="0"/>
        <v>10.961855906969092</v>
      </c>
      <c r="F25" s="160">
        <f t="shared" si="1"/>
        <v>1.7153781688409229</v>
      </c>
      <c r="G25" s="156">
        <f t="shared" si="2"/>
        <v>15.648610813706801</v>
      </c>
      <c r="H25" s="160">
        <v>16.5016501650165</v>
      </c>
      <c r="I25" s="160">
        <v>12.904018680103233</v>
      </c>
      <c r="J25" s="160">
        <v>11.22448979591837</v>
      </c>
      <c r="K25" s="160">
        <f t="shared" si="3"/>
        <v>13.543386213679369</v>
      </c>
      <c r="L25" s="160">
        <f t="shared" si="4"/>
        <v>2.6960523961040388</v>
      </c>
      <c r="M25" s="156">
        <f t="shared" si="5"/>
        <v>19.906782200310559</v>
      </c>
      <c r="N25" s="160" t="s">
        <v>69</v>
      </c>
      <c r="O25" s="160">
        <v>10.51967178624027</v>
      </c>
      <c r="P25" s="160" t="s">
        <v>69</v>
      </c>
      <c r="Q25" s="160">
        <f t="shared" si="6"/>
        <v>10.51967178624027</v>
      </c>
      <c r="R25" s="160" t="str">
        <f t="shared" si="7"/>
        <v>-</v>
      </c>
      <c r="S25" s="156" t="str">
        <f t="shared" si="8"/>
        <v>-</v>
      </c>
      <c r="T25" s="160" t="s">
        <v>69</v>
      </c>
      <c r="U25" s="160" t="s">
        <v>69</v>
      </c>
      <c r="V25" s="160" t="s">
        <v>69</v>
      </c>
      <c r="W25" s="160" t="str">
        <f t="shared" si="9"/>
        <v>0</v>
      </c>
      <c r="X25" s="160" t="str">
        <f t="shared" si="10"/>
        <v>-</v>
      </c>
      <c r="Y25" s="156" t="str">
        <f t="shared" si="11"/>
        <v>-</v>
      </c>
      <c r="Z25" s="160">
        <v>28.01120448179271</v>
      </c>
      <c r="AA25" s="160">
        <v>18.873762376237625</v>
      </c>
      <c r="AB25" s="160">
        <v>11.370527592480292</v>
      </c>
      <c r="AC25" s="160">
        <f t="shared" si="12"/>
        <v>19.418498150170212</v>
      </c>
      <c r="AD25" s="160">
        <f t="shared" si="13"/>
        <v>8.3337017363939481</v>
      </c>
      <c r="AE25" s="156">
        <f t="shared" si="14"/>
        <v>42.916304195857187</v>
      </c>
      <c r="AF25" s="160">
        <v>12.585812356979407</v>
      </c>
      <c r="AG25" s="160">
        <v>18.478895156584322</v>
      </c>
      <c r="AH25" s="160">
        <v>16.159647052788181</v>
      </c>
      <c r="AI25" s="160">
        <f t="shared" si="15"/>
        <v>15.741451522117302</v>
      </c>
      <c r="AJ25" s="160">
        <f t="shared" si="16"/>
        <v>2.9687155214258563</v>
      </c>
      <c r="AK25" s="156">
        <f t="shared" si="17"/>
        <v>18.859223479198882</v>
      </c>
      <c r="AL25" s="160">
        <v>16.401124648547327</v>
      </c>
      <c r="AM25" s="160">
        <v>12.020342117429493</v>
      </c>
      <c r="AN25" s="160">
        <v>15.436352610397487</v>
      </c>
      <c r="AO25" s="160">
        <f t="shared" si="18"/>
        <v>14.619273125458102</v>
      </c>
      <c r="AP25" s="160">
        <f t="shared" si="19"/>
        <v>2.3018531794552688</v>
      </c>
      <c r="AQ25" s="156">
        <f t="shared" si="20"/>
        <v>15.745332614703026</v>
      </c>
      <c r="AR25" s="160">
        <v>6.6186812277653679</v>
      </c>
      <c r="AS25" s="160">
        <v>4.484769034394728</v>
      </c>
      <c r="AT25" s="160">
        <v>13.222394220846232</v>
      </c>
      <c r="AU25" s="160">
        <f t="shared" si="21"/>
        <v>8.1086148276687755</v>
      </c>
      <c r="AV25" s="160">
        <f t="shared" si="22"/>
        <v>4.5553759530711355</v>
      </c>
      <c r="AW25" s="156">
        <f t="shared" si="23"/>
        <v>56.17945912940602</v>
      </c>
      <c r="AX25" s="160" t="s">
        <v>69</v>
      </c>
      <c r="AY25" s="160" t="s">
        <v>69</v>
      </c>
      <c r="AZ25" s="160">
        <v>5.9742866701715807</v>
      </c>
      <c r="BA25" s="160">
        <f t="shared" si="24"/>
        <v>5.9742866701715807</v>
      </c>
      <c r="BB25" s="160" t="str">
        <f t="shared" si="25"/>
        <v>-</v>
      </c>
      <c r="BC25" s="156" t="str">
        <f t="shared" si="26"/>
        <v>-</v>
      </c>
      <c r="BD25" s="160" t="s">
        <v>69</v>
      </c>
      <c r="BE25" s="160" t="s">
        <v>69</v>
      </c>
      <c r="BF25" s="160" t="s">
        <v>69</v>
      </c>
      <c r="BG25" s="160" t="str">
        <f t="shared" si="27"/>
        <v>0</v>
      </c>
      <c r="BH25" s="160" t="str">
        <f t="shared" si="28"/>
        <v>-</v>
      </c>
      <c r="BI25" s="156" t="str">
        <f t="shared" si="29"/>
        <v>-</v>
      </c>
      <c r="BJ25" s="160">
        <v>9.2179729034470927</v>
      </c>
      <c r="BK25" s="160" t="s">
        <v>69</v>
      </c>
      <c r="BL25" s="160" t="s">
        <v>69</v>
      </c>
      <c r="BM25" s="160">
        <f t="shared" si="30"/>
        <v>9.2179729034470927</v>
      </c>
      <c r="BN25" s="160" t="str">
        <f t="shared" si="31"/>
        <v>-</v>
      </c>
      <c r="BO25" s="156" t="str">
        <f t="shared" si="32"/>
        <v>-</v>
      </c>
      <c r="BP25" s="160" t="s">
        <v>69</v>
      </c>
      <c r="BQ25" s="160">
        <v>2.1882574737409102</v>
      </c>
      <c r="BR25" s="160" t="s">
        <v>69</v>
      </c>
      <c r="BS25" s="160">
        <f t="shared" si="33"/>
        <v>2.1882574737409102</v>
      </c>
      <c r="BT25" s="160" t="str">
        <f t="shared" si="34"/>
        <v>-</v>
      </c>
      <c r="BU25" s="161" t="str">
        <f t="shared" si="35"/>
        <v>-</v>
      </c>
      <c r="BV25" s="167"/>
      <c r="BW25" s="162">
        <v>0.47679593134138598</v>
      </c>
      <c r="BX25" s="160">
        <v>9.9105716650926365E-2</v>
      </c>
      <c r="BY25" s="160">
        <v>0.30827067669172931</v>
      </c>
      <c r="BZ25" s="160">
        <f t="shared" si="36"/>
        <v>0.29472410822801387</v>
      </c>
      <c r="CA25" s="160">
        <f t="shared" si="37"/>
        <v>0.18920916126363435</v>
      </c>
      <c r="CB25" s="156">
        <f t="shared" si="38"/>
        <v>64.198739085589935</v>
      </c>
      <c r="CC25" s="160">
        <v>1.0355352081970788</v>
      </c>
      <c r="CD25" s="160">
        <v>0.58428279287175</v>
      </c>
      <c r="CE25" s="160">
        <v>0.30153508771929827</v>
      </c>
      <c r="CF25" s="160">
        <f t="shared" si="39"/>
        <v>0.64045102959604228</v>
      </c>
      <c r="CG25" s="160">
        <f t="shared" si="40"/>
        <v>0.37020966671318317</v>
      </c>
      <c r="CH25" s="156">
        <f t="shared" si="41"/>
        <v>57.804523625590711</v>
      </c>
      <c r="CI25" s="160">
        <v>0.9221166122854304</v>
      </c>
      <c r="CJ25" s="160">
        <v>0.69190069190069203</v>
      </c>
      <c r="CK25" s="160">
        <v>0.72962268084219295</v>
      </c>
      <c r="CL25" s="160">
        <f t="shared" si="42"/>
        <v>0.7812133283427718</v>
      </c>
      <c r="CM25" s="160">
        <f t="shared" si="43"/>
        <v>0.1234748504019938</v>
      </c>
      <c r="CN25" s="156">
        <f t="shared" si="44"/>
        <v>15.805522758287724</v>
      </c>
      <c r="CO25" s="160" t="s">
        <v>69</v>
      </c>
      <c r="CP25" s="160" t="s">
        <v>69</v>
      </c>
      <c r="CQ25" s="160" t="s">
        <v>69</v>
      </c>
      <c r="CR25" s="160" t="str">
        <f t="shared" si="45"/>
        <v>0</v>
      </c>
      <c r="CS25" s="160" t="str">
        <f t="shared" si="46"/>
        <v>-</v>
      </c>
      <c r="CT25" s="156" t="str">
        <f t="shared" si="47"/>
        <v>-</v>
      </c>
      <c r="CU25" s="160">
        <v>0.83354171876302419</v>
      </c>
      <c r="CV25" s="160">
        <v>0.76530612244897966</v>
      </c>
      <c r="CW25" s="160">
        <v>0.49534376857539136</v>
      </c>
      <c r="CX25" s="160">
        <f t="shared" si="48"/>
        <v>0.69806386992913172</v>
      </c>
      <c r="CY25" s="160">
        <f t="shared" si="49"/>
        <v>0.1788451949892321</v>
      </c>
      <c r="CZ25" s="156">
        <f t="shared" si="50"/>
        <v>25.620176418439861</v>
      </c>
      <c r="DA25" s="160">
        <v>0.39466521502449642</v>
      </c>
      <c r="DB25" s="160" t="s">
        <v>69</v>
      </c>
      <c r="DC25" s="160" t="s">
        <v>69</v>
      </c>
      <c r="DD25" s="160">
        <f t="shared" si="51"/>
        <v>0.39466521502449642</v>
      </c>
      <c r="DE25" s="160" t="str">
        <f t="shared" si="52"/>
        <v>-</v>
      </c>
      <c r="DF25" s="156" t="str">
        <f t="shared" si="53"/>
        <v>-</v>
      </c>
      <c r="DG25" s="160">
        <v>0.51699083389224232</v>
      </c>
      <c r="DH25" s="160">
        <v>0.82391713747645956</v>
      </c>
      <c r="DI25" s="160">
        <v>1.8451697556175168</v>
      </c>
      <c r="DJ25" s="160">
        <f t="shared" si="54"/>
        <v>1.0620259089954063</v>
      </c>
      <c r="DK25" s="160">
        <f t="shared" si="55"/>
        <v>0.69536799777853187</v>
      </c>
      <c r="DL25" s="156">
        <f t="shared" si="56"/>
        <v>65.475615226402127</v>
      </c>
      <c r="DM25" s="160">
        <v>2.3879142300194931</v>
      </c>
      <c r="DN25" s="160">
        <v>1.8933731938216243</v>
      </c>
      <c r="DO25" s="160">
        <v>1.0256410256410255</v>
      </c>
      <c r="DP25" s="160">
        <f t="shared" si="57"/>
        <v>1.7689761498273811</v>
      </c>
      <c r="DQ25" s="160">
        <f t="shared" si="58"/>
        <v>0.68960353773583027</v>
      </c>
      <c r="DR25" s="156">
        <f t="shared" si="59"/>
        <v>38.983201543057703</v>
      </c>
      <c r="DS25" s="160" t="s">
        <v>69</v>
      </c>
      <c r="DT25" s="160" t="s">
        <v>69</v>
      </c>
      <c r="DU25" s="160" t="s">
        <v>69</v>
      </c>
      <c r="DV25" s="160" t="str">
        <f t="shared" si="60"/>
        <v>0</v>
      </c>
      <c r="DW25" s="160" t="str">
        <f t="shared" si="61"/>
        <v>-</v>
      </c>
      <c r="DX25" s="156" t="str">
        <f t="shared" si="62"/>
        <v>-</v>
      </c>
      <c r="DY25" s="160" t="s">
        <v>69</v>
      </c>
      <c r="DZ25" s="160" t="s">
        <v>69</v>
      </c>
      <c r="EA25" s="160" t="s">
        <v>69</v>
      </c>
      <c r="EB25" s="160" t="str">
        <f t="shared" si="63"/>
        <v>0</v>
      </c>
      <c r="EC25" s="160" t="str">
        <f t="shared" si="64"/>
        <v>-</v>
      </c>
      <c r="ED25" s="156" t="str">
        <f t="shared" si="65"/>
        <v>-</v>
      </c>
      <c r="EE25" s="160" t="s">
        <v>69</v>
      </c>
      <c r="EF25" s="160" t="s">
        <v>69</v>
      </c>
      <c r="EG25" s="160" t="s">
        <v>69</v>
      </c>
      <c r="EH25" s="160" t="str">
        <f t="shared" si="66"/>
        <v>0</v>
      </c>
      <c r="EI25" s="160" t="str">
        <f t="shared" si="67"/>
        <v>-</v>
      </c>
      <c r="EJ25" s="156" t="str">
        <f t="shared" si="68"/>
        <v>-</v>
      </c>
      <c r="EK25" s="160" t="s">
        <v>69</v>
      </c>
      <c r="EL25" s="160" t="s">
        <v>69</v>
      </c>
      <c r="EM25" s="160" t="s">
        <v>69</v>
      </c>
      <c r="EN25" s="160" t="str">
        <f t="shared" si="69"/>
        <v>0</v>
      </c>
      <c r="EO25" s="160" t="str">
        <f t="shared" si="70"/>
        <v>-</v>
      </c>
      <c r="EP25" s="161" t="str">
        <f t="shared" si="71"/>
        <v>-</v>
      </c>
      <c r="EQ25" s="167"/>
      <c r="ER25" s="13" t="s">
        <v>79</v>
      </c>
      <c r="ES25" s="168" t="s">
        <v>69</v>
      </c>
      <c r="ET25" s="168" t="s">
        <v>69</v>
      </c>
      <c r="EU25" s="168" t="s">
        <v>69</v>
      </c>
      <c r="EV25" s="168">
        <v>32.583903551645484</v>
      </c>
      <c r="EW25" s="168">
        <v>26.724137931034484</v>
      </c>
      <c r="EX25" s="168">
        <v>29.078665442301808</v>
      </c>
      <c r="EY25" s="168">
        <v>43.490460157126826</v>
      </c>
      <c r="EZ25" s="168">
        <v>28.077434609132553</v>
      </c>
      <c r="FA25" s="168">
        <v>31.023102310231021</v>
      </c>
      <c r="FB25" s="168">
        <v>20.659124446630596</v>
      </c>
      <c r="FC25" s="168">
        <v>26.610187900510486</v>
      </c>
      <c r="FD25" s="168">
        <v>24.050024050024053</v>
      </c>
      <c r="FE25" s="168">
        <v>18.292682926829265</v>
      </c>
      <c r="FF25" s="168">
        <v>24.939800481596148</v>
      </c>
      <c r="FG25" s="168">
        <v>25.574712643678161</v>
      </c>
      <c r="FH25" s="168">
        <v>76.428695501129056</v>
      </c>
      <c r="FI25" s="168">
        <v>83.100213921342771</v>
      </c>
      <c r="FJ25" s="168">
        <v>74.663204025320539</v>
      </c>
      <c r="FK25" s="168">
        <v>79.663444325098453</v>
      </c>
      <c r="FL25" s="168">
        <v>80.172413793103445</v>
      </c>
      <c r="FM25" s="168">
        <v>90.677966101694921</v>
      </c>
      <c r="FN25" s="168">
        <v>86.441336441336446</v>
      </c>
      <c r="FO25" s="168">
        <v>86.833244727981565</v>
      </c>
      <c r="FP25" s="168">
        <v>86.580086580086586</v>
      </c>
      <c r="FQ25" s="168">
        <v>9.1827364554637274</v>
      </c>
      <c r="FR25" s="168" t="s">
        <v>160</v>
      </c>
      <c r="FS25" s="168">
        <v>4.4004400440044016</v>
      </c>
      <c r="FT25" s="168">
        <v>21.558607473650596</v>
      </c>
      <c r="FU25" s="168">
        <v>13.934426229508196</v>
      </c>
      <c r="FV25" s="168">
        <v>19.992383853769994</v>
      </c>
      <c r="FW25" s="168">
        <v>20.860781730346947</v>
      </c>
      <c r="FX25" s="168">
        <v>17.386984600099353</v>
      </c>
      <c r="FY25" s="168">
        <v>22.727272727272727</v>
      </c>
      <c r="FZ25" s="168">
        <v>14.29388221841052</v>
      </c>
      <c r="GA25" s="168">
        <v>8.5714285714285712</v>
      </c>
      <c r="GB25" s="168">
        <v>11.363636363636365</v>
      </c>
      <c r="GC25" s="168">
        <v>6.5040650406504072</v>
      </c>
      <c r="GD25" s="168">
        <v>5.5005500550055002</v>
      </c>
      <c r="GE25" s="168">
        <v>4.8245614035087723</v>
      </c>
      <c r="GF25" s="168" t="s">
        <v>69</v>
      </c>
    </row>
    <row r="26" spans="1:188">
      <c r="A26" s="158" t="s">
        <v>81</v>
      </c>
      <c r="B26" s="160">
        <v>1.7024174327545114</v>
      </c>
      <c r="C26" s="160">
        <v>1.9805902158843338</v>
      </c>
      <c r="D26" s="160">
        <v>1.7661603673613566</v>
      </c>
      <c r="E26" s="160">
        <f t="shared" si="0"/>
        <v>1.816389338666734</v>
      </c>
      <c r="F26" s="160">
        <f t="shared" si="1"/>
        <v>0.14573001230818969</v>
      </c>
      <c r="G26" s="156">
        <f t="shared" si="2"/>
        <v>8.0230603211511049</v>
      </c>
      <c r="H26" s="160">
        <v>13.684295258794172</v>
      </c>
      <c r="I26" s="160">
        <v>10.310164103445315</v>
      </c>
      <c r="J26" s="160">
        <v>14.379084967320262</v>
      </c>
      <c r="K26" s="160">
        <f t="shared" si="3"/>
        <v>12.791181443186582</v>
      </c>
      <c r="L26" s="160">
        <f t="shared" si="4"/>
        <v>2.1765266974795106</v>
      </c>
      <c r="M26" s="156">
        <f t="shared" si="5"/>
        <v>17.015837881330896</v>
      </c>
      <c r="N26" s="160">
        <v>20.426464726982861</v>
      </c>
      <c r="O26" s="160">
        <v>17.589290076708853</v>
      </c>
      <c r="P26" s="160">
        <v>15.034836817015035</v>
      </c>
      <c r="Q26" s="160">
        <f t="shared" si="6"/>
        <v>17.683530540235584</v>
      </c>
      <c r="R26" s="160">
        <f t="shared" si="7"/>
        <v>2.6970490964404621</v>
      </c>
      <c r="S26" s="156">
        <f t="shared" si="8"/>
        <v>15.251756940186963</v>
      </c>
      <c r="T26" s="160">
        <v>10.822510822510822</v>
      </c>
      <c r="U26" s="160">
        <v>10.130961205831479</v>
      </c>
      <c r="V26" s="160">
        <v>9.7698653929656967</v>
      </c>
      <c r="W26" s="160">
        <f t="shared" si="9"/>
        <v>10.241112473769332</v>
      </c>
      <c r="X26" s="160">
        <f t="shared" si="10"/>
        <v>0.53489772523053192</v>
      </c>
      <c r="Y26" s="156">
        <f t="shared" si="11"/>
        <v>5.2230431664584387</v>
      </c>
      <c r="Z26" s="160">
        <v>38.85040254633963</v>
      </c>
      <c r="AA26" s="160">
        <v>36.303630363036298</v>
      </c>
      <c r="AB26" s="160">
        <v>44.906074317839028</v>
      </c>
      <c r="AC26" s="160">
        <f t="shared" si="12"/>
        <v>40.020035742404986</v>
      </c>
      <c r="AD26" s="160">
        <f t="shared" si="13"/>
        <v>4.418884684949818</v>
      </c>
      <c r="AE26" s="156">
        <f t="shared" si="14"/>
        <v>11.041681005465957</v>
      </c>
      <c r="AF26" s="160">
        <v>54.37434646218194</v>
      </c>
      <c r="AG26" s="160">
        <v>66.580756013745699</v>
      </c>
      <c r="AH26" s="160">
        <v>65.138092756644099</v>
      </c>
      <c r="AI26" s="160">
        <f t="shared" si="15"/>
        <v>62.03106507752392</v>
      </c>
      <c r="AJ26" s="160">
        <f t="shared" si="16"/>
        <v>6.6700318053395344</v>
      </c>
      <c r="AK26" s="156">
        <f t="shared" si="17"/>
        <v>10.752728164514986</v>
      </c>
      <c r="AL26" s="160">
        <v>2.6570305027101715</v>
      </c>
      <c r="AM26" s="160">
        <v>3.3534540576794094</v>
      </c>
      <c r="AN26" s="160">
        <v>2.5560194257476363</v>
      </c>
      <c r="AO26" s="160">
        <f t="shared" si="18"/>
        <v>2.8555013287124056</v>
      </c>
      <c r="AP26" s="160">
        <f t="shared" si="19"/>
        <v>0.43418717119641936</v>
      </c>
      <c r="AQ26" s="156">
        <f t="shared" si="20"/>
        <v>15.205286960668365</v>
      </c>
      <c r="AR26" s="160">
        <v>12.732365673542146</v>
      </c>
      <c r="AS26" s="160">
        <v>13.104251601630754</v>
      </c>
      <c r="AT26" s="160">
        <v>17.035182867473232</v>
      </c>
      <c r="AU26" s="160">
        <f t="shared" si="21"/>
        <v>14.290600047548709</v>
      </c>
      <c r="AV26" s="160">
        <f t="shared" si="22"/>
        <v>2.3841405007772183</v>
      </c>
      <c r="AW26" s="156">
        <f t="shared" si="23"/>
        <v>16.683277768914774</v>
      </c>
      <c r="AX26" s="160">
        <v>25.046478000413138</v>
      </c>
      <c r="AY26" s="160">
        <v>22.270114942528739</v>
      </c>
      <c r="AZ26" s="160">
        <v>20.774776976658927</v>
      </c>
      <c r="BA26" s="160">
        <f t="shared" si="24"/>
        <v>22.697123306533602</v>
      </c>
      <c r="BB26" s="160">
        <f t="shared" si="25"/>
        <v>2.1676276239897101</v>
      </c>
      <c r="BC26" s="156">
        <f t="shared" si="26"/>
        <v>9.5502306381079407</v>
      </c>
      <c r="BD26" s="160">
        <v>9.2364532019704431</v>
      </c>
      <c r="BE26" s="160">
        <v>13.020833333333334</v>
      </c>
      <c r="BF26" s="160">
        <v>17.173913043478262</v>
      </c>
      <c r="BG26" s="160">
        <f t="shared" si="27"/>
        <v>13.143733192927348</v>
      </c>
      <c r="BH26" s="160">
        <f t="shared" si="28"/>
        <v>3.9701568565364598</v>
      </c>
      <c r="BI26" s="156">
        <f t="shared" si="29"/>
        <v>30.20570182201206</v>
      </c>
      <c r="BJ26" s="160">
        <v>30.284841209210956</v>
      </c>
      <c r="BK26" s="160">
        <v>29.180695847362511</v>
      </c>
      <c r="BL26" s="160">
        <v>36.730945821854903</v>
      </c>
      <c r="BM26" s="160">
        <f t="shared" si="30"/>
        <v>32.065494292809454</v>
      </c>
      <c r="BN26" s="160">
        <f t="shared" si="31"/>
        <v>4.0779422166611816</v>
      </c>
      <c r="BO26" s="156">
        <f t="shared" si="32"/>
        <v>12.717540479566667</v>
      </c>
      <c r="BP26" s="160">
        <v>14.694656488549617</v>
      </c>
      <c r="BQ26" s="160">
        <v>16.490978464722239</v>
      </c>
      <c r="BR26" s="160">
        <v>13.853223408568722</v>
      </c>
      <c r="BS26" s="160">
        <f t="shared" si="33"/>
        <v>15.012952787280193</v>
      </c>
      <c r="BT26" s="160">
        <f t="shared" si="34"/>
        <v>1.347376092412601</v>
      </c>
      <c r="BU26" s="161">
        <f t="shared" si="35"/>
        <v>8.9747574078443311</v>
      </c>
      <c r="BV26" s="167"/>
      <c r="BW26" s="162">
        <v>0.12256618574029973</v>
      </c>
      <c r="BX26" s="160" t="s">
        <v>69</v>
      </c>
      <c r="BY26" s="160" t="s">
        <v>69</v>
      </c>
      <c r="BZ26" s="160">
        <f t="shared" si="36"/>
        <v>0.12256618574029973</v>
      </c>
      <c r="CA26" s="160" t="str">
        <f t="shared" si="37"/>
        <v>-</v>
      </c>
      <c r="CB26" s="156" t="str">
        <f t="shared" si="38"/>
        <v>-</v>
      </c>
      <c r="CC26" s="160">
        <v>1.5180516137548676</v>
      </c>
      <c r="CD26" s="160">
        <v>0.77255169279709157</v>
      </c>
      <c r="CE26" s="160">
        <v>0.69930069930069927</v>
      </c>
      <c r="CF26" s="160">
        <f t="shared" si="39"/>
        <v>0.99663466861755279</v>
      </c>
      <c r="CG26" s="160">
        <f t="shared" si="40"/>
        <v>0.45304320988102176</v>
      </c>
      <c r="CH26" s="156">
        <f t="shared" si="41"/>
        <v>45.457299865902215</v>
      </c>
      <c r="CI26" s="160">
        <v>2.8550148957298904</v>
      </c>
      <c r="CJ26" s="160">
        <v>2.9461279461279459</v>
      </c>
      <c r="CK26" s="160">
        <v>2.0413243714214588</v>
      </c>
      <c r="CL26" s="160">
        <f t="shared" si="42"/>
        <v>2.6141557377597651</v>
      </c>
      <c r="CM26" s="160">
        <f t="shared" si="43"/>
        <v>0.49817389301725357</v>
      </c>
      <c r="CN26" s="156">
        <f t="shared" si="44"/>
        <v>19.056779434425366</v>
      </c>
      <c r="CO26" s="160">
        <v>7.3529411764705879</v>
      </c>
      <c r="CP26" s="160">
        <v>6.7155067155067156</v>
      </c>
      <c r="CQ26" s="160">
        <v>7.2222222222222214</v>
      </c>
      <c r="CR26" s="160">
        <f t="shared" si="45"/>
        <v>7.0968900380665083</v>
      </c>
      <c r="CS26" s="160">
        <f t="shared" si="46"/>
        <v>0.33669242684534323</v>
      </c>
      <c r="CT26" s="156">
        <f t="shared" si="47"/>
        <v>4.744224935702575</v>
      </c>
      <c r="CU26" s="160">
        <v>2.0908004778972518</v>
      </c>
      <c r="CV26" s="160">
        <v>1.8354430379746833</v>
      </c>
      <c r="CW26" s="160">
        <v>2.0226537216828482</v>
      </c>
      <c r="CX26" s="160">
        <f t="shared" si="48"/>
        <v>1.9829657458515946</v>
      </c>
      <c r="CY26" s="160">
        <f t="shared" si="49"/>
        <v>0.13222407912380663</v>
      </c>
      <c r="CZ26" s="156">
        <f t="shared" si="50"/>
        <v>6.6679961265302818</v>
      </c>
      <c r="DA26" s="160">
        <v>3.6926147704590822</v>
      </c>
      <c r="DB26" s="160">
        <v>4.1035353535353538</v>
      </c>
      <c r="DC26" s="160">
        <v>3.2493673798021621</v>
      </c>
      <c r="DD26" s="160">
        <f t="shared" si="51"/>
        <v>3.6818391679321993</v>
      </c>
      <c r="DE26" s="160">
        <f t="shared" si="52"/>
        <v>0.42718592795787369</v>
      </c>
      <c r="DF26" s="156">
        <f t="shared" si="53"/>
        <v>11.602514625802913</v>
      </c>
      <c r="DG26" s="160" t="s">
        <v>69</v>
      </c>
      <c r="DH26" s="160" t="s">
        <v>69</v>
      </c>
      <c r="DI26" s="160" t="s">
        <v>69</v>
      </c>
      <c r="DJ26" s="160" t="str">
        <f t="shared" si="54"/>
        <v>0</v>
      </c>
      <c r="DK26" s="160" t="str">
        <f t="shared" si="55"/>
        <v>-</v>
      </c>
      <c r="DL26" s="156" t="str">
        <f t="shared" si="56"/>
        <v>-</v>
      </c>
      <c r="DM26" s="160">
        <v>1.1243386243386244</v>
      </c>
      <c r="DN26" s="160">
        <v>1.4897579143389201</v>
      </c>
      <c r="DO26" s="160">
        <v>1.1518324607329844</v>
      </c>
      <c r="DP26" s="160">
        <f t="shared" si="57"/>
        <v>1.2553096664701762</v>
      </c>
      <c r="DQ26" s="160">
        <f t="shared" si="58"/>
        <v>0.2035029814436716</v>
      </c>
      <c r="DR26" s="156">
        <f t="shared" si="59"/>
        <v>16.211376911953895</v>
      </c>
      <c r="DS26" s="160">
        <v>4.9857549857549852</v>
      </c>
      <c r="DT26" s="160">
        <v>5.0875050875050878</v>
      </c>
      <c r="DU26" s="160">
        <v>3.6324786324786333</v>
      </c>
      <c r="DV26" s="160">
        <f t="shared" si="60"/>
        <v>4.5685795685795689</v>
      </c>
      <c r="DW26" s="160">
        <f t="shared" si="61"/>
        <v>0.81228196627053251</v>
      </c>
      <c r="DX26" s="156">
        <f t="shared" si="62"/>
        <v>17.779748696006219</v>
      </c>
      <c r="DY26" s="160">
        <v>8.6596385542168672</v>
      </c>
      <c r="DZ26" s="160">
        <v>14.285714285714288</v>
      </c>
      <c r="EA26" s="160">
        <v>12.562814070351759</v>
      </c>
      <c r="EB26" s="160">
        <f t="shared" si="63"/>
        <v>11.836055636760969</v>
      </c>
      <c r="EC26" s="160">
        <f t="shared" si="64"/>
        <v>2.8825883160334635</v>
      </c>
      <c r="ED26" s="156">
        <f t="shared" si="65"/>
        <v>24.354298463084167</v>
      </c>
      <c r="EE26" s="160">
        <v>3.710575139146568</v>
      </c>
      <c r="EF26" s="160">
        <v>3.6679536679536682</v>
      </c>
      <c r="EG26" s="160">
        <v>2.854967643700038</v>
      </c>
      <c r="EH26" s="160">
        <f t="shared" si="66"/>
        <v>3.4111654836000915</v>
      </c>
      <c r="EI26" s="160">
        <f t="shared" si="67"/>
        <v>0.48215264728483775</v>
      </c>
      <c r="EJ26" s="156">
        <f t="shared" si="68"/>
        <v>14.134542859409486</v>
      </c>
      <c r="EK26" s="160">
        <v>5.0000000000000009</v>
      </c>
      <c r="EL26" s="160">
        <v>7.1387778412335807</v>
      </c>
      <c r="EM26" s="160">
        <v>8.1699346405228752</v>
      </c>
      <c r="EN26" s="160">
        <f t="shared" si="69"/>
        <v>6.7695708272521529</v>
      </c>
      <c r="EO26" s="160">
        <f t="shared" si="70"/>
        <v>1.6168972665808141</v>
      </c>
      <c r="EP26" s="161">
        <f t="shared" si="71"/>
        <v>23.88478247500856</v>
      </c>
      <c r="EQ26" s="167"/>
      <c r="ER26" s="13" t="s">
        <v>80</v>
      </c>
      <c r="ES26" s="168">
        <v>7.2150072150072164</v>
      </c>
      <c r="ET26" s="168">
        <v>12.755102040816327</v>
      </c>
      <c r="EU26" s="168">
        <v>8.8401697312588414</v>
      </c>
      <c r="EV26" s="168">
        <v>11.40436624307592</v>
      </c>
      <c r="EW26" s="168">
        <v>10.344827586206897</v>
      </c>
      <c r="EX26" s="168">
        <v>15.304560759106216</v>
      </c>
      <c r="EY26" s="168">
        <v>8.4175084175084169</v>
      </c>
      <c r="EZ26" s="168">
        <v>5.9110388650805383</v>
      </c>
      <c r="FA26" s="168">
        <v>7.9207920792079198</v>
      </c>
      <c r="FB26" s="168">
        <v>3.4431874077717652</v>
      </c>
      <c r="FC26" s="168">
        <v>2.1722602367763661</v>
      </c>
      <c r="FD26" s="168">
        <v>2.405002405002405</v>
      </c>
      <c r="FE26" s="168">
        <v>3.0487804878048776</v>
      </c>
      <c r="FF26" s="168">
        <v>2.293314986813439</v>
      </c>
      <c r="FG26" s="168">
        <v>2.0114942528735633</v>
      </c>
      <c r="FH26" s="168">
        <v>20.844189682126107</v>
      </c>
      <c r="FI26" s="168">
        <v>19.746585486259665</v>
      </c>
      <c r="FJ26" s="168">
        <v>17.854244440837526</v>
      </c>
      <c r="FK26" s="168">
        <v>15.216612960973862</v>
      </c>
      <c r="FL26" s="168">
        <v>14.655172413793105</v>
      </c>
      <c r="FM26" s="168">
        <v>24.576271186440678</v>
      </c>
      <c r="FN26" s="168">
        <v>36.907536907536901</v>
      </c>
      <c r="FO26" s="168">
        <v>33.670033670033675</v>
      </c>
      <c r="FP26" s="168">
        <v>31.952174809317668</v>
      </c>
      <c r="FQ26" s="168">
        <v>17.600244872972144</v>
      </c>
      <c r="FR26" s="168">
        <v>16.796322489391798</v>
      </c>
      <c r="FS26" s="168">
        <v>12.101210121012103</v>
      </c>
      <c r="FT26" s="168">
        <v>19.961673586713513</v>
      </c>
      <c r="FU26" s="168">
        <v>8.1967213114754092</v>
      </c>
      <c r="FV26" s="168">
        <v>19.040365575019042</v>
      </c>
      <c r="FW26" s="168">
        <v>12.077294685990339</v>
      </c>
      <c r="FX26" s="168">
        <v>15.731081304851793</v>
      </c>
      <c r="FY26" s="168">
        <v>18.18181818181818</v>
      </c>
      <c r="FZ26" s="168">
        <v>12.388031255955784</v>
      </c>
      <c r="GA26" s="168">
        <v>7.1428571428571432</v>
      </c>
      <c r="GB26" s="168">
        <v>10.101010101010102</v>
      </c>
      <c r="GC26" s="168">
        <v>3.6585365853658538</v>
      </c>
      <c r="GD26" s="168">
        <v>4.8129812981298121</v>
      </c>
      <c r="GE26" s="168">
        <v>5.7017543859649127</v>
      </c>
      <c r="GF26" s="168" t="s">
        <v>69</v>
      </c>
    </row>
    <row r="27" spans="1:188">
      <c r="A27" s="158" t="s">
        <v>82</v>
      </c>
      <c r="B27" s="160">
        <v>2.8373623879241858</v>
      </c>
      <c r="C27" s="160" t="s">
        <v>69</v>
      </c>
      <c r="D27" s="160">
        <v>2.1193924408336278</v>
      </c>
      <c r="E27" s="160">
        <f t="shared" si="0"/>
        <v>2.4783774143789068</v>
      </c>
      <c r="F27" s="160" t="str">
        <f t="shared" si="1"/>
        <v>-</v>
      </c>
      <c r="G27" s="156" t="str">
        <f t="shared" si="2"/>
        <v>-</v>
      </c>
      <c r="H27" s="160">
        <v>3.6223134508572818</v>
      </c>
      <c r="I27" s="160">
        <v>4.2959017097688807</v>
      </c>
      <c r="J27" s="160">
        <v>4.5751633986928102</v>
      </c>
      <c r="K27" s="160">
        <f t="shared" si="3"/>
        <v>4.1644595197729908</v>
      </c>
      <c r="L27" s="160">
        <f t="shared" si="4"/>
        <v>0.48983522000334861</v>
      </c>
      <c r="M27" s="156">
        <f t="shared" si="5"/>
        <v>11.762275937071664</v>
      </c>
      <c r="N27" s="160">
        <v>2.7401355121562374</v>
      </c>
      <c r="O27" s="160">
        <v>2.1986612595886066</v>
      </c>
      <c r="P27" s="160">
        <v>1.8335166850018336</v>
      </c>
      <c r="Q27" s="160">
        <f t="shared" si="6"/>
        <v>2.2574378189155593</v>
      </c>
      <c r="R27" s="160">
        <f t="shared" si="7"/>
        <v>0.45615834682974271</v>
      </c>
      <c r="S27" s="156">
        <f t="shared" si="8"/>
        <v>20.206906387741597</v>
      </c>
      <c r="T27" s="160" t="s">
        <v>69</v>
      </c>
      <c r="U27" s="160" t="s">
        <v>69</v>
      </c>
      <c r="V27" s="160" t="s">
        <v>69</v>
      </c>
      <c r="W27" s="160" t="str">
        <f t="shared" si="9"/>
        <v>0</v>
      </c>
      <c r="X27" s="160" t="str">
        <f t="shared" si="10"/>
        <v>-</v>
      </c>
      <c r="Y27" s="156" t="str">
        <f t="shared" si="11"/>
        <v>-</v>
      </c>
      <c r="Z27" s="160">
        <v>5.6169256693503087</v>
      </c>
      <c r="AA27" s="160">
        <v>6.6006600660065997</v>
      </c>
      <c r="AB27" s="160">
        <v>5.1419169066227894</v>
      </c>
      <c r="AC27" s="160">
        <f t="shared" si="12"/>
        <v>5.7865008806598999</v>
      </c>
      <c r="AD27" s="160">
        <f t="shared" si="13"/>
        <v>0.7440092173355648</v>
      </c>
      <c r="AE27" s="156">
        <f t="shared" si="14"/>
        <v>12.857670510726976</v>
      </c>
      <c r="AF27" s="160">
        <v>5.9254095503659814</v>
      </c>
      <c r="AG27" s="160">
        <v>7.5171821305841924</v>
      </c>
      <c r="AH27" s="160">
        <v>6.0795553239534481</v>
      </c>
      <c r="AI27" s="160">
        <f t="shared" si="15"/>
        <v>6.5073823349678745</v>
      </c>
      <c r="AJ27" s="160">
        <f t="shared" si="16"/>
        <v>0.87790201634282017</v>
      </c>
      <c r="AK27" s="156">
        <f t="shared" si="17"/>
        <v>13.490862702585527</v>
      </c>
      <c r="AL27" s="160">
        <v>2.1256244021681368</v>
      </c>
      <c r="AM27" s="160">
        <v>2.0120724346076462</v>
      </c>
      <c r="AN27" s="160">
        <v>2.5560194257476363</v>
      </c>
      <c r="AO27" s="160">
        <f t="shared" si="18"/>
        <v>2.2312387541744729</v>
      </c>
      <c r="AP27" s="160">
        <f t="shared" si="19"/>
        <v>0.28694141528341782</v>
      </c>
      <c r="AQ27" s="156">
        <f t="shared" si="20"/>
        <v>12.860184269683058</v>
      </c>
      <c r="AR27" s="160">
        <v>2.864782276546983</v>
      </c>
      <c r="AS27" s="160">
        <v>2.3296447291788005</v>
      </c>
      <c r="AT27" s="160">
        <v>2.7812543457099155</v>
      </c>
      <c r="AU27" s="160">
        <f t="shared" si="21"/>
        <v>2.6585604504785665</v>
      </c>
      <c r="AV27" s="160">
        <f t="shared" si="22"/>
        <v>0.28789475958427829</v>
      </c>
      <c r="AW27" s="156">
        <f t="shared" si="23"/>
        <v>10.828971729134633</v>
      </c>
      <c r="AX27" s="160">
        <v>2.3239000206568892</v>
      </c>
      <c r="AY27" s="160">
        <v>2.1551724137931041</v>
      </c>
      <c r="AZ27" s="160">
        <v>1.8330685567640228</v>
      </c>
      <c r="BA27" s="160">
        <f t="shared" si="24"/>
        <v>2.1040469970713382</v>
      </c>
      <c r="BB27" s="160">
        <f t="shared" si="25"/>
        <v>0.24937770081351335</v>
      </c>
      <c r="BC27" s="156">
        <f t="shared" si="26"/>
        <v>11.852287575354865</v>
      </c>
      <c r="BD27" s="160" t="s">
        <v>69</v>
      </c>
      <c r="BE27" s="160" t="s">
        <v>69</v>
      </c>
      <c r="BF27" s="160" t="s">
        <v>69</v>
      </c>
      <c r="BG27" s="160" t="str">
        <f t="shared" si="27"/>
        <v>0</v>
      </c>
      <c r="BH27" s="160" t="str">
        <f t="shared" si="28"/>
        <v>-</v>
      </c>
      <c r="BI27" s="156" t="str">
        <f t="shared" si="29"/>
        <v>-</v>
      </c>
      <c r="BJ27" s="160" t="s">
        <v>69</v>
      </c>
      <c r="BK27" s="160" t="s">
        <v>69</v>
      </c>
      <c r="BL27" s="160">
        <v>2.4722751995479264</v>
      </c>
      <c r="BM27" s="160">
        <f t="shared" si="30"/>
        <v>2.4722751995479264</v>
      </c>
      <c r="BN27" s="160" t="str">
        <f t="shared" si="31"/>
        <v>-</v>
      </c>
      <c r="BO27" s="156" t="str">
        <f t="shared" si="32"/>
        <v>-</v>
      </c>
      <c r="BP27" s="160" t="s">
        <v>69</v>
      </c>
      <c r="BQ27" s="160" t="s">
        <v>69</v>
      </c>
      <c r="BR27" s="160" t="s">
        <v>69</v>
      </c>
      <c r="BS27" s="160" t="str">
        <f t="shared" si="33"/>
        <v>0</v>
      </c>
      <c r="BT27" s="160" t="str">
        <f t="shared" si="34"/>
        <v>-</v>
      </c>
      <c r="BU27" s="161" t="str">
        <f t="shared" si="35"/>
        <v>-</v>
      </c>
      <c r="BV27" s="167"/>
      <c r="BW27" s="162">
        <v>0.12256618574029973</v>
      </c>
      <c r="BX27" s="160">
        <v>9.4672315448155075E-2</v>
      </c>
      <c r="BY27" s="160">
        <v>0.10964912280701755</v>
      </c>
      <c r="BZ27" s="160">
        <f t="shared" si="36"/>
        <v>0.10896254133182411</v>
      </c>
      <c r="CA27" s="160">
        <f t="shared" si="37"/>
        <v>1.3959604061731549E-2</v>
      </c>
      <c r="CB27" s="156">
        <f t="shared" si="38"/>
        <v>12.811378929957504</v>
      </c>
      <c r="CC27" s="160">
        <v>0.26400897630519438</v>
      </c>
      <c r="CD27" s="160">
        <v>0.15905476028175411</v>
      </c>
      <c r="CE27" s="160">
        <v>0.19667832167832169</v>
      </c>
      <c r="CF27" s="160">
        <f t="shared" si="39"/>
        <v>0.20658068608842339</v>
      </c>
      <c r="CG27" s="160">
        <f t="shared" si="40"/>
        <v>5.3173202658449992E-2</v>
      </c>
      <c r="CH27" s="156">
        <f t="shared" si="41"/>
        <v>25.73967763650959</v>
      </c>
      <c r="CI27" s="160">
        <v>0.33101621979476997</v>
      </c>
      <c r="CJ27" s="160">
        <v>0.36075036075036082</v>
      </c>
      <c r="CK27" s="160">
        <v>0.19915359721184966</v>
      </c>
      <c r="CL27" s="160">
        <f t="shared" si="42"/>
        <v>0.29697339258566013</v>
      </c>
      <c r="CM27" s="160">
        <f t="shared" si="43"/>
        <v>8.6009092890358935E-2</v>
      </c>
      <c r="CN27" s="156">
        <f t="shared" si="44"/>
        <v>28.961885151226181</v>
      </c>
      <c r="CO27" s="160" t="s">
        <v>69</v>
      </c>
      <c r="CP27" s="160">
        <v>0.30525030525030528</v>
      </c>
      <c r="CQ27" s="160">
        <v>0.18518518518518517</v>
      </c>
      <c r="CR27" s="160">
        <f t="shared" si="45"/>
        <v>0.24521774521774523</v>
      </c>
      <c r="CS27" s="160" t="str">
        <f t="shared" si="46"/>
        <v>-</v>
      </c>
      <c r="CT27" s="156" t="str">
        <f t="shared" si="47"/>
        <v>-</v>
      </c>
      <c r="CU27" s="160">
        <v>0.29868578255675027</v>
      </c>
      <c r="CV27" s="160">
        <v>0.25316455696202533</v>
      </c>
      <c r="CW27" s="160">
        <v>0.26968716289104638</v>
      </c>
      <c r="CX27" s="160">
        <f t="shared" si="48"/>
        <v>0.27384583413660729</v>
      </c>
      <c r="CY27" s="160">
        <f t="shared" si="49"/>
        <v>2.3043793194870321E-2</v>
      </c>
      <c r="CZ27" s="156">
        <f t="shared" si="50"/>
        <v>8.4148781256884053</v>
      </c>
      <c r="DA27" s="160">
        <v>0.36593479707252163</v>
      </c>
      <c r="DB27" s="160">
        <v>0.34196127946127941</v>
      </c>
      <c r="DC27" s="160">
        <v>0.28755463538072235</v>
      </c>
      <c r="DD27" s="160">
        <f t="shared" si="51"/>
        <v>0.33181690397150782</v>
      </c>
      <c r="DE27" s="160">
        <f t="shared" si="52"/>
        <v>4.0162715324866413E-2</v>
      </c>
      <c r="DF27" s="156">
        <f t="shared" si="53"/>
        <v>12.103878628291666</v>
      </c>
      <c r="DG27" s="160">
        <v>0.11022927689594357</v>
      </c>
      <c r="DH27" s="160">
        <v>0.12254901960784315</v>
      </c>
      <c r="DI27" s="160">
        <v>0.15334287466775712</v>
      </c>
      <c r="DJ27" s="160">
        <f t="shared" si="54"/>
        <v>0.1287070570571813</v>
      </c>
      <c r="DK27" s="160">
        <f t="shared" si="55"/>
        <v>2.220668023654172E-2</v>
      </c>
      <c r="DL27" s="156">
        <f t="shared" si="56"/>
        <v>17.253661721653575</v>
      </c>
      <c r="DM27" s="160">
        <v>0.26455026455026454</v>
      </c>
      <c r="DN27" s="160">
        <v>0.37243947858473003</v>
      </c>
      <c r="DO27" s="160">
        <v>0.31413612565445026</v>
      </c>
      <c r="DP27" s="160">
        <f t="shared" si="57"/>
        <v>0.31704195626314829</v>
      </c>
      <c r="DQ27" s="160">
        <f t="shared" si="58"/>
        <v>5.4003273186803001E-2</v>
      </c>
      <c r="DR27" s="156">
        <f t="shared" si="59"/>
        <v>17.033478415071251</v>
      </c>
      <c r="DS27" s="160" t="s">
        <v>69</v>
      </c>
      <c r="DT27" s="160" t="s">
        <v>69</v>
      </c>
      <c r="DU27" s="160" t="s">
        <v>69</v>
      </c>
      <c r="DV27" s="160" t="str">
        <f t="shared" si="60"/>
        <v>0</v>
      </c>
      <c r="DW27" s="160" t="str">
        <f t="shared" si="61"/>
        <v>-</v>
      </c>
      <c r="DX27" s="156" t="str">
        <f t="shared" si="62"/>
        <v>-</v>
      </c>
      <c r="DY27" s="160" t="s">
        <v>69</v>
      </c>
      <c r="DZ27" s="160" t="s">
        <v>69</v>
      </c>
      <c r="EA27" s="160" t="s">
        <v>69</v>
      </c>
      <c r="EB27" s="160" t="str">
        <f t="shared" si="63"/>
        <v>0</v>
      </c>
      <c r="EC27" s="160" t="str">
        <f t="shared" si="64"/>
        <v>-</v>
      </c>
      <c r="ED27" s="156" t="str">
        <f t="shared" si="65"/>
        <v>-</v>
      </c>
      <c r="EE27" s="160" t="s">
        <v>69</v>
      </c>
      <c r="EF27" s="160" t="s">
        <v>69</v>
      </c>
      <c r="EG27" s="160" t="s">
        <v>69</v>
      </c>
      <c r="EH27" s="160" t="str">
        <f t="shared" si="66"/>
        <v>0</v>
      </c>
      <c r="EI27" s="160" t="str">
        <f t="shared" si="67"/>
        <v>-</v>
      </c>
      <c r="EJ27" s="156" t="str">
        <f t="shared" si="68"/>
        <v>-</v>
      </c>
      <c r="EK27" s="160" t="s">
        <v>69</v>
      </c>
      <c r="EL27" s="160" t="s">
        <v>69</v>
      </c>
      <c r="EM27" s="160" t="s">
        <v>69</v>
      </c>
      <c r="EN27" s="160" t="str">
        <f t="shared" si="69"/>
        <v>0</v>
      </c>
      <c r="EO27" s="160" t="str">
        <f t="shared" si="70"/>
        <v>-</v>
      </c>
      <c r="EP27" s="161" t="str">
        <f t="shared" si="71"/>
        <v>-</v>
      </c>
      <c r="EQ27" s="167"/>
      <c r="ER27" s="13" t="s">
        <v>81</v>
      </c>
      <c r="ES27" s="168">
        <v>5.9031877213695401</v>
      </c>
      <c r="ET27" s="168" t="s">
        <v>69</v>
      </c>
      <c r="EU27" s="168" t="s">
        <v>69</v>
      </c>
      <c r="EV27" s="168">
        <v>26.418026418026418</v>
      </c>
      <c r="EW27" s="168">
        <v>27.692307692307697</v>
      </c>
      <c r="EX27" s="168">
        <v>26.655443322109988</v>
      </c>
      <c r="EY27" s="168">
        <v>29.025891094856611</v>
      </c>
      <c r="EZ27" s="168">
        <v>20.186484667884265</v>
      </c>
      <c r="FA27" s="168">
        <v>18.295307791648728</v>
      </c>
      <c r="FB27" s="168">
        <v>9.5317032739328642</v>
      </c>
      <c r="FC27" s="168">
        <v>10.884709160571232</v>
      </c>
      <c r="FD27" s="168">
        <v>9.1827364554637292</v>
      </c>
      <c r="FE27" s="168">
        <v>14.832535885167465</v>
      </c>
      <c r="FF27" s="168">
        <v>12.618908949718504</v>
      </c>
      <c r="FG27" s="168">
        <v>15.700483091787438</v>
      </c>
      <c r="FH27" s="168">
        <v>65.498857578065497</v>
      </c>
      <c r="FI27" s="168">
        <v>77.310320028766625</v>
      </c>
      <c r="FJ27" s="168">
        <v>67.63352391577186</v>
      </c>
      <c r="FK27" s="168">
        <v>68.02721088435375</v>
      </c>
      <c r="FL27" s="168">
        <v>85.15625</v>
      </c>
      <c r="FM27" s="168">
        <v>110.41666666666667</v>
      </c>
      <c r="FN27" s="168">
        <v>121.2121212121212</v>
      </c>
      <c r="FO27" s="168">
        <v>100.24487297214571</v>
      </c>
      <c r="FP27" s="168">
        <v>110.53935582237467</v>
      </c>
      <c r="FQ27" s="168" t="s">
        <v>69</v>
      </c>
      <c r="FR27" s="168" t="s">
        <v>69</v>
      </c>
      <c r="FS27" s="168" t="s">
        <v>69</v>
      </c>
      <c r="FT27" s="168">
        <v>11.572585830011572</v>
      </c>
      <c r="FU27" s="168">
        <v>9.5588235294117645</v>
      </c>
      <c r="FV27" s="168">
        <v>15.232292460015232</v>
      </c>
      <c r="FW27" s="168">
        <v>29.384756657483933</v>
      </c>
      <c r="FX27" s="168">
        <v>19.762845849802371</v>
      </c>
      <c r="FY27" s="168">
        <v>18.627450980392155</v>
      </c>
      <c r="FZ27" s="168">
        <v>22.354694485842028</v>
      </c>
      <c r="GA27" s="168">
        <v>16.197183098591545</v>
      </c>
      <c r="GB27" s="168">
        <v>14.681700728212359</v>
      </c>
      <c r="GC27" s="168">
        <v>11.702127659574469</v>
      </c>
      <c r="GD27" s="168">
        <v>9.7068530382449989</v>
      </c>
      <c r="GE27" s="168">
        <v>10.000000000000002</v>
      </c>
      <c r="GF27" s="168" t="s">
        <v>69</v>
      </c>
    </row>
    <row r="28" spans="1:188">
      <c r="A28" s="158" t="s">
        <v>83</v>
      </c>
      <c r="B28" s="160" t="s">
        <v>69</v>
      </c>
      <c r="C28" s="160" t="s">
        <v>69</v>
      </c>
      <c r="D28" s="160" t="s">
        <v>69</v>
      </c>
      <c r="E28" s="160" t="str">
        <f t="shared" si="0"/>
        <v>0</v>
      </c>
      <c r="F28" s="160" t="str">
        <f t="shared" si="1"/>
        <v>-</v>
      </c>
      <c r="G28" s="156" t="str">
        <f t="shared" si="2"/>
        <v>-</v>
      </c>
      <c r="H28" s="160">
        <v>0.75235487074543317</v>
      </c>
      <c r="I28" s="160">
        <v>0.93564934064240579</v>
      </c>
      <c r="J28" s="160">
        <v>1.0086455331412103</v>
      </c>
      <c r="K28" s="160">
        <f t="shared" si="3"/>
        <v>0.89888324817634979</v>
      </c>
      <c r="L28" s="160">
        <f t="shared" si="4"/>
        <v>0.13204179290752374</v>
      </c>
      <c r="M28" s="156">
        <f t="shared" si="5"/>
        <v>14.689537620754367</v>
      </c>
      <c r="N28" s="160">
        <v>0.59775925672906138</v>
      </c>
      <c r="O28" s="160">
        <v>0.57767507998578027</v>
      </c>
      <c r="P28" s="160">
        <v>0.70407040704070412</v>
      </c>
      <c r="Q28" s="160">
        <f t="shared" si="6"/>
        <v>0.62650158125184863</v>
      </c>
      <c r="R28" s="160">
        <f t="shared" si="7"/>
        <v>6.7923012223842089E-2</v>
      </c>
      <c r="S28" s="156">
        <f t="shared" si="8"/>
        <v>10.841634603398962</v>
      </c>
      <c r="T28" s="160">
        <v>0.43719032352083942</v>
      </c>
      <c r="U28" s="160">
        <v>0.35054334218037958</v>
      </c>
      <c r="V28" s="160">
        <v>0.35247259525571883</v>
      </c>
      <c r="W28" s="160">
        <f t="shared" si="9"/>
        <v>0.38006875365231263</v>
      </c>
      <c r="X28" s="160">
        <f t="shared" si="10"/>
        <v>4.9478134691405981E-2</v>
      </c>
      <c r="Y28" s="156">
        <f t="shared" si="11"/>
        <v>13.018206368174281</v>
      </c>
      <c r="Z28" s="160">
        <v>1.6988535478638283</v>
      </c>
      <c r="AA28" s="160">
        <v>2.5865283976757336</v>
      </c>
      <c r="AB28" s="160">
        <v>2.3899050411063669</v>
      </c>
      <c r="AC28" s="160">
        <f t="shared" si="12"/>
        <v>2.2250956622153097</v>
      </c>
      <c r="AD28" s="160">
        <f t="shared" si="13"/>
        <v>0.46622232708761246</v>
      </c>
      <c r="AE28" s="156">
        <f t="shared" si="14"/>
        <v>20.952911598571028</v>
      </c>
      <c r="AF28" s="160">
        <v>3.7958189337714581</v>
      </c>
      <c r="AG28" s="160">
        <v>3.4473701490577193</v>
      </c>
      <c r="AH28" s="160">
        <v>7.3949303644057363</v>
      </c>
      <c r="AI28" s="160">
        <f t="shared" si="15"/>
        <v>4.8793731490783046</v>
      </c>
      <c r="AJ28" s="160">
        <f t="shared" si="16"/>
        <v>2.1854919850188308</v>
      </c>
      <c r="AK28" s="156">
        <f t="shared" si="17"/>
        <v>44.79042529124181</v>
      </c>
      <c r="AL28" s="160" t="s">
        <v>69</v>
      </c>
      <c r="AM28" s="160">
        <v>0.12777919754663941</v>
      </c>
      <c r="AN28" s="160">
        <v>9.5722175956503855E-2</v>
      </c>
      <c r="AO28" s="160">
        <f t="shared" si="18"/>
        <v>0.11175068675157163</v>
      </c>
      <c r="AP28" s="160" t="str">
        <f t="shared" si="19"/>
        <v>-</v>
      </c>
      <c r="AQ28" s="156" t="str">
        <f t="shared" si="20"/>
        <v>-</v>
      </c>
      <c r="AR28" s="160">
        <v>0.66051444639453472</v>
      </c>
      <c r="AS28" s="160">
        <v>0.70362366185857161</v>
      </c>
      <c r="AT28" s="160">
        <v>0.98432947476179233</v>
      </c>
      <c r="AU28" s="160">
        <f t="shared" si="21"/>
        <v>0.78282252767163296</v>
      </c>
      <c r="AV28" s="160">
        <f t="shared" si="22"/>
        <v>0.17583625453437732</v>
      </c>
      <c r="AW28" s="156">
        <f t="shared" si="23"/>
        <v>22.461828616170656</v>
      </c>
      <c r="AX28" s="160">
        <v>1.6652201118220535</v>
      </c>
      <c r="AY28" s="160">
        <v>0.92428275658089332</v>
      </c>
      <c r="AZ28" s="160">
        <v>1.1636233440744714</v>
      </c>
      <c r="BA28" s="160">
        <f t="shared" si="24"/>
        <v>1.2510420708258061</v>
      </c>
      <c r="BB28" s="160">
        <f t="shared" si="25"/>
        <v>0.37812506719081695</v>
      </c>
      <c r="BC28" s="156">
        <f t="shared" si="26"/>
        <v>30.224808262540577</v>
      </c>
      <c r="BD28" s="160">
        <v>0.36938534278959817</v>
      </c>
      <c r="BE28" s="160">
        <v>0.61758893280632421</v>
      </c>
      <c r="BF28" s="160">
        <v>0.84388185654008441</v>
      </c>
      <c r="BG28" s="160">
        <f t="shared" si="27"/>
        <v>0.61028537737866895</v>
      </c>
      <c r="BH28" s="160">
        <f t="shared" si="28"/>
        <v>0.23733255535588668</v>
      </c>
      <c r="BI28" s="156">
        <f t="shared" si="29"/>
        <v>38.888782879788209</v>
      </c>
      <c r="BJ28" s="160">
        <v>1.9431058604072746</v>
      </c>
      <c r="BK28" s="160">
        <v>1.9039602372935704</v>
      </c>
      <c r="BL28" s="160">
        <v>1.599488163787588</v>
      </c>
      <c r="BM28" s="160">
        <f t="shared" si="30"/>
        <v>1.8155180871628112</v>
      </c>
      <c r="BN28" s="160">
        <f t="shared" si="31"/>
        <v>0.18810845488007338</v>
      </c>
      <c r="BO28" s="156">
        <f t="shared" si="32"/>
        <v>10.361144634699764</v>
      </c>
      <c r="BP28" s="160">
        <v>0.4686035613870666</v>
      </c>
      <c r="BQ28" s="160">
        <v>0.74014131764891644</v>
      </c>
      <c r="BR28" s="160">
        <v>0.43055196762249209</v>
      </c>
      <c r="BS28" s="160">
        <f t="shared" si="33"/>
        <v>0.54643228221949169</v>
      </c>
      <c r="BT28" s="160">
        <f t="shared" si="34"/>
        <v>0.16883238360058395</v>
      </c>
      <c r="BU28" s="161">
        <f t="shared" si="35"/>
        <v>30.897219855829661</v>
      </c>
      <c r="BV28" s="167"/>
      <c r="BW28" s="162">
        <v>6.1127683505305883E-3</v>
      </c>
      <c r="BX28" s="160" t="s">
        <v>69</v>
      </c>
      <c r="BY28" s="160" t="s">
        <v>69</v>
      </c>
      <c r="BZ28" s="160">
        <f t="shared" si="36"/>
        <v>6.1127683505305883E-3</v>
      </c>
      <c r="CA28" s="160" t="str">
        <f t="shared" si="37"/>
        <v>-</v>
      </c>
      <c r="CB28" s="156" t="str">
        <f t="shared" si="38"/>
        <v>-</v>
      </c>
      <c r="CC28" s="160">
        <v>6.3329617995744242E-2</v>
      </c>
      <c r="CD28" s="160">
        <v>3.6957646537068518E-2</v>
      </c>
      <c r="CE28" s="160">
        <v>3.4568584070796465E-2</v>
      </c>
      <c r="CF28" s="160">
        <f t="shared" si="39"/>
        <v>4.4951949534536406E-2</v>
      </c>
      <c r="CG28" s="160">
        <f t="shared" si="40"/>
        <v>1.596029224104285E-2</v>
      </c>
      <c r="CH28" s="156">
        <f t="shared" si="41"/>
        <v>35.505228152075183</v>
      </c>
      <c r="CI28" s="160">
        <v>9.7817581079906096E-2</v>
      </c>
      <c r="CJ28" s="160">
        <v>6.8756875687568747E-2</v>
      </c>
      <c r="CK28" s="160">
        <v>6.8376068376068383E-2</v>
      </c>
      <c r="CL28" s="160">
        <f t="shared" si="42"/>
        <v>7.8316841714514404E-2</v>
      </c>
      <c r="CM28" s="160">
        <f t="shared" si="43"/>
        <v>1.6889208992721491E-2</v>
      </c>
      <c r="CN28" s="156">
        <f t="shared" si="44"/>
        <v>21.565232487652047</v>
      </c>
      <c r="CO28" s="160">
        <v>0.3306878306878307</v>
      </c>
      <c r="CP28" s="160">
        <v>0.42538710226305937</v>
      </c>
      <c r="CQ28" s="160">
        <v>0.22831050228310504</v>
      </c>
      <c r="CR28" s="160">
        <f t="shared" si="45"/>
        <v>0.32812847841133169</v>
      </c>
      <c r="CS28" s="160">
        <f t="shared" si="46"/>
        <v>9.8563224774614544E-2</v>
      </c>
      <c r="CT28" s="156">
        <f t="shared" si="47"/>
        <v>30.037997692799689</v>
      </c>
      <c r="CU28" s="160">
        <v>0.2180969770744573</v>
      </c>
      <c r="CV28" s="160">
        <v>0.12223974763406939</v>
      </c>
      <c r="CW28" s="160">
        <v>0.19028449646493689</v>
      </c>
      <c r="CX28" s="160">
        <f t="shared" si="48"/>
        <v>0.17687374039115453</v>
      </c>
      <c r="CY28" s="160">
        <f t="shared" si="49"/>
        <v>4.931570128113013E-2</v>
      </c>
      <c r="CZ28" s="156">
        <f t="shared" si="50"/>
        <v>27.881867128534143</v>
      </c>
      <c r="DA28" s="160">
        <v>0.30806554094383581</v>
      </c>
      <c r="DB28" s="160">
        <v>0.21264289602612954</v>
      </c>
      <c r="DC28" s="160">
        <v>0.18564930845632596</v>
      </c>
      <c r="DD28" s="160">
        <f t="shared" si="51"/>
        <v>0.2354525818087638</v>
      </c>
      <c r="DE28" s="160">
        <f t="shared" si="52"/>
        <v>6.4316753791184844E-2</v>
      </c>
      <c r="DF28" s="156">
        <f t="shared" si="53"/>
        <v>27.316223630719559</v>
      </c>
      <c r="DG28" s="160" t="s">
        <v>69</v>
      </c>
      <c r="DH28" s="160" t="s">
        <v>69</v>
      </c>
      <c r="DI28" s="160">
        <v>1.1678695723261627E-2</v>
      </c>
      <c r="DJ28" s="160">
        <f t="shared" si="54"/>
        <v>1.1678695723261627E-2</v>
      </c>
      <c r="DK28" s="160" t="str">
        <f t="shared" si="55"/>
        <v>-</v>
      </c>
      <c r="DL28" s="156" t="str">
        <f t="shared" si="56"/>
        <v>-</v>
      </c>
      <c r="DM28" s="160">
        <v>3.3134526176275686E-2</v>
      </c>
      <c r="DN28" s="160">
        <v>0.12605798667386997</v>
      </c>
      <c r="DO28" s="160" t="s">
        <v>69</v>
      </c>
      <c r="DP28" s="160">
        <f t="shared" si="57"/>
        <v>7.9596256425072828E-2</v>
      </c>
      <c r="DQ28" s="160" t="str">
        <f t="shared" si="58"/>
        <v>-</v>
      </c>
      <c r="DR28" s="156" t="str">
        <f t="shared" si="59"/>
        <v>-</v>
      </c>
      <c r="DS28" s="160">
        <v>0.23303504847129008</v>
      </c>
      <c r="DT28" s="160">
        <v>0.29327970504441087</v>
      </c>
      <c r="DU28" s="160">
        <v>0.21566597653554176</v>
      </c>
      <c r="DV28" s="160">
        <f t="shared" si="60"/>
        <v>0.24732691001708088</v>
      </c>
      <c r="DW28" s="160">
        <f t="shared" si="61"/>
        <v>4.0732857659329144E-2</v>
      </c>
      <c r="DX28" s="156">
        <f t="shared" si="62"/>
        <v>16.469238085138432</v>
      </c>
      <c r="DY28" s="160">
        <v>0.11111111111111112</v>
      </c>
      <c r="DZ28" s="160" t="s">
        <v>69</v>
      </c>
      <c r="EA28" s="160">
        <v>0.92678405931417984</v>
      </c>
      <c r="EB28" s="160">
        <f t="shared" si="63"/>
        <v>0.5189475852126455</v>
      </c>
      <c r="EC28" s="160" t="str">
        <f t="shared" si="64"/>
        <v>-</v>
      </c>
      <c r="ED28" s="156" t="str">
        <f t="shared" si="65"/>
        <v>-</v>
      </c>
      <c r="EE28" s="160">
        <v>0.39436064280784777</v>
      </c>
      <c r="EF28" s="160">
        <v>0.40355125100887818</v>
      </c>
      <c r="EG28" s="160">
        <v>0.35608731260905174</v>
      </c>
      <c r="EH28" s="160">
        <f t="shared" si="66"/>
        <v>0.38466640214192593</v>
      </c>
      <c r="EI28" s="160">
        <f t="shared" si="67"/>
        <v>2.517320179620065E-2</v>
      </c>
      <c r="EJ28" s="156">
        <f t="shared" si="68"/>
        <v>6.5441644125999812</v>
      </c>
      <c r="EK28" s="160">
        <v>0.3</v>
      </c>
      <c r="EL28" s="160">
        <v>0.62828869865703296</v>
      </c>
      <c r="EM28" s="160">
        <v>0.88943623426382024</v>
      </c>
      <c r="EN28" s="160">
        <f t="shared" si="69"/>
        <v>0.60590831097361775</v>
      </c>
      <c r="EO28" s="160">
        <f t="shared" si="70"/>
        <v>0.29535475259494859</v>
      </c>
      <c r="EP28" s="161">
        <f t="shared" si="71"/>
        <v>48.745783354638426</v>
      </c>
      <c r="EQ28" s="167"/>
      <c r="ER28" s="13" t="s">
        <v>82</v>
      </c>
      <c r="ES28" s="168">
        <v>2.6236389872753514</v>
      </c>
      <c r="ET28" s="168">
        <v>3.5803795202291444</v>
      </c>
      <c r="EU28" s="168">
        <v>3.3562678301728481</v>
      </c>
      <c r="EV28" s="168">
        <v>6.2160062160062166</v>
      </c>
      <c r="EW28" s="168">
        <v>6.1538461538461551</v>
      </c>
      <c r="EX28" s="168">
        <v>7.014590347923682</v>
      </c>
      <c r="EY28" s="168">
        <v>3.4831069313827938</v>
      </c>
      <c r="EZ28" s="168">
        <v>2.4031529366528885</v>
      </c>
      <c r="FA28" s="168">
        <v>2.6904864399483426</v>
      </c>
      <c r="FB28" s="168">
        <v>0.82884376295068396</v>
      </c>
      <c r="FC28" s="168">
        <v>0.87077673284569856</v>
      </c>
      <c r="FD28" s="168">
        <v>0.7652280379553108</v>
      </c>
      <c r="FE28" s="168">
        <v>0.95693779904306242</v>
      </c>
      <c r="FF28" s="168">
        <v>0.97068530382450036</v>
      </c>
      <c r="FG28" s="168">
        <v>0.96618357487922713</v>
      </c>
      <c r="FH28" s="168">
        <v>6.854531607006856</v>
      </c>
      <c r="FI28" s="168">
        <v>7.1916576770945699</v>
      </c>
      <c r="FJ28" s="168">
        <v>6.9725282387393657</v>
      </c>
      <c r="FK28" s="168">
        <v>8.0984774862325875</v>
      </c>
      <c r="FL28" s="168">
        <v>7.8125</v>
      </c>
      <c r="FM28" s="168">
        <v>9.7222222222222214</v>
      </c>
      <c r="FN28" s="168">
        <v>13.209013209013209</v>
      </c>
      <c r="FO28" s="168">
        <v>9.9479644934190397</v>
      </c>
      <c r="FP28" s="168">
        <v>11.435105774728417</v>
      </c>
      <c r="FQ28" s="168">
        <v>3.2795487340941882</v>
      </c>
      <c r="FR28" s="168">
        <v>3.5873152532644572</v>
      </c>
      <c r="FS28" s="168">
        <v>3.808073115003809</v>
      </c>
      <c r="FT28" s="168">
        <v>3.8575286100038575</v>
      </c>
      <c r="FU28" s="168">
        <v>3.6764705882352944</v>
      </c>
      <c r="FV28" s="168">
        <v>5.3313023610053314</v>
      </c>
      <c r="FW28" s="168">
        <v>5.5096418732782366</v>
      </c>
      <c r="FX28" s="168">
        <v>5.1237007758746884</v>
      </c>
      <c r="FY28" s="168">
        <v>4.901960784313725</v>
      </c>
      <c r="FZ28" s="168">
        <v>4.1397582381188931</v>
      </c>
      <c r="GA28" s="168">
        <v>4.225352112676056</v>
      </c>
      <c r="GB28" s="168">
        <v>3.523608174770966</v>
      </c>
      <c r="GC28" s="168">
        <v>1.773049645390071</v>
      </c>
      <c r="GD28" s="168">
        <v>1.941370607649</v>
      </c>
      <c r="GE28" s="168">
        <v>1.8518518518518519</v>
      </c>
      <c r="GF28" s="168" t="s">
        <v>69</v>
      </c>
    </row>
    <row r="29" spans="1:188">
      <c r="A29" s="158" t="s">
        <v>84</v>
      </c>
      <c r="B29" s="160" t="s">
        <v>69</v>
      </c>
      <c r="C29" s="160" t="s">
        <v>69</v>
      </c>
      <c r="D29" s="160" t="s">
        <v>69</v>
      </c>
      <c r="E29" s="160" t="str">
        <f t="shared" si="0"/>
        <v>0</v>
      </c>
      <c r="F29" s="160" t="str">
        <f t="shared" si="1"/>
        <v>-</v>
      </c>
      <c r="G29" s="156" t="str">
        <f t="shared" si="2"/>
        <v>-</v>
      </c>
      <c r="H29" s="160" t="s">
        <v>69</v>
      </c>
      <c r="I29" s="160" t="s">
        <v>69</v>
      </c>
      <c r="J29" s="160" t="s">
        <v>69</v>
      </c>
      <c r="K29" s="160" t="str">
        <f t="shared" si="3"/>
        <v>0</v>
      </c>
      <c r="L29" s="160" t="str">
        <f t="shared" si="4"/>
        <v>-</v>
      </c>
      <c r="M29" s="156" t="str">
        <f t="shared" si="5"/>
        <v>-</v>
      </c>
      <c r="N29" s="160" t="s">
        <v>69</v>
      </c>
      <c r="O29" s="160" t="s">
        <v>69</v>
      </c>
      <c r="P29" s="160" t="s">
        <v>69</v>
      </c>
      <c r="Q29" s="160" t="str">
        <f t="shared" si="6"/>
        <v>0</v>
      </c>
      <c r="R29" s="160" t="str">
        <f t="shared" si="7"/>
        <v>-</v>
      </c>
      <c r="S29" s="156" t="str">
        <f t="shared" si="8"/>
        <v>-</v>
      </c>
      <c r="T29" s="160" t="s">
        <v>69</v>
      </c>
      <c r="U29" s="160" t="s">
        <v>69</v>
      </c>
      <c r="V29" s="160" t="s">
        <v>69</v>
      </c>
      <c r="W29" s="160" t="str">
        <f t="shared" si="9"/>
        <v>0</v>
      </c>
      <c r="X29" s="160" t="str">
        <f t="shared" si="10"/>
        <v>-</v>
      </c>
      <c r="Y29" s="156" t="str">
        <f t="shared" si="11"/>
        <v>-</v>
      </c>
      <c r="Z29" s="160" t="s">
        <v>69</v>
      </c>
      <c r="AA29" s="160" t="s">
        <v>69</v>
      </c>
      <c r="AB29" s="160" t="s">
        <v>69</v>
      </c>
      <c r="AC29" s="160" t="str">
        <f t="shared" si="12"/>
        <v>0</v>
      </c>
      <c r="AD29" s="160" t="str">
        <f t="shared" si="13"/>
        <v>-</v>
      </c>
      <c r="AE29" s="156" t="str">
        <f t="shared" si="14"/>
        <v>-</v>
      </c>
      <c r="AF29" s="160">
        <v>0.1699620418106623</v>
      </c>
      <c r="AG29" s="160" t="s">
        <v>69</v>
      </c>
      <c r="AH29" s="160" t="s">
        <v>69</v>
      </c>
      <c r="AI29" s="160">
        <f t="shared" si="15"/>
        <v>0.1699620418106623</v>
      </c>
      <c r="AJ29" s="160" t="str">
        <f t="shared" si="16"/>
        <v>-</v>
      </c>
      <c r="AK29" s="156" t="str">
        <f t="shared" si="17"/>
        <v>-</v>
      </c>
      <c r="AL29" s="160" t="s">
        <v>69</v>
      </c>
      <c r="AM29" s="160" t="s">
        <v>69</v>
      </c>
      <c r="AN29" s="160" t="s">
        <v>69</v>
      </c>
      <c r="AO29" s="160" t="str">
        <f t="shared" si="18"/>
        <v>0</v>
      </c>
      <c r="AP29" s="160" t="str">
        <f t="shared" si="19"/>
        <v>-</v>
      </c>
      <c r="AQ29" s="156" t="str">
        <f t="shared" si="20"/>
        <v>-</v>
      </c>
      <c r="AR29" s="160" t="s">
        <v>69</v>
      </c>
      <c r="AS29" s="160" t="s">
        <v>69</v>
      </c>
      <c r="AT29" s="160" t="s">
        <v>69</v>
      </c>
      <c r="AU29" s="160" t="str">
        <f t="shared" si="21"/>
        <v>0</v>
      </c>
      <c r="AV29" s="160" t="str">
        <f t="shared" si="22"/>
        <v>-</v>
      </c>
      <c r="AW29" s="156" t="str">
        <f t="shared" si="23"/>
        <v>-</v>
      </c>
      <c r="AX29" s="160" t="s">
        <v>69</v>
      </c>
      <c r="AY29" s="160" t="s">
        <v>69</v>
      </c>
      <c r="AZ29" s="160" t="s">
        <v>69</v>
      </c>
      <c r="BA29" s="160" t="str">
        <f t="shared" si="24"/>
        <v>0</v>
      </c>
      <c r="BB29" s="160" t="str">
        <f t="shared" si="25"/>
        <v>-</v>
      </c>
      <c r="BC29" s="156" t="str">
        <f t="shared" si="26"/>
        <v>-</v>
      </c>
      <c r="BD29" s="160" t="s">
        <v>69</v>
      </c>
      <c r="BE29" s="160" t="s">
        <v>69</v>
      </c>
      <c r="BF29" s="160" t="s">
        <v>69</v>
      </c>
      <c r="BG29" s="160" t="str">
        <f t="shared" si="27"/>
        <v>0</v>
      </c>
      <c r="BH29" s="160" t="str">
        <f t="shared" si="28"/>
        <v>-</v>
      </c>
      <c r="BI29" s="156" t="str">
        <f t="shared" si="29"/>
        <v>-</v>
      </c>
      <c r="BJ29" s="160" t="s">
        <v>69</v>
      </c>
      <c r="BK29" s="160" t="s">
        <v>69</v>
      </c>
      <c r="BL29" s="160" t="s">
        <v>69</v>
      </c>
      <c r="BM29" s="160" t="str">
        <f t="shared" si="30"/>
        <v>0</v>
      </c>
      <c r="BN29" s="160" t="str">
        <f t="shared" si="31"/>
        <v>-</v>
      </c>
      <c r="BO29" s="156" t="str">
        <f t="shared" si="32"/>
        <v>-</v>
      </c>
      <c r="BP29" s="160" t="s">
        <v>69</v>
      </c>
      <c r="BQ29" s="160" t="s">
        <v>69</v>
      </c>
      <c r="BR29" s="160" t="s">
        <v>69</v>
      </c>
      <c r="BS29" s="160" t="str">
        <f t="shared" si="33"/>
        <v>0</v>
      </c>
      <c r="BT29" s="160" t="str">
        <f t="shared" si="34"/>
        <v>-</v>
      </c>
      <c r="BU29" s="161" t="str">
        <f t="shared" si="35"/>
        <v>-</v>
      </c>
      <c r="BV29" s="167"/>
      <c r="BW29" s="162" t="s">
        <v>69</v>
      </c>
      <c r="BX29" s="160" t="s">
        <v>69</v>
      </c>
      <c r="BY29" s="160" t="s">
        <v>69</v>
      </c>
      <c r="BZ29" s="160" t="str">
        <f t="shared" si="36"/>
        <v>0</v>
      </c>
      <c r="CA29" s="160" t="str">
        <f t="shared" si="37"/>
        <v>-</v>
      </c>
      <c r="CB29" s="156" t="str">
        <f t="shared" si="38"/>
        <v>-</v>
      </c>
      <c r="CC29" s="160" t="s">
        <v>69</v>
      </c>
      <c r="CD29" s="160" t="s">
        <v>69</v>
      </c>
      <c r="CE29" s="160" t="s">
        <v>69</v>
      </c>
      <c r="CF29" s="160" t="str">
        <f t="shared" si="39"/>
        <v>0</v>
      </c>
      <c r="CG29" s="160" t="str">
        <f t="shared" si="40"/>
        <v>-</v>
      </c>
      <c r="CH29" s="156" t="str">
        <f t="shared" si="41"/>
        <v>-</v>
      </c>
      <c r="CI29" s="160" t="s">
        <v>69</v>
      </c>
      <c r="CJ29" s="160" t="s">
        <v>69</v>
      </c>
      <c r="CK29" s="160" t="s">
        <v>69</v>
      </c>
      <c r="CL29" s="160" t="str">
        <f t="shared" si="42"/>
        <v>0</v>
      </c>
      <c r="CM29" s="160" t="str">
        <f t="shared" si="43"/>
        <v>-</v>
      </c>
      <c r="CN29" s="156" t="str">
        <f t="shared" si="44"/>
        <v>-</v>
      </c>
      <c r="CO29" s="160" t="s">
        <v>69</v>
      </c>
      <c r="CP29" s="160" t="s">
        <v>69</v>
      </c>
      <c r="CQ29" s="160" t="s">
        <v>69</v>
      </c>
      <c r="CR29" s="160" t="str">
        <f t="shared" si="45"/>
        <v>0</v>
      </c>
      <c r="CS29" s="160" t="str">
        <f t="shared" si="46"/>
        <v>-</v>
      </c>
      <c r="CT29" s="156" t="str">
        <f t="shared" si="47"/>
        <v>-</v>
      </c>
      <c r="CU29" s="160" t="s">
        <v>69</v>
      </c>
      <c r="CV29" s="160" t="s">
        <v>69</v>
      </c>
      <c r="CW29" s="160" t="s">
        <v>69</v>
      </c>
      <c r="CX29" s="160" t="str">
        <f t="shared" si="48"/>
        <v>0</v>
      </c>
      <c r="CY29" s="160" t="str">
        <f t="shared" si="49"/>
        <v>-</v>
      </c>
      <c r="CZ29" s="156" t="str">
        <f t="shared" si="50"/>
        <v>-</v>
      </c>
      <c r="DA29" s="160" t="s">
        <v>69</v>
      </c>
      <c r="DB29" s="160" t="s">
        <v>69</v>
      </c>
      <c r="DC29" s="160" t="s">
        <v>69</v>
      </c>
      <c r="DD29" s="160" t="str">
        <f t="shared" si="51"/>
        <v>0</v>
      </c>
      <c r="DE29" s="160" t="str">
        <f t="shared" si="52"/>
        <v>-</v>
      </c>
      <c r="DF29" s="156" t="str">
        <f t="shared" si="53"/>
        <v>-</v>
      </c>
      <c r="DG29" s="160" t="s">
        <v>69</v>
      </c>
      <c r="DH29" s="160" t="s">
        <v>69</v>
      </c>
      <c r="DI29" s="160" t="s">
        <v>69</v>
      </c>
      <c r="DJ29" s="160" t="str">
        <f t="shared" si="54"/>
        <v>0</v>
      </c>
      <c r="DK29" s="160" t="str">
        <f t="shared" si="55"/>
        <v>-</v>
      </c>
      <c r="DL29" s="156" t="str">
        <f t="shared" si="56"/>
        <v>-</v>
      </c>
      <c r="DM29" s="160" t="s">
        <v>69</v>
      </c>
      <c r="DN29" s="160" t="s">
        <v>69</v>
      </c>
      <c r="DO29" s="160" t="s">
        <v>69</v>
      </c>
      <c r="DP29" s="160" t="str">
        <f t="shared" si="57"/>
        <v>0</v>
      </c>
      <c r="DQ29" s="160" t="str">
        <f t="shared" si="58"/>
        <v>-</v>
      </c>
      <c r="DR29" s="156" t="str">
        <f t="shared" si="59"/>
        <v>-</v>
      </c>
      <c r="DS29" s="160" t="s">
        <v>69</v>
      </c>
      <c r="DT29" s="160" t="s">
        <v>69</v>
      </c>
      <c r="DU29" s="160" t="s">
        <v>69</v>
      </c>
      <c r="DV29" s="160" t="str">
        <f t="shared" si="60"/>
        <v>0</v>
      </c>
      <c r="DW29" s="160" t="str">
        <f t="shared" si="61"/>
        <v>-</v>
      </c>
      <c r="DX29" s="156" t="str">
        <f t="shared" si="62"/>
        <v>-</v>
      </c>
      <c r="DY29" s="160" t="s">
        <v>69</v>
      </c>
      <c r="DZ29" s="160" t="s">
        <v>69</v>
      </c>
      <c r="EA29" s="160" t="s">
        <v>69</v>
      </c>
      <c r="EB29" s="160" t="str">
        <f t="shared" si="63"/>
        <v>0</v>
      </c>
      <c r="EC29" s="160" t="str">
        <f t="shared" si="64"/>
        <v>-</v>
      </c>
      <c r="ED29" s="156" t="str">
        <f t="shared" si="65"/>
        <v>-</v>
      </c>
      <c r="EE29" s="160" t="s">
        <v>69</v>
      </c>
      <c r="EF29" s="160" t="s">
        <v>69</v>
      </c>
      <c r="EG29" s="160" t="s">
        <v>69</v>
      </c>
      <c r="EH29" s="160" t="str">
        <f t="shared" si="66"/>
        <v>0</v>
      </c>
      <c r="EI29" s="160" t="str">
        <f t="shared" si="67"/>
        <v>-</v>
      </c>
      <c r="EJ29" s="156" t="str">
        <f t="shared" si="68"/>
        <v>-</v>
      </c>
      <c r="EK29" s="160" t="s">
        <v>69</v>
      </c>
      <c r="EL29" s="160" t="s">
        <v>69</v>
      </c>
      <c r="EM29" s="160" t="s">
        <v>69</v>
      </c>
      <c r="EN29" s="160" t="str">
        <f t="shared" si="69"/>
        <v>0</v>
      </c>
      <c r="EO29" s="160" t="str">
        <f t="shared" si="70"/>
        <v>-</v>
      </c>
      <c r="EP29" s="161" t="str">
        <f t="shared" si="71"/>
        <v>-</v>
      </c>
      <c r="EQ29" s="167"/>
      <c r="ER29" s="13" t="s">
        <v>83</v>
      </c>
      <c r="ES29" s="168" t="s">
        <v>69</v>
      </c>
      <c r="ET29" s="168" t="s">
        <v>69</v>
      </c>
      <c r="EU29" s="168" t="s">
        <v>69</v>
      </c>
      <c r="EV29" s="168">
        <v>2.4339783375927952</v>
      </c>
      <c r="EW29" s="168">
        <v>3.0674846625766876</v>
      </c>
      <c r="EX29" s="168">
        <v>2.0796197266785503</v>
      </c>
      <c r="EY29" s="168">
        <v>2.2518175384417423</v>
      </c>
      <c r="EZ29" s="168">
        <v>4.3484078137543483</v>
      </c>
      <c r="FA29" s="168">
        <v>1.8001800180017997</v>
      </c>
      <c r="FB29" s="168">
        <v>0.98071265119320039</v>
      </c>
      <c r="FC29" s="168">
        <v>1.1953858107704265</v>
      </c>
      <c r="FD29" s="168">
        <v>1.202501202501203</v>
      </c>
      <c r="FE29" s="168">
        <v>1.7142857142857142</v>
      </c>
      <c r="FF29" s="168">
        <v>1.750700280112045</v>
      </c>
      <c r="FG29" s="168">
        <v>1.8716577540106951</v>
      </c>
      <c r="FH29" s="168">
        <v>6.9480632273753686</v>
      </c>
      <c r="FI29" s="168">
        <v>8.6799974281489103</v>
      </c>
      <c r="FJ29" s="168">
        <v>5.1769882870640007</v>
      </c>
      <c r="FK29" s="168">
        <v>6.2399060343561876</v>
      </c>
      <c r="FL29" s="168">
        <v>6.8493150684931505</v>
      </c>
      <c r="FM29" s="168">
        <v>9.7826086956521756</v>
      </c>
      <c r="FN29" s="168">
        <v>17.400899753840928</v>
      </c>
      <c r="FO29" s="168">
        <v>6.046379285815906</v>
      </c>
      <c r="FP29" s="168">
        <v>13.774104683195592</v>
      </c>
      <c r="FQ29" s="168" t="s">
        <v>69</v>
      </c>
      <c r="FR29" s="168" t="s">
        <v>69</v>
      </c>
      <c r="FS29" s="168" t="s">
        <v>69</v>
      </c>
      <c r="FT29" s="168" t="s">
        <v>69</v>
      </c>
      <c r="FU29" s="168" t="s">
        <v>69</v>
      </c>
      <c r="FV29" s="168">
        <v>1.7936576266322286</v>
      </c>
      <c r="FW29" s="168">
        <v>3.6363636363636362</v>
      </c>
      <c r="FX29" s="168">
        <v>1.7909592377677483</v>
      </c>
      <c r="FY29" s="168">
        <v>2.464788732394366</v>
      </c>
      <c r="FZ29" s="168">
        <v>2.4437927663734116</v>
      </c>
      <c r="GA29" s="168" t="s">
        <v>69</v>
      </c>
      <c r="GB29" s="168" t="s">
        <v>69</v>
      </c>
      <c r="GC29" s="168" t="s">
        <v>69</v>
      </c>
      <c r="GD29" s="168" t="s">
        <v>69</v>
      </c>
      <c r="GE29" s="168" t="s">
        <v>69</v>
      </c>
      <c r="GF29" s="168" t="s">
        <v>69</v>
      </c>
    </row>
    <row r="30" spans="1:188">
      <c r="A30" s="158" t="s">
        <v>85</v>
      </c>
      <c r="B30" s="160" t="s">
        <v>69</v>
      </c>
      <c r="C30" s="160" t="s">
        <v>69</v>
      </c>
      <c r="D30" s="160" t="s">
        <v>69</v>
      </c>
      <c r="E30" s="160" t="str">
        <f t="shared" si="0"/>
        <v>0</v>
      </c>
      <c r="F30" s="160" t="str">
        <f t="shared" si="1"/>
        <v>-</v>
      </c>
      <c r="G30" s="156" t="str">
        <f t="shared" si="2"/>
        <v>-</v>
      </c>
      <c r="H30" s="160" t="s">
        <v>69</v>
      </c>
      <c r="I30" s="160" t="s">
        <v>69</v>
      </c>
      <c r="J30" s="160" t="s">
        <v>69</v>
      </c>
      <c r="K30" s="160" t="str">
        <f t="shared" si="3"/>
        <v>0</v>
      </c>
      <c r="L30" s="160" t="str">
        <f t="shared" si="4"/>
        <v>-</v>
      </c>
      <c r="M30" s="156" t="str">
        <f t="shared" si="5"/>
        <v>-</v>
      </c>
      <c r="N30" s="160" t="s">
        <v>69</v>
      </c>
      <c r="O30" s="160" t="s">
        <v>69</v>
      </c>
      <c r="P30" s="160" t="s">
        <v>69</v>
      </c>
      <c r="Q30" s="160" t="str">
        <f t="shared" si="6"/>
        <v>0</v>
      </c>
      <c r="R30" s="160" t="str">
        <f t="shared" si="7"/>
        <v>-</v>
      </c>
      <c r="S30" s="156" t="str">
        <f t="shared" si="8"/>
        <v>-</v>
      </c>
      <c r="T30" s="160" t="s">
        <v>69</v>
      </c>
      <c r="U30" s="160" t="s">
        <v>69</v>
      </c>
      <c r="V30" s="160" t="s">
        <v>69</v>
      </c>
      <c r="W30" s="160" t="str">
        <f t="shared" si="9"/>
        <v>0</v>
      </c>
      <c r="X30" s="160" t="str">
        <f t="shared" si="10"/>
        <v>-</v>
      </c>
      <c r="Y30" s="156" t="str">
        <f t="shared" si="11"/>
        <v>-</v>
      </c>
      <c r="Z30" s="160" t="s">
        <v>69</v>
      </c>
      <c r="AA30" s="160" t="s">
        <v>69</v>
      </c>
      <c r="AB30" s="160" t="s">
        <v>69</v>
      </c>
      <c r="AC30" s="160" t="str">
        <f t="shared" si="12"/>
        <v>0</v>
      </c>
      <c r="AD30" s="160" t="str">
        <f t="shared" si="13"/>
        <v>-</v>
      </c>
      <c r="AE30" s="156" t="str">
        <f t="shared" si="14"/>
        <v>-</v>
      </c>
      <c r="AF30" s="160" t="s">
        <v>69</v>
      </c>
      <c r="AG30" s="160" t="s">
        <v>69</v>
      </c>
      <c r="AH30" s="160" t="s">
        <v>69</v>
      </c>
      <c r="AI30" s="160" t="str">
        <f t="shared" si="15"/>
        <v>0</v>
      </c>
      <c r="AJ30" s="160" t="str">
        <f t="shared" si="16"/>
        <v>-</v>
      </c>
      <c r="AK30" s="156" t="str">
        <f t="shared" si="17"/>
        <v>-</v>
      </c>
      <c r="AL30" s="160" t="s">
        <v>69</v>
      </c>
      <c r="AM30" s="160" t="s">
        <v>69</v>
      </c>
      <c r="AN30" s="160" t="s">
        <v>69</v>
      </c>
      <c r="AO30" s="160" t="str">
        <f t="shared" si="18"/>
        <v>0</v>
      </c>
      <c r="AP30" s="160" t="str">
        <f t="shared" si="19"/>
        <v>-</v>
      </c>
      <c r="AQ30" s="156" t="str">
        <f t="shared" si="20"/>
        <v>-</v>
      </c>
      <c r="AR30" s="160" t="s">
        <v>69</v>
      </c>
      <c r="AS30" s="160" t="s">
        <v>69</v>
      </c>
      <c r="AT30" s="160" t="s">
        <v>69</v>
      </c>
      <c r="AU30" s="160" t="str">
        <f t="shared" si="21"/>
        <v>0</v>
      </c>
      <c r="AV30" s="160" t="str">
        <f t="shared" si="22"/>
        <v>-</v>
      </c>
      <c r="AW30" s="156" t="str">
        <f t="shared" si="23"/>
        <v>-</v>
      </c>
      <c r="AX30" s="160" t="s">
        <v>69</v>
      </c>
      <c r="AY30" s="160" t="s">
        <v>69</v>
      </c>
      <c r="AZ30" s="160" t="s">
        <v>69</v>
      </c>
      <c r="BA30" s="160" t="str">
        <f t="shared" si="24"/>
        <v>0</v>
      </c>
      <c r="BB30" s="160" t="str">
        <f t="shared" si="25"/>
        <v>-</v>
      </c>
      <c r="BC30" s="156" t="str">
        <f t="shared" si="26"/>
        <v>-</v>
      </c>
      <c r="BD30" s="160" t="s">
        <v>69</v>
      </c>
      <c r="BE30" s="160" t="s">
        <v>69</v>
      </c>
      <c r="BF30" s="160" t="s">
        <v>69</v>
      </c>
      <c r="BG30" s="160" t="str">
        <f t="shared" si="27"/>
        <v>0</v>
      </c>
      <c r="BH30" s="160" t="str">
        <f t="shared" si="28"/>
        <v>-</v>
      </c>
      <c r="BI30" s="156" t="str">
        <f t="shared" si="29"/>
        <v>-</v>
      </c>
      <c r="BJ30" s="160" t="s">
        <v>69</v>
      </c>
      <c r="BK30" s="160" t="s">
        <v>69</v>
      </c>
      <c r="BL30" s="160" t="s">
        <v>69</v>
      </c>
      <c r="BM30" s="160" t="str">
        <f t="shared" si="30"/>
        <v>0</v>
      </c>
      <c r="BN30" s="160" t="str">
        <f t="shared" si="31"/>
        <v>-</v>
      </c>
      <c r="BO30" s="156" t="str">
        <f t="shared" si="32"/>
        <v>-</v>
      </c>
      <c r="BP30" s="160" t="s">
        <v>69</v>
      </c>
      <c r="BQ30" s="160" t="s">
        <v>69</v>
      </c>
      <c r="BR30" s="160" t="s">
        <v>69</v>
      </c>
      <c r="BS30" s="160" t="str">
        <f t="shared" si="33"/>
        <v>0</v>
      </c>
      <c r="BT30" s="160" t="str">
        <f t="shared" si="34"/>
        <v>-</v>
      </c>
      <c r="BU30" s="161" t="str">
        <f t="shared" si="35"/>
        <v>-</v>
      </c>
      <c r="BV30" s="167"/>
      <c r="BW30" s="162" t="s">
        <v>69</v>
      </c>
      <c r="BX30" s="160" t="s">
        <v>69</v>
      </c>
      <c r="BY30" s="160" t="s">
        <v>69</v>
      </c>
      <c r="BZ30" s="160" t="str">
        <f t="shared" si="36"/>
        <v>0</v>
      </c>
      <c r="CA30" s="160" t="str">
        <f t="shared" si="37"/>
        <v>-</v>
      </c>
      <c r="CB30" s="156" t="str">
        <f t="shared" si="38"/>
        <v>-</v>
      </c>
      <c r="CC30" s="160" t="s">
        <v>69</v>
      </c>
      <c r="CD30" s="160" t="s">
        <v>69</v>
      </c>
      <c r="CE30" s="160" t="s">
        <v>69</v>
      </c>
      <c r="CF30" s="160" t="str">
        <f t="shared" si="39"/>
        <v>0</v>
      </c>
      <c r="CG30" s="160" t="str">
        <f t="shared" si="40"/>
        <v>-</v>
      </c>
      <c r="CH30" s="156" t="str">
        <f t="shared" si="41"/>
        <v>-</v>
      </c>
      <c r="CI30" s="160" t="s">
        <v>69</v>
      </c>
      <c r="CJ30" s="160" t="s">
        <v>69</v>
      </c>
      <c r="CK30" s="160" t="s">
        <v>69</v>
      </c>
      <c r="CL30" s="160" t="str">
        <f t="shared" si="42"/>
        <v>0</v>
      </c>
      <c r="CM30" s="160" t="str">
        <f t="shared" si="43"/>
        <v>-</v>
      </c>
      <c r="CN30" s="156" t="str">
        <f t="shared" si="44"/>
        <v>-</v>
      </c>
      <c r="CO30" s="160" t="s">
        <v>69</v>
      </c>
      <c r="CP30" s="160" t="s">
        <v>69</v>
      </c>
      <c r="CQ30" s="160" t="s">
        <v>69</v>
      </c>
      <c r="CR30" s="160" t="str">
        <f t="shared" si="45"/>
        <v>0</v>
      </c>
      <c r="CS30" s="160" t="str">
        <f t="shared" si="46"/>
        <v>-</v>
      </c>
      <c r="CT30" s="156" t="str">
        <f t="shared" si="47"/>
        <v>-</v>
      </c>
      <c r="CU30" s="160" t="s">
        <v>69</v>
      </c>
      <c r="CV30" s="160" t="s">
        <v>69</v>
      </c>
      <c r="CW30" s="160" t="s">
        <v>69</v>
      </c>
      <c r="CX30" s="160" t="str">
        <f t="shared" si="48"/>
        <v>0</v>
      </c>
      <c r="CY30" s="160" t="str">
        <f t="shared" si="49"/>
        <v>-</v>
      </c>
      <c r="CZ30" s="156" t="str">
        <f t="shared" si="50"/>
        <v>-</v>
      </c>
      <c r="DA30" s="160" t="s">
        <v>69</v>
      </c>
      <c r="DB30" s="160" t="s">
        <v>69</v>
      </c>
      <c r="DC30" s="160" t="s">
        <v>69</v>
      </c>
      <c r="DD30" s="160" t="str">
        <f t="shared" si="51"/>
        <v>0</v>
      </c>
      <c r="DE30" s="160" t="str">
        <f t="shared" si="52"/>
        <v>-</v>
      </c>
      <c r="DF30" s="156" t="str">
        <f t="shared" si="53"/>
        <v>-</v>
      </c>
      <c r="DG30" s="160" t="s">
        <v>69</v>
      </c>
      <c r="DH30" s="160" t="s">
        <v>69</v>
      </c>
      <c r="DI30" s="160" t="s">
        <v>69</v>
      </c>
      <c r="DJ30" s="160" t="str">
        <f t="shared" si="54"/>
        <v>0</v>
      </c>
      <c r="DK30" s="160" t="str">
        <f t="shared" si="55"/>
        <v>-</v>
      </c>
      <c r="DL30" s="156" t="str">
        <f t="shared" si="56"/>
        <v>-</v>
      </c>
      <c r="DM30" s="160" t="s">
        <v>69</v>
      </c>
      <c r="DN30" s="160" t="s">
        <v>69</v>
      </c>
      <c r="DO30" s="160" t="s">
        <v>69</v>
      </c>
      <c r="DP30" s="160" t="str">
        <f t="shared" si="57"/>
        <v>0</v>
      </c>
      <c r="DQ30" s="160" t="str">
        <f t="shared" si="58"/>
        <v>-</v>
      </c>
      <c r="DR30" s="156" t="str">
        <f t="shared" si="59"/>
        <v>-</v>
      </c>
      <c r="DS30" s="160" t="s">
        <v>69</v>
      </c>
      <c r="DT30" s="160" t="s">
        <v>69</v>
      </c>
      <c r="DU30" s="160" t="s">
        <v>69</v>
      </c>
      <c r="DV30" s="160" t="str">
        <f t="shared" si="60"/>
        <v>0</v>
      </c>
      <c r="DW30" s="160" t="str">
        <f t="shared" si="61"/>
        <v>-</v>
      </c>
      <c r="DX30" s="156" t="str">
        <f t="shared" si="62"/>
        <v>-</v>
      </c>
      <c r="DY30" s="160" t="s">
        <v>69</v>
      </c>
      <c r="DZ30" s="160" t="s">
        <v>69</v>
      </c>
      <c r="EA30" s="160" t="s">
        <v>69</v>
      </c>
      <c r="EB30" s="160" t="str">
        <f t="shared" si="63"/>
        <v>0</v>
      </c>
      <c r="EC30" s="160" t="str">
        <f t="shared" si="64"/>
        <v>-</v>
      </c>
      <c r="ED30" s="156" t="str">
        <f t="shared" si="65"/>
        <v>-</v>
      </c>
      <c r="EE30" s="160" t="s">
        <v>69</v>
      </c>
      <c r="EF30" s="160" t="s">
        <v>69</v>
      </c>
      <c r="EG30" s="160" t="s">
        <v>69</v>
      </c>
      <c r="EH30" s="160" t="str">
        <f t="shared" si="66"/>
        <v>0</v>
      </c>
      <c r="EI30" s="160" t="str">
        <f t="shared" si="67"/>
        <v>-</v>
      </c>
      <c r="EJ30" s="156" t="str">
        <f t="shared" si="68"/>
        <v>-</v>
      </c>
      <c r="EK30" s="160" t="s">
        <v>69</v>
      </c>
      <c r="EL30" s="160" t="s">
        <v>69</v>
      </c>
      <c r="EM30" s="160" t="s">
        <v>69</v>
      </c>
      <c r="EN30" s="160" t="str">
        <f t="shared" si="69"/>
        <v>0</v>
      </c>
      <c r="EO30" s="160" t="str">
        <f t="shared" si="70"/>
        <v>-</v>
      </c>
      <c r="EP30" s="161" t="str">
        <f t="shared" si="71"/>
        <v>-</v>
      </c>
      <c r="EQ30" s="167"/>
      <c r="ER30" s="13" t="s">
        <v>84</v>
      </c>
      <c r="ES30" s="168" t="s">
        <v>69</v>
      </c>
      <c r="ET30" s="168" t="s">
        <v>69</v>
      </c>
      <c r="EU30" s="168" t="s">
        <v>69</v>
      </c>
      <c r="EV30" s="168" t="s">
        <v>69</v>
      </c>
      <c r="EW30" s="168" t="s">
        <v>69</v>
      </c>
      <c r="EX30" s="168" t="s">
        <v>69</v>
      </c>
      <c r="EY30" s="168" t="s">
        <v>69</v>
      </c>
      <c r="EZ30" s="168" t="s">
        <v>69</v>
      </c>
      <c r="FA30" s="168" t="s">
        <v>69</v>
      </c>
      <c r="FB30" s="168" t="s">
        <v>69</v>
      </c>
      <c r="FC30" s="168" t="s">
        <v>69</v>
      </c>
      <c r="FD30" s="168" t="s">
        <v>69</v>
      </c>
      <c r="FE30" s="168" t="s">
        <v>69</v>
      </c>
      <c r="FF30" s="168" t="s">
        <v>69</v>
      </c>
      <c r="FG30" s="168" t="s">
        <v>69</v>
      </c>
      <c r="FH30" s="168" t="s">
        <v>69</v>
      </c>
      <c r="FI30" s="168" t="s">
        <v>69</v>
      </c>
      <c r="FJ30" s="168" t="s">
        <v>69</v>
      </c>
      <c r="FK30" s="168" t="s">
        <v>69</v>
      </c>
      <c r="FL30" s="168" t="s">
        <v>69</v>
      </c>
      <c r="FM30" s="168" t="s">
        <v>69</v>
      </c>
      <c r="FN30" s="168">
        <v>2.5464731347084282</v>
      </c>
      <c r="FO30" s="168" t="s">
        <v>69</v>
      </c>
      <c r="FP30" s="168">
        <v>1.9130700948882768</v>
      </c>
      <c r="FQ30" s="168" t="s">
        <v>69</v>
      </c>
      <c r="FR30" s="168" t="s">
        <v>69</v>
      </c>
      <c r="FS30" s="168" t="s">
        <v>69</v>
      </c>
      <c r="FT30" s="168" t="s">
        <v>69</v>
      </c>
      <c r="FU30" s="168" t="s">
        <v>69</v>
      </c>
      <c r="FV30" s="168" t="s">
        <v>69</v>
      </c>
      <c r="FW30" s="168" t="s">
        <v>69</v>
      </c>
      <c r="FX30" s="168" t="s">
        <v>69</v>
      </c>
      <c r="FY30" s="168" t="s">
        <v>69</v>
      </c>
      <c r="FZ30" s="168" t="s">
        <v>69</v>
      </c>
      <c r="GA30" s="168" t="s">
        <v>69</v>
      </c>
      <c r="GB30" s="168" t="s">
        <v>69</v>
      </c>
      <c r="GC30" s="168" t="s">
        <v>69</v>
      </c>
      <c r="GD30" s="168" t="s">
        <v>69</v>
      </c>
      <c r="GE30" s="168" t="s">
        <v>69</v>
      </c>
      <c r="GF30" s="168" t="s">
        <v>69</v>
      </c>
    </row>
    <row r="31" spans="1:188">
      <c r="A31" s="158" t="s">
        <v>86</v>
      </c>
      <c r="B31" s="160">
        <v>429.03525046382191</v>
      </c>
      <c r="C31" s="160">
        <v>386.8913294217943</v>
      </c>
      <c r="D31" s="160">
        <v>224.31077694235586</v>
      </c>
      <c r="E31" s="160">
        <f t="shared" si="0"/>
        <v>346.745785609324</v>
      </c>
      <c r="F31" s="160">
        <f t="shared" si="1"/>
        <v>108.10539316176421</v>
      </c>
      <c r="G31" s="156">
        <f t="shared" si="2"/>
        <v>31.177132541580704</v>
      </c>
      <c r="H31" s="160">
        <v>413.74953394921079</v>
      </c>
      <c r="I31" s="160">
        <v>546.90228399804425</v>
      </c>
      <c r="J31" s="160">
        <v>555.27272727272737</v>
      </c>
      <c r="K31" s="160">
        <f t="shared" si="3"/>
        <v>505.30818173999415</v>
      </c>
      <c r="L31" s="160">
        <f t="shared" si="4"/>
        <v>79.402490950291295</v>
      </c>
      <c r="M31" s="156">
        <f t="shared" si="5"/>
        <v>15.713676093047663</v>
      </c>
      <c r="N31" s="160">
        <v>419.73005596400742</v>
      </c>
      <c r="O31" s="160">
        <v>446.76015330223714</v>
      </c>
      <c r="P31" s="160">
        <v>359.04570849241787</v>
      </c>
      <c r="Q31" s="160">
        <f t="shared" si="6"/>
        <v>408.51197258622079</v>
      </c>
      <c r="R31" s="160">
        <f t="shared" si="7"/>
        <v>44.920374030910928</v>
      </c>
      <c r="S31" s="156">
        <f t="shared" si="8"/>
        <v>10.996097310570256</v>
      </c>
      <c r="T31" s="160">
        <v>274.02840978969374</v>
      </c>
      <c r="U31" s="160">
        <v>250.37327360955581</v>
      </c>
      <c r="V31" s="160">
        <v>270.93284122159503</v>
      </c>
      <c r="W31" s="160">
        <f t="shared" si="9"/>
        <v>265.1115082069482</v>
      </c>
      <c r="X31" s="160">
        <f t="shared" si="10"/>
        <v>12.85718886365836</v>
      </c>
      <c r="Y31" s="156">
        <f t="shared" si="11"/>
        <v>4.8497286860975999</v>
      </c>
      <c r="Z31" s="160">
        <v>740.78181997436661</v>
      </c>
      <c r="AA31" s="160">
        <v>733.06538574649551</v>
      </c>
      <c r="AB31" s="160">
        <v>603.41493599412161</v>
      </c>
      <c r="AC31" s="160">
        <f t="shared" si="12"/>
        <v>692.42071390499461</v>
      </c>
      <c r="AD31" s="160">
        <f t="shared" si="13"/>
        <v>77.177763736959861</v>
      </c>
      <c r="AE31" s="156">
        <f t="shared" si="14"/>
        <v>11.146079570858888</v>
      </c>
      <c r="AF31" s="160">
        <v>825.00787897888426</v>
      </c>
      <c r="AG31" s="160">
        <v>913.5095034662711</v>
      </c>
      <c r="AH31" s="160">
        <v>923.49234923492338</v>
      </c>
      <c r="AI31" s="160">
        <f t="shared" si="15"/>
        <v>887.33657722669295</v>
      </c>
      <c r="AJ31" s="160">
        <f t="shared" si="16"/>
        <v>54.208525817992538</v>
      </c>
      <c r="AK31" s="156">
        <f t="shared" si="17"/>
        <v>6.1091278337040285</v>
      </c>
      <c r="AL31" s="160">
        <v>277.27074067408802</v>
      </c>
      <c r="AM31" s="160">
        <v>229.50232724668817</v>
      </c>
      <c r="AN31" s="160">
        <v>197.77729034144915</v>
      </c>
      <c r="AO31" s="160">
        <f t="shared" si="18"/>
        <v>234.85011942074175</v>
      </c>
      <c r="AP31" s="160">
        <f t="shared" si="19"/>
        <v>40.015638471722603</v>
      </c>
      <c r="AQ31" s="156">
        <f t="shared" si="20"/>
        <v>17.038798434687301</v>
      </c>
      <c r="AR31" s="160">
        <v>191.39129755487852</v>
      </c>
      <c r="AS31" s="160">
        <v>242.92901602863873</v>
      </c>
      <c r="AT31" s="160">
        <v>339.62228302173588</v>
      </c>
      <c r="AU31" s="160">
        <f t="shared" si="21"/>
        <v>257.98086553508438</v>
      </c>
      <c r="AV31" s="160">
        <f t="shared" si="22"/>
        <v>75.253072317962165</v>
      </c>
      <c r="AW31" s="156">
        <f t="shared" si="23"/>
        <v>29.17002087029902</v>
      </c>
      <c r="AX31" s="160">
        <v>352.9257412752558</v>
      </c>
      <c r="AY31" s="160">
        <v>378.84681881051182</v>
      </c>
      <c r="AZ31" s="160">
        <v>314.03940886699502</v>
      </c>
      <c r="BA31" s="160">
        <f t="shared" si="24"/>
        <v>348.60398965092082</v>
      </c>
      <c r="BB31" s="160">
        <f t="shared" si="25"/>
        <v>32.619139300778485</v>
      </c>
      <c r="BC31" s="156">
        <f t="shared" si="26"/>
        <v>9.3570757275159391</v>
      </c>
      <c r="BD31" s="160">
        <v>205.33376963350787</v>
      </c>
      <c r="BE31" s="160">
        <v>204.42133038782524</v>
      </c>
      <c r="BF31" s="160">
        <v>268.32797427652736</v>
      </c>
      <c r="BG31" s="160">
        <f t="shared" si="27"/>
        <v>226.02769143262014</v>
      </c>
      <c r="BH31" s="160">
        <f t="shared" si="28"/>
        <v>36.635960241955907</v>
      </c>
      <c r="BI31" s="156">
        <f t="shared" si="29"/>
        <v>16.208615860184214</v>
      </c>
      <c r="BJ31" s="160">
        <v>380.08163265306115</v>
      </c>
      <c r="BK31" s="160">
        <v>355.81622678396872</v>
      </c>
      <c r="BL31" s="160">
        <v>405.21494009866103</v>
      </c>
      <c r="BM31" s="160">
        <f t="shared" si="30"/>
        <v>380.37093317856369</v>
      </c>
      <c r="BN31" s="160">
        <f t="shared" si="31"/>
        <v>24.700627327708339</v>
      </c>
      <c r="BO31" s="156">
        <f t="shared" si="32"/>
        <v>6.4938262030954723</v>
      </c>
      <c r="BP31" s="160">
        <v>196.11940298507463</v>
      </c>
      <c r="BQ31" s="160">
        <v>211.93742957513095</v>
      </c>
      <c r="BR31" s="160">
        <v>195.33998944405349</v>
      </c>
      <c r="BS31" s="160">
        <f t="shared" si="33"/>
        <v>201.13227400141969</v>
      </c>
      <c r="BT31" s="160">
        <f t="shared" si="34"/>
        <v>9.3656506232113657</v>
      </c>
      <c r="BU31" s="161">
        <f t="shared" si="35"/>
        <v>4.6564633496587717</v>
      </c>
      <c r="BV31" s="167"/>
      <c r="BW31" s="162">
        <v>19.377822271449261</v>
      </c>
      <c r="BX31" s="160">
        <v>10.386006223194011</v>
      </c>
      <c r="BY31" s="160">
        <v>16.71057438993904</v>
      </c>
      <c r="BZ31" s="160">
        <f t="shared" si="36"/>
        <v>15.491467628194103</v>
      </c>
      <c r="CA31" s="160">
        <f t="shared" si="37"/>
        <v>4.6182090612936051</v>
      </c>
      <c r="CB31" s="156">
        <f t="shared" si="38"/>
        <v>29.811307567067267</v>
      </c>
      <c r="CC31" s="160">
        <v>32.804101546349123</v>
      </c>
      <c r="CD31" s="160">
        <v>30.77281020780525</v>
      </c>
      <c r="CE31" s="160">
        <v>26.967370441458733</v>
      </c>
      <c r="CF31" s="160">
        <f t="shared" si="39"/>
        <v>30.181427398537704</v>
      </c>
      <c r="CG31" s="160">
        <f t="shared" si="40"/>
        <v>2.9629643463973085</v>
      </c>
      <c r="CH31" s="156">
        <f t="shared" si="41"/>
        <v>9.8171776545627019</v>
      </c>
      <c r="CI31" s="160">
        <v>61.314806443170198</v>
      </c>
      <c r="CJ31" s="160">
        <v>54.96201329534663</v>
      </c>
      <c r="CK31" s="160">
        <v>59.492190762549079</v>
      </c>
      <c r="CL31" s="160">
        <f t="shared" si="42"/>
        <v>58.589670167021971</v>
      </c>
      <c r="CM31" s="160">
        <f t="shared" si="43"/>
        <v>3.2711470104187428</v>
      </c>
      <c r="CN31" s="156">
        <f t="shared" si="44"/>
        <v>5.5831463141773314</v>
      </c>
      <c r="CO31" s="160">
        <v>383.14315352697099</v>
      </c>
      <c r="CP31" s="160">
        <v>305.8727569331158</v>
      </c>
      <c r="CQ31" s="160">
        <v>238.25167037861917</v>
      </c>
      <c r="CR31" s="160">
        <f t="shared" si="45"/>
        <v>309.08919361290197</v>
      </c>
      <c r="CS31" s="160">
        <f t="shared" si="46"/>
        <v>72.499272899240708</v>
      </c>
      <c r="CT31" s="156">
        <f t="shared" si="47"/>
        <v>23.455777295804641</v>
      </c>
      <c r="CU31" s="160">
        <v>60.045477319150578</v>
      </c>
      <c r="CV31" s="160">
        <v>44.950142450142451</v>
      </c>
      <c r="CW31" s="160">
        <v>52.953168292298336</v>
      </c>
      <c r="CX31" s="160">
        <f t="shared" si="48"/>
        <v>52.649596020530453</v>
      </c>
      <c r="CY31" s="160">
        <f t="shared" si="49"/>
        <v>7.5522447520597362</v>
      </c>
      <c r="CZ31" s="156">
        <f t="shared" si="50"/>
        <v>14.344354606471768</v>
      </c>
      <c r="DA31" s="160">
        <v>57.338026649403886</v>
      </c>
      <c r="DB31" s="160">
        <v>43.178991406603352</v>
      </c>
      <c r="DC31" s="160" t="s">
        <v>69</v>
      </c>
      <c r="DD31" s="160">
        <f t="shared" si="51"/>
        <v>50.258509028003616</v>
      </c>
      <c r="DE31" s="160" t="str">
        <f t="shared" si="52"/>
        <v>-</v>
      </c>
      <c r="DF31" s="156" t="str">
        <f t="shared" si="53"/>
        <v>-</v>
      </c>
      <c r="DG31" s="160">
        <v>39.292595650977148</v>
      </c>
      <c r="DH31" s="160">
        <v>31.73828125</v>
      </c>
      <c r="DI31" s="160">
        <v>52.493215739484398</v>
      </c>
      <c r="DJ31" s="160">
        <f t="shared" si="54"/>
        <v>41.174697546820518</v>
      </c>
      <c r="DK31" s="160">
        <f t="shared" si="55"/>
        <v>10.504692145677097</v>
      </c>
      <c r="DL31" s="156">
        <f t="shared" si="56"/>
        <v>25.512493768125477</v>
      </c>
      <c r="DM31" s="160">
        <v>107.55555555555556</v>
      </c>
      <c r="DN31" s="160">
        <v>115.42776998597473</v>
      </c>
      <c r="DO31" s="160">
        <v>71.8</v>
      </c>
      <c r="DP31" s="160">
        <f t="shared" si="57"/>
        <v>98.261108513843439</v>
      </c>
      <c r="DQ31" s="160">
        <f t="shared" si="58"/>
        <v>23.2515728036981</v>
      </c>
      <c r="DR31" s="156">
        <f t="shared" si="59"/>
        <v>23.66304752243083</v>
      </c>
      <c r="DS31" s="160">
        <v>370.34514078110811</v>
      </c>
      <c r="DT31" s="160">
        <v>339.11401098901104</v>
      </c>
      <c r="DU31" s="160">
        <v>302.84900284900283</v>
      </c>
      <c r="DV31" s="160">
        <f t="shared" si="60"/>
        <v>337.43605153970731</v>
      </c>
      <c r="DW31" s="160">
        <f t="shared" si="61"/>
        <v>33.77934013376484</v>
      </c>
      <c r="DX31" s="156">
        <f t="shared" si="62"/>
        <v>10.010590148749978</v>
      </c>
      <c r="DY31" s="160">
        <v>583.81971465629056</v>
      </c>
      <c r="DZ31" s="160">
        <v>925.12376237623766</v>
      </c>
      <c r="EA31" s="160">
        <v>1212.4145785876992</v>
      </c>
      <c r="EB31" s="160">
        <f t="shared" si="63"/>
        <v>907.1193518734093</v>
      </c>
      <c r="EC31" s="160">
        <f t="shared" si="64"/>
        <v>314.68396024964818</v>
      </c>
      <c r="ED31" s="156">
        <f t="shared" si="65"/>
        <v>34.690469297094559</v>
      </c>
      <c r="EE31" s="160">
        <v>288.19100455716261</v>
      </c>
      <c r="EF31" s="160">
        <v>295.47991071428567</v>
      </c>
      <c r="EG31" s="160">
        <v>255.69687334393214</v>
      </c>
      <c r="EH31" s="160">
        <f t="shared" si="66"/>
        <v>279.78926287179348</v>
      </c>
      <c r="EI31" s="160">
        <f t="shared" si="67"/>
        <v>21.180520841412008</v>
      </c>
      <c r="EJ31" s="156">
        <f t="shared" si="68"/>
        <v>7.5701692852729154</v>
      </c>
      <c r="EK31" s="160">
        <v>354.10798122065728</v>
      </c>
      <c r="EL31" s="160">
        <v>400.53992611537376</v>
      </c>
      <c r="EM31" s="160">
        <v>633.70998116760836</v>
      </c>
      <c r="EN31" s="160">
        <f t="shared" si="69"/>
        <v>462.78596283454652</v>
      </c>
      <c r="EO31" s="160">
        <f t="shared" si="70"/>
        <v>149.83406291300076</v>
      </c>
      <c r="EP31" s="161">
        <f t="shared" si="71"/>
        <v>32.37653579535403</v>
      </c>
      <c r="EQ31" s="167"/>
      <c r="ER31" s="13" t="s">
        <v>85</v>
      </c>
      <c r="ES31" s="168" t="s">
        <v>69</v>
      </c>
      <c r="ET31" s="168">
        <v>1.0412328196584757</v>
      </c>
      <c r="EU31" s="168">
        <v>0.95201827875095224</v>
      </c>
      <c r="EV31" s="168">
        <v>1.77210703526493</v>
      </c>
      <c r="EW31" s="168">
        <v>0.87719298245614041</v>
      </c>
      <c r="EX31" s="168">
        <v>1.6559032952475576</v>
      </c>
      <c r="EY31" s="168">
        <v>0.68250068250068252</v>
      </c>
      <c r="EZ31" s="168">
        <v>0.52664840952180325</v>
      </c>
      <c r="FA31" s="168">
        <v>0.6188118811881187</v>
      </c>
      <c r="FB31" s="168">
        <v>0.41771094402673353</v>
      </c>
      <c r="FC31" s="168">
        <v>0.85601780517034776</v>
      </c>
      <c r="FD31" s="168">
        <v>0.74822297044519281</v>
      </c>
      <c r="FE31" s="168">
        <v>0.55865921787709505</v>
      </c>
      <c r="FF31" s="168">
        <v>0.53573341905068039</v>
      </c>
      <c r="FG31" s="168">
        <v>0.53763440860215062</v>
      </c>
      <c r="FH31" s="168">
        <v>0.88401697312588412</v>
      </c>
      <c r="FI31" s="168">
        <v>1.4490653528474133</v>
      </c>
      <c r="FJ31" s="168">
        <v>0.82508250825082508</v>
      </c>
      <c r="FK31" s="168">
        <v>0.79719387755102034</v>
      </c>
      <c r="FL31" s="168">
        <v>1.5873015873015874</v>
      </c>
      <c r="FM31" s="168">
        <v>1.5625</v>
      </c>
      <c r="FN31" s="168">
        <v>1.6291951775822744</v>
      </c>
      <c r="FO31" s="168">
        <v>1.5540015540015544</v>
      </c>
      <c r="FP31" s="168">
        <v>1.8365472910927458</v>
      </c>
      <c r="FQ31" s="168" t="s">
        <v>69</v>
      </c>
      <c r="FR31" s="168" t="s">
        <v>69</v>
      </c>
      <c r="FS31" s="168">
        <v>0.97068530382450025</v>
      </c>
      <c r="FT31" s="168">
        <v>0.7174630506528914</v>
      </c>
      <c r="FU31" s="168">
        <v>0.79365079365079372</v>
      </c>
      <c r="FV31" s="168">
        <v>0.81155656549261479</v>
      </c>
      <c r="FW31" s="168">
        <v>0.9352787130564908</v>
      </c>
      <c r="FX31" s="168">
        <v>0.73195725369638409</v>
      </c>
      <c r="FY31" s="168">
        <v>0.98039215686274517</v>
      </c>
      <c r="FZ31" s="168">
        <v>0.81459758879113719</v>
      </c>
      <c r="GA31" s="168">
        <v>0.625</v>
      </c>
      <c r="GB31" s="168">
        <v>0.57392102846648307</v>
      </c>
      <c r="GC31" s="168">
        <v>0.33557046979865773</v>
      </c>
      <c r="GD31" s="168">
        <v>0.51036031438195362</v>
      </c>
      <c r="GE31" s="168">
        <v>0.34482758620689657</v>
      </c>
      <c r="GF31" s="168" t="s">
        <v>69</v>
      </c>
    </row>
    <row r="32" spans="1:188">
      <c r="A32" s="158" t="s">
        <v>87</v>
      </c>
      <c r="B32" s="160">
        <v>1.665001665001665</v>
      </c>
      <c r="C32" s="160">
        <v>1.4208581983518047</v>
      </c>
      <c r="D32" s="160">
        <v>1.67973124300112</v>
      </c>
      <c r="E32" s="160">
        <f t="shared" si="0"/>
        <v>1.5885303687848633</v>
      </c>
      <c r="F32" s="160">
        <f t="shared" si="1"/>
        <v>0.1453950056580692</v>
      </c>
      <c r="G32" s="156">
        <f t="shared" si="2"/>
        <v>9.1527998781218276</v>
      </c>
      <c r="H32" s="160">
        <v>3.1598904571308202</v>
      </c>
      <c r="I32" s="160">
        <v>3.595828838547285</v>
      </c>
      <c r="J32" s="160">
        <v>3.4482758620689657</v>
      </c>
      <c r="K32" s="160">
        <f t="shared" si="3"/>
        <v>3.4013317192490238</v>
      </c>
      <c r="L32" s="160">
        <f t="shared" si="4"/>
        <v>0.22172817256006538</v>
      </c>
      <c r="M32" s="156">
        <f t="shared" si="5"/>
        <v>6.5188635176406873</v>
      </c>
      <c r="N32" s="160">
        <v>2.4529042386185242</v>
      </c>
      <c r="O32" s="160">
        <v>2.1477663230240549</v>
      </c>
      <c r="P32" s="160">
        <v>2.5606008876749744</v>
      </c>
      <c r="Q32" s="160">
        <f t="shared" si="6"/>
        <v>2.387090483105851</v>
      </c>
      <c r="R32" s="160">
        <f t="shared" si="7"/>
        <v>0.21414173403061809</v>
      </c>
      <c r="S32" s="156">
        <f t="shared" si="8"/>
        <v>8.9708260137670859</v>
      </c>
      <c r="T32" s="160">
        <v>1.2664640324214793</v>
      </c>
      <c r="U32" s="160">
        <v>0.73099415204678353</v>
      </c>
      <c r="V32" s="160">
        <v>1.5229972586049345</v>
      </c>
      <c r="W32" s="160">
        <f t="shared" si="9"/>
        <v>1.1734851476910657</v>
      </c>
      <c r="X32" s="160">
        <f t="shared" si="10"/>
        <v>0.40410522757534834</v>
      </c>
      <c r="Y32" s="156">
        <f t="shared" si="11"/>
        <v>34.436330819393888</v>
      </c>
      <c r="Z32" s="160">
        <v>6.0532687651331702</v>
      </c>
      <c r="AA32" s="160">
        <v>7.3972914532832581</v>
      </c>
      <c r="AB32" s="160">
        <v>7.7399380804953566</v>
      </c>
      <c r="AC32" s="160">
        <f t="shared" si="12"/>
        <v>7.0634994329705947</v>
      </c>
      <c r="AD32" s="160">
        <f t="shared" si="13"/>
        <v>0.89150220384719558</v>
      </c>
      <c r="AE32" s="156">
        <f t="shared" si="14"/>
        <v>12.621253987589961</v>
      </c>
      <c r="AF32" s="160">
        <v>6.8649885583524028</v>
      </c>
      <c r="AG32" s="160">
        <v>8.5910652920962196</v>
      </c>
      <c r="AH32" s="160">
        <v>7.1862024912168652</v>
      </c>
      <c r="AI32" s="160">
        <f t="shared" si="15"/>
        <v>7.5474187805551622</v>
      </c>
      <c r="AJ32" s="160">
        <f t="shared" si="16"/>
        <v>0.91798318527924416</v>
      </c>
      <c r="AK32" s="156">
        <f t="shared" si="17"/>
        <v>12.162875970845763</v>
      </c>
      <c r="AL32" s="160">
        <v>0.7363770250368189</v>
      </c>
      <c r="AM32" s="160">
        <v>1.0351966873706004</v>
      </c>
      <c r="AN32" s="160">
        <v>0.75803517283201938</v>
      </c>
      <c r="AO32" s="160">
        <f t="shared" si="18"/>
        <v>0.84320296174647957</v>
      </c>
      <c r="AP32" s="160">
        <f t="shared" si="19"/>
        <v>0.16662371335062881</v>
      </c>
      <c r="AQ32" s="156">
        <f t="shared" si="20"/>
        <v>19.760807410532614</v>
      </c>
      <c r="AR32" s="160">
        <v>3.5014005602240901</v>
      </c>
      <c r="AS32" s="160">
        <v>3.2086541987532087</v>
      </c>
      <c r="AT32" s="160">
        <v>3.6310820624546127</v>
      </c>
      <c r="AU32" s="160">
        <f t="shared" si="21"/>
        <v>3.4470456071439703</v>
      </c>
      <c r="AV32" s="160">
        <f t="shared" si="22"/>
        <v>0.21639586572088088</v>
      </c>
      <c r="AW32" s="156">
        <f t="shared" si="23"/>
        <v>6.2777198326706918</v>
      </c>
      <c r="AX32" s="160">
        <v>1.0113268608414239</v>
      </c>
      <c r="AY32" s="160">
        <v>2.9761904761904763</v>
      </c>
      <c r="AZ32" s="160">
        <v>2.5329280648429582</v>
      </c>
      <c r="BA32" s="160">
        <f t="shared" si="24"/>
        <v>2.1734818006249528</v>
      </c>
      <c r="BB32" s="160">
        <f t="shared" si="25"/>
        <v>1.0305694878929064</v>
      </c>
      <c r="BC32" s="156">
        <f t="shared" si="26"/>
        <v>47.41560235731356</v>
      </c>
      <c r="BD32" s="160">
        <v>0.72337962962962954</v>
      </c>
      <c r="BE32" s="160">
        <v>0.65928270042194093</v>
      </c>
      <c r="BF32" s="160">
        <v>1.4705882352941175</v>
      </c>
      <c r="BG32" s="160">
        <f t="shared" si="27"/>
        <v>0.95108352178189592</v>
      </c>
      <c r="BH32" s="160">
        <f t="shared" si="28"/>
        <v>0.45104430448075239</v>
      </c>
      <c r="BI32" s="156">
        <f t="shared" si="29"/>
        <v>47.424258138307501</v>
      </c>
      <c r="BJ32" s="160">
        <v>3.1494079113126734</v>
      </c>
      <c r="BK32" s="160">
        <v>1.77210703526493</v>
      </c>
      <c r="BL32" s="160">
        <v>2.7548209366391183</v>
      </c>
      <c r="BM32" s="160">
        <f t="shared" si="30"/>
        <v>2.5587786277389069</v>
      </c>
      <c r="BN32" s="160">
        <f t="shared" si="31"/>
        <v>0.70926995280334904</v>
      </c>
      <c r="BO32" s="156">
        <f t="shared" si="32"/>
        <v>27.719082265045465</v>
      </c>
      <c r="BP32" s="160">
        <v>0.60240963855421692</v>
      </c>
      <c r="BQ32" s="160">
        <v>1.0855405992184106</v>
      </c>
      <c r="BR32" s="160">
        <v>1.1091393078970717</v>
      </c>
      <c r="BS32" s="160">
        <f t="shared" si="33"/>
        <v>0.93236318188989975</v>
      </c>
      <c r="BT32" s="160">
        <f t="shared" si="34"/>
        <v>0.28599166129916098</v>
      </c>
      <c r="BU32" s="161">
        <f t="shared" si="35"/>
        <v>30.673847579379533</v>
      </c>
      <c r="BV32" s="167"/>
      <c r="BW32" s="162">
        <v>0.15893197711379531</v>
      </c>
      <c r="BX32" s="160">
        <v>0.14971852916516951</v>
      </c>
      <c r="BY32" s="160">
        <v>0.16783029001074115</v>
      </c>
      <c r="BZ32" s="160">
        <f t="shared" si="36"/>
        <v>0.15882693209656865</v>
      </c>
      <c r="CA32" s="160">
        <f t="shared" si="37"/>
        <v>9.0563373431828739E-3</v>
      </c>
      <c r="CB32" s="156">
        <f t="shared" si="38"/>
        <v>5.7020161654174082</v>
      </c>
      <c r="CC32" s="160">
        <v>0.21159542953872196</v>
      </c>
      <c r="CD32" s="160">
        <v>0.12961202799619806</v>
      </c>
      <c r="CE32" s="160">
        <v>0.18382352941176472</v>
      </c>
      <c r="CF32" s="160">
        <f t="shared" si="39"/>
        <v>0.17501032898222824</v>
      </c>
      <c r="CG32" s="160">
        <f t="shared" si="40"/>
        <v>4.1696209761548711E-2</v>
      </c>
      <c r="CH32" s="156">
        <f t="shared" si="41"/>
        <v>23.824999360913626</v>
      </c>
      <c r="CI32" s="160">
        <v>0.28587764436821039</v>
      </c>
      <c r="CJ32" s="160">
        <v>0.33068783068783064</v>
      </c>
      <c r="CK32" s="160">
        <v>0.32733224222585922</v>
      </c>
      <c r="CL32" s="160">
        <f t="shared" si="42"/>
        <v>0.31463257242730008</v>
      </c>
      <c r="CM32" s="160">
        <f t="shared" si="43"/>
        <v>2.4958954490204445E-2</v>
      </c>
      <c r="CN32" s="156">
        <f t="shared" si="44"/>
        <v>7.9327306443999959</v>
      </c>
      <c r="CO32" s="160">
        <v>3.0637254901960782</v>
      </c>
      <c r="CP32" s="160">
        <v>0.73099415204678353</v>
      </c>
      <c r="CQ32" s="160">
        <v>1.3392857142857146</v>
      </c>
      <c r="CR32" s="160">
        <f t="shared" si="45"/>
        <v>1.7113351188428589</v>
      </c>
      <c r="CS32" s="160">
        <f t="shared" si="46"/>
        <v>1.2100514218699316</v>
      </c>
      <c r="CT32" s="156">
        <f t="shared" si="47"/>
        <v>70.708034244521514</v>
      </c>
      <c r="CU32" s="160">
        <v>0.45756119881034085</v>
      </c>
      <c r="CV32" s="160">
        <v>0.49019607843137253</v>
      </c>
      <c r="CW32" s="160">
        <v>0.510986203372509</v>
      </c>
      <c r="CX32" s="160">
        <f t="shared" si="48"/>
        <v>0.48624782687140744</v>
      </c>
      <c r="CY32" s="160">
        <f t="shared" si="49"/>
        <v>2.6930452946478577E-2</v>
      </c>
      <c r="CZ32" s="156">
        <f t="shared" si="50"/>
        <v>5.5384212449345451</v>
      </c>
      <c r="DA32" s="160">
        <v>0.67788950401084636</v>
      </c>
      <c r="DB32" s="160">
        <v>0.72533849129593819</v>
      </c>
      <c r="DC32" s="160">
        <v>0.63688026650989604</v>
      </c>
      <c r="DD32" s="160">
        <f t="shared" si="51"/>
        <v>0.68003608727222675</v>
      </c>
      <c r="DE32" s="160">
        <f t="shared" si="52"/>
        <v>4.4268162914763244E-2</v>
      </c>
      <c r="DF32" s="156">
        <f t="shared" si="53"/>
        <v>6.5096784925536095</v>
      </c>
      <c r="DG32" s="160">
        <v>0.26903416733925212</v>
      </c>
      <c r="DH32" s="160">
        <v>0.27777777777777779</v>
      </c>
      <c r="DI32" s="160">
        <v>0.39277297721916732</v>
      </c>
      <c r="DJ32" s="160">
        <f t="shared" si="54"/>
        <v>0.3131949741120657</v>
      </c>
      <c r="DK32" s="160">
        <f t="shared" si="55"/>
        <v>6.905509839802261E-2</v>
      </c>
      <c r="DL32" s="156">
        <f t="shared" si="56"/>
        <v>22.048597233656018</v>
      </c>
      <c r="DM32" s="160">
        <v>0.70175438596491235</v>
      </c>
      <c r="DN32" s="160">
        <v>0.69991251093613294</v>
      </c>
      <c r="DO32" s="160">
        <v>0.61946902654867253</v>
      </c>
      <c r="DP32" s="160">
        <f t="shared" si="57"/>
        <v>0.67371197448323927</v>
      </c>
      <c r="DQ32" s="160">
        <f t="shared" si="58"/>
        <v>4.6984797289969224E-2</v>
      </c>
      <c r="DR32" s="156">
        <f t="shared" si="59"/>
        <v>6.9740184336204232</v>
      </c>
      <c r="DS32" s="160">
        <v>1.7605633802816902</v>
      </c>
      <c r="DT32" s="160">
        <v>1.7482517482517481</v>
      </c>
      <c r="DU32" s="160">
        <v>1.7605633802816902</v>
      </c>
      <c r="DV32" s="160">
        <f t="shared" si="60"/>
        <v>1.756459502938376</v>
      </c>
      <c r="DW32" s="160">
        <f t="shared" si="61"/>
        <v>7.1081240666507018E-3</v>
      </c>
      <c r="DX32" s="156">
        <f t="shared" si="62"/>
        <v>0.40468476812357712</v>
      </c>
      <c r="DY32" s="160">
        <v>2.6041666666666665</v>
      </c>
      <c r="DZ32" s="160">
        <v>5.1020408163265305</v>
      </c>
      <c r="EA32" s="160" t="s">
        <v>69</v>
      </c>
      <c r="EB32" s="160">
        <f t="shared" si="63"/>
        <v>3.8531037414965983</v>
      </c>
      <c r="EC32" s="160" t="str">
        <f t="shared" si="64"/>
        <v>-</v>
      </c>
      <c r="ED32" s="156" t="str">
        <f t="shared" si="65"/>
        <v>-</v>
      </c>
      <c r="EE32" s="160">
        <v>2.1258503401360547</v>
      </c>
      <c r="EF32" s="160">
        <v>2.3809523809523809</v>
      </c>
      <c r="EG32" s="160">
        <v>2.1621621621621623</v>
      </c>
      <c r="EH32" s="160">
        <f t="shared" si="66"/>
        <v>2.222988294416866</v>
      </c>
      <c r="EI32" s="160">
        <f t="shared" si="67"/>
        <v>0.13800045862591789</v>
      </c>
      <c r="EJ32" s="156">
        <f t="shared" si="68"/>
        <v>6.2078805800512846</v>
      </c>
      <c r="EK32" s="160" t="s">
        <v>69</v>
      </c>
      <c r="EL32" s="160" t="s">
        <v>69</v>
      </c>
      <c r="EM32" s="160" t="s">
        <v>69</v>
      </c>
      <c r="EN32" s="160" t="str">
        <f t="shared" si="69"/>
        <v>0</v>
      </c>
      <c r="EO32" s="160" t="str">
        <f t="shared" si="70"/>
        <v>-</v>
      </c>
      <c r="EP32" s="161" t="str">
        <f t="shared" si="71"/>
        <v>-</v>
      </c>
      <c r="EQ32" s="167"/>
      <c r="ER32" s="13" t="s">
        <v>86</v>
      </c>
      <c r="ES32" s="168">
        <v>532.90102672818739</v>
      </c>
      <c r="ET32" s="168">
        <v>677.27609178386365</v>
      </c>
      <c r="EU32" s="168">
        <v>658.44149181757552</v>
      </c>
      <c r="EV32" s="168">
        <v>952.2612012238568</v>
      </c>
      <c r="EW32" s="168">
        <v>944.06779661016958</v>
      </c>
      <c r="EX32" s="168">
        <v>927.85563141294381</v>
      </c>
      <c r="EY32" s="168">
        <v>473.14145640505467</v>
      </c>
      <c r="EZ32" s="168">
        <v>393.32700393327002</v>
      </c>
      <c r="FA32" s="168">
        <v>418.10807586782767</v>
      </c>
      <c r="FB32" s="168">
        <v>273.1489741302409</v>
      </c>
      <c r="FC32" s="168">
        <v>344.85827437369289</v>
      </c>
      <c r="FD32" s="168">
        <v>299.78685941988692</v>
      </c>
      <c r="FE32" s="168">
        <v>246.16252821670429</v>
      </c>
      <c r="FF32" s="168">
        <v>290.05006257822282</v>
      </c>
      <c r="FG32" s="168">
        <v>315.74712643678163</v>
      </c>
      <c r="FH32" s="168">
        <v>936.41642645277182</v>
      </c>
      <c r="FI32" s="168">
        <v>938.15956099620087</v>
      </c>
      <c r="FJ32" s="168">
        <v>948.87940676912876</v>
      </c>
      <c r="FK32" s="168">
        <v>1127.6413220155318</v>
      </c>
      <c r="FL32" s="168">
        <v>1079.6610169491528</v>
      </c>
      <c r="FM32" s="168">
        <v>1118.848167539267</v>
      </c>
      <c r="FN32" s="168">
        <v>1341.9074465586093</v>
      </c>
      <c r="FO32" s="168">
        <v>1501.9079685746356</v>
      </c>
      <c r="FP32" s="168">
        <v>1431.6134316134317</v>
      </c>
      <c r="FQ32" s="168">
        <v>787.83114160472644</v>
      </c>
      <c r="FR32" s="168">
        <v>717.37712693425033</v>
      </c>
      <c r="FS32" s="168">
        <v>749.79372937293738</v>
      </c>
      <c r="FT32" s="168">
        <v>696.01019507891397</v>
      </c>
      <c r="FU32" s="168">
        <v>504.14634146341461</v>
      </c>
      <c r="FV32" s="168">
        <v>509.41205231634274</v>
      </c>
      <c r="FW32" s="168">
        <v>423.864816388181</v>
      </c>
      <c r="FX32" s="168">
        <v>468.97546897546897</v>
      </c>
      <c r="FY32" s="168">
        <v>515.98360655737702</v>
      </c>
      <c r="FZ32" s="168">
        <v>349.49494949494948</v>
      </c>
      <c r="GA32" s="168">
        <v>290.54054054054052</v>
      </c>
      <c r="GB32" s="168">
        <v>305.78512396694219</v>
      </c>
      <c r="GC32" s="168">
        <v>154.6875</v>
      </c>
      <c r="GD32" s="168">
        <v>147.51137275889749</v>
      </c>
      <c r="GE32" s="168">
        <v>160.5084745762712</v>
      </c>
      <c r="GF32" s="168" t="s">
        <v>69</v>
      </c>
    </row>
    <row r="33" spans="1:188">
      <c r="A33" s="158"/>
      <c r="B33" s="160"/>
      <c r="C33" s="160"/>
      <c r="D33" s="160"/>
      <c r="E33" s="160"/>
      <c r="F33" s="160"/>
      <c r="G33" s="156"/>
      <c r="H33" s="160"/>
      <c r="I33" s="160"/>
      <c r="J33" s="160"/>
      <c r="K33" s="160"/>
      <c r="L33" s="160"/>
      <c r="M33" s="156"/>
      <c r="N33" s="160"/>
      <c r="O33" s="160"/>
      <c r="P33" s="160"/>
      <c r="Q33" s="160"/>
      <c r="R33" s="160"/>
      <c r="S33" s="156"/>
      <c r="T33" s="160"/>
      <c r="U33" s="160"/>
      <c r="V33" s="160"/>
      <c r="W33" s="160"/>
      <c r="X33" s="160"/>
      <c r="Y33" s="156"/>
      <c r="Z33" s="160"/>
      <c r="AA33" s="160"/>
      <c r="AB33" s="160"/>
      <c r="AC33" s="160"/>
      <c r="AD33" s="160"/>
      <c r="AE33" s="156"/>
      <c r="AF33" s="160"/>
      <c r="AG33" s="160"/>
      <c r="AH33" s="160"/>
      <c r="AI33" s="160"/>
      <c r="AJ33" s="160"/>
      <c r="AK33" s="156"/>
      <c r="AL33" s="160"/>
      <c r="AM33" s="160"/>
      <c r="AN33" s="160"/>
      <c r="AO33" s="160"/>
      <c r="AP33" s="160"/>
      <c r="AQ33" s="156"/>
      <c r="AR33" s="160"/>
      <c r="AS33" s="160"/>
      <c r="AT33" s="160"/>
      <c r="AU33" s="160"/>
      <c r="AV33" s="160"/>
      <c r="AW33" s="156"/>
      <c r="AX33" s="160"/>
      <c r="AY33" s="160"/>
      <c r="AZ33" s="160"/>
      <c r="BA33" s="160"/>
      <c r="BB33" s="160"/>
      <c r="BC33" s="156"/>
      <c r="BD33" s="160"/>
      <c r="BE33" s="160"/>
      <c r="BF33" s="160"/>
      <c r="BG33" s="160"/>
      <c r="BH33" s="160"/>
      <c r="BI33" s="156"/>
      <c r="BJ33" s="160"/>
      <c r="BK33" s="160"/>
      <c r="BL33" s="160"/>
      <c r="BM33" s="160"/>
      <c r="BN33" s="160"/>
      <c r="BO33" s="156"/>
      <c r="BP33" s="160"/>
      <c r="BQ33" s="160"/>
      <c r="BR33" s="160"/>
      <c r="BS33" s="160"/>
      <c r="BT33" s="160"/>
      <c r="BU33" s="161"/>
      <c r="BV33" s="167"/>
      <c r="BW33" s="162"/>
      <c r="BX33" s="160"/>
      <c r="BY33" s="160"/>
      <c r="BZ33" s="160"/>
      <c r="CA33" s="160"/>
      <c r="CB33" s="156"/>
      <c r="CC33" s="160"/>
      <c r="CD33" s="160"/>
      <c r="CE33" s="160"/>
      <c r="CF33" s="160"/>
      <c r="CG33" s="160"/>
      <c r="CH33" s="156"/>
      <c r="CI33" s="160"/>
      <c r="CJ33" s="160"/>
      <c r="CK33" s="160"/>
      <c r="CL33" s="160"/>
      <c r="CM33" s="160"/>
      <c r="CN33" s="156"/>
      <c r="CO33" s="160"/>
      <c r="CP33" s="160"/>
      <c r="CQ33" s="160"/>
      <c r="CR33" s="160"/>
      <c r="CS33" s="160"/>
      <c r="CT33" s="156"/>
      <c r="CU33" s="160"/>
      <c r="CV33" s="160"/>
      <c r="CW33" s="160"/>
      <c r="CX33" s="160"/>
      <c r="CY33" s="160"/>
      <c r="CZ33" s="156"/>
      <c r="DA33" s="160"/>
      <c r="DB33" s="160"/>
      <c r="DC33" s="160"/>
      <c r="DD33" s="160"/>
      <c r="DE33" s="160"/>
      <c r="DF33" s="156"/>
      <c r="DG33" s="160"/>
      <c r="DH33" s="160"/>
      <c r="DI33" s="160"/>
      <c r="DJ33" s="160"/>
      <c r="DK33" s="160"/>
      <c r="DL33" s="156"/>
      <c r="DM33" s="160"/>
      <c r="DN33" s="160"/>
      <c r="DO33" s="160"/>
      <c r="DP33" s="160"/>
      <c r="DQ33" s="160"/>
      <c r="DR33" s="156"/>
      <c r="DS33" s="160"/>
      <c r="DT33" s="160"/>
      <c r="DU33" s="160"/>
      <c r="DV33" s="160"/>
      <c r="DW33" s="160"/>
      <c r="DX33" s="156"/>
      <c r="DY33" s="160"/>
      <c r="DZ33" s="160"/>
      <c r="EA33" s="160"/>
      <c r="EB33" s="160"/>
      <c r="EC33" s="160"/>
      <c r="ED33" s="156"/>
      <c r="EE33" s="160"/>
      <c r="EF33" s="160"/>
      <c r="EG33" s="160"/>
      <c r="EH33" s="160"/>
      <c r="EI33" s="160"/>
      <c r="EJ33" s="156"/>
      <c r="EK33" s="160"/>
      <c r="EL33" s="160"/>
      <c r="EM33" s="160"/>
      <c r="EN33" s="160"/>
      <c r="EO33" s="160"/>
      <c r="EP33" s="161"/>
      <c r="EQ33" s="167"/>
      <c r="ER33" s="13" t="s">
        <v>87</v>
      </c>
      <c r="ES33" s="168" t="s">
        <v>69</v>
      </c>
      <c r="ET33" s="168" t="s">
        <v>69</v>
      </c>
      <c r="EU33" s="168" t="s">
        <v>69</v>
      </c>
      <c r="EV33" s="168" t="s">
        <v>69</v>
      </c>
      <c r="EW33" s="168" t="s">
        <v>69</v>
      </c>
      <c r="EX33" s="168" t="s">
        <v>69</v>
      </c>
      <c r="EY33" s="168" t="s">
        <v>69</v>
      </c>
      <c r="EZ33" s="168" t="s">
        <v>69</v>
      </c>
      <c r="FA33" s="168" t="s">
        <v>69</v>
      </c>
      <c r="FB33" s="168" t="s">
        <v>69</v>
      </c>
      <c r="FC33" s="168" t="s">
        <v>69</v>
      </c>
      <c r="FD33" s="168" t="s">
        <v>69</v>
      </c>
      <c r="FE33" s="168" t="s">
        <v>69</v>
      </c>
      <c r="FF33" s="168" t="s">
        <v>69</v>
      </c>
      <c r="FG33" s="168" t="s">
        <v>69</v>
      </c>
      <c r="FH33" s="168">
        <v>5.6255625562556251</v>
      </c>
      <c r="FI33" s="168">
        <v>5.919962112242481</v>
      </c>
      <c r="FJ33" s="168">
        <v>6.9076675109371388</v>
      </c>
      <c r="FK33" s="168">
        <v>7.2886297376093294</v>
      </c>
      <c r="FL33" s="168">
        <v>9.0909090909090899</v>
      </c>
      <c r="FM33" s="168">
        <v>8.6206896551724146</v>
      </c>
      <c r="FN33" s="168">
        <v>11.655011655011656</v>
      </c>
      <c r="FO33" s="168">
        <v>16.291951775822746</v>
      </c>
      <c r="FP33" s="168">
        <v>14.430014430014429</v>
      </c>
      <c r="FQ33" s="168" t="s">
        <v>69</v>
      </c>
      <c r="FR33" s="168" t="s">
        <v>69</v>
      </c>
      <c r="FS33" s="168" t="s">
        <v>69</v>
      </c>
      <c r="FT33" s="168" t="s">
        <v>69</v>
      </c>
      <c r="FU33" s="168" t="s">
        <v>69</v>
      </c>
      <c r="FV33" s="168" t="s">
        <v>69</v>
      </c>
      <c r="FW33" s="168" t="s">
        <v>69</v>
      </c>
      <c r="FX33" s="168" t="s">
        <v>69</v>
      </c>
      <c r="FY33" s="168" t="s">
        <v>69</v>
      </c>
      <c r="FZ33" s="168" t="s">
        <v>69</v>
      </c>
      <c r="GA33" s="168" t="s">
        <v>69</v>
      </c>
      <c r="GB33" s="168" t="s">
        <v>69</v>
      </c>
      <c r="GC33" s="168" t="s">
        <v>69</v>
      </c>
      <c r="GD33" s="168" t="s">
        <v>69</v>
      </c>
      <c r="GE33" s="168" t="s">
        <v>69</v>
      </c>
      <c r="GF33" s="168" t="s">
        <v>69</v>
      </c>
    </row>
    <row r="34" spans="1:188" s="3" customFormat="1">
      <c r="A34" s="1" t="s">
        <v>88</v>
      </c>
      <c r="B34" s="2">
        <v>24.361007670338921</v>
      </c>
      <c r="C34" s="2">
        <v>9.1525300259912061</v>
      </c>
      <c r="D34" s="2">
        <v>10.869979239101061</v>
      </c>
      <c r="E34" s="2">
        <f t="shared" ref="E34:E44" si="72">IFERROR(SUM(B34:D34)/COUNT(B34:D34),"0")</f>
        <v>14.79450564514373</v>
      </c>
      <c r="F34" s="2">
        <f t="shared" ref="F34:F44" si="73">IF(COUNT(B34:D34)&gt;=3,STDEV(B34:D34),"-")</f>
        <v>8.3292183725996001</v>
      </c>
      <c r="G34" s="2">
        <f t="shared" ref="G34:G44" si="74">IFERROR(F34/E34*100,"-")</f>
        <v>56.299403118843991</v>
      </c>
      <c r="H34" s="2" t="s">
        <v>69</v>
      </c>
      <c r="I34" s="2" t="s">
        <v>69</v>
      </c>
      <c r="J34" s="2" t="s">
        <v>69</v>
      </c>
      <c r="K34" s="2" t="str">
        <f t="shared" ref="K34:K44" si="75">IFERROR(SUM(H34:J34)/COUNT(H34:J34),"0")</f>
        <v>0</v>
      </c>
      <c r="L34" s="2" t="str">
        <f t="shared" ref="L34:L44" si="76">IF(COUNT(H34:J34)&gt;=3,STDEV(H34:J34),"-")</f>
        <v>-</v>
      </c>
      <c r="M34" s="2" t="str">
        <f t="shared" ref="M34:M44" si="77">IFERROR(L34/K34*100,"-")</f>
        <v>-</v>
      </c>
      <c r="N34" s="2">
        <v>11.287869641801413</v>
      </c>
      <c r="O34" s="2">
        <v>7.0951070967900822</v>
      </c>
      <c r="P34" s="2">
        <v>5.9126301966400874</v>
      </c>
      <c r="Q34" s="2">
        <f t="shared" ref="Q34:Q44" si="78">IFERROR(SUM(N34:P34)/COUNT(N34:P34),"0")</f>
        <v>8.0985356450771935</v>
      </c>
      <c r="R34" s="2">
        <f t="shared" ref="R34:R44" si="79">IF(COUNT(N34:P34)&gt;=3,STDEV(N34:P34),"-")</f>
        <v>2.8246152679334497</v>
      </c>
      <c r="S34" s="2">
        <f t="shared" ref="S34:S44" si="80">IFERROR(R34/Q34*100,"-")</f>
        <v>34.878098852975121</v>
      </c>
      <c r="T34" s="2">
        <v>45.855931593658681</v>
      </c>
      <c r="U34" s="2">
        <v>55.877725194263384</v>
      </c>
      <c r="V34" s="2">
        <v>55.055195715151683</v>
      </c>
      <c r="W34" s="2">
        <f t="shared" ref="W34:W44" si="81">IFERROR(SUM(T34:V34)/COUNT(T34:V34),"0")</f>
        <v>52.262950834357916</v>
      </c>
      <c r="X34" s="2">
        <f t="shared" ref="X34:X44" si="82">IF(COUNT(T34:V34)&gt;=3,STDEV(T34:V34),"-")</f>
        <v>5.5638619994586129</v>
      </c>
      <c r="Y34" s="2">
        <f t="shared" ref="Y34:Y44" si="83">IFERROR(X34/W34*100,"-")</f>
        <v>10.645900988431949</v>
      </c>
      <c r="Z34" s="2" t="s">
        <v>69</v>
      </c>
      <c r="AA34" s="2" t="s">
        <v>69</v>
      </c>
      <c r="AB34" s="2" t="s">
        <v>69</v>
      </c>
      <c r="AC34" s="2" t="str">
        <f t="shared" ref="AC34:AC44" si="84">IFERROR(SUM(Z34:AB34)/COUNT(Z34:AB34),"0")</f>
        <v>0</v>
      </c>
      <c r="AD34" s="2" t="str">
        <f t="shared" ref="AD34:AD44" si="85">IF(COUNT(Z34:AB34)&gt;=3,STDEV(Z34:AB34),"-")</f>
        <v>-</v>
      </c>
      <c r="AE34" s="2" t="str">
        <f t="shared" ref="AE34:AE44" si="86">IFERROR(AD34/AC34*100,"-")</f>
        <v>-</v>
      </c>
      <c r="AF34" s="2" t="s">
        <v>69</v>
      </c>
      <c r="AG34" s="2" t="s">
        <v>69</v>
      </c>
      <c r="AH34" s="2" t="s">
        <v>69</v>
      </c>
      <c r="AI34" s="2" t="str">
        <f t="shared" ref="AI34:AI44" si="87">IFERROR(SUM(AF34:AH34)/COUNT(AF34:AH34),"0")</f>
        <v>0</v>
      </c>
      <c r="AJ34" s="2" t="str">
        <f t="shared" ref="AJ34:AJ44" si="88">IF(COUNT(AF34:AH34)&gt;=3,STDEV(AF34:AH34),"-")</f>
        <v>-</v>
      </c>
      <c r="AK34" s="2" t="str">
        <f t="shared" ref="AK34:AK44" si="89">IFERROR(AJ34/AI34*100,"-")</f>
        <v>-</v>
      </c>
      <c r="AL34" s="2">
        <v>5.4654581281613011</v>
      </c>
      <c r="AM34" s="2">
        <v>6.4476829012544892</v>
      </c>
      <c r="AN34" s="2">
        <v>6.0446800362727462</v>
      </c>
      <c r="AO34" s="2">
        <f t="shared" ref="AO34:AO44" si="90">IFERROR(SUM(AL34:AN34)/COUNT(AL34:AN34),"0")</f>
        <v>5.9859403552295118</v>
      </c>
      <c r="AP34" s="2">
        <f t="shared" ref="AP34:AP44" si="91">IF(COUNT(AL34:AN34)&gt;=3,STDEV(AL34:AN34),"-")</f>
        <v>0.49373995059776848</v>
      </c>
      <c r="AQ34" s="2">
        <f t="shared" ref="AQ34:AQ44" si="92">IFERROR(AP34/AO34*100,"-")</f>
        <v>8.2483272685204962</v>
      </c>
      <c r="AR34" s="2">
        <v>1.1198490993878629</v>
      </c>
      <c r="AS34" s="2">
        <v>0.85367506214688282</v>
      </c>
      <c r="AT34" s="2" t="s">
        <v>69</v>
      </c>
      <c r="AU34" s="2">
        <f t="shared" ref="AU34:AU44" si="93">IFERROR(SUM(AR34:AT34)/COUNT(AR34:AT34),"0")</f>
        <v>0.98676208076737293</v>
      </c>
      <c r="AV34" s="2" t="str">
        <f t="shared" ref="AV34:AV44" si="94">IF(COUNT(AR34:AT34)&gt;=3,STDEV(AR34:AT34),"-")</f>
        <v>-</v>
      </c>
      <c r="AW34" s="2" t="str">
        <f t="shared" ref="AW34:AW44" si="95">IFERROR(AV34/AU34*100,"-")</f>
        <v>-</v>
      </c>
      <c r="AX34" s="2">
        <v>1.1897888427077843</v>
      </c>
      <c r="AY34" s="2" t="s">
        <v>69</v>
      </c>
      <c r="AZ34" s="2" t="s">
        <v>69</v>
      </c>
      <c r="BA34" s="2">
        <f t="shared" ref="BA34:BA44" si="96">IFERROR(SUM(AX34:AZ34)/COUNT(AX34:AZ34),"0")</f>
        <v>1.1897888427077843</v>
      </c>
      <c r="BB34" s="2" t="str">
        <f t="shared" ref="BB34:BB44" si="97">IF(COUNT(AX34:AZ34)&gt;=3,STDEV(AX34:AZ34),"-")</f>
        <v>-</v>
      </c>
      <c r="BC34" s="2" t="str">
        <f t="shared" ref="BC34:BC44" si="98">IFERROR(BB34/BA34*100,"-")</f>
        <v>-</v>
      </c>
      <c r="BD34" s="2">
        <v>4.9434785446451732</v>
      </c>
      <c r="BE34" s="2" t="s">
        <v>69</v>
      </c>
      <c r="BF34" s="2" t="s">
        <v>69</v>
      </c>
      <c r="BG34" s="2">
        <f t="shared" ref="BG34:BG44" si="99">IFERROR(SUM(BD34:BF34)/COUNT(BD34:BF34),"0")</f>
        <v>4.9434785446451732</v>
      </c>
      <c r="BH34" s="2" t="str">
        <f t="shared" ref="BH34:BH44" si="100">IF(COUNT(BD34:BF34)&gt;=3,STDEV(BD34:BF34),"-")</f>
        <v>-</v>
      </c>
      <c r="BI34" s="2" t="str">
        <f t="shared" ref="BI34:BI44" si="101">IFERROR(BH34/BG34*100,"-")</f>
        <v>-</v>
      </c>
      <c r="BJ34" s="2" t="s">
        <v>69</v>
      </c>
      <c r="BK34" s="2" t="s">
        <v>69</v>
      </c>
      <c r="BL34" s="2" t="s">
        <v>69</v>
      </c>
      <c r="BM34" s="2" t="str">
        <f t="shared" ref="BM34:BM44" si="102">IFERROR(SUM(BJ34:BL34)/COUNT(BJ34:BL34),"0")</f>
        <v>0</v>
      </c>
      <c r="BN34" s="2" t="str">
        <f t="shared" ref="BN34:BN44" si="103">IF(COUNT(BJ34:BL34)&gt;=3,STDEV(BJ34:BL34),"-")</f>
        <v>-</v>
      </c>
      <c r="BO34" s="2" t="str">
        <f t="shared" ref="BO34:BO44" si="104">IFERROR(BN34/BM34*100,"-")</f>
        <v>-</v>
      </c>
      <c r="BP34" s="2" t="s">
        <v>69</v>
      </c>
      <c r="BQ34" s="2">
        <v>1.6925857429416002</v>
      </c>
      <c r="BR34" s="2">
        <v>1.6678314229745714</v>
      </c>
      <c r="BS34" s="2">
        <f t="shared" ref="BS34:BS44" si="105">IFERROR(SUM(BP34:BR34)/COUNT(BP34:BR34),"0")</f>
        <v>1.6802085829580857</v>
      </c>
      <c r="BT34" s="2" t="str">
        <f t="shared" ref="BT34:BT44" si="106">IF(COUNT(BP34:BR34)&gt;=3,STDEV(BP34:BR34),"-")</f>
        <v>-</v>
      </c>
      <c r="BU34" s="14" t="str">
        <f t="shared" ref="BU34:BU44" si="107">IFERROR(BT34/BS34*100,"-")</f>
        <v>-</v>
      </c>
      <c r="BV34" s="169"/>
      <c r="BW34" s="20">
        <v>0.65507610216668988</v>
      </c>
      <c r="BX34" s="2">
        <v>0.68724400527030083</v>
      </c>
      <c r="BY34" s="2">
        <v>0.90873628216733005</v>
      </c>
      <c r="BZ34" s="2">
        <f t="shared" ref="BZ34:BZ44" si="108">IFERROR(SUM(BW34:BY34)/COUNT(BW34:BY34),"0")</f>
        <v>0.75035212986810695</v>
      </c>
      <c r="CA34" s="2">
        <f t="shared" ref="CA34:CA44" si="109">IF(COUNT(BW34:BY34)&gt;=3,STDEV(BW34:BY34),"-")</f>
        <v>0.13810448317190274</v>
      </c>
      <c r="CB34" s="2">
        <f t="shared" ref="CB34:CB44" si="110">IFERROR(CA34/BZ34*100,"-")</f>
        <v>18.405289686613944</v>
      </c>
      <c r="CC34" s="2" t="s">
        <v>69</v>
      </c>
      <c r="CD34" s="2" t="s">
        <v>69</v>
      </c>
      <c r="CE34" s="2" t="s">
        <v>69</v>
      </c>
      <c r="CF34" s="2" t="str">
        <f t="shared" ref="CF34:CF44" si="111">IFERROR(SUM(CC34:CE34)/COUNT(CC34:CE34),"0")</f>
        <v>0</v>
      </c>
      <c r="CG34" s="2" t="str">
        <f t="shared" ref="CG34:CG44" si="112">IF(COUNT(CC34:CE34)&gt;=3,STDEV(CC34:CE34),"-")</f>
        <v>-</v>
      </c>
      <c r="CH34" s="2" t="str">
        <f t="shared" ref="CH34:CH44" si="113">IFERROR(CG34/CF34*100,"-")</f>
        <v>-</v>
      </c>
      <c r="CI34" s="2">
        <v>0.61756088511247387</v>
      </c>
      <c r="CJ34" s="2" t="s">
        <v>69</v>
      </c>
      <c r="CK34" s="2">
        <v>7.9535458926447561E-2</v>
      </c>
      <c r="CL34" s="2">
        <f t="shared" ref="CL34:CL44" si="114">IFERROR(SUM(CI34:CK34)/COUNT(CI34:CK34),"0")</f>
        <v>0.3485481720194607</v>
      </c>
      <c r="CM34" s="2" t="str">
        <f t="shared" ref="CM34:CM44" si="115">IF(COUNT(CI34:CK34)&gt;=3,STDEV(CI34:CK34),"-")</f>
        <v>-</v>
      </c>
      <c r="CN34" s="2" t="str">
        <f t="shared" ref="CN34:CN44" si="116">IFERROR(CM34/CL34*100,"-")</f>
        <v>-</v>
      </c>
      <c r="CO34" s="2">
        <v>60.840060650188462</v>
      </c>
      <c r="CP34" s="2">
        <v>36.949751320823069</v>
      </c>
      <c r="CQ34" s="2">
        <v>45.346465798383271</v>
      </c>
      <c r="CR34" s="2">
        <f t="shared" ref="CR34:CR44" si="117">IFERROR(SUM(CO34:CQ34)/COUNT(CO34:CQ34),"0")</f>
        <v>47.712092589798267</v>
      </c>
      <c r="CS34" s="2">
        <f t="shared" ref="CS34:CS44" si="118">IF(COUNT(CO34:CQ34)&gt;=3,STDEV(CO34:CQ34),"-")</f>
        <v>12.119565278935767</v>
      </c>
      <c r="CT34" s="2">
        <f t="shared" ref="CT34:CT44" si="119">IFERROR(CS34/CR34*100,"-")</f>
        <v>25.401454057219773</v>
      </c>
      <c r="CU34" s="2" t="s">
        <v>69</v>
      </c>
      <c r="CV34" s="2" t="s">
        <v>69</v>
      </c>
      <c r="CW34" s="2" t="s">
        <v>69</v>
      </c>
      <c r="CX34" s="2" t="str">
        <f t="shared" ref="CX34:CX44" si="120">IFERROR(SUM(CU34:CW34)/COUNT(CU34:CW34),"0")</f>
        <v>0</v>
      </c>
      <c r="CY34" s="2" t="str">
        <f t="shared" ref="CY34:CY44" si="121">IF(COUNT(CU34:CW34)&gt;=3,STDEV(CU34:CW34),"-")</f>
        <v>-</v>
      </c>
      <c r="CZ34" s="2" t="str">
        <f t="shared" ref="CZ34:CZ44" si="122">IFERROR(CY34/CX34*100,"-")</f>
        <v>-</v>
      </c>
      <c r="DA34" s="2" t="s">
        <v>69</v>
      </c>
      <c r="DB34" s="2" t="s">
        <v>69</v>
      </c>
      <c r="DC34" s="2" t="s">
        <v>69</v>
      </c>
      <c r="DD34" s="2" t="str">
        <f t="shared" ref="DD34:DD44" si="123">IFERROR(SUM(DA34:DC34)/COUNT(DA34:DC34),"0")</f>
        <v>0</v>
      </c>
      <c r="DE34" s="2" t="str">
        <f t="shared" ref="DE34:DE44" si="124">IF(COUNT(DA34:DC34)&gt;=3,STDEV(DA34:DC34),"-")</f>
        <v>-</v>
      </c>
      <c r="DF34" s="2" t="str">
        <f t="shared" ref="DF34:DF44" si="125">IFERROR(DE34/DD34*100,"-")</f>
        <v>-</v>
      </c>
      <c r="DG34" s="2">
        <v>1.7654865188959314</v>
      </c>
      <c r="DH34" s="2">
        <v>1.6466768735007864</v>
      </c>
      <c r="DI34" s="2">
        <v>1.7539610014081448</v>
      </c>
      <c r="DJ34" s="2">
        <f t="shared" ref="DJ34:DJ44" si="126">IFERROR(SUM(DG34:DI34)/COUNT(DG34:DI34),"0")</f>
        <v>1.7220414646016209</v>
      </c>
      <c r="DK34" s="2">
        <f t="shared" ref="DK34:DK44" si="127">IF(COUNT(DG34:DI34)&gt;=3,STDEV(DG34:DI34),"-")</f>
        <v>6.5521565779423377E-2</v>
      </c>
      <c r="DL34" s="2">
        <f t="shared" ref="DL34:DL44" si="128">IFERROR(DK34/DJ34*100,"-")</f>
        <v>3.8048773578504518</v>
      </c>
      <c r="DM34" s="2">
        <v>2.3925307007542931</v>
      </c>
      <c r="DN34" s="2">
        <v>3.54034675002816</v>
      </c>
      <c r="DO34" s="2">
        <v>3.3570695720495074</v>
      </c>
      <c r="DP34" s="2">
        <f t="shared" ref="DP34:DP44" si="129">IFERROR(SUM(DM34:DO34)/COUNT(DM34:DO34),"0")</f>
        <v>3.0966490076106532</v>
      </c>
      <c r="DQ34" s="2">
        <f t="shared" ref="DQ34:DQ44" si="130">IF(COUNT(DM34:DO34)&gt;=3,STDEV(DM34:DO34),"-")</f>
        <v>0.6166316352001876</v>
      </c>
      <c r="DR34" s="2">
        <f t="shared" ref="DR34:DR44" si="131">IFERROR(DQ34/DP34*100,"-")</f>
        <v>19.912868190249792</v>
      </c>
      <c r="DS34" s="2">
        <v>54.266559899333359</v>
      </c>
      <c r="DT34" s="2">
        <v>22.164173068374843</v>
      </c>
      <c r="DU34" s="2">
        <v>24.375514292994293</v>
      </c>
      <c r="DV34" s="2">
        <f t="shared" ref="DV34:DV44" si="132">IFERROR(SUM(DS34:DU34)/COUNT(DS34:DU34),"0")</f>
        <v>33.602082420234161</v>
      </c>
      <c r="DW34" s="2">
        <f t="shared" ref="DW34:DW44" si="133">IF(COUNT(DS34:DU34)&gt;=3,STDEV(DS34:DU34),"-")</f>
        <v>17.930085878658634</v>
      </c>
      <c r="DX34" s="2">
        <f t="shared" ref="DX34:DX44" si="134">IFERROR(DW34/DV34*100,"-")</f>
        <v>53.360043744972415</v>
      </c>
      <c r="DY34" s="2">
        <v>318.93160351239152</v>
      </c>
      <c r="DZ34" s="2">
        <v>487.01984674596883</v>
      </c>
      <c r="EA34" s="2">
        <v>803.64112924295137</v>
      </c>
      <c r="EB34" s="2">
        <f t="shared" ref="EB34:EB44" si="135">IFERROR(SUM(DY34:EA34)/COUNT(DY34:EA34),"0")</f>
        <v>536.53085983377059</v>
      </c>
      <c r="EC34" s="2">
        <f t="shared" ref="EC34:EC44" si="136">IF(COUNT(DY34:EA34)&gt;=3,STDEV(DY34:EA34),"-")</f>
        <v>246.11854134993845</v>
      </c>
      <c r="ED34" s="2">
        <f t="shared" ref="ED34:ED44" si="137">IFERROR(EC34/EB34*100,"-")</f>
        <v>45.872206013684199</v>
      </c>
      <c r="EE34" s="2">
        <v>1.5320718998747835</v>
      </c>
      <c r="EF34" s="2">
        <v>3.3949024499696323</v>
      </c>
      <c r="EG34" s="2">
        <v>4.3103232677812624</v>
      </c>
      <c r="EH34" s="2">
        <f t="shared" ref="EH34:EH44" si="138">IFERROR(SUM(EE34:EG34)/COUNT(EE34:EG34),"0")</f>
        <v>3.079099205875226</v>
      </c>
      <c r="EI34" s="2">
        <f t="shared" ref="EI34:EI44" si="139">IF(COUNT(EE34:EG34)&gt;=3,STDEV(EE34:EG34),"-")</f>
        <v>1.4157926869969237</v>
      </c>
      <c r="EJ34" s="2">
        <f t="shared" ref="EJ34:EJ44" si="140">IFERROR(EI34/EH34*100,"-")</f>
        <v>45.980742819050818</v>
      </c>
      <c r="EK34" s="2">
        <v>46.998888192058317</v>
      </c>
      <c r="EL34" s="2">
        <v>10.61500194815973</v>
      </c>
      <c r="EM34" s="2">
        <v>72.166437757344127</v>
      </c>
      <c r="EN34" s="2">
        <f t="shared" ref="EN34:EN44" si="141">IFERROR(SUM(EK34:EM34)/COUNT(EK34:EM34),"0")</f>
        <v>43.260109299187398</v>
      </c>
      <c r="EO34" s="2">
        <f t="shared" ref="EO34:EO44" si="142">IF(COUNT(EK34:EM34)&gt;=3,STDEV(EK34:EM34),"-")</f>
        <v>30.945575826769961</v>
      </c>
      <c r="EP34" s="14">
        <f t="shared" ref="EP34:EP44" si="143">IFERROR(EO34/EN34*100,"-")</f>
        <v>71.533743968953047</v>
      </c>
      <c r="EQ34" s="169"/>
      <c r="ER34" s="15" t="s">
        <v>88</v>
      </c>
      <c r="ES34" s="16">
        <v>13.019055606571015</v>
      </c>
      <c r="ET34" s="16">
        <v>17.527261904865171</v>
      </c>
      <c r="EU34" s="16">
        <v>16.393362873239816</v>
      </c>
      <c r="EV34" s="16" t="s">
        <v>69</v>
      </c>
      <c r="EW34" s="16" t="s">
        <v>69</v>
      </c>
      <c r="EX34" s="16" t="s">
        <v>69</v>
      </c>
      <c r="EY34" s="16">
        <v>9.9921924834617126</v>
      </c>
      <c r="EZ34" s="16" t="s">
        <v>69</v>
      </c>
      <c r="FA34" s="16">
        <v>12.116280703296358</v>
      </c>
      <c r="FB34" s="16">
        <v>63.675960595839406</v>
      </c>
      <c r="FC34" s="16">
        <v>47.857638806368989</v>
      </c>
      <c r="FD34" s="16">
        <v>65.331767821290271</v>
      </c>
      <c r="FE34" s="16">
        <v>61.900091417567538</v>
      </c>
      <c r="FF34" s="16">
        <v>91.885056513325708</v>
      </c>
      <c r="FG34" s="16">
        <v>87.130282402027191</v>
      </c>
      <c r="FH34" s="16" t="s">
        <v>69</v>
      </c>
      <c r="FI34" s="16" t="s">
        <v>69</v>
      </c>
      <c r="FJ34" s="16" t="s">
        <v>69</v>
      </c>
      <c r="FK34" s="16" t="s">
        <v>69</v>
      </c>
      <c r="FL34" s="16" t="s">
        <v>69</v>
      </c>
      <c r="FM34" s="16" t="s">
        <v>69</v>
      </c>
      <c r="FN34" s="16" t="s">
        <v>69</v>
      </c>
      <c r="FO34" s="16" t="s">
        <v>69</v>
      </c>
      <c r="FP34" s="16" t="s">
        <v>69</v>
      </c>
      <c r="FQ34" s="16">
        <v>19.976104868076529</v>
      </c>
      <c r="FR34" s="16">
        <v>15.907829833802587</v>
      </c>
      <c r="FS34" s="16">
        <v>14.539966241388949</v>
      </c>
      <c r="FT34" s="16" t="s">
        <v>69</v>
      </c>
      <c r="FU34" s="16">
        <v>9.9074728350920243</v>
      </c>
      <c r="FV34" s="16">
        <v>9.0525169582575788</v>
      </c>
      <c r="FW34" s="16" t="s">
        <v>69</v>
      </c>
      <c r="FX34" s="16">
        <v>8.175630872351098</v>
      </c>
      <c r="FY34" s="16" t="s">
        <v>69</v>
      </c>
      <c r="FZ34" s="16">
        <v>14.179396770582478</v>
      </c>
      <c r="GA34" s="16">
        <v>12.747094263329711</v>
      </c>
      <c r="GB34" s="16">
        <v>19.853417360851473</v>
      </c>
      <c r="GC34" s="16">
        <v>32.064244064610591</v>
      </c>
      <c r="GD34" s="16">
        <v>39.587343870998552</v>
      </c>
      <c r="GE34" s="16">
        <v>25.428024333453902</v>
      </c>
      <c r="GF34" s="16" t="s">
        <v>69</v>
      </c>
    </row>
    <row r="35" spans="1:188" s="3" customFormat="1">
      <c r="A35" s="1" t="s">
        <v>89</v>
      </c>
      <c r="B35" s="2" t="s">
        <v>69</v>
      </c>
      <c r="C35" s="2" t="s">
        <v>69</v>
      </c>
      <c r="D35" s="2" t="s">
        <v>69</v>
      </c>
      <c r="E35" s="2" t="str">
        <f t="shared" si="72"/>
        <v>0</v>
      </c>
      <c r="F35" s="2" t="str">
        <f t="shared" si="73"/>
        <v>-</v>
      </c>
      <c r="G35" s="2" t="str">
        <f t="shared" si="74"/>
        <v>-</v>
      </c>
      <c r="H35" s="2" t="s">
        <v>69</v>
      </c>
      <c r="I35" s="2" t="s">
        <v>69</v>
      </c>
      <c r="J35" s="2" t="s">
        <v>69</v>
      </c>
      <c r="K35" s="2" t="str">
        <f t="shared" si="75"/>
        <v>0</v>
      </c>
      <c r="L35" s="2" t="str">
        <f t="shared" si="76"/>
        <v>-</v>
      </c>
      <c r="M35" s="2" t="str">
        <f t="shared" si="77"/>
        <v>-</v>
      </c>
      <c r="N35" s="2" t="s">
        <v>69</v>
      </c>
      <c r="O35" s="2" t="s">
        <v>69</v>
      </c>
      <c r="P35" s="2" t="s">
        <v>69</v>
      </c>
      <c r="Q35" s="2" t="str">
        <f t="shared" si="78"/>
        <v>0</v>
      </c>
      <c r="R35" s="2" t="str">
        <f t="shared" si="79"/>
        <v>-</v>
      </c>
      <c r="S35" s="2" t="str">
        <f t="shared" si="80"/>
        <v>-</v>
      </c>
      <c r="T35" s="2" t="s">
        <v>69</v>
      </c>
      <c r="U35" s="2" t="s">
        <v>69</v>
      </c>
      <c r="V35" s="2" t="s">
        <v>69</v>
      </c>
      <c r="W35" s="2" t="str">
        <f t="shared" si="81"/>
        <v>0</v>
      </c>
      <c r="X35" s="2" t="str">
        <f t="shared" si="82"/>
        <v>-</v>
      </c>
      <c r="Y35" s="2" t="str">
        <f t="shared" si="83"/>
        <v>-</v>
      </c>
      <c r="Z35" s="2" t="s">
        <v>69</v>
      </c>
      <c r="AA35" s="2" t="s">
        <v>69</v>
      </c>
      <c r="AB35" s="2" t="s">
        <v>69</v>
      </c>
      <c r="AC35" s="2" t="str">
        <f t="shared" si="84"/>
        <v>0</v>
      </c>
      <c r="AD35" s="2" t="str">
        <f t="shared" si="85"/>
        <v>-</v>
      </c>
      <c r="AE35" s="2" t="str">
        <f t="shared" si="86"/>
        <v>-</v>
      </c>
      <c r="AF35" s="2" t="s">
        <v>69</v>
      </c>
      <c r="AG35" s="2" t="s">
        <v>69</v>
      </c>
      <c r="AH35" s="2" t="s">
        <v>69</v>
      </c>
      <c r="AI35" s="2" t="str">
        <f t="shared" si="87"/>
        <v>0</v>
      </c>
      <c r="AJ35" s="2" t="str">
        <f t="shared" si="88"/>
        <v>-</v>
      </c>
      <c r="AK35" s="2" t="str">
        <f t="shared" si="89"/>
        <v>-</v>
      </c>
      <c r="AL35" s="2" t="s">
        <v>69</v>
      </c>
      <c r="AM35" s="2" t="s">
        <v>69</v>
      </c>
      <c r="AN35" s="2" t="s">
        <v>69</v>
      </c>
      <c r="AO35" s="2" t="str">
        <f t="shared" si="90"/>
        <v>0</v>
      </c>
      <c r="AP35" s="2" t="str">
        <f t="shared" si="91"/>
        <v>-</v>
      </c>
      <c r="AQ35" s="2" t="str">
        <f t="shared" si="92"/>
        <v>-</v>
      </c>
      <c r="AR35" s="2" t="s">
        <v>69</v>
      </c>
      <c r="AS35" s="2" t="s">
        <v>69</v>
      </c>
      <c r="AT35" s="2" t="s">
        <v>69</v>
      </c>
      <c r="AU35" s="2" t="str">
        <f t="shared" si="93"/>
        <v>0</v>
      </c>
      <c r="AV35" s="2" t="str">
        <f t="shared" si="94"/>
        <v>-</v>
      </c>
      <c r="AW35" s="2" t="str">
        <f t="shared" si="95"/>
        <v>-</v>
      </c>
      <c r="AX35" s="2" t="s">
        <v>69</v>
      </c>
      <c r="AY35" s="2" t="s">
        <v>69</v>
      </c>
      <c r="AZ35" s="2" t="s">
        <v>69</v>
      </c>
      <c r="BA35" s="2" t="str">
        <f t="shared" si="96"/>
        <v>0</v>
      </c>
      <c r="BB35" s="2" t="str">
        <f t="shared" si="97"/>
        <v>-</v>
      </c>
      <c r="BC35" s="2" t="str">
        <f t="shared" si="98"/>
        <v>-</v>
      </c>
      <c r="BD35" s="2" t="s">
        <v>69</v>
      </c>
      <c r="BE35" s="2" t="s">
        <v>69</v>
      </c>
      <c r="BF35" s="2" t="s">
        <v>69</v>
      </c>
      <c r="BG35" s="2" t="str">
        <f t="shared" si="99"/>
        <v>0</v>
      </c>
      <c r="BH35" s="2" t="str">
        <f t="shared" si="100"/>
        <v>-</v>
      </c>
      <c r="BI35" s="2" t="str">
        <f t="shared" si="101"/>
        <v>-</v>
      </c>
      <c r="BJ35" s="2" t="s">
        <v>69</v>
      </c>
      <c r="BK35" s="2" t="s">
        <v>69</v>
      </c>
      <c r="BL35" s="2" t="s">
        <v>69</v>
      </c>
      <c r="BM35" s="2" t="str">
        <f t="shared" si="102"/>
        <v>0</v>
      </c>
      <c r="BN35" s="2" t="str">
        <f t="shared" si="103"/>
        <v>-</v>
      </c>
      <c r="BO35" s="2" t="str">
        <f t="shared" si="104"/>
        <v>-</v>
      </c>
      <c r="BP35" s="2" t="s">
        <v>69</v>
      </c>
      <c r="BQ35" s="2" t="s">
        <v>69</v>
      </c>
      <c r="BR35" s="2" t="s">
        <v>69</v>
      </c>
      <c r="BS35" s="2" t="str">
        <f t="shared" si="105"/>
        <v>0</v>
      </c>
      <c r="BT35" s="2" t="str">
        <f t="shared" si="106"/>
        <v>-</v>
      </c>
      <c r="BU35" s="14" t="str">
        <f t="shared" si="107"/>
        <v>-</v>
      </c>
      <c r="BV35" s="169"/>
      <c r="BW35" s="20" t="s">
        <v>69</v>
      </c>
      <c r="BX35" s="2" t="s">
        <v>69</v>
      </c>
      <c r="BY35" s="2" t="s">
        <v>69</v>
      </c>
      <c r="BZ35" s="2" t="str">
        <f t="shared" si="108"/>
        <v>0</v>
      </c>
      <c r="CA35" s="2" t="str">
        <f t="shared" si="109"/>
        <v>-</v>
      </c>
      <c r="CB35" s="2" t="str">
        <f t="shared" si="110"/>
        <v>-</v>
      </c>
      <c r="CC35" s="2" t="s">
        <v>69</v>
      </c>
      <c r="CD35" s="2" t="s">
        <v>69</v>
      </c>
      <c r="CE35" s="2" t="s">
        <v>69</v>
      </c>
      <c r="CF35" s="2" t="str">
        <f t="shared" si="111"/>
        <v>0</v>
      </c>
      <c r="CG35" s="2" t="str">
        <f t="shared" si="112"/>
        <v>-</v>
      </c>
      <c r="CH35" s="2" t="str">
        <f t="shared" si="113"/>
        <v>-</v>
      </c>
      <c r="CI35" s="2" t="s">
        <v>69</v>
      </c>
      <c r="CJ35" s="2" t="s">
        <v>69</v>
      </c>
      <c r="CK35" s="2" t="s">
        <v>69</v>
      </c>
      <c r="CL35" s="2" t="str">
        <f t="shared" si="114"/>
        <v>0</v>
      </c>
      <c r="CM35" s="2" t="str">
        <f t="shared" si="115"/>
        <v>-</v>
      </c>
      <c r="CN35" s="2" t="str">
        <f t="shared" si="116"/>
        <v>-</v>
      </c>
      <c r="CO35" s="2" t="s">
        <v>69</v>
      </c>
      <c r="CP35" s="2" t="s">
        <v>69</v>
      </c>
      <c r="CQ35" s="2" t="s">
        <v>69</v>
      </c>
      <c r="CR35" s="2" t="str">
        <f t="shared" si="117"/>
        <v>0</v>
      </c>
      <c r="CS35" s="2" t="str">
        <f t="shared" si="118"/>
        <v>-</v>
      </c>
      <c r="CT35" s="2" t="str">
        <f t="shared" si="119"/>
        <v>-</v>
      </c>
      <c r="CU35" s="2" t="s">
        <v>69</v>
      </c>
      <c r="CV35" s="2" t="s">
        <v>69</v>
      </c>
      <c r="CW35" s="2" t="s">
        <v>69</v>
      </c>
      <c r="CX35" s="2" t="str">
        <f t="shared" si="120"/>
        <v>0</v>
      </c>
      <c r="CY35" s="2" t="str">
        <f t="shared" si="121"/>
        <v>-</v>
      </c>
      <c r="CZ35" s="2" t="str">
        <f t="shared" si="122"/>
        <v>-</v>
      </c>
      <c r="DA35" s="2" t="s">
        <v>69</v>
      </c>
      <c r="DB35" s="2" t="s">
        <v>69</v>
      </c>
      <c r="DC35" s="2" t="s">
        <v>69</v>
      </c>
      <c r="DD35" s="2" t="str">
        <f t="shared" si="123"/>
        <v>0</v>
      </c>
      <c r="DE35" s="2" t="str">
        <f t="shared" si="124"/>
        <v>-</v>
      </c>
      <c r="DF35" s="2" t="str">
        <f t="shared" si="125"/>
        <v>-</v>
      </c>
      <c r="DG35" s="2" t="s">
        <v>69</v>
      </c>
      <c r="DH35" s="2" t="s">
        <v>69</v>
      </c>
      <c r="DI35" s="2" t="s">
        <v>69</v>
      </c>
      <c r="DJ35" s="2" t="str">
        <f t="shared" si="126"/>
        <v>0</v>
      </c>
      <c r="DK35" s="2" t="str">
        <f t="shared" si="127"/>
        <v>-</v>
      </c>
      <c r="DL35" s="2" t="str">
        <f t="shared" si="128"/>
        <v>-</v>
      </c>
      <c r="DM35" s="2" t="s">
        <v>69</v>
      </c>
      <c r="DN35" s="2" t="s">
        <v>69</v>
      </c>
      <c r="DO35" s="2" t="s">
        <v>69</v>
      </c>
      <c r="DP35" s="2" t="str">
        <f t="shared" si="129"/>
        <v>0</v>
      </c>
      <c r="DQ35" s="2" t="str">
        <f t="shared" si="130"/>
        <v>-</v>
      </c>
      <c r="DR35" s="2" t="str">
        <f t="shared" si="131"/>
        <v>-</v>
      </c>
      <c r="DS35" s="2" t="s">
        <v>69</v>
      </c>
      <c r="DT35" s="2" t="s">
        <v>69</v>
      </c>
      <c r="DU35" s="2" t="s">
        <v>69</v>
      </c>
      <c r="DV35" s="2" t="str">
        <f t="shared" si="132"/>
        <v>0</v>
      </c>
      <c r="DW35" s="2" t="str">
        <f t="shared" si="133"/>
        <v>-</v>
      </c>
      <c r="DX35" s="2" t="str">
        <f t="shared" si="134"/>
        <v>-</v>
      </c>
      <c r="DY35" s="2" t="s">
        <v>69</v>
      </c>
      <c r="DZ35" s="2" t="s">
        <v>69</v>
      </c>
      <c r="EA35" s="2" t="s">
        <v>69</v>
      </c>
      <c r="EB35" s="2" t="str">
        <f t="shared" si="135"/>
        <v>0</v>
      </c>
      <c r="EC35" s="2" t="str">
        <f t="shared" si="136"/>
        <v>-</v>
      </c>
      <c r="ED35" s="2" t="str">
        <f t="shared" si="137"/>
        <v>-</v>
      </c>
      <c r="EE35" s="2" t="s">
        <v>69</v>
      </c>
      <c r="EF35" s="2" t="s">
        <v>69</v>
      </c>
      <c r="EG35" s="2" t="s">
        <v>69</v>
      </c>
      <c r="EH35" s="2" t="str">
        <f t="shared" si="138"/>
        <v>0</v>
      </c>
      <c r="EI35" s="2" t="str">
        <f t="shared" si="139"/>
        <v>-</v>
      </c>
      <c r="EJ35" s="2" t="str">
        <f t="shared" si="140"/>
        <v>-</v>
      </c>
      <c r="EK35" s="2" t="s">
        <v>69</v>
      </c>
      <c r="EL35" s="2" t="s">
        <v>69</v>
      </c>
      <c r="EM35" s="2" t="s">
        <v>69</v>
      </c>
      <c r="EN35" s="2" t="str">
        <f t="shared" si="141"/>
        <v>0</v>
      </c>
      <c r="EO35" s="2" t="str">
        <f t="shared" si="142"/>
        <v>-</v>
      </c>
      <c r="EP35" s="14" t="str">
        <f t="shared" si="143"/>
        <v>-</v>
      </c>
      <c r="EQ35" s="169"/>
      <c r="ER35" s="15" t="s">
        <v>90</v>
      </c>
      <c r="ES35" s="16">
        <v>83.559439916896892</v>
      </c>
      <c r="ET35" s="16">
        <v>137.60671218411207</v>
      </c>
      <c r="EU35" s="16">
        <v>115.55900098628929</v>
      </c>
      <c r="EV35" s="16" t="s">
        <v>69</v>
      </c>
      <c r="EW35" s="16" t="s">
        <v>69</v>
      </c>
      <c r="EX35" s="16" t="s">
        <v>69</v>
      </c>
      <c r="EY35" s="16">
        <v>24.397538564695097</v>
      </c>
      <c r="EZ35" s="16">
        <v>26.514660117004059</v>
      </c>
      <c r="FA35" s="16">
        <v>30.845709915008214</v>
      </c>
      <c r="FB35" s="16">
        <v>111.82160761017933</v>
      </c>
      <c r="FC35" s="16">
        <v>110.15459067465325</v>
      </c>
      <c r="FD35" s="16">
        <v>109.70588630791246</v>
      </c>
      <c r="FE35" s="16">
        <v>235.19963236481306</v>
      </c>
      <c r="FF35" s="16">
        <v>382.33469702518499</v>
      </c>
      <c r="FG35" s="16">
        <v>363.34818659932284</v>
      </c>
      <c r="FH35" s="16" t="s">
        <v>69</v>
      </c>
      <c r="FI35" s="16" t="s">
        <v>69</v>
      </c>
      <c r="FJ35" s="16" t="s">
        <v>69</v>
      </c>
      <c r="FK35" s="16" t="s">
        <v>69</v>
      </c>
      <c r="FL35" s="16" t="s">
        <v>69</v>
      </c>
      <c r="FM35" s="16" t="s">
        <v>69</v>
      </c>
      <c r="FN35" s="16" t="s">
        <v>69</v>
      </c>
      <c r="FO35" s="16" t="s">
        <v>69</v>
      </c>
      <c r="FP35" s="16" t="s">
        <v>69</v>
      </c>
      <c r="FQ35" s="16">
        <v>42.408575239973942</v>
      </c>
      <c r="FR35" s="16">
        <v>40.180232685145192</v>
      </c>
      <c r="FS35" s="16">
        <v>28.366511214176175</v>
      </c>
      <c r="FT35" s="16">
        <v>18.707544654609425</v>
      </c>
      <c r="FU35" s="16">
        <v>26.679639199038522</v>
      </c>
      <c r="FV35" s="16">
        <v>24.780886713044165</v>
      </c>
      <c r="FW35" s="16" t="s">
        <v>69</v>
      </c>
      <c r="FX35" s="16">
        <v>22.50797549492729</v>
      </c>
      <c r="FY35" s="16">
        <v>21.16506591531649</v>
      </c>
      <c r="FZ35" s="16">
        <v>40.335506504732002</v>
      </c>
      <c r="GA35" s="16">
        <v>29.292236613036359</v>
      </c>
      <c r="GB35" s="16">
        <v>43.022769517336449</v>
      </c>
      <c r="GC35" s="16">
        <v>60.528509393207848</v>
      </c>
      <c r="GD35" s="16">
        <v>81.383753759268913</v>
      </c>
      <c r="GE35" s="16">
        <v>35.039361197965896</v>
      </c>
      <c r="GF35" s="16" t="s">
        <v>69</v>
      </c>
    </row>
    <row r="36" spans="1:188" s="3" customFormat="1">
      <c r="A36" s="1" t="s">
        <v>90</v>
      </c>
      <c r="B36" s="2">
        <v>207.57520350691871</v>
      </c>
      <c r="C36" s="2">
        <v>178.44898529013602</v>
      </c>
      <c r="D36" s="2">
        <v>229.09000803428358</v>
      </c>
      <c r="E36" s="2">
        <f t="shared" si="72"/>
        <v>205.03806561044613</v>
      </c>
      <c r="F36" s="2">
        <f t="shared" si="73"/>
        <v>25.415666382618895</v>
      </c>
      <c r="G36" s="2">
        <f t="shared" si="74"/>
        <v>12.395584355007706</v>
      </c>
      <c r="H36" s="2">
        <v>58.931816645492638</v>
      </c>
      <c r="I36" s="2" t="s">
        <v>69</v>
      </c>
      <c r="J36" s="2">
        <v>41.364935065300671</v>
      </c>
      <c r="K36" s="2">
        <f t="shared" si="75"/>
        <v>50.148375855396651</v>
      </c>
      <c r="L36" s="2" t="str">
        <f t="shared" si="76"/>
        <v>-</v>
      </c>
      <c r="M36" s="2" t="str">
        <f t="shared" si="77"/>
        <v>-</v>
      </c>
      <c r="N36" s="2">
        <v>68.389479973626408</v>
      </c>
      <c r="O36" s="2">
        <v>75.223006327863644</v>
      </c>
      <c r="P36" s="2">
        <v>61.343483944926071</v>
      </c>
      <c r="Q36" s="2">
        <f t="shared" si="78"/>
        <v>68.318656748805367</v>
      </c>
      <c r="R36" s="2">
        <f t="shared" si="79"/>
        <v>6.9400322291396321</v>
      </c>
      <c r="S36" s="2">
        <f t="shared" si="80"/>
        <v>10.15832652368562</v>
      </c>
      <c r="T36" s="2">
        <v>270.9038847612336</v>
      </c>
      <c r="U36" s="2">
        <v>291.58978655799876</v>
      </c>
      <c r="V36" s="2">
        <v>318.76309290435717</v>
      </c>
      <c r="W36" s="2">
        <f t="shared" si="81"/>
        <v>293.75225474119651</v>
      </c>
      <c r="X36" s="2">
        <f t="shared" si="82"/>
        <v>24.002773850207674</v>
      </c>
      <c r="Y36" s="2">
        <f t="shared" si="83"/>
        <v>8.1710943364008397</v>
      </c>
      <c r="Z36" s="2">
        <v>52.404196226921378</v>
      </c>
      <c r="AA36" s="2" t="s">
        <v>69</v>
      </c>
      <c r="AB36" s="2" t="s">
        <v>69</v>
      </c>
      <c r="AC36" s="2">
        <f t="shared" si="84"/>
        <v>52.404196226921378</v>
      </c>
      <c r="AD36" s="2" t="str">
        <f t="shared" si="85"/>
        <v>-</v>
      </c>
      <c r="AE36" s="2" t="str">
        <f t="shared" si="86"/>
        <v>-</v>
      </c>
      <c r="AF36" s="2" t="s">
        <v>69</v>
      </c>
      <c r="AG36" s="2" t="s">
        <v>69</v>
      </c>
      <c r="AH36" s="2" t="s">
        <v>69</v>
      </c>
      <c r="AI36" s="2" t="str">
        <f t="shared" si="87"/>
        <v>0</v>
      </c>
      <c r="AJ36" s="2" t="str">
        <f t="shared" si="88"/>
        <v>-</v>
      </c>
      <c r="AK36" s="2" t="str">
        <f t="shared" si="89"/>
        <v>-</v>
      </c>
      <c r="AL36" s="2">
        <v>163.79528734507119</v>
      </c>
      <c r="AM36" s="2">
        <v>99.148933009665583</v>
      </c>
      <c r="AN36" s="2">
        <v>132.95735382321769</v>
      </c>
      <c r="AO36" s="2">
        <f t="shared" si="90"/>
        <v>131.96719139265147</v>
      </c>
      <c r="AP36" s="2">
        <f t="shared" si="91"/>
        <v>32.334549609417515</v>
      </c>
      <c r="AQ36" s="2">
        <f t="shared" si="92"/>
        <v>24.501960879966145</v>
      </c>
      <c r="AR36" s="2">
        <v>45.885923925469633</v>
      </c>
      <c r="AS36" s="2" t="s">
        <v>69</v>
      </c>
      <c r="AT36" s="2">
        <v>41.314657263099875</v>
      </c>
      <c r="AU36" s="2">
        <f t="shared" si="93"/>
        <v>43.600290594284758</v>
      </c>
      <c r="AV36" s="2" t="str">
        <f t="shared" si="94"/>
        <v>-</v>
      </c>
      <c r="AW36" s="2" t="str">
        <f t="shared" si="95"/>
        <v>-</v>
      </c>
      <c r="AX36" s="2">
        <v>51.78695802619459</v>
      </c>
      <c r="AY36" s="2">
        <v>52.088443399652</v>
      </c>
      <c r="AZ36" s="2">
        <v>68.224474263025556</v>
      </c>
      <c r="BA36" s="2">
        <f t="shared" si="96"/>
        <v>57.366625229624049</v>
      </c>
      <c r="BB36" s="2">
        <f t="shared" si="97"/>
        <v>9.4043812971245266</v>
      </c>
      <c r="BC36" s="2">
        <f t="shared" si="98"/>
        <v>16.39347139470236</v>
      </c>
      <c r="BD36" s="2">
        <v>80.370307474807561</v>
      </c>
      <c r="BE36" s="2">
        <v>70.940630926162825</v>
      </c>
      <c r="BF36" s="2">
        <v>38.894065056555576</v>
      </c>
      <c r="BG36" s="2">
        <f t="shared" si="99"/>
        <v>63.401667819175316</v>
      </c>
      <c r="BH36" s="2">
        <f t="shared" si="100"/>
        <v>21.741587909598305</v>
      </c>
      <c r="BI36" s="2">
        <f t="shared" si="101"/>
        <v>34.291823318601629</v>
      </c>
      <c r="BJ36" s="2">
        <v>54.712517035688983</v>
      </c>
      <c r="BK36" s="2" t="s">
        <v>69</v>
      </c>
      <c r="BL36" s="2" t="s">
        <v>69</v>
      </c>
      <c r="BM36" s="2">
        <f t="shared" si="102"/>
        <v>54.712517035688983</v>
      </c>
      <c r="BN36" s="2" t="str">
        <f t="shared" si="103"/>
        <v>-</v>
      </c>
      <c r="BO36" s="2" t="str">
        <f t="shared" si="104"/>
        <v>-</v>
      </c>
      <c r="BP36" s="2" t="s">
        <v>69</v>
      </c>
      <c r="BQ36" s="2">
        <v>60.064962378516256</v>
      </c>
      <c r="BR36" s="2">
        <v>55.600323233132087</v>
      </c>
      <c r="BS36" s="2">
        <f t="shared" si="105"/>
        <v>57.832642805824172</v>
      </c>
      <c r="BT36" s="2" t="str">
        <f t="shared" si="106"/>
        <v>-</v>
      </c>
      <c r="BU36" s="14" t="str">
        <f t="shared" si="107"/>
        <v>-</v>
      </c>
      <c r="BV36" s="169"/>
      <c r="BW36" s="20">
        <v>14.007396161572011</v>
      </c>
      <c r="BX36" s="2">
        <v>14.082987819735525</v>
      </c>
      <c r="BY36" s="2">
        <v>16.970917739545108</v>
      </c>
      <c r="BZ36" s="2">
        <f t="shared" si="108"/>
        <v>15.020433906950879</v>
      </c>
      <c r="CA36" s="2">
        <f t="shared" si="109"/>
        <v>1.6895913442618529</v>
      </c>
      <c r="CB36" s="2">
        <f t="shared" si="110"/>
        <v>11.248618746492903</v>
      </c>
      <c r="CC36" s="2" t="s">
        <v>69</v>
      </c>
      <c r="CD36" s="2" t="s">
        <v>69</v>
      </c>
      <c r="CE36" s="2" t="s">
        <v>69</v>
      </c>
      <c r="CF36" s="2" t="str">
        <f t="shared" si="111"/>
        <v>0</v>
      </c>
      <c r="CG36" s="2" t="str">
        <f t="shared" si="112"/>
        <v>-</v>
      </c>
      <c r="CH36" s="2" t="str">
        <f t="shared" si="113"/>
        <v>-</v>
      </c>
      <c r="CI36" s="2" t="s">
        <v>69</v>
      </c>
      <c r="CJ36" s="2" t="s">
        <v>69</v>
      </c>
      <c r="CK36" s="2" t="s">
        <v>69</v>
      </c>
      <c r="CL36" s="2" t="str">
        <f t="shared" si="114"/>
        <v>0</v>
      </c>
      <c r="CM36" s="2" t="str">
        <f t="shared" si="115"/>
        <v>-</v>
      </c>
      <c r="CN36" s="2" t="str">
        <f t="shared" si="116"/>
        <v>-</v>
      </c>
      <c r="CO36" s="2">
        <v>284.08084921319141</v>
      </c>
      <c r="CP36" s="2">
        <v>176.80804569286306</v>
      </c>
      <c r="CQ36" s="2">
        <v>159.87283867085765</v>
      </c>
      <c r="CR36" s="2">
        <f t="shared" si="117"/>
        <v>206.92057785897069</v>
      </c>
      <c r="CS36" s="2">
        <f t="shared" si="118"/>
        <v>67.357114812113863</v>
      </c>
      <c r="CT36" s="2">
        <f t="shared" si="119"/>
        <v>32.552158663514824</v>
      </c>
      <c r="CU36" s="2" t="s">
        <v>69</v>
      </c>
      <c r="CV36" s="2" t="s">
        <v>69</v>
      </c>
      <c r="CW36" s="2" t="s">
        <v>69</v>
      </c>
      <c r="CX36" s="2" t="str">
        <f t="shared" si="120"/>
        <v>0</v>
      </c>
      <c r="CY36" s="2" t="str">
        <f t="shared" si="121"/>
        <v>-</v>
      </c>
      <c r="CZ36" s="2" t="str">
        <f t="shared" si="122"/>
        <v>-</v>
      </c>
      <c r="DA36" s="2" t="s">
        <v>69</v>
      </c>
      <c r="DB36" s="2" t="s">
        <v>69</v>
      </c>
      <c r="DC36" s="2" t="s">
        <v>69</v>
      </c>
      <c r="DD36" s="2" t="str">
        <f t="shared" si="123"/>
        <v>0</v>
      </c>
      <c r="DE36" s="2" t="str">
        <f t="shared" si="124"/>
        <v>-</v>
      </c>
      <c r="DF36" s="2" t="str">
        <f t="shared" si="125"/>
        <v>-</v>
      </c>
      <c r="DG36" s="2">
        <v>27.949544586955614</v>
      </c>
      <c r="DH36" s="2">
        <v>18.548626765304864</v>
      </c>
      <c r="DI36" s="2">
        <v>21.284861725584644</v>
      </c>
      <c r="DJ36" s="2">
        <f t="shared" si="126"/>
        <v>22.594344359281706</v>
      </c>
      <c r="DK36" s="2">
        <f t="shared" si="127"/>
        <v>4.8353254852515661</v>
      </c>
      <c r="DL36" s="2">
        <f t="shared" si="128"/>
        <v>21.400601001574206</v>
      </c>
      <c r="DM36" s="2">
        <v>39.325891714725778</v>
      </c>
      <c r="DN36" s="2">
        <v>39.614687731749875</v>
      </c>
      <c r="DO36" s="2">
        <v>44.139759966943906</v>
      </c>
      <c r="DP36" s="2">
        <f t="shared" si="129"/>
        <v>41.026779804473186</v>
      </c>
      <c r="DQ36" s="2">
        <f t="shared" si="130"/>
        <v>2.6997842328257304</v>
      </c>
      <c r="DR36" s="2">
        <f t="shared" si="131"/>
        <v>6.5805414065945547</v>
      </c>
      <c r="DS36" s="2">
        <v>215.82436039655281</v>
      </c>
      <c r="DT36" s="2">
        <v>176.51003386342913</v>
      </c>
      <c r="DU36" s="2">
        <v>106.45050140765809</v>
      </c>
      <c r="DV36" s="2">
        <f t="shared" si="132"/>
        <v>166.26163188921336</v>
      </c>
      <c r="DW36" s="2">
        <f t="shared" si="133"/>
        <v>55.40245991650086</v>
      </c>
      <c r="DX36" s="2">
        <f t="shared" si="134"/>
        <v>33.322456472349373</v>
      </c>
      <c r="DY36" s="2">
        <v>1470.2266750996023</v>
      </c>
      <c r="DZ36" s="2">
        <v>1828.668364901029</v>
      </c>
      <c r="EA36" s="2">
        <v>3999.3029694332827</v>
      </c>
      <c r="EB36" s="2">
        <f t="shared" si="135"/>
        <v>2432.7326698113047</v>
      </c>
      <c r="EC36" s="2">
        <f t="shared" si="136"/>
        <v>1368.4761557989218</v>
      </c>
      <c r="ED36" s="2">
        <f t="shared" si="137"/>
        <v>56.252631979701576</v>
      </c>
      <c r="EE36" s="2">
        <v>29.446247868507516</v>
      </c>
      <c r="EF36" s="2">
        <v>36.971360790241</v>
      </c>
      <c r="EG36" s="2">
        <v>40.359295157293751</v>
      </c>
      <c r="EH36" s="2">
        <f t="shared" si="138"/>
        <v>35.59230127201409</v>
      </c>
      <c r="EI36" s="2">
        <f t="shared" si="139"/>
        <v>5.5856963888068423</v>
      </c>
      <c r="EJ36" s="2">
        <f t="shared" si="140"/>
        <v>15.693552226696916</v>
      </c>
      <c r="EK36" s="2">
        <v>250.60637396047085</v>
      </c>
      <c r="EL36" s="2">
        <v>83.537912396813766</v>
      </c>
      <c r="EM36" s="2">
        <v>245.49834582813918</v>
      </c>
      <c r="EN36" s="2">
        <f t="shared" si="141"/>
        <v>193.21421072847457</v>
      </c>
      <c r="EO36" s="2">
        <f t="shared" si="142"/>
        <v>95.016792198283511</v>
      </c>
      <c r="EP36" s="14">
        <f t="shared" si="143"/>
        <v>49.176917080810043</v>
      </c>
      <c r="EQ36" s="169"/>
      <c r="ER36" s="15" t="s">
        <v>99</v>
      </c>
      <c r="ES36" s="16">
        <v>3888.6398988051596</v>
      </c>
      <c r="ET36" s="16">
        <v>4693.2576261844488</v>
      </c>
      <c r="EU36" s="16">
        <v>4598.5602942398218</v>
      </c>
      <c r="EV36" s="16">
        <v>5555.6943791538415</v>
      </c>
      <c r="EW36" s="16">
        <v>4949.3150446682248</v>
      </c>
      <c r="EX36" s="16">
        <v>5490.6673178670362</v>
      </c>
      <c r="EY36" s="16">
        <v>1323.7660047980478</v>
      </c>
      <c r="EZ36" s="16">
        <v>1493.2910183366225</v>
      </c>
      <c r="FA36" s="16">
        <v>1297.1894668990099</v>
      </c>
      <c r="FB36" s="16">
        <v>1405.7694873527314</v>
      </c>
      <c r="FC36" s="16">
        <v>1335.0308172728303</v>
      </c>
      <c r="FD36" s="16">
        <v>1576.2472745604653</v>
      </c>
      <c r="FE36" s="16">
        <v>3471.1900985479592</v>
      </c>
      <c r="FF36" s="16">
        <v>3143.4851725495701</v>
      </c>
      <c r="FG36" s="16">
        <v>3001.2410971204017</v>
      </c>
      <c r="FH36" s="16">
        <v>3948.4022652851559</v>
      </c>
      <c r="FI36" s="16">
        <v>4877.551001262962</v>
      </c>
      <c r="FJ36" s="16">
        <v>4384.4405306239514</v>
      </c>
      <c r="FK36" s="16">
        <v>5212.3940085975182</v>
      </c>
      <c r="FL36" s="16">
        <v>6551.3816545354503</v>
      </c>
      <c r="FM36" s="16">
        <v>7212.6997291371899</v>
      </c>
      <c r="FN36" s="16">
        <v>3579.1022821229444</v>
      </c>
      <c r="FO36" s="16">
        <v>4109.7620710007823</v>
      </c>
      <c r="FP36" s="16">
        <v>4212.933203503545</v>
      </c>
      <c r="FQ36" s="16">
        <v>6060.8230118949486</v>
      </c>
      <c r="FR36" s="16">
        <v>4580.2157218730981</v>
      </c>
      <c r="FS36" s="16">
        <v>4776.2454783173771</v>
      </c>
      <c r="FT36" s="16">
        <v>4080.7843046455951</v>
      </c>
      <c r="FU36" s="16">
        <v>3868.6329527874104</v>
      </c>
      <c r="FV36" s="16">
        <v>4182.8864386527275</v>
      </c>
      <c r="FW36" s="16">
        <v>4123.376722007265</v>
      </c>
      <c r="FX36" s="16">
        <v>2983.7703461900796</v>
      </c>
      <c r="FY36" s="16">
        <v>3112.0755943927688</v>
      </c>
      <c r="FZ36" s="16">
        <v>3205.6182413536867</v>
      </c>
      <c r="GA36" s="16">
        <v>3195.8980964904067</v>
      </c>
      <c r="GB36" s="16">
        <v>2642.5254460743804</v>
      </c>
      <c r="GC36" s="16">
        <v>2623.6851195009945</v>
      </c>
      <c r="GD36" s="16">
        <v>3099.4677780141465</v>
      </c>
      <c r="GE36" s="16">
        <v>3192.582383661947</v>
      </c>
      <c r="GF36" s="16" t="s">
        <v>69</v>
      </c>
    </row>
    <row r="37" spans="1:188" s="3" customFormat="1">
      <c r="A37" s="1" t="s">
        <v>91</v>
      </c>
      <c r="B37" s="2" t="s">
        <v>69</v>
      </c>
      <c r="C37" s="2" t="s">
        <v>69</v>
      </c>
      <c r="D37" s="2" t="s">
        <v>69</v>
      </c>
      <c r="E37" s="2" t="str">
        <f t="shared" si="72"/>
        <v>0</v>
      </c>
      <c r="F37" s="2" t="str">
        <f t="shared" si="73"/>
        <v>-</v>
      </c>
      <c r="G37" s="2" t="str">
        <f t="shared" si="74"/>
        <v>-</v>
      </c>
      <c r="H37" s="2" t="s">
        <v>69</v>
      </c>
      <c r="I37" s="2" t="s">
        <v>69</v>
      </c>
      <c r="J37" s="2" t="s">
        <v>69</v>
      </c>
      <c r="K37" s="2" t="str">
        <f t="shared" si="75"/>
        <v>0</v>
      </c>
      <c r="L37" s="2" t="str">
        <f t="shared" si="76"/>
        <v>-</v>
      </c>
      <c r="M37" s="2" t="str">
        <f t="shared" si="77"/>
        <v>-</v>
      </c>
      <c r="N37" s="2" t="s">
        <v>69</v>
      </c>
      <c r="O37" s="2" t="s">
        <v>69</v>
      </c>
      <c r="P37" s="2" t="s">
        <v>69</v>
      </c>
      <c r="Q37" s="2" t="str">
        <f t="shared" si="78"/>
        <v>0</v>
      </c>
      <c r="R37" s="2" t="str">
        <f t="shared" si="79"/>
        <v>-</v>
      </c>
      <c r="S37" s="2" t="str">
        <f t="shared" si="80"/>
        <v>-</v>
      </c>
      <c r="T37" s="2" t="s">
        <v>69</v>
      </c>
      <c r="U37" s="2" t="s">
        <v>69</v>
      </c>
      <c r="V37" s="2" t="s">
        <v>69</v>
      </c>
      <c r="W37" s="2" t="str">
        <f t="shared" si="81"/>
        <v>0</v>
      </c>
      <c r="X37" s="2" t="str">
        <f t="shared" si="82"/>
        <v>-</v>
      </c>
      <c r="Y37" s="2" t="str">
        <f t="shared" si="83"/>
        <v>-</v>
      </c>
      <c r="Z37" s="2" t="s">
        <v>69</v>
      </c>
      <c r="AA37" s="2" t="s">
        <v>69</v>
      </c>
      <c r="AB37" s="2" t="s">
        <v>69</v>
      </c>
      <c r="AC37" s="2" t="str">
        <f t="shared" si="84"/>
        <v>0</v>
      </c>
      <c r="AD37" s="2" t="str">
        <f t="shared" si="85"/>
        <v>-</v>
      </c>
      <c r="AE37" s="2" t="str">
        <f t="shared" si="86"/>
        <v>-</v>
      </c>
      <c r="AF37" s="2" t="s">
        <v>69</v>
      </c>
      <c r="AG37" s="2" t="s">
        <v>69</v>
      </c>
      <c r="AH37" s="2" t="s">
        <v>69</v>
      </c>
      <c r="AI37" s="2" t="str">
        <f t="shared" si="87"/>
        <v>0</v>
      </c>
      <c r="AJ37" s="2" t="str">
        <f t="shared" si="88"/>
        <v>-</v>
      </c>
      <c r="AK37" s="2" t="str">
        <f t="shared" si="89"/>
        <v>-</v>
      </c>
      <c r="AL37" s="2" t="s">
        <v>69</v>
      </c>
      <c r="AM37" s="2" t="s">
        <v>69</v>
      </c>
      <c r="AN37" s="2" t="s">
        <v>69</v>
      </c>
      <c r="AO37" s="2" t="str">
        <f t="shared" si="90"/>
        <v>0</v>
      </c>
      <c r="AP37" s="2" t="str">
        <f t="shared" si="91"/>
        <v>-</v>
      </c>
      <c r="AQ37" s="2" t="str">
        <f t="shared" si="92"/>
        <v>-</v>
      </c>
      <c r="AR37" s="2" t="s">
        <v>69</v>
      </c>
      <c r="AS37" s="2" t="s">
        <v>69</v>
      </c>
      <c r="AT37" s="2" t="s">
        <v>69</v>
      </c>
      <c r="AU37" s="2" t="str">
        <f t="shared" si="93"/>
        <v>0</v>
      </c>
      <c r="AV37" s="2" t="str">
        <f t="shared" si="94"/>
        <v>-</v>
      </c>
      <c r="AW37" s="2" t="str">
        <f t="shared" si="95"/>
        <v>-</v>
      </c>
      <c r="AX37" s="2" t="s">
        <v>69</v>
      </c>
      <c r="AY37" s="2" t="s">
        <v>69</v>
      </c>
      <c r="AZ37" s="2" t="s">
        <v>69</v>
      </c>
      <c r="BA37" s="2" t="str">
        <f t="shared" si="96"/>
        <v>0</v>
      </c>
      <c r="BB37" s="2" t="str">
        <f t="shared" si="97"/>
        <v>-</v>
      </c>
      <c r="BC37" s="2" t="str">
        <f t="shared" si="98"/>
        <v>-</v>
      </c>
      <c r="BD37" s="2" t="s">
        <v>69</v>
      </c>
      <c r="BE37" s="2" t="s">
        <v>69</v>
      </c>
      <c r="BF37" s="2" t="s">
        <v>69</v>
      </c>
      <c r="BG37" s="2" t="str">
        <f t="shared" si="99"/>
        <v>0</v>
      </c>
      <c r="BH37" s="2" t="str">
        <f t="shared" si="100"/>
        <v>-</v>
      </c>
      <c r="BI37" s="2" t="str">
        <f t="shared" si="101"/>
        <v>-</v>
      </c>
      <c r="BJ37" s="2" t="s">
        <v>69</v>
      </c>
      <c r="BK37" s="2" t="s">
        <v>69</v>
      </c>
      <c r="BL37" s="2" t="s">
        <v>69</v>
      </c>
      <c r="BM37" s="2" t="str">
        <f t="shared" si="102"/>
        <v>0</v>
      </c>
      <c r="BN37" s="2" t="str">
        <f t="shared" si="103"/>
        <v>-</v>
      </c>
      <c r="BO37" s="2" t="str">
        <f t="shared" si="104"/>
        <v>-</v>
      </c>
      <c r="BP37" s="2" t="s">
        <v>69</v>
      </c>
      <c r="BQ37" s="2" t="s">
        <v>69</v>
      </c>
      <c r="BR37" s="2" t="s">
        <v>69</v>
      </c>
      <c r="BS37" s="2" t="str">
        <f t="shared" si="105"/>
        <v>0</v>
      </c>
      <c r="BT37" s="2" t="str">
        <f t="shared" si="106"/>
        <v>-</v>
      </c>
      <c r="BU37" s="14" t="str">
        <f t="shared" si="107"/>
        <v>-</v>
      </c>
      <c r="BV37" s="169"/>
      <c r="BW37" s="20" t="s">
        <v>69</v>
      </c>
      <c r="BX37" s="2" t="s">
        <v>69</v>
      </c>
      <c r="BY37" s="2" t="s">
        <v>69</v>
      </c>
      <c r="BZ37" s="2" t="str">
        <f t="shared" si="108"/>
        <v>0</v>
      </c>
      <c r="CA37" s="2" t="str">
        <f t="shared" si="109"/>
        <v>-</v>
      </c>
      <c r="CB37" s="2" t="str">
        <f t="shared" si="110"/>
        <v>-</v>
      </c>
      <c r="CC37" s="2" t="s">
        <v>69</v>
      </c>
      <c r="CD37" s="2" t="s">
        <v>69</v>
      </c>
      <c r="CE37" s="2" t="s">
        <v>69</v>
      </c>
      <c r="CF37" s="2" t="str">
        <f t="shared" si="111"/>
        <v>0</v>
      </c>
      <c r="CG37" s="2" t="str">
        <f t="shared" si="112"/>
        <v>-</v>
      </c>
      <c r="CH37" s="2" t="str">
        <f t="shared" si="113"/>
        <v>-</v>
      </c>
      <c r="CI37" s="2" t="s">
        <v>69</v>
      </c>
      <c r="CJ37" s="2" t="s">
        <v>69</v>
      </c>
      <c r="CK37" s="2" t="s">
        <v>69</v>
      </c>
      <c r="CL37" s="2" t="str">
        <f t="shared" si="114"/>
        <v>0</v>
      </c>
      <c r="CM37" s="2" t="str">
        <f t="shared" si="115"/>
        <v>-</v>
      </c>
      <c r="CN37" s="2" t="str">
        <f t="shared" si="116"/>
        <v>-</v>
      </c>
      <c r="CO37" s="2" t="s">
        <v>69</v>
      </c>
      <c r="CP37" s="2" t="s">
        <v>69</v>
      </c>
      <c r="CQ37" s="2" t="s">
        <v>69</v>
      </c>
      <c r="CR37" s="2" t="str">
        <f t="shared" si="117"/>
        <v>0</v>
      </c>
      <c r="CS37" s="2" t="str">
        <f t="shared" si="118"/>
        <v>-</v>
      </c>
      <c r="CT37" s="2" t="str">
        <f t="shared" si="119"/>
        <v>-</v>
      </c>
      <c r="CU37" s="2" t="s">
        <v>69</v>
      </c>
      <c r="CV37" s="2" t="s">
        <v>69</v>
      </c>
      <c r="CW37" s="2" t="s">
        <v>69</v>
      </c>
      <c r="CX37" s="2" t="str">
        <f t="shared" si="120"/>
        <v>0</v>
      </c>
      <c r="CY37" s="2" t="str">
        <f t="shared" si="121"/>
        <v>-</v>
      </c>
      <c r="CZ37" s="2" t="str">
        <f t="shared" si="122"/>
        <v>-</v>
      </c>
      <c r="DA37" s="2" t="s">
        <v>69</v>
      </c>
      <c r="DB37" s="2" t="s">
        <v>69</v>
      </c>
      <c r="DC37" s="2" t="s">
        <v>69</v>
      </c>
      <c r="DD37" s="2" t="str">
        <f t="shared" si="123"/>
        <v>0</v>
      </c>
      <c r="DE37" s="2" t="str">
        <f t="shared" si="124"/>
        <v>-</v>
      </c>
      <c r="DF37" s="2" t="str">
        <f t="shared" si="125"/>
        <v>-</v>
      </c>
      <c r="DG37" s="2" t="s">
        <v>69</v>
      </c>
      <c r="DH37" s="2" t="s">
        <v>69</v>
      </c>
      <c r="DI37" s="2" t="s">
        <v>69</v>
      </c>
      <c r="DJ37" s="2" t="str">
        <f t="shared" si="126"/>
        <v>0</v>
      </c>
      <c r="DK37" s="2" t="str">
        <f t="shared" si="127"/>
        <v>-</v>
      </c>
      <c r="DL37" s="2" t="str">
        <f t="shared" si="128"/>
        <v>-</v>
      </c>
      <c r="DM37" s="2" t="s">
        <v>69</v>
      </c>
      <c r="DN37" s="2" t="s">
        <v>69</v>
      </c>
      <c r="DO37" s="2" t="s">
        <v>69</v>
      </c>
      <c r="DP37" s="2" t="str">
        <f t="shared" si="129"/>
        <v>0</v>
      </c>
      <c r="DQ37" s="2" t="str">
        <f t="shared" si="130"/>
        <v>-</v>
      </c>
      <c r="DR37" s="2" t="str">
        <f t="shared" si="131"/>
        <v>-</v>
      </c>
      <c r="DS37" s="2" t="s">
        <v>69</v>
      </c>
      <c r="DT37" s="2" t="s">
        <v>69</v>
      </c>
      <c r="DU37" s="2" t="s">
        <v>69</v>
      </c>
      <c r="DV37" s="2" t="str">
        <f t="shared" si="132"/>
        <v>0</v>
      </c>
      <c r="DW37" s="2" t="str">
        <f t="shared" si="133"/>
        <v>-</v>
      </c>
      <c r="DX37" s="2" t="str">
        <f t="shared" si="134"/>
        <v>-</v>
      </c>
      <c r="DY37" s="2" t="s">
        <v>69</v>
      </c>
      <c r="DZ37" s="2" t="s">
        <v>69</v>
      </c>
      <c r="EA37" s="2" t="s">
        <v>69</v>
      </c>
      <c r="EB37" s="2" t="str">
        <f t="shared" si="135"/>
        <v>0</v>
      </c>
      <c r="EC37" s="2" t="str">
        <f t="shared" si="136"/>
        <v>-</v>
      </c>
      <c r="ED37" s="2" t="str">
        <f t="shared" si="137"/>
        <v>-</v>
      </c>
      <c r="EE37" s="2" t="s">
        <v>69</v>
      </c>
      <c r="EF37" s="2" t="s">
        <v>69</v>
      </c>
      <c r="EG37" s="2" t="s">
        <v>69</v>
      </c>
      <c r="EH37" s="2" t="str">
        <f t="shared" si="138"/>
        <v>0</v>
      </c>
      <c r="EI37" s="2" t="str">
        <f t="shared" si="139"/>
        <v>-</v>
      </c>
      <c r="EJ37" s="2" t="str">
        <f t="shared" si="140"/>
        <v>-</v>
      </c>
      <c r="EK37" s="2" t="s">
        <v>69</v>
      </c>
      <c r="EL37" s="2" t="s">
        <v>69</v>
      </c>
      <c r="EM37" s="2" t="s">
        <v>69</v>
      </c>
      <c r="EN37" s="2" t="str">
        <f t="shared" si="141"/>
        <v>0</v>
      </c>
      <c r="EO37" s="2" t="str">
        <f t="shared" si="142"/>
        <v>-</v>
      </c>
      <c r="EP37" s="14" t="str">
        <f t="shared" si="143"/>
        <v>-</v>
      </c>
      <c r="EQ37" s="169"/>
      <c r="ER37" s="15" t="s">
        <v>100</v>
      </c>
      <c r="ES37" s="16">
        <v>202.90283793967748</v>
      </c>
      <c r="ET37" s="16">
        <v>229.92697330873048</v>
      </c>
      <c r="EU37" s="16">
        <v>220.28747367040259</v>
      </c>
      <c r="EV37" s="16">
        <v>200.37900402206904</v>
      </c>
      <c r="EW37" s="16">
        <v>246.65744572582017</v>
      </c>
      <c r="EX37" s="16">
        <v>213.36444032607005</v>
      </c>
      <c r="EY37" s="16">
        <v>726.05478652187287</v>
      </c>
      <c r="EZ37" s="16">
        <v>692.23872779797614</v>
      </c>
      <c r="FA37" s="16">
        <v>725.21563417065386</v>
      </c>
      <c r="FB37" s="16">
        <v>697.75543861074732</v>
      </c>
      <c r="FC37" s="16">
        <v>713.99524892930617</v>
      </c>
      <c r="FD37" s="16">
        <v>740.42884462612642</v>
      </c>
      <c r="FE37" s="16">
        <v>876.92933520802171</v>
      </c>
      <c r="FF37" s="16">
        <v>831.52898522798739</v>
      </c>
      <c r="FG37" s="16">
        <v>772.66004621541242</v>
      </c>
      <c r="FH37" s="16">
        <v>240.88821520772916</v>
      </c>
      <c r="FI37" s="16">
        <v>239.09630338447425</v>
      </c>
      <c r="FJ37" s="16">
        <v>274.76987275790185</v>
      </c>
      <c r="FK37" s="16">
        <v>596.6727797154</v>
      </c>
      <c r="FL37" s="16">
        <v>642.30611791980016</v>
      </c>
      <c r="FM37" s="16">
        <v>781.78027145738088</v>
      </c>
      <c r="FN37" s="16">
        <v>1051.8583406514701</v>
      </c>
      <c r="FO37" s="16">
        <v>1075.1381574765512</v>
      </c>
      <c r="FP37" s="16">
        <v>888.35130938967609</v>
      </c>
      <c r="FQ37" s="16">
        <v>381.38560783767468</v>
      </c>
      <c r="FR37" s="16">
        <v>371.14096512825154</v>
      </c>
      <c r="FS37" s="16">
        <v>417.01323742477354</v>
      </c>
      <c r="FT37" s="16">
        <v>451.84923281205045</v>
      </c>
      <c r="FU37" s="16">
        <v>335.79930648408128</v>
      </c>
      <c r="FV37" s="16">
        <v>442.73438599964771</v>
      </c>
      <c r="FW37" s="16">
        <v>575.16361436617012</v>
      </c>
      <c r="FX37" s="16">
        <v>346.1638712183946</v>
      </c>
      <c r="FY37" s="16">
        <v>267.93745420730005</v>
      </c>
      <c r="FZ37" s="16">
        <v>464.0791685795304</v>
      </c>
      <c r="GA37" s="16">
        <v>289.26087629263139</v>
      </c>
      <c r="GB37" s="16">
        <v>315.29232706872517</v>
      </c>
      <c r="GC37" s="16">
        <v>378.85940266054388</v>
      </c>
      <c r="GD37" s="16">
        <v>450.9276966544291</v>
      </c>
      <c r="GE37" s="16">
        <v>313.41183337603303</v>
      </c>
      <c r="GF37" s="16" t="s">
        <v>69</v>
      </c>
    </row>
    <row r="38" spans="1:188">
      <c r="A38" s="158" t="s">
        <v>92</v>
      </c>
      <c r="B38" s="160">
        <v>96.642309705373464</v>
      </c>
      <c r="C38" s="160">
        <v>54.586494084889857</v>
      </c>
      <c r="D38" s="160">
        <v>60.722163370192106</v>
      </c>
      <c r="E38" s="160">
        <f t="shared" si="72"/>
        <v>70.650322386818473</v>
      </c>
      <c r="F38" s="160">
        <f t="shared" si="73"/>
        <v>22.717815981528531</v>
      </c>
      <c r="G38" s="156">
        <f t="shared" si="74"/>
        <v>32.155289903910031</v>
      </c>
      <c r="H38" s="160">
        <v>25.238392500040103</v>
      </c>
      <c r="I38" s="160">
        <v>17.022112787760438</v>
      </c>
      <c r="J38" s="160">
        <v>27.606284417467222</v>
      </c>
      <c r="K38" s="160">
        <f t="shared" si="75"/>
        <v>23.288929901755921</v>
      </c>
      <c r="L38" s="160">
        <f t="shared" si="76"/>
        <v>5.5548605372551076</v>
      </c>
      <c r="M38" s="156">
        <f t="shared" si="77"/>
        <v>23.8519354933362</v>
      </c>
      <c r="N38" s="160">
        <v>44.770331210945493</v>
      </c>
      <c r="O38" s="160">
        <v>34.122130396086582</v>
      </c>
      <c r="P38" s="160">
        <v>30.197023730525249</v>
      </c>
      <c r="Q38" s="160">
        <f t="shared" si="78"/>
        <v>36.363161779185774</v>
      </c>
      <c r="R38" s="160">
        <f t="shared" si="79"/>
        <v>7.5406888925843303</v>
      </c>
      <c r="S38" s="156">
        <f t="shared" si="80"/>
        <v>20.737165096849779</v>
      </c>
      <c r="T38" s="160">
        <v>91.85855793291131</v>
      </c>
      <c r="U38" s="160">
        <v>117.97799626619104</v>
      </c>
      <c r="V38" s="160">
        <v>113.834873130378</v>
      </c>
      <c r="W38" s="160">
        <f t="shared" si="81"/>
        <v>107.89047577649346</v>
      </c>
      <c r="X38" s="160">
        <f t="shared" si="82"/>
        <v>14.037740546011971</v>
      </c>
      <c r="Y38" s="156">
        <f t="shared" si="83"/>
        <v>13.011102643659331</v>
      </c>
      <c r="Z38" s="160">
        <v>9.2610886880691101</v>
      </c>
      <c r="AA38" s="160">
        <v>6.5808089331081341</v>
      </c>
      <c r="AB38" s="160">
        <v>10.312848178997765</v>
      </c>
      <c r="AC38" s="160">
        <f t="shared" si="84"/>
        <v>8.7182486000583364</v>
      </c>
      <c r="AD38" s="160">
        <f t="shared" si="85"/>
        <v>1.9243273510707015</v>
      </c>
      <c r="AE38" s="156">
        <f t="shared" si="86"/>
        <v>22.072407422034573</v>
      </c>
      <c r="AF38" s="160">
        <v>1.9710728307296055</v>
      </c>
      <c r="AG38" s="160">
        <v>6.0789262652417335</v>
      </c>
      <c r="AH38" s="160">
        <v>4.6097005911664306</v>
      </c>
      <c r="AI38" s="160">
        <f t="shared" si="87"/>
        <v>4.2198998957125902</v>
      </c>
      <c r="AJ38" s="160">
        <f t="shared" si="88"/>
        <v>2.0814834605373371</v>
      </c>
      <c r="AK38" s="156">
        <f t="shared" si="89"/>
        <v>49.32542268720924</v>
      </c>
      <c r="AL38" s="160">
        <v>44.307311191515275</v>
      </c>
      <c r="AM38" s="160">
        <v>69.211102453497162</v>
      </c>
      <c r="AN38" s="160">
        <v>49.119411392233467</v>
      </c>
      <c r="AO38" s="160">
        <f t="shared" si="90"/>
        <v>54.212608345748635</v>
      </c>
      <c r="AP38" s="160">
        <f t="shared" si="91"/>
        <v>13.210041491629145</v>
      </c>
      <c r="AQ38" s="156">
        <f t="shared" si="92"/>
        <v>24.367101850883515</v>
      </c>
      <c r="AR38" s="160">
        <v>3.9329056309329031</v>
      </c>
      <c r="AS38" s="160">
        <v>6.8685961323229385</v>
      </c>
      <c r="AT38" s="160">
        <v>4.6135472045085129</v>
      </c>
      <c r="AU38" s="160">
        <f t="shared" si="93"/>
        <v>5.1383496559214521</v>
      </c>
      <c r="AV38" s="160">
        <f t="shared" si="94"/>
        <v>1.5365978295392329</v>
      </c>
      <c r="AW38" s="156">
        <f t="shared" si="95"/>
        <v>29.904501103159692</v>
      </c>
      <c r="AX38" s="160">
        <v>5.8828228313329438</v>
      </c>
      <c r="AY38" s="160">
        <v>1.7951298890366267</v>
      </c>
      <c r="AZ38" s="160">
        <v>3.0447471362195757</v>
      </c>
      <c r="BA38" s="160">
        <f t="shared" si="96"/>
        <v>3.5742332855297154</v>
      </c>
      <c r="BB38" s="160">
        <f t="shared" si="97"/>
        <v>2.0946539294972428</v>
      </c>
      <c r="BC38" s="156">
        <f t="shared" si="98"/>
        <v>58.604286910355007</v>
      </c>
      <c r="BD38" s="164">
        <v>13.077389908524641</v>
      </c>
      <c r="BE38" s="160">
        <v>2.842489257520378</v>
      </c>
      <c r="BF38" s="160">
        <v>3.0280807017251852</v>
      </c>
      <c r="BG38" s="160">
        <f t="shared" si="99"/>
        <v>6.3159866225900672</v>
      </c>
      <c r="BH38" s="160">
        <f t="shared" si="100"/>
        <v>5.8562822543253201</v>
      </c>
      <c r="BI38" s="156">
        <f t="shared" si="101"/>
        <v>92.721574700292337</v>
      </c>
      <c r="BJ38" s="160">
        <v>1.9508862507161118</v>
      </c>
      <c r="BK38" s="160">
        <v>2.8474443271797747</v>
      </c>
      <c r="BL38" s="160">
        <v>1.3060808548243674</v>
      </c>
      <c r="BM38" s="160">
        <f t="shared" si="102"/>
        <v>2.0348038109067512</v>
      </c>
      <c r="BN38" s="160">
        <f t="shared" si="103"/>
        <v>0.77410074031687948</v>
      </c>
      <c r="BO38" s="156">
        <f t="shared" si="104"/>
        <v>38.043016047425425</v>
      </c>
      <c r="BP38" s="160">
        <v>7.6654544744113426</v>
      </c>
      <c r="BQ38" s="160">
        <v>9.8653727221711591</v>
      </c>
      <c r="BR38" s="160">
        <v>8.2663821713924257</v>
      </c>
      <c r="BS38" s="160">
        <f t="shared" si="105"/>
        <v>8.5990697893249752</v>
      </c>
      <c r="BT38" s="160">
        <f t="shared" si="106"/>
        <v>1.1370667801632852</v>
      </c>
      <c r="BU38" s="161">
        <f t="shared" si="107"/>
        <v>13.223137013899555</v>
      </c>
      <c r="BV38" s="167"/>
      <c r="BW38" s="162">
        <v>2.8682114359172775</v>
      </c>
      <c r="BX38" s="160">
        <v>2.7546094556612526</v>
      </c>
      <c r="BY38" s="160">
        <v>3.0744179331595496</v>
      </c>
      <c r="BZ38" s="160">
        <f t="shared" si="108"/>
        <v>2.8990796082460264</v>
      </c>
      <c r="CA38" s="160">
        <f t="shared" si="109"/>
        <v>0.16212340551916832</v>
      </c>
      <c r="CB38" s="156">
        <f t="shared" si="110"/>
        <v>5.5922371037356466</v>
      </c>
      <c r="CC38" s="160">
        <v>0.72418803432678125</v>
      </c>
      <c r="CD38" s="160">
        <v>0.59208133451292788</v>
      </c>
      <c r="CE38" s="160">
        <v>0.64537877581683245</v>
      </c>
      <c r="CF38" s="160">
        <f t="shared" si="111"/>
        <v>0.65388271488551386</v>
      </c>
      <c r="CG38" s="160">
        <f t="shared" si="112"/>
        <v>6.6462641902724384E-2</v>
      </c>
      <c r="CH38" s="156">
        <f t="shared" si="113"/>
        <v>10.164306287613231</v>
      </c>
      <c r="CI38" s="160">
        <v>3.1550334065370702</v>
      </c>
      <c r="CJ38" s="160">
        <v>2.7760201152780253</v>
      </c>
      <c r="CK38" s="160">
        <v>3.5163658399840734</v>
      </c>
      <c r="CL38" s="160">
        <f t="shared" si="114"/>
        <v>3.1491397872663893</v>
      </c>
      <c r="CM38" s="160">
        <f t="shared" si="115"/>
        <v>0.37020804837781646</v>
      </c>
      <c r="CN38" s="156">
        <f t="shared" si="116"/>
        <v>11.755846783136152</v>
      </c>
      <c r="CO38" s="160">
        <v>171.47738787496499</v>
      </c>
      <c r="CP38" s="160">
        <v>125.09220772201941</v>
      </c>
      <c r="CQ38" s="160">
        <v>112.14131175342263</v>
      </c>
      <c r="CR38" s="160">
        <f t="shared" si="117"/>
        <v>136.23696911680236</v>
      </c>
      <c r="CS38" s="160">
        <f t="shared" si="118"/>
        <v>31.198505770074085</v>
      </c>
      <c r="CT38" s="156">
        <f t="shared" si="119"/>
        <v>22.900176047902342</v>
      </c>
      <c r="CU38" s="160">
        <v>0.74611001558706669</v>
      </c>
      <c r="CV38" s="160">
        <v>0.62371558175183406</v>
      </c>
      <c r="CW38" s="160">
        <v>0.54153277665112587</v>
      </c>
      <c r="CX38" s="160">
        <f t="shared" si="120"/>
        <v>0.63711945799667546</v>
      </c>
      <c r="CY38" s="160">
        <f t="shared" si="121"/>
        <v>0.1029451776260242</v>
      </c>
      <c r="CZ38" s="156">
        <f t="shared" si="122"/>
        <v>16.15790827511681</v>
      </c>
      <c r="DA38" s="160">
        <v>0.23986008039947695</v>
      </c>
      <c r="DB38" s="160">
        <v>0.40761832239999912</v>
      </c>
      <c r="DC38" s="160">
        <v>0.29540323017904069</v>
      </c>
      <c r="DD38" s="160">
        <f t="shared" si="123"/>
        <v>0.31429387765950562</v>
      </c>
      <c r="DE38" s="160">
        <f t="shared" si="124"/>
        <v>8.5459635860737376E-2</v>
      </c>
      <c r="DF38" s="156">
        <f t="shared" si="125"/>
        <v>27.190996050302061</v>
      </c>
      <c r="DG38" s="160">
        <v>7.7245346751205703</v>
      </c>
      <c r="DH38" s="160">
        <v>6.8572790520372617</v>
      </c>
      <c r="DI38" s="160">
        <v>7.9437986964325642</v>
      </c>
      <c r="DJ38" s="160">
        <f t="shared" si="126"/>
        <v>7.5085374745301321</v>
      </c>
      <c r="DK38" s="160">
        <f t="shared" si="127"/>
        <v>0.57456272713377698</v>
      </c>
      <c r="DL38" s="156">
        <f t="shared" si="128"/>
        <v>7.6521257179945259</v>
      </c>
      <c r="DM38" s="160">
        <v>13.656630526428508</v>
      </c>
      <c r="DN38" s="160">
        <v>19.713886702586901</v>
      </c>
      <c r="DO38" s="160">
        <v>16.80518746227429</v>
      </c>
      <c r="DP38" s="160">
        <f t="shared" si="129"/>
        <v>16.725234897096566</v>
      </c>
      <c r="DQ38" s="160">
        <f t="shared" si="130"/>
        <v>3.0294194832362202</v>
      </c>
      <c r="DR38" s="156">
        <f t="shared" si="131"/>
        <v>18.112866586777297</v>
      </c>
      <c r="DS38" s="160">
        <v>142.24761567431273</v>
      </c>
      <c r="DT38" s="160">
        <v>51.426242324382272</v>
      </c>
      <c r="DU38" s="160">
        <v>48.732574958390067</v>
      </c>
      <c r="DV38" s="160">
        <f t="shared" si="132"/>
        <v>80.802144319028358</v>
      </c>
      <c r="DW38" s="160">
        <f t="shared" si="133"/>
        <v>53.230380644181551</v>
      </c>
      <c r="DX38" s="156">
        <f t="shared" si="134"/>
        <v>65.877435670535974</v>
      </c>
      <c r="DY38" s="160">
        <v>530.66583459793549</v>
      </c>
      <c r="DZ38" s="160">
        <v>429.24439195185619</v>
      </c>
      <c r="EA38" s="160">
        <v>1173.1454362701531</v>
      </c>
      <c r="EB38" s="160">
        <f t="shared" si="135"/>
        <v>711.01855427331486</v>
      </c>
      <c r="EC38" s="160">
        <f t="shared" si="136"/>
        <v>403.41358251203297</v>
      </c>
      <c r="ED38" s="156">
        <f t="shared" si="137"/>
        <v>56.737419872866099</v>
      </c>
      <c r="EE38" s="160">
        <v>7.8049201906031875</v>
      </c>
      <c r="EF38" s="160">
        <v>14.546310813016831</v>
      </c>
      <c r="EG38" s="160">
        <v>13.705368608555251</v>
      </c>
      <c r="EH38" s="160">
        <f t="shared" si="138"/>
        <v>12.018866537391757</v>
      </c>
      <c r="EI38" s="160">
        <f t="shared" si="139"/>
        <v>3.6735274339550972</v>
      </c>
      <c r="EJ38" s="156">
        <f t="shared" si="140"/>
        <v>30.564674485122438</v>
      </c>
      <c r="EK38" s="160">
        <v>75.619498778789449</v>
      </c>
      <c r="EL38" s="160">
        <v>31.614903937177655</v>
      </c>
      <c r="EM38" s="160">
        <v>110.35976947884708</v>
      </c>
      <c r="EN38" s="160">
        <f t="shared" si="141"/>
        <v>72.531390731604731</v>
      </c>
      <c r="EO38" s="160">
        <f t="shared" si="142"/>
        <v>39.463157131395569</v>
      </c>
      <c r="EP38" s="161">
        <f t="shared" si="143"/>
        <v>54.408383368002823</v>
      </c>
      <c r="EQ38" s="167"/>
      <c r="ER38" s="13" t="s">
        <v>102</v>
      </c>
      <c r="ES38" s="168" t="s">
        <v>69</v>
      </c>
      <c r="ET38" s="168" t="s">
        <v>69</v>
      </c>
      <c r="EU38" s="168" t="s">
        <v>69</v>
      </c>
      <c r="EV38" s="168" t="s">
        <v>69</v>
      </c>
      <c r="EW38" s="168" t="s">
        <v>69</v>
      </c>
      <c r="EX38" s="168" t="s">
        <v>69</v>
      </c>
      <c r="EY38" s="168">
        <v>225.70748053554544</v>
      </c>
      <c r="EZ38" s="168">
        <v>162.46398561270766</v>
      </c>
      <c r="FA38" s="168">
        <v>170.77080271736941</v>
      </c>
      <c r="FB38" s="168">
        <v>31.614662739196827</v>
      </c>
      <c r="FC38" s="168">
        <v>33.805219752899383</v>
      </c>
      <c r="FD38" s="168">
        <v>30.442751872383212</v>
      </c>
      <c r="FE38" s="168">
        <v>13.09062585994546</v>
      </c>
      <c r="FF38" s="168">
        <v>14.862718945836271</v>
      </c>
      <c r="FG38" s="168">
        <v>11.881448532763828</v>
      </c>
      <c r="FH38" s="168" t="s">
        <v>69</v>
      </c>
      <c r="FI38" s="168" t="s">
        <v>69</v>
      </c>
      <c r="FJ38" s="168" t="s">
        <v>69</v>
      </c>
      <c r="FK38" s="168" t="s">
        <v>69</v>
      </c>
      <c r="FL38" s="168" t="s">
        <v>69</v>
      </c>
      <c r="FM38" s="168" t="s">
        <v>69</v>
      </c>
      <c r="FN38" s="168" t="s">
        <v>69</v>
      </c>
      <c r="FO38" s="168" t="s">
        <v>69</v>
      </c>
      <c r="FP38" s="168" t="s">
        <v>69</v>
      </c>
      <c r="FQ38" s="168" t="s">
        <v>69</v>
      </c>
      <c r="FR38" s="168" t="s">
        <v>69</v>
      </c>
      <c r="FS38" s="168" t="s">
        <v>69</v>
      </c>
      <c r="FT38" s="168" t="s">
        <v>69</v>
      </c>
      <c r="FU38" s="168" t="s">
        <v>69</v>
      </c>
      <c r="FV38" s="168" t="s">
        <v>69</v>
      </c>
      <c r="FW38" s="168" t="s">
        <v>69</v>
      </c>
      <c r="FX38" s="168" t="s">
        <v>69</v>
      </c>
      <c r="FY38" s="168" t="s">
        <v>69</v>
      </c>
      <c r="FZ38" s="168" t="s">
        <v>69</v>
      </c>
      <c r="GA38" s="168" t="s">
        <v>69</v>
      </c>
      <c r="GB38" s="168" t="s">
        <v>69</v>
      </c>
      <c r="GC38" s="168" t="s">
        <v>69</v>
      </c>
      <c r="GD38" s="168" t="s">
        <v>69</v>
      </c>
      <c r="GE38" s="168" t="s">
        <v>69</v>
      </c>
      <c r="GF38" s="168" t="s">
        <v>69</v>
      </c>
    </row>
    <row r="39" spans="1:188">
      <c r="A39" s="158" t="s">
        <v>93</v>
      </c>
      <c r="B39" s="160" t="s">
        <v>69</v>
      </c>
      <c r="C39" s="160" t="s">
        <v>69</v>
      </c>
      <c r="D39" s="160" t="s">
        <v>69</v>
      </c>
      <c r="E39" s="160" t="str">
        <f t="shared" si="72"/>
        <v>0</v>
      </c>
      <c r="F39" s="160" t="str">
        <f t="shared" si="73"/>
        <v>-</v>
      </c>
      <c r="G39" s="156" t="str">
        <f t="shared" si="74"/>
        <v>-</v>
      </c>
      <c r="H39" s="160" t="s">
        <v>69</v>
      </c>
      <c r="I39" s="160" t="s">
        <v>69</v>
      </c>
      <c r="J39" s="160" t="s">
        <v>69</v>
      </c>
      <c r="K39" s="160" t="str">
        <f t="shared" si="75"/>
        <v>0</v>
      </c>
      <c r="L39" s="160" t="str">
        <f t="shared" si="76"/>
        <v>-</v>
      </c>
      <c r="M39" s="156" t="str">
        <f t="shared" si="77"/>
        <v>-</v>
      </c>
      <c r="N39" s="160" t="s">
        <v>69</v>
      </c>
      <c r="O39" s="160" t="s">
        <v>69</v>
      </c>
      <c r="P39" s="160" t="s">
        <v>69</v>
      </c>
      <c r="Q39" s="160" t="str">
        <f t="shared" si="78"/>
        <v>0</v>
      </c>
      <c r="R39" s="160" t="str">
        <f t="shared" si="79"/>
        <v>-</v>
      </c>
      <c r="S39" s="156" t="str">
        <f t="shared" si="80"/>
        <v>-</v>
      </c>
      <c r="T39" s="160">
        <v>44.405316388094356</v>
      </c>
      <c r="U39" s="160">
        <v>38.807746878187245</v>
      </c>
      <c r="V39" s="160">
        <v>62.3736831800191</v>
      </c>
      <c r="W39" s="160">
        <f t="shared" si="81"/>
        <v>48.528915482100238</v>
      </c>
      <c r="X39" s="160">
        <f t="shared" si="82"/>
        <v>12.312245553170348</v>
      </c>
      <c r="Y39" s="156">
        <f t="shared" si="83"/>
        <v>25.370947260735072</v>
      </c>
      <c r="Z39" s="160" t="s">
        <v>69</v>
      </c>
      <c r="AA39" s="160" t="s">
        <v>69</v>
      </c>
      <c r="AB39" s="160" t="s">
        <v>69</v>
      </c>
      <c r="AC39" s="160" t="str">
        <f t="shared" si="84"/>
        <v>0</v>
      </c>
      <c r="AD39" s="160" t="str">
        <f t="shared" si="85"/>
        <v>-</v>
      </c>
      <c r="AE39" s="156" t="str">
        <f t="shared" si="86"/>
        <v>-</v>
      </c>
      <c r="AF39" s="160" t="s">
        <v>69</v>
      </c>
      <c r="AG39" s="160" t="s">
        <v>69</v>
      </c>
      <c r="AH39" s="160" t="s">
        <v>69</v>
      </c>
      <c r="AI39" s="160" t="str">
        <f t="shared" si="87"/>
        <v>0</v>
      </c>
      <c r="AJ39" s="160" t="str">
        <f t="shared" si="88"/>
        <v>-</v>
      </c>
      <c r="AK39" s="156" t="str">
        <f t="shared" si="89"/>
        <v>-</v>
      </c>
      <c r="AL39" s="160" t="s">
        <v>69</v>
      </c>
      <c r="AM39" s="160" t="s">
        <v>69</v>
      </c>
      <c r="AN39" s="160" t="s">
        <v>69</v>
      </c>
      <c r="AO39" s="160" t="str">
        <f t="shared" si="90"/>
        <v>0</v>
      </c>
      <c r="AP39" s="160" t="str">
        <f t="shared" si="91"/>
        <v>-</v>
      </c>
      <c r="AQ39" s="156" t="str">
        <f t="shared" si="92"/>
        <v>-</v>
      </c>
      <c r="AR39" s="160" t="s">
        <v>69</v>
      </c>
      <c r="AS39" s="160" t="s">
        <v>69</v>
      </c>
      <c r="AT39" s="160" t="s">
        <v>69</v>
      </c>
      <c r="AU39" s="160" t="str">
        <f t="shared" si="93"/>
        <v>0</v>
      </c>
      <c r="AV39" s="160" t="str">
        <f t="shared" si="94"/>
        <v>-</v>
      </c>
      <c r="AW39" s="156" t="str">
        <f t="shared" si="95"/>
        <v>-</v>
      </c>
      <c r="AX39" s="160" t="s">
        <v>69</v>
      </c>
      <c r="AY39" s="160" t="s">
        <v>69</v>
      </c>
      <c r="AZ39" s="160" t="s">
        <v>69</v>
      </c>
      <c r="BA39" s="160" t="str">
        <f t="shared" si="96"/>
        <v>0</v>
      </c>
      <c r="BB39" s="160" t="str">
        <f t="shared" si="97"/>
        <v>-</v>
      </c>
      <c r="BC39" s="156" t="str">
        <f t="shared" si="98"/>
        <v>-</v>
      </c>
      <c r="BD39" s="160" t="s">
        <v>69</v>
      </c>
      <c r="BE39" s="160" t="s">
        <v>69</v>
      </c>
      <c r="BF39" s="160" t="s">
        <v>69</v>
      </c>
      <c r="BG39" s="160" t="str">
        <f t="shared" si="99"/>
        <v>0</v>
      </c>
      <c r="BH39" s="160" t="str">
        <f t="shared" si="100"/>
        <v>-</v>
      </c>
      <c r="BI39" s="156" t="str">
        <f t="shared" si="101"/>
        <v>-</v>
      </c>
      <c r="BJ39" s="160" t="s">
        <v>69</v>
      </c>
      <c r="BK39" s="160" t="s">
        <v>69</v>
      </c>
      <c r="BL39" s="160" t="s">
        <v>69</v>
      </c>
      <c r="BM39" s="160" t="str">
        <f t="shared" si="102"/>
        <v>0</v>
      </c>
      <c r="BN39" s="160" t="str">
        <f t="shared" si="103"/>
        <v>-</v>
      </c>
      <c r="BO39" s="156" t="str">
        <f t="shared" si="104"/>
        <v>-</v>
      </c>
      <c r="BP39" s="160" t="s">
        <v>69</v>
      </c>
      <c r="BQ39" s="160" t="s">
        <v>69</v>
      </c>
      <c r="BR39" s="160" t="s">
        <v>69</v>
      </c>
      <c r="BS39" s="160" t="str">
        <f t="shared" si="105"/>
        <v>0</v>
      </c>
      <c r="BT39" s="160" t="str">
        <f t="shared" si="106"/>
        <v>-</v>
      </c>
      <c r="BU39" s="161" t="str">
        <f t="shared" si="107"/>
        <v>-</v>
      </c>
      <c r="BV39" s="167"/>
      <c r="BW39" s="162">
        <v>4.6000951897282372E-2</v>
      </c>
      <c r="BX39" s="160">
        <v>7.4397286903343476E-2</v>
      </c>
      <c r="BY39" s="164">
        <v>0.27021493308733602</v>
      </c>
      <c r="BZ39" s="160">
        <f t="shared" si="108"/>
        <v>0.13020439062932063</v>
      </c>
      <c r="CA39" s="160">
        <f t="shared" si="109"/>
        <v>0.12208112859891539</v>
      </c>
      <c r="CB39" s="156">
        <f t="shared" si="110"/>
        <v>93.761145848352072</v>
      </c>
      <c r="CC39" s="160" t="s">
        <v>69</v>
      </c>
      <c r="CD39" s="160" t="s">
        <v>69</v>
      </c>
      <c r="CE39" s="160" t="s">
        <v>69</v>
      </c>
      <c r="CF39" s="160" t="str">
        <f t="shared" si="111"/>
        <v>0</v>
      </c>
      <c r="CG39" s="160" t="str">
        <f t="shared" si="112"/>
        <v>-</v>
      </c>
      <c r="CH39" s="156" t="str">
        <f t="shared" si="113"/>
        <v>-</v>
      </c>
      <c r="CI39" s="160" t="s">
        <v>69</v>
      </c>
      <c r="CJ39" s="160" t="s">
        <v>69</v>
      </c>
      <c r="CK39" s="160" t="s">
        <v>69</v>
      </c>
      <c r="CL39" s="160" t="str">
        <f t="shared" si="114"/>
        <v>0</v>
      </c>
      <c r="CM39" s="160" t="str">
        <f t="shared" si="115"/>
        <v>-</v>
      </c>
      <c r="CN39" s="156" t="str">
        <f t="shared" si="116"/>
        <v>-</v>
      </c>
      <c r="CO39" s="160">
        <v>41.545065158373426</v>
      </c>
      <c r="CP39" s="160">
        <v>12.114023989593043</v>
      </c>
      <c r="CQ39" s="160">
        <v>26.731086263623112</v>
      </c>
      <c r="CR39" s="160">
        <f t="shared" si="117"/>
        <v>26.796725137196528</v>
      </c>
      <c r="CS39" s="160">
        <f t="shared" si="118"/>
        <v>14.715630377795733</v>
      </c>
      <c r="CT39" s="156">
        <f t="shared" si="119"/>
        <v>54.915779082903569</v>
      </c>
      <c r="CU39" s="160" t="s">
        <v>69</v>
      </c>
      <c r="CV39" s="160" t="s">
        <v>69</v>
      </c>
      <c r="CW39" s="160" t="s">
        <v>69</v>
      </c>
      <c r="CX39" s="160" t="str">
        <f t="shared" si="120"/>
        <v>0</v>
      </c>
      <c r="CY39" s="160" t="str">
        <f t="shared" si="121"/>
        <v>-</v>
      </c>
      <c r="CZ39" s="156" t="str">
        <f t="shared" si="122"/>
        <v>-</v>
      </c>
      <c r="DA39" s="160" t="s">
        <v>69</v>
      </c>
      <c r="DB39" s="160" t="s">
        <v>69</v>
      </c>
      <c r="DC39" s="160" t="s">
        <v>69</v>
      </c>
      <c r="DD39" s="160" t="str">
        <f t="shared" si="123"/>
        <v>0</v>
      </c>
      <c r="DE39" s="160" t="str">
        <f t="shared" si="124"/>
        <v>-</v>
      </c>
      <c r="DF39" s="156" t="str">
        <f t="shared" si="125"/>
        <v>-</v>
      </c>
      <c r="DG39" s="160">
        <v>0.82578889472366479</v>
      </c>
      <c r="DH39" s="160">
        <v>0.74440274693586672</v>
      </c>
      <c r="DI39" s="160">
        <v>0.91508756917253709</v>
      </c>
      <c r="DJ39" s="160">
        <f t="shared" si="126"/>
        <v>0.82842640361068953</v>
      </c>
      <c r="DK39" s="160">
        <f t="shared" si="127"/>
        <v>8.5372972745112907E-2</v>
      </c>
      <c r="DL39" s="156">
        <f t="shared" si="128"/>
        <v>10.305438403823866</v>
      </c>
      <c r="DM39" s="160" t="s">
        <v>69</v>
      </c>
      <c r="DN39" s="160">
        <v>0.291365691562261</v>
      </c>
      <c r="DO39" s="160">
        <v>0.62032483795960036</v>
      </c>
      <c r="DP39" s="160">
        <f t="shared" si="129"/>
        <v>0.45584526476093068</v>
      </c>
      <c r="DQ39" s="160" t="str">
        <f t="shared" si="130"/>
        <v>-</v>
      </c>
      <c r="DR39" s="156" t="str">
        <f t="shared" si="131"/>
        <v>-</v>
      </c>
      <c r="DS39" s="160">
        <v>24.098493059841761</v>
      </c>
      <c r="DT39" s="160">
        <v>13.68644739850186</v>
      </c>
      <c r="DU39" s="160">
        <v>7.0836783531412468</v>
      </c>
      <c r="DV39" s="160">
        <f t="shared" si="132"/>
        <v>14.956206270494954</v>
      </c>
      <c r="DW39" s="160">
        <f t="shared" si="133"/>
        <v>8.5781813673174323</v>
      </c>
      <c r="DX39" s="156">
        <f t="shared" si="134"/>
        <v>57.355329367448938</v>
      </c>
      <c r="DY39" s="160">
        <v>253.28036869451768</v>
      </c>
      <c r="DZ39" s="160">
        <v>247.11682296042645</v>
      </c>
      <c r="EA39" s="160">
        <v>396.94707400870965</v>
      </c>
      <c r="EB39" s="160">
        <f t="shared" si="135"/>
        <v>299.11475522121788</v>
      </c>
      <c r="EC39" s="160">
        <f t="shared" si="136"/>
        <v>84.781302617423563</v>
      </c>
      <c r="ED39" s="156">
        <f t="shared" si="137"/>
        <v>28.344072345986881</v>
      </c>
      <c r="EE39" s="160" t="s">
        <v>69</v>
      </c>
      <c r="EF39" s="160" t="s">
        <v>69</v>
      </c>
      <c r="EG39" s="160" t="s">
        <v>69</v>
      </c>
      <c r="EH39" s="160" t="str">
        <f t="shared" si="138"/>
        <v>0</v>
      </c>
      <c r="EI39" s="160" t="str">
        <f t="shared" si="139"/>
        <v>-</v>
      </c>
      <c r="EJ39" s="156" t="str">
        <f t="shared" si="140"/>
        <v>-</v>
      </c>
      <c r="EK39" s="160">
        <v>7.3865410215535228</v>
      </c>
      <c r="EL39" s="160" t="s">
        <v>69</v>
      </c>
      <c r="EM39" s="160">
        <v>15.534382427338777</v>
      </c>
      <c r="EN39" s="160">
        <f t="shared" si="141"/>
        <v>11.46046172444615</v>
      </c>
      <c r="EO39" s="160" t="str">
        <f t="shared" si="142"/>
        <v>-</v>
      </c>
      <c r="EP39" s="161" t="str">
        <f t="shared" si="143"/>
        <v>-</v>
      </c>
      <c r="EQ39" s="167"/>
      <c r="ER39" s="13" t="s">
        <v>161</v>
      </c>
      <c r="ES39" s="168">
        <v>11109.385252608809</v>
      </c>
      <c r="ET39" s="168">
        <v>30470.51234148701</v>
      </c>
      <c r="EU39" s="168">
        <v>19960.064004031738</v>
      </c>
      <c r="EV39" s="168">
        <v>126537.71626207817</v>
      </c>
      <c r="EW39" s="168">
        <v>92801.421801887307</v>
      </c>
      <c r="EX39" s="168">
        <v>117645.64439413689</v>
      </c>
      <c r="EY39" s="168">
        <v>23595.34341453556</v>
      </c>
      <c r="EZ39" s="168">
        <v>13642.028222335708</v>
      </c>
      <c r="FA39" s="168">
        <v>20794.482604746903</v>
      </c>
      <c r="FB39" s="168" t="s">
        <v>69</v>
      </c>
      <c r="FC39" s="168" t="s">
        <v>69</v>
      </c>
      <c r="FD39" s="168" t="s">
        <v>69</v>
      </c>
      <c r="FE39" s="168" t="s">
        <v>69</v>
      </c>
      <c r="FF39" s="168" t="s">
        <v>69</v>
      </c>
      <c r="FG39" s="168" t="s">
        <v>69</v>
      </c>
      <c r="FH39" s="168" t="s">
        <v>69</v>
      </c>
      <c r="FI39" s="168" t="s">
        <v>69</v>
      </c>
      <c r="FJ39" s="168" t="s">
        <v>69</v>
      </c>
      <c r="FK39" s="168" t="s">
        <v>69</v>
      </c>
      <c r="FL39" s="168">
        <v>12689.402365416106</v>
      </c>
      <c r="FM39" s="168">
        <v>9265.8169281704104</v>
      </c>
      <c r="FN39" s="168" t="s">
        <v>69</v>
      </c>
      <c r="FO39" s="168" t="s">
        <v>69</v>
      </c>
      <c r="FP39" s="168" t="s">
        <v>69</v>
      </c>
      <c r="FQ39" s="168">
        <v>15221.646270572315</v>
      </c>
      <c r="FR39" s="168">
        <v>18029.706998619422</v>
      </c>
      <c r="FS39" s="168">
        <v>39935.834312087274</v>
      </c>
      <c r="FT39" s="168" t="s">
        <v>69</v>
      </c>
      <c r="FU39" s="168" t="s">
        <v>69</v>
      </c>
      <c r="FV39" s="168" t="s">
        <v>69</v>
      </c>
      <c r="FW39" s="168" t="s">
        <v>69</v>
      </c>
      <c r="FX39" s="168" t="s">
        <v>69</v>
      </c>
      <c r="FY39" s="168" t="s">
        <v>69</v>
      </c>
      <c r="FZ39" s="168" t="s">
        <v>69</v>
      </c>
      <c r="GA39" s="168" t="s">
        <v>69</v>
      </c>
      <c r="GB39" s="168" t="s">
        <v>69</v>
      </c>
      <c r="GC39" s="168" t="s">
        <v>69</v>
      </c>
      <c r="GD39" s="168">
        <v>18503.204925956874</v>
      </c>
      <c r="GE39" s="168" t="s">
        <v>69</v>
      </c>
      <c r="GF39" s="168" t="s">
        <v>69</v>
      </c>
    </row>
    <row r="40" spans="1:188">
      <c r="A40" s="158" t="s">
        <v>94</v>
      </c>
      <c r="B40" s="160">
        <v>1058.5897435304644</v>
      </c>
      <c r="C40" s="160">
        <v>1120.787412318015</v>
      </c>
      <c r="D40" s="160">
        <v>1146.8390445120388</v>
      </c>
      <c r="E40" s="160">
        <f t="shared" si="72"/>
        <v>1108.738733453506</v>
      </c>
      <c r="F40" s="160">
        <f t="shared" si="73"/>
        <v>45.341623015935085</v>
      </c>
      <c r="G40" s="156">
        <f t="shared" si="74"/>
        <v>4.0894776783620364</v>
      </c>
      <c r="H40" s="160">
        <v>269.92907703214462</v>
      </c>
      <c r="I40" s="160">
        <v>231.74976679917839</v>
      </c>
      <c r="J40" s="160">
        <v>258.88438733382708</v>
      </c>
      <c r="K40" s="160">
        <f t="shared" si="75"/>
        <v>253.52107705505</v>
      </c>
      <c r="L40" s="160">
        <f t="shared" si="76"/>
        <v>19.646596532888253</v>
      </c>
      <c r="M40" s="156">
        <f t="shared" si="77"/>
        <v>7.7494923740096606</v>
      </c>
      <c r="N40" s="160">
        <v>416.87250036886411</v>
      </c>
      <c r="O40" s="160">
        <v>367.6603715976326</v>
      </c>
      <c r="P40" s="160">
        <v>392.53654043589449</v>
      </c>
      <c r="Q40" s="160">
        <f t="shared" si="78"/>
        <v>392.35647080079707</v>
      </c>
      <c r="R40" s="160">
        <f t="shared" si="79"/>
        <v>24.606558543489598</v>
      </c>
      <c r="S40" s="156">
        <f t="shared" si="80"/>
        <v>6.2714802417474509</v>
      </c>
      <c r="T40" s="160">
        <v>539.43020739112569</v>
      </c>
      <c r="U40" s="160">
        <v>478.59289683776535</v>
      </c>
      <c r="V40" s="160">
        <v>404.02707581947453</v>
      </c>
      <c r="W40" s="160">
        <f t="shared" si="81"/>
        <v>474.01672668278849</v>
      </c>
      <c r="X40" s="160">
        <f t="shared" si="82"/>
        <v>67.817460950834686</v>
      </c>
      <c r="Y40" s="156">
        <f t="shared" si="83"/>
        <v>14.306976343520059</v>
      </c>
      <c r="Z40" s="160">
        <v>144.17413139341915</v>
      </c>
      <c r="AA40" s="160">
        <v>143.43594104677013</v>
      </c>
      <c r="AB40" s="160">
        <v>140.06130448571571</v>
      </c>
      <c r="AC40" s="160">
        <f t="shared" si="84"/>
        <v>142.55712564196833</v>
      </c>
      <c r="AD40" s="160">
        <f t="shared" si="85"/>
        <v>2.1927320128027645</v>
      </c>
      <c r="AE40" s="156">
        <f t="shared" si="86"/>
        <v>1.5381426939750471</v>
      </c>
      <c r="AF40" s="160">
        <v>90.92481964329474</v>
      </c>
      <c r="AG40" s="160">
        <v>114.96901291719833</v>
      </c>
      <c r="AH40" s="160">
        <v>111.46951752259284</v>
      </c>
      <c r="AI40" s="160">
        <f t="shared" si="87"/>
        <v>105.78778336102864</v>
      </c>
      <c r="AJ40" s="160">
        <f t="shared" si="88"/>
        <v>12.990087946593045</v>
      </c>
      <c r="AK40" s="156">
        <f t="shared" si="89"/>
        <v>12.279383813404003</v>
      </c>
      <c r="AL40" s="160">
        <v>779.44925795271502</v>
      </c>
      <c r="AM40" s="160">
        <v>731.97177142863018</v>
      </c>
      <c r="AN40" s="160">
        <v>775.39944698898921</v>
      </c>
      <c r="AO40" s="160">
        <f t="shared" si="90"/>
        <v>762.27349212344473</v>
      </c>
      <c r="AP40" s="160">
        <f t="shared" si="91"/>
        <v>26.32006743932082</v>
      </c>
      <c r="AQ40" s="156">
        <f t="shared" si="92"/>
        <v>3.4528378215017965</v>
      </c>
      <c r="AR40" s="160">
        <v>224.78852354548943</v>
      </c>
      <c r="AS40" s="160">
        <v>278.60887097010033</v>
      </c>
      <c r="AT40" s="160">
        <v>227.57454490865788</v>
      </c>
      <c r="AU40" s="160">
        <f t="shared" si="93"/>
        <v>243.6573131414159</v>
      </c>
      <c r="AV40" s="160">
        <f t="shared" si="94"/>
        <v>30.300973990086188</v>
      </c>
      <c r="AW40" s="156">
        <f t="shared" si="95"/>
        <v>12.435897613506002</v>
      </c>
      <c r="AX40" s="160">
        <v>167.03712792204459</v>
      </c>
      <c r="AY40" s="160">
        <v>110.61913764442316</v>
      </c>
      <c r="AZ40" s="160">
        <v>98.813771306340399</v>
      </c>
      <c r="BA40" s="160">
        <f t="shared" si="96"/>
        <v>125.49001229093606</v>
      </c>
      <c r="BB40" s="160">
        <f t="shared" si="97"/>
        <v>36.461812647516723</v>
      </c>
      <c r="BC40" s="156">
        <f t="shared" si="98"/>
        <v>29.055549506986779</v>
      </c>
      <c r="BD40" s="160">
        <v>367.55039253552923</v>
      </c>
      <c r="BE40" s="160">
        <v>159.48547514638958</v>
      </c>
      <c r="BF40" s="160">
        <v>179.30006138240935</v>
      </c>
      <c r="BG40" s="160">
        <f t="shared" si="99"/>
        <v>235.4453096881094</v>
      </c>
      <c r="BH40" s="160">
        <f t="shared" si="100"/>
        <v>114.83452939999758</v>
      </c>
      <c r="BI40" s="156">
        <f t="shared" si="101"/>
        <v>48.773334899776522</v>
      </c>
      <c r="BJ40" s="160">
        <v>84.055260744729239</v>
      </c>
      <c r="BK40" s="160">
        <v>105.84939529151811</v>
      </c>
      <c r="BL40" s="160">
        <v>92.147438691756037</v>
      </c>
      <c r="BM40" s="160">
        <f t="shared" si="102"/>
        <v>94.017364909334447</v>
      </c>
      <c r="BN40" s="160">
        <f t="shared" si="103"/>
        <v>11.016739227433606</v>
      </c>
      <c r="BO40" s="156">
        <f t="shared" si="104"/>
        <v>11.717770688486736</v>
      </c>
      <c r="BP40" s="160">
        <v>197.32543272971145</v>
      </c>
      <c r="BQ40" s="160">
        <v>234.9957667227973</v>
      </c>
      <c r="BR40" s="160">
        <v>251.69734530833574</v>
      </c>
      <c r="BS40" s="160">
        <f t="shared" si="105"/>
        <v>228.00618158694814</v>
      </c>
      <c r="BT40" s="160">
        <f t="shared" si="106"/>
        <v>27.85169554341087</v>
      </c>
      <c r="BU40" s="161">
        <f t="shared" si="107"/>
        <v>12.215324755478118</v>
      </c>
      <c r="BV40" s="167"/>
      <c r="BW40" s="162">
        <v>49.049924844623057</v>
      </c>
      <c r="BX40" s="160">
        <v>37.92054609723985</v>
      </c>
      <c r="BY40" s="160">
        <v>44.409017453600967</v>
      </c>
      <c r="BZ40" s="160">
        <f t="shared" si="108"/>
        <v>43.793162798487963</v>
      </c>
      <c r="CA40" s="160">
        <f t="shared" si="109"/>
        <v>5.590190116878313</v>
      </c>
      <c r="CB40" s="156">
        <f t="shared" si="110"/>
        <v>12.764983754658898</v>
      </c>
      <c r="CC40" s="160">
        <v>13.316309214087813</v>
      </c>
      <c r="CD40" s="160">
        <v>6.9794207574884597</v>
      </c>
      <c r="CE40" s="160">
        <v>8.0436444425505744</v>
      </c>
      <c r="CF40" s="160">
        <f t="shared" si="111"/>
        <v>9.4464581380422814</v>
      </c>
      <c r="CG40" s="160">
        <f t="shared" si="112"/>
        <v>3.3933690524373965</v>
      </c>
      <c r="CH40" s="156">
        <f t="shared" si="113"/>
        <v>35.922130843641789</v>
      </c>
      <c r="CI40" s="160">
        <v>75.787433733050307</v>
      </c>
      <c r="CJ40" s="160">
        <v>48.998939787379484</v>
      </c>
      <c r="CK40" s="160">
        <v>54.152357573596341</v>
      </c>
      <c r="CL40" s="160">
        <f t="shared" si="114"/>
        <v>59.646243698008711</v>
      </c>
      <c r="CM40" s="160">
        <f t="shared" si="115"/>
        <v>14.214180965863578</v>
      </c>
      <c r="CN40" s="156">
        <f t="shared" si="116"/>
        <v>23.830806576572598</v>
      </c>
      <c r="CO40" s="160">
        <v>866.74450441012971</v>
      </c>
      <c r="CP40" s="160">
        <v>930.81631300852746</v>
      </c>
      <c r="CQ40" s="160">
        <v>664.02963609269227</v>
      </c>
      <c r="CR40" s="160">
        <f t="shared" si="117"/>
        <v>820.53015117044981</v>
      </c>
      <c r="CS40" s="160">
        <f t="shared" si="118"/>
        <v>139.26811400665275</v>
      </c>
      <c r="CT40" s="156">
        <f t="shared" si="119"/>
        <v>16.972942896491126</v>
      </c>
      <c r="CU40" s="160">
        <v>8.2828008566194153</v>
      </c>
      <c r="CV40" s="160">
        <v>6.3009980840564186</v>
      </c>
      <c r="CW40" s="160">
        <v>6.4241846308202657</v>
      </c>
      <c r="CX40" s="160">
        <f t="shared" si="120"/>
        <v>7.0026611904986993</v>
      </c>
      <c r="CY40" s="160">
        <f t="shared" si="121"/>
        <v>1.1103431473682588</v>
      </c>
      <c r="CZ40" s="156">
        <f t="shared" si="122"/>
        <v>15.856016979299051</v>
      </c>
      <c r="DA40" s="160">
        <v>4.284618222150077</v>
      </c>
      <c r="DB40" s="160">
        <v>5.5532232052563231</v>
      </c>
      <c r="DC40" s="160">
        <v>4.7031170164577709</v>
      </c>
      <c r="DD40" s="160">
        <f t="shared" si="123"/>
        <v>4.8469861479547234</v>
      </c>
      <c r="DE40" s="160">
        <f t="shared" si="124"/>
        <v>0.64642354229930055</v>
      </c>
      <c r="DF40" s="156">
        <f t="shared" si="125"/>
        <v>13.336607998602823</v>
      </c>
      <c r="DG40" s="160">
        <v>137.62914204573624</v>
      </c>
      <c r="DH40" s="160">
        <v>120.51614716767234</v>
      </c>
      <c r="DI40" s="160">
        <v>142.20870414851879</v>
      </c>
      <c r="DJ40" s="160">
        <f t="shared" si="126"/>
        <v>133.45133112064246</v>
      </c>
      <c r="DK40" s="160">
        <f t="shared" si="127"/>
        <v>11.433824171561858</v>
      </c>
      <c r="DL40" s="156">
        <f t="shared" si="128"/>
        <v>8.5677857804396638</v>
      </c>
      <c r="DM40" s="160">
        <v>160.94526518689062</v>
      </c>
      <c r="DN40" s="160">
        <v>192.59361365261765</v>
      </c>
      <c r="DO40" s="160">
        <v>146.01025867075629</v>
      </c>
      <c r="DP40" s="160">
        <f t="shared" si="129"/>
        <v>166.51637917008819</v>
      </c>
      <c r="DQ40" s="160">
        <f t="shared" si="130"/>
        <v>23.786135112747122</v>
      </c>
      <c r="DR40" s="156">
        <f t="shared" si="131"/>
        <v>14.284561813856623</v>
      </c>
      <c r="DS40" s="160">
        <v>276.05505055197392</v>
      </c>
      <c r="DT40" s="160">
        <v>279.13895650365663</v>
      </c>
      <c r="DU40" s="160">
        <v>248.86141511267974</v>
      </c>
      <c r="DV40" s="160">
        <f t="shared" si="132"/>
        <v>268.01847405610346</v>
      </c>
      <c r="DW40" s="160">
        <f t="shared" si="133"/>
        <v>16.662001665498153</v>
      </c>
      <c r="DX40" s="156">
        <f t="shared" si="134"/>
        <v>6.2167362619975028</v>
      </c>
      <c r="DY40" s="160">
        <v>411.52302696137724</v>
      </c>
      <c r="DZ40" s="160">
        <v>1995.5526203938036</v>
      </c>
      <c r="EA40" s="160">
        <v>1968.2425031639584</v>
      </c>
      <c r="EB40" s="160">
        <f t="shared" si="135"/>
        <v>1458.43938350638</v>
      </c>
      <c r="EC40" s="160">
        <f t="shared" si="136"/>
        <v>906.75898331743781</v>
      </c>
      <c r="ED40" s="156">
        <f t="shared" si="137"/>
        <v>62.17323761083631</v>
      </c>
      <c r="EE40" s="160">
        <v>156.8487439855848</v>
      </c>
      <c r="EF40" s="160">
        <v>222.32930968676931</v>
      </c>
      <c r="EG40" s="160">
        <v>187.72153121972198</v>
      </c>
      <c r="EH40" s="160">
        <f t="shared" si="138"/>
        <v>188.96652829735868</v>
      </c>
      <c r="EI40" s="160">
        <f t="shared" si="139"/>
        <v>32.758031601872666</v>
      </c>
      <c r="EJ40" s="156">
        <f t="shared" si="140"/>
        <v>17.335361927337981</v>
      </c>
      <c r="EK40" s="160">
        <v>519.60829708442134</v>
      </c>
      <c r="EL40" s="160">
        <v>455.39754154445518</v>
      </c>
      <c r="EM40" s="160">
        <v>1050.8787001465123</v>
      </c>
      <c r="EN40" s="160">
        <f t="shared" si="141"/>
        <v>675.29484625846294</v>
      </c>
      <c r="EO40" s="160">
        <f t="shared" si="142"/>
        <v>326.84580272324621</v>
      </c>
      <c r="EP40" s="161">
        <f t="shared" si="143"/>
        <v>48.400458634353171</v>
      </c>
      <c r="EQ40" s="167"/>
      <c r="ER40" s="13" t="s">
        <v>162</v>
      </c>
      <c r="ES40" s="168">
        <v>30694.40387529476</v>
      </c>
      <c r="ET40" s="168">
        <v>24332.228380816523</v>
      </c>
      <c r="EU40" s="168">
        <v>29443.748741756808</v>
      </c>
      <c r="EV40" s="168">
        <v>192.81296009185883</v>
      </c>
      <c r="EW40" s="168">
        <v>212.64467891673465</v>
      </c>
      <c r="EX40" s="168">
        <v>197.07723596265009</v>
      </c>
      <c r="EY40" s="168">
        <v>411.9873142615786</v>
      </c>
      <c r="EZ40" s="168">
        <v>630.5983837476756</v>
      </c>
      <c r="FA40" s="168">
        <v>610.70276432806202</v>
      </c>
      <c r="FB40" s="168" t="s">
        <v>69</v>
      </c>
      <c r="FC40" s="168">
        <v>285.12753662062903</v>
      </c>
      <c r="FD40" s="168">
        <v>310.81991800539981</v>
      </c>
      <c r="FE40" s="168">
        <v>13872.27722012611</v>
      </c>
      <c r="FF40" s="168">
        <v>10154.006327766805</v>
      </c>
      <c r="FG40" s="168">
        <v>7430.6293536628264</v>
      </c>
      <c r="FH40" s="168">
        <v>389.45191292531018</v>
      </c>
      <c r="FI40" s="168">
        <v>907.60206210440583</v>
      </c>
      <c r="FJ40" s="168">
        <v>457.13082162469146</v>
      </c>
      <c r="FK40" s="168">
        <v>1035.5370100825232</v>
      </c>
      <c r="FL40" s="168">
        <v>242.16707569647613</v>
      </c>
      <c r="FM40" s="168">
        <v>290.10638899358037</v>
      </c>
      <c r="FN40" s="168">
        <v>441.24261394360957</v>
      </c>
      <c r="FO40" s="168">
        <v>364.34251418147079</v>
      </c>
      <c r="FP40" s="168">
        <v>573.26058367897963</v>
      </c>
      <c r="FQ40" s="168">
        <v>242.82334633158254</v>
      </c>
      <c r="FR40" s="168">
        <v>124.19054740625759</v>
      </c>
      <c r="FS40" s="168">
        <v>121.91910083586689</v>
      </c>
      <c r="FT40" s="168">
        <v>87.902804054025751</v>
      </c>
      <c r="FU40" s="168">
        <v>53.503042202473374</v>
      </c>
      <c r="FV40" s="168">
        <v>76.482517779004155</v>
      </c>
      <c r="FW40" s="168">
        <v>656.44910918667927</v>
      </c>
      <c r="FX40" s="168">
        <v>88.480479896222633</v>
      </c>
      <c r="FY40" s="168">
        <v>126.22318662689374</v>
      </c>
      <c r="FZ40" s="168">
        <v>79.985889345024532</v>
      </c>
      <c r="GA40" s="168">
        <v>136.82965876506552</v>
      </c>
      <c r="GB40" s="168">
        <v>642.34373471075446</v>
      </c>
      <c r="GC40" s="168">
        <v>937.80926348854291</v>
      </c>
      <c r="GD40" s="168">
        <v>283.62189128703494</v>
      </c>
      <c r="GE40" s="168">
        <v>243.38653909603639</v>
      </c>
      <c r="GF40" s="168" t="s">
        <v>69</v>
      </c>
    </row>
    <row r="41" spans="1:188">
      <c r="A41" s="158" t="s">
        <v>95</v>
      </c>
      <c r="B41" s="160">
        <v>21.507625685863449</v>
      </c>
      <c r="C41" s="160">
        <v>11.716135059965582</v>
      </c>
      <c r="D41" s="160">
        <v>12.648694504266524</v>
      </c>
      <c r="E41" s="160">
        <f t="shared" si="72"/>
        <v>15.290818416698519</v>
      </c>
      <c r="F41" s="160">
        <f t="shared" si="73"/>
        <v>5.4040666396469597</v>
      </c>
      <c r="G41" s="156">
        <f t="shared" si="74"/>
        <v>35.341905791944953</v>
      </c>
      <c r="H41" s="160">
        <v>4.9882742193476712</v>
      </c>
      <c r="I41" s="160">
        <v>6.4893763505868458</v>
      </c>
      <c r="J41" s="160">
        <v>5.1992250669258135</v>
      </c>
      <c r="K41" s="160">
        <f t="shared" si="75"/>
        <v>5.5589585456201105</v>
      </c>
      <c r="L41" s="160">
        <f t="shared" si="76"/>
        <v>0.81263954732268517</v>
      </c>
      <c r="M41" s="156">
        <f t="shared" si="77"/>
        <v>14.618557426785667</v>
      </c>
      <c r="N41" s="160">
        <v>23.946421594437073</v>
      </c>
      <c r="O41" s="160">
        <v>18.317031148541023</v>
      </c>
      <c r="P41" s="160">
        <v>14.938664273274735</v>
      </c>
      <c r="Q41" s="160">
        <f t="shared" si="78"/>
        <v>19.067372338750943</v>
      </c>
      <c r="R41" s="160">
        <f t="shared" si="79"/>
        <v>4.5505144671270648</v>
      </c>
      <c r="S41" s="156">
        <f t="shared" si="80"/>
        <v>23.865451338981707</v>
      </c>
      <c r="T41" s="160">
        <v>110.1766621814226</v>
      </c>
      <c r="U41" s="160">
        <v>106.30382654084669</v>
      </c>
      <c r="V41" s="160">
        <v>99.734743238165706</v>
      </c>
      <c r="W41" s="160">
        <f t="shared" si="81"/>
        <v>105.405077320145</v>
      </c>
      <c r="X41" s="160">
        <f t="shared" si="82"/>
        <v>5.2786580137067709</v>
      </c>
      <c r="Y41" s="156">
        <f t="shared" si="83"/>
        <v>5.0079731905835949</v>
      </c>
      <c r="Z41" s="160">
        <v>5.6983891959159072</v>
      </c>
      <c r="AA41" s="160">
        <v>3.9498868445746198</v>
      </c>
      <c r="AB41" s="160">
        <v>5.2930896766259803</v>
      </c>
      <c r="AC41" s="160">
        <f t="shared" si="84"/>
        <v>4.9804552390388359</v>
      </c>
      <c r="AD41" s="160">
        <f t="shared" si="85"/>
        <v>0.9152160055612939</v>
      </c>
      <c r="AE41" s="156">
        <f t="shared" si="86"/>
        <v>18.376151609344028</v>
      </c>
      <c r="AF41" s="160">
        <v>4.0931396103833837</v>
      </c>
      <c r="AG41" s="160">
        <v>5.4863393303490877</v>
      </c>
      <c r="AH41" s="160">
        <v>3.3653578016201542</v>
      </c>
      <c r="AI41" s="160">
        <f t="shared" si="87"/>
        <v>4.314945580784209</v>
      </c>
      <c r="AJ41" s="160">
        <f t="shared" si="88"/>
        <v>1.0777472234626346</v>
      </c>
      <c r="AK41" s="156">
        <f t="shared" si="89"/>
        <v>24.977075684619923</v>
      </c>
      <c r="AL41" s="160">
        <v>11.909723427287078</v>
      </c>
      <c r="AM41" s="160">
        <v>13.446727619521399</v>
      </c>
      <c r="AN41" s="160">
        <v>9.9735091934223767</v>
      </c>
      <c r="AO41" s="160">
        <f t="shared" si="90"/>
        <v>11.776653413410285</v>
      </c>
      <c r="AP41" s="160">
        <f t="shared" si="91"/>
        <v>1.740428763349229</v>
      </c>
      <c r="AQ41" s="156">
        <f t="shared" si="92"/>
        <v>14.778636190204697</v>
      </c>
      <c r="AR41" s="160">
        <v>2.9743021377815886</v>
      </c>
      <c r="AS41" s="160">
        <v>4.0917633928157411</v>
      </c>
      <c r="AT41" s="160">
        <v>3.8727979457299666</v>
      </c>
      <c r="AU41" s="160">
        <f t="shared" si="93"/>
        <v>3.6462878254424318</v>
      </c>
      <c r="AV41" s="160">
        <f t="shared" si="94"/>
        <v>0.59216555123557435</v>
      </c>
      <c r="AW41" s="156">
        <f t="shared" si="95"/>
        <v>16.240230601206651</v>
      </c>
      <c r="AX41" s="164">
        <v>9.3652017452063063</v>
      </c>
      <c r="AY41" s="160">
        <v>2.8613292810919488</v>
      </c>
      <c r="AZ41" s="160">
        <v>3.0835623559776972</v>
      </c>
      <c r="BA41" s="160">
        <f t="shared" si="96"/>
        <v>5.1033644607586508</v>
      </c>
      <c r="BB41" s="160">
        <f t="shared" si="97"/>
        <v>3.69253160639478</v>
      </c>
      <c r="BC41" s="156">
        <f t="shared" si="98"/>
        <v>72.35484815532574</v>
      </c>
      <c r="BD41" s="164">
        <v>19.569687051923058</v>
      </c>
      <c r="BE41" s="160">
        <v>5.121320696760681</v>
      </c>
      <c r="BF41" s="160">
        <v>5.50548030339107</v>
      </c>
      <c r="BG41" s="160">
        <f t="shared" si="99"/>
        <v>10.065496017358269</v>
      </c>
      <c r="BH41" s="160">
        <f t="shared" si="100"/>
        <v>8.2331118094538152</v>
      </c>
      <c r="BI41" s="156">
        <f t="shared" si="101"/>
        <v>81.795390860575097</v>
      </c>
      <c r="BJ41" s="160">
        <v>2.4200457000286417</v>
      </c>
      <c r="BK41" s="160">
        <v>3.4238830094911519</v>
      </c>
      <c r="BL41" s="160">
        <v>3.4280915901919928</v>
      </c>
      <c r="BM41" s="160">
        <f t="shared" si="102"/>
        <v>3.0906734332372623</v>
      </c>
      <c r="BN41" s="160">
        <f t="shared" si="103"/>
        <v>0.58078446557158891</v>
      </c>
      <c r="BO41" s="156">
        <f t="shared" si="104"/>
        <v>18.791518357319887</v>
      </c>
      <c r="BP41" s="160">
        <v>3.6288482860194482</v>
      </c>
      <c r="BQ41" s="160">
        <v>5.5188542997186376</v>
      </c>
      <c r="BR41" s="160">
        <v>5.2784332727298215</v>
      </c>
      <c r="BS41" s="160">
        <f t="shared" si="105"/>
        <v>4.8087119528226365</v>
      </c>
      <c r="BT41" s="160">
        <f t="shared" si="106"/>
        <v>1.0288387977405811</v>
      </c>
      <c r="BU41" s="161">
        <f t="shared" si="107"/>
        <v>21.395309343423435</v>
      </c>
      <c r="BV41" s="167"/>
      <c r="BW41" s="162">
        <v>0.59670181878059536</v>
      </c>
      <c r="BX41" s="160">
        <v>0.54020336136866087</v>
      </c>
      <c r="BY41" s="160">
        <v>0.6245959137533732</v>
      </c>
      <c r="BZ41" s="160">
        <f t="shared" si="108"/>
        <v>0.58716703130087644</v>
      </c>
      <c r="CA41" s="160">
        <f t="shared" si="109"/>
        <v>4.2996626073613688E-2</v>
      </c>
      <c r="CB41" s="156">
        <f t="shared" si="110"/>
        <v>7.3227248434494161</v>
      </c>
      <c r="CC41" s="160">
        <v>0.38535421043749013</v>
      </c>
      <c r="CD41" s="160">
        <v>0.22995144654009891</v>
      </c>
      <c r="CE41" s="160">
        <v>0.23332726076023555</v>
      </c>
      <c r="CF41" s="160">
        <f t="shared" si="111"/>
        <v>0.2828776392459415</v>
      </c>
      <c r="CG41" s="160">
        <f t="shared" si="112"/>
        <v>8.8763363854659216E-2</v>
      </c>
      <c r="CH41" s="156">
        <f t="shared" si="113"/>
        <v>31.378713457618307</v>
      </c>
      <c r="CI41" s="160">
        <v>2.4006741446545443</v>
      </c>
      <c r="CJ41" s="160">
        <v>1.315281498528406</v>
      </c>
      <c r="CK41" s="160">
        <v>1.8927253063614804</v>
      </c>
      <c r="CL41" s="160">
        <f t="shared" si="114"/>
        <v>1.8695603165148105</v>
      </c>
      <c r="CM41" s="160">
        <f t="shared" si="115"/>
        <v>0.54306699552828774</v>
      </c>
      <c r="CN41" s="156">
        <f t="shared" si="116"/>
        <v>29.04784567425245</v>
      </c>
      <c r="CO41" s="160">
        <v>135.80988384311945</v>
      </c>
      <c r="CP41" s="160">
        <v>89.89771838331356</v>
      </c>
      <c r="CQ41" s="160">
        <v>88.301271501259095</v>
      </c>
      <c r="CR41" s="160">
        <f t="shared" si="117"/>
        <v>104.66962457589737</v>
      </c>
      <c r="CS41" s="160">
        <f t="shared" si="118"/>
        <v>26.980066180129448</v>
      </c>
      <c r="CT41" s="156">
        <f t="shared" si="119"/>
        <v>25.77640484471771</v>
      </c>
      <c r="CU41" s="160">
        <v>0.33902905222286689</v>
      </c>
      <c r="CV41" s="160">
        <v>0.25050561639852492</v>
      </c>
      <c r="CW41" s="160">
        <v>0.30638078948504938</v>
      </c>
      <c r="CX41" s="160">
        <f t="shared" si="120"/>
        <v>0.29863848603548043</v>
      </c>
      <c r="CY41" s="160">
        <f t="shared" si="121"/>
        <v>4.4766696545149497E-2</v>
      </c>
      <c r="CZ41" s="156">
        <f t="shared" si="122"/>
        <v>14.990263692882131</v>
      </c>
      <c r="DA41" s="160" t="s">
        <v>69</v>
      </c>
      <c r="DB41" s="160" t="s">
        <v>69</v>
      </c>
      <c r="DC41" s="160" t="s">
        <v>69</v>
      </c>
      <c r="DD41" s="160" t="str">
        <f t="shared" si="123"/>
        <v>0</v>
      </c>
      <c r="DE41" s="160" t="str">
        <f t="shared" si="124"/>
        <v>-</v>
      </c>
      <c r="DF41" s="156" t="str">
        <f t="shared" si="125"/>
        <v>-</v>
      </c>
      <c r="DG41" s="160">
        <v>1.7065361478514145</v>
      </c>
      <c r="DH41" s="160">
        <v>1.180077024337993</v>
      </c>
      <c r="DI41" s="160">
        <v>1.468795724690968</v>
      </c>
      <c r="DJ41" s="160">
        <f t="shared" si="126"/>
        <v>1.4518029656267917</v>
      </c>
      <c r="DK41" s="160">
        <f t="shared" si="127"/>
        <v>0.26364060305288844</v>
      </c>
      <c r="DL41" s="156">
        <f t="shared" si="128"/>
        <v>18.159530548903792</v>
      </c>
      <c r="DM41" s="160">
        <v>2.3129137477834036</v>
      </c>
      <c r="DN41" s="160">
        <v>2.7333182995094165</v>
      </c>
      <c r="DO41" s="160">
        <v>3.1969802672325858</v>
      </c>
      <c r="DP41" s="160">
        <f t="shared" si="129"/>
        <v>2.7477374381751356</v>
      </c>
      <c r="DQ41" s="160">
        <f t="shared" si="130"/>
        <v>0.44220960682988503</v>
      </c>
      <c r="DR41" s="156">
        <f t="shared" si="131"/>
        <v>16.093590336767083</v>
      </c>
      <c r="DS41" s="160">
        <v>41.877414833591821</v>
      </c>
      <c r="DT41" s="160">
        <v>19.956000915840391</v>
      </c>
      <c r="DU41" s="160">
        <v>19.29875890416594</v>
      </c>
      <c r="DV41" s="160">
        <f t="shared" si="132"/>
        <v>27.044058217866052</v>
      </c>
      <c r="DW41" s="160">
        <f t="shared" si="133"/>
        <v>12.85026626698642</v>
      </c>
      <c r="DX41" s="156">
        <f t="shared" si="134"/>
        <v>47.516042760539463</v>
      </c>
      <c r="DY41" s="160">
        <v>316.32390030304731</v>
      </c>
      <c r="DZ41" s="160">
        <v>333.34544604157986</v>
      </c>
      <c r="EA41" s="160">
        <v>543.07307724731152</v>
      </c>
      <c r="EB41" s="160">
        <f t="shared" si="135"/>
        <v>397.5808078639796</v>
      </c>
      <c r="EC41" s="160">
        <f t="shared" si="136"/>
        <v>126.28710778446944</v>
      </c>
      <c r="ED41" s="156">
        <f t="shared" si="137"/>
        <v>31.763884293850218</v>
      </c>
      <c r="EE41" s="160">
        <v>2.7098093643856411</v>
      </c>
      <c r="EF41" s="160">
        <v>4.3008909992185886</v>
      </c>
      <c r="EG41" s="160">
        <v>4.3404360755707163</v>
      </c>
      <c r="EH41" s="160">
        <f t="shared" si="138"/>
        <v>3.7837121463916485</v>
      </c>
      <c r="EI41" s="160">
        <f t="shared" si="139"/>
        <v>0.93023725047221573</v>
      </c>
      <c r="EJ41" s="156">
        <f t="shared" si="140"/>
        <v>24.585307086833762</v>
      </c>
      <c r="EK41" s="160">
        <v>26.05243822291304</v>
      </c>
      <c r="EL41" s="160">
        <v>10.017668507973383</v>
      </c>
      <c r="EM41" s="160">
        <v>40.506528362126417</v>
      </c>
      <c r="EN41" s="160">
        <f t="shared" si="141"/>
        <v>25.525545031004281</v>
      </c>
      <c r="EO41" s="160">
        <f t="shared" si="142"/>
        <v>15.251257526128992</v>
      </c>
      <c r="EP41" s="161">
        <f t="shared" si="143"/>
        <v>59.748998533054809</v>
      </c>
      <c r="EQ41" s="167"/>
      <c r="ER41" s="17"/>
    </row>
    <row r="42" spans="1:188">
      <c r="A42" s="158" t="s">
        <v>96</v>
      </c>
      <c r="B42" s="160">
        <v>20.317423631040089</v>
      </c>
      <c r="C42" s="160">
        <v>18.602947651095707</v>
      </c>
      <c r="D42" s="160">
        <v>17.713623263008927</v>
      </c>
      <c r="E42" s="160">
        <f t="shared" si="72"/>
        <v>18.877998181714908</v>
      </c>
      <c r="F42" s="160">
        <f t="shared" si="73"/>
        <v>1.3235118756306012</v>
      </c>
      <c r="G42" s="156">
        <f t="shared" si="74"/>
        <v>7.0108698119938655</v>
      </c>
      <c r="H42" s="160">
        <v>11.302151228473489</v>
      </c>
      <c r="I42" s="160">
        <v>7.6335190074786041</v>
      </c>
      <c r="J42" s="160">
        <v>8.7011149028409029</v>
      </c>
      <c r="K42" s="160">
        <f t="shared" si="75"/>
        <v>9.2122617129309994</v>
      </c>
      <c r="L42" s="160">
        <f t="shared" si="76"/>
        <v>1.886973473403752</v>
      </c>
      <c r="M42" s="156">
        <f t="shared" si="77"/>
        <v>20.483281220235625</v>
      </c>
      <c r="N42" s="160">
        <v>6.2217305649907457</v>
      </c>
      <c r="O42" s="160">
        <v>6.485508827910949</v>
      </c>
      <c r="P42" s="160">
        <v>4.3015809025955996</v>
      </c>
      <c r="Q42" s="160">
        <f t="shared" si="78"/>
        <v>5.6696067651657645</v>
      </c>
      <c r="R42" s="160">
        <f t="shared" si="79"/>
        <v>1.1920636784555327</v>
      </c>
      <c r="S42" s="156">
        <f t="shared" si="80"/>
        <v>21.025508960861412</v>
      </c>
      <c r="T42" s="160">
        <v>4.0417727574544831</v>
      </c>
      <c r="U42" s="160">
        <v>7.3706993061970323</v>
      </c>
      <c r="V42" s="160">
        <v>6.0038786556983297</v>
      </c>
      <c r="W42" s="160">
        <f t="shared" si="81"/>
        <v>5.8054502397832808</v>
      </c>
      <c r="X42" s="160">
        <f t="shared" si="82"/>
        <v>1.6733106014463262</v>
      </c>
      <c r="Y42" s="156">
        <f t="shared" si="83"/>
        <v>28.823097819003806</v>
      </c>
      <c r="Z42" s="160">
        <v>5.1625731689939993</v>
      </c>
      <c r="AA42" s="160">
        <v>6.0397789606339174</v>
      </c>
      <c r="AB42" s="160">
        <v>7.5871710360376303</v>
      </c>
      <c r="AC42" s="160">
        <f t="shared" si="84"/>
        <v>6.263174388555182</v>
      </c>
      <c r="AD42" s="160">
        <f t="shared" si="85"/>
        <v>1.2276391335120547</v>
      </c>
      <c r="AE42" s="156">
        <f t="shared" si="86"/>
        <v>19.60090933689062</v>
      </c>
      <c r="AF42" s="160">
        <v>5.299299001567717</v>
      </c>
      <c r="AG42" s="160">
        <v>4.8251411444946148</v>
      </c>
      <c r="AH42" s="160">
        <v>3.3170330878822605</v>
      </c>
      <c r="AI42" s="160">
        <f t="shared" si="87"/>
        <v>4.4804910779815303</v>
      </c>
      <c r="AJ42" s="160">
        <f t="shared" si="88"/>
        <v>1.0351001349629996</v>
      </c>
      <c r="AK42" s="156">
        <f t="shared" si="89"/>
        <v>23.102381344977797</v>
      </c>
      <c r="AL42" s="160">
        <v>16.448557062332135</v>
      </c>
      <c r="AM42" s="160">
        <v>12.32390428846473</v>
      </c>
      <c r="AN42" s="160">
        <v>15.02685647539319</v>
      </c>
      <c r="AO42" s="160">
        <f t="shared" si="90"/>
        <v>14.599772608730019</v>
      </c>
      <c r="AP42" s="160">
        <f t="shared" si="91"/>
        <v>2.0952304403372812</v>
      </c>
      <c r="AQ42" s="156">
        <f t="shared" si="92"/>
        <v>14.351116941947616</v>
      </c>
      <c r="AR42" s="160">
        <v>4.8540886902137643</v>
      </c>
      <c r="AS42" s="160">
        <v>4.9602551530350789</v>
      </c>
      <c r="AT42" s="160">
        <v>5.7091490411212211</v>
      </c>
      <c r="AU42" s="160">
        <f t="shared" si="93"/>
        <v>5.1744976281233548</v>
      </c>
      <c r="AV42" s="160">
        <f t="shared" si="94"/>
        <v>0.46605464220674669</v>
      </c>
      <c r="AW42" s="156">
        <f t="shared" si="95"/>
        <v>9.0067611524980364</v>
      </c>
      <c r="AX42" s="160" t="s">
        <v>69</v>
      </c>
      <c r="AY42" s="160" t="s">
        <v>69</v>
      </c>
      <c r="AZ42" s="160" t="s">
        <v>69</v>
      </c>
      <c r="BA42" s="160" t="str">
        <f t="shared" si="96"/>
        <v>0</v>
      </c>
      <c r="BB42" s="160" t="str">
        <f t="shared" si="97"/>
        <v>-</v>
      </c>
      <c r="BC42" s="156" t="str">
        <f t="shared" si="98"/>
        <v>-</v>
      </c>
      <c r="BD42" s="160">
        <v>1.9995136088168064</v>
      </c>
      <c r="BE42" s="160" t="s">
        <v>69</v>
      </c>
      <c r="BF42" s="160" t="s">
        <v>69</v>
      </c>
      <c r="BG42" s="160">
        <f t="shared" si="99"/>
        <v>1.9995136088168064</v>
      </c>
      <c r="BH42" s="160" t="str">
        <f t="shared" si="100"/>
        <v>-</v>
      </c>
      <c r="BI42" s="156" t="str">
        <f t="shared" si="101"/>
        <v>-</v>
      </c>
      <c r="BJ42" s="160" t="s">
        <v>69</v>
      </c>
      <c r="BK42" s="160" t="s">
        <v>69</v>
      </c>
      <c r="BL42" s="160" t="s">
        <v>69</v>
      </c>
      <c r="BM42" s="160" t="str">
        <f t="shared" si="102"/>
        <v>0</v>
      </c>
      <c r="BN42" s="160" t="str">
        <f t="shared" si="103"/>
        <v>-</v>
      </c>
      <c r="BO42" s="156" t="str">
        <f t="shared" si="104"/>
        <v>-</v>
      </c>
      <c r="BP42" s="160" t="s">
        <v>69</v>
      </c>
      <c r="BQ42" s="160" t="s">
        <v>69</v>
      </c>
      <c r="BR42" s="160" t="s">
        <v>69</v>
      </c>
      <c r="BS42" s="160" t="str">
        <f t="shared" si="105"/>
        <v>0</v>
      </c>
      <c r="BT42" s="160" t="str">
        <f t="shared" si="106"/>
        <v>-</v>
      </c>
      <c r="BU42" s="161" t="str">
        <f t="shared" si="107"/>
        <v>-</v>
      </c>
      <c r="BV42" s="167"/>
      <c r="BW42" s="162">
        <v>0.59132601129678841</v>
      </c>
      <c r="BX42" s="160">
        <v>0.50149093051725269</v>
      </c>
      <c r="BY42" s="160">
        <v>0.65654305490164711</v>
      </c>
      <c r="BZ42" s="160">
        <f t="shared" si="108"/>
        <v>0.58311999890522936</v>
      </c>
      <c r="CA42" s="160">
        <f t="shared" si="109"/>
        <v>7.785110338689058E-2</v>
      </c>
      <c r="CB42" s="156">
        <f t="shared" si="110"/>
        <v>13.35078603598763</v>
      </c>
      <c r="CC42" s="160">
        <v>0.11689297168251807</v>
      </c>
      <c r="CD42" s="160">
        <v>1.8767906249398305E-2</v>
      </c>
      <c r="CE42" s="160" t="s">
        <v>69</v>
      </c>
      <c r="CF42" s="160">
        <f t="shared" si="111"/>
        <v>6.7830438965958181E-2</v>
      </c>
      <c r="CG42" s="160" t="str">
        <f t="shared" si="112"/>
        <v>-</v>
      </c>
      <c r="CH42" s="156" t="str">
        <f t="shared" si="113"/>
        <v>-</v>
      </c>
      <c r="CI42" s="160">
        <v>0.83902871749788666</v>
      </c>
      <c r="CJ42" s="160">
        <v>0.46169553083925358</v>
      </c>
      <c r="CK42" s="160">
        <v>0.40355655946247576</v>
      </c>
      <c r="CL42" s="160">
        <f t="shared" si="114"/>
        <v>0.56809360259987196</v>
      </c>
      <c r="CM42" s="160">
        <f t="shared" si="115"/>
        <v>0.23643056562506423</v>
      </c>
      <c r="CN42" s="156">
        <f t="shared" si="116"/>
        <v>41.618241174173278</v>
      </c>
      <c r="CO42" s="160">
        <v>12.75224500076409</v>
      </c>
      <c r="CP42" s="160">
        <v>11.781476914244237</v>
      </c>
      <c r="CQ42" s="160">
        <v>7.295680094667385</v>
      </c>
      <c r="CR42" s="160">
        <f t="shared" si="117"/>
        <v>10.609800669891905</v>
      </c>
      <c r="CS42" s="160">
        <f t="shared" si="118"/>
        <v>2.9108665479193987</v>
      </c>
      <c r="CT42" s="156">
        <f t="shared" si="119"/>
        <v>27.435638410999996</v>
      </c>
      <c r="CU42" s="160">
        <v>0.20662111579826775</v>
      </c>
      <c r="CV42" s="160">
        <v>0.21330110676866665</v>
      </c>
      <c r="CW42" s="160">
        <v>0.32830424562523636</v>
      </c>
      <c r="CX42" s="160">
        <f t="shared" si="120"/>
        <v>0.24940882273072359</v>
      </c>
      <c r="CY42" s="160">
        <f t="shared" si="121"/>
        <v>6.8407027308012472E-2</v>
      </c>
      <c r="CZ42" s="156">
        <f t="shared" si="122"/>
        <v>27.427669381956356</v>
      </c>
      <c r="DA42" s="160">
        <v>8.1846033029261633E-2</v>
      </c>
      <c r="DB42" s="160">
        <v>0.10455276264274407</v>
      </c>
      <c r="DC42" s="160">
        <v>0.17079927393931008</v>
      </c>
      <c r="DD42" s="160">
        <f t="shared" si="123"/>
        <v>0.11906602320377192</v>
      </c>
      <c r="DE42" s="160">
        <f t="shared" si="124"/>
        <v>4.6218457527101554E-2</v>
      </c>
      <c r="DF42" s="156">
        <f t="shared" si="125"/>
        <v>38.817503334265545</v>
      </c>
      <c r="DG42" s="160">
        <v>1.6917039095238402</v>
      </c>
      <c r="DH42" s="160">
        <v>1.5322915967054096</v>
      </c>
      <c r="DI42" s="160">
        <v>1.6892134963935717</v>
      </c>
      <c r="DJ42" s="160">
        <f t="shared" si="126"/>
        <v>1.637736334207607</v>
      </c>
      <c r="DK42" s="160">
        <f t="shared" si="127"/>
        <v>9.1326310773896718E-2</v>
      </c>
      <c r="DL42" s="156">
        <f t="shared" si="128"/>
        <v>5.5763744667778603</v>
      </c>
      <c r="DM42" s="160">
        <v>2.0495603085751459</v>
      </c>
      <c r="DN42" s="160">
        <v>2.5833884627104706</v>
      </c>
      <c r="DO42" s="160">
        <v>2.4521147338472766</v>
      </c>
      <c r="DP42" s="160">
        <f t="shared" si="129"/>
        <v>2.361687835044298</v>
      </c>
      <c r="DQ42" s="160">
        <f t="shared" si="130"/>
        <v>0.27816522528386817</v>
      </c>
      <c r="DR42" s="156">
        <f t="shared" si="131"/>
        <v>11.778238476578791</v>
      </c>
      <c r="DS42" s="160" t="s">
        <v>69</v>
      </c>
      <c r="DT42" s="160">
        <v>1.5123652071232982</v>
      </c>
      <c r="DU42" s="160">
        <v>0.99434656369079677</v>
      </c>
      <c r="DV42" s="160">
        <f t="shared" si="132"/>
        <v>1.2533558854070475</v>
      </c>
      <c r="DW42" s="160" t="str">
        <f t="shared" si="133"/>
        <v>-</v>
      </c>
      <c r="DX42" s="156" t="str">
        <f t="shared" si="134"/>
        <v>-</v>
      </c>
      <c r="DY42" s="164">
        <v>2.4222560617678361</v>
      </c>
      <c r="DZ42" s="160">
        <v>11.87486513034789</v>
      </c>
      <c r="EA42" s="160">
        <v>18.015372176556042</v>
      </c>
      <c r="EB42" s="160">
        <f t="shared" si="135"/>
        <v>10.77083112289059</v>
      </c>
      <c r="EC42" s="160">
        <f t="shared" si="136"/>
        <v>7.8549656816267257</v>
      </c>
      <c r="ED42" s="156">
        <f t="shared" si="137"/>
        <v>72.928129612329045</v>
      </c>
      <c r="EE42" s="160">
        <v>3.1310507474126958</v>
      </c>
      <c r="EF42" s="160">
        <v>2.3929417247239142</v>
      </c>
      <c r="EG42" s="160">
        <v>2.3665417775806437</v>
      </c>
      <c r="EH42" s="160">
        <f t="shared" si="138"/>
        <v>2.6301780832390844</v>
      </c>
      <c r="EI42" s="160">
        <f t="shared" si="139"/>
        <v>0.43396924843768531</v>
      </c>
      <c r="EJ42" s="156">
        <f t="shared" si="140"/>
        <v>16.499614653592158</v>
      </c>
      <c r="EK42" s="164">
        <v>2.2724588741034353</v>
      </c>
      <c r="EL42" s="164">
        <v>3.4976305723180148</v>
      </c>
      <c r="EM42" s="164">
        <v>10.166809393478466</v>
      </c>
      <c r="EN42" s="160">
        <f t="shared" si="141"/>
        <v>5.312299613299972</v>
      </c>
      <c r="EO42" s="160">
        <f t="shared" si="142"/>
        <v>4.2485244882091697</v>
      </c>
      <c r="EP42" s="161">
        <f t="shared" si="143"/>
        <v>79.975242314505095</v>
      </c>
      <c r="EQ42" s="167"/>
      <c r="ER42" s="17"/>
    </row>
    <row r="43" spans="1:188">
      <c r="A43" s="158" t="s">
        <v>97</v>
      </c>
      <c r="B43" s="160">
        <v>3.6700057531208694</v>
      </c>
      <c r="C43" s="160">
        <v>3.3900272487137255</v>
      </c>
      <c r="D43" s="160">
        <v>3.6432737513731999</v>
      </c>
      <c r="E43" s="160">
        <f t="shared" si="72"/>
        <v>3.5677689177359313</v>
      </c>
      <c r="F43" s="160">
        <f t="shared" si="73"/>
        <v>0.15450801163518654</v>
      </c>
      <c r="G43" s="156">
        <f t="shared" si="74"/>
        <v>4.3306619682430467</v>
      </c>
      <c r="H43" s="160" t="s">
        <v>69</v>
      </c>
      <c r="I43" s="160" t="s">
        <v>69</v>
      </c>
      <c r="J43" s="160">
        <v>1.282178063820558</v>
      </c>
      <c r="K43" s="160">
        <f t="shared" si="75"/>
        <v>1.282178063820558</v>
      </c>
      <c r="L43" s="160" t="str">
        <f t="shared" si="76"/>
        <v>-</v>
      </c>
      <c r="M43" s="156" t="str">
        <f t="shared" si="77"/>
        <v>-</v>
      </c>
      <c r="N43" s="160">
        <v>13.691365424302541</v>
      </c>
      <c r="O43" s="160">
        <v>11.429174034946838</v>
      </c>
      <c r="P43" s="160">
        <v>13.048963004339324</v>
      </c>
      <c r="Q43" s="160">
        <f t="shared" si="78"/>
        <v>12.7231674878629</v>
      </c>
      <c r="R43" s="160">
        <f t="shared" si="79"/>
        <v>1.1657549096769335</v>
      </c>
      <c r="S43" s="156">
        <f t="shared" si="80"/>
        <v>9.1624582541178548</v>
      </c>
      <c r="T43" s="160">
        <v>20.036364798095569</v>
      </c>
      <c r="U43" s="160">
        <v>15.239702507606181</v>
      </c>
      <c r="V43" s="160">
        <v>14.67106217869201</v>
      </c>
      <c r="W43" s="160">
        <f t="shared" si="81"/>
        <v>16.649043161464586</v>
      </c>
      <c r="X43" s="160">
        <f t="shared" si="82"/>
        <v>2.9472527645941944</v>
      </c>
      <c r="Y43" s="156">
        <f t="shared" si="83"/>
        <v>17.702235113521862</v>
      </c>
      <c r="Z43" s="160" t="s">
        <v>69</v>
      </c>
      <c r="AA43" s="160" t="s">
        <v>69</v>
      </c>
      <c r="AB43" s="160" t="s">
        <v>69</v>
      </c>
      <c r="AC43" s="160" t="str">
        <f t="shared" si="84"/>
        <v>0</v>
      </c>
      <c r="AD43" s="160" t="str">
        <f t="shared" si="85"/>
        <v>-</v>
      </c>
      <c r="AE43" s="156" t="str">
        <f t="shared" si="86"/>
        <v>-</v>
      </c>
      <c r="AF43" s="160" t="s">
        <v>69</v>
      </c>
      <c r="AG43" s="160" t="s">
        <v>69</v>
      </c>
      <c r="AH43" s="160" t="s">
        <v>69</v>
      </c>
      <c r="AI43" s="160" t="str">
        <f t="shared" si="87"/>
        <v>0</v>
      </c>
      <c r="AJ43" s="160" t="str">
        <f t="shared" si="88"/>
        <v>-</v>
      </c>
      <c r="AK43" s="156" t="str">
        <f t="shared" si="89"/>
        <v>-</v>
      </c>
      <c r="AL43" s="160" t="s">
        <v>69</v>
      </c>
      <c r="AM43" s="160">
        <v>1.9959120076586752</v>
      </c>
      <c r="AN43" s="160">
        <v>1.6029238952928921</v>
      </c>
      <c r="AO43" s="160">
        <f t="shared" si="90"/>
        <v>1.7994179514757835</v>
      </c>
      <c r="AP43" s="160" t="str">
        <f t="shared" si="91"/>
        <v>-</v>
      </c>
      <c r="AQ43" s="156" t="str">
        <f t="shared" si="92"/>
        <v>-</v>
      </c>
      <c r="AR43" s="160" t="s">
        <v>69</v>
      </c>
      <c r="AS43" s="160" t="s">
        <v>69</v>
      </c>
      <c r="AT43" s="160" t="s">
        <v>69</v>
      </c>
      <c r="AU43" s="160" t="str">
        <f t="shared" si="93"/>
        <v>0</v>
      </c>
      <c r="AV43" s="160" t="str">
        <f t="shared" si="94"/>
        <v>-</v>
      </c>
      <c r="AW43" s="156" t="str">
        <f t="shared" si="95"/>
        <v>-</v>
      </c>
      <c r="AX43" s="160">
        <v>2.3068309460812229</v>
      </c>
      <c r="AY43" s="160" t="s">
        <v>69</v>
      </c>
      <c r="AZ43" s="160" t="s">
        <v>69</v>
      </c>
      <c r="BA43" s="160">
        <f t="shared" si="96"/>
        <v>2.3068309460812229</v>
      </c>
      <c r="BB43" s="160" t="str">
        <f t="shared" si="97"/>
        <v>-</v>
      </c>
      <c r="BC43" s="156" t="str">
        <f t="shared" si="98"/>
        <v>-</v>
      </c>
      <c r="BD43" s="164">
        <v>8.9991162180655664</v>
      </c>
      <c r="BE43" s="160">
        <v>2.3659563384672193</v>
      </c>
      <c r="BF43" s="160">
        <v>3.3334752691639573</v>
      </c>
      <c r="BG43" s="160">
        <f t="shared" si="99"/>
        <v>4.8995159418989145</v>
      </c>
      <c r="BH43" s="160">
        <f t="shared" si="100"/>
        <v>3.583164109913668</v>
      </c>
      <c r="BI43" s="156">
        <f t="shared" si="101"/>
        <v>73.13302278030622</v>
      </c>
      <c r="BJ43" s="160" t="s">
        <v>69</v>
      </c>
      <c r="BK43" s="160" t="s">
        <v>69</v>
      </c>
      <c r="BL43" s="160" t="s">
        <v>69</v>
      </c>
      <c r="BM43" s="160" t="str">
        <f t="shared" si="102"/>
        <v>0</v>
      </c>
      <c r="BN43" s="160" t="str">
        <f t="shared" si="103"/>
        <v>-</v>
      </c>
      <c r="BO43" s="156" t="str">
        <f t="shared" si="104"/>
        <v>-</v>
      </c>
      <c r="BP43" s="160" t="s">
        <v>69</v>
      </c>
      <c r="BQ43" s="160">
        <v>1.8633882618110567</v>
      </c>
      <c r="BR43" s="160">
        <v>1.3000848700196601</v>
      </c>
      <c r="BS43" s="160">
        <f t="shared" si="105"/>
        <v>1.5817365659153584</v>
      </c>
      <c r="BT43" s="160" t="str">
        <f t="shared" si="106"/>
        <v>-</v>
      </c>
      <c r="BU43" s="161" t="str">
        <f t="shared" si="107"/>
        <v>-</v>
      </c>
      <c r="BV43" s="167"/>
      <c r="BW43" s="162">
        <v>0.17356533824176432</v>
      </c>
      <c r="BX43" s="160">
        <v>0.16650073772175533</v>
      </c>
      <c r="BY43" s="160">
        <v>0.13502160046103842</v>
      </c>
      <c r="BZ43" s="160">
        <f t="shared" si="108"/>
        <v>0.15836255880818603</v>
      </c>
      <c r="CA43" s="160">
        <f t="shared" si="109"/>
        <v>2.0520170504878463E-2</v>
      </c>
      <c r="CB43" s="156">
        <f t="shared" si="110"/>
        <v>12.957715926864488</v>
      </c>
      <c r="CC43" s="160" t="s">
        <v>69</v>
      </c>
      <c r="CD43" s="160" t="s">
        <v>69</v>
      </c>
      <c r="CE43" s="160" t="s">
        <v>69</v>
      </c>
      <c r="CF43" s="160" t="str">
        <f t="shared" si="111"/>
        <v>0</v>
      </c>
      <c r="CG43" s="160" t="str">
        <f t="shared" si="112"/>
        <v>-</v>
      </c>
      <c r="CH43" s="156" t="str">
        <f t="shared" si="113"/>
        <v>-</v>
      </c>
      <c r="CI43" s="160">
        <v>2.2918856786506998</v>
      </c>
      <c r="CJ43" s="160">
        <v>1.7996049869104924</v>
      </c>
      <c r="CK43" s="160">
        <v>1.6209204500153684</v>
      </c>
      <c r="CL43" s="160">
        <f t="shared" si="114"/>
        <v>1.9041370385255203</v>
      </c>
      <c r="CM43" s="160">
        <f t="shared" si="115"/>
        <v>0.34748208136614633</v>
      </c>
      <c r="CN43" s="156">
        <f t="shared" si="116"/>
        <v>18.248795876331521</v>
      </c>
      <c r="CO43" s="160">
        <v>45.380122547610284</v>
      </c>
      <c r="CP43" s="160">
        <v>37.030891850930651</v>
      </c>
      <c r="CQ43" s="160">
        <v>22.642163961241241</v>
      </c>
      <c r="CR43" s="160">
        <f t="shared" si="117"/>
        <v>35.017726119927396</v>
      </c>
      <c r="CS43" s="160">
        <f t="shared" si="118"/>
        <v>11.501883209467167</v>
      </c>
      <c r="CT43" s="156">
        <f t="shared" si="119"/>
        <v>32.845888308326899</v>
      </c>
      <c r="CU43" s="160" t="s">
        <v>69</v>
      </c>
      <c r="CV43" s="160" t="s">
        <v>69</v>
      </c>
      <c r="CW43" s="160" t="s">
        <v>69</v>
      </c>
      <c r="CX43" s="160" t="str">
        <f t="shared" si="120"/>
        <v>0</v>
      </c>
      <c r="CY43" s="160" t="str">
        <f t="shared" si="121"/>
        <v>-</v>
      </c>
      <c r="CZ43" s="156" t="str">
        <f t="shared" si="122"/>
        <v>-</v>
      </c>
      <c r="DA43" s="160" t="s">
        <v>69</v>
      </c>
      <c r="DB43" s="160" t="s">
        <v>69</v>
      </c>
      <c r="DC43" s="160" t="s">
        <v>69</v>
      </c>
      <c r="DD43" s="160" t="str">
        <f t="shared" si="123"/>
        <v>0</v>
      </c>
      <c r="DE43" s="160" t="str">
        <f t="shared" si="124"/>
        <v>-</v>
      </c>
      <c r="DF43" s="156" t="str">
        <f t="shared" si="125"/>
        <v>-</v>
      </c>
      <c r="DG43" s="160">
        <v>1.7096493901605154</v>
      </c>
      <c r="DH43" s="160">
        <v>1.3629857270406374</v>
      </c>
      <c r="DI43" s="160">
        <v>1.5504042280064541</v>
      </c>
      <c r="DJ43" s="160">
        <f t="shared" si="126"/>
        <v>1.5410131150692024</v>
      </c>
      <c r="DK43" s="160">
        <f t="shared" si="127"/>
        <v>0.17352253047824437</v>
      </c>
      <c r="DL43" s="156">
        <f t="shared" si="128"/>
        <v>11.260289012559896</v>
      </c>
      <c r="DM43" s="160">
        <v>1.6164308629769533</v>
      </c>
      <c r="DN43" s="160">
        <v>0.95516901477171401</v>
      </c>
      <c r="DO43" s="160">
        <v>1.4496044244142796</v>
      </c>
      <c r="DP43" s="160">
        <f t="shared" si="129"/>
        <v>1.3404014340543158</v>
      </c>
      <c r="DQ43" s="160">
        <f t="shared" si="130"/>
        <v>0.34389064802727648</v>
      </c>
      <c r="DR43" s="156">
        <f t="shared" si="131"/>
        <v>25.655795293139128</v>
      </c>
      <c r="DS43" s="160">
        <v>9.371732751546233</v>
      </c>
      <c r="DT43" s="160">
        <v>8.27934573533833</v>
      </c>
      <c r="DU43" s="160">
        <v>5.2749794542060471</v>
      </c>
      <c r="DV43" s="160">
        <f t="shared" si="132"/>
        <v>7.6420193136968706</v>
      </c>
      <c r="DW43" s="160">
        <f t="shared" si="133"/>
        <v>2.1214348023468994</v>
      </c>
      <c r="DX43" s="156">
        <f t="shared" si="134"/>
        <v>27.76013400731178</v>
      </c>
      <c r="DY43" s="160">
        <v>19.118956018467145</v>
      </c>
      <c r="DZ43" s="160">
        <v>66.744597244314008</v>
      </c>
      <c r="EA43" s="160">
        <v>81.431251183441702</v>
      </c>
      <c r="EB43" s="160">
        <f t="shared" si="135"/>
        <v>55.764934815407621</v>
      </c>
      <c r="EC43" s="160">
        <f t="shared" si="136"/>
        <v>32.574841096639013</v>
      </c>
      <c r="ED43" s="156">
        <f t="shared" si="137"/>
        <v>58.414559623297038</v>
      </c>
      <c r="EE43" s="160">
        <v>2.4981309556068809</v>
      </c>
      <c r="EF43" s="160">
        <v>2.2029665244398968</v>
      </c>
      <c r="EG43" s="160">
        <v>3.4576967923219679</v>
      </c>
      <c r="EH43" s="160">
        <f t="shared" si="138"/>
        <v>2.719598090789582</v>
      </c>
      <c r="EI43" s="160">
        <f t="shared" si="139"/>
        <v>0.656028033135304</v>
      </c>
      <c r="EJ43" s="156">
        <f t="shared" si="140"/>
        <v>24.122242009106539</v>
      </c>
      <c r="EK43" s="160">
        <v>17.43670457155531</v>
      </c>
      <c r="EL43" s="160">
        <v>12.571719570841827</v>
      </c>
      <c r="EM43" s="160">
        <v>28.165962581877562</v>
      </c>
      <c r="EN43" s="160">
        <f t="shared" si="141"/>
        <v>19.3914622414249</v>
      </c>
      <c r="EO43" s="160">
        <f t="shared" si="142"/>
        <v>7.9787788497203396</v>
      </c>
      <c r="EP43" s="161">
        <f t="shared" si="143"/>
        <v>41.145833926209647</v>
      </c>
      <c r="EQ43" s="167"/>
      <c r="ER43" s="18"/>
    </row>
    <row r="44" spans="1:188">
      <c r="A44" s="158" t="s">
        <v>98</v>
      </c>
      <c r="B44" s="160">
        <v>2421.0825195854586</v>
      </c>
      <c r="C44" s="160">
        <v>2216.9595572163084</v>
      </c>
      <c r="D44" s="160">
        <v>1998.7359003312199</v>
      </c>
      <c r="E44" s="160">
        <f t="shared" si="72"/>
        <v>2212.2593257109952</v>
      </c>
      <c r="F44" s="160">
        <f t="shared" si="73"/>
        <v>211.21253710664021</v>
      </c>
      <c r="G44" s="156">
        <f t="shared" si="74"/>
        <v>9.5473679171296464</v>
      </c>
      <c r="H44" s="160">
        <v>389.1427263987548</v>
      </c>
      <c r="I44" s="160">
        <v>227.01598745008675</v>
      </c>
      <c r="J44" s="160">
        <v>319.06664541046166</v>
      </c>
      <c r="K44" s="160">
        <f t="shared" si="75"/>
        <v>311.74178641976772</v>
      </c>
      <c r="L44" s="160">
        <f t="shared" si="76"/>
        <v>81.311192587229712</v>
      </c>
      <c r="M44" s="156">
        <f t="shared" si="77"/>
        <v>26.082866054325571</v>
      </c>
      <c r="N44" s="160">
        <v>818.69259261909531</v>
      </c>
      <c r="O44" s="160">
        <v>722.70380700343947</v>
      </c>
      <c r="P44" s="160">
        <v>804.05637948781555</v>
      </c>
      <c r="Q44" s="160">
        <f t="shared" si="78"/>
        <v>781.81759303678336</v>
      </c>
      <c r="R44" s="160">
        <f t="shared" si="79"/>
        <v>51.714451153454597</v>
      </c>
      <c r="S44" s="156">
        <f t="shared" si="80"/>
        <v>6.6146440824620205</v>
      </c>
      <c r="T44" s="160">
        <v>376.40139164015136</v>
      </c>
      <c r="U44" s="160">
        <v>360.05496067723556</v>
      </c>
      <c r="V44" s="160">
        <v>317.76090217938594</v>
      </c>
      <c r="W44" s="160">
        <f t="shared" si="81"/>
        <v>351.4057514989243</v>
      </c>
      <c r="X44" s="160">
        <f t="shared" si="82"/>
        <v>30.26191278830823</v>
      </c>
      <c r="Y44" s="156">
        <f t="shared" si="83"/>
        <v>8.6116725919327664</v>
      </c>
      <c r="Z44" s="160">
        <v>371.44279455833794</v>
      </c>
      <c r="AA44" s="160">
        <v>307.67398215340359</v>
      </c>
      <c r="AB44" s="160">
        <v>371.6378430941383</v>
      </c>
      <c r="AC44" s="160">
        <f t="shared" si="84"/>
        <v>350.25153993529329</v>
      </c>
      <c r="AD44" s="160">
        <f t="shared" si="85"/>
        <v>36.873375638601978</v>
      </c>
      <c r="AE44" s="156">
        <f t="shared" si="86"/>
        <v>10.527684088245293</v>
      </c>
      <c r="AF44" s="160">
        <v>75.358374838209784</v>
      </c>
      <c r="AG44" s="160">
        <v>81.587785318642574</v>
      </c>
      <c r="AH44" s="160">
        <v>87.218698837880666</v>
      </c>
      <c r="AI44" s="160">
        <f t="shared" si="87"/>
        <v>81.388286331577675</v>
      </c>
      <c r="AJ44" s="160">
        <f t="shared" si="88"/>
        <v>5.9326782508974993</v>
      </c>
      <c r="AK44" s="156">
        <f t="shared" si="89"/>
        <v>7.2893514758716469</v>
      </c>
      <c r="AL44" s="160">
        <v>1819.3797132827708</v>
      </c>
      <c r="AM44" s="160">
        <v>1277.3429775304951</v>
      </c>
      <c r="AN44" s="160">
        <v>1705.9225743239826</v>
      </c>
      <c r="AO44" s="160">
        <f t="shared" si="90"/>
        <v>1600.8817550457497</v>
      </c>
      <c r="AP44" s="160">
        <f t="shared" si="91"/>
        <v>285.87783406942611</v>
      </c>
      <c r="AQ44" s="156">
        <f t="shared" si="92"/>
        <v>17.857523403485619</v>
      </c>
      <c r="AR44" s="160">
        <v>246.14708076910898</v>
      </c>
      <c r="AS44" s="160">
        <v>306.06899115180187</v>
      </c>
      <c r="AT44" s="160">
        <v>267.02558171424312</v>
      </c>
      <c r="AU44" s="160">
        <f t="shared" si="93"/>
        <v>273.08055121171799</v>
      </c>
      <c r="AV44" s="160">
        <f t="shared" si="94"/>
        <v>30.416374335041688</v>
      </c>
      <c r="AW44" s="156">
        <f t="shared" si="95"/>
        <v>11.138242617453933</v>
      </c>
      <c r="AX44" s="160">
        <v>285.34839513510059</v>
      </c>
      <c r="AY44" s="160">
        <v>352.93868997295351</v>
      </c>
      <c r="AZ44" s="160">
        <v>369.56531262652419</v>
      </c>
      <c r="BA44" s="160">
        <f t="shared" si="96"/>
        <v>335.95079924485941</v>
      </c>
      <c r="BB44" s="160">
        <f t="shared" si="97"/>
        <v>44.60452467498741</v>
      </c>
      <c r="BC44" s="156">
        <f t="shared" si="98"/>
        <v>13.277100329943606</v>
      </c>
      <c r="BD44" s="160">
        <v>613.74117960297519</v>
      </c>
      <c r="BE44" s="160">
        <v>311.07276087596171</v>
      </c>
      <c r="BF44" s="160">
        <v>400.57235340692989</v>
      </c>
      <c r="BG44" s="160">
        <f t="shared" si="99"/>
        <v>441.79543129528901</v>
      </c>
      <c r="BH44" s="160">
        <f t="shared" si="100"/>
        <v>155.48810094865755</v>
      </c>
      <c r="BI44" s="156">
        <f t="shared" si="101"/>
        <v>35.194592323597796</v>
      </c>
      <c r="BJ44" s="160">
        <v>302.032779907742</v>
      </c>
      <c r="BK44" s="160">
        <v>341.66973682737546</v>
      </c>
      <c r="BL44" s="160">
        <v>425.3126182050724</v>
      </c>
      <c r="BM44" s="160">
        <f t="shared" si="102"/>
        <v>356.33837831339662</v>
      </c>
      <c r="BN44" s="160">
        <f t="shared" si="103"/>
        <v>62.935335185712617</v>
      </c>
      <c r="BO44" s="156">
        <f t="shared" si="104"/>
        <v>17.661677499795296</v>
      </c>
      <c r="BP44" s="160">
        <v>234.42555519935334</v>
      </c>
      <c r="BQ44" s="160">
        <v>283.81757934219462</v>
      </c>
      <c r="BR44" s="160">
        <v>421.38847556918563</v>
      </c>
      <c r="BS44" s="160">
        <f t="shared" si="105"/>
        <v>313.21053670357787</v>
      </c>
      <c r="BT44" s="160">
        <f t="shared" si="106"/>
        <v>96.885204521330934</v>
      </c>
      <c r="BU44" s="161">
        <f t="shared" si="107"/>
        <v>30.93293269792612</v>
      </c>
      <c r="BV44" s="167"/>
      <c r="BW44" s="162">
        <v>114.74865846275679</v>
      </c>
      <c r="BX44" s="160">
        <v>117.02134444242795</v>
      </c>
      <c r="BY44" s="160">
        <v>109.78041871583406</v>
      </c>
      <c r="BZ44" s="160">
        <f t="shared" si="108"/>
        <v>113.85014054033961</v>
      </c>
      <c r="CA44" s="160">
        <f t="shared" si="109"/>
        <v>3.7031408543547171</v>
      </c>
      <c r="CB44" s="156">
        <f t="shared" si="110"/>
        <v>3.2526449565888877</v>
      </c>
      <c r="CC44" s="160">
        <v>1.8050502698040425</v>
      </c>
      <c r="CD44" s="160">
        <v>0.4730357555230123</v>
      </c>
      <c r="CE44" s="160">
        <v>1.0116605534740639</v>
      </c>
      <c r="CF44" s="160">
        <f t="shared" si="111"/>
        <v>1.0965821929337063</v>
      </c>
      <c r="CG44" s="160">
        <f t="shared" si="112"/>
        <v>0.67005554262330946</v>
      </c>
      <c r="CH44" s="156">
        <f t="shared" si="113"/>
        <v>61.103996302429252</v>
      </c>
      <c r="CI44" s="160">
        <v>191.52639407453265</v>
      </c>
      <c r="CJ44" s="160">
        <v>140.06786499933656</v>
      </c>
      <c r="CK44" s="160">
        <v>161.28235748066899</v>
      </c>
      <c r="CL44" s="160">
        <f t="shared" si="114"/>
        <v>164.29220551817943</v>
      </c>
      <c r="CM44" s="160">
        <f t="shared" si="115"/>
        <v>25.860963681819168</v>
      </c>
      <c r="CN44" s="156">
        <f t="shared" si="116"/>
        <v>15.740834204674167</v>
      </c>
      <c r="CO44" s="160">
        <v>904.86911534757678</v>
      </c>
      <c r="CP44" s="160">
        <v>1199.0120698266546</v>
      </c>
      <c r="CQ44" s="160">
        <v>592.23633826767389</v>
      </c>
      <c r="CR44" s="160">
        <f t="shared" si="117"/>
        <v>898.70584114730173</v>
      </c>
      <c r="CS44" s="160">
        <f t="shared" si="118"/>
        <v>303.43481435702932</v>
      </c>
      <c r="CT44" s="156">
        <f t="shared" si="119"/>
        <v>33.763529785191977</v>
      </c>
      <c r="CU44" s="160">
        <v>8.5104160545535112</v>
      </c>
      <c r="CV44" s="160">
        <v>13.243619313010994</v>
      </c>
      <c r="CW44" s="160">
        <v>10.400871654130695</v>
      </c>
      <c r="CX44" s="160">
        <f t="shared" si="120"/>
        <v>10.718302340565067</v>
      </c>
      <c r="CY44" s="160">
        <f t="shared" si="121"/>
        <v>2.3825144180016609</v>
      </c>
      <c r="CZ44" s="156">
        <f t="shared" si="122"/>
        <v>22.228468112759497</v>
      </c>
      <c r="DA44" s="160">
        <v>2.2064607175026847</v>
      </c>
      <c r="DB44" s="160">
        <v>2.265025496623585</v>
      </c>
      <c r="DC44" s="160">
        <v>2.340478800916947</v>
      </c>
      <c r="DD44" s="160">
        <f t="shared" si="123"/>
        <v>2.2706550050144054</v>
      </c>
      <c r="DE44" s="160">
        <f t="shared" si="124"/>
        <v>6.7186160733069017E-2</v>
      </c>
      <c r="DF44" s="156">
        <f t="shared" si="125"/>
        <v>2.9588889806993279</v>
      </c>
      <c r="DG44" s="160">
        <v>441.50381803447794</v>
      </c>
      <c r="DH44" s="160">
        <v>350.21524828741263</v>
      </c>
      <c r="DI44" s="160">
        <v>392.01591777175986</v>
      </c>
      <c r="DJ44" s="160">
        <f t="shared" si="126"/>
        <v>394.57832803121681</v>
      </c>
      <c r="DK44" s="160">
        <f t="shared" si="127"/>
        <v>45.69819691595643</v>
      </c>
      <c r="DL44" s="156">
        <f t="shared" si="128"/>
        <v>11.581527334248587</v>
      </c>
      <c r="DM44" s="160">
        <v>226.93344630243297</v>
      </c>
      <c r="DN44" s="160">
        <v>189.6307760328915</v>
      </c>
      <c r="DO44" s="160">
        <v>171.64886355447388</v>
      </c>
      <c r="DP44" s="160">
        <f t="shared" si="129"/>
        <v>196.07102862993278</v>
      </c>
      <c r="DQ44" s="160">
        <f t="shared" si="130"/>
        <v>28.199360144146215</v>
      </c>
      <c r="DR44" s="156">
        <f t="shared" si="131"/>
        <v>14.382216659540296</v>
      </c>
      <c r="DS44" s="160">
        <v>246.08986083267757</v>
      </c>
      <c r="DT44" s="160">
        <v>312.76442245812996</v>
      </c>
      <c r="DU44" s="160">
        <v>340.10220845789752</v>
      </c>
      <c r="DV44" s="160">
        <f t="shared" si="132"/>
        <v>299.652163916235</v>
      </c>
      <c r="DW44" s="160">
        <f t="shared" si="133"/>
        <v>48.358338159550222</v>
      </c>
      <c r="DX44" s="156">
        <f t="shared" si="134"/>
        <v>16.138157498194591</v>
      </c>
      <c r="DY44" s="164">
        <v>23.940446257806602</v>
      </c>
      <c r="DZ44" s="160">
        <v>1162.0068527142387</v>
      </c>
      <c r="EA44" s="160">
        <v>1007.3871296870419</v>
      </c>
      <c r="EB44" s="160">
        <f t="shared" si="135"/>
        <v>731.11147621969576</v>
      </c>
      <c r="EC44" s="160">
        <f t="shared" si="136"/>
        <v>617.28839605185431</v>
      </c>
      <c r="ED44" s="156">
        <f t="shared" si="137"/>
        <v>84.431501368795622</v>
      </c>
      <c r="EE44" s="160">
        <v>416.18420762688095</v>
      </c>
      <c r="EF44" s="160">
        <v>410.03593782276135</v>
      </c>
      <c r="EG44" s="160">
        <v>470.23782121170927</v>
      </c>
      <c r="EH44" s="160">
        <f t="shared" si="138"/>
        <v>432.15265555378392</v>
      </c>
      <c r="EI44" s="160">
        <f t="shared" si="139"/>
        <v>33.125672639054116</v>
      </c>
      <c r="EJ44" s="156">
        <f t="shared" si="140"/>
        <v>7.6652711057866991</v>
      </c>
      <c r="EK44" s="160">
        <v>798.88298405743592</v>
      </c>
      <c r="EL44" s="160">
        <v>1354.3823806258663</v>
      </c>
      <c r="EM44" s="160">
        <v>1941.874895271829</v>
      </c>
      <c r="EN44" s="160">
        <f t="shared" si="141"/>
        <v>1365.0467533183771</v>
      </c>
      <c r="EO44" s="160">
        <f t="shared" si="142"/>
        <v>571.57057648996988</v>
      </c>
      <c r="EP44" s="161">
        <f t="shared" si="143"/>
        <v>41.87186813202576</v>
      </c>
      <c r="EQ44" s="167"/>
    </row>
    <row r="45" spans="1:188">
      <c r="A45" s="158" t="s">
        <v>99</v>
      </c>
      <c r="B45" s="160">
        <v>9051.870403458428</v>
      </c>
      <c r="C45" s="160">
        <v>7782.1376868658272</v>
      </c>
      <c r="D45" s="160">
        <v>8987.6666450548564</v>
      </c>
      <c r="E45" s="158"/>
      <c r="F45" s="158"/>
      <c r="G45" s="158"/>
      <c r="H45" s="160">
        <v>9419.2026643336994</v>
      </c>
      <c r="I45" s="160">
        <v>9322.9946795704545</v>
      </c>
      <c r="J45" s="160">
        <v>7625.4914380488708</v>
      </c>
      <c r="K45" s="158"/>
      <c r="L45" s="158"/>
      <c r="M45" s="158"/>
      <c r="N45" s="160">
        <v>2191.9313709449057</v>
      </c>
      <c r="O45" s="160">
        <v>2513.4746822744678</v>
      </c>
      <c r="P45" s="160">
        <v>1720.7778089903798</v>
      </c>
      <c r="Q45" s="158"/>
      <c r="R45" s="158"/>
      <c r="S45" s="158"/>
      <c r="T45" s="160">
        <v>1733.6164609025923</v>
      </c>
      <c r="U45" s="160">
        <v>2295.5969984130006</v>
      </c>
      <c r="V45" s="160">
        <v>1675.2321417044627</v>
      </c>
      <c r="W45" s="158"/>
      <c r="X45" s="158"/>
      <c r="Y45" s="158"/>
      <c r="Z45" s="160">
        <v>5178.7150364072131</v>
      </c>
      <c r="AA45" s="160">
        <v>7138.0533319840742</v>
      </c>
      <c r="AB45" s="160">
        <v>6667.5136963502337</v>
      </c>
      <c r="AC45" s="158"/>
      <c r="AD45" s="158"/>
      <c r="AE45" s="158"/>
      <c r="AF45" s="160">
        <v>8053.948815686339</v>
      </c>
      <c r="AG45" s="160">
        <v>7321.6034268910144</v>
      </c>
      <c r="AH45" s="160">
        <v>9672.9856478763468</v>
      </c>
      <c r="AI45" s="158"/>
      <c r="AJ45" s="158"/>
      <c r="AK45" s="158"/>
      <c r="AL45" s="160">
        <v>10138.638432338315</v>
      </c>
      <c r="AM45" s="160">
        <v>10216.556376510634</v>
      </c>
      <c r="AN45" s="160">
        <v>9370.0269517916076</v>
      </c>
      <c r="AO45" s="158"/>
      <c r="AP45" s="158"/>
      <c r="AQ45" s="158"/>
      <c r="AR45" s="160">
        <v>11289.643479759166</v>
      </c>
      <c r="AS45" s="160">
        <v>10036.123124041525</v>
      </c>
      <c r="AT45" s="160">
        <v>7431.3738063847786</v>
      </c>
      <c r="AU45" s="158"/>
      <c r="AV45" s="158"/>
      <c r="AW45" s="158"/>
      <c r="AX45" s="160">
        <v>4083.546974800639</v>
      </c>
      <c r="AY45" s="160">
        <v>3282.6853260860726</v>
      </c>
      <c r="AZ45" s="160">
        <v>3354.3614366668694</v>
      </c>
      <c r="BA45" s="158"/>
      <c r="BB45" s="158"/>
      <c r="BC45" s="158"/>
      <c r="BD45" s="160">
        <v>2476.8994705140562</v>
      </c>
      <c r="BE45" s="160">
        <v>2924.2202125415274</v>
      </c>
      <c r="BF45" s="160">
        <v>4915.4953066169392</v>
      </c>
      <c r="BG45" s="158"/>
      <c r="BH45" s="158"/>
      <c r="BI45" s="158"/>
      <c r="BJ45" s="160">
        <v>3248.5755460253577</v>
      </c>
      <c r="BK45" s="160">
        <v>2805.2246376783601</v>
      </c>
      <c r="BL45" s="160">
        <v>3543.4281677281397</v>
      </c>
      <c r="BM45" s="158"/>
      <c r="BN45" s="158"/>
      <c r="BO45" s="158"/>
      <c r="BP45" s="160">
        <v>6861.4793603016333</v>
      </c>
      <c r="BQ45" s="160">
        <v>3586.5683889544262</v>
      </c>
      <c r="BR45" s="160">
        <v>5162.2661971566813</v>
      </c>
      <c r="BS45" s="158"/>
      <c r="BT45" s="158"/>
      <c r="BU45" s="159"/>
      <c r="BW45" s="162">
        <v>351.60396242287209</v>
      </c>
      <c r="BX45" s="160">
        <v>250.748832592783</v>
      </c>
      <c r="BY45" s="160">
        <v>373.58526440274147</v>
      </c>
      <c r="BZ45" s="158"/>
      <c r="CA45" s="158"/>
      <c r="CB45" s="158"/>
      <c r="CC45" s="160">
        <v>580.51556111417403</v>
      </c>
      <c r="CD45" s="160">
        <v>429.06929803199472</v>
      </c>
      <c r="CE45" s="160">
        <v>492.36559448961344</v>
      </c>
      <c r="CF45" s="158"/>
      <c r="CG45" s="158"/>
      <c r="CH45" s="158"/>
      <c r="CI45" s="160">
        <v>298.57286265357141</v>
      </c>
      <c r="CJ45" s="160">
        <v>288.35803305100654</v>
      </c>
      <c r="CK45" s="160">
        <v>194.08615606184819</v>
      </c>
      <c r="CL45" s="158"/>
      <c r="CM45" s="158"/>
      <c r="CN45" s="158"/>
      <c r="CO45" s="160">
        <v>2011.7282102369425</v>
      </c>
      <c r="CP45" s="160">
        <v>2008.6975087702697</v>
      </c>
      <c r="CQ45" s="160">
        <v>1627.9679001235493</v>
      </c>
      <c r="CR45" s="158"/>
      <c r="CS45" s="158"/>
      <c r="CT45" s="158"/>
      <c r="CU45" s="160">
        <v>515.99817060370913</v>
      </c>
      <c r="CV45" s="160">
        <v>413.27224489077798</v>
      </c>
      <c r="CW45" s="160">
        <v>447.77541863689089</v>
      </c>
      <c r="CX45" s="158"/>
      <c r="CY45" s="158"/>
      <c r="CZ45" s="158"/>
      <c r="DA45" s="160">
        <v>718.46391242958759</v>
      </c>
      <c r="DB45" s="160">
        <v>565.52292567465042</v>
      </c>
      <c r="DC45" s="160">
        <v>512.39295711857346</v>
      </c>
      <c r="DD45" s="158"/>
      <c r="DE45" s="158"/>
      <c r="DF45" s="158"/>
      <c r="DG45" s="160">
        <v>809.71302114633158</v>
      </c>
      <c r="DH45" s="160">
        <v>705.82163850500638</v>
      </c>
      <c r="DI45" s="160">
        <v>744.84796520646978</v>
      </c>
      <c r="DJ45" s="158"/>
      <c r="DK45" s="158"/>
      <c r="DL45" s="158"/>
      <c r="DM45" s="160">
        <v>838.85021965013516</v>
      </c>
      <c r="DN45" s="160">
        <v>891.32578582034932</v>
      </c>
      <c r="DO45" s="160">
        <v>716.59647930683354</v>
      </c>
      <c r="DP45" s="158"/>
      <c r="DQ45" s="158"/>
      <c r="DR45" s="158"/>
      <c r="DS45" s="160">
        <v>2025.1912166904594</v>
      </c>
      <c r="DT45" s="160">
        <v>1255.1266762511605</v>
      </c>
      <c r="DU45" s="160">
        <v>1103.150759631377</v>
      </c>
      <c r="DV45" s="158"/>
      <c r="DW45" s="158"/>
      <c r="DX45" s="158"/>
      <c r="DY45" s="160">
        <v>5543.2896359998986</v>
      </c>
      <c r="DZ45" s="160">
        <v>5184.0280325302565</v>
      </c>
      <c r="EA45" s="160">
        <v>9064.5507611623561</v>
      </c>
      <c r="EB45" s="158"/>
      <c r="EC45" s="158"/>
      <c r="ED45" s="158"/>
      <c r="EE45" s="160">
        <v>1023.4295775437135</v>
      </c>
      <c r="EF45" s="160">
        <v>993.83707402933965</v>
      </c>
      <c r="EG45" s="160">
        <v>846.96491753412795</v>
      </c>
      <c r="EH45" s="158"/>
      <c r="EI45" s="158"/>
      <c r="EJ45" s="158"/>
      <c r="EK45" s="160">
        <v>1111.0368736793603</v>
      </c>
      <c r="EL45" s="160">
        <v>1292.6786903193686</v>
      </c>
      <c r="EM45" s="160">
        <v>2009.4716225837631</v>
      </c>
      <c r="EN45" s="158"/>
      <c r="EO45" s="158"/>
      <c r="EP45" s="159"/>
    </row>
    <row r="46" spans="1:188">
      <c r="A46" s="158" t="s">
        <v>100</v>
      </c>
      <c r="B46" s="160">
        <v>366.08079527012688</v>
      </c>
      <c r="C46" s="160">
        <v>376.03667405504484</v>
      </c>
      <c r="D46" s="160">
        <v>426.79041596376891</v>
      </c>
      <c r="E46" s="160">
        <f t="shared" ref="E46:E52" si="144">IFERROR(SUM(B46:D46)/COUNT(B46:D46),"0")</f>
        <v>389.63596176298023</v>
      </c>
      <c r="F46" s="160">
        <f t="shared" ref="F46:F52" si="145">IF(COUNT(B46:D46)&gt;=3,STDEV(B46:D46),"-")</f>
        <v>32.559483730763816</v>
      </c>
      <c r="G46" s="156">
        <f t="shared" ref="G46:G54" si="146">IFERROR(F46/E46*100,"-")</f>
        <v>8.3563856845868099</v>
      </c>
      <c r="H46" s="160">
        <v>260.04198851836048</v>
      </c>
      <c r="I46" s="160">
        <v>341.43331281918546</v>
      </c>
      <c r="J46" s="160">
        <v>313.172004119414</v>
      </c>
      <c r="K46" s="160">
        <f t="shared" ref="K46:K52" si="147">IFERROR(SUM(H46:J46)/COUNT(H46:J46),"0")</f>
        <v>304.88243515231994</v>
      </c>
      <c r="L46" s="160">
        <f t="shared" ref="L46:L52" si="148">IF(COUNT(H46:J46)&gt;=3,STDEV(H46:J46),"-")</f>
        <v>41.324020050155625</v>
      </c>
      <c r="M46" s="156">
        <f t="shared" ref="M46:M54" si="149">IFERROR(L46/K46*100,"-")</f>
        <v>13.554083569789796</v>
      </c>
      <c r="N46" s="160">
        <v>889.45872915499888</v>
      </c>
      <c r="O46" s="160">
        <v>866.72184718044673</v>
      </c>
      <c r="P46" s="160">
        <v>695.55242334379636</v>
      </c>
      <c r="Q46" s="160">
        <f t="shared" ref="Q46:Q52" si="150">IFERROR(SUM(N46:P46)/COUNT(N46:P46),"0")</f>
        <v>817.24433322641391</v>
      </c>
      <c r="R46" s="160">
        <f t="shared" ref="R46:R52" si="151">IF(COUNT(N46:P46)&gt;=3,STDEV(N46:P46),"-")</f>
        <v>105.99967994593487</v>
      </c>
      <c r="S46" s="156">
        <f t="shared" ref="S46:S54" si="152">IFERROR(R46/Q46*100,"-")</f>
        <v>12.970378090901749</v>
      </c>
      <c r="T46" s="160">
        <v>754.41356507002706</v>
      </c>
      <c r="U46" s="160">
        <v>1045.96918248875</v>
      </c>
      <c r="V46" s="160">
        <v>1061.9181613793637</v>
      </c>
      <c r="W46" s="160">
        <f t="shared" ref="W46:W52" si="153">IFERROR(SUM(T46:V46)/COUNT(T46:V46),"0")</f>
        <v>954.10030297938022</v>
      </c>
      <c r="X46" s="160">
        <f t="shared" ref="X46:X52" si="154">IF(COUNT(T46:V46)&gt;=3,STDEV(T46:V46),"-")</f>
        <v>173.11755386029645</v>
      </c>
      <c r="Y46" s="156">
        <f t="shared" ref="Y46:Y54" si="155">IFERROR(X46/W46*100,"-")</f>
        <v>18.144586404563569</v>
      </c>
      <c r="Z46" s="160">
        <v>264.18789374197354</v>
      </c>
      <c r="AA46" s="160">
        <v>329.24603455825149</v>
      </c>
      <c r="AB46" s="160">
        <v>291.107491623535</v>
      </c>
      <c r="AC46" s="160">
        <f t="shared" ref="AC46:AC54" si="156">IFERROR(SUM(Z46:AB46)/COUNT(Z46:AB46),"0")</f>
        <v>294.8471399745867</v>
      </c>
      <c r="AD46" s="160">
        <f t="shared" ref="AD46:AD54" si="157">IF(COUNT(Z46:AB46)&gt;=3,STDEV(Z46:AB46),"-")</f>
        <v>32.689893682295846</v>
      </c>
      <c r="AE46" s="156">
        <f t="shared" ref="AE46:AE54" si="158">IFERROR(AD46/AC46*100,"-")</f>
        <v>11.087064872026039</v>
      </c>
      <c r="AF46" s="160">
        <v>570.12443468125673</v>
      </c>
      <c r="AG46" s="160">
        <v>606.36801784004138</v>
      </c>
      <c r="AH46" s="160">
        <v>628.46772015259694</v>
      </c>
      <c r="AI46" s="160">
        <f t="shared" ref="AI46:AI54" si="159">IFERROR(SUM(AF46:AH46)/COUNT(AF46:AH46),"0")</f>
        <v>601.65339089129839</v>
      </c>
      <c r="AJ46" s="160">
        <f t="shared" ref="AJ46:AJ54" si="160">IF(COUNT(AF46:AH46)&gt;=3,STDEV(AF46:AH46),"-")</f>
        <v>29.455992944508505</v>
      </c>
      <c r="AK46" s="156">
        <f t="shared" ref="AK46:AK54" si="161">IFERROR(AJ46/AI46*100,"-")</f>
        <v>4.8958409260973257</v>
      </c>
      <c r="AL46" s="160">
        <v>379.48994008089613</v>
      </c>
      <c r="AM46" s="160">
        <v>299.95517399705619</v>
      </c>
      <c r="AN46" s="160">
        <v>383.77557712978552</v>
      </c>
      <c r="AO46" s="160">
        <f t="shared" ref="AO46:AO54" si="162">IFERROR(SUM(AL46:AN46)/COUNT(AL46:AN46),"0")</f>
        <v>354.40689706924599</v>
      </c>
      <c r="AP46" s="160">
        <f t="shared" ref="AP46:AP54" si="163">IF(COUNT(AL46:AN46)&gt;=3,STDEV(AL46:AN46),"-")</f>
        <v>47.205235730547159</v>
      </c>
      <c r="AQ46" s="156">
        <f t="shared" ref="AQ46:AQ54" si="164">IFERROR(AP46/AO46*100,"-")</f>
        <v>13.31950256073147</v>
      </c>
      <c r="AR46" s="160">
        <v>270.51214311451781</v>
      </c>
      <c r="AS46" s="160">
        <v>300.04676721777406</v>
      </c>
      <c r="AT46" s="160">
        <v>221.49216700097361</v>
      </c>
      <c r="AU46" s="160">
        <f t="shared" ref="AU46:AU54" si="165">IFERROR(SUM(AR46:AT46)/COUNT(AR46:AT46),"0")</f>
        <v>264.01702577775512</v>
      </c>
      <c r="AV46" s="160">
        <f t="shared" ref="AV46:AV54" si="166">IF(COUNT(AR46:AT46)&gt;=3,STDEV(AR46:AT46),"-")</f>
        <v>39.678031903297516</v>
      </c>
      <c r="AW46" s="156">
        <f t="shared" ref="AW46:AW54" si="167">IFERROR(AV46/AU46*100,"-")</f>
        <v>15.028588321685657</v>
      </c>
      <c r="AX46" s="160">
        <v>505.01840432557805</v>
      </c>
      <c r="AY46" s="160">
        <v>457.47329065358264</v>
      </c>
      <c r="AZ46" s="160">
        <v>424.13476710523935</v>
      </c>
      <c r="BA46" s="160">
        <f t="shared" ref="BA46:BA54" si="168">IFERROR(SUM(AX46:AZ46)/COUNT(AX46:AZ46),"0")</f>
        <v>462.20882069479995</v>
      </c>
      <c r="BB46" s="160">
        <f t="shared" ref="BB46:BB54" si="169">IF(COUNT(AX46:AZ46)&gt;=3,STDEV(AX46:AZ46),"-")</f>
        <v>40.64922663564824</v>
      </c>
      <c r="BC46" s="156">
        <f t="shared" ref="BC46:BC54" si="170">IFERROR(BB46/BA46*100,"-")</f>
        <v>8.79455882614781</v>
      </c>
      <c r="BD46" s="160">
        <v>927.56923386297967</v>
      </c>
      <c r="BE46" s="160">
        <v>558.16208464756949</v>
      </c>
      <c r="BF46" s="160">
        <v>474.70985110501817</v>
      </c>
      <c r="BG46" s="160">
        <f t="shared" ref="BG46:BG54" si="171">IFERROR(SUM(BD46:BF46)/COUNT(BD46:BF46),"0")</f>
        <v>653.48038987185566</v>
      </c>
      <c r="BH46" s="160">
        <f t="shared" ref="BH46:BH54" si="172">IF(COUNT(BD46:BF46)&gt;=3,STDEV(BD46:BF46),"-")</f>
        <v>241.00744723162262</v>
      </c>
      <c r="BI46" s="156">
        <f t="shared" ref="BI46:BI54" si="173">IFERROR(BH46/BG46*100,"-")</f>
        <v>36.880593659265429</v>
      </c>
      <c r="BJ46" s="160">
        <v>411.10139877722213</v>
      </c>
      <c r="BK46" s="160">
        <v>480.13188993210809</v>
      </c>
      <c r="BL46" s="160">
        <v>488.63082867969382</v>
      </c>
      <c r="BM46" s="160">
        <f t="shared" ref="BM46:BM54" si="174">IFERROR(SUM(BJ46:BL46)/COUNT(BJ46:BL46),"0")</f>
        <v>459.95470579634139</v>
      </c>
      <c r="BN46" s="160">
        <f t="shared" ref="BN46:BN54" si="175">IF(COUNT(BJ46:BL46)&gt;=3,STDEV(BJ46:BL46),"-")</f>
        <v>42.521079419354415</v>
      </c>
      <c r="BO46" s="156">
        <f t="shared" ref="BO46:BO54" si="176">IFERROR(BN46/BM46*100,"-")</f>
        <v>9.2446231951765014</v>
      </c>
      <c r="BP46" s="160">
        <v>540.64274419599701</v>
      </c>
      <c r="BQ46" s="160">
        <v>538.0575339796394</v>
      </c>
      <c r="BR46" s="160">
        <v>485.53735969476486</v>
      </c>
      <c r="BS46" s="160">
        <f t="shared" ref="BS46:BS54" si="177">IFERROR(SUM(BP46:BR46)/COUNT(BP46:BR46),"0")</f>
        <v>521.41254595680039</v>
      </c>
      <c r="BT46" s="160">
        <f t="shared" ref="BT46:BT54" si="178">IF(COUNT(BP46:BR46)&gt;=3,STDEV(BP46:BR46),"-")</f>
        <v>31.095700184551223</v>
      </c>
      <c r="BU46" s="161">
        <f t="shared" ref="BU46:BU54" si="179">IFERROR(BT46/BS46*100,"-")</f>
        <v>5.9637422278534</v>
      </c>
      <c r="BV46" s="167"/>
      <c r="BW46" s="162">
        <v>15.64123436968598</v>
      </c>
      <c r="BX46" s="160">
        <v>13.541965559099609</v>
      </c>
      <c r="BY46" s="160">
        <v>15.757222121535895</v>
      </c>
      <c r="BZ46" s="160">
        <f t="shared" ref="BZ46:BZ54" si="180">IFERROR(SUM(BW46:BY46)/COUNT(BW46:BY46),"0")</f>
        <v>14.980140683440496</v>
      </c>
      <c r="CA46" s="160">
        <f t="shared" ref="CA46:CA54" si="181">IF(COUNT(BW46:BY46)&gt;=3,STDEV(BW46:BY46),"-")</f>
        <v>1.2468456423509251</v>
      </c>
      <c r="CB46" s="156">
        <f t="shared" ref="CB46:CB54" si="182">IFERROR(CA46/BZ46*100,"-")</f>
        <v>8.3233239840612878</v>
      </c>
      <c r="CC46" s="160">
        <v>17.829882423430941</v>
      </c>
      <c r="CD46" s="160">
        <v>18.568730722853225</v>
      </c>
      <c r="CE46" s="160">
        <v>25.348822417976628</v>
      </c>
      <c r="CF46" s="160">
        <f t="shared" ref="CF46:CF54" si="183">IFERROR(SUM(CC46:CE46)/COUNT(CC46:CE46),"0")</f>
        <v>20.582478521420263</v>
      </c>
      <c r="CG46" s="160">
        <f t="shared" ref="CG46:CG54" si="184">IF(COUNT(CC46:CE46)&gt;=3,STDEV(CC46:CE46),"-")</f>
        <v>4.1442731338040284</v>
      </c>
      <c r="CH46" s="156">
        <f t="shared" ref="CH46:CH54" si="185">IFERROR(CG46/CF46*100,"-")</f>
        <v>20.134956679250596</v>
      </c>
      <c r="CI46" s="160">
        <v>197.47626741284083</v>
      </c>
      <c r="CJ46" s="160">
        <v>159.13756366913046</v>
      </c>
      <c r="CK46" s="160">
        <v>166.94712601468859</v>
      </c>
      <c r="CL46" s="160">
        <f t="shared" ref="CL46:CL54" si="186">IFERROR(SUM(CI46:CK46)/COUNT(CI46:CK46),"0")</f>
        <v>174.52031903221996</v>
      </c>
      <c r="CM46" s="160">
        <f t="shared" ref="CM46:CM54" si="187">IF(COUNT(CI46:CK46)&gt;=3,STDEV(CI46:CK46),"-")</f>
        <v>20.260281107319003</v>
      </c>
      <c r="CN46" s="156">
        <f t="shared" ref="CN46:CN54" si="188">IFERROR(CM46/CL46*100,"-")</f>
        <v>11.609124496029914</v>
      </c>
      <c r="CO46" s="160">
        <v>1625.4147407788662</v>
      </c>
      <c r="CP46" s="160">
        <v>1465.8280638142164</v>
      </c>
      <c r="CQ46" s="160" t="s">
        <v>69</v>
      </c>
      <c r="CR46" s="160">
        <f t="shared" ref="CR46:CR54" si="189">IFERROR(SUM(CO46:CQ46)/COUNT(CO46:CQ46),"0")</f>
        <v>1545.6214022965414</v>
      </c>
      <c r="CS46" s="160" t="str">
        <f t="shared" ref="CS46:CS54" si="190">IF(COUNT(CO46:CQ46)&gt;=3,STDEV(CO46:CQ46),"-")</f>
        <v>-</v>
      </c>
      <c r="CT46" s="156" t="str">
        <f t="shared" ref="CT46:CT54" si="191">IFERROR(CS46/CR46*100,"-")</f>
        <v>-</v>
      </c>
      <c r="CU46" s="160">
        <v>19.445190634989622</v>
      </c>
      <c r="CV46" s="160">
        <v>15.84498982413808</v>
      </c>
      <c r="CW46" s="160">
        <v>14.28191859237185</v>
      </c>
      <c r="CX46" s="160">
        <f t="shared" ref="CX46:CX54" si="192">IFERROR(SUM(CU46:CW46)/COUNT(CU46:CW46),"0")</f>
        <v>16.52403301716652</v>
      </c>
      <c r="CY46" s="160">
        <f t="shared" ref="CY46:CY54" si="193">IF(COUNT(CU46:CW46)&gt;=3,STDEV(CU46:CW46),"-")</f>
        <v>2.6477668496335278</v>
      </c>
      <c r="CZ46" s="156">
        <f t="shared" ref="CZ46:CZ54" si="194">IFERROR(CY46/CX46*100,"-")</f>
        <v>16.023732504545414</v>
      </c>
      <c r="DA46" s="160">
        <v>29.615597729326208</v>
      </c>
      <c r="DB46" s="160">
        <v>22.421831765110781</v>
      </c>
      <c r="DC46" s="160">
        <v>20.632942780342638</v>
      </c>
      <c r="DD46" s="160">
        <f t="shared" ref="DD46:DD54" si="195">IFERROR(SUM(DA46:DC46)/COUNT(DA46:DC46),"0")</f>
        <v>24.22345742492654</v>
      </c>
      <c r="DE46" s="160">
        <f t="shared" ref="DE46:DE54" si="196">IF(COUNT(DA46:DC46)&gt;=3,STDEV(DA46:DC46),"-")</f>
        <v>4.7546202526284675</v>
      </c>
      <c r="DF46" s="156">
        <f t="shared" ref="DF46:DF54" si="197">IFERROR(DE46/DD46*100,"-")</f>
        <v>19.628165250002031</v>
      </c>
      <c r="DG46" s="160">
        <v>35.651842539203969</v>
      </c>
      <c r="DH46" s="160">
        <v>36.234393009209938</v>
      </c>
      <c r="DI46" s="160">
        <v>37.031001073000006</v>
      </c>
      <c r="DJ46" s="160">
        <f t="shared" ref="DJ46:DJ54" si="198">IFERROR(SUM(DG46:DI46)/COUNT(DG46:DI46),"0")</f>
        <v>36.3057455404713</v>
      </c>
      <c r="DK46" s="160">
        <f t="shared" ref="DK46:DK54" si="199">IF(COUNT(DG46:DI46)&gt;=3,STDEV(DG46:DI46),"-")</f>
        <v>0.69234236698591667</v>
      </c>
      <c r="DL46" s="156">
        <f t="shared" ref="DL46:DL54" si="200">IFERROR(DK46/DJ46*100,"-")</f>
        <v>1.90697741274625</v>
      </c>
      <c r="DM46" s="160">
        <v>83.50014687473147</v>
      </c>
      <c r="DN46" s="160">
        <v>66.575827384132069</v>
      </c>
      <c r="DO46" s="160">
        <v>54.619476302049222</v>
      </c>
      <c r="DP46" s="160">
        <f t="shared" ref="DP46:DP54" si="201">IFERROR(SUM(DM46:DO46)/COUNT(DM46:DO46),"0")</f>
        <v>68.231816853637596</v>
      </c>
      <c r="DQ46" s="160">
        <f t="shared" ref="DQ46:DQ54" si="202">IF(COUNT(DM46:DO46)&gt;=3,STDEV(DM46:DO46),"-")</f>
        <v>14.511375159656025</v>
      </c>
      <c r="DR46" s="156">
        <f t="shared" ref="DR46:DR54" si="203">IFERROR(DQ46/DP46*100,"-")</f>
        <v>21.267754295307746</v>
      </c>
      <c r="DS46" s="160">
        <v>568.58486053696288</v>
      </c>
      <c r="DT46" s="160">
        <v>437.48722359054699</v>
      </c>
      <c r="DU46" s="160">
        <v>405.42797999476028</v>
      </c>
      <c r="DV46" s="160">
        <f t="shared" ref="DV46:DV54" si="204">IFERROR(SUM(DS46:DU46)/COUNT(DS46:DU46),"0")</f>
        <v>470.50002137409007</v>
      </c>
      <c r="DW46" s="160">
        <f t="shared" ref="DW46:DW54" si="205">IF(COUNT(DS46:DU46)&gt;=3,STDEV(DS46:DU46),"-")</f>
        <v>86.443192503449495</v>
      </c>
      <c r="DX46" s="156">
        <f t="shared" ref="DX46:DX54" si="206">IFERROR(DW46/DV46*100,"-")</f>
        <v>18.372622439206935</v>
      </c>
      <c r="DY46" s="160">
        <v>1575.9922762742788</v>
      </c>
      <c r="DZ46" s="160">
        <v>3214.5744522438754</v>
      </c>
      <c r="EA46" s="160">
        <v>3646.8378884721114</v>
      </c>
      <c r="EB46" s="160">
        <f t="shared" ref="EB46:EB54" si="207">IFERROR(SUM(DY46:EA46)/COUNT(DY46:EA46),"0")</f>
        <v>2812.4682056634215</v>
      </c>
      <c r="EC46" s="160">
        <f t="shared" ref="EC46:EC54" si="208">IF(COUNT(DY46:EA46)&gt;=3,STDEV(DY46:EA46),"-")</f>
        <v>1092.4135950014638</v>
      </c>
      <c r="ED46" s="156">
        <f t="shared" ref="ED46:ED54" si="209">IFERROR(EC46/EB46*100,"-")</f>
        <v>38.841811359918246</v>
      </c>
      <c r="EE46" s="160">
        <v>129.65116515848149</v>
      </c>
      <c r="EF46" s="160">
        <v>186.33618903546096</v>
      </c>
      <c r="EG46" s="160">
        <v>184.06244845183494</v>
      </c>
      <c r="EH46" s="160">
        <f t="shared" ref="EH46:EH54" si="210">IFERROR(SUM(EE46:EG46)/COUNT(EE46:EG46),"0")</f>
        <v>166.68326754859245</v>
      </c>
      <c r="EI46" s="160">
        <f t="shared" ref="EI46:EI54" si="211">IF(COUNT(EE46:EG46)&gt;=3,STDEV(EE46:EG46),"-")</f>
        <v>32.090885460425561</v>
      </c>
      <c r="EJ46" s="156">
        <f t="shared" ref="EJ46:EJ54" si="212">IFERROR(EI46/EH46*100,"-")</f>
        <v>19.252613614063115</v>
      </c>
      <c r="EK46" s="160">
        <v>617.90873109233496</v>
      </c>
      <c r="EL46" s="160">
        <v>422.30113711070732</v>
      </c>
      <c r="EM46" s="160">
        <v>1157.4015807385238</v>
      </c>
      <c r="EN46" s="160">
        <f t="shared" ref="EN46:EN54" si="213">IFERROR(SUM(EK46:EM46)/COUNT(EK46:EM46),"0")</f>
        <v>732.53714964718858</v>
      </c>
      <c r="EO46" s="160">
        <f t="shared" ref="EO46:EO54" si="214">IF(COUNT(EK46:EM46)&gt;=3,STDEV(EK46:EM46),"-")</f>
        <v>380.72026648281189</v>
      </c>
      <c r="EP46" s="161">
        <f t="shared" ref="EP46:EP54" si="215">IFERROR(EO46/EN46*100,"-")</f>
        <v>51.972827134593516</v>
      </c>
      <c r="EQ46" s="167"/>
    </row>
    <row r="47" spans="1:188">
      <c r="A47" s="158" t="s">
        <v>101</v>
      </c>
      <c r="B47" s="160" t="s">
        <v>69</v>
      </c>
      <c r="C47" s="160" t="s">
        <v>69</v>
      </c>
      <c r="D47" s="160" t="s">
        <v>69</v>
      </c>
      <c r="E47" s="160" t="str">
        <f t="shared" si="144"/>
        <v>0</v>
      </c>
      <c r="F47" s="160" t="str">
        <f t="shared" si="145"/>
        <v>-</v>
      </c>
      <c r="G47" s="156" t="str">
        <f t="shared" si="146"/>
        <v>-</v>
      </c>
      <c r="H47" s="160" t="s">
        <v>69</v>
      </c>
      <c r="I47" s="160" t="s">
        <v>69</v>
      </c>
      <c r="J47" s="160" t="s">
        <v>69</v>
      </c>
      <c r="K47" s="160" t="str">
        <f t="shared" si="147"/>
        <v>0</v>
      </c>
      <c r="L47" s="160" t="str">
        <f t="shared" si="148"/>
        <v>-</v>
      </c>
      <c r="M47" s="156" t="str">
        <f t="shared" si="149"/>
        <v>-</v>
      </c>
      <c r="N47" s="160" t="s">
        <v>69</v>
      </c>
      <c r="O47" s="160" t="s">
        <v>69</v>
      </c>
      <c r="P47" s="160" t="s">
        <v>69</v>
      </c>
      <c r="Q47" s="160" t="str">
        <f t="shared" si="150"/>
        <v>0</v>
      </c>
      <c r="R47" s="160" t="str">
        <f t="shared" si="151"/>
        <v>-</v>
      </c>
      <c r="S47" s="156" t="str">
        <f t="shared" si="152"/>
        <v>-</v>
      </c>
      <c r="T47" s="160" t="s">
        <v>69</v>
      </c>
      <c r="U47" s="160" t="s">
        <v>69</v>
      </c>
      <c r="V47" s="160" t="s">
        <v>69</v>
      </c>
      <c r="W47" s="160" t="str">
        <f t="shared" si="153"/>
        <v>0</v>
      </c>
      <c r="X47" s="160" t="str">
        <f t="shared" si="154"/>
        <v>-</v>
      </c>
      <c r="Y47" s="156" t="str">
        <f t="shared" si="155"/>
        <v>-</v>
      </c>
      <c r="Z47" s="160" t="s">
        <v>69</v>
      </c>
      <c r="AA47" s="160" t="s">
        <v>69</v>
      </c>
      <c r="AB47" s="160" t="s">
        <v>69</v>
      </c>
      <c r="AC47" s="160" t="str">
        <f t="shared" si="156"/>
        <v>0</v>
      </c>
      <c r="AD47" s="160" t="str">
        <f t="shared" si="157"/>
        <v>-</v>
      </c>
      <c r="AE47" s="156" t="str">
        <f t="shared" si="158"/>
        <v>-</v>
      </c>
      <c r="AF47" s="160" t="s">
        <v>69</v>
      </c>
      <c r="AG47" s="160" t="s">
        <v>69</v>
      </c>
      <c r="AH47" s="160" t="s">
        <v>69</v>
      </c>
      <c r="AI47" s="160" t="str">
        <f t="shared" si="159"/>
        <v>0</v>
      </c>
      <c r="AJ47" s="160" t="str">
        <f t="shared" si="160"/>
        <v>-</v>
      </c>
      <c r="AK47" s="156" t="str">
        <f t="shared" si="161"/>
        <v>-</v>
      </c>
      <c r="AL47" s="160" t="s">
        <v>69</v>
      </c>
      <c r="AM47" s="160" t="s">
        <v>69</v>
      </c>
      <c r="AN47" s="160" t="s">
        <v>69</v>
      </c>
      <c r="AO47" s="160" t="str">
        <f t="shared" si="162"/>
        <v>0</v>
      </c>
      <c r="AP47" s="160" t="str">
        <f t="shared" si="163"/>
        <v>-</v>
      </c>
      <c r="AQ47" s="156" t="str">
        <f t="shared" si="164"/>
        <v>-</v>
      </c>
      <c r="AR47" s="160" t="s">
        <v>69</v>
      </c>
      <c r="AS47" s="160" t="s">
        <v>69</v>
      </c>
      <c r="AT47" s="160" t="s">
        <v>69</v>
      </c>
      <c r="AU47" s="160" t="str">
        <f t="shared" si="165"/>
        <v>0</v>
      </c>
      <c r="AV47" s="160" t="str">
        <f t="shared" si="166"/>
        <v>-</v>
      </c>
      <c r="AW47" s="156" t="str">
        <f t="shared" si="167"/>
        <v>-</v>
      </c>
      <c r="AX47" s="160" t="s">
        <v>69</v>
      </c>
      <c r="AY47" s="160" t="s">
        <v>69</v>
      </c>
      <c r="AZ47" s="160" t="s">
        <v>69</v>
      </c>
      <c r="BA47" s="160" t="str">
        <f t="shared" si="168"/>
        <v>0</v>
      </c>
      <c r="BB47" s="160" t="str">
        <f t="shared" si="169"/>
        <v>-</v>
      </c>
      <c r="BC47" s="156" t="str">
        <f t="shared" si="170"/>
        <v>-</v>
      </c>
      <c r="BD47" s="160" t="s">
        <v>69</v>
      </c>
      <c r="BE47" s="160" t="s">
        <v>69</v>
      </c>
      <c r="BF47" s="160" t="s">
        <v>69</v>
      </c>
      <c r="BG47" s="160" t="str">
        <f t="shared" si="171"/>
        <v>0</v>
      </c>
      <c r="BH47" s="160" t="str">
        <f t="shared" si="172"/>
        <v>-</v>
      </c>
      <c r="BI47" s="156" t="str">
        <f t="shared" si="173"/>
        <v>-</v>
      </c>
      <c r="BJ47" s="160" t="s">
        <v>69</v>
      </c>
      <c r="BK47" s="160" t="s">
        <v>69</v>
      </c>
      <c r="BL47" s="160" t="s">
        <v>69</v>
      </c>
      <c r="BM47" s="160" t="str">
        <f t="shared" si="174"/>
        <v>0</v>
      </c>
      <c r="BN47" s="160" t="str">
        <f t="shared" si="175"/>
        <v>-</v>
      </c>
      <c r="BO47" s="156" t="str">
        <f t="shared" si="176"/>
        <v>-</v>
      </c>
      <c r="BP47" s="160" t="s">
        <v>69</v>
      </c>
      <c r="BQ47" s="160" t="s">
        <v>69</v>
      </c>
      <c r="BR47" s="160" t="s">
        <v>69</v>
      </c>
      <c r="BS47" s="160" t="str">
        <f t="shared" si="177"/>
        <v>0</v>
      </c>
      <c r="BT47" s="160" t="str">
        <f t="shared" si="178"/>
        <v>-</v>
      </c>
      <c r="BU47" s="161" t="str">
        <f t="shared" si="179"/>
        <v>-</v>
      </c>
      <c r="BV47" s="167"/>
      <c r="BW47" s="162" t="s">
        <v>69</v>
      </c>
      <c r="BX47" s="160" t="s">
        <v>69</v>
      </c>
      <c r="BY47" s="160" t="s">
        <v>69</v>
      </c>
      <c r="BZ47" s="160" t="str">
        <f t="shared" si="180"/>
        <v>0</v>
      </c>
      <c r="CA47" s="160" t="str">
        <f t="shared" si="181"/>
        <v>-</v>
      </c>
      <c r="CB47" s="156" t="str">
        <f t="shared" si="182"/>
        <v>-</v>
      </c>
      <c r="CC47" s="160" t="s">
        <v>69</v>
      </c>
      <c r="CD47" s="160" t="s">
        <v>69</v>
      </c>
      <c r="CE47" s="160" t="s">
        <v>69</v>
      </c>
      <c r="CF47" s="160" t="str">
        <f t="shared" si="183"/>
        <v>0</v>
      </c>
      <c r="CG47" s="160" t="str">
        <f t="shared" si="184"/>
        <v>-</v>
      </c>
      <c r="CH47" s="156" t="str">
        <f t="shared" si="185"/>
        <v>-</v>
      </c>
      <c r="CI47" s="160" t="s">
        <v>69</v>
      </c>
      <c r="CJ47" s="160" t="s">
        <v>69</v>
      </c>
      <c r="CK47" s="160" t="s">
        <v>69</v>
      </c>
      <c r="CL47" s="160" t="str">
        <f t="shared" si="186"/>
        <v>0</v>
      </c>
      <c r="CM47" s="160" t="str">
        <f t="shared" si="187"/>
        <v>-</v>
      </c>
      <c r="CN47" s="156" t="str">
        <f t="shared" si="188"/>
        <v>-</v>
      </c>
      <c r="CO47" s="160" t="s">
        <v>69</v>
      </c>
      <c r="CP47" s="160" t="s">
        <v>69</v>
      </c>
      <c r="CQ47" s="160" t="s">
        <v>69</v>
      </c>
      <c r="CR47" s="160" t="str">
        <f t="shared" si="189"/>
        <v>0</v>
      </c>
      <c r="CS47" s="160" t="str">
        <f t="shared" si="190"/>
        <v>-</v>
      </c>
      <c r="CT47" s="156" t="str">
        <f t="shared" si="191"/>
        <v>-</v>
      </c>
      <c r="CU47" s="160" t="s">
        <v>69</v>
      </c>
      <c r="CV47" s="160" t="s">
        <v>69</v>
      </c>
      <c r="CW47" s="160" t="s">
        <v>69</v>
      </c>
      <c r="CX47" s="160" t="str">
        <f t="shared" si="192"/>
        <v>0</v>
      </c>
      <c r="CY47" s="160" t="str">
        <f t="shared" si="193"/>
        <v>-</v>
      </c>
      <c r="CZ47" s="156" t="str">
        <f t="shared" si="194"/>
        <v>-</v>
      </c>
      <c r="DA47" s="160" t="s">
        <v>69</v>
      </c>
      <c r="DB47" s="160" t="s">
        <v>69</v>
      </c>
      <c r="DC47" s="160" t="s">
        <v>69</v>
      </c>
      <c r="DD47" s="160" t="str">
        <f t="shared" si="195"/>
        <v>0</v>
      </c>
      <c r="DE47" s="160" t="str">
        <f t="shared" si="196"/>
        <v>-</v>
      </c>
      <c r="DF47" s="156" t="str">
        <f t="shared" si="197"/>
        <v>-</v>
      </c>
      <c r="DG47" s="160" t="s">
        <v>69</v>
      </c>
      <c r="DH47" s="160" t="s">
        <v>69</v>
      </c>
      <c r="DI47" s="160" t="s">
        <v>69</v>
      </c>
      <c r="DJ47" s="160" t="str">
        <f t="shared" si="198"/>
        <v>0</v>
      </c>
      <c r="DK47" s="160" t="str">
        <f t="shared" si="199"/>
        <v>-</v>
      </c>
      <c r="DL47" s="156" t="str">
        <f t="shared" si="200"/>
        <v>-</v>
      </c>
      <c r="DM47" s="160" t="s">
        <v>69</v>
      </c>
      <c r="DN47" s="160" t="s">
        <v>69</v>
      </c>
      <c r="DO47" s="160" t="s">
        <v>69</v>
      </c>
      <c r="DP47" s="160" t="str">
        <f t="shared" si="201"/>
        <v>0</v>
      </c>
      <c r="DQ47" s="160" t="str">
        <f t="shared" si="202"/>
        <v>-</v>
      </c>
      <c r="DR47" s="156" t="str">
        <f t="shared" si="203"/>
        <v>-</v>
      </c>
      <c r="DS47" s="160" t="s">
        <v>69</v>
      </c>
      <c r="DT47" s="160" t="s">
        <v>69</v>
      </c>
      <c r="DU47" s="160" t="s">
        <v>69</v>
      </c>
      <c r="DV47" s="160" t="str">
        <f t="shared" si="204"/>
        <v>0</v>
      </c>
      <c r="DW47" s="160" t="str">
        <f t="shared" si="205"/>
        <v>-</v>
      </c>
      <c r="DX47" s="156" t="str">
        <f t="shared" si="206"/>
        <v>-</v>
      </c>
      <c r="DY47" s="160" t="s">
        <v>69</v>
      </c>
      <c r="DZ47" s="160" t="s">
        <v>69</v>
      </c>
      <c r="EA47" s="160" t="s">
        <v>69</v>
      </c>
      <c r="EB47" s="160" t="str">
        <f t="shared" si="207"/>
        <v>0</v>
      </c>
      <c r="EC47" s="160" t="str">
        <f t="shared" si="208"/>
        <v>-</v>
      </c>
      <c r="ED47" s="156" t="str">
        <f t="shared" si="209"/>
        <v>-</v>
      </c>
      <c r="EE47" s="160" t="s">
        <v>69</v>
      </c>
      <c r="EF47" s="160" t="s">
        <v>69</v>
      </c>
      <c r="EG47" s="160" t="s">
        <v>69</v>
      </c>
      <c r="EH47" s="160" t="str">
        <f t="shared" si="210"/>
        <v>0</v>
      </c>
      <c r="EI47" s="160" t="str">
        <f t="shared" si="211"/>
        <v>-</v>
      </c>
      <c r="EJ47" s="156" t="str">
        <f t="shared" si="212"/>
        <v>-</v>
      </c>
      <c r="EK47" s="160" t="s">
        <v>69</v>
      </c>
      <c r="EL47" s="160" t="s">
        <v>69</v>
      </c>
      <c r="EM47" s="160" t="s">
        <v>69</v>
      </c>
      <c r="EN47" s="160" t="str">
        <f t="shared" si="213"/>
        <v>0</v>
      </c>
      <c r="EO47" s="160" t="str">
        <f t="shared" si="214"/>
        <v>-</v>
      </c>
      <c r="EP47" s="161" t="str">
        <f t="shared" si="215"/>
        <v>-</v>
      </c>
      <c r="EQ47" s="167"/>
    </row>
    <row r="48" spans="1:188">
      <c r="A48" s="158" t="s">
        <v>102</v>
      </c>
      <c r="B48" s="160">
        <v>7.8744643758629156</v>
      </c>
      <c r="C48" s="160" t="s">
        <v>69</v>
      </c>
      <c r="D48" s="160">
        <v>6.9211823833211739</v>
      </c>
      <c r="E48" s="160">
        <f t="shared" si="144"/>
        <v>7.3978233795920447</v>
      </c>
      <c r="F48" s="160" t="str">
        <f t="shared" si="145"/>
        <v>-</v>
      </c>
      <c r="G48" s="156" t="str">
        <f t="shared" si="146"/>
        <v>-</v>
      </c>
      <c r="H48" s="160">
        <v>11.815681912656657</v>
      </c>
      <c r="I48" s="160">
        <v>13.285082048423313</v>
      </c>
      <c r="J48" s="160">
        <v>28.861338283756172</v>
      </c>
      <c r="K48" s="160">
        <f t="shared" si="147"/>
        <v>17.987367414945382</v>
      </c>
      <c r="L48" s="160">
        <f t="shared" si="148"/>
        <v>9.4457512158407475</v>
      </c>
      <c r="M48" s="156">
        <f t="shared" si="149"/>
        <v>52.513249982276122</v>
      </c>
      <c r="N48" s="160">
        <v>577.97279426439991</v>
      </c>
      <c r="O48" s="160">
        <v>504.45792446918853</v>
      </c>
      <c r="P48" s="160">
        <v>415.06196030954578</v>
      </c>
      <c r="Q48" s="160">
        <f t="shared" si="150"/>
        <v>499.16422634771146</v>
      </c>
      <c r="R48" s="160">
        <f t="shared" si="151"/>
        <v>81.584326833145226</v>
      </c>
      <c r="S48" s="156">
        <f t="shared" si="152"/>
        <v>16.344185445756406</v>
      </c>
      <c r="T48" s="160">
        <v>114.31990684188204</v>
      </c>
      <c r="U48" s="160">
        <v>99.466305165872839</v>
      </c>
      <c r="V48" s="160">
        <v>91.727433910118705</v>
      </c>
      <c r="W48" s="160">
        <f t="shared" si="153"/>
        <v>101.83788197262453</v>
      </c>
      <c r="X48" s="160">
        <f t="shared" si="154"/>
        <v>11.481430255236353</v>
      </c>
      <c r="Y48" s="156">
        <f t="shared" si="155"/>
        <v>11.274223336972703</v>
      </c>
      <c r="Z48" s="160">
        <v>22.050577383233389</v>
      </c>
      <c r="AA48" s="160">
        <v>27.083792349189995</v>
      </c>
      <c r="AB48" s="160">
        <v>23.24852625823085</v>
      </c>
      <c r="AC48" s="160">
        <f t="shared" si="156"/>
        <v>24.127631996884745</v>
      </c>
      <c r="AD48" s="160">
        <f t="shared" si="157"/>
        <v>2.6292457850461695</v>
      </c>
      <c r="AE48" s="156">
        <f t="shared" si="158"/>
        <v>10.897239254086958</v>
      </c>
      <c r="AF48" s="160">
        <v>20.829615569667006</v>
      </c>
      <c r="AG48" s="160">
        <v>22.370005658462414</v>
      </c>
      <c r="AH48" s="160">
        <v>21.551690388818685</v>
      </c>
      <c r="AI48" s="160">
        <f t="shared" si="159"/>
        <v>21.583770538982701</v>
      </c>
      <c r="AJ48" s="160">
        <f t="shared" si="160"/>
        <v>0.77069595719757811</v>
      </c>
      <c r="AK48" s="156">
        <f t="shared" si="161"/>
        <v>3.5707197489225302</v>
      </c>
      <c r="AL48" s="160">
        <v>8.361585405856216</v>
      </c>
      <c r="AM48" s="160">
        <v>8.4325010985100075</v>
      </c>
      <c r="AN48" s="160">
        <v>9.5747020633439242</v>
      </c>
      <c r="AO48" s="160">
        <f t="shared" si="162"/>
        <v>8.7895961892367165</v>
      </c>
      <c r="AP48" s="160">
        <f t="shared" si="163"/>
        <v>0.68084556548043584</v>
      </c>
      <c r="AQ48" s="156">
        <f t="shared" si="164"/>
        <v>7.7460391902208663</v>
      </c>
      <c r="AR48" s="160">
        <v>14.358887271870124</v>
      </c>
      <c r="AS48" s="160">
        <v>18.172012904988929</v>
      </c>
      <c r="AT48" s="160">
        <v>15.281230710522651</v>
      </c>
      <c r="AU48" s="160">
        <f t="shared" si="165"/>
        <v>15.937376962460567</v>
      </c>
      <c r="AV48" s="160">
        <f t="shared" si="166"/>
        <v>1.9894415551697247</v>
      </c>
      <c r="AW48" s="156">
        <f t="shared" si="167"/>
        <v>12.482866910004841</v>
      </c>
      <c r="AX48" s="160">
        <v>75.445604544294667</v>
      </c>
      <c r="AY48" s="160">
        <v>64.617311291287862</v>
      </c>
      <c r="AZ48" s="160">
        <v>72.460688678919681</v>
      </c>
      <c r="BA48" s="160">
        <f t="shared" si="168"/>
        <v>70.841201504834075</v>
      </c>
      <c r="BB48" s="160">
        <f t="shared" si="169"/>
        <v>5.5928559541212053</v>
      </c>
      <c r="BC48" s="156">
        <f t="shared" si="170"/>
        <v>7.8949196728962292</v>
      </c>
      <c r="BD48" s="160">
        <v>88.449862368541545</v>
      </c>
      <c r="BE48" s="160">
        <v>26.688676669330722</v>
      </c>
      <c r="BF48" s="160">
        <v>29.295717382888213</v>
      </c>
      <c r="BG48" s="160">
        <f t="shared" si="171"/>
        <v>48.144752140253495</v>
      </c>
      <c r="BH48" s="160">
        <f t="shared" si="172"/>
        <v>34.929580561558055</v>
      </c>
      <c r="BI48" s="156">
        <f t="shared" si="173"/>
        <v>72.551169148825409</v>
      </c>
      <c r="BJ48" s="160">
        <v>43.491193552910097</v>
      </c>
      <c r="BK48" s="160">
        <v>57.618138540783107</v>
      </c>
      <c r="BL48" s="160">
        <v>99.834354753874791</v>
      </c>
      <c r="BM48" s="160">
        <f t="shared" si="174"/>
        <v>66.981228949189344</v>
      </c>
      <c r="BN48" s="160">
        <f t="shared" si="175"/>
        <v>29.315329608013336</v>
      </c>
      <c r="BO48" s="156">
        <f t="shared" si="176"/>
        <v>43.766485130112159</v>
      </c>
      <c r="BP48" s="160">
        <v>19.747404313825172</v>
      </c>
      <c r="BQ48" s="160">
        <v>17.908226497862451</v>
      </c>
      <c r="BR48" s="160">
        <v>23.376955215281075</v>
      </c>
      <c r="BS48" s="160">
        <f t="shared" si="177"/>
        <v>20.344195342322902</v>
      </c>
      <c r="BT48" s="160">
        <f t="shared" si="178"/>
        <v>2.7827806408251563</v>
      </c>
      <c r="BU48" s="161">
        <f t="shared" si="179"/>
        <v>13.678499414700459</v>
      </c>
      <c r="BV48" s="167"/>
      <c r="BW48" s="162">
        <v>0.36216185836302384</v>
      </c>
      <c r="BX48" s="160">
        <v>0.29662318048401121</v>
      </c>
      <c r="BY48" s="160">
        <v>0.47134031682128241</v>
      </c>
      <c r="BZ48" s="160">
        <f t="shared" si="180"/>
        <v>0.37670845188943919</v>
      </c>
      <c r="CA48" s="160">
        <f t="shared" si="181"/>
        <v>8.8262234108882662E-2</v>
      </c>
      <c r="CB48" s="156">
        <f t="shared" si="182"/>
        <v>23.429852360941162</v>
      </c>
      <c r="CC48" s="160">
        <v>0.39357283106794339</v>
      </c>
      <c r="CD48" s="160">
        <v>0.2978969507958063</v>
      </c>
      <c r="CE48" s="160">
        <v>0.27533329819635499</v>
      </c>
      <c r="CF48" s="160">
        <f t="shared" si="183"/>
        <v>0.32226769335336819</v>
      </c>
      <c r="CG48" s="160">
        <f t="shared" si="184"/>
        <v>6.277417146428986E-2</v>
      </c>
      <c r="CH48" s="156">
        <f t="shared" si="185"/>
        <v>19.478890611432671</v>
      </c>
      <c r="CI48" s="160">
        <v>161.02364868519865</v>
      </c>
      <c r="CJ48" s="160">
        <v>144.68958564221541</v>
      </c>
      <c r="CK48" s="160">
        <v>141.176954682055</v>
      </c>
      <c r="CL48" s="160">
        <f t="shared" si="186"/>
        <v>148.96339633648969</v>
      </c>
      <c r="CM48" s="160">
        <f t="shared" si="187"/>
        <v>10.59112407166843</v>
      </c>
      <c r="CN48" s="156">
        <f t="shared" si="188"/>
        <v>7.1098835902911368</v>
      </c>
      <c r="CO48" s="160">
        <v>222.15504020595878</v>
      </c>
      <c r="CP48" s="160">
        <v>186.35062433825394</v>
      </c>
      <c r="CQ48" s="160" t="s">
        <v>69</v>
      </c>
      <c r="CR48" s="160">
        <f t="shared" si="189"/>
        <v>204.25283227210636</v>
      </c>
      <c r="CS48" s="160" t="str">
        <f t="shared" si="190"/>
        <v>-</v>
      </c>
      <c r="CT48" s="156" t="str">
        <f t="shared" si="191"/>
        <v>-</v>
      </c>
      <c r="CU48" s="160">
        <v>1.259308746345476</v>
      </c>
      <c r="CV48" s="160">
        <v>0.94061612096019453</v>
      </c>
      <c r="CW48" s="160">
        <v>1.1423184249473755</v>
      </c>
      <c r="CX48" s="160">
        <f t="shared" si="192"/>
        <v>1.114081097417682</v>
      </c>
      <c r="CY48" s="160">
        <f t="shared" si="193"/>
        <v>0.16121184003743394</v>
      </c>
      <c r="CZ48" s="156">
        <f t="shared" si="194"/>
        <v>14.470386438752559</v>
      </c>
      <c r="DA48" s="160">
        <v>0.88736843123079834</v>
      </c>
      <c r="DB48" s="160">
        <v>1.3813879108923413</v>
      </c>
      <c r="DC48" s="160">
        <v>1.2553402735291139</v>
      </c>
      <c r="DD48" s="160">
        <f t="shared" si="195"/>
        <v>1.1746988718840845</v>
      </c>
      <c r="DE48" s="160">
        <f t="shared" si="196"/>
        <v>0.25669259497640751</v>
      </c>
      <c r="DF48" s="156">
        <f t="shared" si="197"/>
        <v>21.851778453204908</v>
      </c>
      <c r="DG48" s="160">
        <v>1.8269070915758916</v>
      </c>
      <c r="DH48" s="160">
        <v>1.2621852836454477</v>
      </c>
      <c r="DI48" s="160">
        <v>1.7290238366478092</v>
      </c>
      <c r="DJ48" s="160">
        <f t="shared" si="198"/>
        <v>1.6060387372897162</v>
      </c>
      <c r="DK48" s="160">
        <f t="shared" si="199"/>
        <v>0.30178084943572298</v>
      </c>
      <c r="DL48" s="156">
        <f t="shared" si="200"/>
        <v>18.790384218564721</v>
      </c>
      <c r="DM48" s="160">
        <v>5.8842893757726893</v>
      </c>
      <c r="DN48" s="160">
        <v>5.7733876373660227</v>
      </c>
      <c r="DO48" s="160">
        <v>5.0483439911032715</v>
      </c>
      <c r="DP48" s="160">
        <f t="shared" si="201"/>
        <v>5.5686736680806606</v>
      </c>
      <c r="DQ48" s="160">
        <f t="shared" si="202"/>
        <v>0.45401765213805417</v>
      </c>
      <c r="DR48" s="156">
        <f t="shared" si="203"/>
        <v>8.1530662272501093</v>
      </c>
      <c r="DS48" s="160">
        <v>77.371587839657622</v>
      </c>
      <c r="DT48" s="160">
        <v>58.831603845176673</v>
      </c>
      <c r="DU48" s="160">
        <v>45.518549247107238</v>
      </c>
      <c r="DV48" s="160">
        <f t="shared" si="204"/>
        <v>60.573913643980511</v>
      </c>
      <c r="DW48" s="160">
        <f t="shared" si="205"/>
        <v>15.997835774594071</v>
      </c>
      <c r="DX48" s="156">
        <f t="shared" si="206"/>
        <v>26.410437781221098</v>
      </c>
      <c r="DY48" s="160">
        <v>111.22140742457965</v>
      </c>
      <c r="DZ48" s="160">
        <v>107.51066877541894</v>
      </c>
      <c r="EA48" s="160">
        <v>240.05857541278809</v>
      </c>
      <c r="EB48" s="160">
        <f t="shared" si="207"/>
        <v>152.93021720426222</v>
      </c>
      <c r="EC48" s="160">
        <f t="shared" si="208"/>
        <v>75.47817895534773</v>
      </c>
      <c r="ED48" s="156">
        <f t="shared" si="209"/>
        <v>49.354653602914077</v>
      </c>
      <c r="EE48" s="160">
        <v>12.643055194108189</v>
      </c>
      <c r="EF48" s="160">
        <v>15.174977282129813</v>
      </c>
      <c r="EG48" s="160">
        <v>13.461725526789397</v>
      </c>
      <c r="EH48" s="160">
        <f t="shared" si="210"/>
        <v>13.759919334342465</v>
      </c>
      <c r="EI48" s="160">
        <f t="shared" si="211"/>
        <v>1.2920321300572182</v>
      </c>
      <c r="EJ48" s="156">
        <f t="shared" si="212"/>
        <v>9.389823433285116</v>
      </c>
      <c r="EK48" s="160">
        <v>29.580392118739645</v>
      </c>
      <c r="EL48" s="160">
        <v>25.3922309581991</v>
      </c>
      <c r="EM48" s="160">
        <v>36.233824074218049</v>
      </c>
      <c r="EN48" s="160">
        <f t="shared" si="213"/>
        <v>30.402149050385599</v>
      </c>
      <c r="EO48" s="160">
        <f t="shared" si="214"/>
        <v>5.4673118316370362</v>
      </c>
      <c r="EP48" s="161">
        <f t="shared" si="215"/>
        <v>17.983307109560048</v>
      </c>
      <c r="EQ48" s="167"/>
    </row>
    <row r="49" spans="1:147">
      <c r="A49" s="158" t="s">
        <v>103</v>
      </c>
      <c r="B49" s="160" t="s">
        <v>69</v>
      </c>
      <c r="C49" s="160" t="s">
        <v>69</v>
      </c>
      <c r="D49" s="160" t="s">
        <v>69</v>
      </c>
      <c r="E49" s="160" t="str">
        <f t="shared" si="144"/>
        <v>0</v>
      </c>
      <c r="F49" s="160" t="str">
        <f t="shared" si="145"/>
        <v>-</v>
      </c>
      <c r="G49" s="156" t="str">
        <f t="shared" si="146"/>
        <v>-</v>
      </c>
      <c r="H49" s="160" t="s">
        <v>69</v>
      </c>
      <c r="I49" s="160" t="s">
        <v>69</v>
      </c>
      <c r="J49" s="160" t="s">
        <v>69</v>
      </c>
      <c r="K49" s="160" t="str">
        <f t="shared" si="147"/>
        <v>0</v>
      </c>
      <c r="L49" s="160" t="str">
        <f t="shared" si="148"/>
        <v>-</v>
      </c>
      <c r="M49" s="156" t="str">
        <f t="shared" si="149"/>
        <v>-</v>
      </c>
      <c r="N49" s="160" t="s">
        <v>69</v>
      </c>
      <c r="O49" s="160" t="s">
        <v>69</v>
      </c>
      <c r="P49" s="160" t="s">
        <v>69</v>
      </c>
      <c r="Q49" s="160" t="str">
        <f t="shared" si="150"/>
        <v>0</v>
      </c>
      <c r="R49" s="160" t="str">
        <f t="shared" si="151"/>
        <v>-</v>
      </c>
      <c r="S49" s="156" t="str">
        <f t="shared" si="152"/>
        <v>-</v>
      </c>
      <c r="T49" s="160" t="s">
        <v>69</v>
      </c>
      <c r="U49" s="160" t="s">
        <v>69</v>
      </c>
      <c r="V49" s="160" t="s">
        <v>69</v>
      </c>
      <c r="W49" s="160" t="str">
        <f t="shared" si="153"/>
        <v>0</v>
      </c>
      <c r="X49" s="160" t="str">
        <f t="shared" si="154"/>
        <v>-</v>
      </c>
      <c r="Y49" s="156" t="str">
        <f t="shared" si="155"/>
        <v>-</v>
      </c>
      <c r="Z49" s="160" t="s">
        <v>69</v>
      </c>
      <c r="AA49" s="160" t="s">
        <v>69</v>
      </c>
      <c r="AB49" s="160" t="s">
        <v>69</v>
      </c>
      <c r="AC49" s="160" t="str">
        <f t="shared" si="156"/>
        <v>0</v>
      </c>
      <c r="AD49" s="160" t="str">
        <f t="shared" si="157"/>
        <v>-</v>
      </c>
      <c r="AE49" s="156" t="str">
        <f t="shared" si="158"/>
        <v>-</v>
      </c>
      <c r="AF49" s="160" t="s">
        <v>69</v>
      </c>
      <c r="AG49" s="160" t="s">
        <v>69</v>
      </c>
      <c r="AH49" s="160" t="s">
        <v>69</v>
      </c>
      <c r="AI49" s="160" t="str">
        <f t="shared" si="159"/>
        <v>0</v>
      </c>
      <c r="AJ49" s="160" t="str">
        <f t="shared" si="160"/>
        <v>-</v>
      </c>
      <c r="AK49" s="156" t="str">
        <f t="shared" si="161"/>
        <v>-</v>
      </c>
      <c r="AL49" s="160" t="s">
        <v>69</v>
      </c>
      <c r="AM49" s="160" t="s">
        <v>69</v>
      </c>
      <c r="AN49" s="160" t="s">
        <v>69</v>
      </c>
      <c r="AO49" s="160" t="str">
        <f t="shared" si="162"/>
        <v>0</v>
      </c>
      <c r="AP49" s="160" t="str">
        <f t="shared" si="163"/>
        <v>-</v>
      </c>
      <c r="AQ49" s="156" t="str">
        <f t="shared" si="164"/>
        <v>-</v>
      </c>
      <c r="AR49" s="160" t="s">
        <v>69</v>
      </c>
      <c r="AS49" s="160" t="s">
        <v>69</v>
      </c>
      <c r="AT49" s="160" t="s">
        <v>69</v>
      </c>
      <c r="AU49" s="160" t="str">
        <f t="shared" si="165"/>
        <v>0</v>
      </c>
      <c r="AV49" s="160" t="str">
        <f t="shared" si="166"/>
        <v>-</v>
      </c>
      <c r="AW49" s="156" t="str">
        <f t="shared" si="167"/>
        <v>-</v>
      </c>
      <c r="AX49" s="160" t="s">
        <v>69</v>
      </c>
      <c r="AY49" s="160" t="s">
        <v>69</v>
      </c>
      <c r="AZ49" s="160" t="s">
        <v>69</v>
      </c>
      <c r="BA49" s="160" t="str">
        <f t="shared" si="168"/>
        <v>0</v>
      </c>
      <c r="BB49" s="160" t="str">
        <f t="shared" si="169"/>
        <v>-</v>
      </c>
      <c r="BC49" s="156" t="str">
        <f t="shared" si="170"/>
        <v>-</v>
      </c>
      <c r="BD49" s="160" t="s">
        <v>69</v>
      </c>
      <c r="BE49" s="160" t="s">
        <v>69</v>
      </c>
      <c r="BF49" s="160" t="s">
        <v>69</v>
      </c>
      <c r="BG49" s="160" t="str">
        <f t="shared" si="171"/>
        <v>0</v>
      </c>
      <c r="BH49" s="160" t="str">
        <f t="shared" si="172"/>
        <v>-</v>
      </c>
      <c r="BI49" s="156" t="str">
        <f t="shared" si="173"/>
        <v>-</v>
      </c>
      <c r="BJ49" s="160" t="s">
        <v>69</v>
      </c>
      <c r="BK49" s="160" t="s">
        <v>69</v>
      </c>
      <c r="BL49" s="160" t="s">
        <v>69</v>
      </c>
      <c r="BM49" s="160" t="str">
        <f t="shared" si="174"/>
        <v>0</v>
      </c>
      <c r="BN49" s="160" t="str">
        <f t="shared" si="175"/>
        <v>-</v>
      </c>
      <c r="BO49" s="156" t="str">
        <f t="shared" si="176"/>
        <v>-</v>
      </c>
      <c r="BP49" s="160" t="s">
        <v>69</v>
      </c>
      <c r="BQ49" s="160" t="s">
        <v>69</v>
      </c>
      <c r="BR49" s="160" t="s">
        <v>69</v>
      </c>
      <c r="BS49" s="160" t="str">
        <f t="shared" si="177"/>
        <v>0</v>
      </c>
      <c r="BT49" s="160" t="str">
        <f t="shared" si="178"/>
        <v>-</v>
      </c>
      <c r="BU49" s="161" t="str">
        <f t="shared" si="179"/>
        <v>-</v>
      </c>
      <c r="BV49" s="167"/>
      <c r="BW49" s="162" t="s">
        <v>69</v>
      </c>
      <c r="BX49" s="160" t="s">
        <v>69</v>
      </c>
      <c r="BY49" s="160" t="s">
        <v>69</v>
      </c>
      <c r="BZ49" s="160" t="str">
        <f t="shared" si="180"/>
        <v>0</v>
      </c>
      <c r="CA49" s="160" t="str">
        <f t="shared" si="181"/>
        <v>-</v>
      </c>
      <c r="CB49" s="156" t="str">
        <f t="shared" si="182"/>
        <v>-</v>
      </c>
      <c r="CC49" s="160" t="s">
        <v>69</v>
      </c>
      <c r="CD49" s="160" t="s">
        <v>69</v>
      </c>
      <c r="CE49" s="160" t="s">
        <v>69</v>
      </c>
      <c r="CF49" s="160" t="str">
        <f t="shared" si="183"/>
        <v>0</v>
      </c>
      <c r="CG49" s="160" t="str">
        <f t="shared" si="184"/>
        <v>-</v>
      </c>
      <c r="CH49" s="156" t="str">
        <f t="shared" si="185"/>
        <v>-</v>
      </c>
      <c r="CI49" s="160" t="s">
        <v>69</v>
      </c>
      <c r="CJ49" s="160" t="s">
        <v>69</v>
      </c>
      <c r="CK49" s="160" t="s">
        <v>69</v>
      </c>
      <c r="CL49" s="160" t="str">
        <f t="shared" si="186"/>
        <v>0</v>
      </c>
      <c r="CM49" s="160" t="str">
        <f t="shared" si="187"/>
        <v>-</v>
      </c>
      <c r="CN49" s="156" t="str">
        <f t="shared" si="188"/>
        <v>-</v>
      </c>
      <c r="CO49" s="160" t="s">
        <v>69</v>
      </c>
      <c r="CP49" s="160" t="s">
        <v>69</v>
      </c>
      <c r="CQ49" s="160" t="s">
        <v>69</v>
      </c>
      <c r="CR49" s="160" t="str">
        <f t="shared" si="189"/>
        <v>0</v>
      </c>
      <c r="CS49" s="160" t="str">
        <f t="shared" si="190"/>
        <v>-</v>
      </c>
      <c r="CT49" s="156" t="str">
        <f t="shared" si="191"/>
        <v>-</v>
      </c>
      <c r="CU49" s="160" t="s">
        <v>69</v>
      </c>
      <c r="CV49" s="160" t="s">
        <v>69</v>
      </c>
      <c r="CW49" s="160" t="s">
        <v>69</v>
      </c>
      <c r="CX49" s="160" t="str">
        <f t="shared" si="192"/>
        <v>0</v>
      </c>
      <c r="CY49" s="160" t="str">
        <f t="shared" si="193"/>
        <v>-</v>
      </c>
      <c r="CZ49" s="156" t="str">
        <f t="shared" si="194"/>
        <v>-</v>
      </c>
      <c r="DA49" s="160" t="s">
        <v>69</v>
      </c>
      <c r="DB49" s="160" t="s">
        <v>69</v>
      </c>
      <c r="DC49" s="160" t="s">
        <v>69</v>
      </c>
      <c r="DD49" s="160" t="str">
        <f t="shared" si="195"/>
        <v>0</v>
      </c>
      <c r="DE49" s="160" t="str">
        <f t="shared" si="196"/>
        <v>-</v>
      </c>
      <c r="DF49" s="156" t="str">
        <f t="shared" si="197"/>
        <v>-</v>
      </c>
      <c r="DG49" s="160" t="s">
        <v>69</v>
      </c>
      <c r="DH49" s="160" t="s">
        <v>69</v>
      </c>
      <c r="DI49" s="160" t="s">
        <v>69</v>
      </c>
      <c r="DJ49" s="160" t="str">
        <f t="shared" si="198"/>
        <v>0</v>
      </c>
      <c r="DK49" s="160" t="str">
        <f t="shared" si="199"/>
        <v>-</v>
      </c>
      <c r="DL49" s="156" t="str">
        <f t="shared" si="200"/>
        <v>-</v>
      </c>
      <c r="DM49" s="160" t="s">
        <v>69</v>
      </c>
      <c r="DN49" s="160" t="s">
        <v>69</v>
      </c>
      <c r="DO49" s="160" t="s">
        <v>69</v>
      </c>
      <c r="DP49" s="160" t="str">
        <f t="shared" si="201"/>
        <v>0</v>
      </c>
      <c r="DQ49" s="160" t="str">
        <f t="shared" si="202"/>
        <v>-</v>
      </c>
      <c r="DR49" s="156" t="str">
        <f t="shared" si="203"/>
        <v>-</v>
      </c>
      <c r="DS49" s="160" t="s">
        <v>69</v>
      </c>
      <c r="DT49" s="160" t="s">
        <v>69</v>
      </c>
      <c r="DU49" s="160" t="s">
        <v>69</v>
      </c>
      <c r="DV49" s="160" t="str">
        <f t="shared" si="204"/>
        <v>0</v>
      </c>
      <c r="DW49" s="160" t="str">
        <f t="shared" si="205"/>
        <v>-</v>
      </c>
      <c r="DX49" s="156" t="str">
        <f t="shared" si="206"/>
        <v>-</v>
      </c>
      <c r="DY49" s="160" t="s">
        <v>69</v>
      </c>
      <c r="DZ49" s="160" t="s">
        <v>69</v>
      </c>
      <c r="EA49" s="160" t="s">
        <v>69</v>
      </c>
      <c r="EB49" s="160" t="str">
        <f t="shared" si="207"/>
        <v>0</v>
      </c>
      <c r="EC49" s="160" t="str">
        <f t="shared" si="208"/>
        <v>-</v>
      </c>
      <c r="ED49" s="156" t="str">
        <f t="shared" si="209"/>
        <v>-</v>
      </c>
      <c r="EE49" s="160" t="s">
        <v>69</v>
      </c>
      <c r="EF49" s="160" t="s">
        <v>69</v>
      </c>
      <c r="EG49" s="160" t="s">
        <v>69</v>
      </c>
      <c r="EH49" s="160" t="str">
        <f t="shared" si="210"/>
        <v>0</v>
      </c>
      <c r="EI49" s="160" t="str">
        <f t="shared" si="211"/>
        <v>-</v>
      </c>
      <c r="EJ49" s="156" t="str">
        <f t="shared" si="212"/>
        <v>-</v>
      </c>
      <c r="EK49" s="160" t="s">
        <v>69</v>
      </c>
      <c r="EL49" s="160" t="s">
        <v>69</v>
      </c>
      <c r="EM49" s="160" t="s">
        <v>69</v>
      </c>
      <c r="EN49" s="160" t="str">
        <f t="shared" si="213"/>
        <v>0</v>
      </c>
      <c r="EO49" s="160" t="str">
        <f t="shared" si="214"/>
        <v>-</v>
      </c>
      <c r="EP49" s="161" t="str">
        <f t="shared" si="215"/>
        <v>-</v>
      </c>
      <c r="EQ49" s="167"/>
    </row>
    <row r="50" spans="1:147">
      <c r="A50" s="158" t="s">
        <v>104</v>
      </c>
      <c r="B50" s="160" t="s">
        <v>69</v>
      </c>
      <c r="C50" s="160" t="s">
        <v>69</v>
      </c>
      <c r="D50" s="160" t="s">
        <v>69</v>
      </c>
      <c r="E50" s="160" t="str">
        <f t="shared" si="144"/>
        <v>0</v>
      </c>
      <c r="F50" s="160" t="str">
        <f t="shared" si="145"/>
        <v>-</v>
      </c>
      <c r="G50" s="156" t="str">
        <f t="shared" si="146"/>
        <v>-</v>
      </c>
      <c r="H50" s="160" t="s">
        <v>69</v>
      </c>
      <c r="I50" s="160" t="s">
        <v>69</v>
      </c>
      <c r="J50" s="160" t="s">
        <v>69</v>
      </c>
      <c r="K50" s="160" t="str">
        <f t="shared" si="147"/>
        <v>0</v>
      </c>
      <c r="L50" s="160" t="str">
        <f t="shared" si="148"/>
        <v>-</v>
      </c>
      <c r="M50" s="156" t="str">
        <f t="shared" si="149"/>
        <v>-</v>
      </c>
      <c r="N50" s="160" t="s">
        <v>69</v>
      </c>
      <c r="O50" s="160" t="s">
        <v>69</v>
      </c>
      <c r="P50" s="160" t="s">
        <v>69</v>
      </c>
      <c r="Q50" s="160" t="str">
        <f t="shared" si="150"/>
        <v>0</v>
      </c>
      <c r="R50" s="160" t="str">
        <f t="shared" si="151"/>
        <v>-</v>
      </c>
      <c r="S50" s="156" t="str">
        <f t="shared" si="152"/>
        <v>-</v>
      </c>
      <c r="T50" s="160" t="s">
        <v>69</v>
      </c>
      <c r="U50" s="160" t="s">
        <v>69</v>
      </c>
      <c r="V50" s="160" t="s">
        <v>69</v>
      </c>
      <c r="W50" s="160" t="str">
        <f t="shared" si="153"/>
        <v>0</v>
      </c>
      <c r="X50" s="160" t="str">
        <f t="shared" si="154"/>
        <v>-</v>
      </c>
      <c r="Y50" s="156" t="str">
        <f t="shared" si="155"/>
        <v>-</v>
      </c>
      <c r="Z50" s="160" t="s">
        <v>69</v>
      </c>
      <c r="AA50" s="160" t="s">
        <v>69</v>
      </c>
      <c r="AB50" s="160" t="s">
        <v>69</v>
      </c>
      <c r="AC50" s="160" t="str">
        <f t="shared" si="156"/>
        <v>0</v>
      </c>
      <c r="AD50" s="160" t="str">
        <f t="shared" si="157"/>
        <v>-</v>
      </c>
      <c r="AE50" s="156" t="str">
        <f t="shared" si="158"/>
        <v>-</v>
      </c>
      <c r="AF50" s="160" t="s">
        <v>69</v>
      </c>
      <c r="AG50" s="160" t="s">
        <v>69</v>
      </c>
      <c r="AH50" s="160" t="s">
        <v>69</v>
      </c>
      <c r="AI50" s="160" t="str">
        <f t="shared" si="159"/>
        <v>0</v>
      </c>
      <c r="AJ50" s="160" t="str">
        <f t="shared" si="160"/>
        <v>-</v>
      </c>
      <c r="AK50" s="156" t="str">
        <f t="shared" si="161"/>
        <v>-</v>
      </c>
      <c r="AL50" s="160" t="s">
        <v>69</v>
      </c>
      <c r="AM50" s="160" t="s">
        <v>69</v>
      </c>
      <c r="AN50" s="160" t="s">
        <v>69</v>
      </c>
      <c r="AO50" s="160" t="str">
        <f t="shared" si="162"/>
        <v>0</v>
      </c>
      <c r="AP50" s="160" t="str">
        <f t="shared" si="163"/>
        <v>-</v>
      </c>
      <c r="AQ50" s="156" t="str">
        <f t="shared" si="164"/>
        <v>-</v>
      </c>
      <c r="AR50" s="160" t="s">
        <v>69</v>
      </c>
      <c r="AS50" s="160" t="s">
        <v>69</v>
      </c>
      <c r="AT50" s="160" t="s">
        <v>69</v>
      </c>
      <c r="AU50" s="160" t="str">
        <f t="shared" si="165"/>
        <v>0</v>
      </c>
      <c r="AV50" s="160" t="str">
        <f t="shared" si="166"/>
        <v>-</v>
      </c>
      <c r="AW50" s="156" t="str">
        <f t="shared" si="167"/>
        <v>-</v>
      </c>
      <c r="AX50" s="160" t="s">
        <v>69</v>
      </c>
      <c r="AY50" s="160" t="s">
        <v>69</v>
      </c>
      <c r="AZ50" s="160" t="s">
        <v>69</v>
      </c>
      <c r="BA50" s="160" t="str">
        <f t="shared" si="168"/>
        <v>0</v>
      </c>
      <c r="BB50" s="160" t="str">
        <f t="shared" si="169"/>
        <v>-</v>
      </c>
      <c r="BC50" s="156" t="str">
        <f t="shared" si="170"/>
        <v>-</v>
      </c>
      <c r="BD50" s="160" t="s">
        <v>69</v>
      </c>
      <c r="BE50" s="160" t="s">
        <v>69</v>
      </c>
      <c r="BF50" s="160" t="s">
        <v>69</v>
      </c>
      <c r="BG50" s="160" t="str">
        <f t="shared" si="171"/>
        <v>0</v>
      </c>
      <c r="BH50" s="160" t="str">
        <f t="shared" si="172"/>
        <v>-</v>
      </c>
      <c r="BI50" s="156" t="str">
        <f t="shared" si="173"/>
        <v>-</v>
      </c>
      <c r="BJ50" s="160" t="s">
        <v>69</v>
      </c>
      <c r="BK50" s="160" t="s">
        <v>69</v>
      </c>
      <c r="BL50" s="160" t="s">
        <v>69</v>
      </c>
      <c r="BM50" s="160" t="str">
        <f t="shared" si="174"/>
        <v>0</v>
      </c>
      <c r="BN50" s="160" t="str">
        <f t="shared" si="175"/>
        <v>-</v>
      </c>
      <c r="BO50" s="156" t="str">
        <f t="shared" si="176"/>
        <v>-</v>
      </c>
      <c r="BP50" s="160" t="s">
        <v>69</v>
      </c>
      <c r="BQ50" s="160" t="s">
        <v>69</v>
      </c>
      <c r="BR50" s="160" t="s">
        <v>69</v>
      </c>
      <c r="BS50" s="160" t="str">
        <f t="shared" si="177"/>
        <v>0</v>
      </c>
      <c r="BT50" s="160" t="str">
        <f t="shared" si="178"/>
        <v>-</v>
      </c>
      <c r="BU50" s="161" t="str">
        <f t="shared" si="179"/>
        <v>-</v>
      </c>
      <c r="BV50" s="167"/>
      <c r="BW50" s="162" t="s">
        <v>69</v>
      </c>
      <c r="BX50" s="160" t="s">
        <v>69</v>
      </c>
      <c r="BY50" s="160" t="s">
        <v>69</v>
      </c>
      <c r="BZ50" s="160" t="str">
        <f t="shared" si="180"/>
        <v>0</v>
      </c>
      <c r="CA50" s="160" t="str">
        <f t="shared" si="181"/>
        <v>-</v>
      </c>
      <c r="CB50" s="156" t="str">
        <f t="shared" si="182"/>
        <v>-</v>
      </c>
      <c r="CC50" s="160" t="s">
        <v>69</v>
      </c>
      <c r="CD50" s="160" t="s">
        <v>69</v>
      </c>
      <c r="CE50" s="160" t="s">
        <v>69</v>
      </c>
      <c r="CF50" s="160" t="str">
        <f t="shared" si="183"/>
        <v>0</v>
      </c>
      <c r="CG50" s="160" t="str">
        <f t="shared" si="184"/>
        <v>-</v>
      </c>
      <c r="CH50" s="156" t="str">
        <f t="shared" si="185"/>
        <v>-</v>
      </c>
      <c r="CI50" s="160" t="s">
        <v>69</v>
      </c>
      <c r="CJ50" s="160" t="s">
        <v>69</v>
      </c>
      <c r="CK50" s="160" t="s">
        <v>69</v>
      </c>
      <c r="CL50" s="160" t="str">
        <f t="shared" si="186"/>
        <v>0</v>
      </c>
      <c r="CM50" s="160" t="str">
        <f t="shared" si="187"/>
        <v>-</v>
      </c>
      <c r="CN50" s="156" t="str">
        <f t="shared" si="188"/>
        <v>-</v>
      </c>
      <c r="CO50" s="160" t="s">
        <v>69</v>
      </c>
      <c r="CP50" s="160" t="s">
        <v>69</v>
      </c>
      <c r="CQ50" s="160" t="s">
        <v>69</v>
      </c>
      <c r="CR50" s="160" t="str">
        <f t="shared" si="189"/>
        <v>0</v>
      </c>
      <c r="CS50" s="160" t="str">
        <f t="shared" si="190"/>
        <v>-</v>
      </c>
      <c r="CT50" s="156" t="str">
        <f t="shared" si="191"/>
        <v>-</v>
      </c>
      <c r="CU50" s="160" t="s">
        <v>69</v>
      </c>
      <c r="CV50" s="160" t="s">
        <v>69</v>
      </c>
      <c r="CW50" s="160" t="s">
        <v>69</v>
      </c>
      <c r="CX50" s="160" t="str">
        <f t="shared" si="192"/>
        <v>0</v>
      </c>
      <c r="CY50" s="160" t="str">
        <f t="shared" si="193"/>
        <v>-</v>
      </c>
      <c r="CZ50" s="156" t="str">
        <f t="shared" si="194"/>
        <v>-</v>
      </c>
      <c r="DA50" s="160" t="s">
        <v>69</v>
      </c>
      <c r="DB50" s="160" t="s">
        <v>69</v>
      </c>
      <c r="DC50" s="160" t="s">
        <v>69</v>
      </c>
      <c r="DD50" s="160" t="str">
        <f t="shared" si="195"/>
        <v>0</v>
      </c>
      <c r="DE50" s="160" t="str">
        <f t="shared" si="196"/>
        <v>-</v>
      </c>
      <c r="DF50" s="156" t="str">
        <f t="shared" si="197"/>
        <v>-</v>
      </c>
      <c r="DG50" s="160" t="s">
        <v>69</v>
      </c>
      <c r="DH50" s="160" t="s">
        <v>69</v>
      </c>
      <c r="DI50" s="160" t="s">
        <v>69</v>
      </c>
      <c r="DJ50" s="160" t="str">
        <f t="shared" si="198"/>
        <v>0</v>
      </c>
      <c r="DK50" s="160" t="str">
        <f t="shared" si="199"/>
        <v>-</v>
      </c>
      <c r="DL50" s="156" t="str">
        <f t="shared" si="200"/>
        <v>-</v>
      </c>
      <c r="DM50" s="160" t="s">
        <v>69</v>
      </c>
      <c r="DN50" s="160" t="s">
        <v>69</v>
      </c>
      <c r="DO50" s="160" t="s">
        <v>69</v>
      </c>
      <c r="DP50" s="160" t="str">
        <f t="shared" si="201"/>
        <v>0</v>
      </c>
      <c r="DQ50" s="160" t="str">
        <f t="shared" si="202"/>
        <v>-</v>
      </c>
      <c r="DR50" s="156" t="str">
        <f t="shared" si="203"/>
        <v>-</v>
      </c>
      <c r="DS50" s="160" t="s">
        <v>69</v>
      </c>
      <c r="DT50" s="160" t="s">
        <v>69</v>
      </c>
      <c r="DU50" s="160" t="s">
        <v>69</v>
      </c>
      <c r="DV50" s="160" t="str">
        <f t="shared" si="204"/>
        <v>0</v>
      </c>
      <c r="DW50" s="160" t="str">
        <f t="shared" si="205"/>
        <v>-</v>
      </c>
      <c r="DX50" s="156" t="str">
        <f t="shared" si="206"/>
        <v>-</v>
      </c>
      <c r="DY50" s="160" t="s">
        <v>69</v>
      </c>
      <c r="DZ50" s="160" t="s">
        <v>69</v>
      </c>
      <c r="EA50" s="160" t="s">
        <v>69</v>
      </c>
      <c r="EB50" s="160" t="str">
        <f t="shared" si="207"/>
        <v>0</v>
      </c>
      <c r="EC50" s="160" t="str">
        <f t="shared" si="208"/>
        <v>-</v>
      </c>
      <c r="ED50" s="156" t="str">
        <f t="shared" si="209"/>
        <v>-</v>
      </c>
      <c r="EE50" s="160" t="s">
        <v>69</v>
      </c>
      <c r="EF50" s="160" t="s">
        <v>69</v>
      </c>
      <c r="EG50" s="160" t="s">
        <v>69</v>
      </c>
      <c r="EH50" s="160" t="str">
        <f t="shared" si="210"/>
        <v>0</v>
      </c>
      <c r="EI50" s="160" t="str">
        <f t="shared" si="211"/>
        <v>-</v>
      </c>
      <c r="EJ50" s="156" t="str">
        <f t="shared" si="212"/>
        <v>-</v>
      </c>
      <c r="EK50" s="160" t="s">
        <v>69</v>
      </c>
      <c r="EL50" s="160" t="s">
        <v>69</v>
      </c>
      <c r="EM50" s="160" t="s">
        <v>69</v>
      </c>
      <c r="EN50" s="160" t="str">
        <f t="shared" si="213"/>
        <v>0</v>
      </c>
      <c r="EO50" s="160" t="str">
        <f t="shared" si="214"/>
        <v>-</v>
      </c>
      <c r="EP50" s="161" t="str">
        <f t="shared" si="215"/>
        <v>-</v>
      </c>
      <c r="EQ50" s="167"/>
    </row>
    <row r="51" spans="1:147">
      <c r="A51" s="158" t="s">
        <v>105</v>
      </c>
      <c r="B51" s="160" t="s">
        <v>69</v>
      </c>
      <c r="C51" s="160" t="s">
        <v>69</v>
      </c>
      <c r="D51" s="160" t="s">
        <v>69</v>
      </c>
      <c r="E51" s="160" t="str">
        <f t="shared" si="144"/>
        <v>0</v>
      </c>
      <c r="F51" s="160" t="str">
        <f t="shared" si="145"/>
        <v>-</v>
      </c>
      <c r="G51" s="156" t="str">
        <f t="shared" si="146"/>
        <v>-</v>
      </c>
      <c r="H51" s="160" t="s">
        <v>69</v>
      </c>
      <c r="I51" s="160" t="s">
        <v>69</v>
      </c>
      <c r="J51" s="160" t="s">
        <v>69</v>
      </c>
      <c r="K51" s="160" t="str">
        <f t="shared" si="147"/>
        <v>0</v>
      </c>
      <c r="L51" s="160" t="str">
        <f t="shared" si="148"/>
        <v>-</v>
      </c>
      <c r="M51" s="156" t="str">
        <f t="shared" si="149"/>
        <v>-</v>
      </c>
      <c r="N51" s="160" t="s">
        <v>69</v>
      </c>
      <c r="O51" s="160" t="s">
        <v>69</v>
      </c>
      <c r="P51" s="160" t="s">
        <v>69</v>
      </c>
      <c r="Q51" s="160" t="str">
        <f t="shared" si="150"/>
        <v>0</v>
      </c>
      <c r="R51" s="160" t="str">
        <f t="shared" si="151"/>
        <v>-</v>
      </c>
      <c r="S51" s="156" t="str">
        <f t="shared" si="152"/>
        <v>-</v>
      </c>
      <c r="T51" s="160" t="s">
        <v>69</v>
      </c>
      <c r="U51" s="160" t="s">
        <v>69</v>
      </c>
      <c r="V51" s="160" t="s">
        <v>69</v>
      </c>
      <c r="W51" s="160" t="str">
        <f t="shared" si="153"/>
        <v>0</v>
      </c>
      <c r="X51" s="160" t="str">
        <f t="shared" si="154"/>
        <v>-</v>
      </c>
      <c r="Y51" s="156" t="str">
        <f t="shared" si="155"/>
        <v>-</v>
      </c>
      <c r="Z51" s="160" t="s">
        <v>69</v>
      </c>
      <c r="AA51" s="160" t="s">
        <v>69</v>
      </c>
      <c r="AB51" s="160" t="s">
        <v>69</v>
      </c>
      <c r="AC51" s="160" t="str">
        <f t="shared" si="156"/>
        <v>0</v>
      </c>
      <c r="AD51" s="160" t="str">
        <f t="shared" si="157"/>
        <v>-</v>
      </c>
      <c r="AE51" s="156" t="str">
        <f t="shared" si="158"/>
        <v>-</v>
      </c>
      <c r="AF51" s="160" t="s">
        <v>69</v>
      </c>
      <c r="AG51" s="160" t="s">
        <v>69</v>
      </c>
      <c r="AH51" s="160" t="s">
        <v>69</v>
      </c>
      <c r="AI51" s="160" t="str">
        <f t="shared" si="159"/>
        <v>0</v>
      </c>
      <c r="AJ51" s="160" t="str">
        <f t="shared" si="160"/>
        <v>-</v>
      </c>
      <c r="AK51" s="156" t="str">
        <f t="shared" si="161"/>
        <v>-</v>
      </c>
      <c r="AL51" s="160" t="s">
        <v>69</v>
      </c>
      <c r="AM51" s="160" t="s">
        <v>69</v>
      </c>
      <c r="AN51" s="160" t="s">
        <v>69</v>
      </c>
      <c r="AO51" s="160" t="str">
        <f t="shared" si="162"/>
        <v>0</v>
      </c>
      <c r="AP51" s="160" t="str">
        <f t="shared" si="163"/>
        <v>-</v>
      </c>
      <c r="AQ51" s="156" t="str">
        <f t="shared" si="164"/>
        <v>-</v>
      </c>
      <c r="AR51" s="160" t="s">
        <v>69</v>
      </c>
      <c r="AS51" s="160" t="s">
        <v>69</v>
      </c>
      <c r="AT51" s="160" t="s">
        <v>69</v>
      </c>
      <c r="AU51" s="160" t="str">
        <f t="shared" si="165"/>
        <v>0</v>
      </c>
      <c r="AV51" s="160" t="str">
        <f t="shared" si="166"/>
        <v>-</v>
      </c>
      <c r="AW51" s="156" t="str">
        <f t="shared" si="167"/>
        <v>-</v>
      </c>
      <c r="AX51" s="160" t="s">
        <v>69</v>
      </c>
      <c r="AY51" s="160" t="s">
        <v>69</v>
      </c>
      <c r="AZ51" s="160" t="s">
        <v>69</v>
      </c>
      <c r="BA51" s="160" t="str">
        <f t="shared" si="168"/>
        <v>0</v>
      </c>
      <c r="BB51" s="160" t="str">
        <f t="shared" si="169"/>
        <v>-</v>
      </c>
      <c r="BC51" s="156" t="str">
        <f t="shared" si="170"/>
        <v>-</v>
      </c>
      <c r="BD51" s="160" t="s">
        <v>69</v>
      </c>
      <c r="BE51" s="160" t="s">
        <v>69</v>
      </c>
      <c r="BF51" s="160" t="s">
        <v>69</v>
      </c>
      <c r="BG51" s="160" t="str">
        <f t="shared" si="171"/>
        <v>0</v>
      </c>
      <c r="BH51" s="160" t="str">
        <f t="shared" si="172"/>
        <v>-</v>
      </c>
      <c r="BI51" s="156" t="str">
        <f t="shared" si="173"/>
        <v>-</v>
      </c>
      <c r="BJ51" s="160" t="s">
        <v>69</v>
      </c>
      <c r="BK51" s="160" t="s">
        <v>69</v>
      </c>
      <c r="BL51" s="160" t="s">
        <v>69</v>
      </c>
      <c r="BM51" s="160" t="str">
        <f t="shared" si="174"/>
        <v>0</v>
      </c>
      <c r="BN51" s="160" t="str">
        <f t="shared" si="175"/>
        <v>-</v>
      </c>
      <c r="BO51" s="156" t="str">
        <f t="shared" si="176"/>
        <v>-</v>
      </c>
      <c r="BP51" s="160" t="s">
        <v>69</v>
      </c>
      <c r="BQ51" s="160" t="s">
        <v>69</v>
      </c>
      <c r="BR51" s="160" t="s">
        <v>69</v>
      </c>
      <c r="BS51" s="160" t="str">
        <f t="shared" si="177"/>
        <v>0</v>
      </c>
      <c r="BT51" s="160" t="str">
        <f t="shared" si="178"/>
        <v>-</v>
      </c>
      <c r="BU51" s="161" t="str">
        <f t="shared" si="179"/>
        <v>-</v>
      </c>
      <c r="BV51" s="167"/>
      <c r="BW51" s="162" t="s">
        <v>69</v>
      </c>
      <c r="BX51" s="160" t="s">
        <v>69</v>
      </c>
      <c r="BY51" s="160" t="s">
        <v>69</v>
      </c>
      <c r="BZ51" s="160" t="str">
        <f t="shared" si="180"/>
        <v>0</v>
      </c>
      <c r="CA51" s="160" t="str">
        <f t="shared" si="181"/>
        <v>-</v>
      </c>
      <c r="CB51" s="156" t="str">
        <f t="shared" si="182"/>
        <v>-</v>
      </c>
      <c r="CC51" s="160" t="s">
        <v>69</v>
      </c>
      <c r="CD51" s="160" t="s">
        <v>69</v>
      </c>
      <c r="CE51" s="160" t="s">
        <v>69</v>
      </c>
      <c r="CF51" s="160" t="str">
        <f t="shared" si="183"/>
        <v>0</v>
      </c>
      <c r="CG51" s="160" t="str">
        <f t="shared" si="184"/>
        <v>-</v>
      </c>
      <c r="CH51" s="156" t="str">
        <f t="shared" si="185"/>
        <v>-</v>
      </c>
      <c r="CI51" s="160" t="s">
        <v>69</v>
      </c>
      <c r="CJ51" s="160" t="s">
        <v>69</v>
      </c>
      <c r="CK51" s="160" t="s">
        <v>69</v>
      </c>
      <c r="CL51" s="160" t="str">
        <f t="shared" si="186"/>
        <v>0</v>
      </c>
      <c r="CM51" s="160" t="str">
        <f t="shared" si="187"/>
        <v>-</v>
      </c>
      <c r="CN51" s="156" t="str">
        <f t="shared" si="188"/>
        <v>-</v>
      </c>
      <c r="CO51" s="160" t="s">
        <v>69</v>
      </c>
      <c r="CP51" s="160" t="s">
        <v>69</v>
      </c>
      <c r="CQ51" s="160" t="s">
        <v>69</v>
      </c>
      <c r="CR51" s="160" t="str">
        <f t="shared" si="189"/>
        <v>0</v>
      </c>
      <c r="CS51" s="160" t="str">
        <f t="shared" si="190"/>
        <v>-</v>
      </c>
      <c r="CT51" s="156" t="str">
        <f t="shared" si="191"/>
        <v>-</v>
      </c>
      <c r="CU51" s="160" t="s">
        <v>69</v>
      </c>
      <c r="CV51" s="160" t="s">
        <v>69</v>
      </c>
      <c r="CW51" s="160" t="s">
        <v>69</v>
      </c>
      <c r="CX51" s="160" t="str">
        <f t="shared" si="192"/>
        <v>0</v>
      </c>
      <c r="CY51" s="160" t="str">
        <f t="shared" si="193"/>
        <v>-</v>
      </c>
      <c r="CZ51" s="156" t="str">
        <f t="shared" si="194"/>
        <v>-</v>
      </c>
      <c r="DA51" s="160" t="s">
        <v>69</v>
      </c>
      <c r="DB51" s="160" t="s">
        <v>69</v>
      </c>
      <c r="DC51" s="160" t="s">
        <v>69</v>
      </c>
      <c r="DD51" s="160" t="str">
        <f t="shared" si="195"/>
        <v>0</v>
      </c>
      <c r="DE51" s="160" t="str">
        <f t="shared" si="196"/>
        <v>-</v>
      </c>
      <c r="DF51" s="156" t="str">
        <f t="shared" si="197"/>
        <v>-</v>
      </c>
      <c r="DG51" s="160" t="s">
        <v>69</v>
      </c>
      <c r="DH51" s="160" t="s">
        <v>69</v>
      </c>
      <c r="DI51" s="160" t="s">
        <v>69</v>
      </c>
      <c r="DJ51" s="160" t="str">
        <f t="shared" si="198"/>
        <v>0</v>
      </c>
      <c r="DK51" s="160" t="str">
        <f t="shared" si="199"/>
        <v>-</v>
      </c>
      <c r="DL51" s="156" t="str">
        <f t="shared" si="200"/>
        <v>-</v>
      </c>
      <c r="DM51" s="160" t="s">
        <v>69</v>
      </c>
      <c r="DN51" s="160" t="s">
        <v>69</v>
      </c>
      <c r="DO51" s="160" t="s">
        <v>69</v>
      </c>
      <c r="DP51" s="160" t="str">
        <f t="shared" si="201"/>
        <v>0</v>
      </c>
      <c r="DQ51" s="160" t="str">
        <f t="shared" si="202"/>
        <v>-</v>
      </c>
      <c r="DR51" s="156" t="str">
        <f t="shared" si="203"/>
        <v>-</v>
      </c>
      <c r="DS51" s="160" t="s">
        <v>69</v>
      </c>
      <c r="DT51" s="160" t="s">
        <v>69</v>
      </c>
      <c r="DU51" s="160" t="s">
        <v>69</v>
      </c>
      <c r="DV51" s="160" t="str">
        <f t="shared" si="204"/>
        <v>0</v>
      </c>
      <c r="DW51" s="160" t="str">
        <f t="shared" si="205"/>
        <v>-</v>
      </c>
      <c r="DX51" s="156" t="str">
        <f t="shared" si="206"/>
        <v>-</v>
      </c>
      <c r="DY51" s="160" t="s">
        <v>69</v>
      </c>
      <c r="DZ51" s="160" t="s">
        <v>69</v>
      </c>
      <c r="EA51" s="160" t="s">
        <v>69</v>
      </c>
      <c r="EB51" s="160" t="str">
        <f t="shared" si="207"/>
        <v>0</v>
      </c>
      <c r="EC51" s="160" t="str">
        <f t="shared" si="208"/>
        <v>-</v>
      </c>
      <c r="ED51" s="156" t="str">
        <f t="shared" si="209"/>
        <v>-</v>
      </c>
      <c r="EE51" s="160" t="s">
        <v>69</v>
      </c>
      <c r="EF51" s="160" t="s">
        <v>69</v>
      </c>
      <c r="EG51" s="160" t="s">
        <v>69</v>
      </c>
      <c r="EH51" s="160" t="str">
        <f t="shared" si="210"/>
        <v>0</v>
      </c>
      <c r="EI51" s="160" t="str">
        <f t="shared" si="211"/>
        <v>-</v>
      </c>
      <c r="EJ51" s="156" t="str">
        <f t="shared" si="212"/>
        <v>-</v>
      </c>
      <c r="EK51" s="160" t="s">
        <v>69</v>
      </c>
      <c r="EL51" s="160" t="s">
        <v>69</v>
      </c>
      <c r="EM51" s="160" t="s">
        <v>69</v>
      </c>
      <c r="EN51" s="160" t="str">
        <f t="shared" si="213"/>
        <v>0</v>
      </c>
      <c r="EO51" s="160" t="str">
        <f t="shared" si="214"/>
        <v>-</v>
      </c>
      <c r="EP51" s="161" t="str">
        <f t="shared" si="215"/>
        <v>-</v>
      </c>
      <c r="EQ51" s="167"/>
    </row>
    <row r="52" spans="1:147">
      <c r="A52" s="158"/>
      <c r="B52" s="160"/>
      <c r="C52" s="160"/>
      <c r="D52" s="160"/>
      <c r="E52" s="160" t="str">
        <f t="shared" si="144"/>
        <v>0</v>
      </c>
      <c r="F52" s="160" t="str">
        <f t="shared" si="145"/>
        <v>-</v>
      </c>
      <c r="G52" s="156" t="str">
        <f t="shared" si="146"/>
        <v>-</v>
      </c>
      <c r="H52" s="160"/>
      <c r="I52" s="160"/>
      <c r="J52" s="160"/>
      <c r="K52" s="160" t="str">
        <f t="shared" si="147"/>
        <v>0</v>
      </c>
      <c r="L52" s="160" t="str">
        <f t="shared" si="148"/>
        <v>-</v>
      </c>
      <c r="M52" s="156" t="str">
        <f t="shared" si="149"/>
        <v>-</v>
      </c>
      <c r="N52" s="160"/>
      <c r="O52" s="160"/>
      <c r="P52" s="160"/>
      <c r="Q52" s="160" t="str">
        <f t="shared" si="150"/>
        <v>0</v>
      </c>
      <c r="R52" s="160" t="str">
        <f t="shared" si="151"/>
        <v>-</v>
      </c>
      <c r="S52" s="156" t="str">
        <f t="shared" si="152"/>
        <v>-</v>
      </c>
      <c r="T52" s="160"/>
      <c r="U52" s="160"/>
      <c r="V52" s="160"/>
      <c r="W52" s="160" t="str">
        <f t="shared" si="153"/>
        <v>0</v>
      </c>
      <c r="X52" s="160" t="str">
        <f t="shared" si="154"/>
        <v>-</v>
      </c>
      <c r="Y52" s="156" t="str">
        <f t="shared" si="155"/>
        <v>-</v>
      </c>
      <c r="Z52" s="160"/>
      <c r="AA52" s="160"/>
      <c r="AB52" s="160"/>
      <c r="AC52" s="160" t="str">
        <f t="shared" si="156"/>
        <v>0</v>
      </c>
      <c r="AD52" s="160" t="str">
        <f t="shared" si="157"/>
        <v>-</v>
      </c>
      <c r="AE52" s="156" t="str">
        <f t="shared" si="158"/>
        <v>-</v>
      </c>
      <c r="AF52" s="160"/>
      <c r="AG52" s="160"/>
      <c r="AH52" s="160"/>
      <c r="AI52" s="160" t="str">
        <f t="shared" si="159"/>
        <v>0</v>
      </c>
      <c r="AJ52" s="160" t="str">
        <f t="shared" si="160"/>
        <v>-</v>
      </c>
      <c r="AK52" s="156" t="str">
        <f t="shared" si="161"/>
        <v>-</v>
      </c>
      <c r="AL52" s="160"/>
      <c r="AM52" s="160"/>
      <c r="AN52" s="160"/>
      <c r="AO52" s="160" t="str">
        <f t="shared" si="162"/>
        <v>0</v>
      </c>
      <c r="AP52" s="160" t="str">
        <f t="shared" si="163"/>
        <v>-</v>
      </c>
      <c r="AQ52" s="156" t="str">
        <f t="shared" si="164"/>
        <v>-</v>
      </c>
      <c r="AR52" s="160"/>
      <c r="AS52" s="160"/>
      <c r="AT52" s="160"/>
      <c r="AU52" s="160" t="str">
        <f t="shared" si="165"/>
        <v>0</v>
      </c>
      <c r="AV52" s="160" t="str">
        <f t="shared" si="166"/>
        <v>-</v>
      </c>
      <c r="AW52" s="156" t="str">
        <f t="shared" si="167"/>
        <v>-</v>
      </c>
      <c r="AX52" s="160"/>
      <c r="AY52" s="160"/>
      <c r="AZ52" s="160"/>
      <c r="BA52" s="160" t="str">
        <f t="shared" si="168"/>
        <v>0</v>
      </c>
      <c r="BB52" s="160" t="str">
        <f t="shared" si="169"/>
        <v>-</v>
      </c>
      <c r="BC52" s="156" t="str">
        <f t="shared" si="170"/>
        <v>-</v>
      </c>
      <c r="BD52" s="160"/>
      <c r="BE52" s="160"/>
      <c r="BF52" s="160"/>
      <c r="BG52" s="160" t="str">
        <f t="shared" si="171"/>
        <v>0</v>
      </c>
      <c r="BH52" s="160" t="str">
        <f t="shared" si="172"/>
        <v>-</v>
      </c>
      <c r="BI52" s="156" t="str">
        <f t="shared" si="173"/>
        <v>-</v>
      </c>
      <c r="BJ52" s="160"/>
      <c r="BK52" s="160"/>
      <c r="BL52" s="160"/>
      <c r="BM52" s="160" t="str">
        <f t="shared" si="174"/>
        <v>0</v>
      </c>
      <c r="BN52" s="160" t="str">
        <f t="shared" si="175"/>
        <v>-</v>
      </c>
      <c r="BO52" s="156" t="str">
        <f t="shared" si="176"/>
        <v>-</v>
      </c>
      <c r="BP52" s="160"/>
      <c r="BQ52" s="160"/>
      <c r="BR52" s="160"/>
      <c r="BS52" s="160" t="str">
        <f t="shared" si="177"/>
        <v>0</v>
      </c>
      <c r="BT52" s="160" t="str">
        <f t="shared" si="178"/>
        <v>-</v>
      </c>
      <c r="BU52" s="161" t="str">
        <f t="shared" si="179"/>
        <v>-</v>
      </c>
      <c r="BV52" s="167"/>
      <c r="BW52" s="162"/>
      <c r="BX52" s="160"/>
      <c r="BY52" s="160"/>
      <c r="BZ52" s="160" t="str">
        <f t="shared" si="180"/>
        <v>0</v>
      </c>
      <c r="CA52" s="160" t="str">
        <f t="shared" si="181"/>
        <v>-</v>
      </c>
      <c r="CB52" s="156" t="str">
        <f t="shared" si="182"/>
        <v>-</v>
      </c>
      <c r="CC52" s="160"/>
      <c r="CD52" s="160"/>
      <c r="CE52" s="160"/>
      <c r="CF52" s="160" t="str">
        <f t="shared" si="183"/>
        <v>0</v>
      </c>
      <c r="CG52" s="160" t="str">
        <f t="shared" si="184"/>
        <v>-</v>
      </c>
      <c r="CH52" s="156" t="str">
        <f t="shared" si="185"/>
        <v>-</v>
      </c>
      <c r="CI52" s="160"/>
      <c r="CJ52" s="160"/>
      <c r="CK52" s="160"/>
      <c r="CL52" s="160" t="str">
        <f t="shared" si="186"/>
        <v>0</v>
      </c>
      <c r="CM52" s="160" t="str">
        <f t="shared" si="187"/>
        <v>-</v>
      </c>
      <c r="CN52" s="156" t="str">
        <f t="shared" si="188"/>
        <v>-</v>
      </c>
      <c r="CO52" s="160"/>
      <c r="CP52" s="160"/>
      <c r="CQ52" s="160"/>
      <c r="CR52" s="160" t="str">
        <f t="shared" si="189"/>
        <v>0</v>
      </c>
      <c r="CS52" s="160" t="str">
        <f t="shared" si="190"/>
        <v>-</v>
      </c>
      <c r="CT52" s="156" t="str">
        <f t="shared" si="191"/>
        <v>-</v>
      </c>
      <c r="CU52" s="160"/>
      <c r="CV52" s="160"/>
      <c r="CW52" s="160"/>
      <c r="CX52" s="160" t="str">
        <f t="shared" si="192"/>
        <v>0</v>
      </c>
      <c r="CY52" s="160" t="str">
        <f t="shared" si="193"/>
        <v>-</v>
      </c>
      <c r="CZ52" s="156" t="str">
        <f t="shared" si="194"/>
        <v>-</v>
      </c>
      <c r="DA52" s="160"/>
      <c r="DB52" s="160"/>
      <c r="DC52" s="160"/>
      <c r="DD52" s="160" t="str">
        <f t="shared" si="195"/>
        <v>0</v>
      </c>
      <c r="DE52" s="160" t="str">
        <f t="shared" si="196"/>
        <v>-</v>
      </c>
      <c r="DF52" s="156" t="str">
        <f t="shared" si="197"/>
        <v>-</v>
      </c>
      <c r="DG52" s="160"/>
      <c r="DH52" s="160"/>
      <c r="DI52" s="160"/>
      <c r="DJ52" s="160" t="str">
        <f t="shared" si="198"/>
        <v>0</v>
      </c>
      <c r="DK52" s="160" t="str">
        <f t="shared" si="199"/>
        <v>-</v>
      </c>
      <c r="DL52" s="156" t="str">
        <f t="shared" si="200"/>
        <v>-</v>
      </c>
      <c r="DM52" s="160"/>
      <c r="DN52" s="160"/>
      <c r="DO52" s="160"/>
      <c r="DP52" s="160" t="str">
        <f t="shared" si="201"/>
        <v>0</v>
      </c>
      <c r="DQ52" s="160" t="str">
        <f t="shared" si="202"/>
        <v>-</v>
      </c>
      <c r="DR52" s="156" t="str">
        <f t="shared" si="203"/>
        <v>-</v>
      </c>
      <c r="DS52" s="160"/>
      <c r="DT52" s="160"/>
      <c r="DU52" s="160"/>
      <c r="DV52" s="160" t="str">
        <f t="shared" si="204"/>
        <v>0</v>
      </c>
      <c r="DW52" s="160" t="str">
        <f t="shared" si="205"/>
        <v>-</v>
      </c>
      <c r="DX52" s="156" t="str">
        <f t="shared" si="206"/>
        <v>-</v>
      </c>
      <c r="DY52" s="160"/>
      <c r="DZ52" s="160"/>
      <c r="EA52" s="160"/>
      <c r="EB52" s="160" t="str">
        <f t="shared" si="207"/>
        <v>0</v>
      </c>
      <c r="EC52" s="160" t="str">
        <f t="shared" si="208"/>
        <v>-</v>
      </c>
      <c r="ED52" s="156" t="str">
        <f t="shared" si="209"/>
        <v>-</v>
      </c>
      <c r="EE52" s="160"/>
      <c r="EF52" s="160"/>
      <c r="EG52" s="160"/>
      <c r="EH52" s="160" t="str">
        <f t="shared" si="210"/>
        <v>0</v>
      </c>
      <c r="EI52" s="160" t="str">
        <f t="shared" si="211"/>
        <v>-</v>
      </c>
      <c r="EJ52" s="156" t="str">
        <f t="shared" si="212"/>
        <v>-</v>
      </c>
      <c r="EK52" s="160"/>
      <c r="EL52" s="160"/>
      <c r="EM52" s="160"/>
      <c r="EN52" s="160" t="str">
        <f t="shared" si="213"/>
        <v>0</v>
      </c>
      <c r="EO52" s="160" t="str">
        <f t="shared" si="214"/>
        <v>-</v>
      </c>
      <c r="EP52" s="161" t="str">
        <f t="shared" si="215"/>
        <v>-</v>
      </c>
      <c r="EQ52" s="167"/>
    </row>
    <row r="53" spans="1:147">
      <c r="A53" s="158" t="s">
        <v>106</v>
      </c>
      <c r="B53" s="160">
        <v>19518.115482849294</v>
      </c>
      <c r="C53" s="160">
        <v>14522.158418774337</v>
      </c>
      <c r="D53" s="160">
        <v>28085.086495256284</v>
      </c>
      <c r="E53" s="160">
        <f>IFERROR(SUM(B53:D53)/COUNT(B53:D53),"0")</f>
        <v>20708.453465626637</v>
      </c>
      <c r="F53" s="160">
        <f>IF(COUNT(B53:D53)&gt;=3,STDEV(B53:D53),"-")</f>
        <v>6859.3682571274321</v>
      </c>
      <c r="G53" s="156">
        <f t="shared" si="146"/>
        <v>33.123517738845635</v>
      </c>
      <c r="H53" s="160">
        <v>940079.02921151987</v>
      </c>
      <c r="I53" s="160">
        <v>618338.62821895466</v>
      </c>
      <c r="J53" s="160">
        <v>359237.49582265783</v>
      </c>
      <c r="K53" s="160">
        <f>IFERROR(SUM(H53:J53)/COUNT(H53:J53),"0")</f>
        <v>639218.38441771083</v>
      </c>
      <c r="L53" s="160">
        <f>IF(COUNT(H53:J53)&gt;=3,STDEV(H53:J53),"-")</f>
        <v>290983.15224694827</v>
      </c>
      <c r="M53" s="156">
        <f t="shared" si="149"/>
        <v>45.521712037743761</v>
      </c>
      <c r="N53" s="160">
        <v>166956.97940633111</v>
      </c>
      <c r="O53" s="160">
        <v>268097.26580008969</v>
      </c>
      <c r="P53" s="160">
        <v>109329.44606413996</v>
      </c>
      <c r="Q53" s="160">
        <f>IFERROR(SUM(N53:P53)/COUNT(N53:P53),"0")</f>
        <v>181461.23042352023</v>
      </c>
      <c r="R53" s="160">
        <f>IF(COUNT(N53:P53)&gt;=3,STDEV(N53:P53),"-")</f>
        <v>80371.5442125134</v>
      </c>
      <c r="S53" s="156">
        <f t="shared" si="152"/>
        <v>44.291303450842236</v>
      </c>
      <c r="T53" s="160">
        <v>15081.462371346319</v>
      </c>
      <c r="U53" s="164">
        <v>70530.328526678233</v>
      </c>
      <c r="V53" s="160">
        <v>19826.170190137433</v>
      </c>
      <c r="W53" s="160">
        <f>IFERROR(SUM(T53:V53)/COUNT(T53:V53),"0")</f>
        <v>35145.987029387332</v>
      </c>
      <c r="X53" s="160">
        <f>IF(COUNT(T53:V53)&gt;=3,STDEV(T53:V53),"-")</f>
        <v>30735.432003944592</v>
      </c>
      <c r="Y53" s="156">
        <f t="shared" si="155"/>
        <v>87.450757829749236</v>
      </c>
      <c r="Z53" s="160">
        <v>285669.62718748435</v>
      </c>
      <c r="AA53" s="160">
        <v>223158.97870707078</v>
      </c>
      <c r="AB53" s="160">
        <v>231997.81346990587</v>
      </c>
      <c r="AC53" s="160">
        <f t="shared" si="156"/>
        <v>246942.13978815367</v>
      </c>
      <c r="AD53" s="160">
        <f t="shared" si="157"/>
        <v>33828.907168132922</v>
      </c>
      <c r="AE53" s="156">
        <f t="shared" si="158"/>
        <v>13.699122878401399</v>
      </c>
      <c r="AF53" s="160">
        <v>88043.455610122037</v>
      </c>
      <c r="AG53" s="160">
        <v>205081.90500284615</v>
      </c>
      <c r="AH53" s="160">
        <v>157729.81792561276</v>
      </c>
      <c r="AI53" s="160">
        <f t="shared" si="159"/>
        <v>150285.05951286035</v>
      </c>
      <c r="AJ53" s="160">
        <f t="shared" si="160"/>
        <v>58873.32146169003</v>
      </c>
      <c r="AK53" s="156">
        <f t="shared" si="161"/>
        <v>39.174434007295353</v>
      </c>
      <c r="AL53" s="160">
        <v>27689.927574923677</v>
      </c>
      <c r="AM53" s="160">
        <v>35940.900924372931</v>
      </c>
      <c r="AN53" s="160">
        <v>34799.016417765524</v>
      </c>
      <c r="AO53" s="160">
        <f t="shared" si="162"/>
        <v>32809.94830568738</v>
      </c>
      <c r="AP53" s="160">
        <f t="shared" si="163"/>
        <v>4470.6749232297216</v>
      </c>
      <c r="AQ53" s="156">
        <f t="shared" si="164"/>
        <v>13.625973688153481</v>
      </c>
      <c r="AR53" s="160">
        <v>1000930.4906202976</v>
      </c>
      <c r="AS53" s="160">
        <v>1442715.7001414432</v>
      </c>
      <c r="AT53" s="160">
        <v>650721.36410204542</v>
      </c>
      <c r="AU53" s="160">
        <f t="shared" si="165"/>
        <v>1031455.8516212621</v>
      </c>
      <c r="AV53" s="160">
        <f t="shared" si="166"/>
        <v>396878.57756220701</v>
      </c>
      <c r="AW53" s="156">
        <f t="shared" si="167"/>
        <v>38.477514761139375</v>
      </c>
      <c r="AX53" s="160">
        <v>85456.686332992933</v>
      </c>
      <c r="AY53" s="160">
        <v>108700.68388307327</v>
      </c>
      <c r="AZ53" s="160">
        <v>109665.27465926803</v>
      </c>
      <c r="BA53" s="160">
        <f t="shared" si="168"/>
        <v>101274.21495844475</v>
      </c>
      <c r="BB53" s="160">
        <f t="shared" si="169"/>
        <v>13706.869361897434</v>
      </c>
      <c r="BC53" s="156">
        <f t="shared" si="170"/>
        <v>13.534411861421678</v>
      </c>
      <c r="BD53" s="160">
        <v>27715.681404205996</v>
      </c>
      <c r="BE53" s="160">
        <v>37375.825888702777</v>
      </c>
      <c r="BF53" s="160">
        <v>66008.698561391764</v>
      </c>
      <c r="BG53" s="160">
        <f t="shared" si="171"/>
        <v>43700.068618100173</v>
      </c>
      <c r="BH53" s="160">
        <f t="shared" si="172"/>
        <v>19914.462717467002</v>
      </c>
      <c r="BI53" s="156">
        <f t="shared" si="173"/>
        <v>45.570781344765699</v>
      </c>
      <c r="BJ53" s="160">
        <v>153505.38180224039</v>
      </c>
      <c r="BK53" s="160">
        <v>38808.838134717778</v>
      </c>
      <c r="BL53" s="160">
        <v>210489.82236818143</v>
      </c>
      <c r="BM53" s="160">
        <f t="shared" si="174"/>
        <v>134268.0141017132</v>
      </c>
      <c r="BN53" s="160">
        <f t="shared" si="175"/>
        <v>87442.251365553631</v>
      </c>
      <c r="BO53" s="156">
        <f t="shared" si="176"/>
        <v>65.125154304667646</v>
      </c>
      <c r="BP53" s="160">
        <v>64906.398435317118</v>
      </c>
      <c r="BQ53" s="160">
        <v>31772.665856194191</v>
      </c>
      <c r="BR53" s="160">
        <v>44707.942007394864</v>
      </c>
      <c r="BS53" s="160">
        <f t="shared" si="177"/>
        <v>47129.002099635392</v>
      </c>
      <c r="BT53" s="160">
        <f t="shared" si="178"/>
        <v>16699.018163769037</v>
      </c>
      <c r="BU53" s="161">
        <f t="shared" si="179"/>
        <v>35.432573192332093</v>
      </c>
      <c r="BV53" s="167"/>
      <c r="BW53" s="162">
        <v>966.64183285109505</v>
      </c>
      <c r="BX53" s="160">
        <v>1022.6429702237709</v>
      </c>
      <c r="BY53" s="160">
        <v>653.2033793841955</v>
      </c>
      <c r="BZ53" s="160">
        <f t="shared" si="180"/>
        <v>880.82939415302053</v>
      </c>
      <c r="CA53" s="160">
        <f t="shared" si="181"/>
        <v>199.10859799720151</v>
      </c>
      <c r="CB53" s="156">
        <f t="shared" si="182"/>
        <v>22.604672291693724</v>
      </c>
      <c r="CC53" s="160">
        <v>64259.897189188858</v>
      </c>
      <c r="CD53" s="160">
        <v>43092.127734101916</v>
      </c>
      <c r="CE53" s="160">
        <v>56908.783783783772</v>
      </c>
      <c r="CF53" s="160">
        <f t="shared" si="183"/>
        <v>54753.602902358187</v>
      </c>
      <c r="CG53" s="160">
        <f t="shared" si="184"/>
        <v>10747.195885423993</v>
      </c>
      <c r="CH53" s="156">
        <f t="shared" si="185"/>
        <v>19.628289858092828</v>
      </c>
      <c r="CI53" s="160">
        <v>58074.837026874862</v>
      </c>
      <c r="CJ53" s="160">
        <v>23266.535529874596</v>
      </c>
      <c r="CK53" s="160">
        <v>17192.809700339822</v>
      </c>
      <c r="CL53" s="160">
        <f t="shared" si="186"/>
        <v>32844.727419029754</v>
      </c>
      <c r="CM53" s="160">
        <f t="shared" si="187"/>
        <v>22059.949217552559</v>
      </c>
      <c r="CN53" s="156">
        <f t="shared" si="188"/>
        <v>67.164354680475597</v>
      </c>
      <c r="CO53" s="160">
        <v>17369.197586407667</v>
      </c>
      <c r="CP53" s="160">
        <v>33710.095711160102</v>
      </c>
      <c r="CQ53" s="160">
        <v>20533.42816500711</v>
      </c>
      <c r="CR53" s="160">
        <f t="shared" si="189"/>
        <v>23870.907154191624</v>
      </c>
      <c r="CS53" s="160">
        <f t="shared" si="190"/>
        <v>8666.6205860947066</v>
      </c>
      <c r="CT53" s="156">
        <f t="shared" si="191"/>
        <v>36.306205416130936</v>
      </c>
      <c r="CU53" s="160">
        <v>5787.0464061017346</v>
      </c>
      <c r="CV53" s="160">
        <v>4643.3098591549287</v>
      </c>
      <c r="CW53" s="160">
        <v>3289.0069692544193</v>
      </c>
      <c r="CX53" s="160">
        <f t="shared" si="192"/>
        <v>4573.1210781703603</v>
      </c>
      <c r="CY53" s="160">
        <f t="shared" si="193"/>
        <v>1250.4979431183372</v>
      </c>
      <c r="CZ53" s="156">
        <f t="shared" si="194"/>
        <v>27.344518584638987</v>
      </c>
      <c r="DA53" s="160">
        <v>8150.3491299881553</v>
      </c>
      <c r="DB53" s="160">
        <v>6553.7118134332295</v>
      </c>
      <c r="DC53" s="160">
        <v>3161.0397908539089</v>
      </c>
      <c r="DD53" s="160">
        <f t="shared" si="195"/>
        <v>5955.033578091764</v>
      </c>
      <c r="DE53" s="160">
        <f t="shared" si="196"/>
        <v>2547.9626454280556</v>
      </c>
      <c r="DF53" s="156">
        <f t="shared" si="197"/>
        <v>42.786704928111035</v>
      </c>
      <c r="DG53" s="160">
        <v>2398.6061220103775</v>
      </c>
      <c r="DH53" s="160">
        <v>3508.2756478523252</v>
      </c>
      <c r="DI53" s="160">
        <v>3046.8397394255776</v>
      </c>
      <c r="DJ53" s="160">
        <f t="shared" si="198"/>
        <v>2984.5738364294266</v>
      </c>
      <c r="DK53" s="160">
        <f t="shared" si="199"/>
        <v>557.44900767022341</v>
      </c>
      <c r="DL53" s="156">
        <f t="shared" si="200"/>
        <v>18.677675213327056</v>
      </c>
      <c r="DM53" s="160">
        <v>83464.127716868621</v>
      </c>
      <c r="DN53" s="160">
        <v>97954.338430528907</v>
      </c>
      <c r="DO53" s="160">
        <v>50818.646140565426</v>
      </c>
      <c r="DP53" s="160">
        <f t="shared" si="201"/>
        <v>77412.370762654318</v>
      </c>
      <c r="DQ53" s="160">
        <f t="shared" si="202"/>
        <v>24143.553872373304</v>
      </c>
      <c r="DR53" s="156">
        <f t="shared" si="203"/>
        <v>31.188237273338697</v>
      </c>
      <c r="DS53" s="160">
        <v>38972.155089524698</v>
      </c>
      <c r="DT53" s="164">
        <v>326414.98968294472</v>
      </c>
      <c r="DU53" s="160">
        <v>48955.22322909574</v>
      </c>
      <c r="DV53" s="160">
        <f t="shared" si="204"/>
        <v>138114.12266718838</v>
      </c>
      <c r="DW53" s="160">
        <f t="shared" si="205"/>
        <v>163149.70978072254</v>
      </c>
      <c r="DX53" s="156">
        <f t="shared" si="206"/>
        <v>118.12673941669387</v>
      </c>
      <c r="DY53" s="160">
        <v>410354.40424695233</v>
      </c>
      <c r="DZ53" s="160">
        <v>599885.70175987971</v>
      </c>
      <c r="EA53" s="160">
        <v>596457.45623753604</v>
      </c>
      <c r="EB53" s="160">
        <f t="shared" si="207"/>
        <v>535565.85408145608</v>
      </c>
      <c r="EC53" s="160">
        <f t="shared" si="208"/>
        <v>108449.8436793899</v>
      </c>
      <c r="ED53" s="156">
        <f t="shared" si="209"/>
        <v>20.249581419896757</v>
      </c>
      <c r="EE53" s="160">
        <v>79026.673506027204</v>
      </c>
      <c r="EF53" s="160">
        <v>38034.632034632035</v>
      </c>
      <c r="EG53" s="160">
        <v>26734.453311171226</v>
      </c>
      <c r="EH53" s="160">
        <f t="shared" si="210"/>
        <v>47931.919617276821</v>
      </c>
      <c r="EI53" s="160">
        <f t="shared" si="211"/>
        <v>27515.201241259463</v>
      </c>
      <c r="EJ53" s="156">
        <f t="shared" si="212"/>
        <v>57.404755455155495</v>
      </c>
      <c r="EK53" s="160">
        <v>28260.322959155164</v>
      </c>
      <c r="EL53" s="160">
        <v>43377.198547253902</v>
      </c>
      <c r="EM53" s="160">
        <v>49798.698633444408</v>
      </c>
      <c r="EN53" s="160">
        <f t="shared" si="213"/>
        <v>40478.74004661783</v>
      </c>
      <c r="EO53" s="160">
        <f t="shared" si="214"/>
        <v>11057.857067788287</v>
      </c>
      <c r="EP53" s="161">
        <f t="shared" si="215"/>
        <v>27.317690854639675</v>
      </c>
      <c r="EQ53" s="167"/>
    </row>
    <row r="54" spans="1:147">
      <c r="A54" s="158" t="s">
        <v>107</v>
      </c>
      <c r="B54" s="160">
        <v>79389.672909463145</v>
      </c>
      <c r="C54" s="160">
        <v>116828.16470863177</v>
      </c>
      <c r="D54" s="160">
        <v>186480.83342487496</v>
      </c>
      <c r="E54" s="160">
        <f>IFERROR(SUM(B54:D54)/COUNT(B54:D54),"0")</f>
        <v>127566.22368098998</v>
      </c>
      <c r="F54" s="160">
        <f>IF(COUNT(B54:D54)&gt;=3,STDEV(B54:D54),"-")</f>
        <v>54347.112140433026</v>
      </c>
      <c r="G54" s="156">
        <f t="shared" si="146"/>
        <v>42.603057903745004</v>
      </c>
      <c r="H54" s="160">
        <v>960.1766502243247</v>
      </c>
      <c r="I54" s="160">
        <v>524.15308887122615</v>
      </c>
      <c r="J54" s="160">
        <v>512.37588484013486</v>
      </c>
      <c r="K54" s="160">
        <f>IFERROR(SUM(H54:J54)/COUNT(H54:J54),"0")</f>
        <v>665.56854131189527</v>
      </c>
      <c r="L54" s="160">
        <f>IF(COUNT(H54:J54)&gt;=3,STDEV(H54:J54),"-")</f>
        <v>255.20605206659164</v>
      </c>
      <c r="M54" s="156">
        <f t="shared" si="149"/>
        <v>38.344067699407432</v>
      </c>
      <c r="N54" s="160">
        <v>736.64465135711441</v>
      </c>
      <c r="O54" s="160">
        <v>897.13642837579255</v>
      </c>
      <c r="P54" s="160">
        <v>467.20633607476231</v>
      </c>
      <c r="Q54" s="160">
        <f>IFERROR(SUM(N54:P54)/COUNT(N54:P54),"0")</f>
        <v>700.32913860255655</v>
      </c>
      <c r="R54" s="160">
        <f>IF(COUNT(N54:P54)&gt;=3,STDEV(N54:P54),"-")</f>
        <v>217.25350035491459</v>
      </c>
      <c r="S54" s="156">
        <f t="shared" si="152"/>
        <v>31.021628028847164</v>
      </c>
      <c r="T54" s="160">
        <v>2770.3442441824654</v>
      </c>
      <c r="U54" s="164">
        <v>21930.630249561906</v>
      </c>
      <c r="V54" s="160">
        <v>2492.1459642339296</v>
      </c>
      <c r="W54" s="160">
        <f>IFERROR(SUM(T54:V54)/COUNT(T54:V54),"0")</f>
        <v>9064.3734859927663</v>
      </c>
      <c r="X54" s="160">
        <f>IF(COUNT(T54:V54)&gt;=3,STDEV(T54:V54),"-")</f>
        <v>11143.373407559671</v>
      </c>
      <c r="Y54" s="156">
        <f t="shared" si="155"/>
        <v>122.93594725305171</v>
      </c>
      <c r="Z54" s="160">
        <v>1285.8188238300443</v>
      </c>
      <c r="AA54" s="160">
        <v>1575.5886787885925</v>
      </c>
      <c r="AB54" s="160">
        <v>1133.1966902981285</v>
      </c>
      <c r="AC54" s="160">
        <f t="shared" si="156"/>
        <v>1331.5347309722549</v>
      </c>
      <c r="AD54" s="160">
        <f t="shared" si="157"/>
        <v>224.71120576089052</v>
      </c>
      <c r="AE54" s="156">
        <f t="shared" si="158"/>
        <v>16.876105484444388</v>
      </c>
      <c r="AF54" s="164">
        <v>4206.8045092012944</v>
      </c>
      <c r="AG54" s="160">
        <v>1166.5876881678603</v>
      </c>
      <c r="AH54" s="160">
        <v>1267.4743709226468</v>
      </c>
      <c r="AI54" s="160">
        <f t="shared" si="159"/>
        <v>2213.6221894306004</v>
      </c>
      <c r="AJ54" s="160">
        <f t="shared" si="160"/>
        <v>1726.8834212459678</v>
      </c>
      <c r="AK54" s="156">
        <f t="shared" si="161"/>
        <v>78.011660232325639</v>
      </c>
      <c r="AL54" s="160">
        <v>125697.76102256539</v>
      </c>
      <c r="AM54" s="160">
        <v>80246.660837793839</v>
      </c>
      <c r="AN54" s="160">
        <v>98242.013102267068</v>
      </c>
      <c r="AO54" s="160">
        <f t="shared" si="162"/>
        <v>101395.47832087544</v>
      </c>
      <c r="AP54" s="160">
        <f t="shared" si="163"/>
        <v>22889.05599113389</v>
      </c>
      <c r="AQ54" s="156">
        <f t="shared" si="164"/>
        <v>22.574040154630307</v>
      </c>
      <c r="AR54" s="160">
        <v>1590.207924514697</v>
      </c>
      <c r="AS54" s="160">
        <v>2800.8703828348584</v>
      </c>
      <c r="AT54" s="160">
        <v>1489.6831897983132</v>
      </c>
      <c r="AU54" s="160">
        <f t="shared" si="165"/>
        <v>1960.2538323826227</v>
      </c>
      <c r="AV54" s="160">
        <f t="shared" si="166"/>
        <v>729.72833591900041</v>
      </c>
      <c r="AW54" s="156">
        <f t="shared" si="167"/>
        <v>37.226216516666113</v>
      </c>
      <c r="AX54" s="164">
        <v>877.60650554523761</v>
      </c>
      <c r="AY54" s="164">
        <v>2189.098603287734</v>
      </c>
      <c r="AZ54" s="164">
        <v>5160.2954614681685</v>
      </c>
      <c r="BA54" s="160">
        <f t="shared" si="168"/>
        <v>2742.3335234337137</v>
      </c>
      <c r="BB54" s="160">
        <f t="shared" si="169"/>
        <v>2194.2898238263224</v>
      </c>
      <c r="BC54" s="156">
        <f t="shared" si="170"/>
        <v>80.015425004863076</v>
      </c>
      <c r="BD54" s="164">
        <v>398.64715887614966</v>
      </c>
      <c r="BE54" s="164">
        <v>6446.312846242291</v>
      </c>
      <c r="BF54" s="164">
        <v>2760.7448842313956</v>
      </c>
      <c r="BG54" s="160">
        <f t="shared" si="171"/>
        <v>3201.9016297832786</v>
      </c>
      <c r="BH54" s="160">
        <f t="shared" si="172"/>
        <v>3047.8729504600246</v>
      </c>
      <c r="BI54" s="156">
        <f t="shared" si="173"/>
        <v>95.189462477843847</v>
      </c>
      <c r="BJ54" s="160">
        <v>1427.4486452799576</v>
      </c>
      <c r="BK54" s="160">
        <v>2281.9894154174381</v>
      </c>
      <c r="BL54" s="160">
        <v>1026.7604439681993</v>
      </c>
      <c r="BM54" s="160">
        <f t="shared" si="174"/>
        <v>1578.7328348885314</v>
      </c>
      <c r="BN54" s="160">
        <f t="shared" si="175"/>
        <v>641.14360498294047</v>
      </c>
      <c r="BO54" s="156">
        <f t="shared" si="176"/>
        <v>40.611279553719378</v>
      </c>
      <c r="BP54" s="160">
        <v>4027.2811872459229</v>
      </c>
      <c r="BQ54" s="160">
        <v>2037.3453527213492</v>
      </c>
      <c r="BR54" s="160">
        <v>1172.52814806635</v>
      </c>
      <c r="BS54" s="160">
        <f t="shared" si="177"/>
        <v>2412.3848960112073</v>
      </c>
      <c r="BT54" s="160">
        <f t="shared" si="178"/>
        <v>1463.8629454117463</v>
      </c>
      <c r="BU54" s="161">
        <f t="shared" si="179"/>
        <v>60.681151993290605</v>
      </c>
      <c r="BV54" s="167"/>
      <c r="BW54" s="162">
        <v>7659.7844340567754</v>
      </c>
      <c r="BX54" s="160">
        <v>6659.6863497703116</v>
      </c>
      <c r="BY54" s="160">
        <v>9389.2835354221734</v>
      </c>
      <c r="BZ54" s="160">
        <f t="shared" si="180"/>
        <v>7902.9181064164195</v>
      </c>
      <c r="CA54" s="160">
        <f t="shared" si="181"/>
        <v>1380.9455767538259</v>
      </c>
      <c r="CB54" s="156">
        <f t="shared" si="182"/>
        <v>17.473869248785824</v>
      </c>
      <c r="CC54" s="160">
        <v>61.676974210105605</v>
      </c>
      <c r="CD54" s="160">
        <v>56.144788939349382</v>
      </c>
      <c r="CE54" s="160">
        <v>75.443268331775073</v>
      </c>
      <c r="CF54" s="160">
        <f t="shared" si="183"/>
        <v>64.421677160410027</v>
      </c>
      <c r="CG54" s="160">
        <f t="shared" si="184"/>
        <v>9.9376995541737969</v>
      </c>
      <c r="CH54" s="156">
        <f t="shared" si="185"/>
        <v>15.426018061325719</v>
      </c>
      <c r="CI54" s="160">
        <v>170.90649929176755</v>
      </c>
      <c r="CJ54" s="160">
        <v>92.638681488855681</v>
      </c>
      <c r="CK54" s="160">
        <v>106.70016112866188</v>
      </c>
      <c r="CL54" s="160">
        <f t="shared" si="186"/>
        <v>123.41511396976171</v>
      </c>
      <c r="CM54" s="160">
        <f t="shared" si="187"/>
        <v>41.72535275186528</v>
      </c>
      <c r="CN54" s="156">
        <f t="shared" si="188"/>
        <v>33.808948847293152</v>
      </c>
      <c r="CO54" s="164">
        <v>3601.1675198092703</v>
      </c>
      <c r="CP54" s="164">
        <v>6098.4334666918512</v>
      </c>
      <c r="CQ54" s="164">
        <v>685.76643525308816</v>
      </c>
      <c r="CR54" s="160">
        <f t="shared" si="189"/>
        <v>3461.7891405847367</v>
      </c>
      <c r="CS54" s="160">
        <f t="shared" si="190"/>
        <v>2709.023965887432</v>
      </c>
      <c r="CT54" s="156">
        <f t="shared" si="191"/>
        <v>78.255025244831813</v>
      </c>
      <c r="CU54" s="160">
        <v>107.74432365974685</v>
      </c>
      <c r="CV54" s="160">
        <v>74.8951404482481</v>
      </c>
      <c r="CW54" s="160">
        <v>79.306335888225419</v>
      </c>
      <c r="CX54" s="160">
        <f t="shared" si="192"/>
        <v>87.315266665406796</v>
      </c>
      <c r="CY54" s="160">
        <f t="shared" si="193"/>
        <v>17.829033584603327</v>
      </c>
      <c r="CZ54" s="156">
        <f t="shared" si="194"/>
        <v>20.419148065966986</v>
      </c>
      <c r="DA54" s="160">
        <v>85.353020178754676</v>
      </c>
      <c r="DB54" s="160">
        <v>140.00411717621515</v>
      </c>
      <c r="DC54" s="160">
        <v>90.558722524471108</v>
      </c>
      <c r="DD54" s="160">
        <f t="shared" si="195"/>
        <v>105.30528662648032</v>
      </c>
      <c r="DE54" s="160">
        <f t="shared" si="196"/>
        <v>30.162583864242368</v>
      </c>
      <c r="DF54" s="156">
        <f t="shared" si="197"/>
        <v>28.642991088595178</v>
      </c>
      <c r="DG54" s="160">
        <v>9891.7622515176936</v>
      </c>
      <c r="DH54" s="160">
        <v>7023.9678431936363</v>
      </c>
      <c r="DI54" s="160">
        <v>10027.763561561493</v>
      </c>
      <c r="DJ54" s="160">
        <f t="shared" si="198"/>
        <v>8981.1645520909406</v>
      </c>
      <c r="DK54" s="160">
        <f t="shared" si="199"/>
        <v>1696.3455741894845</v>
      </c>
      <c r="DL54" s="156">
        <f t="shared" si="200"/>
        <v>18.887813093175669</v>
      </c>
      <c r="DM54" s="160">
        <v>172.5617407953018</v>
      </c>
      <c r="DN54" s="160">
        <v>144.0443976231297</v>
      </c>
      <c r="DO54" s="160">
        <v>173.89685347235149</v>
      </c>
      <c r="DP54" s="160">
        <f t="shared" si="201"/>
        <v>163.50099729692766</v>
      </c>
      <c r="DQ54" s="160">
        <f t="shared" si="202"/>
        <v>16.863127960581068</v>
      </c>
      <c r="DR54" s="156">
        <f t="shared" si="203"/>
        <v>10.313776820551505</v>
      </c>
      <c r="DS54" s="164">
        <v>660.7518716862495</v>
      </c>
      <c r="DT54" s="164">
        <v>1926.0725728724371</v>
      </c>
      <c r="DU54" s="164">
        <v>368.02427934203843</v>
      </c>
      <c r="DV54" s="160">
        <f t="shared" si="204"/>
        <v>984.94957463357503</v>
      </c>
      <c r="DW54" s="160">
        <f t="shared" si="205"/>
        <v>828.07411153259011</v>
      </c>
      <c r="DX54" s="156">
        <f t="shared" si="206"/>
        <v>84.07274167722278</v>
      </c>
      <c r="DY54" s="160">
        <v>1971.6978957800363</v>
      </c>
      <c r="DZ54" s="160">
        <v>2050.6642029564518</v>
      </c>
      <c r="EA54" s="160" t="s">
        <v>69</v>
      </c>
      <c r="EB54" s="160">
        <f t="shared" si="207"/>
        <v>2011.1810493682442</v>
      </c>
      <c r="EC54" s="160" t="str">
        <f t="shared" si="208"/>
        <v>-</v>
      </c>
      <c r="ED54" s="156" t="str">
        <f t="shared" si="209"/>
        <v>-</v>
      </c>
      <c r="EE54" s="160">
        <v>255.57432705957285</v>
      </c>
      <c r="EF54" s="160">
        <v>294.92745949380486</v>
      </c>
      <c r="EG54" s="160">
        <v>363.52708519136064</v>
      </c>
      <c r="EH54" s="160">
        <f t="shared" si="210"/>
        <v>304.67629058157945</v>
      </c>
      <c r="EI54" s="160">
        <f t="shared" si="211"/>
        <v>54.632675916053721</v>
      </c>
      <c r="EJ54" s="156">
        <f t="shared" si="212"/>
        <v>17.931384096796137</v>
      </c>
      <c r="EK54" s="164">
        <v>5203.031371166725</v>
      </c>
      <c r="EL54" s="164">
        <v>1380.8650425755711</v>
      </c>
      <c r="EM54" s="164">
        <v>662.48955722639914</v>
      </c>
      <c r="EN54" s="160">
        <f t="shared" si="213"/>
        <v>2415.4619903228986</v>
      </c>
      <c r="EO54" s="160">
        <f t="shared" si="214"/>
        <v>2440.680873086686</v>
      </c>
      <c r="EP54" s="161">
        <f t="shared" si="215"/>
        <v>101.04406042673502</v>
      </c>
      <c r="EQ54" s="167"/>
    </row>
    <row r="56" spans="1:147">
      <c r="E56" s="171"/>
      <c r="F56" s="171"/>
      <c r="G56" s="167"/>
      <c r="H56" s="166"/>
    </row>
  </sheetData>
  <phoneticPr fontId="1"/>
  <conditionalFormatting sqref="G10:G32 G34:G43 G46:G56">
    <cfRule type="cellIs" dxfId="277" priority="277" operator="equal">
      <formula>"-"</formula>
    </cfRule>
    <cfRule type="cellIs" dxfId="276" priority="278" operator="greaterThan">
      <formula>50</formula>
    </cfRule>
  </conditionalFormatting>
  <conditionalFormatting sqref="G33">
    <cfRule type="cellIs" dxfId="275" priority="275" operator="equal">
      <formula>"-"</formula>
    </cfRule>
    <cfRule type="cellIs" dxfId="274" priority="276" operator="greaterThan">
      <formula>50</formula>
    </cfRule>
  </conditionalFormatting>
  <conditionalFormatting sqref="G9">
    <cfRule type="cellIs" dxfId="273" priority="273" operator="equal">
      <formula>"-"</formula>
    </cfRule>
    <cfRule type="cellIs" dxfId="272" priority="274" operator="greaterThan">
      <formula>50</formula>
    </cfRule>
  </conditionalFormatting>
  <conditionalFormatting sqref="G44">
    <cfRule type="cellIs" dxfId="271" priority="271" operator="equal">
      <formula>"-"</formula>
    </cfRule>
    <cfRule type="cellIs" dxfId="270" priority="272" operator="greaterThan">
      <formula>50</formula>
    </cfRule>
  </conditionalFormatting>
  <conditionalFormatting sqref="EP44:EQ44">
    <cfRule type="cellIs" dxfId="269" priority="87" operator="equal">
      <formula>"-"</formula>
    </cfRule>
    <cfRule type="cellIs" dxfId="268" priority="88" operator="greaterThan">
      <formula>50</formula>
    </cfRule>
  </conditionalFormatting>
  <conditionalFormatting sqref="M35:M43 M10:M32 M46:M54">
    <cfRule type="cellIs" dxfId="267" priority="269" operator="equal">
      <formula>"-"</formula>
    </cfRule>
    <cfRule type="cellIs" dxfId="266" priority="270" operator="greaterThan">
      <formula>50</formula>
    </cfRule>
  </conditionalFormatting>
  <conditionalFormatting sqref="M33">
    <cfRule type="cellIs" dxfId="265" priority="267" operator="equal">
      <formula>"-"</formula>
    </cfRule>
    <cfRule type="cellIs" dxfId="264" priority="268" operator="greaterThan">
      <formula>50</formula>
    </cfRule>
  </conditionalFormatting>
  <conditionalFormatting sqref="M9">
    <cfRule type="cellIs" dxfId="263" priority="265" operator="equal">
      <formula>"-"</formula>
    </cfRule>
    <cfRule type="cellIs" dxfId="262" priority="266" operator="greaterThan">
      <formula>50</formula>
    </cfRule>
  </conditionalFormatting>
  <conditionalFormatting sqref="M44">
    <cfRule type="cellIs" dxfId="261" priority="263" operator="equal">
      <formula>"-"</formula>
    </cfRule>
    <cfRule type="cellIs" dxfId="260" priority="264" operator="greaterThan">
      <formula>50</formula>
    </cfRule>
  </conditionalFormatting>
  <conditionalFormatting sqref="S46:S52 S35:S43 S10:S32">
    <cfRule type="cellIs" dxfId="259" priority="261" operator="equal">
      <formula>"-"</formula>
    </cfRule>
    <cfRule type="cellIs" dxfId="258" priority="262" operator="greaterThan">
      <formula>50</formula>
    </cfRule>
  </conditionalFormatting>
  <conditionalFormatting sqref="S33">
    <cfRule type="cellIs" dxfId="257" priority="259" operator="equal">
      <formula>"-"</formula>
    </cfRule>
    <cfRule type="cellIs" dxfId="256" priority="260" operator="greaterThan">
      <formula>50</formula>
    </cfRule>
  </conditionalFormatting>
  <conditionalFormatting sqref="S9">
    <cfRule type="cellIs" dxfId="255" priority="257" operator="equal">
      <formula>"-"</formula>
    </cfRule>
    <cfRule type="cellIs" dxfId="254" priority="258" operator="greaterThan">
      <formula>50</formula>
    </cfRule>
  </conditionalFormatting>
  <conditionalFormatting sqref="S44">
    <cfRule type="cellIs" dxfId="253" priority="255" operator="equal">
      <formula>"-"</formula>
    </cfRule>
    <cfRule type="cellIs" dxfId="252" priority="256" operator="greaterThan">
      <formula>50</formula>
    </cfRule>
  </conditionalFormatting>
  <conditionalFormatting sqref="Y35:Y43 Y10:Y32 Y46:Y54">
    <cfRule type="cellIs" dxfId="251" priority="253" operator="equal">
      <formula>"-"</formula>
    </cfRule>
    <cfRule type="cellIs" dxfId="250" priority="254" operator="greaterThan">
      <formula>50</formula>
    </cfRule>
  </conditionalFormatting>
  <conditionalFormatting sqref="Y33">
    <cfRule type="cellIs" dxfId="249" priority="251" operator="equal">
      <formula>"-"</formula>
    </cfRule>
    <cfRule type="cellIs" dxfId="248" priority="252" operator="greaterThan">
      <formula>50</formula>
    </cfRule>
  </conditionalFormatting>
  <conditionalFormatting sqref="Y9">
    <cfRule type="cellIs" dxfId="247" priority="249" operator="equal">
      <formula>"-"</formula>
    </cfRule>
    <cfRule type="cellIs" dxfId="246" priority="250" operator="greaterThan">
      <formula>50</formula>
    </cfRule>
  </conditionalFormatting>
  <conditionalFormatting sqref="Y44">
    <cfRule type="cellIs" dxfId="245" priority="247" operator="equal">
      <formula>"-"</formula>
    </cfRule>
    <cfRule type="cellIs" dxfId="244" priority="248" operator="greaterThan">
      <formula>50</formula>
    </cfRule>
  </conditionalFormatting>
  <conditionalFormatting sqref="AE35:AE43 AE10:AE32 AE46:AE54">
    <cfRule type="cellIs" dxfId="243" priority="245" operator="equal">
      <formula>"-"</formula>
    </cfRule>
    <cfRule type="cellIs" dxfId="242" priority="246" operator="greaterThan">
      <formula>50</formula>
    </cfRule>
  </conditionalFormatting>
  <conditionalFormatting sqref="AE33">
    <cfRule type="cellIs" dxfId="241" priority="243" operator="equal">
      <formula>"-"</formula>
    </cfRule>
    <cfRule type="cellIs" dxfId="240" priority="244" operator="greaterThan">
      <formula>50</formula>
    </cfRule>
  </conditionalFormatting>
  <conditionalFormatting sqref="AE9">
    <cfRule type="cellIs" dxfId="239" priority="241" operator="equal">
      <formula>"-"</formula>
    </cfRule>
    <cfRule type="cellIs" dxfId="238" priority="242" operator="greaterThan">
      <formula>50</formula>
    </cfRule>
  </conditionalFormatting>
  <conditionalFormatting sqref="AE44">
    <cfRule type="cellIs" dxfId="237" priority="239" operator="equal">
      <formula>"-"</formula>
    </cfRule>
    <cfRule type="cellIs" dxfId="236" priority="240" operator="greaterThan">
      <formula>50</formula>
    </cfRule>
  </conditionalFormatting>
  <conditionalFormatting sqref="AK46:AK52 AK35:AK43 AK10:AK32">
    <cfRule type="cellIs" dxfId="235" priority="237" operator="equal">
      <formula>"-"</formula>
    </cfRule>
    <cfRule type="cellIs" dxfId="234" priority="238" operator="greaterThan">
      <formula>50</formula>
    </cfRule>
  </conditionalFormatting>
  <conditionalFormatting sqref="AK33">
    <cfRule type="cellIs" dxfId="233" priority="235" operator="equal">
      <formula>"-"</formula>
    </cfRule>
    <cfRule type="cellIs" dxfId="232" priority="236" operator="greaterThan">
      <formula>50</formula>
    </cfRule>
  </conditionalFormatting>
  <conditionalFormatting sqref="AK9">
    <cfRule type="cellIs" dxfId="231" priority="233" operator="equal">
      <formula>"-"</formula>
    </cfRule>
    <cfRule type="cellIs" dxfId="230" priority="234" operator="greaterThan">
      <formula>50</formula>
    </cfRule>
  </conditionalFormatting>
  <conditionalFormatting sqref="AK44">
    <cfRule type="cellIs" dxfId="229" priority="231" operator="equal">
      <formula>"-"</formula>
    </cfRule>
    <cfRule type="cellIs" dxfId="228" priority="232" operator="greaterThan">
      <formula>50</formula>
    </cfRule>
  </conditionalFormatting>
  <conditionalFormatting sqref="AQ46:AQ52 AQ35:AQ43 AQ10:AQ32">
    <cfRule type="cellIs" dxfId="227" priority="229" operator="equal">
      <formula>"-"</formula>
    </cfRule>
    <cfRule type="cellIs" dxfId="226" priority="230" operator="greaterThan">
      <formula>50</formula>
    </cfRule>
  </conditionalFormatting>
  <conditionalFormatting sqref="AQ33">
    <cfRule type="cellIs" dxfId="225" priority="227" operator="equal">
      <formula>"-"</formula>
    </cfRule>
    <cfRule type="cellIs" dxfId="224" priority="228" operator="greaterThan">
      <formula>50</formula>
    </cfRule>
  </conditionalFormatting>
  <conditionalFormatting sqref="AQ9">
    <cfRule type="cellIs" dxfId="223" priority="225" operator="equal">
      <formula>"-"</formula>
    </cfRule>
    <cfRule type="cellIs" dxfId="222" priority="226" operator="greaterThan">
      <formula>50</formula>
    </cfRule>
  </conditionalFormatting>
  <conditionalFormatting sqref="AQ44">
    <cfRule type="cellIs" dxfId="221" priority="223" operator="equal">
      <formula>"-"</formula>
    </cfRule>
    <cfRule type="cellIs" dxfId="220" priority="224" operator="greaterThan">
      <formula>50</formula>
    </cfRule>
  </conditionalFormatting>
  <conditionalFormatting sqref="AW46:AW52 AW35:AW43 AW10:AW32">
    <cfRule type="cellIs" dxfId="219" priority="221" operator="equal">
      <formula>"-"</formula>
    </cfRule>
    <cfRule type="cellIs" dxfId="218" priority="222" operator="greaterThan">
      <formula>50</formula>
    </cfRule>
  </conditionalFormatting>
  <conditionalFormatting sqref="AW33">
    <cfRule type="cellIs" dxfId="217" priority="219" operator="equal">
      <formula>"-"</formula>
    </cfRule>
    <cfRule type="cellIs" dxfId="216" priority="220" operator="greaterThan">
      <formula>50</formula>
    </cfRule>
  </conditionalFormatting>
  <conditionalFormatting sqref="AW9">
    <cfRule type="cellIs" dxfId="215" priority="217" operator="equal">
      <formula>"-"</formula>
    </cfRule>
    <cfRule type="cellIs" dxfId="214" priority="218" operator="greaterThan">
      <formula>50</formula>
    </cfRule>
  </conditionalFormatting>
  <conditionalFormatting sqref="AW44">
    <cfRule type="cellIs" dxfId="213" priority="215" operator="equal">
      <formula>"-"</formula>
    </cfRule>
    <cfRule type="cellIs" dxfId="212" priority="216" operator="greaterThan">
      <formula>50</formula>
    </cfRule>
  </conditionalFormatting>
  <conditionalFormatting sqref="BC46:BC52 BC35:BC43 BC10:BC32">
    <cfRule type="cellIs" dxfId="211" priority="213" operator="equal">
      <formula>"-"</formula>
    </cfRule>
    <cfRule type="cellIs" dxfId="210" priority="214" operator="greaterThan">
      <formula>50</formula>
    </cfRule>
  </conditionalFormatting>
  <conditionalFormatting sqref="BC33">
    <cfRule type="cellIs" dxfId="209" priority="211" operator="equal">
      <formula>"-"</formula>
    </cfRule>
    <cfRule type="cellIs" dxfId="208" priority="212" operator="greaterThan">
      <formula>50</formula>
    </cfRule>
  </conditionalFormatting>
  <conditionalFormatting sqref="BC9">
    <cfRule type="cellIs" dxfId="207" priority="209" operator="equal">
      <formula>"-"</formula>
    </cfRule>
    <cfRule type="cellIs" dxfId="206" priority="210" operator="greaterThan">
      <formula>50</formula>
    </cfRule>
  </conditionalFormatting>
  <conditionalFormatting sqref="BC44">
    <cfRule type="cellIs" dxfId="205" priority="207" operator="equal">
      <formula>"-"</formula>
    </cfRule>
    <cfRule type="cellIs" dxfId="204" priority="208" operator="greaterThan">
      <formula>50</formula>
    </cfRule>
  </conditionalFormatting>
  <conditionalFormatting sqref="BI46:BI52 BI35:BI43 BI10:BI32">
    <cfRule type="cellIs" dxfId="203" priority="205" operator="equal">
      <formula>"-"</formula>
    </cfRule>
    <cfRule type="cellIs" dxfId="202" priority="206" operator="greaterThan">
      <formula>50</formula>
    </cfRule>
  </conditionalFormatting>
  <conditionalFormatting sqref="BI33">
    <cfRule type="cellIs" dxfId="201" priority="203" operator="equal">
      <formula>"-"</formula>
    </cfRule>
    <cfRule type="cellIs" dxfId="200" priority="204" operator="greaterThan">
      <formula>50</formula>
    </cfRule>
  </conditionalFormatting>
  <conditionalFormatting sqref="BI9">
    <cfRule type="cellIs" dxfId="199" priority="201" operator="equal">
      <formula>"-"</formula>
    </cfRule>
    <cfRule type="cellIs" dxfId="198" priority="202" operator="greaterThan">
      <formula>50</formula>
    </cfRule>
  </conditionalFormatting>
  <conditionalFormatting sqref="BI44">
    <cfRule type="cellIs" dxfId="197" priority="199" operator="equal">
      <formula>"-"</formula>
    </cfRule>
    <cfRule type="cellIs" dxfId="196" priority="200" operator="greaterThan">
      <formula>50</formula>
    </cfRule>
  </conditionalFormatting>
  <conditionalFormatting sqref="BO46:BO52 BO35:BO43 BO10:BO32">
    <cfRule type="cellIs" dxfId="195" priority="197" operator="equal">
      <formula>"-"</formula>
    </cfRule>
    <cfRule type="cellIs" dxfId="194" priority="198" operator="greaterThan">
      <formula>50</formula>
    </cfRule>
  </conditionalFormatting>
  <conditionalFormatting sqref="BO33">
    <cfRule type="cellIs" dxfId="193" priority="195" operator="equal">
      <formula>"-"</formula>
    </cfRule>
    <cfRule type="cellIs" dxfId="192" priority="196" operator="greaterThan">
      <formula>50</formula>
    </cfRule>
  </conditionalFormatting>
  <conditionalFormatting sqref="BO9">
    <cfRule type="cellIs" dxfId="191" priority="193" operator="equal">
      <formula>"-"</formula>
    </cfRule>
    <cfRule type="cellIs" dxfId="190" priority="194" operator="greaterThan">
      <formula>50</formula>
    </cfRule>
  </conditionalFormatting>
  <conditionalFormatting sqref="BO44">
    <cfRule type="cellIs" dxfId="189" priority="191" operator="equal">
      <formula>"-"</formula>
    </cfRule>
    <cfRule type="cellIs" dxfId="188" priority="192" operator="greaterThan">
      <formula>50</formula>
    </cfRule>
  </conditionalFormatting>
  <conditionalFormatting sqref="BU46:BV52 BU35:BV43 BU10:BV32">
    <cfRule type="cellIs" dxfId="187" priority="189" operator="equal">
      <formula>"-"</formula>
    </cfRule>
    <cfRule type="cellIs" dxfId="186" priority="190" operator="greaterThan">
      <formula>50</formula>
    </cfRule>
  </conditionalFormatting>
  <conditionalFormatting sqref="BU33:BV33">
    <cfRule type="cellIs" dxfId="185" priority="187" operator="equal">
      <formula>"-"</formula>
    </cfRule>
    <cfRule type="cellIs" dxfId="184" priority="188" operator="greaterThan">
      <formula>50</formula>
    </cfRule>
  </conditionalFormatting>
  <conditionalFormatting sqref="BU9:BV9">
    <cfRule type="cellIs" dxfId="183" priority="185" operator="equal">
      <formula>"-"</formula>
    </cfRule>
    <cfRule type="cellIs" dxfId="182" priority="186" operator="greaterThan">
      <formula>50</formula>
    </cfRule>
  </conditionalFormatting>
  <conditionalFormatting sqref="BU44:BV44">
    <cfRule type="cellIs" dxfId="181" priority="183" operator="equal">
      <formula>"-"</formula>
    </cfRule>
    <cfRule type="cellIs" dxfId="180" priority="184" operator="greaterThan">
      <formula>50</formula>
    </cfRule>
  </conditionalFormatting>
  <conditionalFormatting sqref="CB46:CB52 CB35:CB43 CB10:CB32">
    <cfRule type="cellIs" dxfId="179" priority="181" operator="equal">
      <formula>"-"</formula>
    </cfRule>
    <cfRule type="cellIs" dxfId="178" priority="182" operator="greaterThan">
      <formula>50</formula>
    </cfRule>
  </conditionalFormatting>
  <conditionalFormatting sqref="CB33">
    <cfRule type="cellIs" dxfId="177" priority="179" operator="equal">
      <formula>"-"</formula>
    </cfRule>
    <cfRule type="cellIs" dxfId="176" priority="180" operator="greaterThan">
      <formula>50</formula>
    </cfRule>
  </conditionalFormatting>
  <conditionalFormatting sqref="CB9">
    <cfRule type="cellIs" dxfId="175" priority="177" operator="equal">
      <formula>"-"</formula>
    </cfRule>
    <cfRule type="cellIs" dxfId="174" priority="178" operator="greaterThan">
      <formula>50</formula>
    </cfRule>
  </conditionalFormatting>
  <conditionalFormatting sqref="CB44">
    <cfRule type="cellIs" dxfId="173" priority="175" operator="equal">
      <formula>"-"</formula>
    </cfRule>
    <cfRule type="cellIs" dxfId="172" priority="176" operator="greaterThan">
      <formula>50</formula>
    </cfRule>
  </conditionalFormatting>
  <conditionalFormatting sqref="CH46:CH52 CH35:CH43 CH10:CH32">
    <cfRule type="cellIs" dxfId="171" priority="173" operator="equal">
      <formula>"-"</formula>
    </cfRule>
    <cfRule type="cellIs" dxfId="170" priority="174" operator="greaterThan">
      <formula>50</formula>
    </cfRule>
  </conditionalFormatting>
  <conditionalFormatting sqref="CH33">
    <cfRule type="cellIs" dxfId="169" priority="171" operator="equal">
      <formula>"-"</formula>
    </cfRule>
    <cfRule type="cellIs" dxfId="168" priority="172" operator="greaterThan">
      <formula>50</formula>
    </cfRule>
  </conditionalFormatting>
  <conditionalFormatting sqref="CH9">
    <cfRule type="cellIs" dxfId="167" priority="169" operator="equal">
      <formula>"-"</formula>
    </cfRule>
    <cfRule type="cellIs" dxfId="166" priority="170" operator="greaterThan">
      <formula>50</formula>
    </cfRule>
  </conditionalFormatting>
  <conditionalFormatting sqref="CH44">
    <cfRule type="cellIs" dxfId="165" priority="167" operator="equal">
      <formula>"-"</formula>
    </cfRule>
    <cfRule type="cellIs" dxfId="164" priority="168" operator="greaterThan">
      <formula>50</formula>
    </cfRule>
  </conditionalFormatting>
  <conditionalFormatting sqref="CN46:CN52 CN35:CN43 CN10:CN32">
    <cfRule type="cellIs" dxfId="163" priority="165" operator="equal">
      <formula>"-"</formula>
    </cfRule>
    <cfRule type="cellIs" dxfId="162" priority="166" operator="greaterThan">
      <formula>50</formula>
    </cfRule>
  </conditionalFormatting>
  <conditionalFormatting sqref="CN33">
    <cfRule type="cellIs" dxfId="161" priority="163" operator="equal">
      <formula>"-"</formula>
    </cfRule>
    <cfRule type="cellIs" dxfId="160" priority="164" operator="greaterThan">
      <formula>50</formula>
    </cfRule>
  </conditionalFormatting>
  <conditionalFormatting sqref="CN9">
    <cfRule type="cellIs" dxfId="159" priority="161" operator="equal">
      <formula>"-"</formula>
    </cfRule>
    <cfRule type="cellIs" dxfId="158" priority="162" operator="greaterThan">
      <formula>50</formula>
    </cfRule>
  </conditionalFormatting>
  <conditionalFormatting sqref="CN44">
    <cfRule type="cellIs" dxfId="157" priority="159" operator="equal">
      <formula>"-"</formula>
    </cfRule>
    <cfRule type="cellIs" dxfId="156" priority="160" operator="greaterThan">
      <formula>50</formula>
    </cfRule>
  </conditionalFormatting>
  <conditionalFormatting sqref="CT46:CT52 CT35:CT43 CT10:CT32">
    <cfRule type="cellIs" dxfId="155" priority="157" operator="equal">
      <formula>"-"</formula>
    </cfRule>
    <cfRule type="cellIs" dxfId="154" priority="158" operator="greaterThan">
      <formula>50</formula>
    </cfRule>
  </conditionalFormatting>
  <conditionalFormatting sqref="CT33">
    <cfRule type="cellIs" dxfId="153" priority="155" operator="equal">
      <formula>"-"</formula>
    </cfRule>
    <cfRule type="cellIs" dxfId="152" priority="156" operator="greaterThan">
      <formula>50</formula>
    </cfRule>
  </conditionalFormatting>
  <conditionalFormatting sqref="CT9">
    <cfRule type="cellIs" dxfId="151" priority="153" operator="equal">
      <formula>"-"</formula>
    </cfRule>
    <cfRule type="cellIs" dxfId="150" priority="154" operator="greaterThan">
      <formula>50</formula>
    </cfRule>
  </conditionalFormatting>
  <conditionalFormatting sqref="CT44">
    <cfRule type="cellIs" dxfId="149" priority="151" operator="equal">
      <formula>"-"</formula>
    </cfRule>
    <cfRule type="cellIs" dxfId="148" priority="152" operator="greaterThan">
      <formula>50</formula>
    </cfRule>
  </conditionalFormatting>
  <conditionalFormatting sqref="CZ46:CZ52 CZ35:CZ43 CZ10:CZ32">
    <cfRule type="cellIs" dxfId="147" priority="149" operator="equal">
      <formula>"-"</formula>
    </cfRule>
    <cfRule type="cellIs" dxfId="146" priority="150" operator="greaterThan">
      <formula>50</formula>
    </cfRule>
  </conditionalFormatting>
  <conditionalFormatting sqref="CZ33">
    <cfRule type="cellIs" dxfId="145" priority="147" operator="equal">
      <formula>"-"</formula>
    </cfRule>
    <cfRule type="cellIs" dxfId="144" priority="148" operator="greaterThan">
      <formula>50</formula>
    </cfRule>
  </conditionalFormatting>
  <conditionalFormatting sqref="CZ9">
    <cfRule type="cellIs" dxfId="143" priority="145" operator="equal">
      <formula>"-"</formula>
    </cfRule>
    <cfRule type="cellIs" dxfId="142" priority="146" operator="greaterThan">
      <formula>50</formula>
    </cfRule>
  </conditionalFormatting>
  <conditionalFormatting sqref="CZ44">
    <cfRule type="cellIs" dxfId="141" priority="143" operator="equal">
      <formula>"-"</formula>
    </cfRule>
    <cfRule type="cellIs" dxfId="140" priority="144" operator="greaterThan">
      <formula>50</formula>
    </cfRule>
  </conditionalFormatting>
  <conditionalFormatting sqref="DF46:DF52 DF35:DF43 DF10:DF32">
    <cfRule type="cellIs" dxfId="139" priority="141" operator="equal">
      <formula>"-"</formula>
    </cfRule>
    <cfRule type="cellIs" dxfId="138" priority="142" operator="greaterThan">
      <formula>50</formula>
    </cfRule>
  </conditionalFormatting>
  <conditionalFormatting sqref="DF33">
    <cfRule type="cellIs" dxfId="137" priority="139" operator="equal">
      <formula>"-"</formula>
    </cfRule>
    <cfRule type="cellIs" dxfId="136" priority="140" operator="greaterThan">
      <formula>50</formula>
    </cfRule>
  </conditionalFormatting>
  <conditionalFormatting sqref="DF9">
    <cfRule type="cellIs" dxfId="135" priority="137" operator="equal">
      <formula>"-"</formula>
    </cfRule>
    <cfRule type="cellIs" dxfId="134" priority="138" operator="greaterThan">
      <formula>50</formula>
    </cfRule>
  </conditionalFormatting>
  <conditionalFormatting sqref="DF44">
    <cfRule type="cellIs" dxfId="133" priority="135" operator="equal">
      <formula>"-"</formula>
    </cfRule>
    <cfRule type="cellIs" dxfId="132" priority="136" operator="greaterThan">
      <formula>50</formula>
    </cfRule>
  </conditionalFormatting>
  <conditionalFormatting sqref="DL46:DL52 DL35:DL43 DL10:DL32">
    <cfRule type="cellIs" dxfId="131" priority="133" operator="equal">
      <formula>"-"</formula>
    </cfRule>
    <cfRule type="cellIs" dxfId="130" priority="134" operator="greaterThan">
      <formula>50</formula>
    </cfRule>
  </conditionalFormatting>
  <conditionalFormatting sqref="DL33">
    <cfRule type="cellIs" dxfId="129" priority="131" operator="equal">
      <formula>"-"</formula>
    </cfRule>
    <cfRule type="cellIs" dxfId="128" priority="132" operator="greaterThan">
      <formula>50</formula>
    </cfRule>
  </conditionalFormatting>
  <conditionalFormatting sqref="DL9">
    <cfRule type="cellIs" dxfId="127" priority="129" operator="equal">
      <formula>"-"</formula>
    </cfRule>
    <cfRule type="cellIs" dxfId="126" priority="130" operator="greaterThan">
      <formula>50</formula>
    </cfRule>
  </conditionalFormatting>
  <conditionalFormatting sqref="DL44">
    <cfRule type="cellIs" dxfId="125" priority="127" operator="equal">
      <formula>"-"</formula>
    </cfRule>
    <cfRule type="cellIs" dxfId="124" priority="128" operator="greaterThan">
      <formula>50</formula>
    </cfRule>
  </conditionalFormatting>
  <conditionalFormatting sqref="DR46:DR52 DR35:DR43 DR10:DR32">
    <cfRule type="cellIs" dxfId="123" priority="125" operator="equal">
      <formula>"-"</formula>
    </cfRule>
    <cfRule type="cellIs" dxfId="122" priority="126" operator="greaterThan">
      <formula>50</formula>
    </cfRule>
  </conditionalFormatting>
  <conditionalFormatting sqref="DR33">
    <cfRule type="cellIs" dxfId="121" priority="123" operator="equal">
      <formula>"-"</formula>
    </cfRule>
    <cfRule type="cellIs" dxfId="120" priority="124" operator="greaterThan">
      <formula>50</formula>
    </cfRule>
  </conditionalFormatting>
  <conditionalFormatting sqref="DR9">
    <cfRule type="cellIs" dxfId="119" priority="121" operator="equal">
      <formula>"-"</formula>
    </cfRule>
    <cfRule type="cellIs" dxfId="118" priority="122" operator="greaterThan">
      <formula>50</formula>
    </cfRule>
  </conditionalFormatting>
  <conditionalFormatting sqref="DR44">
    <cfRule type="cellIs" dxfId="117" priority="119" operator="equal">
      <formula>"-"</formula>
    </cfRule>
    <cfRule type="cellIs" dxfId="116" priority="120" operator="greaterThan">
      <formula>50</formula>
    </cfRule>
  </conditionalFormatting>
  <conditionalFormatting sqref="DX46:DX52 DX35:DX43 DX10:DX32">
    <cfRule type="cellIs" dxfId="115" priority="117" operator="equal">
      <formula>"-"</formula>
    </cfRule>
    <cfRule type="cellIs" dxfId="114" priority="118" operator="greaterThan">
      <formula>50</formula>
    </cfRule>
  </conditionalFormatting>
  <conditionalFormatting sqref="DX33">
    <cfRule type="cellIs" dxfId="113" priority="115" operator="equal">
      <formula>"-"</formula>
    </cfRule>
    <cfRule type="cellIs" dxfId="112" priority="116" operator="greaterThan">
      <formula>50</formula>
    </cfRule>
  </conditionalFormatting>
  <conditionalFormatting sqref="DX9">
    <cfRule type="cellIs" dxfId="111" priority="113" operator="equal">
      <formula>"-"</formula>
    </cfRule>
    <cfRule type="cellIs" dxfId="110" priority="114" operator="greaterThan">
      <formula>50</formula>
    </cfRule>
  </conditionalFormatting>
  <conditionalFormatting sqref="DX44">
    <cfRule type="cellIs" dxfId="109" priority="111" operator="equal">
      <formula>"-"</formula>
    </cfRule>
    <cfRule type="cellIs" dxfId="108" priority="112" operator="greaterThan">
      <formula>50</formula>
    </cfRule>
  </conditionalFormatting>
  <conditionalFormatting sqref="ED46:ED52 ED35:ED43 ED10:ED32">
    <cfRule type="cellIs" dxfId="107" priority="109" operator="equal">
      <formula>"-"</formula>
    </cfRule>
    <cfRule type="cellIs" dxfId="106" priority="110" operator="greaterThan">
      <formula>50</formula>
    </cfRule>
  </conditionalFormatting>
  <conditionalFormatting sqref="ED33">
    <cfRule type="cellIs" dxfId="105" priority="107" operator="equal">
      <formula>"-"</formula>
    </cfRule>
    <cfRule type="cellIs" dxfId="104" priority="108" operator="greaterThan">
      <formula>50</formula>
    </cfRule>
  </conditionalFormatting>
  <conditionalFormatting sqref="ED9">
    <cfRule type="cellIs" dxfId="103" priority="105" operator="equal">
      <formula>"-"</formula>
    </cfRule>
    <cfRule type="cellIs" dxfId="102" priority="106" operator="greaterThan">
      <formula>50</formula>
    </cfRule>
  </conditionalFormatting>
  <conditionalFormatting sqref="ED44">
    <cfRule type="cellIs" dxfId="101" priority="103" operator="equal">
      <formula>"-"</formula>
    </cfRule>
    <cfRule type="cellIs" dxfId="100" priority="104" operator="greaterThan">
      <formula>50</formula>
    </cfRule>
  </conditionalFormatting>
  <conditionalFormatting sqref="EJ46:EJ52 EJ35:EJ43 EJ10:EJ32">
    <cfRule type="cellIs" dxfId="99" priority="101" operator="equal">
      <formula>"-"</formula>
    </cfRule>
    <cfRule type="cellIs" dxfId="98" priority="102" operator="greaterThan">
      <formula>50</formula>
    </cfRule>
  </conditionalFormatting>
  <conditionalFormatting sqref="EJ33">
    <cfRule type="cellIs" dxfId="97" priority="99" operator="equal">
      <formula>"-"</formula>
    </cfRule>
    <cfRule type="cellIs" dxfId="96" priority="100" operator="greaterThan">
      <formula>50</formula>
    </cfRule>
  </conditionalFormatting>
  <conditionalFormatting sqref="EJ9">
    <cfRule type="cellIs" dxfId="95" priority="97" operator="equal">
      <formula>"-"</formula>
    </cfRule>
    <cfRule type="cellIs" dxfId="94" priority="98" operator="greaterThan">
      <formula>50</formula>
    </cfRule>
  </conditionalFormatting>
  <conditionalFormatting sqref="EJ44">
    <cfRule type="cellIs" dxfId="93" priority="95" operator="equal">
      <formula>"-"</formula>
    </cfRule>
    <cfRule type="cellIs" dxfId="92" priority="96" operator="greaterThan">
      <formula>50</formula>
    </cfRule>
  </conditionalFormatting>
  <conditionalFormatting sqref="EP46:EQ52 EP35:EQ43 EP10:EQ32">
    <cfRule type="cellIs" dxfId="91" priority="93" operator="equal">
      <formula>"-"</formula>
    </cfRule>
    <cfRule type="cellIs" dxfId="90" priority="94" operator="greaterThan">
      <formula>50</formula>
    </cfRule>
  </conditionalFormatting>
  <conditionalFormatting sqref="EP33:EQ33">
    <cfRule type="cellIs" dxfId="89" priority="91" operator="equal">
      <formula>"-"</formula>
    </cfRule>
    <cfRule type="cellIs" dxfId="88" priority="92" operator="greaterThan">
      <formula>50</formula>
    </cfRule>
  </conditionalFormatting>
  <conditionalFormatting sqref="EP9:EQ9">
    <cfRule type="cellIs" dxfId="87" priority="89" operator="equal">
      <formula>"-"</formula>
    </cfRule>
    <cfRule type="cellIs" dxfId="86" priority="90" operator="greaterThan">
      <formula>50</formula>
    </cfRule>
  </conditionalFormatting>
  <conditionalFormatting sqref="M34">
    <cfRule type="cellIs" dxfId="85" priority="85" operator="equal">
      <formula>"-"</formula>
    </cfRule>
    <cfRule type="cellIs" dxfId="84" priority="86" operator="greaterThan">
      <formula>50</formula>
    </cfRule>
  </conditionalFormatting>
  <conditionalFormatting sqref="S34">
    <cfRule type="cellIs" dxfId="83" priority="83" operator="equal">
      <formula>"-"</formula>
    </cfRule>
    <cfRule type="cellIs" dxfId="82" priority="84" operator="greaterThan">
      <formula>50</formula>
    </cfRule>
  </conditionalFormatting>
  <conditionalFormatting sqref="Y34">
    <cfRule type="cellIs" dxfId="81" priority="81" operator="equal">
      <formula>"-"</formula>
    </cfRule>
    <cfRule type="cellIs" dxfId="80" priority="82" operator="greaterThan">
      <formula>50</formula>
    </cfRule>
  </conditionalFormatting>
  <conditionalFormatting sqref="AE34">
    <cfRule type="cellIs" dxfId="79" priority="79" operator="equal">
      <formula>"-"</formula>
    </cfRule>
    <cfRule type="cellIs" dxfId="78" priority="80" operator="greaterThan">
      <formula>50</formula>
    </cfRule>
  </conditionalFormatting>
  <conditionalFormatting sqref="AK34">
    <cfRule type="cellIs" dxfId="77" priority="77" operator="equal">
      <formula>"-"</formula>
    </cfRule>
    <cfRule type="cellIs" dxfId="76" priority="78" operator="greaterThan">
      <formula>50</formula>
    </cfRule>
  </conditionalFormatting>
  <conditionalFormatting sqref="AQ34">
    <cfRule type="cellIs" dxfId="75" priority="75" operator="equal">
      <formula>"-"</formula>
    </cfRule>
    <cfRule type="cellIs" dxfId="74" priority="76" operator="greaterThan">
      <formula>50</formula>
    </cfRule>
  </conditionalFormatting>
  <conditionalFormatting sqref="AW34">
    <cfRule type="cellIs" dxfId="73" priority="73" operator="equal">
      <formula>"-"</formula>
    </cfRule>
    <cfRule type="cellIs" dxfId="72" priority="74" operator="greaterThan">
      <formula>50</formula>
    </cfRule>
  </conditionalFormatting>
  <conditionalFormatting sqref="BC34">
    <cfRule type="cellIs" dxfId="71" priority="71" operator="equal">
      <formula>"-"</formula>
    </cfRule>
    <cfRule type="cellIs" dxfId="70" priority="72" operator="greaterThan">
      <formula>50</formula>
    </cfRule>
  </conditionalFormatting>
  <conditionalFormatting sqref="BI34">
    <cfRule type="cellIs" dxfId="69" priority="69" operator="equal">
      <formula>"-"</formula>
    </cfRule>
    <cfRule type="cellIs" dxfId="68" priority="70" operator="greaterThan">
      <formula>50</formula>
    </cfRule>
  </conditionalFormatting>
  <conditionalFormatting sqref="BO34">
    <cfRule type="cellIs" dxfId="67" priority="67" operator="equal">
      <formula>"-"</formula>
    </cfRule>
    <cfRule type="cellIs" dxfId="66" priority="68" operator="greaterThan">
      <formula>50</formula>
    </cfRule>
  </conditionalFormatting>
  <conditionalFormatting sqref="BU34:BV34">
    <cfRule type="cellIs" dxfId="65" priority="65" operator="equal">
      <formula>"-"</formula>
    </cfRule>
    <cfRule type="cellIs" dxfId="64" priority="66" operator="greaterThan">
      <formula>50</formula>
    </cfRule>
  </conditionalFormatting>
  <conditionalFormatting sqref="CB34">
    <cfRule type="cellIs" dxfId="63" priority="63" operator="equal">
      <formula>"-"</formula>
    </cfRule>
    <cfRule type="cellIs" dxfId="62" priority="64" operator="greaterThan">
      <formula>50</formula>
    </cfRule>
  </conditionalFormatting>
  <conditionalFormatting sqref="CH34">
    <cfRule type="cellIs" dxfId="61" priority="61" operator="equal">
      <formula>"-"</formula>
    </cfRule>
    <cfRule type="cellIs" dxfId="60" priority="62" operator="greaterThan">
      <formula>50</formula>
    </cfRule>
  </conditionalFormatting>
  <conditionalFormatting sqref="CN34">
    <cfRule type="cellIs" dxfId="59" priority="59" operator="equal">
      <formula>"-"</formula>
    </cfRule>
    <cfRule type="cellIs" dxfId="58" priority="60" operator="greaterThan">
      <formula>50</formula>
    </cfRule>
  </conditionalFormatting>
  <conditionalFormatting sqref="CT34">
    <cfRule type="cellIs" dxfId="57" priority="57" operator="equal">
      <formula>"-"</formula>
    </cfRule>
    <cfRule type="cellIs" dxfId="56" priority="58" operator="greaterThan">
      <formula>50</formula>
    </cfRule>
  </conditionalFormatting>
  <conditionalFormatting sqref="CZ34">
    <cfRule type="cellIs" dxfId="55" priority="55" operator="equal">
      <formula>"-"</formula>
    </cfRule>
    <cfRule type="cellIs" dxfId="54" priority="56" operator="greaterThan">
      <formula>50</formula>
    </cfRule>
  </conditionalFormatting>
  <conditionalFormatting sqref="DF34">
    <cfRule type="cellIs" dxfId="53" priority="53" operator="equal">
      <formula>"-"</formula>
    </cfRule>
    <cfRule type="cellIs" dxfId="52" priority="54" operator="greaterThan">
      <formula>50</formula>
    </cfRule>
  </conditionalFormatting>
  <conditionalFormatting sqref="DL34">
    <cfRule type="cellIs" dxfId="51" priority="51" operator="equal">
      <formula>"-"</formula>
    </cfRule>
    <cfRule type="cellIs" dxfId="50" priority="52" operator="greaterThan">
      <formula>50</formula>
    </cfRule>
  </conditionalFormatting>
  <conditionalFormatting sqref="DR34">
    <cfRule type="cellIs" dxfId="49" priority="49" operator="equal">
      <formula>"-"</formula>
    </cfRule>
    <cfRule type="cellIs" dxfId="48" priority="50" operator="greaterThan">
      <formula>50</formula>
    </cfRule>
  </conditionalFormatting>
  <conditionalFormatting sqref="DX34">
    <cfRule type="cellIs" dxfId="47" priority="47" operator="equal">
      <formula>"-"</formula>
    </cfRule>
    <cfRule type="cellIs" dxfId="46" priority="48" operator="greaterThan">
      <formula>50</formula>
    </cfRule>
  </conditionalFormatting>
  <conditionalFormatting sqref="ED34">
    <cfRule type="cellIs" dxfId="45" priority="45" operator="equal">
      <formula>"-"</formula>
    </cfRule>
    <cfRule type="cellIs" dxfId="44" priority="46" operator="greaterThan">
      <formula>50</formula>
    </cfRule>
  </conditionalFormatting>
  <conditionalFormatting sqref="EJ34">
    <cfRule type="cellIs" dxfId="43" priority="43" operator="equal">
      <formula>"-"</formula>
    </cfRule>
    <cfRule type="cellIs" dxfId="42" priority="44" operator="greaterThan">
      <formula>50</formula>
    </cfRule>
  </conditionalFormatting>
  <conditionalFormatting sqref="EP34:EQ34">
    <cfRule type="cellIs" dxfId="41" priority="41" operator="equal">
      <formula>"-"</formula>
    </cfRule>
    <cfRule type="cellIs" dxfId="40" priority="42" operator="greaterThan">
      <formula>50</formula>
    </cfRule>
  </conditionalFormatting>
  <conditionalFormatting sqref="S53:S54">
    <cfRule type="cellIs" dxfId="39" priority="39" operator="equal">
      <formula>"-"</formula>
    </cfRule>
    <cfRule type="cellIs" dxfId="38" priority="40" operator="greaterThan">
      <formula>50</formula>
    </cfRule>
  </conditionalFormatting>
  <conditionalFormatting sqref="AK53:AK54">
    <cfRule type="cellIs" dxfId="37" priority="37" operator="equal">
      <formula>"-"</formula>
    </cfRule>
    <cfRule type="cellIs" dxfId="36" priority="38" operator="greaterThan">
      <formula>50</formula>
    </cfRule>
  </conditionalFormatting>
  <conditionalFormatting sqref="AQ53:AQ54">
    <cfRule type="cellIs" dxfId="35" priority="35" operator="equal">
      <formula>"-"</formula>
    </cfRule>
    <cfRule type="cellIs" dxfId="34" priority="36" operator="greaterThan">
      <formula>50</formula>
    </cfRule>
  </conditionalFormatting>
  <conditionalFormatting sqref="AW53:AW54">
    <cfRule type="cellIs" dxfId="33" priority="33" operator="equal">
      <formula>"-"</formula>
    </cfRule>
    <cfRule type="cellIs" dxfId="32" priority="34" operator="greaterThan">
      <formula>50</formula>
    </cfRule>
  </conditionalFormatting>
  <conditionalFormatting sqref="BC53:BC54">
    <cfRule type="cellIs" dxfId="31" priority="31" operator="equal">
      <formula>"-"</formula>
    </cfRule>
    <cfRule type="cellIs" dxfId="30" priority="32" operator="greaterThan">
      <formula>50</formula>
    </cfRule>
  </conditionalFormatting>
  <conditionalFormatting sqref="BI53:BI54">
    <cfRule type="cellIs" dxfId="29" priority="29" operator="equal">
      <formula>"-"</formula>
    </cfRule>
    <cfRule type="cellIs" dxfId="28" priority="30" operator="greaterThan">
      <formula>50</formula>
    </cfRule>
  </conditionalFormatting>
  <conditionalFormatting sqref="BO53:BO54">
    <cfRule type="cellIs" dxfId="27" priority="27" operator="equal">
      <formula>"-"</formula>
    </cfRule>
    <cfRule type="cellIs" dxfId="26" priority="28" operator="greaterThan">
      <formula>50</formula>
    </cfRule>
  </conditionalFormatting>
  <conditionalFormatting sqref="BU53:BV54">
    <cfRule type="cellIs" dxfId="25" priority="25" operator="equal">
      <formula>"-"</formula>
    </cfRule>
    <cfRule type="cellIs" dxfId="24" priority="26" operator="greaterThan">
      <formula>50</formula>
    </cfRule>
  </conditionalFormatting>
  <conditionalFormatting sqref="CB53:CB54">
    <cfRule type="cellIs" dxfId="23" priority="23" operator="equal">
      <formula>"-"</formula>
    </cfRule>
    <cfRule type="cellIs" dxfId="22" priority="24" operator="greaterThan">
      <formula>50</formula>
    </cfRule>
  </conditionalFormatting>
  <conditionalFormatting sqref="CH53:CH54">
    <cfRule type="cellIs" dxfId="21" priority="21" operator="equal">
      <formula>"-"</formula>
    </cfRule>
    <cfRule type="cellIs" dxfId="20" priority="22" operator="greaterThan">
      <formula>50</formula>
    </cfRule>
  </conditionalFormatting>
  <conditionalFormatting sqref="CN53:CN54">
    <cfRule type="cellIs" dxfId="19" priority="19" operator="equal">
      <formula>"-"</formula>
    </cfRule>
    <cfRule type="cellIs" dxfId="18" priority="20" operator="greaterThan">
      <formula>50</formula>
    </cfRule>
  </conditionalFormatting>
  <conditionalFormatting sqref="CT53:CT54">
    <cfRule type="cellIs" dxfId="17" priority="17" operator="equal">
      <formula>"-"</formula>
    </cfRule>
    <cfRule type="cellIs" dxfId="16" priority="18" operator="greaterThan">
      <formula>50</formula>
    </cfRule>
  </conditionalFormatting>
  <conditionalFormatting sqref="CZ53:CZ54">
    <cfRule type="cellIs" dxfId="15" priority="15" operator="equal">
      <formula>"-"</formula>
    </cfRule>
    <cfRule type="cellIs" dxfId="14" priority="16" operator="greaterThan">
      <formula>50</formula>
    </cfRule>
  </conditionalFormatting>
  <conditionalFormatting sqref="DF53:DF54">
    <cfRule type="cellIs" dxfId="13" priority="13" operator="equal">
      <formula>"-"</formula>
    </cfRule>
    <cfRule type="cellIs" dxfId="12" priority="14" operator="greaterThan">
      <formula>50</formula>
    </cfRule>
  </conditionalFormatting>
  <conditionalFormatting sqref="DL53:DL54">
    <cfRule type="cellIs" dxfId="11" priority="11" operator="equal">
      <formula>"-"</formula>
    </cfRule>
    <cfRule type="cellIs" dxfId="10" priority="12" operator="greaterThan">
      <formula>50</formula>
    </cfRule>
  </conditionalFormatting>
  <conditionalFormatting sqref="DR53:DR54">
    <cfRule type="cellIs" dxfId="9" priority="9" operator="equal">
      <formula>"-"</formula>
    </cfRule>
    <cfRule type="cellIs" dxfId="8" priority="10" operator="greaterThan">
      <formula>50</formula>
    </cfRule>
  </conditionalFormatting>
  <conditionalFormatting sqref="DX53:DX54">
    <cfRule type="cellIs" dxfId="7" priority="7" operator="equal">
      <formula>"-"</formula>
    </cfRule>
    <cfRule type="cellIs" dxfId="6" priority="8" operator="greaterThan">
      <formula>50</formula>
    </cfRule>
  </conditionalFormatting>
  <conditionalFormatting sqref="ED53:ED54">
    <cfRule type="cellIs" dxfId="5" priority="5" operator="equal">
      <formula>"-"</formula>
    </cfRule>
    <cfRule type="cellIs" dxfId="4" priority="6" operator="greaterThan">
      <formula>50</formula>
    </cfRule>
  </conditionalFormatting>
  <conditionalFormatting sqref="EJ53:EJ54">
    <cfRule type="cellIs" dxfId="3" priority="3" operator="equal">
      <formula>"-"</formula>
    </cfRule>
    <cfRule type="cellIs" dxfId="2" priority="4" operator="greaterThan">
      <formula>50</formula>
    </cfRule>
  </conditionalFormatting>
  <conditionalFormatting sqref="EP53:EQ54">
    <cfRule type="cellIs" dxfId="1" priority="1" operator="equal">
      <formula>"-"</formula>
    </cfRule>
    <cfRule type="cellIs" dxfId="0" priority="2" operator="greaterThan">
      <formula>50</formula>
    </cfRule>
  </conditionalFormatting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5440A45-9C12-4675-B0E3-A316076F664B}">
  <dimension ref="A1:GD416"/>
  <sheetViews>
    <sheetView workbookViewId="0"/>
  </sheetViews>
  <sheetFormatPr defaultColWidth="9.33203125" defaultRowHeight="12.75"/>
  <cols>
    <col min="1" max="1" width="61" style="28" customWidth="1"/>
    <col min="2" max="2" width="34.33203125" style="28" customWidth="1"/>
    <col min="3" max="3" width="13.6640625" style="28" customWidth="1"/>
    <col min="4" max="74" width="14" style="22" customWidth="1"/>
    <col min="75" max="146" width="14" style="23" customWidth="1"/>
    <col min="147" max="147" width="62.6640625" style="24" customWidth="1"/>
    <col min="148" max="148" width="15" style="24" customWidth="1"/>
    <col min="149" max="149" width="14.5" style="24" customWidth="1"/>
    <col min="150" max="150" width="15.1640625" style="24" customWidth="1"/>
    <col min="151" max="186" width="14.33203125" style="24" customWidth="1"/>
    <col min="187" max="16384" width="9.33203125" style="21"/>
  </cols>
  <sheetData>
    <row r="1" spans="1:186" ht="20.25">
      <c r="A1" s="8" t="s">
        <v>18336</v>
      </c>
      <c r="B1" s="36"/>
      <c r="C1" s="36"/>
      <c r="D1" s="43" t="s">
        <v>1068</v>
      </c>
      <c r="BW1" s="44" t="s">
        <v>1067</v>
      </c>
      <c r="EQ1" s="45" t="s">
        <v>1066</v>
      </c>
    </row>
    <row r="2" spans="1:186" ht="20.25">
      <c r="A2" s="8"/>
      <c r="B2" s="36"/>
      <c r="C2" s="36"/>
      <c r="D2" s="43"/>
      <c r="BW2" s="44"/>
      <c r="EQ2" s="45"/>
    </row>
    <row r="3" spans="1:186" s="41" customFormat="1" ht="18.75">
      <c r="A3" s="42" t="s">
        <v>163</v>
      </c>
      <c r="B3" s="36"/>
      <c r="C3" s="36"/>
      <c r="D3" s="37" t="s">
        <v>51</v>
      </c>
      <c r="E3" s="37" t="s">
        <v>51</v>
      </c>
      <c r="F3" s="37" t="s">
        <v>51</v>
      </c>
      <c r="G3" s="37" t="s">
        <v>51</v>
      </c>
      <c r="H3" s="37" t="s">
        <v>51</v>
      </c>
      <c r="I3" s="37" t="s">
        <v>51</v>
      </c>
      <c r="J3" s="37" t="s">
        <v>57</v>
      </c>
      <c r="K3" s="37" t="s">
        <v>57</v>
      </c>
      <c r="L3" s="37" t="s">
        <v>57</v>
      </c>
      <c r="M3" s="37" t="s">
        <v>57</v>
      </c>
      <c r="N3" s="37" t="s">
        <v>57</v>
      </c>
      <c r="O3" s="37" t="s">
        <v>57</v>
      </c>
      <c r="P3" s="37" t="s">
        <v>55</v>
      </c>
      <c r="Q3" s="37" t="s">
        <v>55</v>
      </c>
      <c r="R3" s="37" t="s">
        <v>55</v>
      </c>
      <c r="S3" s="37" t="s">
        <v>55</v>
      </c>
      <c r="T3" s="37" t="s">
        <v>55</v>
      </c>
      <c r="U3" s="37" t="s">
        <v>55</v>
      </c>
      <c r="V3" s="37" t="s">
        <v>56</v>
      </c>
      <c r="W3" s="37" t="s">
        <v>56</v>
      </c>
      <c r="X3" s="37" t="s">
        <v>56</v>
      </c>
      <c r="Y3" s="37" t="s">
        <v>56</v>
      </c>
      <c r="Z3" s="37" t="s">
        <v>56</v>
      </c>
      <c r="AA3" s="37" t="s">
        <v>61</v>
      </c>
      <c r="AB3" s="37" t="s">
        <v>61</v>
      </c>
      <c r="AC3" s="37" t="s">
        <v>61</v>
      </c>
      <c r="AD3" s="37" t="s">
        <v>61</v>
      </c>
      <c r="AE3" s="37" t="s">
        <v>61</v>
      </c>
      <c r="AF3" s="37" t="s">
        <v>61</v>
      </c>
      <c r="AG3" s="37" t="s">
        <v>62</v>
      </c>
      <c r="AH3" s="37" t="s">
        <v>62</v>
      </c>
      <c r="AI3" s="37" t="s">
        <v>62</v>
      </c>
      <c r="AJ3" s="37" t="s">
        <v>62</v>
      </c>
      <c r="AK3" s="37" t="s">
        <v>62</v>
      </c>
      <c r="AL3" s="37" t="s">
        <v>62</v>
      </c>
      <c r="AM3" s="37" t="s">
        <v>54</v>
      </c>
      <c r="AN3" s="37" t="s">
        <v>54</v>
      </c>
      <c r="AO3" s="37" t="s">
        <v>54</v>
      </c>
      <c r="AP3" s="37" t="s">
        <v>54</v>
      </c>
      <c r="AQ3" s="37" t="s">
        <v>54</v>
      </c>
      <c r="AR3" s="37" t="s">
        <v>54</v>
      </c>
      <c r="AS3" s="37" t="s">
        <v>53</v>
      </c>
      <c r="AT3" s="37" t="s">
        <v>53</v>
      </c>
      <c r="AU3" s="37" t="s">
        <v>53</v>
      </c>
      <c r="AV3" s="37" t="s">
        <v>53</v>
      </c>
      <c r="AW3" s="37" t="s">
        <v>53</v>
      </c>
      <c r="AX3" s="37" t="s">
        <v>53</v>
      </c>
      <c r="AY3" s="37" t="s">
        <v>52</v>
      </c>
      <c r="AZ3" s="37" t="s">
        <v>52</v>
      </c>
      <c r="BA3" s="37" t="s">
        <v>52</v>
      </c>
      <c r="BB3" s="37" t="s">
        <v>52</v>
      </c>
      <c r="BC3" s="37" t="s">
        <v>52</v>
      </c>
      <c r="BD3" s="37" t="s">
        <v>52</v>
      </c>
      <c r="BE3" s="37" t="s">
        <v>60</v>
      </c>
      <c r="BF3" s="37" t="s">
        <v>60</v>
      </c>
      <c r="BG3" s="37" t="s">
        <v>60</v>
      </c>
      <c r="BH3" s="37" t="s">
        <v>60</v>
      </c>
      <c r="BI3" s="37" t="s">
        <v>60</v>
      </c>
      <c r="BJ3" s="37" t="s">
        <v>60</v>
      </c>
      <c r="BK3" s="37" t="s">
        <v>59</v>
      </c>
      <c r="BL3" s="37" t="s">
        <v>59</v>
      </c>
      <c r="BM3" s="37" t="s">
        <v>59</v>
      </c>
      <c r="BN3" s="37" t="s">
        <v>59</v>
      </c>
      <c r="BO3" s="37" t="s">
        <v>59</v>
      </c>
      <c r="BP3" s="37" t="s">
        <v>59</v>
      </c>
      <c r="BQ3" s="37" t="s">
        <v>58</v>
      </c>
      <c r="BR3" s="37" t="s">
        <v>58</v>
      </c>
      <c r="BS3" s="37" t="s">
        <v>58</v>
      </c>
      <c r="BT3" s="37" t="s">
        <v>58</v>
      </c>
      <c r="BU3" s="37" t="s">
        <v>58</v>
      </c>
      <c r="BV3" s="37" t="s">
        <v>58</v>
      </c>
      <c r="BW3" s="38" t="s">
        <v>39</v>
      </c>
      <c r="BX3" s="38" t="s">
        <v>39</v>
      </c>
      <c r="BY3" s="38" t="s">
        <v>39</v>
      </c>
      <c r="BZ3" s="38" t="s">
        <v>39</v>
      </c>
      <c r="CA3" s="38" t="s">
        <v>39</v>
      </c>
      <c r="CB3" s="38" t="s">
        <v>39</v>
      </c>
      <c r="CC3" s="38" t="s">
        <v>40</v>
      </c>
      <c r="CD3" s="38" t="s">
        <v>40</v>
      </c>
      <c r="CE3" s="38" t="s">
        <v>40</v>
      </c>
      <c r="CF3" s="38" t="s">
        <v>40</v>
      </c>
      <c r="CG3" s="38" t="s">
        <v>40</v>
      </c>
      <c r="CH3" s="38" t="s">
        <v>40</v>
      </c>
      <c r="CI3" s="38" t="s">
        <v>41</v>
      </c>
      <c r="CJ3" s="38" t="s">
        <v>41</v>
      </c>
      <c r="CK3" s="38" t="s">
        <v>41</v>
      </c>
      <c r="CL3" s="38" t="s">
        <v>41</v>
      </c>
      <c r="CM3" s="38" t="s">
        <v>41</v>
      </c>
      <c r="CN3" s="38" t="s">
        <v>41</v>
      </c>
      <c r="CO3" s="38" t="s">
        <v>42</v>
      </c>
      <c r="CP3" s="38" t="s">
        <v>42</v>
      </c>
      <c r="CQ3" s="38" t="s">
        <v>42</v>
      </c>
      <c r="CR3" s="38" t="s">
        <v>42</v>
      </c>
      <c r="CS3" s="38" t="s">
        <v>42</v>
      </c>
      <c r="CT3" s="38" t="s">
        <v>42</v>
      </c>
      <c r="CU3" s="38" t="s">
        <v>43</v>
      </c>
      <c r="CV3" s="38" t="s">
        <v>43</v>
      </c>
      <c r="CW3" s="38" t="s">
        <v>43</v>
      </c>
      <c r="CX3" s="38" t="s">
        <v>43</v>
      </c>
      <c r="CY3" s="38" t="s">
        <v>43</v>
      </c>
      <c r="CZ3" s="38" t="s">
        <v>43</v>
      </c>
      <c r="DA3" s="38" t="s">
        <v>44</v>
      </c>
      <c r="DB3" s="38" t="s">
        <v>44</v>
      </c>
      <c r="DC3" s="38" t="s">
        <v>44</v>
      </c>
      <c r="DD3" s="38" t="s">
        <v>44</v>
      </c>
      <c r="DE3" s="38" t="s">
        <v>44</v>
      </c>
      <c r="DF3" s="38" t="s">
        <v>44</v>
      </c>
      <c r="DG3" s="38" t="s">
        <v>45</v>
      </c>
      <c r="DH3" s="38" t="s">
        <v>45</v>
      </c>
      <c r="DI3" s="38" t="s">
        <v>45</v>
      </c>
      <c r="DJ3" s="38" t="s">
        <v>45</v>
      </c>
      <c r="DK3" s="38" t="s">
        <v>45</v>
      </c>
      <c r="DL3" s="38" t="s">
        <v>45</v>
      </c>
      <c r="DM3" s="38" t="s">
        <v>46</v>
      </c>
      <c r="DN3" s="38" t="s">
        <v>46</v>
      </c>
      <c r="DO3" s="38" t="s">
        <v>46</v>
      </c>
      <c r="DP3" s="38" t="s">
        <v>46</v>
      </c>
      <c r="DQ3" s="38" t="s">
        <v>46</v>
      </c>
      <c r="DR3" s="38" t="s">
        <v>46</v>
      </c>
      <c r="DS3" s="38" t="s">
        <v>47</v>
      </c>
      <c r="DT3" s="38" t="s">
        <v>47</v>
      </c>
      <c r="DU3" s="38" t="s">
        <v>47</v>
      </c>
      <c r="DV3" s="38" t="s">
        <v>47</v>
      </c>
      <c r="DW3" s="38" t="s">
        <v>47</v>
      </c>
      <c r="DX3" s="38" t="s">
        <v>47</v>
      </c>
      <c r="DY3" s="38" t="s">
        <v>48</v>
      </c>
      <c r="DZ3" s="38" t="s">
        <v>48</v>
      </c>
      <c r="EA3" s="38" t="s">
        <v>48</v>
      </c>
      <c r="EB3" s="38" t="s">
        <v>48</v>
      </c>
      <c r="EC3" s="38" t="s">
        <v>48</v>
      </c>
      <c r="ED3" s="38" t="s">
        <v>48</v>
      </c>
      <c r="EE3" s="38" t="s">
        <v>49</v>
      </c>
      <c r="EF3" s="38" t="s">
        <v>49</v>
      </c>
      <c r="EG3" s="38" t="s">
        <v>49</v>
      </c>
      <c r="EH3" s="38" t="s">
        <v>49</v>
      </c>
      <c r="EI3" s="38" t="s">
        <v>49</v>
      </c>
      <c r="EJ3" s="38" t="s">
        <v>49</v>
      </c>
      <c r="EK3" s="38" t="s">
        <v>50</v>
      </c>
      <c r="EL3" s="38" t="s">
        <v>50</v>
      </c>
      <c r="EM3" s="38" t="s">
        <v>50</v>
      </c>
      <c r="EN3" s="38" t="s">
        <v>50</v>
      </c>
      <c r="EO3" s="38" t="s">
        <v>50</v>
      </c>
      <c r="EP3" s="38" t="s">
        <v>50</v>
      </c>
      <c r="EQ3" s="39"/>
      <c r="ER3" s="39" t="s">
        <v>164</v>
      </c>
      <c r="ES3" s="39" t="s">
        <v>164</v>
      </c>
      <c r="ET3" s="39" t="s">
        <v>164</v>
      </c>
      <c r="EU3" s="39" t="s">
        <v>165</v>
      </c>
      <c r="EV3" s="39" t="s">
        <v>165</v>
      </c>
      <c r="EW3" s="39" t="s">
        <v>165</v>
      </c>
      <c r="EX3" s="39" t="s">
        <v>166</v>
      </c>
      <c r="EY3" s="39" t="s">
        <v>166</v>
      </c>
      <c r="EZ3" s="39" t="s">
        <v>166</v>
      </c>
      <c r="FA3" s="39" t="s">
        <v>167</v>
      </c>
      <c r="FB3" s="39" t="s">
        <v>167</v>
      </c>
      <c r="FC3" s="39" t="s">
        <v>167</v>
      </c>
      <c r="FD3" s="39" t="s">
        <v>168</v>
      </c>
      <c r="FE3" s="39" t="s">
        <v>168</v>
      </c>
      <c r="FF3" s="39" t="s">
        <v>168</v>
      </c>
      <c r="FG3" s="39" t="s">
        <v>169</v>
      </c>
      <c r="FH3" s="39" t="s">
        <v>169</v>
      </c>
      <c r="FI3" s="39" t="s">
        <v>169</v>
      </c>
      <c r="FJ3" s="39" t="s">
        <v>170</v>
      </c>
      <c r="FK3" s="39" t="s">
        <v>170</v>
      </c>
      <c r="FL3" s="39" t="s">
        <v>170</v>
      </c>
      <c r="FM3" s="40" t="s">
        <v>171</v>
      </c>
      <c r="FN3" s="40" t="s">
        <v>171</v>
      </c>
      <c r="FO3" s="40" t="s">
        <v>171</v>
      </c>
      <c r="FP3" s="40" t="s">
        <v>172</v>
      </c>
      <c r="FQ3" s="40" t="s">
        <v>172</v>
      </c>
      <c r="FR3" s="40" t="s">
        <v>172</v>
      </c>
      <c r="FS3" s="40" t="s">
        <v>173</v>
      </c>
      <c r="FT3" s="40" t="s">
        <v>173</v>
      </c>
      <c r="FU3" s="40" t="s">
        <v>173</v>
      </c>
      <c r="FV3" s="40" t="s">
        <v>174</v>
      </c>
      <c r="FW3" s="40" t="s">
        <v>174</v>
      </c>
      <c r="FX3" s="40" t="s">
        <v>174</v>
      </c>
      <c r="FY3" s="40" t="s">
        <v>175</v>
      </c>
      <c r="FZ3" s="40" t="s">
        <v>175</v>
      </c>
      <c r="GA3" s="40" t="s">
        <v>175</v>
      </c>
      <c r="GB3" s="40" t="s">
        <v>176</v>
      </c>
      <c r="GC3" s="40" t="s">
        <v>176</v>
      </c>
      <c r="GD3" s="40" t="s">
        <v>176</v>
      </c>
    </row>
    <row r="4" spans="1:186" ht="20.25" customHeight="1">
      <c r="A4" s="5" t="s">
        <v>177</v>
      </c>
      <c r="B4" s="5" t="s">
        <v>178</v>
      </c>
      <c r="C4" s="5" t="s">
        <v>179</v>
      </c>
      <c r="D4" s="25" t="s">
        <v>180</v>
      </c>
      <c r="E4" s="25" t="s">
        <v>181</v>
      </c>
      <c r="F4" s="25" t="s">
        <v>182</v>
      </c>
      <c r="G4" s="25" t="s">
        <v>183</v>
      </c>
      <c r="H4" s="25" t="s">
        <v>184</v>
      </c>
      <c r="I4" s="25" t="s">
        <v>185</v>
      </c>
      <c r="J4" s="25" t="s">
        <v>186</v>
      </c>
      <c r="K4" s="25" t="s">
        <v>187</v>
      </c>
      <c r="L4" s="25" t="s">
        <v>188</v>
      </c>
      <c r="M4" s="25" t="s">
        <v>189</v>
      </c>
      <c r="N4" s="25" t="s">
        <v>190</v>
      </c>
      <c r="O4" s="25" t="s">
        <v>191</v>
      </c>
      <c r="P4" s="25" t="s">
        <v>192</v>
      </c>
      <c r="Q4" s="25" t="s">
        <v>193</v>
      </c>
      <c r="R4" s="25" t="s">
        <v>194</v>
      </c>
      <c r="S4" s="25" t="s">
        <v>195</v>
      </c>
      <c r="T4" s="25" t="s">
        <v>196</v>
      </c>
      <c r="U4" s="25" t="s">
        <v>197</v>
      </c>
      <c r="V4" s="25" t="s">
        <v>198</v>
      </c>
      <c r="W4" s="25" t="s">
        <v>199</v>
      </c>
      <c r="X4" s="25" t="s">
        <v>200</v>
      </c>
      <c r="Y4" s="25" t="s">
        <v>201</v>
      </c>
      <c r="Z4" s="25" t="s">
        <v>202</v>
      </c>
      <c r="AA4" s="25" t="s">
        <v>203</v>
      </c>
      <c r="AB4" s="25" t="s">
        <v>204</v>
      </c>
      <c r="AC4" s="25" t="s">
        <v>205</v>
      </c>
      <c r="AD4" s="25" t="s">
        <v>206</v>
      </c>
      <c r="AE4" s="25" t="s">
        <v>207</v>
      </c>
      <c r="AF4" s="25" t="s">
        <v>208</v>
      </c>
      <c r="AG4" s="25" t="s">
        <v>209</v>
      </c>
      <c r="AH4" s="25" t="s">
        <v>210</v>
      </c>
      <c r="AI4" s="25" t="s">
        <v>211</v>
      </c>
      <c r="AJ4" s="25" t="s">
        <v>212</v>
      </c>
      <c r="AK4" s="25" t="s">
        <v>213</v>
      </c>
      <c r="AL4" s="25" t="s">
        <v>214</v>
      </c>
      <c r="AM4" s="25" t="s">
        <v>215</v>
      </c>
      <c r="AN4" s="25" t="s">
        <v>216</v>
      </c>
      <c r="AO4" s="25" t="s">
        <v>217</v>
      </c>
      <c r="AP4" s="25" t="s">
        <v>218</v>
      </c>
      <c r="AQ4" s="25" t="s">
        <v>219</v>
      </c>
      <c r="AR4" s="25" t="s">
        <v>220</v>
      </c>
      <c r="AS4" s="25" t="s">
        <v>221</v>
      </c>
      <c r="AT4" s="25" t="s">
        <v>222</v>
      </c>
      <c r="AU4" s="25" t="s">
        <v>223</v>
      </c>
      <c r="AV4" s="25" t="s">
        <v>224</v>
      </c>
      <c r="AW4" s="25" t="s">
        <v>225</v>
      </c>
      <c r="AX4" s="25" t="s">
        <v>226</v>
      </c>
      <c r="AY4" s="25" t="s">
        <v>227</v>
      </c>
      <c r="AZ4" s="25" t="s">
        <v>228</v>
      </c>
      <c r="BA4" s="25" t="s">
        <v>229</v>
      </c>
      <c r="BB4" s="25" t="s">
        <v>230</v>
      </c>
      <c r="BC4" s="25" t="s">
        <v>231</v>
      </c>
      <c r="BD4" s="25" t="s">
        <v>232</v>
      </c>
      <c r="BE4" s="25" t="s">
        <v>233</v>
      </c>
      <c r="BF4" s="25" t="s">
        <v>234</v>
      </c>
      <c r="BG4" s="25" t="s">
        <v>235</v>
      </c>
      <c r="BH4" s="25" t="s">
        <v>236</v>
      </c>
      <c r="BI4" s="25" t="s">
        <v>237</v>
      </c>
      <c r="BJ4" s="25" t="s">
        <v>238</v>
      </c>
      <c r="BK4" s="25" t="s">
        <v>239</v>
      </c>
      <c r="BL4" s="25" t="s">
        <v>240</v>
      </c>
      <c r="BM4" s="25" t="s">
        <v>241</v>
      </c>
      <c r="BN4" s="25" t="s">
        <v>242</v>
      </c>
      <c r="BO4" s="25" t="s">
        <v>243</v>
      </c>
      <c r="BP4" s="25" t="s">
        <v>244</v>
      </c>
      <c r="BQ4" s="25" t="s">
        <v>245</v>
      </c>
      <c r="BR4" s="25" t="s">
        <v>246</v>
      </c>
      <c r="BS4" s="25" t="s">
        <v>247</v>
      </c>
      <c r="BT4" s="25" t="s">
        <v>248</v>
      </c>
      <c r="BU4" s="25" t="s">
        <v>249</v>
      </c>
      <c r="BV4" s="25" t="s">
        <v>250</v>
      </c>
      <c r="BW4" s="26" t="s">
        <v>251</v>
      </c>
      <c r="BX4" s="26" t="s">
        <v>252</v>
      </c>
      <c r="BY4" s="26" t="s">
        <v>253</v>
      </c>
      <c r="BZ4" s="26" t="s">
        <v>254</v>
      </c>
      <c r="CA4" s="26" t="s">
        <v>255</v>
      </c>
      <c r="CB4" s="26" t="s">
        <v>256</v>
      </c>
      <c r="CC4" s="26" t="s">
        <v>257</v>
      </c>
      <c r="CD4" s="26" t="s">
        <v>258</v>
      </c>
      <c r="CE4" s="26" t="s">
        <v>259</v>
      </c>
      <c r="CF4" s="26" t="s">
        <v>260</v>
      </c>
      <c r="CG4" s="26" t="s">
        <v>261</v>
      </c>
      <c r="CH4" s="26" t="s">
        <v>262</v>
      </c>
      <c r="CI4" s="26" t="s">
        <v>263</v>
      </c>
      <c r="CJ4" s="26" t="s">
        <v>264</v>
      </c>
      <c r="CK4" s="26" t="s">
        <v>265</v>
      </c>
      <c r="CL4" s="26" t="s">
        <v>266</v>
      </c>
      <c r="CM4" s="26" t="s">
        <v>267</v>
      </c>
      <c r="CN4" s="26" t="s">
        <v>268</v>
      </c>
      <c r="CO4" s="26" t="s">
        <v>269</v>
      </c>
      <c r="CP4" s="26" t="s">
        <v>270</v>
      </c>
      <c r="CQ4" s="26" t="s">
        <v>271</v>
      </c>
      <c r="CR4" s="26" t="s">
        <v>272</v>
      </c>
      <c r="CS4" s="26" t="s">
        <v>273</v>
      </c>
      <c r="CT4" s="26" t="s">
        <v>274</v>
      </c>
      <c r="CU4" s="26" t="s">
        <v>275</v>
      </c>
      <c r="CV4" s="26" t="s">
        <v>276</v>
      </c>
      <c r="CW4" s="26" t="s">
        <v>277</v>
      </c>
      <c r="CX4" s="26" t="s">
        <v>278</v>
      </c>
      <c r="CY4" s="26" t="s">
        <v>279</v>
      </c>
      <c r="CZ4" s="26" t="s">
        <v>280</v>
      </c>
      <c r="DA4" s="26" t="s">
        <v>281</v>
      </c>
      <c r="DB4" s="26" t="s">
        <v>282</v>
      </c>
      <c r="DC4" s="26" t="s">
        <v>283</v>
      </c>
      <c r="DD4" s="26" t="s">
        <v>284</v>
      </c>
      <c r="DE4" s="26" t="s">
        <v>285</v>
      </c>
      <c r="DF4" s="26" t="s">
        <v>286</v>
      </c>
      <c r="DG4" s="26" t="s">
        <v>287</v>
      </c>
      <c r="DH4" s="26" t="s">
        <v>288</v>
      </c>
      <c r="DI4" s="26" t="s">
        <v>289</v>
      </c>
      <c r="DJ4" s="26" t="s">
        <v>290</v>
      </c>
      <c r="DK4" s="26" t="s">
        <v>291</v>
      </c>
      <c r="DL4" s="26" t="s">
        <v>292</v>
      </c>
      <c r="DM4" s="26" t="s">
        <v>293</v>
      </c>
      <c r="DN4" s="26" t="s">
        <v>294</v>
      </c>
      <c r="DO4" s="26" t="s">
        <v>295</v>
      </c>
      <c r="DP4" s="26" t="s">
        <v>296</v>
      </c>
      <c r="DQ4" s="26" t="s">
        <v>297</v>
      </c>
      <c r="DR4" s="26" t="s">
        <v>298</v>
      </c>
      <c r="DS4" s="26" t="s">
        <v>299</v>
      </c>
      <c r="DT4" s="26" t="s">
        <v>300</v>
      </c>
      <c r="DU4" s="26" t="s">
        <v>301</v>
      </c>
      <c r="DV4" s="26" t="s">
        <v>302</v>
      </c>
      <c r="DW4" s="26" t="s">
        <v>303</v>
      </c>
      <c r="DX4" s="26" t="s">
        <v>304</v>
      </c>
      <c r="DY4" s="26" t="s">
        <v>305</v>
      </c>
      <c r="DZ4" s="26" t="s">
        <v>306</v>
      </c>
      <c r="EA4" s="26" t="s">
        <v>307</v>
      </c>
      <c r="EB4" s="26" t="s">
        <v>308</v>
      </c>
      <c r="EC4" s="26" t="s">
        <v>309</v>
      </c>
      <c r="ED4" s="26" t="s">
        <v>310</v>
      </c>
      <c r="EE4" s="26" t="s">
        <v>311</v>
      </c>
      <c r="EF4" s="26" t="s">
        <v>312</v>
      </c>
      <c r="EG4" s="26" t="s">
        <v>313</v>
      </c>
      <c r="EH4" s="26" t="s">
        <v>314</v>
      </c>
      <c r="EI4" s="26" t="s">
        <v>315</v>
      </c>
      <c r="EJ4" s="26" t="s">
        <v>316</v>
      </c>
      <c r="EK4" s="26" t="s">
        <v>317</v>
      </c>
      <c r="EL4" s="26" t="s">
        <v>318</v>
      </c>
      <c r="EM4" s="26" t="s">
        <v>319</v>
      </c>
      <c r="EN4" s="26" t="s">
        <v>320</v>
      </c>
      <c r="EO4" s="26" t="s">
        <v>321</v>
      </c>
      <c r="EP4" s="26" t="s">
        <v>322</v>
      </c>
      <c r="EQ4" s="35" t="s">
        <v>177</v>
      </c>
      <c r="ER4" s="27" t="s">
        <v>324</v>
      </c>
      <c r="ES4" s="27" t="s">
        <v>325</v>
      </c>
      <c r="ET4" s="27" t="s">
        <v>326</v>
      </c>
      <c r="EU4" s="27" t="s">
        <v>327</v>
      </c>
      <c r="EV4" s="27" t="s">
        <v>328</v>
      </c>
      <c r="EW4" s="27" t="s">
        <v>329</v>
      </c>
      <c r="EX4" s="27" t="s">
        <v>330</v>
      </c>
      <c r="EY4" s="27" t="s">
        <v>331</v>
      </c>
      <c r="EZ4" s="27" t="s">
        <v>332</v>
      </c>
      <c r="FA4" s="27" t="s">
        <v>333</v>
      </c>
      <c r="FB4" s="27" t="s">
        <v>334</v>
      </c>
      <c r="FC4" s="27" t="s">
        <v>335</v>
      </c>
      <c r="FD4" s="27" t="s">
        <v>336</v>
      </c>
      <c r="FE4" s="27" t="s">
        <v>337</v>
      </c>
      <c r="FF4" s="27" t="s">
        <v>338</v>
      </c>
      <c r="FG4" s="27" t="s">
        <v>339</v>
      </c>
      <c r="FH4" s="27" t="s">
        <v>340</v>
      </c>
      <c r="FI4" s="27" t="s">
        <v>341</v>
      </c>
      <c r="FJ4" s="27" t="s">
        <v>342</v>
      </c>
      <c r="FK4" s="27" t="s">
        <v>343</v>
      </c>
      <c r="FL4" s="27" t="s">
        <v>344</v>
      </c>
      <c r="FM4" s="27" t="s">
        <v>345</v>
      </c>
      <c r="FN4" s="27" t="s">
        <v>346</v>
      </c>
      <c r="FO4" s="27" t="s">
        <v>347</v>
      </c>
      <c r="FP4" s="27" t="s">
        <v>348</v>
      </c>
      <c r="FQ4" s="27" t="s">
        <v>349</v>
      </c>
      <c r="FR4" s="27" t="s">
        <v>350</v>
      </c>
      <c r="FS4" s="27" t="s">
        <v>351</v>
      </c>
      <c r="FT4" s="27" t="s">
        <v>352</v>
      </c>
      <c r="FU4" s="27" t="s">
        <v>353</v>
      </c>
      <c r="FV4" s="27" t="s">
        <v>354</v>
      </c>
      <c r="FW4" s="27" t="s">
        <v>355</v>
      </c>
      <c r="FX4" s="27" t="s">
        <v>356</v>
      </c>
      <c r="FY4" s="27" t="s">
        <v>357</v>
      </c>
      <c r="FZ4" s="27" t="s">
        <v>358</v>
      </c>
      <c r="GA4" s="27" t="s">
        <v>359</v>
      </c>
      <c r="GB4" s="27" t="s">
        <v>360</v>
      </c>
      <c r="GC4" s="27" t="s">
        <v>361</v>
      </c>
      <c r="GD4" s="27" t="s">
        <v>362</v>
      </c>
    </row>
    <row r="5" spans="1:186">
      <c r="A5" s="29" t="s">
        <v>363</v>
      </c>
      <c r="B5" s="28" t="s">
        <v>364</v>
      </c>
      <c r="C5" s="28" t="s">
        <v>365</v>
      </c>
      <c r="D5" s="22">
        <v>4.7353013516969904</v>
      </c>
      <c r="E5" s="22">
        <v>4.7334190635597704</v>
      </c>
      <c r="F5" s="22">
        <v>4.6376695588288603</v>
      </c>
      <c r="G5" s="22">
        <v>4.4764760228690603</v>
      </c>
      <c r="H5" s="22">
        <v>4.6871391013888202</v>
      </c>
      <c r="I5" s="22">
        <v>4.8001592188358098</v>
      </c>
      <c r="J5" s="22">
        <v>4.3342183925662301</v>
      </c>
      <c r="K5" s="22">
        <v>4.5798079948425103</v>
      </c>
      <c r="L5" s="22">
        <v>4.4028017220416498</v>
      </c>
      <c r="M5" s="22">
        <v>4.4449083767586801</v>
      </c>
      <c r="N5" s="22">
        <v>4.6199807783765898</v>
      </c>
      <c r="O5" s="22">
        <v>4.5366790743157601</v>
      </c>
      <c r="P5" s="22">
        <v>4.6357336827100504</v>
      </c>
      <c r="Q5" s="22">
        <v>4.5082664682662701</v>
      </c>
      <c r="R5" s="22">
        <v>4.5807633858703403</v>
      </c>
      <c r="S5" s="22">
        <v>4.6368260333901903</v>
      </c>
      <c r="T5" s="22">
        <v>4.5683034810809398</v>
      </c>
      <c r="U5" s="22">
        <v>4.8097227405371896</v>
      </c>
      <c r="V5" s="22">
        <v>4.5013922590375097</v>
      </c>
      <c r="W5" s="22">
        <v>4.56736372002129</v>
      </c>
      <c r="X5" s="22">
        <v>4.6290627280315002</v>
      </c>
      <c r="Y5" s="22">
        <v>4.6578318600306998</v>
      </c>
      <c r="Z5" s="22">
        <v>4.7229187509187502</v>
      </c>
      <c r="AA5" s="22">
        <v>4.7676992245102898</v>
      </c>
      <c r="AB5" s="22">
        <v>4.7932057046365601</v>
      </c>
      <c r="AC5" s="22">
        <v>4.8071331236223003</v>
      </c>
      <c r="AD5" s="22">
        <v>4.5789023035987704</v>
      </c>
      <c r="AE5" s="22">
        <v>4.6960498483675801</v>
      </c>
      <c r="AF5" s="22">
        <v>4.7057225038143198</v>
      </c>
      <c r="AG5" s="22">
        <v>4.8076408709115199</v>
      </c>
      <c r="AH5" s="22">
        <v>4.6403789243337004</v>
      </c>
      <c r="AI5" s="22">
        <v>4.58888271887378</v>
      </c>
      <c r="AJ5" s="22">
        <v>4.7998675930425296</v>
      </c>
      <c r="AK5" s="22">
        <v>4.7585809272934902</v>
      </c>
      <c r="AL5" s="22">
        <v>4.80878347346371</v>
      </c>
      <c r="AM5" s="22">
        <v>4.9059417910397602</v>
      </c>
      <c r="AN5" s="22">
        <v>4.9114767476272698</v>
      </c>
      <c r="AO5" s="22">
        <v>4.7108136803486698</v>
      </c>
      <c r="AP5" s="22">
        <v>4.6976884060559998</v>
      </c>
      <c r="AQ5" s="22">
        <v>4.7759238742566401</v>
      </c>
      <c r="AR5" s="22">
        <v>4.7737541218428898</v>
      </c>
      <c r="AS5" s="22">
        <v>4.5307984758531301</v>
      </c>
      <c r="AT5" s="22">
        <v>4.5018761817952404</v>
      </c>
      <c r="AU5" s="22">
        <v>4.4439816636617504</v>
      </c>
      <c r="AV5" s="22">
        <v>4.4651613851377698</v>
      </c>
      <c r="AW5" s="22">
        <v>4.3961472032283</v>
      </c>
      <c r="AX5" s="22">
        <v>4.7635425520606702</v>
      </c>
      <c r="AY5" s="22">
        <v>4.5648127469986797</v>
      </c>
      <c r="AZ5" s="22">
        <v>4.3859033161865204</v>
      </c>
      <c r="BA5" s="22">
        <v>4.2303446669502502</v>
      </c>
      <c r="BB5" s="22">
        <v>4.7096135073900101</v>
      </c>
      <c r="BC5" s="22">
        <v>4.4889318797501003</v>
      </c>
      <c r="BD5" s="22">
        <v>4.5750199774056099</v>
      </c>
      <c r="BE5" s="22">
        <v>4.3097375074366902</v>
      </c>
      <c r="BF5" s="22">
        <v>4.5569812655162201</v>
      </c>
      <c r="BG5" s="22">
        <v>4.3264366586920904</v>
      </c>
      <c r="BH5" s="22">
        <v>4.7621004035293</v>
      </c>
      <c r="BI5" s="22">
        <v>4.7276362319773098</v>
      </c>
      <c r="BJ5" s="22">
        <v>4.66668673365003</v>
      </c>
      <c r="BK5" s="22">
        <v>4.6735919759221698</v>
      </c>
      <c r="BL5" s="22">
        <v>4.7275566584595197</v>
      </c>
      <c r="BM5" s="22">
        <v>4.7746912952009302</v>
      </c>
      <c r="BN5" s="22">
        <v>4.6972885934002901</v>
      </c>
      <c r="BO5" s="22">
        <v>4.6124517275147001</v>
      </c>
      <c r="BP5" s="22">
        <v>4.6129171986107602</v>
      </c>
      <c r="BQ5" s="22">
        <v>4.7195066829775003</v>
      </c>
      <c r="BR5" s="22">
        <v>4.3838409235649296</v>
      </c>
      <c r="BS5" s="22">
        <v>4.4144278595612603</v>
      </c>
      <c r="BT5" s="22">
        <v>4.5952320680075101</v>
      </c>
      <c r="BU5" s="22">
        <v>4.5743635272571304</v>
      </c>
      <c r="BV5" s="22">
        <v>4.4525204535949401</v>
      </c>
      <c r="BW5" s="23">
        <v>4.6205330420639603</v>
      </c>
      <c r="BX5" s="23">
        <v>4.4324293712984799</v>
      </c>
      <c r="BY5" s="23">
        <v>4.4030386135847204</v>
      </c>
      <c r="BZ5" s="23">
        <v>4.4482329839658403</v>
      </c>
      <c r="CA5" s="23">
        <v>4.4810024267839799</v>
      </c>
      <c r="CB5" s="23">
        <v>4.5127124986194698</v>
      </c>
      <c r="CC5" s="23">
        <v>4.5923571466884399</v>
      </c>
      <c r="CD5" s="23">
        <v>4.4283784528119199</v>
      </c>
      <c r="CE5" s="23">
        <v>4.6303524551933499</v>
      </c>
      <c r="CF5" s="23">
        <v>4.6438927154653902</v>
      </c>
      <c r="CG5" s="23">
        <v>4.4053070882974703</v>
      </c>
      <c r="CH5" s="23">
        <v>4.7053726028436502</v>
      </c>
      <c r="CI5" s="23">
        <v>4.7066795673383703</v>
      </c>
      <c r="CJ5" s="23">
        <v>4.4812158588847399</v>
      </c>
      <c r="CK5" s="23">
        <v>4.5268055163483503</v>
      </c>
      <c r="CL5" s="23">
        <v>4.6550235329132104</v>
      </c>
      <c r="CM5" s="23">
        <v>4.6245869728803797</v>
      </c>
      <c r="CN5" s="23">
        <v>4.4803730098913901</v>
      </c>
      <c r="CO5" s="23">
        <v>4.8331013423730402</v>
      </c>
      <c r="CP5" s="23">
        <v>4.6331921792326396</v>
      </c>
      <c r="CQ5" s="23">
        <v>4.8255937591581999</v>
      </c>
      <c r="CR5" s="23">
        <v>4.8073496046860802</v>
      </c>
      <c r="CS5" s="23">
        <v>4.8397380875813703</v>
      </c>
      <c r="CT5" s="23">
        <v>4.8267003586042696</v>
      </c>
      <c r="CU5" s="23">
        <v>4.6477308868911598</v>
      </c>
      <c r="CV5" s="23">
        <v>4.5726636670897296</v>
      </c>
      <c r="CW5" s="23">
        <v>4.3932389260472098</v>
      </c>
      <c r="CX5" s="23">
        <v>4.5824242746078303</v>
      </c>
      <c r="CY5" s="23">
        <v>4.4652132603680696</v>
      </c>
      <c r="CZ5" s="23">
        <v>4.7617412557093601</v>
      </c>
      <c r="DA5" s="23">
        <v>4.6079767478279896</v>
      </c>
      <c r="DB5" s="23">
        <v>4.5710471479308401</v>
      </c>
      <c r="DC5" s="23">
        <v>4.6736549840561699</v>
      </c>
      <c r="DD5" s="23">
        <v>4.5164559446875199</v>
      </c>
      <c r="DE5" s="23">
        <v>4.6453846043021496</v>
      </c>
      <c r="DF5" s="23">
        <v>4.5487692483967503</v>
      </c>
      <c r="DG5" s="23">
        <v>4.5467534546304504</v>
      </c>
      <c r="DH5" s="23">
        <v>4.5477461083158204</v>
      </c>
      <c r="DI5" s="23">
        <v>4.4550817614035099</v>
      </c>
      <c r="DJ5" s="23">
        <v>4.4622812846070898</v>
      </c>
      <c r="DK5" s="23">
        <v>4.6274349289061503</v>
      </c>
      <c r="DL5" s="23">
        <v>4.7429907045576201</v>
      </c>
      <c r="DM5" s="23">
        <v>4.4965958336038696</v>
      </c>
      <c r="DN5" s="23">
        <v>4.4465078483741101</v>
      </c>
      <c r="DO5" s="23">
        <v>4.4598060412171296</v>
      </c>
      <c r="DP5" s="23">
        <v>4.5969509672342701</v>
      </c>
      <c r="DQ5" s="23">
        <v>4.6488843062269396</v>
      </c>
      <c r="DR5" s="23">
        <v>4.4984074233630604</v>
      </c>
      <c r="DS5" s="23">
        <v>4.7884955629863901</v>
      </c>
      <c r="DT5" s="23">
        <v>4.6566464705303696</v>
      </c>
      <c r="DU5" s="23">
        <v>4.5704657933398796</v>
      </c>
      <c r="DV5" s="23">
        <v>4.8292911968018899</v>
      </c>
      <c r="DW5" s="23">
        <v>4.5978168716570096</v>
      </c>
      <c r="DX5" s="23">
        <v>4.5871925407649803</v>
      </c>
      <c r="DY5" s="23">
        <v>4.9044246590864198</v>
      </c>
      <c r="DZ5" s="23">
        <v>4.5699053655692703</v>
      </c>
      <c r="EA5" s="23">
        <v>4.7192699163390204</v>
      </c>
      <c r="EB5" s="23">
        <v>4.8411529994586404</v>
      </c>
      <c r="EC5" s="23">
        <v>4.8281269771674999</v>
      </c>
      <c r="ED5" s="23">
        <v>4.6916821039236698</v>
      </c>
      <c r="EE5" s="23">
        <v>4.7569337027329004</v>
      </c>
      <c r="EF5" s="23">
        <v>4.6366389169281899</v>
      </c>
      <c r="EG5" s="23">
        <v>4.6826301163908504</v>
      </c>
      <c r="EH5" s="23">
        <v>4.6173780780993496</v>
      </c>
      <c r="EI5" s="23">
        <v>4.6849388599122603</v>
      </c>
      <c r="EJ5" s="23">
        <v>4.6247317877293304</v>
      </c>
      <c r="EK5" s="23">
        <v>4.7615036245841704</v>
      </c>
      <c r="EL5" s="23">
        <v>4.7220212025313799</v>
      </c>
      <c r="EM5" s="23">
        <v>4.9355333210189896</v>
      </c>
      <c r="EN5" s="23">
        <v>4.7380855709058798</v>
      </c>
      <c r="EO5" s="23">
        <v>4.86591066597388</v>
      </c>
      <c r="EP5" s="23">
        <v>4.8226092429948704</v>
      </c>
      <c r="EQ5" s="24" t="s">
        <v>99</v>
      </c>
      <c r="ER5" s="24">
        <v>12.565297998254501</v>
      </c>
      <c r="ES5" s="24">
        <v>12.1611998335405</v>
      </c>
      <c r="ET5" s="24">
        <v>12.2216612714428</v>
      </c>
      <c r="EU5" s="24">
        <v>11.994630741682499</v>
      </c>
      <c r="EV5" s="24">
        <v>11.917608140268401</v>
      </c>
      <c r="EW5" s="24">
        <v>12.0302831153917</v>
      </c>
      <c r="EX5" s="24">
        <v>12.009610560135799</v>
      </c>
      <c r="EY5" s="24">
        <v>11.5429207836725</v>
      </c>
      <c r="EZ5" s="24">
        <v>11.603661389437001</v>
      </c>
      <c r="FA5" s="24">
        <v>11.646386909125299</v>
      </c>
      <c r="FB5" s="24">
        <v>11.642005692292299</v>
      </c>
      <c r="FC5" s="24">
        <v>11.367701648700899</v>
      </c>
      <c r="FD5" s="24">
        <v>11.3573788705505</v>
      </c>
      <c r="FE5" s="24">
        <v>11.5978047905036</v>
      </c>
      <c r="FF5" s="24">
        <v>11.640508133397301</v>
      </c>
      <c r="FG5" s="24">
        <v>11.9250499271838</v>
      </c>
      <c r="FH5" s="24">
        <v>12.196373940812901</v>
      </c>
      <c r="FI5" s="24">
        <v>12.166966541165101</v>
      </c>
      <c r="FJ5" s="24">
        <v>12.4397515229651</v>
      </c>
      <c r="FK5" s="24">
        <v>12.2730131633823</v>
      </c>
      <c r="FL5" s="24">
        <v>12.422765785016599</v>
      </c>
      <c r="FM5" s="24">
        <v>10.3704324116772</v>
      </c>
      <c r="FN5" s="24">
        <v>10.5442796355313</v>
      </c>
      <c r="FO5" s="24">
        <v>10.341173499018399</v>
      </c>
      <c r="FP5" s="24">
        <v>11.9470532644686</v>
      </c>
      <c r="FQ5" s="24">
        <v>12.251941242864801</v>
      </c>
      <c r="FR5" s="24">
        <v>12.0981770463311</v>
      </c>
      <c r="FS5" s="24">
        <v>10.4571443309093</v>
      </c>
      <c r="FT5" s="24">
        <v>10.382657329506401</v>
      </c>
      <c r="FU5" s="24">
        <v>10.622278160699199</v>
      </c>
      <c r="FV5" s="24">
        <v>12.3477304270418</v>
      </c>
      <c r="FW5" s="24">
        <v>12.677583480769</v>
      </c>
      <c r="FX5" s="24">
        <v>12.816323649095599</v>
      </c>
      <c r="FY5" s="24">
        <v>11.7612146606966</v>
      </c>
      <c r="FZ5" s="24">
        <v>11.6181492427714</v>
      </c>
      <c r="GA5" s="24">
        <v>11.5513435035145</v>
      </c>
      <c r="GB5" s="24">
        <v>11.805382057755001</v>
      </c>
      <c r="GC5" s="24">
        <v>12.0048391581497</v>
      </c>
      <c r="GD5" s="24">
        <v>12.040609326662899</v>
      </c>
    </row>
    <row r="6" spans="1:186">
      <c r="A6" s="29" t="s">
        <v>366</v>
      </c>
      <c r="B6" s="28" t="s">
        <v>367</v>
      </c>
      <c r="C6" s="28" t="s">
        <v>365</v>
      </c>
      <c r="D6" s="22">
        <v>-5.6429018741666797</v>
      </c>
      <c r="E6" s="22">
        <v>-5.5520839942386502</v>
      </c>
      <c r="F6" s="22">
        <v>-5.8019489091444196</v>
      </c>
      <c r="G6" s="22">
        <v>-5.81434374456017</v>
      </c>
      <c r="H6" s="22">
        <v>-5.7759409906311303</v>
      </c>
      <c r="I6" s="22">
        <v>-5.6240396470027596</v>
      </c>
      <c r="J6" s="22">
        <v>-5.8467753757292202</v>
      </c>
      <c r="K6" s="22">
        <v>-5.69250563112573</v>
      </c>
      <c r="L6" s="22">
        <v>-5.7911123790627999</v>
      </c>
      <c r="M6" s="22">
        <v>-5.6958033714680996</v>
      </c>
      <c r="N6" s="22">
        <v>-5.7067006033869596</v>
      </c>
      <c r="O6" s="22">
        <v>-5.6614541021443996</v>
      </c>
      <c r="P6" s="22">
        <v>-5.6837017132280598</v>
      </c>
      <c r="Q6" s="22">
        <v>-5.7079285189046098</v>
      </c>
      <c r="R6" s="22">
        <v>-5.5514602392108596</v>
      </c>
      <c r="S6" s="22">
        <v>-5.5683673021948996</v>
      </c>
      <c r="T6" s="22">
        <v>-5.2051956841362399</v>
      </c>
      <c r="U6" s="22">
        <v>-5.27547402627353</v>
      </c>
      <c r="V6" s="22">
        <v>-4.8232590953512604</v>
      </c>
      <c r="W6" s="22">
        <v>-5.2757338881245399</v>
      </c>
      <c r="X6" s="22">
        <v>-5.5766855987577602</v>
      </c>
      <c r="Y6" s="22">
        <v>-5.6053887524059203</v>
      </c>
      <c r="Z6" s="22">
        <v>-5.0451058248583696</v>
      </c>
      <c r="AA6" s="22">
        <v>-5.7647098899145801</v>
      </c>
      <c r="AB6" s="22">
        <v>-5.8142619953477697</v>
      </c>
      <c r="AC6" s="22">
        <v>-5.7107987082684302</v>
      </c>
      <c r="AD6" s="22">
        <v>-5.7931741228847304</v>
      </c>
      <c r="AE6" s="22">
        <v>-5.8176904246081902</v>
      </c>
      <c r="AF6" s="22">
        <v>-5.8518309693442196</v>
      </c>
      <c r="AG6" s="22">
        <v>-5.6754704021941302</v>
      </c>
      <c r="AH6" s="22">
        <v>-5.7560583923875903</v>
      </c>
      <c r="AI6" s="22">
        <v>-5.7508419764982799</v>
      </c>
      <c r="AJ6" s="22">
        <v>-5.7402698768026399</v>
      </c>
      <c r="AK6" s="22">
        <v>-5.7422126073104502</v>
      </c>
      <c r="AL6" s="22">
        <v>-5.7810719606301797</v>
      </c>
      <c r="AM6" s="22">
        <v>-5.7681950851580197</v>
      </c>
      <c r="AN6" s="22">
        <v>-5.8536198831760196</v>
      </c>
      <c r="AO6" s="22">
        <v>-5.7646982811741596</v>
      </c>
      <c r="AP6" s="22">
        <v>-5.8022853108566199</v>
      </c>
      <c r="AQ6" s="22">
        <v>-5.7845383463726199</v>
      </c>
      <c r="AR6" s="22">
        <v>-5.7793491758936</v>
      </c>
      <c r="AS6" s="22">
        <v>-5.7940608029248297</v>
      </c>
      <c r="AT6" s="22">
        <v>-5.7705127605840598</v>
      </c>
      <c r="AU6" s="22">
        <v>-5.4031805754573101</v>
      </c>
      <c r="AV6" s="22">
        <v>-5.81680049177666</v>
      </c>
      <c r="AW6" s="22">
        <v>-5.8672007553139398</v>
      </c>
      <c r="AX6" s="22">
        <v>-5.5090940944062199</v>
      </c>
      <c r="AY6" s="22">
        <v>-5.7438969980613797</v>
      </c>
      <c r="AZ6" s="22">
        <v>-5.77072170976344</v>
      </c>
      <c r="BA6" s="22">
        <v>-5.8129121390892902</v>
      </c>
      <c r="BB6" s="22">
        <v>-5.6525331352616197</v>
      </c>
      <c r="BC6" s="22">
        <v>-5.8167412908595804</v>
      </c>
      <c r="BD6" s="22">
        <v>-5.69945100876875</v>
      </c>
      <c r="BE6" s="22">
        <v>-5.8584916206322504</v>
      </c>
      <c r="BF6" s="22">
        <v>-5.8391407624553802</v>
      </c>
      <c r="BG6" s="22">
        <v>-5.8820117357615196</v>
      </c>
      <c r="BH6" s="22">
        <v>-5.83633046273573</v>
      </c>
      <c r="BI6" s="22">
        <v>-5.80295649715897</v>
      </c>
      <c r="BJ6" s="22">
        <v>-5.8757093914397904</v>
      </c>
      <c r="BK6" s="22">
        <v>-5.8630456232674701</v>
      </c>
      <c r="BL6" s="22">
        <v>-5.8243644917804396</v>
      </c>
      <c r="BM6" s="22">
        <v>-5.8661507516166003</v>
      </c>
      <c r="BN6" s="22">
        <v>-5.7701823471348304</v>
      </c>
      <c r="BO6" s="22">
        <v>-5.7988046643300502</v>
      </c>
      <c r="BP6" s="22">
        <v>-5.9076838631220498</v>
      </c>
      <c r="BQ6" s="22">
        <v>-5.6830323248972698</v>
      </c>
      <c r="BR6" s="22">
        <v>-5.8317775467915798</v>
      </c>
      <c r="BS6" s="22">
        <v>-5.7959308586992302</v>
      </c>
      <c r="BT6" s="22">
        <v>-5.7550728138154899</v>
      </c>
      <c r="BU6" s="22">
        <v>-5.9535809792689003</v>
      </c>
      <c r="BV6" s="22">
        <v>-5.8776307275885999</v>
      </c>
      <c r="BW6" s="23">
        <v>-5.7519808567667203</v>
      </c>
      <c r="BX6" s="23">
        <v>-5.6381218517362797</v>
      </c>
      <c r="BY6" s="23">
        <v>-5.6657515918957504</v>
      </c>
      <c r="BZ6" s="23">
        <v>-5.7268082365839197</v>
      </c>
      <c r="CA6" s="23">
        <v>-5.6164927573944503</v>
      </c>
      <c r="CB6" s="23">
        <v>-5.6645077435735001</v>
      </c>
      <c r="CC6" s="23">
        <v>-5.7133080705268702</v>
      </c>
      <c r="CD6" s="23">
        <v>-5.7991792149080803</v>
      </c>
      <c r="CE6" s="23">
        <v>-5.6137342182902303</v>
      </c>
      <c r="CF6" s="23">
        <v>-5.6422629639447202</v>
      </c>
      <c r="CG6" s="23">
        <v>-5.7448346612786496</v>
      </c>
      <c r="CH6" s="23">
        <v>-5.6895140907857602</v>
      </c>
      <c r="CI6" s="23">
        <v>-5.7462539932654098</v>
      </c>
      <c r="CJ6" s="23">
        <v>-5.53034097281766</v>
      </c>
      <c r="CK6" s="23">
        <v>-5.7210137263450003</v>
      </c>
      <c r="CL6" s="23">
        <v>-5.5635367638070896</v>
      </c>
      <c r="CM6" s="23">
        <v>-5.74301588416421</v>
      </c>
      <c r="CN6" s="23">
        <v>-5.7652421882407596</v>
      </c>
      <c r="CO6" s="23">
        <v>-5.69593730766044</v>
      </c>
      <c r="CP6" s="23">
        <v>-5.76502830388094</v>
      </c>
      <c r="CQ6" s="23">
        <v>-5.7211915014206696</v>
      </c>
      <c r="CR6" s="23">
        <v>-5.7965109674951902</v>
      </c>
      <c r="CS6" s="23">
        <v>-5.7483823942979599</v>
      </c>
      <c r="CT6" s="23">
        <v>-5.8116082722113402</v>
      </c>
      <c r="CU6" s="23">
        <v>-4.9547934269187</v>
      </c>
      <c r="CV6" s="23">
        <v>-4.5801572889487501</v>
      </c>
      <c r="CW6" s="23">
        <v>-5.1907493399663602</v>
      </c>
      <c r="CX6" s="23">
        <v>-5.2550943179956198</v>
      </c>
      <c r="CY6" s="23">
        <v>-5.0281439443756302</v>
      </c>
      <c r="CZ6" s="23">
        <v>-5.2028604192931898</v>
      </c>
      <c r="DA6" s="23">
        <v>-4.8053508300696803</v>
      </c>
      <c r="DB6" s="23">
        <v>-4.4812080287714302</v>
      </c>
      <c r="DC6" s="23">
        <v>-5.54714128825192</v>
      </c>
      <c r="DD6" s="23">
        <v>-4.8315980570875396</v>
      </c>
      <c r="DE6" s="23">
        <v>-4.9563227602396802</v>
      </c>
      <c r="DF6" s="23">
        <v>-4.7803347543352199</v>
      </c>
      <c r="DG6" s="23">
        <v>-5.7999655813990802</v>
      </c>
      <c r="DH6" s="23">
        <v>-5.74912525264926</v>
      </c>
      <c r="DI6" s="23">
        <v>-5.7070605781202497</v>
      </c>
      <c r="DJ6" s="23">
        <v>-5.8479060911834502</v>
      </c>
      <c r="DK6" s="23">
        <v>-5.6973620183988496</v>
      </c>
      <c r="DL6" s="23">
        <v>-5.6499315290166203</v>
      </c>
      <c r="DM6" s="23">
        <v>-5.7007587563712798</v>
      </c>
      <c r="DN6" s="23">
        <v>-5.7509326405193004</v>
      </c>
      <c r="DO6" s="23">
        <v>-5.7933513352913204</v>
      </c>
      <c r="DP6" s="23">
        <v>-5.7668491392101497</v>
      </c>
      <c r="DQ6" s="23">
        <v>-5.6485094525914201</v>
      </c>
      <c r="DR6" s="23">
        <v>-5.7380120236619501</v>
      </c>
      <c r="DS6" s="23">
        <v>-5.8110969048897596</v>
      </c>
      <c r="DT6" s="23">
        <v>-5.7616895138168802</v>
      </c>
      <c r="DU6" s="23">
        <v>-5.8255622861299301</v>
      </c>
      <c r="DV6" s="23">
        <v>-5.7093759211417199</v>
      </c>
      <c r="DW6" s="23">
        <v>-5.6795042125512003</v>
      </c>
      <c r="DX6" s="23">
        <v>-5.7991925504763797</v>
      </c>
      <c r="DY6" s="23">
        <v>-5.7618981283310999</v>
      </c>
      <c r="DZ6" s="23">
        <v>-5.7619733622039897</v>
      </c>
      <c r="EA6" s="23">
        <v>-5.7721990788143396</v>
      </c>
      <c r="EB6" s="23">
        <v>-5.6745004032729902</v>
      </c>
      <c r="EC6" s="23">
        <v>-5.7513440797104503</v>
      </c>
      <c r="ED6" s="23">
        <v>-5.70271035553679</v>
      </c>
      <c r="EE6" s="23">
        <v>-5.4673227096756003</v>
      </c>
      <c r="EF6" s="23">
        <v>-5.4521403082375599</v>
      </c>
      <c r="EG6" s="23">
        <v>-5.6440185020970599</v>
      </c>
      <c r="EH6" s="23">
        <v>-5.7311128305391996</v>
      </c>
      <c r="EI6" s="23">
        <v>-5.7753205756131498</v>
      </c>
      <c r="EJ6" s="23">
        <v>-5.2374342975731798</v>
      </c>
      <c r="EK6" s="23">
        <v>-5.8432419277547503</v>
      </c>
      <c r="EL6" s="23">
        <v>-5.7716776068562199</v>
      </c>
      <c r="EM6" s="23">
        <v>-5.7388708243761197</v>
      </c>
      <c r="EN6" s="23">
        <v>-5.9474112042706002</v>
      </c>
      <c r="EO6" s="23">
        <v>-5.7564854126496003</v>
      </c>
      <c r="EP6" s="23">
        <v>-5.7778027299687098</v>
      </c>
      <c r="EQ6" s="24" t="s">
        <v>368</v>
      </c>
      <c r="ER6" s="24">
        <v>35.187254256154098</v>
      </c>
      <c r="ES6" s="24">
        <v>35.069903922978398</v>
      </c>
      <c r="ET6" s="24">
        <v>34.8388284295159</v>
      </c>
      <c r="EU6" s="24">
        <v>33.636767911264897</v>
      </c>
      <c r="EV6" s="24">
        <v>33.424439626707702</v>
      </c>
      <c r="EW6" s="24">
        <v>33.958198012383697</v>
      </c>
      <c r="EX6" s="24">
        <v>33.308816172092499</v>
      </c>
      <c r="EY6" s="24">
        <v>33.340695378300801</v>
      </c>
      <c r="EZ6" s="24">
        <v>33.128903359851002</v>
      </c>
      <c r="FA6" s="24">
        <v>34.436670093917002</v>
      </c>
      <c r="FB6" s="24">
        <v>34.404777797152697</v>
      </c>
      <c r="FC6" s="24">
        <v>34.579124078558202</v>
      </c>
      <c r="FD6" s="24">
        <v>36.459177944736602</v>
      </c>
      <c r="FE6" s="24">
        <v>36.634657501151501</v>
      </c>
      <c r="FF6" s="24">
        <v>36.787977108166999</v>
      </c>
      <c r="FG6" s="24">
        <v>35.378064831989803</v>
      </c>
      <c r="FH6" s="24">
        <v>35.505812679064903</v>
      </c>
      <c r="FI6" s="24">
        <v>35.687362268824899</v>
      </c>
      <c r="FJ6" s="24">
        <v>34.3640412369665</v>
      </c>
      <c r="FK6" s="24">
        <v>34.194528712906802</v>
      </c>
      <c r="FL6" s="24">
        <v>34.455537494639799</v>
      </c>
      <c r="FM6" s="24">
        <v>36.676586644251302</v>
      </c>
      <c r="FN6" s="24">
        <v>36.3215708353856</v>
      </c>
      <c r="FO6" s="24">
        <v>36.669606939089803</v>
      </c>
      <c r="FP6" s="24">
        <v>38.179334292973401</v>
      </c>
      <c r="FQ6" s="24">
        <v>37.113241727637401</v>
      </c>
      <c r="FR6" s="24">
        <v>37.801054526239398</v>
      </c>
      <c r="FS6" s="24">
        <v>37.840159049127401</v>
      </c>
      <c r="FT6" s="24">
        <v>37.821391996471597</v>
      </c>
      <c r="FU6" s="24">
        <v>38.266768407418603</v>
      </c>
      <c r="FV6" s="24">
        <v>35.215048364483998</v>
      </c>
      <c r="FW6" s="24">
        <v>34.338596214526397</v>
      </c>
      <c r="FX6" s="24">
        <v>35.059771999791899</v>
      </c>
      <c r="FY6" s="24">
        <v>33.777565517132501</v>
      </c>
      <c r="FZ6" s="24">
        <v>33.753468355280503</v>
      </c>
      <c r="GA6" s="24">
        <v>33.673281981753902</v>
      </c>
      <c r="GB6" s="24">
        <v>32.884231819681702</v>
      </c>
      <c r="GC6" s="24">
        <v>32.668063498973503</v>
      </c>
      <c r="GD6" s="24">
        <v>32.818860421666301</v>
      </c>
    </row>
    <row r="7" spans="1:186">
      <c r="A7" s="29" t="s">
        <v>369</v>
      </c>
      <c r="C7" s="28" t="s">
        <v>365</v>
      </c>
      <c r="D7" s="22">
        <v>-5.6429018741666797</v>
      </c>
      <c r="E7" s="22">
        <v>-5.5520839942386502</v>
      </c>
      <c r="F7" s="22">
        <v>-5.8019489091444196</v>
      </c>
      <c r="G7" s="22">
        <v>-5.81434374456017</v>
      </c>
      <c r="H7" s="22">
        <v>-5.7759409906311303</v>
      </c>
      <c r="I7" s="22">
        <v>-5.6240396470027596</v>
      </c>
      <c r="J7" s="22">
        <v>-5.8467753757292202</v>
      </c>
      <c r="K7" s="22">
        <v>-5.69250563112573</v>
      </c>
      <c r="L7" s="22">
        <v>-5.7911123790627999</v>
      </c>
      <c r="M7" s="22">
        <v>-5.6958033714680996</v>
      </c>
      <c r="N7" s="22">
        <v>-5.7067006033869596</v>
      </c>
      <c r="O7" s="22">
        <v>-5.6614541021443996</v>
      </c>
      <c r="P7" s="22">
        <v>-5.6837017132280598</v>
      </c>
      <c r="Q7" s="22">
        <v>-5.7079285189046098</v>
      </c>
      <c r="R7" s="22">
        <v>-5.5514602392108596</v>
      </c>
      <c r="S7" s="22">
        <v>-5.6387566300863003</v>
      </c>
      <c r="T7" s="22">
        <v>-5.5613395007481996</v>
      </c>
      <c r="U7" s="22">
        <v>-5.5643315038482699</v>
      </c>
      <c r="V7" s="22">
        <v>-5.6614843327560402</v>
      </c>
      <c r="W7" s="22">
        <v>-5.6696991626669897</v>
      </c>
      <c r="X7" s="22">
        <v>-5.5766855987577602</v>
      </c>
      <c r="Y7" s="22">
        <v>-5.6053887524059203</v>
      </c>
      <c r="Z7" s="22">
        <v>-5.4543609665894399</v>
      </c>
      <c r="AA7" s="22">
        <v>-5.7647098899145801</v>
      </c>
      <c r="AB7" s="22">
        <v>-5.8142619953477697</v>
      </c>
      <c r="AC7" s="22">
        <v>-5.7107987082684302</v>
      </c>
      <c r="AD7" s="22">
        <v>-5.7931741228847304</v>
      </c>
      <c r="AE7" s="22">
        <v>-5.8176904246081902</v>
      </c>
      <c r="AF7" s="22">
        <v>-5.8518309693442196</v>
      </c>
      <c r="AG7" s="22">
        <v>-5.6754704021941302</v>
      </c>
      <c r="AH7" s="22">
        <v>-5.7560583923875903</v>
      </c>
      <c r="AI7" s="22">
        <v>-5.7508419764982799</v>
      </c>
      <c r="AJ7" s="22">
        <v>-5.7402698768026399</v>
      </c>
      <c r="AK7" s="22">
        <v>-5.7422126073104502</v>
      </c>
      <c r="AL7" s="22">
        <v>-5.7810719606301797</v>
      </c>
      <c r="AM7" s="22">
        <v>-5.7681950851580197</v>
      </c>
      <c r="AN7" s="22">
        <v>-5.8536198831760196</v>
      </c>
      <c r="AO7" s="22">
        <v>-5.7646982811741596</v>
      </c>
      <c r="AP7" s="22">
        <v>-5.8022853108566199</v>
      </c>
      <c r="AQ7" s="22">
        <v>-5.7845383463726199</v>
      </c>
      <c r="AR7" s="22">
        <v>-5.7793491758936</v>
      </c>
      <c r="AS7" s="22">
        <v>-5.7940608029248297</v>
      </c>
      <c r="AT7" s="22">
        <v>-5.7705127605840598</v>
      </c>
      <c r="AU7" s="22">
        <v>-5.7578166458981102</v>
      </c>
      <c r="AV7" s="22">
        <v>-5.81680049177666</v>
      </c>
      <c r="AW7" s="22">
        <v>-5.8672007553139398</v>
      </c>
      <c r="AX7" s="22">
        <v>-5.67904194382211</v>
      </c>
      <c r="AY7" s="22">
        <v>-5.7438969980613797</v>
      </c>
      <c r="AZ7" s="22">
        <v>-5.77072170976344</v>
      </c>
      <c r="BA7" s="22">
        <v>-5.8129121390892902</v>
      </c>
      <c r="BB7" s="22">
        <v>-5.6525331352616197</v>
      </c>
      <c r="BC7" s="22">
        <v>-5.8167412908595804</v>
      </c>
      <c r="BD7" s="22">
        <v>-5.69945100876875</v>
      </c>
      <c r="BE7" s="22">
        <v>-5.8584916206322504</v>
      </c>
      <c r="BF7" s="22">
        <v>-5.8391407624553802</v>
      </c>
      <c r="BG7" s="22">
        <v>-5.8820117357615196</v>
      </c>
      <c r="BH7" s="22">
        <v>-5.83633046273573</v>
      </c>
      <c r="BI7" s="22">
        <v>-5.80295649715897</v>
      </c>
      <c r="BJ7" s="22">
        <v>-5.8757093914397904</v>
      </c>
      <c r="BK7" s="22">
        <v>-5.8630456232674701</v>
      </c>
      <c r="BL7" s="22">
        <v>-5.8243644917804396</v>
      </c>
      <c r="BM7" s="22">
        <v>-5.8661507516166003</v>
      </c>
      <c r="BN7" s="22">
        <v>-5.7701823471348304</v>
      </c>
      <c r="BO7" s="22">
        <v>-5.7988046643300502</v>
      </c>
      <c r="BP7" s="22">
        <v>-5.9076838631220498</v>
      </c>
      <c r="BQ7" s="22">
        <v>-5.6830323248972698</v>
      </c>
      <c r="BR7" s="22">
        <v>-5.8317775467915798</v>
      </c>
      <c r="BS7" s="22">
        <v>-5.7959308586992302</v>
      </c>
      <c r="BT7" s="22">
        <v>-5.7550728138154899</v>
      </c>
      <c r="BU7" s="22">
        <v>-5.9535809792689003</v>
      </c>
      <c r="BV7" s="22">
        <v>-5.8776307275885999</v>
      </c>
      <c r="BW7" s="23">
        <v>-5.7519808567667203</v>
      </c>
      <c r="BX7" s="23">
        <v>-5.6381218517362797</v>
      </c>
      <c r="BY7" s="23">
        <v>-5.6657515918957504</v>
      </c>
      <c r="BZ7" s="23">
        <v>-5.7268082365839197</v>
      </c>
      <c r="CA7" s="23">
        <v>-5.6164927573944503</v>
      </c>
      <c r="CB7" s="23">
        <v>-5.6645077435735001</v>
      </c>
      <c r="CC7" s="23">
        <v>-5.7133080705268702</v>
      </c>
      <c r="CD7" s="23">
        <v>-5.7991792149080803</v>
      </c>
      <c r="CE7" s="23">
        <v>-5.6137342182902303</v>
      </c>
      <c r="CF7" s="23">
        <v>-5.6422629639447202</v>
      </c>
      <c r="CG7" s="23">
        <v>-5.7448346612786496</v>
      </c>
      <c r="CH7" s="23">
        <v>-5.6895140907857602</v>
      </c>
      <c r="CI7" s="23">
        <v>-5.7462539932654098</v>
      </c>
      <c r="CJ7" s="23">
        <v>-5.8219445420498799</v>
      </c>
      <c r="CK7" s="23">
        <v>-5.7210137263450003</v>
      </c>
      <c r="CL7" s="23">
        <v>-5.7170191882404504</v>
      </c>
      <c r="CM7" s="23">
        <v>-5.74301588416421</v>
      </c>
      <c r="CN7" s="23">
        <v>-5.7652421882407596</v>
      </c>
      <c r="CO7" s="23">
        <v>-5.69593730766044</v>
      </c>
      <c r="CP7" s="23">
        <v>-5.76502830388094</v>
      </c>
      <c r="CQ7" s="23">
        <v>-5.7211915014206696</v>
      </c>
      <c r="CR7" s="23">
        <v>-5.7965109674951902</v>
      </c>
      <c r="CS7" s="23">
        <v>-5.7483823942979599</v>
      </c>
      <c r="CT7" s="23">
        <v>-5.8116082722113402</v>
      </c>
      <c r="CU7" s="23">
        <v>-5.69932431714951</v>
      </c>
      <c r="CV7" s="23">
        <v>-5.6298301830933104</v>
      </c>
      <c r="CW7" s="23">
        <v>-5.7027233545226697</v>
      </c>
      <c r="CX7" s="23">
        <v>-5.6961459767555302</v>
      </c>
      <c r="CY7" s="23">
        <v>-5.7277103139244003</v>
      </c>
      <c r="CZ7" s="23">
        <v>-5.5247885141805604</v>
      </c>
      <c r="DA7" s="23">
        <v>-5.4697088020432796</v>
      </c>
      <c r="DB7" s="23">
        <v>-5.58285811698134</v>
      </c>
      <c r="DC7" s="23">
        <v>-5.2870869715732596</v>
      </c>
      <c r="DD7" s="23">
        <v>-5.6190305211936096</v>
      </c>
      <c r="DE7" s="23">
        <v>-5.49107050229905</v>
      </c>
      <c r="DF7" s="23">
        <v>-5.6591539071492996</v>
      </c>
      <c r="DG7" s="23">
        <v>-5.7999655813990802</v>
      </c>
      <c r="DH7" s="23">
        <v>-5.74912525264926</v>
      </c>
      <c r="DI7" s="23">
        <v>-5.7070605781202497</v>
      </c>
      <c r="DJ7" s="23">
        <v>-5.8479060911834502</v>
      </c>
      <c r="DK7" s="23">
        <v>-5.6973620183988496</v>
      </c>
      <c r="DL7" s="23">
        <v>-5.6499315290166203</v>
      </c>
      <c r="DM7" s="23">
        <v>-5.7007587563712798</v>
      </c>
      <c r="DN7" s="23">
        <v>-5.7509326405193004</v>
      </c>
      <c r="DO7" s="23">
        <v>-5.7933513352913204</v>
      </c>
      <c r="DP7" s="23">
        <v>-5.7668491392101497</v>
      </c>
      <c r="DQ7" s="23">
        <v>-5.6485094525914201</v>
      </c>
      <c r="DR7" s="23">
        <v>-5.7380120236619501</v>
      </c>
      <c r="DS7" s="23">
        <v>-5.8110969048897596</v>
      </c>
      <c r="DT7" s="23">
        <v>-5.8009758868658299</v>
      </c>
      <c r="DU7" s="23">
        <v>-5.8255622861299301</v>
      </c>
      <c r="DV7" s="23">
        <v>-5.7093759211417199</v>
      </c>
      <c r="DW7" s="23">
        <v>-5.7608438577485801</v>
      </c>
      <c r="DX7" s="23">
        <v>-5.7991925504763797</v>
      </c>
      <c r="DY7" s="23">
        <v>-5.7618981283310999</v>
      </c>
      <c r="DZ7" s="23">
        <v>-5.7619733622039897</v>
      </c>
      <c r="EA7" s="23">
        <v>-5.7721990788143396</v>
      </c>
      <c r="EB7" s="23">
        <v>-5.6745004032729902</v>
      </c>
      <c r="EC7" s="23">
        <v>-5.7513440797104503</v>
      </c>
      <c r="ED7" s="23">
        <v>-5.70271035553679</v>
      </c>
      <c r="EE7" s="23">
        <v>-5.7715291223383902</v>
      </c>
      <c r="EF7" s="23">
        <v>-5.7310856263574301</v>
      </c>
      <c r="EG7" s="23">
        <v>-5.6440185020970599</v>
      </c>
      <c r="EH7" s="23">
        <v>-5.7311128305391996</v>
      </c>
      <c r="EI7" s="23">
        <v>-5.7753205756131498</v>
      </c>
      <c r="EJ7" s="23">
        <v>-5.7187332088603799</v>
      </c>
      <c r="EK7" s="23">
        <v>-5.8432419277547503</v>
      </c>
      <c r="EL7" s="23">
        <v>-5.7716776068562199</v>
      </c>
      <c r="EM7" s="23">
        <v>-5.7388708243761197</v>
      </c>
      <c r="EN7" s="23">
        <v>-5.9474112042706002</v>
      </c>
      <c r="EO7" s="23">
        <v>-5.7564854126496003</v>
      </c>
      <c r="EP7" s="23">
        <v>-5.7778027299687098</v>
      </c>
      <c r="EQ7" s="24" t="s">
        <v>370</v>
      </c>
      <c r="ER7" s="24">
        <v>28.662804023878</v>
      </c>
      <c r="ES7" s="24">
        <v>27.595169317985199</v>
      </c>
      <c r="ET7" s="24">
        <v>28.076887706102202</v>
      </c>
      <c r="EU7" s="24">
        <v>29.0922598223171</v>
      </c>
      <c r="EV7" s="24">
        <v>28.112766148684699</v>
      </c>
      <c r="EW7" s="24">
        <v>28.150846390286599</v>
      </c>
      <c r="EX7" s="24">
        <v>27.950014345338801</v>
      </c>
      <c r="EY7" s="24">
        <v>27.561355302785199</v>
      </c>
      <c r="EZ7" s="24">
        <v>27.241773197177999</v>
      </c>
      <c r="FA7" s="24">
        <v>28.996168346380099</v>
      </c>
      <c r="FB7" s="24">
        <v>28.371096161437901</v>
      </c>
      <c r="FC7" s="24">
        <v>28.941363874436998</v>
      </c>
      <c r="FD7" s="24">
        <v>29.134131867389002</v>
      </c>
      <c r="FE7" s="24">
        <v>28.647429541095299</v>
      </c>
      <c r="FF7" s="24">
        <v>29.966653288646299</v>
      </c>
      <c r="FG7" s="24">
        <v>27.488607122695601</v>
      </c>
      <c r="FH7" s="24">
        <v>28.779525663037699</v>
      </c>
      <c r="FI7" s="24">
        <v>27.648464032229501</v>
      </c>
      <c r="FJ7" s="24">
        <v>28.489215500944599</v>
      </c>
      <c r="FK7" s="24">
        <v>27.837235902934399</v>
      </c>
      <c r="FL7" s="24">
        <v>28.7304662788844</v>
      </c>
      <c r="FM7" s="24">
        <v>28.190188702998601</v>
      </c>
      <c r="FN7" s="24">
        <v>28.0313867703074</v>
      </c>
      <c r="FO7" s="24">
        <v>27.952755143209799</v>
      </c>
      <c r="FP7" s="24">
        <v>31.053411632882099</v>
      </c>
      <c r="FQ7" s="24">
        <v>28.623916027570701</v>
      </c>
      <c r="FR7" s="24">
        <v>30.721553472904301</v>
      </c>
      <c r="FS7" s="24">
        <v>29.8599298540048</v>
      </c>
      <c r="FT7" s="24">
        <v>29.516853287670202</v>
      </c>
      <c r="FU7" s="24">
        <v>30.369335704154199</v>
      </c>
      <c r="FV7" s="24">
        <v>28.648308651244999</v>
      </c>
      <c r="FW7" s="24">
        <v>28.998229199108401</v>
      </c>
      <c r="FX7" s="24">
        <v>28.095202852726501</v>
      </c>
      <c r="FY7" s="24">
        <v>29.064286487585601</v>
      </c>
      <c r="FZ7" s="24">
        <v>29.7095791612137</v>
      </c>
      <c r="GA7" s="24">
        <v>30.073993072218901</v>
      </c>
      <c r="GB7" s="24">
        <v>29.721809965713099</v>
      </c>
      <c r="GC7" s="24">
        <v>28.931902790780999</v>
      </c>
      <c r="GD7" s="24">
        <v>29.444862094083401</v>
      </c>
    </row>
    <row r="8" spans="1:186">
      <c r="A8" s="29" t="s">
        <v>371</v>
      </c>
      <c r="B8" s="28" t="s">
        <v>372</v>
      </c>
      <c r="C8" s="28" t="s">
        <v>365</v>
      </c>
      <c r="D8" s="22">
        <v>-5.6429018741666797</v>
      </c>
      <c r="E8" s="22">
        <v>-5.5520839942386502</v>
      </c>
      <c r="F8" s="22">
        <v>-5.8019489091444196</v>
      </c>
      <c r="G8" s="22">
        <v>-5.81434374456017</v>
      </c>
      <c r="H8" s="22">
        <v>-5.7759409906311303</v>
      </c>
      <c r="I8" s="22">
        <v>-5.6240396470027596</v>
      </c>
      <c r="J8" s="22">
        <v>-5.8467753757292202</v>
      </c>
      <c r="K8" s="22">
        <v>-5.69250563112573</v>
      </c>
      <c r="L8" s="22">
        <v>-5.7911123790627999</v>
      </c>
      <c r="M8" s="22">
        <v>-5.6958033714680996</v>
      </c>
      <c r="N8" s="22">
        <v>-5.7067006033869596</v>
      </c>
      <c r="O8" s="22">
        <v>-5.6614541021443996</v>
      </c>
      <c r="P8" s="22">
        <v>-5.6837017132280598</v>
      </c>
      <c r="Q8" s="22">
        <v>-5.7079285189046098</v>
      </c>
      <c r="R8" s="22">
        <v>-5.5514602392108596</v>
      </c>
      <c r="S8" s="22">
        <v>-5.6387566300863003</v>
      </c>
      <c r="T8" s="22">
        <v>-5.0771891844103196</v>
      </c>
      <c r="U8" s="22">
        <v>-4.8898708356919904</v>
      </c>
      <c r="V8" s="22">
        <v>-5.6614843327560402</v>
      </c>
      <c r="W8" s="22">
        <v>-5.6696991626669897</v>
      </c>
      <c r="X8" s="22">
        <v>-5.5766855987577602</v>
      </c>
      <c r="Y8" s="22">
        <v>-5.6053887524059203</v>
      </c>
      <c r="Z8" s="22">
        <v>-5.4543609665894399</v>
      </c>
      <c r="AA8" s="22">
        <v>-5.7647098899145801</v>
      </c>
      <c r="AB8" s="22">
        <v>-5.8142619953477697</v>
      </c>
      <c r="AC8" s="22">
        <v>-5.7107987082684302</v>
      </c>
      <c r="AD8" s="22">
        <v>-5.7931741228847304</v>
      </c>
      <c r="AE8" s="22">
        <v>-5.8176904246081902</v>
      </c>
      <c r="AF8" s="22">
        <v>-5.8518309693442196</v>
      </c>
      <c r="AG8" s="22">
        <v>-5.6754704021941302</v>
      </c>
      <c r="AH8" s="22">
        <v>-5.7560583923875903</v>
      </c>
      <c r="AI8" s="22">
        <v>-5.7508419764982799</v>
      </c>
      <c r="AJ8" s="22">
        <v>-5.7402698768026399</v>
      </c>
      <c r="AK8" s="22">
        <v>-5.7422126073104502</v>
      </c>
      <c r="AL8" s="22">
        <v>-5.7810719606301797</v>
      </c>
      <c r="AM8" s="22">
        <v>-5.7681950851580197</v>
      </c>
      <c r="AN8" s="22">
        <v>-5.8536198831760196</v>
      </c>
      <c r="AO8" s="22">
        <v>-5.7646982811741596</v>
      </c>
      <c r="AP8" s="22">
        <v>-5.8022853108566199</v>
      </c>
      <c r="AQ8" s="22">
        <v>-5.7845383463726199</v>
      </c>
      <c r="AR8" s="22">
        <v>-5.7793491758936</v>
      </c>
      <c r="AS8" s="22">
        <v>-5.7940608029248297</v>
      </c>
      <c r="AT8" s="22">
        <v>-5.7705127605840598</v>
      </c>
      <c r="AU8" s="22">
        <v>-5.7578166458981102</v>
      </c>
      <c r="AV8" s="22">
        <v>-5.81680049177666</v>
      </c>
      <c r="AW8" s="22">
        <v>-5.8672007553139398</v>
      </c>
      <c r="AX8" s="22">
        <v>-5.67904194382211</v>
      </c>
      <c r="AY8" s="22">
        <v>-5.7438969980613797</v>
      </c>
      <c r="AZ8" s="22">
        <v>-5.77072170976344</v>
      </c>
      <c r="BA8" s="22">
        <v>-5.8129121390892902</v>
      </c>
      <c r="BB8" s="22">
        <v>-5.4421495057064204</v>
      </c>
      <c r="BC8" s="22">
        <v>-5.8167412908595804</v>
      </c>
      <c r="BD8" s="22">
        <v>-5.69945100876875</v>
      </c>
      <c r="BE8" s="22">
        <v>-5.8584916206322504</v>
      </c>
      <c r="BF8" s="22">
        <v>-5.8391407624553802</v>
      </c>
      <c r="BG8" s="22">
        <v>-5.8820117357615196</v>
      </c>
      <c r="BH8" s="22">
        <v>-5.83633046273573</v>
      </c>
      <c r="BI8" s="22">
        <v>-5.80295649715897</v>
      </c>
      <c r="BJ8" s="22">
        <v>-5.8757093914397904</v>
      </c>
      <c r="BK8" s="22">
        <v>-5.8630456232674701</v>
      </c>
      <c r="BL8" s="22">
        <v>-5.8243644917804396</v>
      </c>
      <c r="BM8" s="22">
        <v>-5.8661507516166003</v>
      </c>
      <c r="BN8" s="22">
        <v>-5.7701823471348304</v>
      </c>
      <c r="BO8" s="22">
        <v>-5.7988046643300502</v>
      </c>
      <c r="BP8" s="22">
        <v>-5.9076838631220498</v>
      </c>
      <c r="BQ8" s="22">
        <v>-5.6830323248972698</v>
      </c>
      <c r="BR8" s="22">
        <v>-5.8317775467915798</v>
      </c>
      <c r="BS8" s="22">
        <v>-5.7959308586992302</v>
      </c>
      <c r="BT8" s="22">
        <v>-5.7550728138154899</v>
      </c>
      <c r="BU8" s="22">
        <v>-5.9535809792689003</v>
      </c>
      <c r="BV8" s="22">
        <v>-5.8776307275885999</v>
      </c>
      <c r="BW8" s="23">
        <v>-5.7519808567667203</v>
      </c>
      <c r="BX8" s="23">
        <v>-5.6381218517362797</v>
      </c>
      <c r="BY8" s="23">
        <v>-5.6657515918957504</v>
      </c>
      <c r="BZ8" s="23">
        <v>-5.7268082365839197</v>
      </c>
      <c r="CA8" s="23">
        <v>-5.6164927573944503</v>
      </c>
      <c r="CB8" s="23">
        <v>-5.6645077435735001</v>
      </c>
      <c r="CC8" s="23">
        <v>-5.4454727412966104</v>
      </c>
      <c r="CD8" s="23">
        <v>-5.13276782508387</v>
      </c>
      <c r="CE8" s="23">
        <v>-5.6137342182902303</v>
      </c>
      <c r="CF8" s="23">
        <v>-5.6422629639447202</v>
      </c>
      <c r="CG8" s="23">
        <v>-5.7448346612786496</v>
      </c>
      <c r="CH8" s="23">
        <v>-5.6895140907857602</v>
      </c>
      <c r="CI8" s="23">
        <v>-5.7462539932654098</v>
      </c>
      <c r="CJ8" s="23">
        <v>-5.8219445420498799</v>
      </c>
      <c r="CK8" s="23">
        <v>-5.7210137263450003</v>
      </c>
      <c r="CL8" s="23">
        <v>-5.7170191882404504</v>
      </c>
      <c r="CM8" s="23">
        <v>-5.74301588416421</v>
      </c>
      <c r="CN8" s="23">
        <v>-5.7652421882407596</v>
      </c>
      <c r="CO8" s="23">
        <v>-5.69593730766044</v>
      </c>
      <c r="CP8" s="23">
        <v>-5.76502830388094</v>
      </c>
      <c r="CQ8" s="23">
        <v>-5.7211915014206696</v>
      </c>
      <c r="CR8" s="23">
        <v>-5.7965109674951902</v>
      </c>
      <c r="CS8" s="23">
        <v>-5.7483823942979599</v>
      </c>
      <c r="CT8" s="23">
        <v>-5.8116082722113402</v>
      </c>
      <c r="CU8" s="23">
        <v>-4.7632698250468701</v>
      </c>
      <c r="CV8" s="23">
        <v>-4.7706557059612198</v>
      </c>
      <c r="CW8" s="23">
        <v>-4.8113483126070804</v>
      </c>
      <c r="CX8" s="23">
        <v>-5.1000997539130504</v>
      </c>
      <c r="CY8" s="23">
        <v>-4.6638407635282304</v>
      </c>
      <c r="CZ8" s="23">
        <v>-4.52283856673305</v>
      </c>
      <c r="DA8" s="23">
        <v>-5.65905847935226</v>
      </c>
      <c r="DB8" s="23">
        <v>-5.5584036589107102</v>
      </c>
      <c r="DC8" s="23">
        <v>-5.3462292419183903</v>
      </c>
      <c r="DD8" s="23">
        <v>-5.3867234607505301</v>
      </c>
      <c r="DE8" s="23">
        <v>-5.65190060949634</v>
      </c>
      <c r="DF8" s="23">
        <v>-5.6139181170387102</v>
      </c>
      <c r="DG8" s="23">
        <v>-5.7999655813990802</v>
      </c>
      <c r="DH8" s="23">
        <v>-5.74912525264926</v>
      </c>
      <c r="DI8" s="23">
        <v>-5.7070605781202497</v>
      </c>
      <c r="DJ8" s="23">
        <v>-5.8479060911834502</v>
      </c>
      <c r="DK8" s="23">
        <v>-5.6973620183988496</v>
      </c>
      <c r="DL8" s="23">
        <v>-5.6499315290166203</v>
      </c>
      <c r="DM8" s="23">
        <v>-5.1227380448997799</v>
      </c>
      <c r="DN8" s="23">
        <v>-4.6292540527970196</v>
      </c>
      <c r="DO8" s="23">
        <v>-4.9598539838841198</v>
      </c>
      <c r="DP8" s="23">
        <v>-4.9470287932313202</v>
      </c>
      <c r="DQ8" s="23">
        <v>-5.2025427521281404</v>
      </c>
      <c r="DR8" s="23">
        <v>-5.7380120236619501</v>
      </c>
      <c r="DS8" s="23">
        <v>-5.8110969048897596</v>
      </c>
      <c r="DT8" s="23">
        <v>-5.7465221953894901</v>
      </c>
      <c r="DU8" s="23">
        <v>-5.8255622861299301</v>
      </c>
      <c r="DV8" s="23">
        <v>-5.7093759211417199</v>
      </c>
      <c r="DW8" s="23">
        <v>-5.7608438577485801</v>
      </c>
      <c r="DX8" s="23">
        <v>-5.7991925504763797</v>
      </c>
      <c r="DY8" s="23">
        <v>-5.7618981283310999</v>
      </c>
      <c r="DZ8" s="23">
        <v>-5.7619733622039897</v>
      </c>
      <c r="EA8" s="23">
        <v>-5.7721990788143396</v>
      </c>
      <c r="EB8" s="23">
        <v>-5.6745004032729902</v>
      </c>
      <c r="EC8" s="23">
        <v>-5.7513440797104503</v>
      </c>
      <c r="ED8" s="23">
        <v>-5.70271035553679</v>
      </c>
      <c r="EE8" s="23">
        <v>-5.7715291223383902</v>
      </c>
      <c r="EF8" s="23">
        <v>-4.8778383911801999</v>
      </c>
      <c r="EG8" s="23">
        <v>-5.6440185020970599</v>
      </c>
      <c r="EH8" s="23">
        <v>-5.6594827403429298</v>
      </c>
      <c r="EI8" s="23">
        <v>-5.7326330949267899</v>
      </c>
      <c r="EJ8" s="23">
        <v>-5.7187332088603799</v>
      </c>
      <c r="EK8" s="23">
        <v>-5.8432419277547503</v>
      </c>
      <c r="EL8" s="23">
        <v>-5.7716776068562199</v>
      </c>
      <c r="EM8" s="23">
        <v>-5.7388708243761197</v>
      </c>
      <c r="EN8" s="23">
        <v>-5.9474112042706002</v>
      </c>
      <c r="EO8" s="23">
        <v>-5.7564854126496003</v>
      </c>
      <c r="EP8" s="23">
        <v>-5.7778027299687098</v>
      </c>
      <c r="EQ8" s="24" t="s">
        <v>373</v>
      </c>
      <c r="ER8" s="24">
        <v>38.290401322659299</v>
      </c>
      <c r="ES8" s="24">
        <v>38.112407955074701</v>
      </c>
      <c r="ET8" s="24">
        <v>38.247933555175301</v>
      </c>
      <c r="EU8" s="24">
        <v>36.590921555840502</v>
      </c>
      <c r="EV8" s="24">
        <v>36.9493605628221</v>
      </c>
      <c r="EW8" s="24">
        <v>37.334946373651299</v>
      </c>
      <c r="EX8" s="24">
        <v>36.8122095918553</v>
      </c>
      <c r="EY8" s="24">
        <v>36.790892623022501</v>
      </c>
      <c r="EZ8" s="24">
        <v>36.813628674372602</v>
      </c>
      <c r="FA8" s="24">
        <v>37.276379030303097</v>
      </c>
      <c r="FB8" s="24">
        <v>37.532347128105897</v>
      </c>
      <c r="FC8" s="24">
        <v>37.605423454178002</v>
      </c>
      <c r="FD8" s="24">
        <v>36.324564372065602</v>
      </c>
      <c r="FE8" s="24">
        <v>35.979796765492601</v>
      </c>
      <c r="FF8" s="24">
        <v>36.1343377440894</v>
      </c>
      <c r="FG8" s="24">
        <v>35.9460469080244</v>
      </c>
      <c r="FH8" s="24">
        <v>35.765551588303602</v>
      </c>
      <c r="FI8" s="24">
        <v>35.861991465828602</v>
      </c>
      <c r="FJ8" s="24">
        <v>35.760203264997998</v>
      </c>
      <c r="FK8" s="24">
        <v>35.1918398496964</v>
      </c>
      <c r="FL8" s="24">
        <v>34.735162491827303</v>
      </c>
      <c r="FM8" s="24">
        <v>36.291226659858701</v>
      </c>
      <c r="FN8" s="24">
        <v>36.5391408034221</v>
      </c>
      <c r="FO8" s="24">
        <v>36.925425716613503</v>
      </c>
      <c r="FP8" s="24">
        <v>35.185888859525399</v>
      </c>
      <c r="FQ8" s="24">
        <v>35.4738227370445</v>
      </c>
      <c r="FR8" s="24">
        <v>35.894797785750001</v>
      </c>
      <c r="FS8" s="24">
        <v>35.660284477302703</v>
      </c>
      <c r="FT8" s="24">
        <v>35.306521722117203</v>
      </c>
      <c r="FU8" s="24">
        <v>35.451797179838799</v>
      </c>
      <c r="FV8" s="24">
        <v>35.599793809296898</v>
      </c>
      <c r="FW8" s="24">
        <v>36.008829028039401</v>
      </c>
      <c r="FX8" s="24">
        <v>36.845063505353998</v>
      </c>
      <c r="FY8" s="24">
        <v>34.149086715809602</v>
      </c>
      <c r="FZ8" s="24">
        <v>34.409253409905197</v>
      </c>
      <c r="GA8" s="24">
        <v>33.185394218307898</v>
      </c>
      <c r="GB8" s="24">
        <v>31.329536327973901</v>
      </c>
      <c r="GC8" s="24">
        <v>30.8658242202488</v>
      </c>
      <c r="GD8" s="24">
        <v>31.3009869211851</v>
      </c>
    </row>
    <row r="9" spans="1:186">
      <c r="A9" s="29" t="s">
        <v>374</v>
      </c>
      <c r="B9" s="28" t="s">
        <v>375</v>
      </c>
      <c r="C9" s="28" t="s">
        <v>365</v>
      </c>
      <c r="D9" s="22">
        <v>-3.4705971923440502</v>
      </c>
      <c r="E9" s="22">
        <v>-3.1337497891635002</v>
      </c>
      <c r="F9" s="22">
        <v>-3.1919141086044198</v>
      </c>
      <c r="G9" s="22">
        <v>-3.2844801254449898</v>
      </c>
      <c r="H9" s="22">
        <v>-3.5204549862452099</v>
      </c>
      <c r="I9" s="22">
        <v>-3.1892853075913399</v>
      </c>
      <c r="J9" s="22">
        <v>-5.8467753757292202</v>
      </c>
      <c r="K9" s="22">
        <v>-3.1740357873029899</v>
      </c>
      <c r="L9" s="22">
        <v>-5.7911123790627999</v>
      </c>
      <c r="M9" s="22">
        <v>-3.2202038960208599</v>
      </c>
      <c r="N9" s="22">
        <v>-5.7067006033869596</v>
      </c>
      <c r="O9" s="22">
        <v>-5.6614541021443996</v>
      </c>
      <c r="P9" s="22">
        <v>-5.6837017132280598</v>
      </c>
      <c r="Q9" s="22">
        <v>-3.22768307833288</v>
      </c>
      <c r="R9" s="22">
        <v>-2.9342885126148399</v>
      </c>
      <c r="S9" s="22">
        <v>-2.9065340523431402</v>
      </c>
      <c r="T9" s="22">
        <v>-3.1822771578124902</v>
      </c>
      <c r="U9" s="22">
        <v>-3.4352231787807299</v>
      </c>
      <c r="V9" s="22">
        <v>-5.6614843327560402</v>
      </c>
      <c r="W9" s="22">
        <v>-3.3420611670065301</v>
      </c>
      <c r="X9" s="22">
        <v>-3.0825787550300499</v>
      </c>
      <c r="Y9" s="22">
        <v>-2.9958090969216702</v>
      </c>
      <c r="Z9" s="22">
        <v>-2.86011931099975</v>
      </c>
      <c r="AA9" s="22">
        <v>-5.7647098899145801</v>
      </c>
      <c r="AB9" s="22">
        <v>-3.1807338457699399</v>
      </c>
      <c r="AC9" s="22">
        <v>-5.7107987082684302</v>
      </c>
      <c r="AD9" s="22">
        <v>-5.7931741228847304</v>
      </c>
      <c r="AE9" s="22">
        <v>-3.30785006882981</v>
      </c>
      <c r="AF9" s="22">
        <v>-3.2534234427362501</v>
      </c>
      <c r="AG9" s="22">
        <v>-3.7968155057324999</v>
      </c>
      <c r="AH9" s="22">
        <v>-3.5664998992867201</v>
      </c>
      <c r="AI9" s="22">
        <v>-3.70523281098989</v>
      </c>
      <c r="AJ9" s="22">
        <v>-5.7402698768026399</v>
      </c>
      <c r="AK9" s="22">
        <v>-5.7422126073104502</v>
      </c>
      <c r="AL9" s="22">
        <v>-5.7810719606301797</v>
      </c>
      <c r="AM9" s="22">
        <v>-3.4833614044841998</v>
      </c>
      <c r="AN9" s="22">
        <v>-3.51916112415979</v>
      </c>
      <c r="AO9" s="22">
        <v>-5.7646982811741596</v>
      </c>
      <c r="AP9" s="22">
        <v>-3.60842117989761</v>
      </c>
      <c r="AQ9" s="22">
        <v>-5.7845383463726199</v>
      </c>
      <c r="AR9" s="22">
        <v>-3.54731120692011</v>
      </c>
      <c r="AS9" s="22">
        <v>-5.7940608029248297</v>
      </c>
      <c r="AT9" s="22">
        <v>-3.2213364819428798</v>
      </c>
      <c r="AU9" s="22">
        <v>-5.7578166458981102</v>
      </c>
      <c r="AV9" s="22">
        <v>-5.81680049177666</v>
      </c>
      <c r="AW9" s="22">
        <v>-3.64378874535806</v>
      </c>
      <c r="AX9" s="22">
        <v>-3.20634436167592</v>
      </c>
      <c r="AY9" s="22">
        <v>-5.7438969980613797</v>
      </c>
      <c r="AZ9" s="22">
        <v>-3.2328621800229902</v>
      </c>
      <c r="BA9" s="22">
        <v>-3.1678532301971201</v>
      </c>
      <c r="BB9" s="22">
        <v>-2.7854879974128699</v>
      </c>
      <c r="BC9" s="22">
        <v>-5.8167412908595804</v>
      </c>
      <c r="BD9" s="22">
        <v>-2.9551053799192202</v>
      </c>
      <c r="BE9" s="22">
        <v>-5.8584916206322504</v>
      </c>
      <c r="BF9" s="22">
        <v>-3.3568287991455401</v>
      </c>
      <c r="BG9" s="22">
        <v>-5.8820117357615196</v>
      </c>
      <c r="BH9" s="22">
        <v>-3.33069023996033</v>
      </c>
      <c r="BI9" s="22">
        <v>-3.0711307433419002</v>
      </c>
      <c r="BJ9" s="22">
        <v>-3.2030032169736402</v>
      </c>
      <c r="BK9" s="22">
        <v>-5.8630456232674701</v>
      </c>
      <c r="BL9" s="22">
        <v>-3.33894587749807</v>
      </c>
      <c r="BM9" s="22">
        <v>-3.4332977531643398</v>
      </c>
      <c r="BN9" s="22">
        <v>-3.3420624836794501</v>
      </c>
      <c r="BO9" s="22">
        <v>-5.7988046643300502</v>
      </c>
      <c r="BP9" s="22">
        <v>-3.3487435308272699</v>
      </c>
      <c r="BQ9" s="22">
        <v>-2.9199680085054101</v>
      </c>
      <c r="BR9" s="22">
        <v>-3.1826164339494301</v>
      </c>
      <c r="BS9" s="22">
        <v>-3.4527291768335302</v>
      </c>
      <c r="BT9" s="22">
        <v>-3.2801035251625299</v>
      </c>
      <c r="BU9" s="22">
        <v>-3.5284627010362102</v>
      </c>
      <c r="BV9" s="22">
        <v>-3.31463595768472</v>
      </c>
      <c r="BW9" s="23">
        <v>-3.4767307435161499</v>
      </c>
      <c r="BX9" s="23">
        <v>-3.5119292490956302</v>
      </c>
      <c r="BY9" s="23">
        <v>-3.1785757958746799</v>
      </c>
      <c r="BZ9" s="23">
        <v>-3.4500547886569599</v>
      </c>
      <c r="CA9" s="23">
        <v>-3.4861777364235</v>
      </c>
      <c r="CB9" s="23">
        <v>-3.0886163568126901</v>
      </c>
      <c r="CC9" s="23">
        <v>-3.1460963562004198</v>
      </c>
      <c r="CD9" s="23">
        <v>-3.55434120872158</v>
      </c>
      <c r="CE9" s="23">
        <v>-5.6137342182902303</v>
      </c>
      <c r="CF9" s="23">
        <v>-3.3904807136533899</v>
      </c>
      <c r="CG9" s="23">
        <v>-3.1629072811664098</v>
      </c>
      <c r="CH9" s="23">
        <v>-3.0297198278552799</v>
      </c>
      <c r="CI9" s="23">
        <v>-3.260681593193</v>
      </c>
      <c r="CJ9" s="23">
        <v>-3.3359754141477298</v>
      </c>
      <c r="CK9" s="23">
        <v>-3.4893068094720201</v>
      </c>
      <c r="CL9" s="23">
        <v>-5.7170191882404504</v>
      </c>
      <c r="CM9" s="23">
        <v>-3.0739277256652202</v>
      </c>
      <c r="CN9" s="23">
        <v>-3.46450236361237</v>
      </c>
      <c r="CO9" s="23">
        <v>-5.69593730766044</v>
      </c>
      <c r="CP9" s="23">
        <v>-5.76502830388094</v>
      </c>
      <c r="CQ9" s="23">
        <v>-5.7211915014206696</v>
      </c>
      <c r="CR9" s="23">
        <v>-3.4215897882013802</v>
      </c>
      <c r="CS9" s="23">
        <v>-5.7483823942979599</v>
      </c>
      <c r="CT9" s="23">
        <v>-3.8203480935171799</v>
      </c>
      <c r="CU9" s="23">
        <v>-3.1405873139318499</v>
      </c>
      <c r="CV9" s="23">
        <v>-3.2370853115177298</v>
      </c>
      <c r="CW9" s="23">
        <v>-2.8985352246384899</v>
      </c>
      <c r="CX9" s="23">
        <v>-2.96601108738651</v>
      </c>
      <c r="CY9" s="23">
        <v>-3.3532118595085598</v>
      </c>
      <c r="CZ9" s="23">
        <v>-2.6878918560663498</v>
      </c>
      <c r="DA9" s="23">
        <v>-2.9799148940308999</v>
      </c>
      <c r="DB9" s="23">
        <v>-2.7754502479583301</v>
      </c>
      <c r="DC9" s="23">
        <v>-5.54714128825192</v>
      </c>
      <c r="DD9" s="23">
        <v>-3.0184255514337002</v>
      </c>
      <c r="DE9" s="23">
        <v>-2.8608370306508402</v>
      </c>
      <c r="DF9" s="23">
        <v>-2.81698608979262</v>
      </c>
      <c r="DG9" s="23">
        <v>-5.7999655813990802</v>
      </c>
      <c r="DH9" s="23">
        <v>-3.0796059425890099</v>
      </c>
      <c r="DI9" s="23">
        <v>-4.0894675366673301</v>
      </c>
      <c r="DJ9" s="23">
        <v>-3.4019161495483101</v>
      </c>
      <c r="DK9" s="23">
        <v>-3.5593366802239599</v>
      </c>
      <c r="DL9" s="23">
        <v>-5.6499315290166203</v>
      </c>
      <c r="DM9" s="23">
        <v>-3.8384580436062401</v>
      </c>
      <c r="DN9" s="23">
        <v>-3.8267842289439602</v>
      </c>
      <c r="DO9" s="23">
        <v>-5.7933513352913204</v>
      </c>
      <c r="DP9" s="23">
        <v>-3.5958123879144401</v>
      </c>
      <c r="DQ9" s="23">
        <v>-5.6485094525914201</v>
      </c>
      <c r="DR9" s="23">
        <v>-3.4695755890711402</v>
      </c>
      <c r="DS9" s="23">
        <v>-3.4323991663903701</v>
      </c>
      <c r="DT9" s="23">
        <v>-3.2570676700746799</v>
      </c>
      <c r="DU9" s="23">
        <v>-5.8255622861299301</v>
      </c>
      <c r="DV9" s="23">
        <v>-5.7093759211417199</v>
      </c>
      <c r="DW9" s="23">
        <v>-3.4642310182404099</v>
      </c>
      <c r="DX9" s="23">
        <v>-3.3609533732419701</v>
      </c>
      <c r="DY9" s="23">
        <v>-3.0285074968831598</v>
      </c>
      <c r="DZ9" s="23">
        <v>-5.7619733622039897</v>
      </c>
      <c r="EA9" s="23">
        <v>-3.18952854516218</v>
      </c>
      <c r="EB9" s="23">
        <v>-3.1074636121545098</v>
      </c>
      <c r="EC9" s="23">
        <v>-3.6165381808368</v>
      </c>
      <c r="ED9" s="23">
        <v>-3.2504568904070799</v>
      </c>
      <c r="EE9" s="23">
        <v>-3.2647867536822002</v>
      </c>
      <c r="EF9" s="23">
        <v>-5.7310856263574301</v>
      </c>
      <c r="EG9" s="23">
        <v>-5.6440185020970599</v>
      </c>
      <c r="EH9" s="23">
        <v>-5.7311128305391996</v>
      </c>
      <c r="EI9" s="23">
        <v>-3.8397599537760199</v>
      </c>
      <c r="EJ9" s="23">
        <v>-3.0931397636311999</v>
      </c>
      <c r="EK9" s="23">
        <v>-3.1531387040270502</v>
      </c>
      <c r="EL9" s="23">
        <v>-5.7716776068562199</v>
      </c>
      <c r="EM9" s="23">
        <v>-3.43714359870589</v>
      </c>
      <c r="EN9" s="23">
        <v>-3.2610737473397799</v>
      </c>
      <c r="EO9" s="23">
        <v>-3.27630475658263</v>
      </c>
      <c r="EP9" s="23">
        <v>-3.2180231540172399</v>
      </c>
      <c r="EQ9" s="24" t="s">
        <v>376</v>
      </c>
      <c r="ER9" s="24">
        <v>26.734249738035299</v>
      </c>
      <c r="ES9" s="24">
        <v>27.027074634885199</v>
      </c>
      <c r="ET9" s="24">
        <v>26.836611267507099</v>
      </c>
      <c r="EU9" s="24">
        <v>28.085505017956301</v>
      </c>
      <c r="EV9" s="24">
        <v>25.832467346244599</v>
      </c>
      <c r="EW9" s="24">
        <v>26.441551257440899</v>
      </c>
      <c r="EX9" s="24">
        <v>27.7324395602847</v>
      </c>
      <c r="EY9" s="24">
        <v>26.263478692924899</v>
      </c>
      <c r="EZ9" s="24">
        <v>26.222463890701299</v>
      </c>
      <c r="FA9" s="24">
        <v>28.717589852733401</v>
      </c>
      <c r="FB9" s="24">
        <v>26.112557346283701</v>
      </c>
      <c r="FC9" s="24">
        <v>28.271310984328199</v>
      </c>
      <c r="FD9" s="24">
        <v>23.613006110372201</v>
      </c>
      <c r="FE9" s="24">
        <v>21.676828490818099</v>
      </c>
      <c r="FF9" s="24">
        <v>22.869406417447401</v>
      </c>
      <c r="FG9" s="24">
        <v>26.396750632252498</v>
      </c>
      <c r="FH9" s="24">
        <v>26.4364555004096</v>
      </c>
      <c r="FI9" s="24">
        <v>26.7158388363958</v>
      </c>
      <c r="FJ9" s="24">
        <v>27.193977164349199</v>
      </c>
      <c r="FK9" s="24">
        <v>26.760955072734902</v>
      </c>
      <c r="FL9" s="24">
        <v>26.2583107384981</v>
      </c>
      <c r="FM9" s="24">
        <v>27.185762640603699</v>
      </c>
      <c r="FN9" s="24">
        <v>25.965502246170601</v>
      </c>
      <c r="FO9" s="24">
        <v>25.480216261542601</v>
      </c>
      <c r="FP9" s="24">
        <v>23.877838544651102</v>
      </c>
      <c r="FQ9" s="24">
        <v>25.413501223393901</v>
      </c>
      <c r="FR9" s="24">
        <v>24.371287855300999</v>
      </c>
      <c r="FS9" s="24">
        <v>26.948738449201102</v>
      </c>
      <c r="FT9" s="24">
        <v>26.015567410420601</v>
      </c>
      <c r="FU9" s="24">
        <v>23.1857765775475</v>
      </c>
      <c r="FV9" s="24">
        <v>28.4038856415292</v>
      </c>
      <c r="FW9" s="24">
        <v>27.823593681495499</v>
      </c>
      <c r="FX9" s="24">
        <v>27.7849720965737</v>
      </c>
      <c r="FY9" s="24">
        <v>27.7234973343108</v>
      </c>
      <c r="FZ9" s="24">
        <v>28.049717194983501</v>
      </c>
      <c r="GA9" s="24">
        <v>27.750678735905002</v>
      </c>
      <c r="GB9" s="24">
        <v>29.820247109208498</v>
      </c>
      <c r="GC9" s="24">
        <v>27.8880045529325</v>
      </c>
      <c r="GD9" s="24">
        <v>28.1103994409752</v>
      </c>
    </row>
    <row r="10" spans="1:186">
      <c r="A10" s="29" t="s">
        <v>377</v>
      </c>
      <c r="B10" s="28" t="s">
        <v>378</v>
      </c>
      <c r="C10" s="28" t="s">
        <v>365</v>
      </c>
      <c r="D10" s="22">
        <v>-1.68556494743704</v>
      </c>
      <c r="E10" s="22">
        <v>-1.3226643168621599</v>
      </c>
      <c r="F10" s="22">
        <v>-1.343786278002</v>
      </c>
      <c r="G10" s="22">
        <v>-1.8478427905215999</v>
      </c>
      <c r="H10" s="22">
        <v>-1.8588751389503599</v>
      </c>
      <c r="I10" s="22">
        <v>-1.5629007966631601</v>
      </c>
      <c r="J10" s="22">
        <v>-1.9232533516553001</v>
      </c>
      <c r="K10" s="22">
        <v>-1.7194457067006199</v>
      </c>
      <c r="L10" s="22">
        <v>-1.8662778680610099</v>
      </c>
      <c r="M10" s="22">
        <v>-1.6178991628484001</v>
      </c>
      <c r="N10" s="22">
        <v>-1.5373875822930101</v>
      </c>
      <c r="O10" s="22">
        <v>-1.6996454251995501</v>
      </c>
      <c r="P10" s="22">
        <v>-1.3766240000950301</v>
      </c>
      <c r="Q10" s="22">
        <v>-1.38738473998621</v>
      </c>
      <c r="R10" s="22">
        <v>-1.3146556589766101</v>
      </c>
      <c r="S10" s="22">
        <v>-1.4318059332156501</v>
      </c>
      <c r="T10" s="22">
        <v>-1.25678441975584</v>
      </c>
      <c r="U10" s="22">
        <v>-1.23165933854127</v>
      </c>
      <c r="V10" s="22">
        <v>-1.32171047354119</v>
      </c>
      <c r="W10" s="22">
        <v>-1.2348574110755199</v>
      </c>
      <c r="X10" s="22">
        <v>-1.2899358212527701</v>
      </c>
      <c r="Y10" s="22">
        <v>-1.3713186469269401</v>
      </c>
      <c r="Z10" s="22">
        <v>-1.09592110283168</v>
      </c>
      <c r="AA10" s="22">
        <v>-1.35598775830329</v>
      </c>
      <c r="AB10" s="22">
        <v>-1.1340861757167999</v>
      </c>
      <c r="AC10" s="22">
        <v>-1.0624319027454301</v>
      </c>
      <c r="AD10" s="22">
        <v>-1.3433109339539799</v>
      </c>
      <c r="AE10" s="22">
        <v>-1.1371565012484499</v>
      </c>
      <c r="AF10" s="22">
        <v>-1.1921055647221801</v>
      </c>
      <c r="AG10" s="22">
        <v>-1.5170496262548701</v>
      </c>
      <c r="AH10" s="22">
        <v>-1.7948961449845</v>
      </c>
      <c r="AI10" s="22">
        <v>-1.6754826879924301</v>
      </c>
      <c r="AJ10" s="22">
        <v>-1.35793500848238</v>
      </c>
      <c r="AK10" s="22">
        <v>-1.5902435474040499</v>
      </c>
      <c r="AL10" s="22">
        <v>-1.5343585766724499</v>
      </c>
      <c r="AM10" s="22">
        <v>-2.0161290737108302</v>
      </c>
      <c r="AN10" s="22">
        <v>-2.5541876272590698</v>
      </c>
      <c r="AO10" s="22">
        <v>-1.9846366012021801</v>
      </c>
      <c r="AP10" s="22">
        <v>-2.2638755067309</v>
      </c>
      <c r="AQ10" s="22">
        <v>-2.8784860261143699</v>
      </c>
      <c r="AR10" s="22">
        <v>-2.2875899247338798</v>
      </c>
      <c r="AS10" s="22">
        <v>-1.8815295463017701</v>
      </c>
      <c r="AT10" s="22">
        <v>-1.8492479145301599</v>
      </c>
      <c r="AU10" s="22">
        <v>-1.6909305549439999</v>
      </c>
      <c r="AV10" s="22">
        <v>-2.2034277080411901</v>
      </c>
      <c r="AW10" s="22">
        <v>-2.0844705084978998</v>
      </c>
      <c r="AX10" s="22">
        <v>-1.54951402492845</v>
      </c>
      <c r="AY10" s="22">
        <v>-1.4874766077909101</v>
      </c>
      <c r="AZ10" s="22">
        <v>-1.6161986500004499</v>
      </c>
      <c r="BA10" s="22">
        <v>-1.7616225277542199</v>
      </c>
      <c r="BB10" s="22">
        <v>-1.19727751387276</v>
      </c>
      <c r="BC10" s="22">
        <v>-1.4895708484143999</v>
      </c>
      <c r="BD10" s="22">
        <v>-1.53037180687982</v>
      </c>
      <c r="BE10" s="22">
        <v>-3.1748383963655602</v>
      </c>
      <c r="BF10" s="22">
        <v>-2.6288856953383699</v>
      </c>
      <c r="BG10" s="22">
        <v>-2.8168148959386499</v>
      </c>
      <c r="BH10" s="22">
        <v>-2.2948505195741</v>
      </c>
      <c r="BI10" s="22">
        <v>-2.3618671454001898</v>
      </c>
      <c r="BJ10" s="22">
        <v>-2.6208168053888601</v>
      </c>
      <c r="BK10" s="22">
        <v>-1.2853879495968401</v>
      </c>
      <c r="BL10" s="22">
        <v>-1.4545145718664501</v>
      </c>
      <c r="BM10" s="22">
        <v>-1.60244948969768</v>
      </c>
      <c r="BN10" s="22">
        <v>-1.5487460802981501</v>
      </c>
      <c r="BO10" s="22">
        <v>-1.71792424251791</v>
      </c>
      <c r="BP10" s="22">
        <v>-1.62204602621336</v>
      </c>
      <c r="BQ10" s="22">
        <v>-1.2715745124472799</v>
      </c>
      <c r="BR10" s="22">
        <v>-1.5354116019684401</v>
      </c>
      <c r="BS10" s="22">
        <v>-1.5181960754297299</v>
      </c>
      <c r="BT10" s="22">
        <v>-1.4633294401323</v>
      </c>
      <c r="BU10" s="22">
        <v>-1.5100727750081899</v>
      </c>
      <c r="BV10" s="22">
        <v>-1.6036252146237999</v>
      </c>
      <c r="BW10" s="23">
        <v>-1.5686973172306999</v>
      </c>
      <c r="BX10" s="23">
        <v>-1.4543725899013999</v>
      </c>
      <c r="BY10" s="23">
        <v>-1.5793394460927499</v>
      </c>
      <c r="BZ10" s="23">
        <v>-1.3934475949204901</v>
      </c>
      <c r="CA10" s="23">
        <v>-1.7950841330824601</v>
      </c>
      <c r="CB10" s="23">
        <v>-1.49539669124063</v>
      </c>
      <c r="CC10" s="23">
        <v>-1.4654355744754901</v>
      </c>
      <c r="CD10" s="23">
        <v>-1.53563214174202</v>
      </c>
      <c r="CE10" s="23">
        <v>-1.38557882364053</v>
      </c>
      <c r="CF10" s="23">
        <v>-1.60759248991167</v>
      </c>
      <c r="CG10" s="23">
        <v>-1.47855206290585</v>
      </c>
      <c r="CH10" s="23">
        <v>-1.3332820355992501</v>
      </c>
      <c r="CI10" s="23">
        <v>-1.72037660625681</v>
      </c>
      <c r="CJ10" s="23">
        <v>-1.6620994104084099</v>
      </c>
      <c r="CK10" s="23">
        <v>-1.66602615018224</v>
      </c>
      <c r="CL10" s="23">
        <v>-1.4396713913194901</v>
      </c>
      <c r="CM10" s="23">
        <v>-1.5166024308516799</v>
      </c>
      <c r="CN10" s="23">
        <v>-1.56687166836794</v>
      </c>
      <c r="CO10" s="23">
        <v>-2.6994536889039402</v>
      </c>
      <c r="CP10" s="23">
        <v>-2.9965563260169499</v>
      </c>
      <c r="CQ10" s="23">
        <v>-2.6258415693363402</v>
      </c>
      <c r="CR10" s="23">
        <v>-2.6900814871696199</v>
      </c>
      <c r="CS10" s="23">
        <v>-3.0250725380722798</v>
      </c>
      <c r="CT10" s="23">
        <v>-2.7270975212468</v>
      </c>
      <c r="CU10" s="23">
        <v>-1.32163262513438</v>
      </c>
      <c r="CV10" s="23">
        <v>-1.22035161425165</v>
      </c>
      <c r="CW10" s="23">
        <v>-1.35353307597607</v>
      </c>
      <c r="CX10" s="23">
        <v>-1.3863573185267599</v>
      </c>
      <c r="CY10" s="23">
        <v>-1.3040792033557</v>
      </c>
      <c r="CZ10" s="23">
        <v>-1.2964565814736499</v>
      </c>
      <c r="DA10" s="23">
        <v>-1.0836419128953201</v>
      </c>
      <c r="DB10" s="23">
        <v>-1.19279260970963</v>
      </c>
      <c r="DC10" s="23">
        <v>-1.60633731798697</v>
      </c>
      <c r="DD10" s="23">
        <v>-1.3857372726624699</v>
      </c>
      <c r="DE10" s="23">
        <v>-1.37026350135774</v>
      </c>
      <c r="DF10" s="23">
        <v>-1.0766760526974199</v>
      </c>
      <c r="DG10" s="23">
        <v>-1.3848141681342701</v>
      </c>
      <c r="DH10" s="23">
        <v>-1.54896001837071</v>
      </c>
      <c r="DI10" s="23">
        <v>-1.91456785426225</v>
      </c>
      <c r="DJ10" s="23">
        <v>-1.59479981786809</v>
      </c>
      <c r="DK10" s="23">
        <v>-1.42485662750932</v>
      </c>
      <c r="DL10" s="23">
        <v>-1.31079298521411</v>
      </c>
      <c r="DM10" s="23">
        <v>-1.51026893439409</v>
      </c>
      <c r="DN10" s="23">
        <v>-1.4327829362148601</v>
      </c>
      <c r="DO10" s="23">
        <v>-1.49648963504685</v>
      </c>
      <c r="DP10" s="23">
        <v>-1.4450391356754599</v>
      </c>
      <c r="DQ10" s="23">
        <v>-1.44698830629911</v>
      </c>
      <c r="DR10" s="23">
        <v>-1.5215582559374501</v>
      </c>
      <c r="DS10" s="23">
        <v>-1.4086285695798999</v>
      </c>
      <c r="DT10" s="23">
        <v>-1.2418953527296399</v>
      </c>
      <c r="DU10" s="23">
        <v>-1.15813864054335</v>
      </c>
      <c r="DV10" s="23">
        <v>-1.18898384441335</v>
      </c>
      <c r="DW10" s="23">
        <v>-1.09816271855393</v>
      </c>
      <c r="DX10" s="23">
        <v>-1.3872259136978999</v>
      </c>
      <c r="DY10" s="23">
        <v>-2.1464868355954798</v>
      </c>
      <c r="DZ10" s="23">
        <v>-1.9227664914339</v>
      </c>
      <c r="EA10" s="23">
        <v>-1.4197351251982799</v>
      </c>
      <c r="EB10" s="23">
        <v>-1.4577208526132099</v>
      </c>
      <c r="EC10" s="23">
        <v>-1.5246214432943901</v>
      </c>
      <c r="ED10" s="23">
        <v>-1.65605503456368</v>
      </c>
      <c r="EE10" s="23">
        <v>-0.85192220022267195</v>
      </c>
      <c r="EF10" s="23">
        <v>-1.07993087046706</v>
      </c>
      <c r="EG10" s="23">
        <v>-0.60959418240299901</v>
      </c>
      <c r="EH10" s="23">
        <v>-1.0614366350728901</v>
      </c>
      <c r="EI10" s="23">
        <v>-0.89885244576138901</v>
      </c>
      <c r="EJ10" s="23">
        <v>-0.99499257932512397</v>
      </c>
      <c r="EK10" s="23">
        <v>-1.9619696618490801</v>
      </c>
      <c r="EL10" s="23">
        <v>-1.7858284869076</v>
      </c>
      <c r="EM10" s="23">
        <v>-2.0719270212470402</v>
      </c>
      <c r="EN10" s="23">
        <v>-1.40360470682716</v>
      </c>
      <c r="EO10" s="23">
        <v>-1.9730820827732001</v>
      </c>
      <c r="EP10" s="23">
        <v>-1.44892108637439</v>
      </c>
      <c r="EQ10" s="24" t="s">
        <v>379</v>
      </c>
      <c r="ER10" s="24">
        <v>23.138772654508799</v>
      </c>
      <c r="ES10" s="24">
        <v>22.621142150673101</v>
      </c>
      <c r="ET10" s="24">
        <v>22.898053214148899</v>
      </c>
      <c r="EU10" s="24">
        <v>22.6316909142027</v>
      </c>
      <c r="EV10" s="24">
        <v>22.027607518061501</v>
      </c>
      <c r="EW10" s="24">
        <v>21.899993348283399</v>
      </c>
      <c r="EX10" s="24">
        <v>22.410819046364601</v>
      </c>
      <c r="EY10" s="24">
        <v>21.5432801156389</v>
      </c>
      <c r="EZ10" s="24">
        <v>21.244785493463201</v>
      </c>
      <c r="FA10" s="24">
        <v>23.4892489353707</v>
      </c>
      <c r="FB10" s="24">
        <v>22.536641901128199</v>
      </c>
      <c r="FC10" s="24">
        <v>22.707755349439701</v>
      </c>
      <c r="FD10" s="24">
        <v>24.653406593422702</v>
      </c>
      <c r="FE10" s="24">
        <v>24.602052071273601</v>
      </c>
      <c r="FF10" s="24">
        <v>24.512544713102798</v>
      </c>
      <c r="FG10" s="24">
        <v>22.276710147758699</v>
      </c>
      <c r="FH10" s="24">
        <v>23.167474671260699</v>
      </c>
      <c r="FI10" s="24">
        <v>22.237744593566401</v>
      </c>
      <c r="FJ10" s="24">
        <v>20.7635966647934</v>
      </c>
      <c r="FK10" s="24">
        <v>20.362822948725999</v>
      </c>
      <c r="FL10" s="24">
        <v>21.531591355866599</v>
      </c>
      <c r="FM10" s="24">
        <v>26.046352923110899</v>
      </c>
      <c r="FN10" s="24">
        <v>24.802318328087001</v>
      </c>
      <c r="FO10" s="24">
        <v>25.739398968531798</v>
      </c>
      <c r="FP10" s="24">
        <v>26.842811705951998</v>
      </c>
      <c r="FQ10" s="24">
        <v>26.217231093707301</v>
      </c>
      <c r="FR10" s="24">
        <v>27.072530047830799</v>
      </c>
      <c r="FS10" s="24">
        <v>25.790777689820999</v>
      </c>
      <c r="FT10" s="24">
        <v>25.067053225303201</v>
      </c>
      <c r="FU10" s="24">
        <v>25.700541199672799</v>
      </c>
      <c r="FV10" s="24">
        <v>21.984620379526799</v>
      </c>
      <c r="FW10" s="24">
        <v>20.793707071461402</v>
      </c>
      <c r="FX10" s="24">
        <v>21.3605771843451</v>
      </c>
      <c r="FY10" s="24">
        <v>22.021646230045601</v>
      </c>
      <c r="FZ10" s="24">
        <v>22.4460990134688</v>
      </c>
      <c r="GA10" s="24">
        <v>22.8252798307978</v>
      </c>
      <c r="GB10" s="24">
        <v>24.670495759936699</v>
      </c>
      <c r="GC10" s="24">
        <v>23.846005984873202</v>
      </c>
      <c r="GD10" s="24">
        <v>24.072530296802402</v>
      </c>
    </row>
    <row r="11" spans="1:186">
      <c r="A11" s="29" t="s">
        <v>380</v>
      </c>
      <c r="B11" s="28" t="s">
        <v>381</v>
      </c>
      <c r="C11" s="28" t="s">
        <v>365</v>
      </c>
      <c r="D11" s="22">
        <v>-4.0337827542638696</v>
      </c>
      <c r="E11" s="22">
        <v>-4.1012967534880698</v>
      </c>
      <c r="F11" s="22">
        <v>-4.3032926389862602</v>
      </c>
      <c r="G11" s="22">
        <v>-4.3541500977138403</v>
      </c>
      <c r="H11" s="22">
        <v>-4.1452041555998598</v>
      </c>
      <c r="I11" s="22">
        <v>-4.0434802602921298</v>
      </c>
      <c r="J11" s="22">
        <v>-4.3137373767636698</v>
      </c>
      <c r="K11" s="22">
        <v>-4.1748401031067903</v>
      </c>
      <c r="L11" s="22">
        <v>-4.17562281110773</v>
      </c>
      <c r="M11" s="22">
        <v>-4.0926270908894198</v>
      </c>
      <c r="N11" s="22">
        <v>-4.12104563439543</v>
      </c>
      <c r="O11" s="22">
        <v>-4.1241144502977196</v>
      </c>
      <c r="P11" s="22">
        <v>-4.10172091672238</v>
      </c>
      <c r="Q11" s="22">
        <v>-4.3235351420052401</v>
      </c>
      <c r="R11" s="22">
        <v>-4.1089688359691801</v>
      </c>
      <c r="S11" s="22">
        <v>-3.8531473650224899</v>
      </c>
      <c r="T11" s="22">
        <v>-4.34124278009753</v>
      </c>
      <c r="U11" s="22">
        <v>-3.93198427137634</v>
      </c>
      <c r="V11" s="22">
        <v>-4.3978498327272302</v>
      </c>
      <c r="W11" s="22">
        <v>-4.3822491047657799</v>
      </c>
      <c r="X11" s="22">
        <v>-4.1678176529668098</v>
      </c>
      <c r="Y11" s="22">
        <v>-4.0985781325657999</v>
      </c>
      <c r="Z11" s="22">
        <v>-4.3893371555313099</v>
      </c>
      <c r="AA11" s="22">
        <v>-3.8383684366183299</v>
      </c>
      <c r="AB11" s="22">
        <v>-4.1671990294937098</v>
      </c>
      <c r="AC11" s="22">
        <v>-4.3084252722476801</v>
      </c>
      <c r="AD11" s="22">
        <v>-4.3100394610570403</v>
      </c>
      <c r="AE11" s="22">
        <v>-3.99685572221951</v>
      </c>
      <c r="AF11" s="22">
        <v>-4.1690203229487102</v>
      </c>
      <c r="AG11" s="22">
        <v>-4.1076595246748102</v>
      </c>
      <c r="AH11" s="22">
        <v>-4.2402341097849199</v>
      </c>
      <c r="AI11" s="22">
        <v>-4.40122508934944</v>
      </c>
      <c r="AJ11" s="22">
        <v>-4.3857823229648298</v>
      </c>
      <c r="AK11" s="22">
        <v>-4.35282516759532</v>
      </c>
      <c r="AL11" s="22">
        <v>-4.3386502809329599</v>
      </c>
      <c r="AM11" s="22">
        <v>-4.0520701542438102</v>
      </c>
      <c r="AN11" s="22">
        <v>-4.05487582899279</v>
      </c>
      <c r="AO11" s="22">
        <v>-4.3031009856495901</v>
      </c>
      <c r="AP11" s="22">
        <v>-4.2249294274306601</v>
      </c>
      <c r="AQ11" s="22">
        <v>-3.9771791641474801</v>
      </c>
      <c r="AR11" s="22">
        <v>-4.2578877141897102</v>
      </c>
      <c r="AS11" s="22">
        <v>-3.9950733427376601</v>
      </c>
      <c r="AT11" s="22">
        <v>-4.0804082556856498</v>
      </c>
      <c r="AU11" s="22">
        <v>-4.2212932641605496</v>
      </c>
      <c r="AV11" s="22">
        <v>-4.0051701077271096</v>
      </c>
      <c r="AW11" s="22">
        <v>-4.3565095818593997</v>
      </c>
      <c r="AX11" s="22">
        <v>-4.0790867295285897</v>
      </c>
      <c r="AY11" s="22">
        <v>-4.0400025206634904</v>
      </c>
      <c r="AZ11" s="22">
        <v>-4.3165291994970998</v>
      </c>
      <c r="BA11" s="22">
        <v>-4.3504521254825699</v>
      </c>
      <c r="BB11" s="22">
        <v>-4.2780929191468999</v>
      </c>
      <c r="BC11" s="22">
        <v>-4.1731301013147899</v>
      </c>
      <c r="BD11" s="22">
        <v>-4.1403456884551</v>
      </c>
      <c r="BE11" s="22">
        <v>-4.1721208694890404</v>
      </c>
      <c r="BF11" s="22">
        <v>-4.0621746189287702</v>
      </c>
      <c r="BG11" s="22">
        <v>-4.2876047731648903</v>
      </c>
      <c r="BH11" s="22">
        <v>-4.1835462110681902</v>
      </c>
      <c r="BI11" s="22">
        <v>-4.1341613104827699</v>
      </c>
      <c r="BJ11" s="22">
        <v>-4.1355166371888101</v>
      </c>
      <c r="BK11" s="22">
        <v>-4.1120230944799898</v>
      </c>
      <c r="BL11" s="22">
        <v>-4.1698213013644203</v>
      </c>
      <c r="BM11" s="22">
        <v>-4.2000691066218598</v>
      </c>
      <c r="BN11" s="22">
        <v>-4.2907292427217696</v>
      </c>
      <c r="BO11" s="22">
        <v>-4.1815486857703998</v>
      </c>
      <c r="BP11" s="22">
        <v>-4.1471899393859903</v>
      </c>
      <c r="BQ11" s="22">
        <v>-3.9036054628875498</v>
      </c>
      <c r="BR11" s="22">
        <v>-4.13341889941948</v>
      </c>
      <c r="BS11" s="22">
        <v>-3.9798728723254699</v>
      </c>
      <c r="BT11" s="22">
        <v>-3.9861413767096998</v>
      </c>
      <c r="BU11" s="22">
        <v>-4.1309433201075398</v>
      </c>
      <c r="BV11" s="22">
        <v>-4.1947982946290896</v>
      </c>
      <c r="BW11" s="23">
        <v>-3.9216235728950202</v>
      </c>
      <c r="BX11" s="23">
        <v>-4.16461113959482</v>
      </c>
      <c r="BY11" s="23">
        <v>-4.1196570545032003</v>
      </c>
      <c r="BZ11" s="23">
        <v>-4.3699602365479402</v>
      </c>
      <c r="CA11" s="23">
        <v>-4.3273179313944796</v>
      </c>
      <c r="CB11" s="23">
        <v>-4.3067440188743404</v>
      </c>
      <c r="CC11" s="23">
        <v>-3.9126470494517198</v>
      </c>
      <c r="CD11" s="23">
        <v>-4.1327435293962198</v>
      </c>
      <c r="CE11" s="23">
        <v>-4.3419108693750301</v>
      </c>
      <c r="CF11" s="23">
        <v>-4.0841089479387396</v>
      </c>
      <c r="CG11" s="23">
        <v>-4.1457460493292002</v>
      </c>
      <c r="CH11" s="23">
        <v>-4.2554341590692202</v>
      </c>
      <c r="CI11" s="23">
        <v>-4.0735413976175696</v>
      </c>
      <c r="CJ11" s="23">
        <v>-4.0692406360103899</v>
      </c>
      <c r="CK11" s="23">
        <v>-4.0869892620077799</v>
      </c>
      <c r="CL11" s="23">
        <v>-4.0494922166764802</v>
      </c>
      <c r="CM11" s="23">
        <v>-4.3643562485234098</v>
      </c>
      <c r="CN11" s="23">
        <v>-4.1451008502094702</v>
      </c>
      <c r="CO11" s="23">
        <v>-4.0828206747354301</v>
      </c>
      <c r="CP11" s="23">
        <v>-4.3245513358707797</v>
      </c>
      <c r="CQ11" s="23">
        <v>-4.2556009267486301</v>
      </c>
      <c r="CR11" s="23">
        <v>-4.3272189719791099</v>
      </c>
      <c r="CS11" s="23">
        <v>-4.1020696873250602</v>
      </c>
      <c r="CT11" s="23">
        <v>-4.2335502573872104</v>
      </c>
      <c r="CU11" s="23">
        <v>-3.9344020799350701</v>
      </c>
      <c r="CV11" s="23">
        <v>-4.2029273460582601</v>
      </c>
      <c r="CW11" s="23">
        <v>-4.0751994821881699</v>
      </c>
      <c r="CX11" s="23">
        <v>-3.7962296625609899</v>
      </c>
      <c r="CY11" s="23">
        <v>-4.4645080490348503</v>
      </c>
      <c r="CZ11" s="23">
        <v>-3.9566689351392399</v>
      </c>
      <c r="DA11" s="23">
        <v>-4.2130330979045603</v>
      </c>
      <c r="DB11" s="23">
        <v>-4.30141713191541</v>
      </c>
      <c r="DC11" s="23">
        <v>-3.8056296828498701</v>
      </c>
      <c r="DD11" s="23">
        <v>-4.1405959273491701</v>
      </c>
      <c r="DE11" s="23">
        <v>-4.1306698318898301</v>
      </c>
      <c r="DF11" s="23">
        <v>-4.1327580308355598</v>
      </c>
      <c r="DG11" s="23">
        <v>-4.0932888360294202</v>
      </c>
      <c r="DH11" s="23">
        <v>-4.0270144053594503</v>
      </c>
      <c r="DI11" s="23">
        <v>-4.2871716956598798</v>
      </c>
      <c r="DJ11" s="23">
        <v>-4.1022777413046301</v>
      </c>
      <c r="DK11" s="23">
        <v>-4.0042937496936899</v>
      </c>
      <c r="DL11" s="23">
        <v>-3.7695777825166901</v>
      </c>
      <c r="DM11" s="23">
        <v>-4.2898501939285403</v>
      </c>
      <c r="DN11" s="23">
        <v>-4.2306583071925496</v>
      </c>
      <c r="DO11" s="23">
        <v>-4.26157006357451</v>
      </c>
      <c r="DP11" s="23">
        <v>-3.8906922090931602</v>
      </c>
      <c r="DQ11" s="23">
        <v>-4.0573031773028596</v>
      </c>
      <c r="DR11" s="23">
        <v>-4.0376100535708401</v>
      </c>
      <c r="DS11" s="23">
        <v>-4.0642848095387896</v>
      </c>
      <c r="DT11" s="23">
        <v>-4.2745897290320096</v>
      </c>
      <c r="DU11" s="23">
        <v>-4.4257325510661998</v>
      </c>
      <c r="DV11" s="23">
        <v>-3.9690463416131401</v>
      </c>
      <c r="DW11" s="23">
        <v>-4.1598455989677703</v>
      </c>
      <c r="DX11" s="23">
        <v>-4.0524184229553901</v>
      </c>
      <c r="DY11" s="23">
        <v>-3.88679561721719</v>
      </c>
      <c r="DZ11" s="23">
        <v>-4.4497530272333901</v>
      </c>
      <c r="EA11" s="23">
        <v>-4.3784537411815299</v>
      </c>
      <c r="EB11" s="23">
        <v>-4.2543592292701202</v>
      </c>
      <c r="EC11" s="23">
        <v>-4.2239725218637902</v>
      </c>
      <c r="ED11" s="23">
        <v>-4.2590092240472401</v>
      </c>
      <c r="EE11" s="23">
        <v>-4.0504994067085098</v>
      </c>
      <c r="EF11" s="23">
        <v>-4.1189640550385596</v>
      </c>
      <c r="EG11" s="23">
        <v>-4.3557820009049504</v>
      </c>
      <c r="EH11" s="23">
        <v>-4.3892279239541496</v>
      </c>
      <c r="EI11" s="23">
        <v>-4.2468904529231803</v>
      </c>
      <c r="EJ11" s="23">
        <v>-4.0806283430016501</v>
      </c>
      <c r="EK11" s="23">
        <v>-4.1650543092890802</v>
      </c>
      <c r="EL11" s="23">
        <v>-4.2965775337582404</v>
      </c>
      <c r="EM11" s="23">
        <v>-4.1671339989600504</v>
      </c>
      <c r="EN11" s="23">
        <v>-4.3128844006851699</v>
      </c>
      <c r="EO11" s="23">
        <v>-3.8348040289029202</v>
      </c>
      <c r="EP11" s="23">
        <v>-4.1992255352767103</v>
      </c>
      <c r="EQ11" s="24" t="s">
        <v>382</v>
      </c>
      <c r="ER11" s="24">
        <v>-1.48116275756349</v>
      </c>
      <c r="ES11" s="24">
        <v>-1.3168874781868301</v>
      </c>
      <c r="ET11" s="24">
        <v>-1.4453620361356401</v>
      </c>
      <c r="EU11" s="24">
        <v>-1.5589415300067899</v>
      </c>
      <c r="EV11" s="24">
        <v>-1.50717261207749</v>
      </c>
      <c r="EW11" s="24">
        <v>-1.50307753399193</v>
      </c>
      <c r="EX11" s="24">
        <v>-1.55173333993605</v>
      </c>
      <c r="EY11" s="24">
        <v>-1.58337640836713</v>
      </c>
      <c r="EZ11" s="24">
        <v>-1.48964565918639</v>
      </c>
      <c r="FA11" s="24">
        <v>-1.6479194862701401</v>
      </c>
      <c r="FB11" s="24">
        <v>-1.52948916482272</v>
      </c>
      <c r="FC11" s="24">
        <v>-1.75389599011608</v>
      </c>
      <c r="FD11" s="24">
        <v>-1.8160371651574101</v>
      </c>
      <c r="FE11" s="24">
        <v>-1.68919456893683</v>
      </c>
      <c r="FF11" s="24">
        <v>-1.75779385142913</v>
      </c>
      <c r="FG11" s="24">
        <v>-1.27928375747887</v>
      </c>
      <c r="FH11" s="24">
        <v>-1.32553934843974</v>
      </c>
      <c r="FI11" s="24">
        <v>-1.35107444054688</v>
      </c>
      <c r="FJ11" s="24">
        <v>-1.43635373051594</v>
      </c>
      <c r="FK11" s="24">
        <v>-1.35919400429156</v>
      </c>
      <c r="FL11" s="24">
        <v>-1.41426826703407</v>
      </c>
      <c r="FM11" s="24">
        <v>-1.4904561620396599</v>
      </c>
      <c r="FN11" s="24">
        <v>-1.4223657347326699</v>
      </c>
      <c r="FO11" s="24">
        <v>-1.4188898247744499</v>
      </c>
      <c r="FP11" s="24">
        <v>-1.43557305136221</v>
      </c>
      <c r="FQ11" s="24">
        <v>-1.3845837027371299</v>
      </c>
      <c r="FR11" s="24">
        <v>-1.22431729826094</v>
      </c>
      <c r="FS11" s="24">
        <v>-2.3606752108291502</v>
      </c>
      <c r="FT11" s="24">
        <v>-2.2351443287452999</v>
      </c>
      <c r="FU11" s="24">
        <v>-1.9742624385863901</v>
      </c>
      <c r="FV11" s="24">
        <v>-1.3448313823904099</v>
      </c>
      <c r="FW11" s="24">
        <v>-1.3595641633804101</v>
      </c>
      <c r="FX11" s="24">
        <v>-1.42895427961403</v>
      </c>
      <c r="FY11" s="24">
        <v>-1.2615347826602199</v>
      </c>
      <c r="FZ11" s="24">
        <v>-1.2761356763732701</v>
      </c>
      <c r="GA11" s="24">
        <v>-1.1655314782896999</v>
      </c>
      <c r="GB11" s="24">
        <v>-0.99510315678515204</v>
      </c>
      <c r="GC11" s="24">
        <v>-1.1804953039580699</v>
      </c>
      <c r="GD11" s="24">
        <v>-1.12910269133497</v>
      </c>
    </row>
    <row r="12" spans="1:186">
      <c r="A12" s="29" t="s">
        <v>383</v>
      </c>
      <c r="B12" s="28" t="s">
        <v>384</v>
      </c>
      <c r="C12" s="28" t="s">
        <v>365</v>
      </c>
      <c r="D12" s="22">
        <v>-4.0169940491566001</v>
      </c>
      <c r="E12" s="22">
        <v>-3.5581569750782398</v>
      </c>
      <c r="F12" s="22">
        <v>-3.9268913847981302</v>
      </c>
      <c r="G12" s="22">
        <v>-3.9274138431790302</v>
      </c>
      <c r="H12" s="22">
        <v>-3.6635943361999002</v>
      </c>
      <c r="I12" s="22">
        <v>-3.9852706946801701</v>
      </c>
      <c r="J12" s="22">
        <v>-3.7339214514111698</v>
      </c>
      <c r="K12" s="22">
        <v>-3.3673767800017802</v>
      </c>
      <c r="L12" s="22">
        <v>-3.3069374132574101</v>
      </c>
      <c r="M12" s="22">
        <v>-3.2602674419308202</v>
      </c>
      <c r="N12" s="22">
        <v>-3.56212140936415</v>
      </c>
      <c r="O12" s="22">
        <v>-3.44174348037251</v>
      </c>
      <c r="P12" s="22">
        <v>-2.3075441625553799</v>
      </c>
      <c r="Q12" s="22">
        <v>-2.4612149118145799</v>
      </c>
      <c r="R12" s="22">
        <v>-2.0342865870603499</v>
      </c>
      <c r="S12" s="22">
        <v>-1.9829475217633501</v>
      </c>
      <c r="T12" s="22">
        <v>-1.9826397823091999</v>
      </c>
      <c r="U12" s="22">
        <v>-1.91155283386839</v>
      </c>
      <c r="V12" s="22">
        <v>-1.6055432069977</v>
      </c>
      <c r="W12" s="22">
        <v>-1.6418518804223601</v>
      </c>
      <c r="X12" s="22">
        <v>-1.6599402284062299</v>
      </c>
      <c r="Y12" s="22">
        <v>-1.68784662557748</v>
      </c>
      <c r="Z12" s="22">
        <v>-1.3802118369883101</v>
      </c>
      <c r="AA12" s="22">
        <v>-1.9118605203519701</v>
      </c>
      <c r="AB12" s="22">
        <v>-1.5570994616823799</v>
      </c>
      <c r="AC12" s="22">
        <v>-1.63340011218373</v>
      </c>
      <c r="AD12" s="22">
        <v>-1.8564912539098699</v>
      </c>
      <c r="AE12" s="22">
        <v>-1.51496695453057</v>
      </c>
      <c r="AF12" s="22">
        <v>-1.7858753986144</v>
      </c>
      <c r="AG12" s="22">
        <v>-1.3589994867452699</v>
      </c>
      <c r="AH12" s="22">
        <v>-1.4403768245627699</v>
      </c>
      <c r="AI12" s="22">
        <v>-1.42625862578591</v>
      </c>
      <c r="AJ12" s="22">
        <v>-1.4280755288207101</v>
      </c>
      <c r="AK12" s="22">
        <v>-1.59062135173867</v>
      </c>
      <c r="AL12" s="22">
        <v>-1.44320660582989</v>
      </c>
      <c r="AM12" s="22">
        <v>-1.8160260706719999</v>
      </c>
      <c r="AN12" s="22">
        <v>-1.96299842135112</v>
      </c>
      <c r="AO12" s="22">
        <v>-2.1303687982669799</v>
      </c>
      <c r="AP12" s="22">
        <v>-1.8987023448742899</v>
      </c>
      <c r="AQ12" s="22">
        <v>-1.7638680817913099</v>
      </c>
      <c r="AR12" s="22">
        <v>-1.86300347065363</v>
      </c>
      <c r="AS12" s="22">
        <v>-2.0340441200842601</v>
      </c>
      <c r="AT12" s="22">
        <v>-1.9283987568527501</v>
      </c>
      <c r="AU12" s="22">
        <v>-1.51830584721854</v>
      </c>
      <c r="AV12" s="22">
        <v>-2.1249217590018601</v>
      </c>
      <c r="AW12" s="22">
        <v>-2.1253953527593699</v>
      </c>
      <c r="AX12" s="22">
        <v>-1.50878840411105</v>
      </c>
      <c r="AY12" s="22">
        <v>-2.3622918309554599</v>
      </c>
      <c r="AZ12" s="22">
        <v>-2.4927500091401602</v>
      </c>
      <c r="BA12" s="22">
        <v>-2.5880578606763698</v>
      </c>
      <c r="BB12" s="22">
        <v>-1.8863057943061099</v>
      </c>
      <c r="BC12" s="22">
        <v>-2.3638259618017998</v>
      </c>
      <c r="BD12" s="22">
        <v>-2.1638951645528199</v>
      </c>
      <c r="BE12" s="22">
        <v>-2.6558799561239201</v>
      </c>
      <c r="BF12" s="22">
        <v>-1.6506924177721001</v>
      </c>
      <c r="BG12" s="22">
        <v>-2.2517624707698798</v>
      </c>
      <c r="BH12" s="22">
        <v>-1.44167274296619</v>
      </c>
      <c r="BI12" s="22">
        <v>-1.83051130985986</v>
      </c>
      <c r="BJ12" s="22">
        <v>-2.01119758030298</v>
      </c>
      <c r="BK12" s="22">
        <v>-1.34656121255605</v>
      </c>
      <c r="BL12" s="22">
        <v>-1.4217503831241001</v>
      </c>
      <c r="BM12" s="22">
        <v>-1.5195578933896501</v>
      </c>
      <c r="BN12" s="22">
        <v>-1.43942229881229</v>
      </c>
      <c r="BO12" s="22">
        <v>-1.43052578494991</v>
      </c>
      <c r="BP12" s="22">
        <v>-1.57625965823574</v>
      </c>
      <c r="BQ12" s="22">
        <v>-1.2852261558895699</v>
      </c>
      <c r="BR12" s="22">
        <v>-1.73400509294052</v>
      </c>
      <c r="BS12" s="22">
        <v>-1.8251822655582099</v>
      </c>
      <c r="BT12" s="22">
        <v>-1.98958699465781</v>
      </c>
      <c r="BU12" s="22">
        <v>-1.6329583985193601</v>
      </c>
      <c r="BV12" s="22">
        <v>-1.6326497853597799</v>
      </c>
      <c r="BW12" s="23">
        <v>-3.42870420307315</v>
      </c>
      <c r="BX12" s="23">
        <v>-3.87629719305844</v>
      </c>
      <c r="BY12" s="23">
        <v>-3.6302733918033199</v>
      </c>
      <c r="BZ12" s="23">
        <v>-3.8231003055667601</v>
      </c>
      <c r="CA12" s="23">
        <v>-3.8050217587254598</v>
      </c>
      <c r="CB12" s="23">
        <v>-3.6412156085115899</v>
      </c>
      <c r="CC12" s="23">
        <v>-2.2683642889799698</v>
      </c>
      <c r="CD12" s="23">
        <v>-2.5961962030670298</v>
      </c>
      <c r="CE12" s="23">
        <v>-2.14670036024066</v>
      </c>
      <c r="CF12" s="23">
        <v>-2.1931762193812898</v>
      </c>
      <c r="CG12" s="23">
        <v>-2.2341624620277001</v>
      </c>
      <c r="CH12" s="23">
        <v>-2.26488693023812</v>
      </c>
      <c r="CI12" s="23">
        <v>-1.79727942356168</v>
      </c>
      <c r="CJ12" s="23">
        <v>-1.9151306856064401</v>
      </c>
      <c r="CK12" s="23">
        <v>-1.8780086670885301</v>
      </c>
      <c r="CL12" s="23">
        <v>-1.8400008342398499</v>
      </c>
      <c r="CM12" s="23">
        <v>-1.9654934136920299</v>
      </c>
      <c r="CN12" s="23">
        <v>-1.91860195139982</v>
      </c>
      <c r="CO12" s="23">
        <v>-1.31870450920816</v>
      </c>
      <c r="CP12" s="23">
        <v>-1.4800827557059</v>
      </c>
      <c r="CQ12" s="23">
        <v>-1.5550665478421699</v>
      </c>
      <c r="CR12" s="23">
        <v>-1.59774548928593</v>
      </c>
      <c r="CS12" s="23">
        <v>-1.5612163961685499</v>
      </c>
      <c r="CT12" s="23">
        <v>-1.47311479786705</v>
      </c>
      <c r="CU12" s="23">
        <v>-2.1429322583497199</v>
      </c>
      <c r="CV12" s="23">
        <v>-1.8209894255882699</v>
      </c>
      <c r="CW12" s="23">
        <v>-1.96260634613374</v>
      </c>
      <c r="CX12" s="23">
        <v>-1.9627080720937</v>
      </c>
      <c r="CY12" s="23">
        <v>-2.1022072964225802</v>
      </c>
      <c r="CZ12" s="23">
        <v>-1.75556875841357</v>
      </c>
      <c r="DA12" s="23">
        <v>-1.31747251007078</v>
      </c>
      <c r="DB12" s="23">
        <v>-1.1880630287379501</v>
      </c>
      <c r="DC12" s="23">
        <v>-1.2312884158792701</v>
      </c>
      <c r="DD12" s="23">
        <v>-1.4571941778545501</v>
      </c>
      <c r="DE12" s="23">
        <v>-1.48009193587142</v>
      </c>
      <c r="DF12" s="23">
        <v>-1.1469569177907799</v>
      </c>
      <c r="DG12" s="23">
        <v>-3.9015579759310302</v>
      </c>
      <c r="DH12" s="23">
        <v>-3.9827421267472798</v>
      </c>
      <c r="DI12" s="23">
        <v>-3.95339338913575</v>
      </c>
      <c r="DJ12" s="23">
        <v>-3.30514968188095</v>
      </c>
      <c r="DK12" s="23">
        <v>-3.7131337049519901</v>
      </c>
      <c r="DL12" s="23">
        <v>-3.4976760144283401</v>
      </c>
      <c r="DM12" s="23">
        <v>-2.2252553009713698</v>
      </c>
      <c r="DN12" s="23">
        <v>-2.28358270613729</v>
      </c>
      <c r="DO12" s="23">
        <v>-2.4447807141664901</v>
      </c>
      <c r="DP12" s="23">
        <v>-1.9894571922434201</v>
      </c>
      <c r="DQ12" s="23">
        <v>-2.2220046587507301</v>
      </c>
      <c r="DR12" s="23">
        <v>-2.1243687206620501</v>
      </c>
      <c r="DS12" s="23">
        <v>-1.6660933053429601</v>
      </c>
      <c r="DT12" s="23">
        <v>-1.52973015750276</v>
      </c>
      <c r="DU12" s="23">
        <v>-1.9616407285419999</v>
      </c>
      <c r="DV12" s="23">
        <v>-1.6681421971944499</v>
      </c>
      <c r="DW12" s="23">
        <v>-1.7279213169344201</v>
      </c>
      <c r="DX12" s="23">
        <v>-1.5832818040504399</v>
      </c>
      <c r="DY12" s="23">
        <v>-1.59274699488575</v>
      </c>
      <c r="DZ12" s="23">
        <v>-1.8392613705413901</v>
      </c>
      <c r="EA12" s="23">
        <v>-1.8421315266375</v>
      </c>
      <c r="EB12" s="23">
        <v>-1.73441834720821</v>
      </c>
      <c r="EC12" s="23">
        <v>-1.7492173123442201</v>
      </c>
      <c r="ED12" s="23">
        <v>-1.7946087983243599</v>
      </c>
      <c r="EE12" s="23">
        <v>-1.9718311861548501</v>
      </c>
      <c r="EF12" s="23">
        <v>-1.9542553865319201</v>
      </c>
      <c r="EG12" s="23">
        <v>-1.5172727163737401</v>
      </c>
      <c r="EH12" s="23">
        <v>-2.3262189853213902</v>
      </c>
      <c r="EI12" s="23">
        <v>-1.7949537903950401</v>
      </c>
      <c r="EJ12" s="23">
        <v>-1.7867370145617301</v>
      </c>
      <c r="EK12" s="23">
        <v>-2.5404772269005602</v>
      </c>
      <c r="EL12" s="23">
        <v>-3.0035909359210802</v>
      </c>
      <c r="EM12" s="23">
        <v>-2.3930819590218801</v>
      </c>
      <c r="EN12" s="23">
        <v>-3.08496795069698</v>
      </c>
      <c r="EO12" s="23">
        <v>-2.0700179702986801</v>
      </c>
      <c r="EP12" s="23">
        <v>-2.1071239960847499</v>
      </c>
      <c r="EQ12" s="24" t="s">
        <v>385</v>
      </c>
      <c r="ER12" s="24">
        <v>-3.1909972250609102</v>
      </c>
      <c r="ES12" s="24">
        <v>-2.8635460907313499</v>
      </c>
      <c r="ET12" s="24">
        <v>-3.2947740433836401</v>
      </c>
      <c r="EU12" s="24">
        <v>-3.1040769980762302</v>
      </c>
      <c r="EV12" s="24">
        <v>-3.3658714424749601</v>
      </c>
      <c r="EW12" s="24">
        <v>-3.19231535675689</v>
      </c>
      <c r="EX12" s="24">
        <v>-3.4235262348951698</v>
      </c>
      <c r="EY12" s="24">
        <v>-3.55300275932361</v>
      </c>
      <c r="EZ12" s="24">
        <v>-3.2961905334737498</v>
      </c>
      <c r="FA12" s="24">
        <v>-3.4900508536956898</v>
      </c>
      <c r="FB12" s="24">
        <v>-3.2042330522176101</v>
      </c>
      <c r="FC12" s="24">
        <v>-3.6295008967976501</v>
      </c>
      <c r="FD12" s="24">
        <v>-3.1115392304419598</v>
      </c>
      <c r="FE12" s="24">
        <v>-3.1102928415602098</v>
      </c>
      <c r="FF12" s="24">
        <v>-2.9612828924271501</v>
      </c>
      <c r="FG12" s="24">
        <v>-2.6868702651621499</v>
      </c>
      <c r="FH12" s="24">
        <v>-2.8603995354144902</v>
      </c>
      <c r="FI12" s="24">
        <v>-2.8416629728328999</v>
      </c>
      <c r="FJ12" s="24">
        <v>-3.0244431791767901</v>
      </c>
      <c r="FK12" s="24">
        <v>-2.8282807609121501</v>
      </c>
      <c r="FL12" s="24">
        <v>-2.7918573526622801</v>
      </c>
      <c r="FM12" s="24">
        <v>-1.95847663781565</v>
      </c>
      <c r="FN12" s="24">
        <v>-1.8282807609121501</v>
      </c>
      <c r="FO12" s="24">
        <v>-1.6882643980207299</v>
      </c>
      <c r="FP12" s="24">
        <v>-1.48479218096418</v>
      </c>
      <c r="FQ12" s="24">
        <v>-1.53240749128705</v>
      </c>
      <c r="FR12" s="24">
        <v>-1.43635373051594</v>
      </c>
      <c r="FS12" s="24">
        <v>-4.1177873781071401</v>
      </c>
      <c r="FT12" s="24">
        <v>-3.68408603456326</v>
      </c>
      <c r="FU12" s="24">
        <v>-3.45324132956523</v>
      </c>
      <c r="FV12" s="24">
        <v>-2.7197563041339801</v>
      </c>
      <c r="FW12" s="24">
        <v>-2.63039392996816</v>
      </c>
      <c r="FX12" s="24">
        <v>-2.7582818254033001</v>
      </c>
      <c r="FY12" s="24">
        <v>-2.4803574574918499</v>
      </c>
      <c r="FZ12" s="24">
        <v>-2.63935479753978</v>
      </c>
      <c r="GA12" s="24">
        <v>-2.72929166628079</v>
      </c>
      <c r="GB12" s="24">
        <v>-2.2813863010245199</v>
      </c>
      <c r="GC12" s="24">
        <v>-2.22499161238441</v>
      </c>
      <c r="GD12" s="24">
        <v>-2.2940663195328499</v>
      </c>
    </row>
    <row r="13" spans="1:186">
      <c r="A13" s="29" t="s">
        <v>386</v>
      </c>
      <c r="B13" s="28" t="s">
        <v>387</v>
      </c>
      <c r="C13" s="28" t="s">
        <v>365</v>
      </c>
      <c r="D13" s="22">
        <v>-5.6429018741666797</v>
      </c>
      <c r="E13" s="22">
        <v>-5.5520839942386502</v>
      </c>
      <c r="F13" s="22">
        <v>-5.6749760340174999</v>
      </c>
      <c r="G13" s="22">
        <v>-5.81434374456017</v>
      </c>
      <c r="H13" s="22">
        <v>-5.7759409906311303</v>
      </c>
      <c r="I13" s="22">
        <v>-5.6240396470027596</v>
      </c>
      <c r="J13" s="22">
        <v>-5.8467753757292202</v>
      </c>
      <c r="K13" s="22">
        <v>-5.69250563112573</v>
      </c>
      <c r="L13" s="22">
        <v>-5.7911123790627999</v>
      </c>
      <c r="M13" s="22">
        <v>-5.6958033714680996</v>
      </c>
      <c r="N13" s="22">
        <v>-5.7067006033869596</v>
      </c>
      <c r="O13" s="22">
        <v>-5.6614541021443996</v>
      </c>
      <c r="P13" s="22">
        <v>-5.6837017132280598</v>
      </c>
      <c r="Q13" s="22">
        <v>-5.7079285189046098</v>
      </c>
      <c r="R13" s="22">
        <v>-5.5514602392108596</v>
      </c>
      <c r="S13" s="22">
        <v>-5.6387566300863003</v>
      </c>
      <c r="T13" s="22">
        <v>-5.5613395007481996</v>
      </c>
      <c r="U13" s="22">
        <v>-5.37944136462733</v>
      </c>
      <c r="V13" s="22">
        <v>-5.6614843327560402</v>
      </c>
      <c r="W13" s="22">
        <v>-5.6439615824969804</v>
      </c>
      <c r="X13" s="22">
        <v>-5.5766855987577602</v>
      </c>
      <c r="Y13" s="22">
        <v>-5.6053887524059203</v>
      </c>
      <c r="Z13" s="22">
        <v>-5.4543609665894399</v>
      </c>
      <c r="AA13" s="22">
        <v>-5.7647098899145801</v>
      </c>
      <c r="AB13" s="22">
        <v>-5.8142619953477697</v>
      </c>
      <c r="AC13" s="22">
        <v>-5.2721098308089802</v>
      </c>
      <c r="AD13" s="22">
        <v>-5.7931741228847304</v>
      </c>
      <c r="AE13" s="22">
        <v>-5.8176904246081902</v>
      </c>
      <c r="AF13" s="22">
        <v>-5.8518309693442196</v>
      </c>
      <c r="AG13" s="22">
        <v>-5.6754704021941302</v>
      </c>
      <c r="AH13" s="22">
        <v>-5.7560583923875903</v>
      </c>
      <c r="AI13" s="22">
        <v>-5.7508419764982799</v>
      </c>
      <c r="AJ13" s="22">
        <v>-5.7402698768026399</v>
      </c>
      <c r="AK13" s="22">
        <v>-5.7422126073104502</v>
      </c>
      <c r="AL13" s="22">
        <v>-5.7810719606301797</v>
      </c>
      <c r="AM13" s="22">
        <v>-5.7681950851580197</v>
      </c>
      <c r="AN13" s="22">
        <v>-5.8536198831760196</v>
      </c>
      <c r="AO13" s="22">
        <v>-5.7646982811741596</v>
      </c>
      <c r="AP13" s="22">
        <v>-5.8022853108566199</v>
      </c>
      <c r="AQ13" s="22">
        <v>-5.7845383463726199</v>
      </c>
      <c r="AR13" s="22">
        <v>-5.7793491758936</v>
      </c>
      <c r="AS13" s="22">
        <v>-5.4066982941577404</v>
      </c>
      <c r="AT13" s="22">
        <v>-5.7170482533489899</v>
      </c>
      <c r="AU13" s="22">
        <v>-5.7578166458981102</v>
      </c>
      <c r="AV13" s="22">
        <v>-5.81680049177666</v>
      </c>
      <c r="AW13" s="22">
        <v>-5.73978163453795</v>
      </c>
      <c r="AX13" s="22">
        <v>-5.67904194382211</v>
      </c>
      <c r="AY13" s="22">
        <v>-5.6281924945044297</v>
      </c>
      <c r="AZ13" s="22">
        <v>-5.77072170976344</v>
      </c>
      <c r="BA13" s="22">
        <v>-5.5333832950667201</v>
      </c>
      <c r="BB13" s="22">
        <v>-5.1650467520609302</v>
      </c>
      <c r="BC13" s="22">
        <v>-5.4337974247827798</v>
      </c>
      <c r="BD13" s="22">
        <v>-5.6045393479849697</v>
      </c>
      <c r="BE13" s="22">
        <v>-5.8584916206322504</v>
      </c>
      <c r="BF13" s="22">
        <v>-5.8391407624553802</v>
      </c>
      <c r="BG13" s="22">
        <v>-5.8820117357615196</v>
      </c>
      <c r="BH13" s="22">
        <v>-5.83633046273573</v>
      </c>
      <c r="BI13" s="22">
        <v>-5.80295649715897</v>
      </c>
      <c r="BJ13" s="22">
        <v>-5.8757093914397904</v>
      </c>
      <c r="BK13" s="22">
        <v>-5.8630456232674701</v>
      </c>
      <c r="BL13" s="22">
        <v>-5.8243644917804396</v>
      </c>
      <c r="BM13" s="22">
        <v>-5.8661507516166003</v>
      </c>
      <c r="BN13" s="22">
        <v>-5.7701823471348304</v>
      </c>
      <c r="BO13" s="22">
        <v>-5.7988046643300502</v>
      </c>
      <c r="BP13" s="22">
        <v>-5.9076838631220498</v>
      </c>
      <c r="BQ13" s="22">
        <v>-5.1791748026695199</v>
      </c>
      <c r="BR13" s="22">
        <v>-5.8317775467915798</v>
      </c>
      <c r="BS13" s="22">
        <v>-5.7959308586992302</v>
      </c>
      <c r="BT13" s="22">
        <v>-5.7550728138154899</v>
      </c>
      <c r="BU13" s="22">
        <v>-5.6804800244195004</v>
      </c>
      <c r="BV13" s="22">
        <v>-5.6097953893160497</v>
      </c>
      <c r="BW13" s="23">
        <v>-5.7519808567667203</v>
      </c>
      <c r="BX13" s="23">
        <v>-5.6381218517362797</v>
      </c>
      <c r="BY13" s="23">
        <v>-5.6657515918957504</v>
      </c>
      <c r="BZ13" s="23">
        <v>-5.7268082365839197</v>
      </c>
      <c r="CA13" s="23">
        <v>-5.45815573834542</v>
      </c>
      <c r="CB13" s="23">
        <v>-5.4844989071986401</v>
      </c>
      <c r="CC13" s="23">
        <v>-5.3730307255491496</v>
      </c>
      <c r="CD13" s="23">
        <v>-5.7991792149080803</v>
      </c>
      <c r="CE13" s="23">
        <v>-5.6137342182902303</v>
      </c>
      <c r="CF13" s="23">
        <v>-5.6422629639447202</v>
      </c>
      <c r="CG13" s="23">
        <v>-5.3221024406902897</v>
      </c>
      <c r="CH13" s="23">
        <v>-5.1161395395217699</v>
      </c>
      <c r="CI13" s="23">
        <v>-5.6918844981936303</v>
      </c>
      <c r="CJ13" s="23">
        <v>-5.8219445420498799</v>
      </c>
      <c r="CK13" s="23">
        <v>-5.4244679471302302</v>
      </c>
      <c r="CL13" s="23">
        <v>-5.5029394213635499</v>
      </c>
      <c r="CM13" s="23">
        <v>-5.2397546725127304</v>
      </c>
      <c r="CN13" s="23">
        <v>-4.8483282289279899</v>
      </c>
      <c r="CO13" s="23">
        <v>-5.69593730766044</v>
      </c>
      <c r="CP13" s="23">
        <v>-5.76502830388094</v>
      </c>
      <c r="CQ13" s="23">
        <v>-5.7211915014206696</v>
      </c>
      <c r="CR13" s="23">
        <v>-5.7965109674951902</v>
      </c>
      <c r="CS13" s="23">
        <v>-5.7483823942979599</v>
      </c>
      <c r="CT13" s="23">
        <v>-5.8116082722113402</v>
      </c>
      <c r="CU13" s="23">
        <v>-5.69932431714951</v>
      </c>
      <c r="CV13" s="23">
        <v>-5.6298301830933104</v>
      </c>
      <c r="CW13" s="23">
        <v>-5.1853964354810804</v>
      </c>
      <c r="CX13" s="23">
        <v>-5.6591152687017203</v>
      </c>
      <c r="CY13" s="23">
        <v>-5.7277103139244003</v>
      </c>
      <c r="CZ13" s="23">
        <v>-5.2845254609146801</v>
      </c>
      <c r="DA13" s="23">
        <v>-5.5914197752759298</v>
      </c>
      <c r="DB13" s="23">
        <v>-5.2380296134501902</v>
      </c>
      <c r="DC13" s="23">
        <v>-5.54714128825192</v>
      </c>
      <c r="DD13" s="23">
        <v>-5.6190305211936096</v>
      </c>
      <c r="DE13" s="23">
        <v>-5.6633962082931397</v>
      </c>
      <c r="DF13" s="23">
        <v>-5.6591539071492996</v>
      </c>
      <c r="DG13" s="23">
        <v>-5.5908241863417398</v>
      </c>
      <c r="DH13" s="23">
        <v>-5.5162678092659503</v>
      </c>
      <c r="DI13" s="23">
        <v>-5.7070605781202497</v>
      </c>
      <c r="DJ13" s="23">
        <v>-5.8479060911834502</v>
      </c>
      <c r="DK13" s="23">
        <v>-5.6297233175241503</v>
      </c>
      <c r="DL13" s="23">
        <v>-5.5631477771986804</v>
      </c>
      <c r="DM13" s="23">
        <v>-5.7007587563712798</v>
      </c>
      <c r="DN13" s="23">
        <v>-5.1280022704283104</v>
      </c>
      <c r="DO13" s="23">
        <v>-5.3096272905404902</v>
      </c>
      <c r="DP13" s="23">
        <v>-5.6827849322256698</v>
      </c>
      <c r="DQ13" s="23">
        <v>-5.6485094525914201</v>
      </c>
      <c r="DR13" s="23">
        <v>-5.7380120236619501</v>
      </c>
      <c r="DS13" s="23">
        <v>-5.8110969048897596</v>
      </c>
      <c r="DT13" s="23">
        <v>-5.8009758868658299</v>
      </c>
      <c r="DU13" s="23">
        <v>-5.8255622861299301</v>
      </c>
      <c r="DV13" s="23">
        <v>-5.7093759211417199</v>
      </c>
      <c r="DW13" s="23">
        <v>-5.7608438577485801</v>
      </c>
      <c r="DX13" s="23">
        <v>-5.7178529746575997</v>
      </c>
      <c r="DY13" s="23">
        <v>-5.7618981283310999</v>
      </c>
      <c r="DZ13" s="23">
        <v>-5.7619733622039897</v>
      </c>
      <c r="EA13" s="23">
        <v>-5.7721990788143396</v>
      </c>
      <c r="EB13" s="23">
        <v>-5.6745004032729902</v>
      </c>
      <c r="EC13" s="23">
        <v>-5.7513440797104503</v>
      </c>
      <c r="ED13" s="23">
        <v>-5.70271035553679</v>
      </c>
      <c r="EE13" s="23">
        <v>-5.7715291223383902</v>
      </c>
      <c r="EF13" s="23">
        <v>-5.7310856263574301</v>
      </c>
      <c r="EG13" s="23">
        <v>-5.24785901302391</v>
      </c>
      <c r="EH13" s="23">
        <v>-5.3641350071158502</v>
      </c>
      <c r="EI13" s="23">
        <v>-5.7753205756131498</v>
      </c>
      <c r="EJ13" s="23">
        <v>-4.9651286836660704</v>
      </c>
      <c r="EK13" s="23">
        <v>-5.8432419277547503</v>
      </c>
      <c r="EL13" s="23">
        <v>-5.7234414567245997</v>
      </c>
      <c r="EM13" s="23">
        <v>-5.7388708243761197</v>
      </c>
      <c r="EN13" s="23">
        <v>-5.9474112042706002</v>
      </c>
      <c r="EO13" s="23">
        <v>-5.72339838978003</v>
      </c>
      <c r="EP13" s="23">
        <v>-5.7778027299687098</v>
      </c>
      <c r="EQ13" s="24" t="s">
        <v>388</v>
      </c>
      <c r="ER13" s="24">
        <v>-0.50942986955379899</v>
      </c>
      <c r="ES13" s="24">
        <v>-8.6354195518781499E-2</v>
      </c>
      <c r="ET13" s="24">
        <v>-0.58467399056303304</v>
      </c>
      <c r="EU13" s="24">
        <v>-0.49899404685899101</v>
      </c>
      <c r="EV13" s="24">
        <v>-0.54561350977114298</v>
      </c>
      <c r="EW13" s="24">
        <v>-0.38760031657199301</v>
      </c>
      <c r="EX13" s="24">
        <v>-0.59117946547114997</v>
      </c>
      <c r="EY13" s="24">
        <v>-0.61418245514830505</v>
      </c>
      <c r="EZ13" s="24">
        <v>-0.65108775900579996</v>
      </c>
      <c r="FA13" s="24">
        <v>-0.80414849142435596</v>
      </c>
      <c r="FB13" s="24">
        <v>-0.76905922387605996</v>
      </c>
      <c r="FC13" s="24">
        <v>-0.76366046083162598</v>
      </c>
      <c r="FD13" s="24">
        <v>-1.1171613442327499</v>
      </c>
      <c r="FE13" s="24">
        <v>-1.04364591535463</v>
      </c>
      <c r="FF13" s="24">
        <v>-0.989363363891263</v>
      </c>
      <c r="FG13" s="24">
        <v>-0.52865644038927995</v>
      </c>
      <c r="FH13" s="24">
        <v>-0.43498781910177498</v>
      </c>
      <c r="FI13" s="24">
        <v>-0.54161799584398695</v>
      </c>
      <c r="FJ13" s="24">
        <v>-0.272645846319159</v>
      </c>
      <c r="FK13" s="24">
        <v>-0.47653840882812898</v>
      </c>
      <c r="FL13" s="24">
        <v>-0.43674422856701101</v>
      </c>
      <c r="FM13" s="24">
        <v>-0.58445764580130299</v>
      </c>
      <c r="FN13" s="24">
        <v>-0.82316662921550998</v>
      </c>
      <c r="FO13" s="24">
        <v>-0.60011798997332499</v>
      </c>
      <c r="FP13" s="24">
        <v>-1.1059389407406399</v>
      </c>
      <c r="FQ13" s="24">
        <v>-1.0849763362992799</v>
      </c>
      <c r="FR13" s="24">
        <v>-1.00173227362124</v>
      </c>
      <c r="FS13" s="24">
        <v>-1.05829269131903</v>
      </c>
      <c r="FT13" s="24">
        <v>-1.2905328986118301</v>
      </c>
      <c r="FU13" s="24">
        <v>-1.2236432991639401</v>
      </c>
      <c r="FV13" s="24">
        <v>-0.49471878854673301</v>
      </c>
      <c r="FW13" s="24">
        <v>-0.47915034959192498</v>
      </c>
      <c r="FX13" s="24">
        <v>-0.56746812126188395</v>
      </c>
      <c r="FY13" s="24">
        <v>-0.51911449735507498</v>
      </c>
      <c r="FZ13" s="24">
        <v>-0.55342614745310303</v>
      </c>
      <c r="GA13" s="24">
        <v>-0.544350572683585</v>
      </c>
      <c r="GB13" s="24">
        <v>-0.40087267366502999</v>
      </c>
      <c r="GC13" s="24">
        <v>-0.391190757324476</v>
      </c>
      <c r="GD13" s="24">
        <v>-0.47935146411666502</v>
      </c>
    </row>
    <row r="14" spans="1:186">
      <c r="A14" s="29" t="s">
        <v>389</v>
      </c>
      <c r="C14" s="28" t="s">
        <v>365</v>
      </c>
      <c r="D14" s="22">
        <v>-5.6429018741666797</v>
      </c>
      <c r="E14" s="22">
        <v>-5.5520839942386502</v>
      </c>
      <c r="F14" s="22">
        <v>-5.8019489091444196</v>
      </c>
      <c r="G14" s="22">
        <v>-5.81434374456017</v>
      </c>
      <c r="H14" s="22">
        <v>-5.7759409906311303</v>
      </c>
      <c r="I14" s="22">
        <v>-5.6240396470027596</v>
      </c>
      <c r="J14" s="22">
        <v>-5.8467753757292202</v>
      </c>
      <c r="K14" s="22">
        <v>-5.69250563112573</v>
      </c>
      <c r="L14" s="22">
        <v>-5.7911123790627999</v>
      </c>
      <c r="M14" s="22">
        <v>-5.6958033714680996</v>
      </c>
      <c r="N14" s="22">
        <v>-5.7067006033869596</v>
      </c>
      <c r="O14" s="22">
        <v>-5.6614541021443996</v>
      </c>
      <c r="P14" s="22">
        <v>-5.5022810983201103</v>
      </c>
      <c r="Q14" s="22">
        <v>-4.9154895595813697</v>
      </c>
      <c r="R14" s="22">
        <v>-4.8733883594706402</v>
      </c>
      <c r="S14" s="22">
        <v>-5.1761807399575899</v>
      </c>
      <c r="T14" s="22">
        <v>-4.9860271604593001</v>
      </c>
      <c r="U14" s="22">
        <v>-5.04026782265914</v>
      </c>
      <c r="V14" s="22">
        <v>-5.0100073674464101</v>
      </c>
      <c r="W14" s="22">
        <v>-4.6885771661761604</v>
      </c>
      <c r="X14" s="22">
        <v>-4.8094545374613098</v>
      </c>
      <c r="Y14" s="22">
        <v>-4.8364634283834196</v>
      </c>
      <c r="Z14" s="22">
        <v>-4.3936218450599096</v>
      </c>
      <c r="AA14" s="22">
        <v>-5.7466933813444898</v>
      </c>
      <c r="AB14" s="22">
        <v>-5.8142619953477697</v>
      </c>
      <c r="AC14" s="22">
        <v>-5.7107987082684302</v>
      </c>
      <c r="AD14" s="22">
        <v>-5.7931741228847304</v>
      </c>
      <c r="AE14" s="22">
        <v>-5.8176904246081902</v>
      </c>
      <c r="AF14" s="22">
        <v>-5.8518309693442196</v>
      </c>
      <c r="AG14" s="22">
        <v>-5.6754704021941302</v>
      </c>
      <c r="AH14" s="22">
        <v>-5.7560583923875903</v>
      </c>
      <c r="AI14" s="22">
        <v>-5.7508419764982799</v>
      </c>
      <c r="AJ14" s="22">
        <v>-5.7402698768026399</v>
      </c>
      <c r="AK14" s="22">
        <v>-5.7422126073104502</v>
      </c>
      <c r="AL14" s="22">
        <v>-5.7810719606301797</v>
      </c>
      <c r="AM14" s="22">
        <v>-5.7681950851580197</v>
      </c>
      <c r="AN14" s="22">
        <v>-5.8536198831760196</v>
      </c>
      <c r="AO14" s="22">
        <v>-5.7646982811741596</v>
      </c>
      <c r="AP14" s="22">
        <v>-5.8022853108566199</v>
      </c>
      <c r="AQ14" s="22">
        <v>-5.7845383463726199</v>
      </c>
      <c r="AR14" s="22">
        <v>-5.7793491758936</v>
      </c>
      <c r="AS14" s="22">
        <v>-5.7940608029248297</v>
      </c>
      <c r="AT14" s="22">
        <v>-5.7705127605840598</v>
      </c>
      <c r="AU14" s="22">
        <v>-5.6611923490621301</v>
      </c>
      <c r="AV14" s="22">
        <v>-5.81680049177666</v>
      </c>
      <c r="AW14" s="22">
        <v>-5.8672007553139398</v>
      </c>
      <c r="AX14" s="22">
        <v>-5.67904194382211</v>
      </c>
      <c r="AY14" s="22">
        <v>-5.42267907061398</v>
      </c>
      <c r="AZ14" s="22">
        <v>-5.7202525701284799</v>
      </c>
      <c r="BA14" s="22">
        <v>-5.8129121390892902</v>
      </c>
      <c r="BB14" s="22">
        <v>-5.3468543466925</v>
      </c>
      <c r="BC14" s="22">
        <v>-5.8167412908595804</v>
      </c>
      <c r="BD14" s="22">
        <v>-5.69945100876875</v>
      </c>
      <c r="BE14" s="22">
        <v>-5.8584916206322504</v>
      </c>
      <c r="BF14" s="22">
        <v>-5.8391407624553802</v>
      </c>
      <c r="BG14" s="22">
        <v>-5.8820117357615196</v>
      </c>
      <c r="BH14" s="22">
        <v>-5.83633046273573</v>
      </c>
      <c r="BI14" s="22">
        <v>-5.80295649715897</v>
      </c>
      <c r="BJ14" s="22">
        <v>-5.8757093914397904</v>
      </c>
      <c r="BK14" s="22">
        <v>-5.8630456232674701</v>
      </c>
      <c r="BL14" s="22">
        <v>-5.8243644917804396</v>
      </c>
      <c r="BM14" s="22">
        <v>-5.8661507516166003</v>
      </c>
      <c r="BN14" s="22">
        <v>-5.7701823471348304</v>
      </c>
      <c r="BO14" s="22">
        <v>-5.7988046643300502</v>
      </c>
      <c r="BP14" s="22">
        <v>-5.9076838631220498</v>
      </c>
      <c r="BQ14" s="22">
        <v>-5.4008890702711598</v>
      </c>
      <c r="BR14" s="22">
        <v>-5.8317775467915798</v>
      </c>
      <c r="BS14" s="22">
        <v>-5.7959308586992302</v>
      </c>
      <c r="BT14" s="22">
        <v>-5.7550728138154899</v>
      </c>
      <c r="BU14" s="22">
        <v>-5.9535809792689003</v>
      </c>
      <c r="BV14" s="22">
        <v>-5.8776307275885999</v>
      </c>
      <c r="BW14" s="23">
        <v>-5.7519808567667203</v>
      </c>
      <c r="BX14" s="23">
        <v>-5.6381218517362797</v>
      </c>
      <c r="BY14" s="23">
        <v>-5.6657515918957504</v>
      </c>
      <c r="BZ14" s="23">
        <v>-5.7268082365839197</v>
      </c>
      <c r="CA14" s="23">
        <v>-5.6164927573944503</v>
      </c>
      <c r="CB14" s="23">
        <v>-5.6645077435735001</v>
      </c>
      <c r="CC14" s="23">
        <v>-5.7133080705268702</v>
      </c>
      <c r="CD14" s="23">
        <v>-5.7991792149080803</v>
      </c>
      <c r="CE14" s="23">
        <v>-5.0651732970392196</v>
      </c>
      <c r="CF14" s="23">
        <v>-5.5895059886704104</v>
      </c>
      <c r="CG14" s="23">
        <v>-5.5183261552744503</v>
      </c>
      <c r="CH14" s="23">
        <v>-5.65529837486618</v>
      </c>
      <c r="CI14" s="23">
        <v>-5.7462539932654098</v>
      </c>
      <c r="CJ14" s="23">
        <v>-5.8219445420498799</v>
      </c>
      <c r="CK14" s="23">
        <v>-5.7210137263450003</v>
      </c>
      <c r="CL14" s="23">
        <v>-5.7170191882404504</v>
      </c>
      <c r="CM14" s="23">
        <v>-5.74301588416421</v>
      </c>
      <c r="CN14" s="23">
        <v>-5.7652421882407596</v>
      </c>
      <c r="CO14" s="23">
        <v>-5.69593730766044</v>
      </c>
      <c r="CP14" s="23">
        <v>-5.76502830388094</v>
      </c>
      <c r="CQ14" s="23">
        <v>-5.7211915014206696</v>
      </c>
      <c r="CR14" s="23">
        <v>-5.7965109674951902</v>
      </c>
      <c r="CS14" s="23">
        <v>-5.7483823942979599</v>
      </c>
      <c r="CT14" s="23">
        <v>-5.8116082722113402</v>
      </c>
      <c r="CU14" s="23">
        <v>-5.4257805189239399</v>
      </c>
      <c r="CV14" s="23">
        <v>-5.1017589877997001</v>
      </c>
      <c r="CW14" s="23">
        <v>-5.0274260304633804</v>
      </c>
      <c r="CX14" s="23">
        <v>-5.5604932315938003</v>
      </c>
      <c r="CY14" s="23">
        <v>-5.4598749403682296</v>
      </c>
      <c r="CZ14" s="23">
        <v>-4.6033521645773501</v>
      </c>
      <c r="DA14" s="23">
        <v>-4.9634508552227601</v>
      </c>
      <c r="DB14" s="23">
        <v>-4.7413151565084801</v>
      </c>
      <c r="DC14" s="23">
        <v>-4.5420074038548197</v>
      </c>
      <c r="DD14" s="23">
        <v>-4.7246796283942896</v>
      </c>
      <c r="DE14" s="23">
        <v>-4.7121202663790402</v>
      </c>
      <c r="DF14" s="23">
        <v>-5.0974612017542498</v>
      </c>
      <c r="DG14" s="23">
        <v>-5.7999655813990802</v>
      </c>
      <c r="DH14" s="23">
        <v>-5.74912525264926</v>
      </c>
      <c r="DI14" s="23">
        <v>-5.7070605781202497</v>
      </c>
      <c r="DJ14" s="23">
        <v>-5.8479060911834502</v>
      </c>
      <c r="DK14" s="23">
        <v>-5.6973620183988496</v>
      </c>
      <c r="DL14" s="23">
        <v>-5.6499315290166203</v>
      </c>
      <c r="DM14" s="23">
        <v>-5.7007587563712798</v>
      </c>
      <c r="DN14" s="23">
        <v>-5.7509326405193004</v>
      </c>
      <c r="DO14" s="23">
        <v>-5.7933513352913204</v>
      </c>
      <c r="DP14" s="23">
        <v>-5.7668491392101497</v>
      </c>
      <c r="DQ14" s="23">
        <v>-5.6485094525914201</v>
      </c>
      <c r="DR14" s="23">
        <v>-5.7380120236619501</v>
      </c>
      <c r="DS14" s="23">
        <v>-5.8110969048897596</v>
      </c>
      <c r="DT14" s="23">
        <v>-5.5072942005511196</v>
      </c>
      <c r="DU14" s="23">
        <v>-5.8255622861299301</v>
      </c>
      <c r="DV14" s="23">
        <v>-5.7093759211417199</v>
      </c>
      <c r="DW14" s="23">
        <v>-5.7608438577485801</v>
      </c>
      <c r="DX14" s="23">
        <v>-5.7991925504763797</v>
      </c>
      <c r="DY14" s="23">
        <v>-5.7618981283310999</v>
      </c>
      <c r="DZ14" s="23">
        <v>-5.7619733622039897</v>
      </c>
      <c r="EA14" s="23">
        <v>-5.7721990788143396</v>
      </c>
      <c r="EB14" s="23">
        <v>-5.6745004032729902</v>
      </c>
      <c r="EC14" s="23">
        <v>-5.7513440797104503</v>
      </c>
      <c r="ED14" s="23">
        <v>-5.70271035553679</v>
      </c>
      <c r="EE14" s="23">
        <v>-5.7715291223383902</v>
      </c>
      <c r="EF14" s="23">
        <v>-5.7310856263574301</v>
      </c>
      <c r="EG14" s="23">
        <v>-5.6440185020970599</v>
      </c>
      <c r="EH14" s="23">
        <v>-5.7311128305391996</v>
      </c>
      <c r="EI14" s="23">
        <v>-5.7753205756131498</v>
      </c>
      <c r="EJ14" s="23">
        <v>-5.7187332088603799</v>
      </c>
      <c r="EK14" s="23">
        <v>-5.8432419277547503</v>
      </c>
      <c r="EL14" s="23">
        <v>-5.7716776068562199</v>
      </c>
      <c r="EM14" s="23">
        <v>-5.7388708243761197</v>
      </c>
      <c r="EN14" s="23">
        <v>-5.9474112042706002</v>
      </c>
      <c r="EO14" s="23">
        <v>-5.7564854126496003</v>
      </c>
      <c r="EP14" s="23">
        <v>-5.7778027299687098</v>
      </c>
      <c r="EQ14" s="24" t="s">
        <v>390</v>
      </c>
      <c r="ER14" s="24">
        <v>-2.49736388279754</v>
      </c>
      <c r="ES14" s="24">
        <v>-1.6113144925046901</v>
      </c>
      <c r="ET14" s="24">
        <v>-2.4375255419036801</v>
      </c>
      <c r="EU14" s="24">
        <v>-2.3673595241343701</v>
      </c>
      <c r="EV14" s="24">
        <v>-2.4564051357474002</v>
      </c>
      <c r="EW14" s="24">
        <v>-2.0898813815372499</v>
      </c>
      <c r="EX14" s="24">
        <v>-2.5022599113909099</v>
      </c>
      <c r="EY14" s="24">
        <v>-2.7216583413783599</v>
      </c>
      <c r="EZ14" s="24">
        <v>-2.6803820657998401</v>
      </c>
      <c r="FA14" s="24">
        <v>-2.7809089417538</v>
      </c>
      <c r="FB14" s="24">
        <v>-2.7131188522118399</v>
      </c>
      <c r="FC14" s="24">
        <v>-2.9040080870753999</v>
      </c>
      <c r="FD14" s="24">
        <v>-3.1015981400078099</v>
      </c>
      <c r="FE14" s="24">
        <v>-2.8932496849391298</v>
      </c>
      <c r="FF14" s="24">
        <v>-2.82316662921551</v>
      </c>
      <c r="FG14" s="24">
        <v>-2.3562361456626602</v>
      </c>
      <c r="FH14" s="24">
        <v>-2.35107444054688</v>
      </c>
      <c r="FI14" s="24">
        <v>-2.5178745359200101</v>
      </c>
      <c r="FJ14" s="24">
        <v>-1.8986188576449801</v>
      </c>
      <c r="FK14" s="24">
        <v>-2.2317521450971598</v>
      </c>
      <c r="FL14" s="24">
        <v>-2.24810786159569</v>
      </c>
      <c r="FM14" s="24">
        <v>-2.67392291507687</v>
      </c>
      <c r="FN14" s="24">
        <v>-2.6402539530945299</v>
      </c>
      <c r="FO14" s="24">
        <v>-2.2877123795494501</v>
      </c>
      <c r="FP14" s="24">
        <v>-3.4142682670340698</v>
      </c>
      <c r="FQ14" s="24">
        <v>-3.1936346938775402</v>
      </c>
      <c r="FR14" s="24">
        <v>-3.0244431791767901</v>
      </c>
      <c r="FS14" s="24">
        <v>-3.7065117976244899</v>
      </c>
      <c r="FT14" s="24">
        <v>-3.5580916359964099</v>
      </c>
      <c r="FU14" s="24">
        <v>-3.3569750419865598</v>
      </c>
      <c r="FV14" s="24">
        <v>-2.2426353276145101</v>
      </c>
      <c r="FW14" s="24">
        <v>-2.2827897009804001</v>
      </c>
      <c r="FX14" s="24">
        <v>-2.3921370971687601</v>
      </c>
      <c r="FY14" s="24">
        <v>-2.1629448437269798</v>
      </c>
      <c r="FZ14" s="24">
        <v>-2.28982725172034</v>
      </c>
      <c r="GA14" s="24">
        <v>-2.2122332300614298</v>
      </c>
      <c r="GB14" s="24">
        <v>-1.9845024306046699</v>
      </c>
      <c r="GC14" s="24">
        <v>-1.96184479897403</v>
      </c>
      <c r="GD14" s="24">
        <v>-2.04572922985512</v>
      </c>
    </row>
    <row r="15" spans="1:186">
      <c r="A15" s="29" t="s">
        <v>391</v>
      </c>
      <c r="B15" s="28" t="s">
        <v>392</v>
      </c>
      <c r="C15" s="28" t="s">
        <v>365</v>
      </c>
      <c r="D15" s="22">
        <v>-5.6429018741666797</v>
      </c>
      <c r="E15" s="22">
        <v>-5.5520839942386502</v>
      </c>
      <c r="F15" s="22">
        <v>-5.8019489091444196</v>
      </c>
      <c r="G15" s="22">
        <v>-5.81434374456017</v>
      </c>
      <c r="H15" s="22">
        <v>-5.7759409906311303</v>
      </c>
      <c r="I15" s="22">
        <v>-5.6240396470027596</v>
      </c>
      <c r="J15" s="22">
        <v>-5.8467753757292202</v>
      </c>
      <c r="K15" s="22">
        <v>-5.69250563112573</v>
      </c>
      <c r="L15" s="22">
        <v>-5.7911123790627999</v>
      </c>
      <c r="M15" s="22">
        <v>-5.6958033714680996</v>
      </c>
      <c r="N15" s="22">
        <v>-5.7067006033869596</v>
      </c>
      <c r="O15" s="22">
        <v>-5.6614541021443996</v>
      </c>
      <c r="P15" s="22">
        <v>-4.4464331711282998</v>
      </c>
      <c r="Q15" s="22">
        <v>-4.2675752817963897</v>
      </c>
      <c r="R15" s="22">
        <v>-4.0394862733713301</v>
      </c>
      <c r="S15" s="22">
        <v>-4.2393120426085202</v>
      </c>
      <c r="T15" s="22">
        <v>-4.1292946342935597</v>
      </c>
      <c r="U15" s="22">
        <v>-3.8355598248543701</v>
      </c>
      <c r="V15" s="22">
        <v>-3.3746031538439301</v>
      </c>
      <c r="W15" s="22">
        <v>-3.8025934259171099</v>
      </c>
      <c r="X15" s="22">
        <v>-3.55947628491267</v>
      </c>
      <c r="Y15" s="22">
        <v>-3.5817785608888899</v>
      </c>
      <c r="Z15" s="22">
        <v>-3.3660988112813599</v>
      </c>
      <c r="AA15" s="22">
        <v>-5.7647098899145801</v>
      </c>
      <c r="AB15" s="22">
        <v>-5.8142619953477697</v>
      </c>
      <c r="AC15" s="22">
        <v>-5.7107987082684302</v>
      </c>
      <c r="AD15" s="22">
        <v>-5.7931741228847304</v>
      </c>
      <c r="AE15" s="22">
        <v>-5.8176904246081902</v>
      </c>
      <c r="AF15" s="22">
        <v>-5.8518309693442196</v>
      </c>
      <c r="AG15" s="22">
        <v>-5.6754704021941302</v>
      </c>
      <c r="AH15" s="22">
        <v>-5.7560583923875903</v>
      </c>
      <c r="AI15" s="22">
        <v>-5.7508419764982799</v>
      </c>
      <c r="AJ15" s="22">
        <v>-5.7402698768026399</v>
      </c>
      <c r="AK15" s="22">
        <v>-5.7422126073104502</v>
      </c>
      <c r="AL15" s="22">
        <v>-5.7810719606301797</v>
      </c>
      <c r="AM15" s="22">
        <v>-5.6385823310720697</v>
      </c>
      <c r="AN15" s="22">
        <v>-5.8536198831760196</v>
      </c>
      <c r="AO15" s="22">
        <v>-5.7646982811741596</v>
      </c>
      <c r="AP15" s="22">
        <v>-5.8022853108566199</v>
      </c>
      <c r="AQ15" s="22">
        <v>-5.7845383463726199</v>
      </c>
      <c r="AR15" s="22">
        <v>-5.7793491758936</v>
      </c>
      <c r="AS15" s="22">
        <v>-4.5949381988442699</v>
      </c>
      <c r="AT15" s="22">
        <v>-4.9257254133113797</v>
      </c>
      <c r="AU15" s="22">
        <v>-4.1075035634655297</v>
      </c>
      <c r="AV15" s="22">
        <v>-5.2032688298230001</v>
      </c>
      <c r="AW15" s="22">
        <v>-4.8217577440784201</v>
      </c>
      <c r="AX15" s="22">
        <v>-4.3176419885899904</v>
      </c>
      <c r="AY15" s="22">
        <v>-5.5907401949820699</v>
      </c>
      <c r="AZ15" s="22">
        <v>-5.4981012712708104</v>
      </c>
      <c r="BA15" s="22">
        <v>-5.2299848592845803</v>
      </c>
      <c r="BB15" s="22">
        <v>-5.0184045448182699</v>
      </c>
      <c r="BC15" s="22">
        <v>-5.3320714798127904</v>
      </c>
      <c r="BD15" s="22">
        <v>-5.2112132483179403</v>
      </c>
      <c r="BE15" s="22">
        <v>-5.8584916206322504</v>
      </c>
      <c r="BF15" s="22">
        <v>-5.8391407624553802</v>
      </c>
      <c r="BG15" s="22">
        <v>-5.8820117357615196</v>
      </c>
      <c r="BH15" s="22">
        <v>-5.83633046273573</v>
      </c>
      <c r="BI15" s="22">
        <v>-5.80295649715897</v>
      </c>
      <c r="BJ15" s="22">
        <v>-5.8757093914397904</v>
      </c>
      <c r="BK15" s="22">
        <v>-5.8572863402624797</v>
      </c>
      <c r="BL15" s="22">
        <v>-5.8243644917804396</v>
      </c>
      <c r="BM15" s="22">
        <v>-5.8661507516166003</v>
      </c>
      <c r="BN15" s="22">
        <v>-5.7701823471348304</v>
      </c>
      <c r="BO15" s="22">
        <v>-5.7988046643300502</v>
      </c>
      <c r="BP15" s="22">
        <v>-5.9076838631220498</v>
      </c>
      <c r="BQ15" s="22">
        <v>-5.6830323248972698</v>
      </c>
      <c r="BR15" s="22">
        <v>-5.8317775467915798</v>
      </c>
      <c r="BS15" s="22">
        <v>-5.7959308586992302</v>
      </c>
      <c r="BT15" s="22">
        <v>-5.7550728138154899</v>
      </c>
      <c r="BU15" s="22">
        <v>-5.9535809792689003</v>
      </c>
      <c r="BV15" s="22">
        <v>-5.8776307275885999</v>
      </c>
      <c r="BW15" s="23">
        <v>-5.7519808567667203</v>
      </c>
      <c r="BX15" s="23">
        <v>-5.6381218517362797</v>
      </c>
      <c r="BY15" s="23">
        <v>-5.6657515918957504</v>
      </c>
      <c r="BZ15" s="23">
        <v>-5.7268082365839197</v>
      </c>
      <c r="CA15" s="23">
        <v>-5.6164927573944503</v>
      </c>
      <c r="CB15" s="23">
        <v>-5.6645077435735001</v>
      </c>
      <c r="CC15" s="23">
        <v>-5.7133080705268702</v>
      </c>
      <c r="CD15" s="23">
        <v>-5.7991792149080803</v>
      </c>
      <c r="CE15" s="23">
        <v>-5.6137342182902303</v>
      </c>
      <c r="CF15" s="23">
        <v>-5.6422629639447202</v>
      </c>
      <c r="CG15" s="23">
        <v>-5.7448346612786496</v>
      </c>
      <c r="CH15" s="23">
        <v>-5.4898662653799297</v>
      </c>
      <c r="CI15" s="23">
        <v>-5.1399006325535002</v>
      </c>
      <c r="CJ15" s="23">
        <v>-5.0838430937404997</v>
      </c>
      <c r="CK15" s="23">
        <v>-5.1476391933530197</v>
      </c>
      <c r="CL15" s="23">
        <v>-5.5597125789410002</v>
      </c>
      <c r="CM15" s="23">
        <v>-5.2617169244622</v>
      </c>
      <c r="CN15" s="23">
        <v>-4.9946245041450004</v>
      </c>
      <c r="CO15" s="23">
        <v>-5.6617215993337497</v>
      </c>
      <c r="CP15" s="23">
        <v>-5.76502830388094</v>
      </c>
      <c r="CQ15" s="23">
        <v>-5.7211915014206696</v>
      </c>
      <c r="CR15" s="23">
        <v>-5.7965109674951902</v>
      </c>
      <c r="CS15" s="23">
        <v>-5.7483823942979599</v>
      </c>
      <c r="CT15" s="23">
        <v>-5.7578018919027603</v>
      </c>
      <c r="CU15" s="23">
        <v>-4.55636853438308</v>
      </c>
      <c r="CV15" s="23">
        <v>-4.3253191210380999</v>
      </c>
      <c r="CW15" s="23">
        <v>-4.2224158124216702</v>
      </c>
      <c r="CX15" s="23">
        <v>-4.5958410994274397</v>
      </c>
      <c r="CY15" s="23">
        <v>-4.4626192694493998</v>
      </c>
      <c r="CZ15" s="23">
        <v>-4.3640473043613204</v>
      </c>
      <c r="DA15" s="23">
        <v>-3.48516152263548</v>
      </c>
      <c r="DB15" s="23">
        <v>-3.4670418993454102</v>
      </c>
      <c r="DC15" s="23">
        <v>-3.3520324430732802</v>
      </c>
      <c r="DD15" s="23">
        <v>-3.7286644025255198</v>
      </c>
      <c r="DE15" s="23">
        <v>-3.7320913726176301</v>
      </c>
      <c r="DF15" s="23">
        <v>-3.94369980036848</v>
      </c>
      <c r="DG15" s="23">
        <v>-5.7999655813990802</v>
      </c>
      <c r="DH15" s="23">
        <v>-5.74912525264926</v>
      </c>
      <c r="DI15" s="23">
        <v>-5.7070605781202497</v>
      </c>
      <c r="DJ15" s="23">
        <v>-5.8479060911834502</v>
      </c>
      <c r="DK15" s="23">
        <v>-5.6973620183988496</v>
      </c>
      <c r="DL15" s="23">
        <v>-5.6499315290166203</v>
      </c>
      <c r="DM15" s="23">
        <v>-5.7007587563712798</v>
      </c>
      <c r="DN15" s="23">
        <v>-5.65465482444207</v>
      </c>
      <c r="DO15" s="23">
        <v>-5.7866799055857996</v>
      </c>
      <c r="DP15" s="23">
        <v>-5.7668491392101497</v>
      </c>
      <c r="DQ15" s="23">
        <v>-5.4294184406009203</v>
      </c>
      <c r="DR15" s="23">
        <v>-5.7380120236619501</v>
      </c>
      <c r="DS15" s="23">
        <v>-5.5265827814879804</v>
      </c>
      <c r="DT15" s="23">
        <v>-5.4026255439823201</v>
      </c>
      <c r="DU15" s="23">
        <v>-5.4517597017247503</v>
      </c>
      <c r="DV15" s="23">
        <v>-5.5483246412824299</v>
      </c>
      <c r="DW15" s="23">
        <v>-5.7076360309460696</v>
      </c>
      <c r="DX15" s="23">
        <v>-5.3303486446509298</v>
      </c>
      <c r="DY15" s="23">
        <v>-5.7618981283310999</v>
      </c>
      <c r="DZ15" s="23">
        <v>-5.7619733622039897</v>
      </c>
      <c r="EA15" s="23">
        <v>-5.7229527795500301</v>
      </c>
      <c r="EB15" s="23">
        <v>-5.6745004032729902</v>
      </c>
      <c r="EC15" s="23">
        <v>-5.7513440797104503</v>
      </c>
      <c r="ED15" s="23">
        <v>-5.70271035553679</v>
      </c>
      <c r="EE15" s="23">
        <v>-5.4989086457549101</v>
      </c>
      <c r="EF15" s="23">
        <v>-5.28535893144696</v>
      </c>
      <c r="EG15" s="23">
        <v>-5.3954836659583796</v>
      </c>
      <c r="EH15" s="23">
        <v>-5.69711095889157</v>
      </c>
      <c r="EI15" s="23">
        <v>-5.2755384564717103</v>
      </c>
      <c r="EJ15" s="23">
        <v>-5.1985153689141903</v>
      </c>
      <c r="EK15" s="23">
        <v>-5.8432419277547503</v>
      </c>
      <c r="EL15" s="23">
        <v>-5.7716776068562199</v>
      </c>
      <c r="EM15" s="23">
        <v>-5.7388708243761197</v>
      </c>
      <c r="EN15" s="23">
        <v>-5.9474112042706002</v>
      </c>
      <c r="EO15" s="23">
        <v>-5.7110424878371404</v>
      </c>
      <c r="EP15" s="23">
        <v>-5.7778027299687098</v>
      </c>
      <c r="EQ15" s="24" t="s">
        <v>393</v>
      </c>
      <c r="ER15" s="24">
        <v>-3.0374139616431202</v>
      </c>
      <c r="ES15" s="24">
        <v>-2.4611638922585302</v>
      </c>
      <c r="ET15" s="24">
        <v>-3.3320624720210801</v>
      </c>
      <c r="EU15" s="24">
        <v>-3.3569750419865598</v>
      </c>
      <c r="EV15" s="24">
        <v>-3.41734765996604</v>
      </c>
      <c r="EW15" s="24">
        <v>-3.3466647732088699</v>
      </c>
      <c r="EX15" s="24">
        <v>-3.89969509420431</v>
      </c>
      <c r="EY15" s="24">
        <v>-3.9257686058142101</v>
      </c>
      <c r="EZ15" s="24">
        <v>-4.0162493516450803</v>
      </c>
      <c r="FA15" s="24">
        <v>-4.0540927027897498</v>
      </c>
      <c r="FB15" s="24">
        <v>-4.2243172982609396</v>
      </c>
      <c r="FC15" s="24">
        <v>-4.2848973639423997</v>
      </c>
      <c r="FD15" s="24">
        <v>-4.1818038709782899</v>
      </c>
      <c r="FE15" s="24">
        <v>-4.1053180261449196</v>
      </c>
      <c r="FF15" s="24">
        <v>-3.86985986466355</v>
      </c>
      <c r="FG15" s="24">
        <v>-2.7928567950582499</v>
      </c>
      <c r="FH15" s="24">
        <v>-2.7331235278718098</v>
      </c>
      <c r="FI15" s="24">
        <v>-2.8986188576449798</v>
      </c>
      <c r="FJ15" s="24">
        <v>-2.3147325934831602</v>
      </c>
      <c r="FK15" s="24">
        <v>-2.6529013293777299</v>
      </c>
      <c r="FL15" s="24">
        <v>-2.5631985264294999</v>
      </c>
      <c r="FM15" s="24">
        <v>-2.9862161845669002</v>
      </c>
      <c r="FN15" s="24">
        <v>-3.1405074546072198</v>
      </c>
      <c r="FO15" s="24">
        <v>-2.5462453931483</v>
      </c>
      <c r="FP15" s="24">
        <v>-3.5977144081299999</v>
      </c>
      <c r="FQ15" s="24">
        <v>-3.49167277071968</v>
      </c>
      <c r="FR15" s="24">
        <v>-3.5245000127350501</v>
      </c>
      <c r="FS15" s="24">
        <v>-4.3540217245972199</v>
      </c>
      <c r="FT15" s="24">
        <v>-4.1354275372428697</v>
      </c>
      <c r="FU15" s="24">
        <v>-4.2460532279122303</v>
      </c>
      <c r="FV15" s="24">
        <v>-2.6647454347589399</v>
      </c>
      <c r="FW15" s="24">
        <v>-2.7207070093024202</v>
      </c>
      <c r="FX15" s="24">
        <v>-2.8447688837007199</v>
      </c>
      <c r="FY15" s="24">
        <v>-2.6730025354342399</v>
      </c>
      <c r="FZ15" s="24">
        <v>-2.8313579644411599</v>
      </c>
      <c r="GA15" s="24">
        <v>-2.8099541131055599</v>
      </c>
      <c r="GB15" s="24">
        <v>-2.5933544923279999</v>
      </c>
      <c r="GC15" s="24">
        <v>-2.4957355586507601</v>
      </c>
      <c r="GD15" s="24">
        <v>-2.68408603456326</v>
      </c>
    </row>
    <row r="16" spans="1:186">
      <c r="A16" s="29" t="s">
        <v>394</v>
      </c>
      <c r="B16" s="28" t="s">
        <v>395</v>
      </c>
      <c r="C16" s="28" t="s">
        <v>365</v>
      </c>
      <c r="D16" s="22">
        <v>-5.6429018741666797</v>
      </c>
      <c r="E16" s="22">
        <v>-5.5520839942386502</v>
      </c>
      <c r="F16" s="22">
        <v>-5.8019489091444196</v>
      </c>
      <c r="G16" s="22">
        <v>-5.81434374456017</v>
      </c>
      <c r="H16" s="22">
        <v>-5.7759409906311303</v>
      </c>
      <c r="I16" s="22">
        <v>-5.6240396470027596</v>
      </c>
      <c r="J16" s="22">
        <v>-5.8467753757292202</v>
      </c>
      <c r="K16" s="22">
        <v>-5.69250563112573</v>
      </c>
      <c r="L16" s="22">
        <v>-5.7911123790627999</v>
      </c>
      <c r="M16" s="22">
        <v>-5.6958033714680996</v>
      </c>
      <c r="N16" s="22">
        <v>-5.7067006033869596</v>
      </c>
      <c r="O16" s="22">
        <v>-5.6614541021443996</v>
      </c>
      <c r="P16" s="22">
        <v>-5.6837017132280598</v>
      </c>
      <c r="Q16" s="22">
        <v>-5.7079285189046098</v>
      </c>
      <c r="R16" s="22">
        <v>-5.5514602392108596</v>
      </c>
      <c r="S16" s="22">
        <v>-5.6387566300863003</v>
      </c>
      <c r="T16" s="22">
        <v>-5.5613395007481996</v>
      </c>
      <c r="U16" s="22">
        <v>-5.5643315038482699</v>
      </c>
      <c r="V16" s="22">
        <v>-5.6614843327560402</v>
      </c>
      <c r="W16" s="22">
        <v>-5.6696991626669897</v>
      </c>
      <c r="X16" s="22">
        <v>-5.5766855987577602</v>
      </c>
      <c r="Y16" s="22">
        <v>-5.6053887524059203</v>
      </c>
      <c r="Z16" s="22">
        <v>-5.4543609665894399</v>
      </c>
      <c r="AA16" s="22">
        <v>-5.7647098899145801</v>
      </c>
      <c r="AB16" s="22">
        <v>-5.8142619953477697</v>
      </c>
      <c r="AC16" s="22">
        <v>-5.7107987082684302</v>
      </c>
      <c r="AD16" s="22">
        <v>-5.7931741228847304</v>
      </c>
      <c r="AE16" s="22">
        <v>-5.8176904246081902</v>
      </c>
      <c r="AF16" s="22">
        <v>-5.8518309693442196</v>
      </c>
      <c r="AG16" s="22">
        <v>-5.6754704021941302</v>
      </c>
      <c r="AH16" s="22">
        <v>-5.7560583923875903</v>
      </c>
      <c r="AI16" s="22">
        <v>-5.7508419764982799</v>
      </c>
      <c r="AJ16" s="22">
        <v>-5.7402698768026399</v>
      </c>
      <c r="AK16" s="22">
        <v>-5.7422126073104502</v>
      </c>
      <c r="AL16" s="22">
        <v>-5.7810719606301797</v>
      </c>
      <c r="AM16" s="22">
        <v>-5.7681950851580197</v>
      </c>
      <c r="AN16" s="22">
        <v>-5.8536198831760196</v>
      </c>
      <c r="AO16" s="22">
        <v>-5.7646982811741596</v>
      </c>
      <c r="AP16" s="22">
        <v>-5.8022853108566199</v>
      </c>
      <c r="AQ16" s="22">
        <v>-5.7845383463726199</v>
      </c>
      <c r="AR16" s="22">
        <v>-5.7793491758936</v>
      </c>
      <c r="AS16" s="22">
        <v>-5.7940608029248297</v>
      </c>
      <c r="AT16" s="22">
        <v>-5.7705127605840598</v>
      </c>
      <c r="AU16" s="22">
        <v>-5.7578166458981102</v>
      </c>
      <c r="AV16" s="22">
        <v>-5.8139180012609</v>
      </c>
      <c r="AW16" s="22">
        <v>-5.8672007553139398</v>
      </c>
      <c r="AX16" s="22">
        <v>-5.56267720404092</v>
      </c>
      <c r="AY16" s="22">
        <v>-5.7438969980613797</v>
      </c>
      <c r="AZ16" s="22">
        <v>-5.77072170976344</v>
      </c>
      <c r="BA16" s="22">
        <v>-5.8129121390892902</v>
      </c>
      <c r="BB16" s="22">
        <v>-5.6525331352616197</v>
      </c>
      <c r="BC16" s="22">
        <v>-5.8167412908595804</v>
      </c>
      <c r="BD16" s="22">
        <v>-5.69945100876875</v>
      </c>
      <c r="BE16" s="22">
        <v>-5.8584916206322504</v>
      </c>
      <c r="BF16" s="22">
        <v>-5.8391407624553802</v>
      </c>
      <c r="BG16" s="22">
        <v>-5.8820117357615196</v>
      </c>
      <c r="BH16" s="22">
        <v>-5.83633046273573</v>
      </c>
      <c r="BI16" s="22">
        <v>-5.80295649715897</v>
      </c>
      <c r="BJ16" s="22">
        <v>-5.8757093914397904</v>
      </c>
      <c r="BK16" s="22">
        <v>-5.8630456232674701</v>
      </c>
      <c r="BL16" s="22">
        <v>-5.8243644917804396</v>
      </c>
      <c r="BM16" s="22">
        <v>-5.8661507516166003</v>
      </c>
      <c r="BN16" s="22">
        <v>-5.7701823471348304</v>
      </c>
      <c r="BO16" s="22">
        <v>-5.7988046643300502</v>
      </c>
      <c r="BP16" s="22">
        <v>-5.9076838631220498</v>
      </c>
      <c r="BQ16" s="22">
        <v>-5.6830323248972698</v>
      </c>
      <c r="BR16" s="22">
        <v>-5.8317775467915798</v>
      </c>
      <c r="BS16" s="22">
        <v>-5.7959308586992302</v>
      </c>
      <c r="BT16" s="22">
        <v>-5.7550728138154899</v>
      </c>
      <c r="BU16" s="22">
        <v>-5.9535809792689003</v>
      </c>
      <c r="BV16" s="22">
        <v>-5.8776307275885999</v>
      </c>
      <c r="BW16" s="23">
        <v>-5.7519808567667203</v>
      </c>
      <c r="BX16" s="23">
        <v>-5.6381218517362797</v>
      </c>
      <c r="BY16" s="23">
        <v>-5.6657515918957504</v>
      </c>
      <c r="BZ16" s="23">
        <v>-5.7268082365839197</v>
      </c>
      <c r="CA16" s="23">
        <v>-5.6164927573944503</v>
      </c>
      <c r="CB16" s="23">
        <v>-5.6645077435735001</v>
      </c>
      <c r="CC16" s="23">
        <v>-5.7133080705268702</v>
      </c>
      <c r="CD16" s="23">
        <v>-5.7991792149080803</v>
      </c>
      <c r="CE16" s="23">
        <v>-5.6137342182902303</v>
      </c>
      <c r="CF16" s="23">
        <v>-5.6422629639447202</v>
      </c>
      <c r="CG16" s="23">
        <v>-5.7448346612786496</v>
      </c>
      <c r="CH16" s="23">
        <v>-5.6895140907857602</v>
      </c>
      <c r="CI16" s="23">
        <v>-5.7462539932654098</v>
      </c>
      <c r="CJ16" s="23">
        <v>-5.8219445420498799</v>
      </c>
      <c r="CK16" s="23">
        <v>-5.7210137263450003</v>
      </c>
      <c r="CL16" s="23">
        <v>-5.7170191882404504</v>
      </c>
      <c r="CM16" s="23">
        <v>-5.74301588416421</v>
      </c>
      <c r="CN16" s="23">
        <v>-5.6921074994232299</v>
      </c>
      <c r="CO16" s="23">
        <v>-5.69593730766044</v>
      </c>
      <c r="CP16" s="23">
        <v>-5.76502830388094</v>
      </c>
      <c r="CQ16" s="23">
        <v>-5.7211915014206696</v>
      </c>
      <c r="CR16" s="23">
        <v>-5.7965109674951902</v>
      </c>
      <c r="CS16" s="23">
        <v>-5.7483823942979599</v>
      </c>
      <c r="CT16" s="23">
        <v>-5.8116082722113402</v>
      </c>
      <c r="CU16" s="23">
        <v>-5.69932431714951</v>
      </c>
      <c r="CV16" s="23">
        <v>-5.6298301830933104</v>
      </c>
      <c r="CW16" s="23">
        <v>-5.7027233545226697</v>
      </c>
      <c r="CX16" s="23">
        <v>-5.6961459767555302</v>
      </c>
      <c r="CY16" s="23">
        <v>-5.7277103139244003</v>
      </c>
      <c r="CZ16" s="23">
        <v>-5.5247885141805604</v>
      </c>
      <c r="DA16" s="23">
        <v>-5.65905847935226</v>
      </c>
      <c r="DB16" s="23">
        <v>-5.58285811698134</v>
      </c>
      <c r="DC16" s="23">
        <v>-5.54714128825192</v>
      </c>
      <c r="DD16" s="23">
        <v>-5.6190305211936096</v>
      </c>
      <c r="DE16" s="23">
        <v>-5.6633962082931397</v>
      </c>
      <c r="DF16" s="23">
        <v>-5.6591539071492996</v>
      </c>
      <c r="DG16" s="23">
        <v>-5.7999655813990802</v>
      </c>
      <c r="DH16" s="23">
        <v>-5.74912525264926</v>
      </c>
      <c r="DI16" s="23">
        <v>-5.7070605781202497</v>
      </c>
      <c r="DJ16" s="23">
        <v>-5.8479060911834502</v>
      </c>
      <c r="DK16" s="23">
        <v>-5.6973620183988496</v>
      </c>
      <c r="DL16" s="23">
        <v>-5.6499315290166203</v>
      </c>
      <c r="DM16" s="23">
        <v>-5.7007587563712798</v>
      </c>
      <c r="DN16" s="23">
        <v>-5.7509326405193004</v>
      </c>
      <c r="DO16" s="23">
        <v>-5.7933513352913204</v>
      </c>
      <c r="DP16" s="23">
        <v>-5.7668491392101497</v>
      </c>
      <c r="DQ16" s="23">
        <v>-5.6485094525914201</v>
      </c>
      <c r="DR16" s="23">
        <v>-5.7380120236619501</v>
      </c>
      <c r="DS16" s="23">
        <v>-5.8110969048897596</v>
      </c>
      <c r="DT16" s="23">
        <v>-5.8009758868658299</v>
      </c>
      <c r="DU16" s="23">
        <v>-5.8255622861299301</v>
      </c>
      <c r="DV16" s="23">
        <v>-5.7093759211417199</v>
      </c>
      <c r="DW16" s="23">
        <v>-5.7608438577485801</v>
      </c>
      <c r="DX16" s="23">
        <v>-5.7991925504763797</v>
      </c>
      <c r="DY16" s="23">
        <v>-5.7618981283310999</v>
      </c>
      <c r="DZ16" s="23">
        <v>-5.7619733622039897</v>
      </c>
      <c r="EA16" s="23">
        <v>-5.7721990788143396</v>
      </c>
      <c r="EB16" s="23">
        <v>-5.6745004032729902</v>
      </c>
      <c r="EC16" s="23">
        <v>-5.7513440797104503</v>
      </c>
      <c r="ED16" s="23">
        <v>-5.70271035553679</v>
      </c>
      <c r="EE16" s="23">
        <v>-5.7715291223383902</v>
      </c>
      <c r="EF16" s="23">
        <v>-5.7310856263574301</v>
      </c>
      <c r="EG16" s="23">
        <v>-5.6440185020970599</v>
      </c>
      <c r="EH16" s="23">
        <v>-5.7311128305391996</v>
      </c>
      <c r="EI16" s="23">
        <v>-5.7753205756131498</v>
      </c>
      <c r="EJ16" s="23">
        <v>-5.7187332088603799</v>
      </c>
      <c r="EK16" s="23">
        <v>-5.8432419277547503</v>
      </c>
      <c r="EL16" s="23">
        <v>-5.7716776068562199</v>
      </c>
      <c r="EM16" s="23">
        <v>-5.7388708243761197</v>
      </c>
      <c r="EN16" s="23">
        <v>-5.9474112042706002</v>
      </c>
      <c r="EO16" s="23">
        <v>-5.7564854126496003</v>
      </c>
      <c r="EP16" s="23">
        <v>-5.7778027299687098</v>
      </c>
      <c r="EQ16" s="24" t="s">
        <v>396</v>
      </c>
      <c r="ER16" s="24">
        <v>30.128950690425398</v>
      </c>
      <c r="ES16" s="24">
        <v>29.6296515013786</v>
      </c>
      <c r="ET16" s="24">
        <v>29.245223453532599</v>
      </c>
      <c r="EU16" s="24">
        <v>30.1816491713865</v>
      </c>
      <c r="EV16" s="24">
        <v>28.638139674764702</v>
      </c>
      <c r="EW16" s="24">
        <v>29.1909823568325</v>
      </c>
      <c r="EX16" s="24">
        <v>29.675852034600599</v>
      </c>
      <c r="EY16" s="24">
        <v>29.239639253588201</v>
      </c>
      <c r="EZ16" s="24">
        <v>28.4844697395602</v>
      </c>
      <c r="FA16" s="24">
        <v>30.2655986616261</v>
      </c>
      <c r="FB16" s="24">
        <v>29.4467415250936</v>
      </c>
      <c r="FC16" s="24">
        <v>29.960251672011498</v>
      </c>
      <c r="FD16" s="24">
        <v>30.678674156960199</v>
      </c>
      <c r="FE16" s="24">
        <v>30.416450097622299</v>
      </c>
      <c r="FF16" s="24">
        <v>31.083344465588699</v>
      </c>
      <c r="FG16" s="24">
        <v>29.9217038704403</v>
      </c>
      <c r="FH16" s="24">
        <v>30.4168731763124</v>
      </c>
      <c r="FI16" s="24">
        <v>29.615621703936799</v>
      </c>
      <c r="FJ16" s="24">
        <v>29.463453723866799</v>
      </c>
      <c r="FK16" s="24">
        <v>29.117460752170999</v>
      </c>
      <c r="FL16" s="24">
        <v>30.003544834046998</v>
      </c>
      <c r="FM16" s="24">
        <v>29.838341204609101</v>
      </c>
      <c r="FN16" s="24">
        <v>29.398284339251401</v>
      </c>
      <c r="FO16" s="24">
        <v>29.422918808045399</v>
      </c>
      <c r="FP16" s="24">
        <v>32.226543765294203</v>
      </c>
      <c r="FQ16" s="24">
        <v>32.1498902056342</v>
      </c>
      <c r="FR16" s="24">
        <v>33.262967008457203</v>
      </c>
      <c r="FS16" s="24">
        <v>32.667070579088701</v>
      </c>
      <c r="FT16" s="24">
        <v>31.955380004751301</v>
      </c>
      <c r="FU16" s="24">
        <v>32.7141032142722</v>
      </c>
      <c r="FV16" s="24">
        <v>30.3151561826255</v>
      </c>
      <c r="FW16" s="24">
        <v>30.096204335435399</v>
      </c>
      <c r="FX16" s="24">
        <v>30.000655154063299</v>
      </c>
      <c r="FY16" s="24">
        <v>29.399653469804001</v>
      </c>
      <c r="FZ16" s="24">
        <v>30.005319890024101</v>
      </c>
      <c r="GA16" s="24">
        <v>31.085172094232799</v>
      </c>
      <c r="GB16" s="24">
        <v>32.2115719858446</v>
      </c>
      <c r="GC16" s="24">
        <v>31.303806290921699</v>
      </c>
      <c r="GD16" s="24">
        <v>31.568070356521201</v>
      </c>
    </row>
    <row r="17" spans="1:186">
      <c r="A17" s="29" t="s">
        <v>397</v>
      </c>
      <c r="B17" s="28" t="s">
        <v>398</v>
      </c>
      <c r="C17" s="28" t="s">
        <v>365</v>
      </c>
      <c r="D17" s="22">
        <v>-5.6429018741666797</v>
      </c>
      <c r="E17" s="22">
        <v>-5.5520839942386502</v>
      </c>
      <c r="F17" s="22">
        <v>-5.7110231411464802</v>
      </c>
      <c r="G17" s="22">
        <v>-5.81434374456017</v>
      </c>
      <c r="H17" s="22">
        <v>-5.7759409906311303</v>
      </c>
      <c r="I17" s="22">
        <v>-5.6240396470027596</v>
      </c>
      <c r="J17" s="22">
        <v>-5.8467753757292202</v>
      </c>
      <c r="K17" s="22">
        <v>-5.69250563112573</v>
      </c>
      <c r="L17" s="22">
        <v>-5.7911123790627999</v>
      </c>
      <c r="M17" s="22">
        <v>-5.0757971289971797</v>
      </c>
      <c r="N17" s="22">
        <v>-5.7067006033869596</v>
      </c>
      <c r="O17" s="22">
        <v>-5.6614541021443996</v>
      </c>
      <c r="P17" s="22">
        <v>-5.6837017132280598</v>
      </c>
      <c r="Q17" s="22">
        <v>-5.3576582370504404</v>
      </c>
      <c r="R17" s="22">
        <v>-5.1819772666350099</v>
      </c>
      <c r="S17" s="22">
        <v>-5.6387566300863003</v>
      </c>
      <c r="T17" s="22">
        <v>-5.5613395007481996</v>
      </c>
      <c r="U17" s="22">
        <v>-5.3416455973012296</v>
      </c>
      <c r="V17" s="22">
        <v>-5.6614843327560402</v>
      </c>
      <c r="W17" s="22">
        <v>-5.3704692681526698</v>
      </c>
      <c r="X17" s="22">
        <v>-5.5766855987577602</v>
      </c>
      <c r="Y17" s="22">
        <v>-5.30058573564094</v>
      </c>
      <c r="Z17" s="22">
        <v>-5.4543609665894399</v>
      </c>
      <c r="AA17" s="22">
        <v>-5.7647098899145801</v>
      </c>
      <c r="AB17" s="22">
        <v>-5.8142619953477697</v>
      </c>
      <c r="AC17" s="22">
        <v>-5.7107987082684302</v>
      </c>
      <c r="AD17" s="22">
        <v>-5.7931741228847304</v>
      </c>
      <c r="AE17" s="22">
        <v>-5.8176904246081902</v>
      </c>
      <c r="AF17" s="22">
        <v>-5.8518309693442196</v>
      </c>
      <c r="AG17" s="22">
        <v>-5.6754704021941302</v>
      </c>
      <c r="AH17" s="22">
        <v>-5.7560583923875903</v>
      </c>
      <c r="AI17" s="22">
        <v>-5.5769940941110896</v>
      </c>
      <c r="AJ17" s="22">
        <v>-5.7402698768026399</v>
      </c>
      <c r="AK17" s="22">
        <v>-5.7422126073104502</v>
      </c>
      <c r="AL17" s="22">
        <v>-5.7810719606301797</v>
      </c>
      <c r="AM17" s="22">
        <v>-5.7681950851580197</v>
      </c>
      <c r="AN17" s="22">
        <v>-5.8536198831760196</v>
      </c>
      <c r="AO17" s="22">
        <v>-5.7646982811741596</v>
      </c>
      <c r="AP17" s="22">
        <v>-5.8022853108566199</v>
      </c>
      <c r="AQ17" s="22">
        <v>-5.7845383463726199</v>
      </c>
      <c r="AR17" s="22">
        <v>-5.7793491758936</v>
      </c>
      <c r="AS17" s="22">
        <v>-5.7940608029248297</v>
      </c>
      <c r="AT17" s="22">
        <v>-5.7705127605840598</v>
      </c>
      <c r="AU17" s="22">
        <v>-5.7578166458981102</v>
      </c>
      <c r="AV17" s="22">
        <v>-5.81680049177666</v>
      </c>
      <c r="AW17" s="22">
        <v>-5.8672007553139398</v>
      </c>
      <c r="AX17" s="22">
        <v>-5.67904194382211</v>
      </c>
      <c r="AY17" s="22">
        <v>-5.7438969980613797</v>
      </c>
      <c r="AZ17" s="22">
        <v>-5.77072170976344</v>
      </c>
      <c r="BA17" s="22">
        <v>-5.8129121390892902</v>
      </c>
      <c r="BB17" s="22">
        <v>-5.6525331352616197</v>
      </c>
      <c r="BC17" s="22">
        <v>-5.8167412908595804</v>
      </c>
      <c r="BD17" s="22">
        <v>-5.69945100876875</v>
      </c>
      <c r="BE17" s="22">
        <v>-5.8584916206322504</v>
      </c>
      <c r="BF17" s="22">
        <v>-5.8391407624553802</v>
      </c>
      <c r="BG17" s="22">
        <v>-5.8820117357615196</v>
      </c>
      <c r="BH17" s="22">
        <v>-5.83633046273573</v>
      </c>
      <c r="BI17" s="22">
        <v>-5.80295649715897</v>
      </c>
      <c r="BJ17" s="22">
        <v>-5.8757093914397904</v>
      </c>
      <c r="BK17" s="22">
        <v>-5.7850701367866204</v>
      </c>
      <c r="BL17" s="22">
        <v>-5.8243644917804396</v>
      </c>
      <c r="BM17" s="22">
        <v>-5.8661507516166003</v>
      </c>
      <c r="BN17" s="22">
        <v>-5.7701823471348304</v>
      </c>
      <c r="BO17" s="22">
        <v>-5.7988046643300502</v>
      </c>
      <c r="BP17" s="22">
        <v>-5.9076838631220498</v>
      </c>
      <c r="BQ17" s="22">
        <v>-5.6830323248972698</v>
      </c>
      <c r="BR17" s="22">
        <v>-5.8317775467915798</v>
      </c>
      <c r="BS17" s="22">
        <v>-5.7959308586992302</v>
      </c>
      <c r="BT17" s="22">
        <v>-5.7550728138154899</v>
      </c>
      <c r="BU17" s="22">
        <v>-5.6868007053422103</v>
      </c>
      <c r="BV17" s="22">
        <v>-5.8776307275885999</v>
      </c>
      <c r="BW17" s="23">
        <v>-5.7519808567667203</v>
      </c>
      <c r="BX17" s="23">
        <v>-5.6381218517362797</v>
      </c>
      <c r="BY17" s="23">
        <v>-5.6657515918957504</v>
      </c>
      <c r="BZ17" s="23">
        <v>-5.7268082365839197</v>
      </c>
      <c r="CA17" s="23">
        <v>-5.6164927573944503</v>
      </c>
      <c r="CB17" s="23">
        <v>-5.6645077435735001</v>
      </c>
      <c r="CC17" s="23">
        <v>-5.7133080705268702</v>
      </c>
      <c r="CD17" s="23">
        <v>-5.7991792149080803</v>
      </c>
      <c r="CE17" s="23">
        <v>-5.6137342182902303</v>
      </c>
      <c r="CF17" s="23">
        <v>-5.4772802656272797</v>
      </c>
      <c r="CG17" s="23">
        <v>-5.7448346612786496</v>
      </c>
      <c r="CH17" s="23">
        <v>-5.6895140907857602</v>
      </c>
      <c r="CI17" s="23">
        <v>-5.7462539932654098</v>
      </c>
      <c r="CJ17" s="23">
        <v>-5.8219445420498799</v>
      </c>
      <c r="CK17" s="23">
        <v>-5.7210137263450003</v>
      </c>
      <c r="CL17" s="23">
        <v>-5.7170191882404504</v>
      </c>
      <c r="CM17" s="23">
        <v>-5.74301588416421</v>
      </c>
      <c r="CN17" s="23">
        <v>-5.7652421882407596</v>
      </c>
      <c r="CO17" s="23">
        <v>-5.69593730766044</v>
      </c>
      <c r="CP17" s="23">
        <v>-5.76502830388094</v>
      </c>
      <c r="CQ17" s="23">
        <v>-5.7211915014206696</v>
      </c>
      <c r="CR17" s="23">
        <v>-5.7965109674951902</v>
      </c>
      <c r="CS17" s="23">
        <v>-5.5203038111549096</v>
      </c>
      <c r="CT17" s="23">
        <v>-5.8116082722113402</v>
      </c>
      <c r="CU17" s="23">
        <v>-5.69932431714951</v>
      </c>
      <c r="CV17" s="23">
        <v>-5.6298301830933104</v>
      </c>
      <c r="CW17" s="23">
        <v>-5.7027233545226697</v>
      </c>
      <c r="CX17" s="23">
        <v>-5.6961459767555302</v>
      </c>
      <c r="CY17" s="23">
        <v>-5.7277103139244003</v>
      </c>
      <c r="CZ17" s="23">
        <v>-5.5247885141805604</v>
      </c>
      <c r="DA17" s="23">
        <v>-5.65905847935226</v>
      </c>
      <c r="DB17" s="23">
        <v>-5.58285811698134</v>
      </c>
      <c r="DC17" s="23">
        <v>-5.54714128825192</v>
      </c>
      <c r="DD17" s="23">
        <v>-5.6190305211936096</v>
      </c>
      <c r="DE17" s="23">
        <v>-5.6633962082931397</v>
      </c>
      <c r="DF17" s="23">
        <v>-5.6591539071492996</v>
      </c>
      <c r="DG17" s="23">
        <v>-5.7999655813990802</v>
      </c>
      <c r="DH17" s="23">
        <v>-5.5688269296365496</v>
      </c>
      <c r="DI17" s="23">
        <v>-5.7070605781202497</v>
      </c>
      <c r="DJ17" s="23">
        <v>-5.8479060911834502</v>
      </c>
      <c r="DK17" s="23">
        <v>-5.6973620183988496</v>
      </c>
      <c r="DL17" s="23">
        <v>-5.6499315290166203</v>
      </c>
      <c r="DM17" s="23">
        <v>-5.7007587563712798</v>
      </c>
      <c r="DN17" s="23">
        <v>-5.7509326405193004</v>
      </c>
      <c r="DO17" s="23">
        <v>-5.7933513352913204</v>
      </c>
      <c r="DP17" s="23">
        <v>-5.7668491392101497</v>
      </c>
      <c r="DQ17" s="23">
        <v>-5.6485094525914201</v>
      </c>
      <c r="DR17" s="23">
        <v>-5.7380120236619501</v>
      </c>
      <c r="DS17" s="23">
        <v>-5.8110969048897596</v>
      </c>
      <c r="DT17" s="23">
        <v>-5.8009758868658299</v>
      </c>
      <c r="DU17" s="23">
        <v>-5.8255622861299301</v>
      </c>
      <c r="DV17" s="23">
        <v>-5.7093759211417199</v>
      </c>
      <c r="DW17" s="23">
        <v>-5.7608438577485801</v>
      </c>
      <c r="DX17" s="23">
        <v>-5.7991925504763797</v>
      </c>
      <c r="DY17" s="23">
        <v>-5.7618981283310999</v>
      </c>
      <c r="DZ17" s="23">
        <v>-5.7619733622039897</v>
      </c>
      <c r="EA17" s="23">
        <v>-5.7721990788143396</v>
      </c>
      <c r="EB17" s="23">
        <v>-5.6745004032729902</v>
      </c>
      <c r="EC17" s="23">
        <v>-5.7513440797104503</v>
      </c>
      <c r="ED17" s="23">
        <v>-5.70271035553679</v>
      </c>
      <c r="EE17" s="23">
        <v>-5.7715291223383902</v>
      </c>
      <c r="EF17" s="23">
        <v>-5.7310856263574301</v>
      </c>
      <c r="EG17" s="23">
        <v>-5.6440185020970599</v>
      </c>
      <c r="EH17" s="23">
        <v>-5.7311128305391996</v>
      </c>
      <c r="EI17" s="23">
        <v>-5.7753205756131498</v>
      </c>
      <c r="EJ17" s="23">
        <v>-5.7187332088603799</v>
      </c>
      <c r="EK17" s="23">
        <v>-5.8432419277547503</v>
      </c>
      <c r="EL17" s="23">
        <v>-5.7716776068562199</v>
      </c>
      <c r="EM17" s="23">
        <v>-5.7388708243761197</v>
      </c>
      <c r="EN17" s="23">
        <v>-5.9474112042706002</v>
      </c>
      <c r="EO17" s="23">
        <v>-5.6408914701241102</v>
      </c>
      <c r="EP17" s="23">
        <v>-5.7778027299687098</v>
      </c>
      <c r="EQ17" s="24" t="s">
        <v>399</v>
      </c>
      <c r="ER17" s="24">
        <v>34.027810589847498</v>
      </c>
      <c r="ES17" s="24">
        <v>33.914393457007101</v>
      </c>
      <c r="ET17" s="24">
        <v>33.855974978251403</v>
      </c>
      <c r="EU17" s="24">
        <v>32.783204162180297</v>
      </c>
      <c r="EV17" s="24">
        <v>32.4816709282048</v>
      </c>
      <c r="EW17" s="24">
        <v>32.818490592921002</v>
      </c>
      <c r="EX17" s="24">
        <v>32.371446721395301</v>
      </c>
      <c r="EY17" s="24">
        <v>32.081043434237003</v>
      </c>
      <c r="EZ17" s="24">
        <v>32.157088731700398</v>
      </c>
      <c r="FA17" s="24">
        <v>33.037779019789397</v>
      </c>
      <c r="FB17" s="24">
        <v>32.7351736080142</v>
      </c>
      <c r="FC17" s="24">
        <v>33.489206824094303</v>
      </c>
      <c r="FD17" s="24">
        <v>32.690703329668203</v>
      </c>
      <c r="FE17" s="24">
        <v>32.4225038781221</v>
      </c>
      <c r="FF17" s="24">
        <v>32.800524636636403</v>
      </c>
      <c r="FG17" s="24">
        <v>35.290167904682299</v>
      </c>
      <c r="FH17" s="24">
        <v>35.368126532469098</v>
      </c>
      <c r="FI17" s="24">
        <v>35.395912815457699</v>
      </c>
      <c r="FJ17" s="24">
        <v>34.187363622596898</v>
      </c>
      <c r="FK17" s="24">
        <v>34.051494193374602</v>
      </c>
      <c r="FL17" s="24">
        <v>34.417200222560702</v>
      </c>
      <c r="FM17" s="24">
        <v>34.878077323948702</v>
      </c>
      <c r="FN17" s="24">
        <v>34.693726756832199</v>
      </c>
      <c r="FO17" s="24">
        <v>34.6095900014558</v>
      </c>
      <c r="FP17" s="24">
        <v>34.650803470507498</v>
      </c>
      <c r="FQ17" s="24">
        <v>34.172914574388599</v>
      </c>
      <c r="FR17" s="24">
        <v>34.592616582077</v>
      </c>
      <c r="FS17" s="24">
        <v>34.426528602521998</v>
      </c>
      <c r="FT17" s="24">
        <v>34.177229565314498</v>
      </c>
      <c r="FU17" s="24">
        <v>34.398143686485803</v>
      </c>
      <c r="FV17" s="24">
        <v>34.731208920728903</v>
      </c>
      <c r="FW17" s="24">
        <v>33.670649309783599</v>
      </c>
      <c r="FX17" s="24">
        <v>34.444998756357201</v>
      </c>
      <c r="FY17" s="24">
        <v>33.822994495914898</v>
      </c>
      <c r="FZ17" s="24">
        <v>33.741010993513697</v>
      </c>
      <c r="GA17" s="24">
        <v>33.560612408623101</v>
      </c>
      <c r="GB17" s="24">
        <v>33.471718817937202</v>
      </c>
      <c r="GC17" s="24">
        <v>33.481770145149603</v>
      </c>
      <c r="GD17" s="24">
        <v>33.840535813489602</v>
      </c>
    </row>
    <row r="18" spans="1:186">
      <c r="A18" s="29" t="s">
        <v>400</v>
      </c>
      <c r="B18" s="28" t="s">
        <v>398</v>
      </c>
      <c r="C18" s="28" t="s">
        <v>365</v>
      </c>
      <c r="D18" s="22">
        <v>-0.54005499919028299</v>
      </c>
      <c r="E18" s="22">
        <v>-0.44239405873908899</v>
      </c>
      <c r="F18" s="22">
        <v>-0.66608267879662097</v>
      </c>
      <c r="G18" s="22">
        <v>-0.87942904144164102</v>
      </c>
      <c r="H18" s="22">
        <v>-0.79112576509666399</v>
      </c>
      <c r="I18" s="22">
        <v>-0.64576650920442003</v>
      </c>
      <c r="J18" s="22">
        <v>-0.73865982445355405</v>
      </c>
      <c r="K18" s="22">
        <v>-0.63263363597924904</v>
      </c>
      <c r="L18" s="22">
        <v>-0.70163296464393698</v>
      </c>
      <c r="M18" s="22">
        <v>-0.787521156294549</v>
      </c>
      <c r="N18" s="22">
        <v>-0.72037804434360397</v>
      </c>
      <c r="O18" s="22">
        <v>-0.75309321868924795</v>
      </c>
      <c r="P18" s="22">
        <v>-1.0822860806727499</v>
      </c>
      <c r="Q18" s="22">
        <v>-1.0846457448342</v>
      </c>
      <c r="R18" s="22">
        <v>-1.1680959022364601</v>
      </c>
      <c r="S18" s="22">
        <v>-0.95355645627872199</v>
      </c>
      <c r="T18" s="22">
        <v>-0.90193712819183702</v>
      </c>
      <c r="U18" s="22">
        <v>-0.73116041035363399</v>
      </c>
      <c r="V18" s="22">
        <v>-0.99815146218705197</v>
      </c>
      <c r="W18" s="22">
        <v>-1.0450904426430201</v>
      </c>
      <c r="X18" s="22">
        <v>-0.93995798579497702</v>
      </c>
      <c r="Y18" s="22">
        <v>-1.0085997651015399</v>
      </c>
      <c r="Z18" s="22">
        <v>-0.94905978155552595</v>
      </c>
      <c r="AA18" s="22">
        <v>-1.0799524050059599</v>
      </c>
      <c r="AB18" s="22">
        <v>-1.1055604614935799</v>
      </c>
      <c r="AC18" s="22">
        <v>-0.90620579901388998</v>
      </c>
      <c r="AD18" s="22">
        <v>-0.93860565328728995</v>
      </c>
      <c r="AE18" s="22">
        <v>-0.94456508927969596</v>
      </c>
      <c r="AF18" s="22">
        <v>-0.87384421790912004</v>
      </c>
      <c r="AG18" s="22">
        <v>-1.11134282156814</v>
      </c>
      <c r="AH18" s="22">
        <v>-0.82110398864629697</v>
      </c>
      <c r="AI18" s="22">
        <v>-0.94725683066592103</v>
      </c>
      <c r="AJ18" s="22">
        <v>-0.81426488226625104</v>
      </c>
      <c r="AK18" s="22">
        <v>-0.71472474625550098</v>
      </c>
      <c r="AL18" s="22">
        <v>-0.89141648108128002</v>
      </c>
      <c r="AM18" s="22">
        <v>-0.70793181576433095</v>
      </c>
      <c r="AN18" s="22">
        <v>-0.81123051674351598</v>
      </c>
      <c r="AO18" s="22">
        <v>-0.75584209151618698</v>
      </c>
      <c r="AP18" s="22">
        <v>-0.75168601997298001</v>
      </c>
      <c r="AQ18" s="22">
        <v>-0.59384400552262095</v>
      </c>
      <c r="AR18" s="22">
        <v>-0.60155594946514601</v>
      </c>
      <c r="AS18" s="22">
        <v>-0.96120978200060203</v>
      </c>
      <c r="AT18" s="22">
        <v>-0.97582052579891698</v>
      </c>
      <c r="AU18" s="22">
        <v>-1.07025071305343</v>
      </c>
      <c r="AV18" s="22">
        <v>-0.97007212680653598</v>
      </c>
      <c r="AW18" s="22">
        <v>-0.90759882611045695</v>
      </c>
      <c r="AX18" s="22">
        <v>-0.93335418238419798</v>
      </c>
      <c r="AY18" s="22">
        <v>-0.92566371550248505</v>
      </c>
      <c r="AZ18" s="22">
        <v>-0.95261980405701097</v>
      </c>
      <c r="BA18" s="22">
        <v>-1.077929361042</v>
      </c>
      <c r="BB18" s="22">
        <v>-0.77866762009667501</v>
      </c>
      <c r="BC18" s="22">
        <v>-0.970332399214487</v>
      </c>
      <c r="BD18" s="22">
        <v>-1.0616195749423001</v>
      </c>
      <c r="BE18" s="22">
        <v>-1.49057388086668</v>
      </c>
      <c r="BF18" s="22">
        <v>-1.3195143584159501</v>
      </c>
      <c r="BG18" s="22">
        <v>-1.7810659512132101</v>
      </c>
      <c r="BH18" s="22">
        <v>-1.4738726641906399</v>
      </c>
      <c r="BI18" s="22">
        <v>-1.5794104497963199</v>
      </c>
      <c r="BJ18" s="22">
        <v>-1.3968612054234499</v>
      </c>
      <c r="BK18" s="22">
        <v>-0.99960598166018699</v>
      </c>
      <c r="BL18" s="22">
        <v>-0.75498087640813805</v>
      </c>
      <c r="BM18" s="22">
        <v>-0.88799164340172698</v>
      </c>
      <c r="BN18" s="22">
        <v>-0.83327660962940497</v>
      </c>
      <c r="BO18" s="22">
        <v>-0.91015561135987</v>
      </c>
      <c r="BP18" s="22">
        <v>-1.15380066312523</v>
      </c>
      <c r="BQ18" s="22">
        <v>-0.89615706256038297</v>
      </c>
      <c r="BR18" s="22">
        <v>-0.90668460788977301</v>
      </c>
      <c r="BS18" s="22">
        <v>-0.94632756360125603</v>
      </c>
      <c r="BT18" s="22">
        <v>-0.84858148410658896</v>
      </c>
      <c r="BU18" s="22">
        <v>-0.94496250935050097</v>
      </c>
      <c r="BV18" s="22">
        <v>-0.898005775297953</v>
      </c>
      <c r="BW18" s="23">
        <v>-0.71235282845299996</v>
      </c>
      <c r="BX18" s="23">
        <v>-0.57251113757482597</v>
      </c>
      <c r="BY18" s="23">
        <v>-0.69740548245979805</v>
      </c>
      <c r="BZ18" s="23">
        <v>-0.64735527724416497</v>
      </c>
      <c r="CA18" s="23">
        <v>-0.71329716378223496</v>
      </c>
      <c r="CB18" s="23">
        <v>-0.72270145811255604</v>
      </c>
      <c r="CC18" s="23">
        <v>-0.943126460818696</v>
      </c>
      <c r="CD18" s="23">
        <v>-0.97640753724292795</v>
      </c>
      <c r="CE18" s="23">
        <v>-0.63936274362033396</v>
      </c>
      <c r="CF18" s="23">
        <v>-0.71410111788191299</v>
      </c>
      <c r="CG18" s="23">
        <v>-0.82804148601123495</v>
      </c>
      <c r="CH18" s="23">
        <v>-0.68280370706732996</v>
      </c>
      <c r="CI18" s="23">
        <v>-0.71512572832393695</v>
      </c>
      <c r="CJ18" s="23">
        <v>-0.89266098773459601</v>
      </c>
      <c r="CK18" s="23">
        <v>-0.81430798124667103</v>
      </c>
      <c r="CL18" s="23">
        <v>-0.66807327774952796</v>
      </c>
      <c r="CM18" s="23">
        <v>-0.79198009436477002</v>
      </c>
      <c r="CN18" s="23">
        <v>-0.93500229184232897</v>
      </c>
      <c r="CO18" s="23">
        <v>-0.81550649069236503</v>
      </c>
      <c r="CP18" s="23">
        <v>-0.78719905419623104</v>
      </c>
      <c r="CQ18" s="23">
        <v>-0.84717648703703097</v>
      </c>
      <c r="CR18" s="23">
        <v>-0.94449437041754702</v>
      </c>
      <c r="CS18" s="23">
        <v>-1.01991444500524</v>
      </c>
      <c r="CT18" s="23">
        <v>-0.83500641079313198</v>
      </c>
      <c r="CU18" s="23">
        <v>-1.01530303352273</v>
      </c>
      <c r="CV18" s="23">
        <v>-0.96549842830909804</v>
      </c>
      <c r="CW18" s="23">
        <v>-0.98071216678856499</v>
      </c>
      <c r="CX18" s="23">
        <v>-1.40210629947943</v>
      </c>
      <c r="CY18" s="23">
        <v>-1.03125468246907</v>
      </c>
      <c r="CZ18" s="23">
        <v>-1.09910171432632</v>
      </c>
      <c r="DA18" s="23">
        <v>-0.77010502322340602</v>
      </c>
      <c r="DB18" s="23">
        <v>-0.83701972119105705</v>
      </c>
      <c r="DC18" s="23">
        <v>-0.91242486781131804</v>
      </c>
      <c r="DD18" s="23">
        <v>-0.94887898317363395</v>
      </c>
      <c r="DE18" s="23">
        <v>-0.85991346731851104</v>
      </c>
      <c r="DF18" s="23">
        <v>-0.94588867395180898</v>
      </c>
      <c r="DG18" s="23">
        <v>-0.32412563070231998</v>
      </c>
      <c r="DH18" s="23">
        <v>-0.36437092226846801</v>
      </c>
      <c r="DI18" s="23">
        <v>-0.58893641745462399</v>
      </c>
      <c r="DJ18" s="23">
        <v>-0.53194950101163696</v>
      </c>
      <c r="DK18" s="23">
        <v>-0.59491583098769096</v>
      </c>
      <c r="DL18" s="23">
        <v>-0.58254206766797501</v>
      </c>
      <c r="DM18" s="23">
        <v>-0.70152299450484501</v>
      </c>
      <c r="DN18" s="23">
        <v>-0.76619936537767397</v>
      </c>
      <c r="DO18" s="23">
        <v>-0.94152793034762405</v>
      </c>
      <c r="DP18" s="23">
        <v>-0.94706954364429496</v>
      </c>
      <c r="DQ18" s="23">
        <v>-1.0119280249920799</v>
      </c>
      <c r="DR18" s="23">
        <v>-0.85091251668072199</v>
      </c>
      <c r="DS18" s="23">
        <v>-1.11254696251828</v>
      </c>
      <c r="DT18" s="23">
        <v>-1.04421561131816</v>
      </c>
      <c r="DU18" s="23">
        <v>-0.98502879915880703</v>
      </c>
      <c r="DV18" s="23">
        <v>-1.00654484456475</v>
      </c>
      <c r="DW18" s="23">
        <v>-0.95531064276524102</v>
      </c>
      <c r="DX18" s="23">
        <v>-0.99956842174448801</v>
      </c>
      <c r="DY18" s="23">
        <v>-1.1824570445154401</v>
      </c>
      <c r="DZ18" s="23">
        <v>-1.3027373123421799</v>
      </c>
      <c r="EA18" s="23">
        <v>-1.05212854818867</v>
      </c>
      <c r="EB18" s="23">
        <v>-1.3422651778624901</v>
      </c>
      <c r="EC18" s="23">
        <v>-1.09642120472127</v>
      </c>
      <c r="ED18" s="23">
        <v>-1.0487908049077399</v>
      </c>
      <c r="EE18" s="23">
        <v>-0.91352380249228604</v>
      </c>
      <c r="EF18" s="23">
        <v>-0.84157786409236601</v>
      </c>
      <c r="EG18" s="23">
        <v>-1.2223359919044201</v>
      </c>
      <c r="EH18" s="23">
        <v>-1.00165264737232</v>
      </c>
      <c r="EI18" s="23">
        <v>-1.04217608790548</v>
      </c>
      <c r="EJ18" s="23">
        <v>-1.0710763673656301</v>
      </c>
      <c r="EK18" s="23">
        <v>-0.94035444866995299</v>
      </c>
      <c r="EL18" s="23">
        <v>-1.12716483392858</v>
      </c>
      <c r="EM18" s="23">
        <v>-1.32131626946975</v>
      </c>
      <c r="EN18" s="23">
        <v>-1.2890293269609301</v>
      </c>
      <c r="EO18" s="23">
        <v>-1.1571412536941099</v>
      </c>
      <c r="EP18" s="23">
        <v>-1.18673495185981</v>
      </c>
      <c r="EQ18" s="24" t="s">
        <v>401</v>
      </c>
      <c r="ER18" s="24">
        <v>-2.42662547355406</v>
      </c>
      <c r="ES18" s="24">
        <v>-2.3364276645824802</v>
      </c>
      <c r="ET18" s="24">
        <v>-2.4579896444633902</v>
      </c>
      <c r="EU18" s="24">
        <v>-2.7083964419694402</v>
      </c>
      <c r="EV18" s="24">
        <v>-2.7369655941662101</v>
      </c>
      <c r="EW18" s="24">
        <v>-2.7661119398257199</v>
      </c>
      <c r="EX18" s="24">
        <v>-3.0588936890535701</v>
      </c>
      <c r="EY18" s="24">
        <v>-3.22431729826094</v>
      </c>
      <c r="EZ18" s="24">
        <v>-3.2653445665209899</v>
      </c>
      <c r="FA18" s="24">
        <v>-3.2792837574788698</v>
      </c>
      <c r="FB18" s="24">
        <v>-3.2515387669959601</v>
      </c>
      <c r="FC18" s="24">
        <v>-3.3364276645824802</v>
      </c>
      <c r="FD18" s="24">
        <v>-3.5063526660247901</v>
      </c>
      <c r="FE18" s="24">
        <v>-2.9770995978899202</v>
      </c>
      <c r="FF18" s="24">
        <v>-3.4900508536956898</v>
      </c>
      <c r="FG18" s="24">
        <v>-2.6529013293777299</v>
      </c>
      <c r="FH18" s="24">
        <v>-2.47393118833241</v>
      </c>
      <c r="FI18" s="24">
        <v>-2.6438561897747199</v>
      </c>
      <c r="FJ18" s="24">
        <v>-2.7083964419694402</v>
      </c>
      <c r="FK18" s="24">
        <v>-2.67116353577046</v>
      </c>
      <c r="FL18" s="24">
        <v>-2.75633091903314</v>
      </c>
      <c r="FM18" s="24">
        <v>-3.6438561897747199</v>
      </c>
      <c r="FN18" s="24">
        <v>-3.79585928321977</v>
      </c>
      <c r="FO18" s="24">
        <v>-3.62593428177746</v>
      </c>
      <c r="FP18" s="24">
        <v>-3.3075728019102901</v>
      </c>
      <c r="FQ18" s="24">
        <v>-3.1975999598851601</v>
      </c>
      <c r="FR18" s="24">
        <v>-3.23786383009889</v>
      </c>
      <c r="FS18" s="24">
        <v>-3.23786383009889</v>
      </c>
      <c r="FT18" s="24">
        <v>-3.6438561897747199</v>
      </c>
      <c r="FU18" s="24">
        <v>-3.39592867633114</v>
      </c>
      <c r="FV18" s="24">
        <v>-3.35107444054688</v>
      </c>
      <c r="FW18" s="24">
        <v>-3.1844245711374302</v>
      </c>
      <c r="FX18" s="24">
        <v>-3.35107444054688</v>
      </c>
      <c r="FY18" s="24">
        <v>-3.32192809488736</v>
      </c>
      <c r="FZ18" s="24">
        <v>-3.5063526660247901</v>
      </c>
      <c r="GA18" s="24">
        <v>-3.4900508536956898</v>
      </c>
      <c r="GB18" s="24">
        <v>-3.5907448533151598</v>
      </c>
      <c r="GC18" s="24">
        <v>-3.5734668618833298</v>
      </c>
      <c r="GD18" s="24">
        <v>-3.6082322800440001</v>
      </c>
    </row>
    <row r="19" spans="1:186">
      <c r="A19" s="29" t="s">
        <v>402</v>
      </c>
      <c r="B19" s="28" t="s">
        <v>403</v>
      </c>
      <c r="C19" s="28" t="s">
        <v>365</v>
      </c>
      <c r="D19" s="22">
        <v>-5.6429018741666797</v>
      </c>
      <c r="E19" s="22">
        <v>-5.5520839942386502</v>
      </c>
      <c r="F19" s="22">
        <v>-5.8019489091444196</v>
      </c>
      <c r="G19" s="22">
        <v>-5.81434374456017</v>
      </c>
      <c r="H19" s="22">
        <v>-5.7759409906311303</v>
      </c>
      <c r="I19" s="22">
        <v>-5.6240396470027596</v>
      </c>
      <c r="J19" s="22">
        <v>-5.8467753757292202</v>
      </c>
      <c r="K19" s="22">
        <v>-5.69250563112573</v>
      </c>
      <c r="L19" s="22">
        <v>-5.7911123790627999</v>
      </c>
      <c r="M19" s="22">
        <v>-5.6958033714680996</v>
      </c>
      <c r="N19" s="22">
        <v>-5.7067006033869596</v>
      </c>
      <c r="O19" s="22">
        <v>-5.6614541021443996</v>
      </c>
      <c r="P19" s="22">
        <v>-4.6339607112677799</v>
      </c>
      <c r="Q19" s="22">
        <v>-5.7079285189046098</v>
      </c>
      <c r="R19" s="22">
        <v>-5.5514602392108596</v>
      </c>
      <c r="S19" s="22">
        <v>-4.56288174810771</v>
      </c>
      <c r="T19" s="22">
        <v>-5.5613395007481996</v>
      </c>
      <c r="U19" s="22">
        <v>-4.1101555802665999</v>
      </c>
      <c r="V19" s="22">
        <v>-4.5464120205645298</v>
      </c>
      <c r="W19" s="22">
        <v>-5.6696991626669897</v>
      </c>
      <c r="X19" s="22">
        <v>-5.5766855987577602</v>
      </c>
      <c r="Y19" s="22">
        <v>-5.6053887524059203</v>
      </c>
      <c r="Z19" s="22">
        <v>-4.3502284743754203</v>
      </c>
      <c r="AA19" s="22">
        <v>-5.1436543819228504</v>
      </c>
      <c r="AB19" s="22">
        <v>-5.1745667896677299</v>
      </c>
      <c r="AC19" s="22">
        <v>-4.7577592310666699</v>
      </c>
      <c r="AD19" s="22">
        <v>-5.2791780944416598</v>
      </c>
      <c r="AE19" s="22">
        <v>-4.9490034919970798</v>
      </c>
      <c r="AF19" s="22">
        <v>-5.8518309693442196</v>
      </c>
      <c r="AG19" s="22">
        <v>-5.0748312783406</v>
      </c>
      <c r="AH19" s="22">
        <v>-4.9503532191462698</v>
      </c>
      <c r="AI19" s="22">
        <v>-5.7508419764982799</v>
      </c>
      <c r="AJ19" s="22">
        <v>-4.9673845796793197</v>
      </c>
      <c r="AK19" s="22">
        <v>-5.7422126073104502</v>
      </c>
      <c r="AL19" s="22">
        <v>-5.7810719606301797</v>
      </c>
      <c r="AM19" s="22">
        <v>-5.7681950851580197</v>
      </c>
      <c r="AN19" s="22">
        <v>-5.8536198831760196</v>
      </c>
      <c r="AO19" s="22">
        <v>-5.7646982811741596</v>
      </c>
      <c r="AP19" s="22">
        <v>-4.6992913341745099</v>
      </c>
      <c r="AQ19" s="22">
        <v>-5.7845383463726199</v>
      </c>
      <c r="AR19" s="22">
        <v>-5.57452536386144</v>
      </c>
      <c r="AS19" s="22">
        <v>-4.9428615181122701</v>
      </c>
      <c r="AT19" s="22">
        <v>-4.8798715181498196</v>
      </c>
      <c r="AU19" s="22">
        <v>-5.7578166458981102</v>
      </c>
      <c r="AV19" s="22">
        <v>-4.65459043431437</v>
      </c>
      <c r="AW19" s="22">
        <v>-4.8203604645073597</v>
      </c>
      <c r="AX19" s="22">
        <v>-4.3246570504975201</v>
      </c>
      <c r="AY19" s="22">
        <v>-5.7438969980613797</v>
      </c>
      <c r="AZ19" s="22">
        <v>-5.77072170976344</v>
      </c>
      <c r="BA19" s="22">
        <v>-5.1651829952911203</v>
      </c>
      <c r="BB19" s="22">
        <v>-5.6525331352616197</v>
      </c>
      <c r="BC19" s="22">
        <v>-5.0526319589211797</v>
      </c>
      <c r="BD19" s="22">
        <v>-4.7448822799547203</v>
      </c>
      <c r="BE19" s="22">
        <v>-5.8584916206322504</v>
      </c>
      <c r="BF19" s="22">
        <v>-5.8391407624553802</v>
      </c>
      <c r="BG19" s="22">
        <v>-5.8820117357615196</v>
      </c>
      <c r="BH19" s="22">
        <v>-5.83633046273573</v>
      </c>
      <c r="BI19" s="22">
        <v>-5.80295649715897</v>
      </c>
      <c r="BJ19" s="22">
        <v>-5.8757093914397904</v>
      </c>
      <c r="BK19" s="22">
        <v>-4.4419546394223204</v>
      </c>
      <c r="BL19" s="22">
        <v>-5.0571334731044804</v>
      </c>
      <c r="BM19" s="22">
        <v>-5.2641097042954099</v>
      </c>
      <c r="BN19" s="22">
        <v>-5.3038377754324104</v>
      </c>
      <c r="BO19" s="22">
        <v>-4.7345304960507999</v>
      </c>
      <c r="BP19" s="22">
        <v>-5.9076838631220498</v>
      </c>
      <c r="BQ19" s="22">
        <v>-5.4557306632600504</v>
      </c>
      <c r="BR19" s="22">
        <v>-5.8317775467915798</v>
      </c>
      <c r="BS19" s="22">
        <v>-5.7959308586992302</v>
      </c>
      <c r="BT19" s="22">
        <v>-5.7550728138154899</v>
      </c>
      <c r="BU19" s="22">
        <v>-5.3977648308977297</v>
      </c>
      <c r="BV19" s="22">
        <v>-5.8776307275885999</v>
      </c>
      <c r="BW19" s="23">
        <v>-5.7519808567667203</v>
      </c>
      <c r="BX19" s="23">
        <v>-5.6381218517362797</v>
      </c>
      <c r="BY19" s="23">
        <v>-5.6657515918957504</v>
      </c>
      <c r="BZ19" s="23">
        <v>-5.7268082365839197</v>
      </c>
      <c r="CA19" s="23">
        <v>-5.6164927573944503</v>
      </c>
      <c r="CB19" s="23">
        <v>-5.6645077435735001</v>
      </c>
      <c r="CC19" s="23">
        <v>-4.74285123737977</v>
      </c>
      <c r="CD19" s="23">
        <v>-4.9368270183808596</v>
      </c>
      <c r="CE19" s="23">
        <v>-4.9219654781399997</v>
      </c>
      <c r="CF19" s="23">
        <v>-4.8605809261675699</v>
      </c>
      <c r="CG19" s="23">
        <v>-4.95000097526537</v>
      </c>
      <c r="CH19" s="23">
        <v>-4.7726553144131101</v>
      </c>
      <c r="CI19" s="23">
        <v>-4.1973323846236701</v>
      </c>
      <c r="CJ19" s="23">
        <v>-4.08242043466021</v>
      </c>
      <c r="CK19" s="23">
        <v>-3.9504297403136701</v>
      </c>
      <c r="CL19" s="23">
        <v>-4.53051861005705</v>
      </c>
      <c r="CM19" s="23">
        <v>-4.4956959481428802</v>
      </c>
      <c r="CN19" s="23">
        <v>-4.4151749581162401</v>
      </c>
      <c r="CO19" s="23">
        <v>-4.8191719481698101</v>
      </c>
      <c r="CP19" s="23">
        <v>-4.8759441868128102</v>
      </c>
      <c r="CQ19" s="23">
        <v>-5.0280609523223596</v>
      </c>
      <c r="CR19" s="23">
        <v>-4.9613953461241502</v>
      </c>
      <c r="CS19" s="23">
        <v>-5.1186522023243901</v>
      </c>
      <c r="CT19" s="23">
        <v>-5.0426829887651303</v>
      </c>
      <c r="CU19" s="23">
        <v>-4.5014589271682199</v>
      </c>
      <c r="CV19" s="23">
        <v>-4.4548031928543201</v>
      </c>
      <c r="CW19" s="23">
        <v>-4.3505711749804501</v>
      </c>
      <c r="CX19" s="23">
        <v>-4.2601843246118403</v>
      </c>
      <c r="CY19" s="23">
        <v>-5.7277103139244003</v>
      </c>
      <c r="CZ19" s="23">
        <v>-4.2272737784426804</v>
      </c>
      <c r="DA19" s="23">
        <v>-4.2837877592608598</v>
      </c>
      <c r="DB19" s="23">
        <v>-5.58285811698134</v>
      </c>
      <c r="DC19" s="23">
        <v>-4.6531535599246396</v>
      </c>
      <c r="DD19" s="23">
        <v>-4.3860322777946097</v>
      </c>
      <c r="DE19" s="23">
        <v>-4.3380098130071199</v>
      </c>
      <c r="DF19" s="23">
        <v>-4.3499777320861899</v>
      </c>
      <c r="DG19" s="23">
        <v>-5.7999655813990802</v>
      </c>
      <c r="DH19" s="23">
        <v>-5.74912525264926</v>
      </c>
      <c r="DI19" s="23">
        <v>-5.7070605781202497</v>
      </c>
      <c r="DJ19" s="23">
        <v>-5.8479060911834502</v>
      </c>
      <c r="DK19" s="23">
        <v>-5.6973620183988496</v>
      </c>
      <c r="DL19" s="23">
        <v>-5.6499315290166203</v>
      </c>
      <c r="DM19" s="23">
        <v>-4.9471542050483404</v>
      </c>
      <c r="DN19" s="23">
        <v>-5.7509326405193004</v>
      </c>
      <c r="DO19" s="23">
        <v>-5.7933513352913204</v>
      </c>
      <c r="DP19" s="23">
        <v>-5.7668491392101497</v>
      </c>
      <c r="DQ19" s="23">
        <v>-5.6485094525914201</v>
      </c>
      <c r="DR19" s="23">
        <v>-4.8300033913649498</v>
      </c>
      <c r="DS19" s="23">
        <v>-5.8110969048897596</v>
      </c>
      <c r="DT19" s="23">
        <v>-5.8009758868658299</v>
      </c>
      <c r="DU19" s="23">
        <v>-4.7724245171083997</v>
      </c>
      <c r="DV19" s="23">
        <v>-4.8750826669052696</v>
      </c>
      <c r="DW19" s="23">
        <v>-4.8827070638823402</v>
      </c>
      <c r="DX19" s="23">
        <v>-4.9116672797347896</v>
      </c>
      <c r="DY19" s="23">
        <v>-5.3349357278090999</v>
      </c>
      <c r="DZ19" s="23">
        <v>-5.7619733622039897</v>
      </c>
      <c r="EA19" s="23">
        <v>-5.7721990788143396</v>
      </c>
      <c r="EB19" s="23">
        <v>-5.6745004032729902</v>
      </c>
      <c r="EC19" s="23">
        <v>-5.7513440797104503</v>
      </c>
      <c r="ED19" s="23">
        <v>-5.4095451973384199</v>
      </c>
      <c r="EE19" s="23">
        <v>-4.9203297370885402</v>
      </c>
      <c r="EF19" s="23">
        <v>-4.9723560533705697</v>
      </c>
      <c r="EG19" s="23">
        <v>-4.2467631428080903</v>
      </c>
      <c r="EH19" s="23">
        <v>-4.9981922473981699</v>
      </c>
      <c r="EI19" s="23">
        <v>-4.8800179466330604</v>
      </c>
      <c r="EJ19" s="23">
        <v>-4.7739654425345899</v>
      </c>
      <c r="EK19" s="23">
        <v>-5.8432419277547503</v>
      </c>
      <c r="EL19" s="23">
        <v>-5.7716776068562199</v>
      </c>
      <c r="EM19" s="23">
        <v>-5.7388708243761197</v>
      </c>
      <c r="EN19" s="23">
        <v>-5.9474112042706002</v>
      </c>
      <c r="EO19" s="23">
        <v>-5.7564854126496003</v>
      </c>
      <c r="EP19" s="23">
        <v>-5.7778027299687098</v>
      </c>
      <c r="EQ19" s="24" t="s">
        <v>404</v>
      </c>
      <c r="ER19" s="24">
        <v>22.4489483485739</v>
      </c>
      <c r="ES19" s="24">
        <v>22.4085146387152</v>
      </c>
      <c r="ET19" s="24">
        <v>23.118752628299699</v>
      </c>
      <c r="EU19" s="24">
        <v>22.521242323663401</v>
      </c>
      <c r="EV19" s="24">
        <v>21.637599600224899</v>
      </c>
      <c r="EW19" s="24">
        <v>21.744558668443901</v>
      </c>
      <c r="EX19" s="24">
        <v>22.999326792272001</v>
      </c>
      <c r="EY19" s="24">
        <v>21.631250287451</v>
      </c>
      <c r="EZ19" s="24">
        <v>21.241594278844602</v>
      </c>
      <c r="FA19" s="24">
        <v>23.642528235150401</v>
      </c>
      <c r="FB19" s="24">
        <v>23.385053982742999</v>
      </c>
      <c r="FC19" s="24">
        <v>23.342457017717798</v>
      </c>
      <c r="FD19" s="24">
        <v>25.526600092597999</v>
      </c>
      <c r="FE19" s="24">
        <v>25.294797249519199</v>
      </c>
      <c r="FF19" s="24">
        <v>24.893505294794501</v>
      </c>
      <c r="FG19" s="24">
        <v>22.925693564111398</v>
      </c>
      <c r="FH19" s="24">
        <v>23.323989674140599</v>
      </c>
      <c r="FI19" s="24">
        <v>23.122321855752698</v>
      </c>
      <c r="FJ19" s="24">
        <v>22.861521925393301</v>
      </c>
      <c r="FK19" s="24">
        <v>22.804169136280098</v>
      </c>
      <c r="FL19" s="24">
        <v>23.6213433594116</v>
      </c>
      <c r="FM19" s="24">
        <v>26.179176771343599</v>
      </c>
      <c r="FN19" s="24">
        <v>25.364661692387902</v>
      </c>
      <c r="FO19" s="24">
        <v>25.278852489849399</v>
      </c>
      <c r="FP19" s="24">
        <v>27.145322435302099</v>
      </c>
      <c r="FQ19" s="24">
        <v>26.013646176209701</v>
      </c>
      <c r="FR19" s="24">
        <v>26.411397574965601</v>
      </c>
      <c r="FS19" s="24">
        <v>26.798851030691502</v>
      </c>
      <c r="FT19" s="24">
        <v>26.7703343803081</v>
      </c>
      <c r="FU19" s="24">
        <v>26.585715907507701</v>
      </c>
      <c r="FV19" s="24">
        <v>24.755984033967799</v>
      </c>
      <c r="FW19" s="24">
        <v>23.727923356621201</v>
      </c>
      <c r="FX19" s="24">
        <v>24.902840732110199</v>
      </c>
      <c r="FY19" s="24">
        <v>24.279212238477399</v>
      </c>
      <c r="FZ19" s="24">
        <v>24.875155197890201</v>
      </c>
      <c r="GA19" s="24">
        <v>24.449289457098601</v>
      </c>
      <c r="GB19" s="24">
        <v>26.166287747688902</v>
      </c>
      <c r="GC19" s="24">
        <v>25.4921444863005</v>
      </c>
      <c r="GD19" s="24">
        <v>25.4472288699431</v>
      </c>
    </row>
    <row r="20" spans="1:186">
      <c r="A20" s="29" t="s">
        <v>405</v>
      </c>
      <c r="C20" s="28" t="s">
        <v>365</v>
      </c>
      <c r="D20" s="22">
        <v>-2.02817926334393</v>
      </c>
      <c r="E20" s="22">
        <v>-1.64197997264271</v>
      </c>
      <c r="F20" s="22">
        <v>-1.69613950681229</v>
      </c>
      <c r="G20" s="22">
        <v>-2.1920202081158502</v>
      </c>
      <c r="H20" s="22">
        <v>-2.3740205878265801</v>
      </c>
      <c r="I20" s="22">
        <v>-1.9964061158647</v>
      </c>
      <c r="J20" s="22">
        <v>-1.4089228419895701</v>
      </c>
      <c r="K20" s="22">
        <v>-1.37281454264637</v>
      </c>
      <c r="L20" s="22">
        <v>-1.4027372365944899</v>
      </c>
      <c r="M20" s="22">
        <v>-1.24263553927352</v>
      </c>
      <c r="N20" s="22">
        <v>-1.47244384740538</v>
      </c>
      <c r="O20" s="22">
        <v>-1.4074672004176001</v>
      </c>
      <c r="P20" s="22">
        <v>-0.18303160370020199</v>
      </c>
      <c r="Q20" s="22">
        <v>-0.25658382881421898</v>
      </c>
      <c r="R20" s="22">
        <v>-0.43742831370831198</v>
      </c>
      <c r="S20" s="22">
        <v>-9.7645925509766501E-2</v>
      </c>
      <c r="T20" s="22">
        <v>0.11352213663184001</v>
      </c>
      <c r="U20" s="22">
        <v>-5.5777697350586602E-2</v>
      </c>
      <c r="V20" s="22">
        <v>0.38563834848165202</v>
      </c>
      <c r="W20" s="22">
        <v>0.33601246372302401</v>
      </c>
      <c r="X20" s="22">
        <v>2.7936504683155499E-3</v>
      </c>
      <c r="Y20" s="22">
        <v>4.8473581541138899E-2</v>
      </c>
      <c r="Z20" s="22">
        <v>0.71012804785066197</v>
      </c>
      <c r="AA20" s="22">
        <v>0.56082245227911198</v>
      </c>
      <c r="AB20" s="22">
        <v>0.80697766734056497</v>
      </c>
      <c r="AC20" s="22">
        <v>0.91290128040241902</v>
      </c>
      <c r="AD20" s="22">
        <v>0.83509860688324</v>
      </c>
      <c r="AE20" s="22">
        <v>0.91351879378518597</v>
      </c>
      <c r="AF20" s="22">
        <v>0.70315526133429695</v>
      </c>
      <c r="AG20" s="22">
        <v>0.56228591460752297</v>
      </c>
      <c r="AH20" s="22">
        <v>0.58824206242075205</v>
      </c>
      <c r="AI20" s="22">
        <v>0.15683062193801001</v>
      </c>
      <c r="AJ20" s="22">
        <v>0.60274059085883103</v>
      </c>
      <c r="AK20" s="22">
        <v>0.51832216233944695</v>
      </c>
      <c r="AL20" s="22">
        <v>0.40757869239608502</v>
      </c>
      <c r="AM20" s="22">
        <v>0.13158720472330801</v>
      </c>
      <c r="AN20" s="22">
        <v>-0.65759666580297704</v>
      </c>
      <c r="AO20" s="22">
        <v>-0.46235455919913099</v>
      </c>
      <c r="AP20" s="22">
        <v>-3.2859527354497401E-3</v>
      </c>
      <c r="AQ20" s="22">
        <v>-0.51456490208889505</v>
      </c>
      <c r="AR20" s="22">
        <v>-0.32701287357287601</v>
      </c>
      <c r="AS20" s="22">
        <v>0.260861331269096</v>
      </c>
      <c r="AT20" s="22">
        <v>0.28648945967997103</v>
      </c>
      <c r="AU20" s="22">
        <v>0.18394963971053199</v>
      </c>
      <c r="AV20" s="22">
        <v>-0.179502138461588</v>
      </c>
      <c r="AW20" s="22">
        <v>4.8518264951145501E-2</v>
      </c>
      <c r="AX20" s="22">
        <v>0.58725669784631995</v>
      </c>
      <c r="AY20" s="22">
        <v>-0.80252651897708704</v>
      </c>
      <c r="AZ20" s="22">
        <v>-0.76305819402213604</v>
      </c>
      <c r="BA20" s="22">
        <v>-1.0919586128510299</v>
      </c>
      <c r="BB20" s="22">
        <v>-0.56866667802041704</v>
      </c>
      <c r="BC20" s="22">
        <v>-0.78052851951997104</v>
      </c>
      <c r="BD20" s="22">
        <v>-0.82903772883665094</v>
      </c>
      <c r="BE20" s="22">
        <v>-1.16931301919814</v>
      </c>
      <c r="BF20" s="22">
        <v>-0.72320092715014594</v>
      </c>
      <c r="BG20" s="22">
        <v>-1.2038003252295599</v>
      </c>
      <c r="BH20" s="22">
        <v>-0.39740122330230399</v>
      </c>
      <c r="BI20" s="22">
        <v>-0.47656447272352098</v>
      </c>
      <c r="BJ20" s="22">
        <v>-6.4500400416237197E-2</v>
      </c>
      <c r="BK20" s="22">
        <v>0.47163724157363002</v>
      </c>
      <c r="BL20" s="22">
        <v>0.78981734091823996</v>
      </c>
      <c r="BM20" s="22">
        <v>0.49318023708069503</v>
      </c>
      <c r="BN20" s="22">
        <v>0.56354378373819403</v>
      </c>
      <c r="BO20" s="22">
        <v>0.50633269658657398</v>
      </c>
      <c r="BP20" s="22">
        <v>0.65087536027348403</v>
      </c>
      <c r="BQ20" s="22">
        <v>0.15241317907361299</v>
      </c>
      <c r="BR20" s="22">
        <v>0.17256955477685401</v>
      </c>
      <c r="BS20" s="22">
        <v>0.15293588571724301</v>
      </c>
      <c r="BT20" s="22">
        <v>0.14855011503235299</v>
      </c>
      <c r="BU20" s="22">
        <v>0.26234754837005297</v>
      </c>
      <c r="BV20" s="22">
        <v>2.8072628328117698E-2</v>
      </c>
      <c r="BW20" s="23">
        <v>-2.1248604249775198</v>
      </c>
      <c r="BX20" s="23">
        <v>-1.7954800845996399</v>
      </c>
      <c r="BY20" s="23">
        <v>-1.4782802289324399</v>
      </c>
      <c r="BZ20" s="23">
        <v>-1.9384125932256</v>
      </c>
      <c r="CA20" s="23">
        <v>-1.9388955808483801</v>
      </c>
      <c r="CB20" s="23">
        <v>-1.3041565912350801</v>
      </c>
      <c r="CC20" s="23">
        <v>-0.38100953060592202</v>
      </c>
      <c r="CD20" s="23">
        <v>-0.60771311981075304</v>
      </c>
      <c r="CE20" s="23">
        <v>-0.53639641024926099</v>
      </c>
      <c r="CF20" s="23">
        <v>-1.03583847059568</v>
      </c>
      <c r="CG20" s="23">
        <v>-0.83279215375351501</v>
      </c>
      <c r="CH20" s="23">
        <v>-0.47948621446571299</v>
      </c>
      <c r="CI20" s="23">
        <v>0.66277098270525703</v>
      </c>
      <c r="CJ20" s="23">
        <v>0.61851935794345803</v>
      </c>
      <c r="CK20" s="23">
        <v>0.80808832130930597</v>
      </c>
      <c r="CL20" s="23">
        <v>0.93265594342004898</v>
      </c>
      <c r="CM20" s="23">
        <v>1.0943678477686201</v>
      </c>
      <c r="CN20" s="23">
        <v>0.82085776348177997</v>
      </c>
      <c r="CO20" s="23">
        <v>0.12950641655567999</v>
      </c>
      <c r="CP20" s="23">
        <v>9.2883164857386305E-2</v>
      </c>
      <c r="CQ20" s="23">
        <v>-8.0487510832128503E-2</v>
      </c>
      <c r="CR20" s="23">
        <v>-0.24420136312566501</v>
      </c>
      <c r="CS20" s="23">
        <v>-0.55397842805584296</v>
      </c>
      <c r="CT20" s="23">
        <v>-0.29567813824184302</v>
      </c>
      <c r="CU20" s="23">
        <v>0.53694086838288002</v>
      </c>
      <c r="CV20" s="23">
        <v>0.81184137336485396</v>
      </c>
      <c r="CW20" s="23">
        <v>0.59971788182796903</v>
      </c>
      <c r="CX20" s="23">
        <v>0.32445590218509301</v>
      </c>
      <c r="CY20" s="23">
        <v>0.66712508138326498</v>
      </c>
      <c r="CZ20" s="23">
        <v>0.78165144627769401</v>
      </c>
      <c r="DA20" s="23">
        <v>1.3193053638129899</v>
      </c>
      <c r="DB20" s="23">
        <v>1.32084869264595</v>
      </c>
      <c r="DC20" s="23">
        <v>0.30044095019330902</v>
      </c>
      <c r="DD20" s="23">
        <v>1.1200476144212701</v>
      </c>
      <c r="DE20" s="23">
        <v>1.15242336294004</v>
      </c>
      <c r="DF20" s="23">
        <v>0.98956962862889997</v>
      </c>
      <c r="DG20" s="23">
        <v>-1.3320532064036801</v>
      </c>
      <c r="DH20" s="23">
        <v>-1.35890964966165</v>
      </c>
      <c r="DI20" s="23">
        <v>-1.5955305360842</v>
      </c>
      <c r="DJ20" s="23">
        <v>-1.35818774056002</v>
      </c>
      <c r="DK20" s="23">
        <v>-1.31567268633213</v>
      </c>
      <c r="DL20" s="23">
        <v>-1.0100940142002299</v>
      </c>
      <c r="DM20" s="23">
        <v>0.103670886987812</v>
      </c>
      <c r="DN20" s="23">
        <v>-8.4266893936849704E-2</v>
      </c>
      <c r="DO20" s="23">
        <v>-3.4814483505093703E-2</v>
      </c>
      <c r="DP20" s="23">
        <v>-0.315599113076592</v>
      </c>
      <c r="DQ20" s="23">
        <v>0.30345216490668497</v>
      </c>
      <c r="DR20" s="23">
        <v>8.7618647974615799E-2</v>
      </c>
      <c r="DS20" s="23">
        <v>0.77229504301456797</v>
      </c>
      <c r="DT20" s="23">
        <v>0.93357917116215305</v>
      </c>
      <c r="DU20" s="23">
        <v>0.82830035905019905</v>
      </c>
      <c r="DV20" s="23">
        <v>0.79234725687650698</v>
      </c>
      <c r="DW20" s="23">
        <v>0.92396204940849502</v>
      </c>
      <c r="DX20" s="23">
        <v>0.774074161892781</v>
      </c>
      <c r="DY20" s="23">
        <v>0.114435063911021</v>
      </c>
      <c r="DZ20" s="23">
        <v>0.31707880046012199</v>
      </c>
      <c r="EA20" s="23">
        <v>0.62188712921525402</v>
      </c>
      <c r="EB20" s="23">
        <v>0.73880972557202795</v>
      </c>
      <c r="EC20" s="23">
        <v>0.91257623843955504</v>
      </c>
      <c r="ED20" s="23">
        <v>0.64906909494867504</v>
      </c>
      <c r="EE20" s="23">
        <v>1.3991039285801901</v>
      </c>
      <c r="EF20" s="23">
        <v>1.14643684711718</v>
      </c>
      <c r="EG20" s="23">
        <v>1.0546522362908299</v>
      </c>
      <c r="EH20" s="23">
        <v>0.94013074863622004</v>
      </c>
      <c r="EI20" s="23">
        <v>1.10792672368848</v>
      </c>
      <c r="EJ20" s="23">
        <v>1.35944256220904</v>
      </c>
      <c r="EK20" s="23">
        <v>0.50015901223320802</v>
      </c>
      <c r="EL20" s="23">
        <v>0.57698942964130595</v>
      </c>
      <c r="EM20" s="23">
        <v>5.7697245979565999E-2</v>
      </c>
      <c r="EN20" s="23">
        <v>0.46464496206314798</v>
      </c>
      <c r="EO20" s="23">
        <v>-3.0329488762796501E-2</v>
      </c>
      <c r="EP20" s="23">
        <v>0.45450766120511399</v>
      </c>
      <c r="EQ20" s="24" t="s">
        <v>406</v>
      </c>
      <c r="ER20" s="24">
        <v>37.855077936811703</v>
      </c>
      <c r="ES20" s="24">
        <v>37.931176493389003</v>
      </c>
      <c r="ET20" s="24">
        <v>37.650377510054199</v>
      </c>
      <c r="EU20" s="24">
        <v>36.792757839891699</v>
      </c>
      <c r="EV20" s="24">
        <v>37.145783055802703</v>
      </c>
      <c r="EW20" s="24">
        <v>37.980940909666799</v>
      </c>
      <c r="EX20" s="24">
        <v>37.7483689155791</v>
      </c>
      <c r="EY20" s="24">
        <v>37.033692117052901</v>
      </c>
      <c r="EZ20" s="24">
        <v>36.309471187220502</v>
      </c>
      <c r="FA20" s="24">
        <v>39.329387658776497</v>
      </c>
      <c r="FB20" s="24">
        <v>38.797032867622399</v>
      </c>
      <c r="FC20" s="24">
        <v>38.386490593634399</v>
      </c>
      <c r="FD20" s="24">
        <v>40.901869114715403</v>
      </c>
      <c r="FE20" s="24">
        <v>41.1264101624894</v>
      </c>
      <c r="FF20" s="24">
        <v>40.9153934192897</v>
      </c>
      <c r="FG20" s="24">
        <v>37.000969170304401</v>
      </c>
      <c r="FH20" s="24">
        <v>36.884308726878999</v>
      </c>
      <c r="FI20" s="24">
        <v>36.600590043314497</v>
      </c>
      <c r="FJ20" s="24">
        <v>35.581773476420302</v>
      </c>
      <c r="FK20" s="24">
        <v>35.517733303582602</v>
      </c>
      <c r="FL20" s="24">
        <v>35.415415058564399</v>
      </c>
      <c r="FM20" s="24">
        <v>39.216536977099601</v>
      </c>
      <c r="FN20" s="24">
        <v>39.917929973339596</v>
      </c>
      <c r="FO20" s="24">
        <v>39.892008731416396</v>
      </c>
      <c r="FP20" s="24">
        <v>40.276474015847</v>
      </c>
      <c r="FQ20" s="24">
        <v>41.163131433618702</v>
      </c>
      <c r="FR20" s="24">
        <v>40.402115411676697</v>
      </c>
      <c r="FS20" s="24">
        <v>41.082089610410399</v>
      </c>
      <c r="FT20" s="24">
        <v>41.629463958372703</v>
      </c>
      <c r="FU20" s="24">
        <v>41.706799690810797</v>
      </c>
      <c r="FV20" s="24">
        <v>36.603865326112597</v>
      </c>
      <c r="FW20" s="24">
        <v>37.175359530438101</v>
      </c>
      <c r="FX20" s="24">
        <v>37.670091973754303</v>
      </c>
      <c r="FY20" s="24">
        <v>35.7244107335179</v>
      </c>
      <c r="FZ20" s="24">
        <v>35.795497155444799</v>
      </c>
      <c r="GA20" s="24">
        <v>36.366403860702803</v>
      </c>
      <c r="GB20" s="24">
        <v>34.804303160490399</v>
      </c>
      <c r="GC20" s="24">
        <v>34.346646402261499</v>
      </c>
      <c r="GD20" s="24">
        <v>34.376876252275203</v>
      </c>
    </row>
    <row r="21" spans="1:186">
      <c r="A21" s="29" t="s">
        <v>407</v>
      </c>
      <c r="B21" s="28" t="s">
        <v>408</v>
      </c>
      <c r="C21" s="28" t="s">
        <v>365</v>
      </c>
      <c r="D21" s="22">
        <v>-5.6429018741666797</v>
      </c>
      <c r="E21" s="22">
        <v>-5.5520839942386502</v>
      </c>
      <c r="F21" s="22">
        <v>-5.8019489091444196</v>
      </c>
      <c r="G21" s="22">
        <v>-5.81434374456017</v>
      </c>
      <c r="H21" s="22">
        <v>-4.51313380115075</v>
      </c>
      <c r="I21" s="22">
        <v>-4.9387722178309703</v>
      </c>
      <c r="J21" s="22">
        <v>-5.8467753757292202</v>
      </c>
      <c r="K21" s="22">
        <v>-5.5838252051775896</v>
      </c>
      <c r="L21" s="22">
        <v>-5.7911123790627999</v>
      </c>
      <c r="M21" s="22">
        <v>-5.6958033714680996</v>
      </c>
      <c r="N21" s="22">
        <v>-5.7067006033869596</v>
      </c>
      <c r="O21" s="22">
        <v>-5.6614541021443996</v>
      </c>
      <c r="P21" s="22">
        <v>-5.6837017132280598</v>
      </c>
      <c r="Q21" s="22">
        <v>-5.7079285189046098</v>
      </c>
      <c r="R21" s="22">
        <v>-5.5514602392108596</v>
      </c>
      <c r="S21" s="22">
        <v>-5.0866274741816104</v>
      </c>
      <c r="T21" s="22">
        <v>-5.5613395007481996</v>
      </c>
      <c r="U21" s="22">
        <v>-5.2470274169679403</v>
      </c>
      <c r="V21" s="22">
        <v>-5.6614843327560402</v>
      </c>
      <c r="W21" s="22">
        <v>-4.9143842516608904</v>
      </c>
      <c r="X21" s="22">
        <v>-5.5766855987577602</v>
      </c>
      <c r="Y21" s="22">
        <v>-5.6053887524059203</v>
      </c>
      <c r="Z21" s="22">
        <v>-4.64837206888211</v>
      </c>
      <c r="AA21" s="22">
        <v>-5.7647098899145801</v>
      </c>
      <c r="AB21" s="22">
        <v>-5.8142619953477697</v>
      </c>
      <c r="AC21" s="22">
        <v>-5.0985466206405103</v>
      </c>
      <c r="AD21" s="22">
        <v>-5.7931741228847304</v>
      </c>
      <c r="AE21" s="22">
        <v>-5.8176904246081902</v>
      </c>
      <c r="AF21" s="22">
        <v>-5.8518309693442196</v>
      </c>
      <c r="AG21" s="22">
        <v>-5.4355501370046104</v>
      </c>
      <c r="AH21" s="22">
        <v>-5.7560583923875903</v>
      </c>
      <c r="AI21" s="22">
        <v>-5.7508419764982799</v>
      </c>
      <c r="AJ21" s="22">
        <v>-4.8546542495582603</v>
      </c>
      <c r="AK21" s="22">
        <v>-5.7422126073104502</v>
      </c>
      <c r="AL21" s="22">
        <v>-5.7810719606301797</v>
      </c>
      <c r="AM21" s="22">
        <v>-5.7681950851580197</v>
      </c>
      <c r="AN21" s="22">
        <v>-5.8536198831760196</v>
      </c>
      <c r="AO21" s="22">
        <v>-5.7646982811741596</v>
      </c>
      <c r="AP21" s="22">
        <v>-5.8022853108566199</v>
      </c>
      <c r="AQ21" s="22">
        <v>-5.7845383463726199</v>
      </c>
      <c r="AR21" s="22">
        <v>-5.7793491758936</v>
      </c>
      <c r="AS21" s="22">
        <v>-5.7940608029248297</v>
      </c>
      <c r="AT21" s="22">
        <v>-5.7705127605840598</v>
      </c>
      <c r="AU21" s="22">
        <v>-5.7578166458981102</v>
      </c>
      <c r="AV21" s="22">
        <v>-5.81680049177666</v>
      </c>
      <c r="AW21" s="22">
        <v>-5.8672007553139398</v>
      </c>
      <c r="AX21" s="22">
        <v>-5.67904194382211</v>
      </c>
      <c r="AY21" s="22">
        <v>-5.7438969980613797</v>
      </c>
      <c r="AZ21" s="22">
        <v>-5.77072170976344</v>
      </c>
      <c r="BA21" s="22">
        <v>-5.8129121390892902</v>
      </c>
      <c r="BB21" s="22">
        <v>-5.6525331352616197</v>
      </c>
      <c r="BC21" s="22">
        <v>-5.8167412908595804</v>
      </c>
      <c r="BD21" s="22">
        <v>-5.69945100876875</v>
      </c>
      <c r="BE21" s="22">
        <v>-5.8584916206322504</v>
      </c>
      <c r="BF21" s="22">
        <v>-5.8391407624553802</v>
      </c>
      <c r="BG21" s="22">
        <v>-5.8820117357615196</v>
      </c>
      <c r="BH21" s="22">
        <v>-5.83633046273573</v>
      </c>
      <c r="BI21" s="22">
        <v>-5.80295649715897</v>
      </c>
      <c r="BJ21" s="22">
        <v>-5.8757093914397904</v>
      </c>
      <c r="BK21" s="22">
        <v>-5.8630456232674701</v>
      </c>
      <c r="BL21" s="22">
        <v>-5.8243644917804396</v>
      </c>
      <c r="BM21" s="22">
        <v>-5.8661507516166003</v>
      </c>
      <c r="BN21" s="22">
        <v>-5.7701823471348304</v>
      </c>
      <c r="BO21" s="22">
        <v>-5.7988046643300502</v>
      </c>
      <c r="BP21" s="22">
        <v>-5.9076838631220498</v>
      </c>
      <c r="BQ21" s="22">
        <v>-5.6830323248972698</v>
      </c>
      <c r="BR21" s="22">
        <v>-5.8317775467915798</v>
      </c>
      <c r="BS21" s="22">
        <v>-5.7959308586992302</v>
      </c>
      <c r="BT21" s="22">
        <v>-5.7550728138154899</v>
      </c>
      <c r="BU21" s="22">
        <v>-5.9535809792689003</v>
      </c>
      <c r="BV21" s="22">
        <v>-5.8776307275885999</v>
      </c>
      <c r="BW21" s="23">
        <v>-5.7519808567667203</v>
      </c>
      <c r="BX21" s="23">
        <v>-5.6381218517362797</v>
      </c>
      <c r="BY21" s="23">
        <v>-5.6657515918957504</v>
      </c>
      <c r="BZ21" s="23">
        <v>-5.7268082365839197</v>
      </c>
      <c r="CA21" s="23">
        <v>-5.6164927573944503</v>
      </c>
      <c r="CB21" s="23">
        <v>-5.6645077435735001</v>
      </c>
      <c r="CC21" s="23">
        <v>-5.7133080705268702</v>
      </c>
      <c r="CD21" s="23">
        <v>-5.7991792149080803</v>
      </c>
      <c r="CE21" s="23">
        <v>-5.6137342182902303</v>
      </c>
      <c r="CF21" s="23">
        <v>-4.92915049006751</v>
      </c>
      <c r="CG21" s="23">
        <v>-5.7448346612786496</v>
      </c>
      <c r="CH21" s="23">
        <v>-5.6895140907857602</v>
      </c>
      <c r="CI21" s="23">
        <v>-5.7462539932654098</v>
      </c>
      <c r="CJ21" s="23">
        <v>-5.8219445420498799</v>
      </c>
      <c r="CK21" s="23">
        <v>-5.7210137263450003</v>
      </c>
      <c r="CL21" s="23">
        <v>-5.7170191882404504</v>
      </c>
      <c r="CM21" s="23">
        <v>-5.74301588416421</v>
      </c>
      <c r="CN21" s="23">
        <v>-5.7652421882407596</v>
      </c>
      <c r="CO21" s="23">
        <v>-5.69593730766044</v>
      </c>
      <c r="CP21" s="23">
        <v>-5.76502830388094</v>
      </c>
      <c r="CQ21" s="23">
        <v>-5.7211915014206696</v>
      </c>
      <c r="CR21" s="23">
        <v>-5.1633838826326803</v>
      </c>
      <c r="CS21" s="23">
        <v>-5.7483823942979599</v>
      </c>
      <c r="CT21" s="23">
        <v>-5.8116082722113402</v>
      </c>
      <c r="CU21" s="23">
        <v>-4.7718070703992597</v>
      </c>
      <c r="CV21" s="23">
        <v>-5.5455824450972102</v>
      </c>
      <c r="CW21" s="23">
        <v>-5.7027233545226697</v>
      </c>
      <c r="CX21" s="23">
        <v>-4.8385630324341102</v>
      </c>
      <c r="CY21" s="23">
        <v>-5.7277103139244003</v>
      </c>
      <c r="CZ21" s="23">
        <v>-5.5247885141805604</v>
      </c>
      <c r="DA21" s="23">
        <v>-5.65905847935226</v>
      </c>
      <c r="DB21" s="23">
        <v>-5.58285811698134</v>
      </c>
      <c r="DC21" s="23">
        <v>-4.4645233376770204</v>
      </c>
      <c r="DD21" s="23">
        <v>-5.2625069144729801</v>
      </c>
      <c r="DE21" s="23">
        <v>-5.6633962082931397</v>
      </c>
      <c r="DF21" s="23">
        <v>-5.6591539071492996</v>
      </c>
      <c r="DG21" s="23">
        <v>-5.7999655813990802</v>
      </c>
      <c r="DH21" s="23">
        <v>-5.74912525264926</v>
      </c>
      <c r="DI21" s="23">
        <v>-5.6420265704159496</v>
      </c>
      <c r="DJ21" s="23">
        <v>-5.8479060911834502</v>
      </c>
      <c r="DK21" s="23">
        <v>-5.6973620183988496</v>
      </c>
      <c r="DL21" s="23">
        <v>-5.0693327641719597</v>
      </c>
      <c r="DM21" s="23">
        <v>-5.7007587563712798</v>
      </c>
      <c r="DN21" s="23">
        <v>-5.7509326405193004</v>
      </c>
      <c r="DO21" s="23">
        <v>-5.7933513352913204</v>
      </c>
      <c r="DP21" s="23">
        <v>-5.7668491392101497</v>
      </c>
      <c r="DQ21" s="23">
        <v>-5.1796655547943597</v>
      </c>
      <c r="DR21" s="23">
        <v>-5.7380120236619501</v>
      </c>
      <c r="DS21" s="23">
        <v>-5.8110969048897596</v>
      </c>
      <c r="DT21" s="23">
        <v>-5.8009758868658299</v>
      </c>
      <c r="DU21" s="23">
        <v>-5.8255622861299301</v>
      </c>
      <c r="DV21" s="23">
        <v>-5.7093759211417199</v>
      </c>
      <c r="DW21" s="23">
        <v>-5.7608438577485801</v>
      </c>
      <c r="DX21" s="23">
        <v>-5.7991925504763797</v>
      </c>
      <c r="DY21" s="23">
        <v>-5.7618981283310999</v>
      </c>
      <c r="DZ21" s="23">
        <v>-5.7619733622039897</v>
      </c>
      <c r="EA21" s="23">
        <v>-5.7721990788143396</v>
      </c>
      <c r="EB21" s="23">
        <v>-5.1736202071023998</v>
      </c>
      <c r="EC21" s="23">
        <v>-5.2658980572056304</v>
      </c>
      <c r="ED21" s="23">
        <v>-5.70271035553679</v>
      </c>
      <c r="EE21" s="23">
        <v>-5.7715291223383902</v>
      </c>
      <c r="EF21" s="23">
        <v>-5.7310856263574301</v>
      </c>
      <c r="EG21" s="23">
        <v>-5.6440185020970599</v>
      </c>
      <c r="EH21" s="23">
        <v>-5.1519326659981797</v>
      </c>
      <c r="EI21" s="23">
        <v>-5.7753205756131498</v>
      </c>
      <c r="EJ21" s="23">
        <v>-5.7187332088603799</v>
      </c>
      <c r="EK21" s="23">
        <v>-5.8432419277547503</v>
      </c>
      <c r="EL21" s="23">
        <v>-5.7716776068562199</v>
      </c>
      <c r="EM21" s="23">
        <v>-5.7388708243761197</v>
      </c>
      <c r="EN21" s="23">
        <v>-5.9474112042706002</v>
      </c>
      <c r="EO21" s="23">
        <v>-5.7564854126496003</v>
      </c>
      <c r="EP21" s="23">
        <v>-5.7778027299687098</v>
      </c>
      <c r="EQ21" s="24" t="s">
        <v>409</v>
      </c>
      <c r="ER21" s="24">
        <v>22.0292151668326</v>
      </c>
      <c r="ES21" s="24">
        <v>21.0857199856117</v>
      </c>
      <c r="ET21" s="24">
        <v>17.401149713638901</v>
      </c>
      <c r="EU21" s="24">
        <v>20.274294989655999</v>
      </c>
      <c r="EV21" s="24">
        <v>16.909760689126699</v>
      </c>
      <c r="EW21" s="24">
        <v>16.530550374256499</v>
      </c>
      <c r="EX21" s="24">
        <v>16.718798897063898</v>
      </c>
      <c r="EY21" s="24">
        <v>15.9639896502699</v>
      </c>
      <c r="EZ21" s="24">
        <v>15.3405678502365</v>
      </c>
      <c r="FA21" s="24">
        <v>17.5787147145071</v>
      </c>
      <c r="FB21" s="24">
        <v>18.431173019569101</v>
      </c>
      <c r="FC21" s="24">
        <v>16.521566729687802</v>
      </c>
      <c r="FD21" s="24">
        <v>27.9144037844293</v>
      </c>
      <c r="FE21" s="24">
        <v>28.347544877634402</v>
      </c>
      <c r="FF21" s="24">
        <v>28.4741911511849</v>
      </c>
      <c r="FG21" s="24">
        <v>14.937185982500401</v>
      </c>
      <c r="FH21" s="24">
        <v>16.741714037755798</v>
      </c>
      <c r="FI21" s="24">
        <v>15.1412999082465</v>
      </c>
      <c r="FJ21" s="24">
        <v>20.053920704742801</v>
      </c>
      <c r="FK21" s="24">
        <v>18.351439955256399</v>
      </c>
      <c r="FL21" s="24">
        <v>12.3892994109</v>
      </c>
      <c r="FM21" s="24">
        <v>23.828038881600499</v>
      </c>
      <c r="FN21" s="24">
        <v>25.077584300752701</v>
      </c>
      <c r="FO21" s="24">
        <v>23.956371074097198</v>
      </c>
      <c r="FP21" s="24">
        <v>26.710848297453399</v>
      </c>
      <c r="FQ21" s="24">
        <v>26.002242174809599</v>
      </c>
      <c r="FR21" s="24">
        <v>23.9223019439771</v>
      </c>
      <c r="FS21" s="24">
        <v>32.461727780768001</v>
      </c>
      <c r="FT21" s="24">
        <v>30.133932962288299</v>
      </c>
      <c r="FU21" s="24">
        <v>29.353881972994699</v>
      </c>
      <c r="FV21" s="24">
        <v>19.596454198932001</v>
      </c>
      <c r="FW21" s="24">
        <v>22.143724081715099</v>
      </c>
      <c r="FX21" s="24">
        <v>21.5426333901314</v>
      </c>
      <c r="FY21" s="24">
        <v>20.232525363417299</v>
      </c>
      <c r="FZ21" s="24">
        <v>21.064198447333499</v>
      </c>
      <c r="GA21" s="24">
        <v>21.395802460257201</v>
      </c>
      <c r="GB21" s="24">
        <v>13.369358764912199</v>
      </c>
      <c r="GC21" s="24">
        <v>12.3475901490112</v>
      </c>
      <c r="GD21" s="24">
        <v>14.170436224163801</v>
      </c>
    </row>
    <row r="22" spans="1:186">
      <c r="A22" s="29" t="s">
        <v>410</v>
      </c>
      <c r="B22" s="28" t="s">
        <v>411</v>
      </c>
      <c r="C22" s="28" t="s">
        <v>365</v>
      </c>
      <c r="D22" s="22">
        <v>-4.7805493737565001</v>
      </c>
      <c r="E22" s="22">
        <v>-4.4140520635455003</v>
      </c>
      <c r="F22" s="22">
        <v>-5.8019489091444196</v>
      </c>
      <c r="G22" s="22">
        <v>-4.5500489715490202</v>
      </c>
      <c r="H22" s="22">
        <v>-5.1625336341068904</v>
      </c>
      <c r="I22" s="22">
        <v>-4.4388074057261502</v>
      </c>
      <c r="J22" s="22">
        <v>-5.1215248880657898</v>
      </c>
      <c r="K22" s="22">
        <v>-4.3964195191146</v>
      </c>
      <c r="L22" s="22">
        <v>-4.9603123885384797</v>
      </c>
      <c r="M22" s="22">
        <v>-5.6958033714680996</v>
      </c>
      <c r="N22" s="22">
        <v>-4.9947652543198702</v>
      </c>
      <c r="O22" s="22">
        <v>-4.5804104386902402</v>
      </c>
      <c r="P22" s="22">
        <v>-4.6822597525368499</v>
      </c>
      <c r="Q22" s="22">
        <v>-4.4140390843698496</v>
      </c>
      <c r="R22" s="22">
        <v>-5.5514602392108596</v>
      </c>
      <c r="S22" s="22">
        <v>-4.2318108570002799</v>
      </c>
      <c r="T22" s="22">
        <v>-4.0714594738332002</v>
      </c>
      <c r="U22" s="22">
        <v>-3.9283447996972201</v>
      </c>
      <c r="V22" s="22">
        <v>-4.2476546592512099</v>
      </c>
      <c r="W22" s="22">
        <v>-4.2303419614462801</v>
      </c>
      <c r="X22" s="22">
        <v>-5.5203797609175096</v>
      </c>
      <c r="Y22" s="22">
        <v>-4.11533862917309</v>
      </c>
      <c r="Z22" s="22">
        <v>-4.0179034926896797</v>
      </c>
      <c r="AA22" s="22">
        <v>-3.85091092679576</v>
      </c>
      <c r="AB22" s="22">
        <v>-3.9197349231704801</v>
      </c>
      <c r="AC22" s="22">
        <v>-3.7087347323244702</v>
      </c>
      <c r="AD22" s="22">
        <v>-3.9313148608134001</v>
      </c>
      <c r="AE22" s="22">
        <v>-3.66713086239317</v>
      </c>
      <c r="AF22" s="22">
        <v>-3.9819975712057198</v>
      </c>
      <c r="AG22" s="22">
        <v>-3.49532253342162</v>
      </c>
      <c r="AH22" s="22">
        <v>-3.75405002853894</v>
      </c>
      <c r="AI22" s="22">
        <v>-3.6228560427285501</v>
      </c>
      <c r="AJ22" s="22">
        <v>-3.3965522679479401</v>
      </c>
      <c r="AK22" s="22">
        <v>-3.58008944477313</v>
      </c>
      <c r="AL22" s="22">
        <v>-3.4331958480112599</v>
      </c>
      <c r="AM22" s="22">
        <v>-2.5431422110948501</v>
      </c>
      <c r="AN22" s="22">
        <v>-2.94966727476181</v>
      </c>
      <c r="AO22" s="22">
        <v>-2.5329763933681102</v>
      </c>
      <c r="AP22" s="22">
        <v>-2.8753800624512098</v>
      </c>
      <c r="AQ22" s="22">
        <v>-2.7848906177091899</v>
      </c>
      <c r="AR22" s="22">
        <v>-2.8690071127476799</v>
      </c>
      <c r="AS22" s="22">
        <v>-3.1014139449965401</v>
      </c>
      <c r="AT22" s="22">
        <v>-3.0131221418417602</v>
      </c>
      <c r="AU22" s="22">
        <v>-3.0757297411849298</v>
      </c>
      <c r="AV22" s="22">
        <v>-3.2027165598415599</v>
      </c>
      <c r="AW22" s="22">
        <v>-3.2585835540059902</v>
      </c>
      <c r="AX22" s="22">
        <v>-2.94630212666587</v>
      </c>
      <c r="AY22" s="22">
        <v>-5.7438969980613797</v>
      </c>
      <c r="AZ22" s="22">
        <v>-5.77072170976344</v>
      </c>
      <c r="BA22" s="22">
        <v>-5.8129121390892902</v>
      </c>
      <c r="BB22" s="22">
        <v>-5.6525331352616197</v>
      </c>
      <c r="BC22" s="22">
        <v>-5.138055482105</v>
      </c>
      <c r="BD22" s="22">
        <v>-4.8996905723314201</v>
      </c>
      <c r="BE22" s="22">
        <v>-3.3289859132010999</v>
      </c>
      <c r="BF22" s="22">
        <v>-3.2765435880109801</v>
      </c>
      <c r="BG22" s="22">
        <v>-3.0245928445399701</v>
      </c>
      <c r="BH22" s="22">
        <v>-3.06584601386675</v>
      </c>
      <c r="BI22" s="22">
        <v>-3.2980819442015799</v>
      </c>
      <c r="BJ22" s="22">
        <v>-2.7611706231048698</v>
      </c>
      <c r="BK22" s="22">
        <v>-3.5412599663040898</v>
      </c>
      <c r="BL22" s="22">
        <v>-3.8452903588025902</v>
      </c>
      <c r="BM22" s="22">
        <v>-3.8285543251057699</v>
      </c>
      <c r="BN22" s="22">
        <v>-3.5180651561254201</v>
      </c>
      <c r="BO22" s="22">
        <v>-3.6564488375069</v>
      </c>
      <c r="BP22" s="22">
        <v>-3.7082188788249302</v>
      </c>
      <c r="BQ22" s="22">
        <v>-5.6830323248972698</v>
      </c>
      <c r="BR22" s="22">
        <v>-4.6047752239958299</v>
      </c>
      <c r="BS22" s="22">
        <v>-4.4218651511143801</v>
      </c>
      <c r="BT22" s="22">
        <v>-4.6241419653357596</v>
      </c>
      <c r="BU22" s="22">
        <v>-4.7004851983764198</v>
      </c>
      <c r="BV22" s="22">
        <v>-4.6548262063022197</v>
      </c>
      <c r="BW22" s="23">
        <v>-4.4184872533060897</v>
      </c>
      <c r="BX22" s="23">
        <v>-4.8678439895117203</v>
      </c>
      <c r="BY22" s="23">
        <v>-5.6657515918957504</v>
      </c>
      <c r="BZ22" s="23">
        <v>-4.6599433786550701</v>
      </c>
      <c r="CA22" s="23">
        <v>-4.7430732947582399</v>
      </c>
      <c r="CB22" s="23">
        <v>-4.70621394763167</v>
      </c>
      <c r="CC22" s="23">
        <v>-5.0492968439376398</v>
      </c>
      <c r="CD22" s="23">
        <v>-5.7991792149080803</v>
      </c>
      <c r="CE22" s="23">
        <v>-5.6137342182902303</v>
      </c>
      <c r="CF22" s="23">
        <v>-4.7469603092956003</v>
      </c>
      <c r="CG22" s="23">
        <v>-5.7448346612786496</v>
      </c>
      <c r="CH22" s="23">
        <v>-4.4568716244875501</v>
      </c>
      <c r="CI22" s="23">
        <v>-3.1951369213099299</v>
      </c>
      <c r="CJ22" s="23">
        <v>-3.4549273758914598</v>
      </c>
      <c r="CK22" s="23">
        <v>-3.1879487988482298</v>
      </c>
      <c r="CL22" s="23">
        <v>-3.4019068626810598</v>
      </c>
      <c r="CM22" s="23">
        <v>-3.0468733438550299</v>
      </c>
      <c r="CN22" s="23">
        <v>-2.9924089471840398</v>
      </c>
      <c r="CO22" s="23">
        <v>-3.0206944758218901</v>
      </c>
      <c r="CP22" s="23">
        <v>-2.7347025600091701</v>
      </c>
      <c r="CQ22" s="23">
        <v>-2.7028288253360699</v>
      </c>
      <c r="CR22" s="23">
        <v>-3.1549735358050102</v>
      </c>
      <c r="CS22" s="23">
        <v>-2.8626111094828901</v>
      </c>
      <c r="CT22" s="23">
        <v>-2.6259932197454101</v>
      </c>
      <c r="CU22" s="23">
        <v>-4.1065805516885296</v>
      </c>
      <c r="CV22" s="23">
        <v>-5.6298301830933104</v>
      </c>
      <c r="CW22" s="23">
        <v>-5.7027233545226697</v>
      </c>
      <c r="CX22" s="23">
        <v>-4.1878381406936303</v>
      </c>
      <c r="CY22" s="23">
        <v>-4.1299491945004299</v>
      </c>
      <c r="CZ22" s="23">
        <v>-4.1095580266819498</v>
      </c>
      <c r="DA22" s="23">
        <v>-3.7391677301705699</v>
      </c>
      <c r="DB22" s="23">
        <v>-3.7330323647038202</v>
      </c>
      <c r="DC22" s="23">
        <v>-3.89139017165519</v>
      </c>
      <c r="DD22" s="23">
        <v>-3.9414146014166498</v>
      </c>
      <c r="DE22" s="23">
        <v>-3.85416257330224</v>
      </c>
      <c r="DF22" s="23">
        <v>-3.7362684600236298</v>
      </c>
      <c r="DG22" s="23">
        <v>-5.7999655813990802</v>
      </c>
      <c r="DH22" s="23">
        <v>-5.74912525264926</v>
      </c>
      <c r="DI22" s="23">
        <v>-5.7070605781202497</v>
      </c>
      <c r="DJ22" s="23">
        <v>-5.8479060911834502</v>
      </c>
      <c r="DK22" s="23">
        <v>-5.6973620183988496</v>
      </c>
      <c r="DL22" s="23">
        <v>-5.6499315290166203</v>
      </c>
      <c r="DM22" s="23">
        <v>-4.8554927100772201</v>
      </c>
      <c r="DN22" s="23">
        <v>-5.7509326405193004</v>
      </c>
      <c r="DO22" s="23">
        <v>-5.7933513352913204</v>
      </c>
      <c r="DP22" s="23">
        <v>-5.7668491392101497</v>
      </c>
      <c r="DQ22" s="23">
        <v>-5.6485094525914201</v>
      </c>
      <c r="DR22" s="23">
        <v>-5.7380120236619501</v>
      </c>
      <c r="DS22" s="23">
        <v>-3.8793184567349899</v>
      </c>
      <c r="DT22" s="23">
        <v>-3.41012232894023</v>
      </c>
      <c r="DU22" s="23">
        <v>-3.9326772348941401</v>
      </c>
      <c r="DV22" s="23">
        <v>-3.4284683200733701</v>
      </c>
      <c r="DW22" s="23">
        <v>-3.68055860328605</v>
      </c>
      <c r="DX22" s="23">
        <v>-3.5721224158454601</v>
      </c>
      <c r="DY22" s="23">
        <v>-3.0837026262404201</v>
      </c>
      <c r="DZ22" s="23">
        <v>-3.1942146207132001</v>
      </c>
      <c r="EA22" s="23">
        <v>-3.41259173174201</v>
      </c>
      <c r="EB22" s="23">
        <v>-3.2692961604616402</v>
      </c>
      <c r="EC22" s="23">
        <v>-3.3628790520081302</v>
      </c>
      <c r="ED22" s="23">
        <v>-3.5691119680967001</v>
      </c>
      <c r="EE22" s="23">
        <v>-3.85642508353164</v>
      </c>
      <c r="EF22" s="23">
        <v>-3.7091860856709</v>
      </c>
      <c r="EG22" s="23">
        <v>-3.62257763640523</v>
      </c>
      <c r="EH22" s="23">
        <v>-3.6755673457935001</v>
      </c>
      <c r="EI22" s="23">
        <v>-3.7167569836857899</v>
      </c>
      <c r="EJ22" s="23">
        <v>-3.64943381297604</v>
      </c>
      <c r="EK22" s="23">
        <v>-3.5980092126336101</v>
      </c>
      <c r="EL22" s="23">
        <v>-3.6866700110655399</v>
      </c>
      <c r="EM22" s="23">
        <v>-3.5833631444533198</v>
      </c>
      <c r="EN22" s="23">
        <v>-4.0434546155530304</v>
      </c>
      <c r="EO22" s="23">
        <v>-3.4743422065729801</v>
      </c>
      <c r="EP22" s="23">
        <v>-3.6031046347462401</v>
      </c>
      <c r="EQ22" s="24" t="s">
        <v>412</v>
      </c>
      <c r="ER22" s="24">
        <v>-3.2219522472159201</v>
      </c>
      <c r="ES22" s="24">
        <v>-3.1283460996518402</v>
      </c>
      <c r="ET22" s="24">
        <v>-2.56254813866743</v>
      </c>
      <c r="EU22" s="24">
        <v>-1.83236181325762</v>
      </c>
      <c r="EV22" s="24">
        <v>-2.3571077139472898</v>
      </c>
      <c r="EW22" s="24">
        <v>-1.95826851337021</v>
      </c>
      <c r="EX22" s="24">
        <v>-0.66488904815531602</v>
      </c>
      <c r="EY22" s="24">
        <v>-1.69619342700928</v>
      </c>
      <c r="EZ22" s="24">
        <v>-2.0814939886709798</v>
      </c>
      <c r="FA22" s="24">
        <v>-1.10086454275381</v>
      </c>
      <c r="FB22" s="24">
        <v>-1.76632831123518</v>
      </c>
      <c r="FC22" s="24">
        <v>-1.3991960191347199</v>
      </c>
      <c r="FD22" s="24">
        <v>-1.4760111336122901</v>
      </c>
      <c r="FE22" s="24">
        <v>-1.72115704437294</v>
      </c>
      <c r="FF22" s="24">
        <v>-1.72396724388055</v>
      </c>
      <c r="FG22" s="24">
        <v>-4.0516812247178402</v>
      </c>
      <c r="FH22" s="24">
        <v>-3.7983558417880601</v>
      </c>
      <c r="FI22" s="24">
        <v>-4.5142205388222401</v>
      </c>
      <c r="FJ22" s="24">
        <v>-2.5307836562728001</v>
      </c>
      <c r="FK22" s="24">
        <v>-2.4185256712457899</v>
      </c>
      <c r="FL22" s="24">
        <v>-2.0363303397323298</v>
      </c>
      <c r="FM22" s="24">
        <v>-3.1399761979270999</v>
      </c>
      <c r="FN22" s="24">
        <v>-3.4503665011194098</v>
      </c>
      <c r="FO22" s="24">
        <v>-3.0092415017645</v>
      </c>
      <c r="FP22" s="24">
        <v>-1.70634298298896</v>
      </c>
      <c r="FQ22" s="24">
        <v>-2.3511556827586402</v>
      </c>
      <c r="FR22" s="24">
        <v>-1.7914480060595499</v>
      </c>
      <c r="FS22" s="24">
        <v>-1.5137009811287601</v>
      </c>
      <c r="FT22" s="24">
        <v>-1.0097740069955701</v>
      </c>
      <c r="FU22" s="24">
        <v>-1.4186099420845699</v>
      </c>
      <c r="FV22" s="24">
        <v>-1.4704114662544301</v>
      </c>
      <c r="FW22" s="24">
        <v>-1.9569626083532701</v>
      </c>
      <c r="FX22" s="24">
        <v>-2.0620306547327698</v>
      </c>
      <c r="FY22" s="24">
        <v>-0.83894392357231995</v>
      </c>
      <c r="FZ22" s="24">
        <v>-0.51715530741425098</v>
      </c>
      <c r="GA22" s="24">
        <v>-5.5696798086433602E-2</v>
      </c>
      <c r="GB22" s="24">
        <v>-0.141085871479256</v>
      </c>
      <c r="GC22" s="24">
        <v>-0.414945198602795</v>
      </c>
      <c r="GD22" s="24">
        <v>-0.18278207190003901</v>
      </c>
    </row>
    <row r="23" spans="1:186">
      <c r="A23" s="29" t="s">
        <v>413</v>
      </c>
      <c r="B23" s="28" t="s">
        <v>414</v>
      </c>
      <c r="C23" s="28" t="s">
        <v>365</v>
      </c>
      <c r="D23" s="22">
        <v>-4.06795837927279</v>
      </c>
      <c r="E23" s="22">
        <v>-4.1599092186604301</v>
      </c>
      <c r="F23" s="22">
        <v>-3.8935215717533498</v>
      </c>
      <c r="G23" s="22">
        <v>-4.0295149925051499</v>
      </c>
      <c r="H23" s="22">
        <v>-3.6863536071750702</v>
      </c>
      <c r="I23" s="22">
        <v>-3.9321857695756099</v>
      </c>
      <c r="J23" s="22">
        <v>-4.1733870815315397</v>
      </c>
      <c r="K23" s="22">
        <v>-4.2966827493364201</v>
      </c>
      <c r="L23" s="22">
        <v>-4.3427063051126096</v>
      </c>
      <c r="M23" s="22">
        <v>-3.99481592314446</v>
      </c>
      <c r="N23" s="22">
        <v>-4.4084196279093897</v>
      </c>
      <c r="O23" s="22">
        <v>-4.1552638552576404</v>
      </c>
      <c r="P23" s="22">
        <v>-3.9627244872532099</v>
      </c>
      <c r="Q23" s="22">
        <v>-3.8327445213783502</v>
      </c>
      <c r="R23" s="22">
        <v>-3.49261764772913</v>
      </c>
      <c r="S23" s="22">
        <v>-4.0190891648805396</v>
      </c>
      <c r="T23" s="22">
        <v>-4.1782447556256201</v>
      </c>
      <c r="U23" s="22">
        <v>-3.6414297968691298</v>
      </c>
      <c r="V23" s="22">
        <v>-4.7520577134348301</v>
      </c>
      <c r="W23" s="22">
        <v>-4.32549711678198</v>
      </c>
      <c r="X23" s="22">
        <v>-4.29607004937683</v>
      </c>
      <c r="Y23" s="22">
        <v>-4.3661532863503298</v>
      </c>
      <c r="Z23" s="22">
        <v>-4.7013228427267002</v>
      </c>
      <c r="AA23" s="22">
        <v>-3.8381879393924399</v>
      </c>
      <c r="AB23" s="22">
        <v>-3.9512012673907999</v>
      </c>
      <c r="AC23" s="22">
        <v>-3.98404712008033</v>
      </c>
      <c r="AD23" s="22">
        <v>-4.2727300890631703</v>
      </c>
      <c r="AE23" s="22">
        <v>-4.0325276246059696</v>
      </c>
      <c r="AF23" s="22">
        <v>-4.11379151707236</v>
      </c>
      <c r="AG23" s="22">
        <v>-4.5621868800885501</v>
      </c>
      <c r="AH23" s="22">
        <v>-4.50124853214753</v>
      </c>
      <c r="AI23" s="22">
        <v>-5.05177441563995</v>
      </c>
      <c r="AJ23" s="22">
        <v>-4.94774723282233</v>
      </c>
      <c r="AK23" s="22">
        <v>-4.7665005972939198</v>
      </c>
      <c r="AL23" s="22">
        <v>-4.7308212744029303</v>
      </c>
      <c r="AM23" s="22">
        <v>-6.5723555904067297</v>
      </c>
      <c r="AN23" s="22">
        <v>-6.0565967282784703</v>
      </c>
      <c r="AO23" s="22">
        <v>-6.9153047023239296</v>
      </c>
      <c r="AP23" s="22">
        <v>-6.8625419716997502</v>
      </c>
      <c r="AQ23" s="22">
        <v>-6.7964023196412597</v>
      </c>
      <c r="AR23" s="22">
        <v>-6.8153542615073297</v>
      </c>
      <c r="AS23" s="22">
        <v>-4.0129246219667403</v>
      </c>
      <c r="AT23" s="22">
        <v>-3.9023564343436101</v>
      </c>
      <c r="AU23" s="22">
        <v>-4.7873208026262102</v>
      </c>
      <c r="AV23" s="22">
        <v>-3.86209159217933</v>
      </c>
      <c r="AW23" s="22">
        <v>-3.8789535034916698</v>
      </c>
      <c r="AX23" s="22">
        <v>-3.9181121326169901</v>
      </c>
      <c r="AY23" s="22">
        <v>-3.9128379332902199</v>
      </c>
      <c r="AZ23" s="22">
        <v>-3.9609922029336602</v>
      </c>
      <c r="BA23" s="22">
        <v>-3.8204211593041699</v>
      </c>
      <c r="BB23" s="22">
        <v>-3.6287550127599801</v>
      </c>
      <c r="BC23" s="22">
        <v>-4.03072142687469</v>
      </c>
      <c r="BD23" s="22">
        <v>-3.6371735463510899</v>
      </c>
      <c r="BE23" s="22">
        <v>-6.6402099173892797</v>
      </c>
      <c r="BF23" s="22">
        <v>-6.8636473979399799</v>
      </c>
      <c r="BG23" s="22">
        <v>-6.7839957022926898</v>
      </c>
      <c r="BH23" s="22">
        <v>-6.6484913607571601</v>
      </c>
      <c r="BI23" s="22">
        <v>-6.6429903997825503</v>
      </c>
      <c r="BJ23" s="22">
        <v>-6.8440656169356799</v>
      </c>
      <c r="BK23" s="22">
        <v>-4.2987775431933599</v>
      </c>
      <c r="BL23" s="22">
        <v>-4.29738557411165</v>
      </c>
      <c r="BM23" s="22">
        <v>-4.1170161431887404</v>
      </c>
      <c r="BN23" s="22">
        <v>-4.4412890186900702</v>
      </c>
      <c r="BO23" s="22">
        <v>-4.9489212758662902</v>
      </c>
      <c r="BP23" s="22">
        <v>-4.7609480218782299</v>
      </c>
      <c r="BQ23" s="22">
        <v>-3.4193391823866199</v>
      </c>
      <c r="BR23" s="22">
        <v>-4.0659800052973702</v>
      </c>
      <c r="BS23" s="22">
        <v>-4.0951531473337699</v>
      </c>
      <c r="BT23" s="22">
        <v>-4.1914165766593303</v>
      </c>
      <c r="BU23" s="22">
        <v>-3.84114973359108</v>
      </c>
      <c r="BV23" s="22">
        <v>-4.0208219966533196</v>
      </c>
      <c r="BW23" s="23">
        <v>-4.0762409940871303</v>
      </c>
      <c r="BX23" s="23">
        <v>-4.0328459154245602</v>
      </c>
      <c r="BY23" s="23">
        <v>-4.1923884692246798</v>
      </c>
      <c r="BZ23" s="23">
        <v>-4.2383249945769697</v>
      </c>
      <c r="CA23" s="23">
        <v>-3.8484458045835601</v>
      </c>
      <c r="CB23" s="23">
        <v>-4.1205628258093103</v>
      </c>
      <c r="CC23" s="23">
        <v>-3.6390105693257202</v>
      </c>
      <c r="CD23" s="23">
        <v>-4.4849023355212498</v>
      </c>
      <c r="CE23" s="23">
        <v>-3.9753015985246001</v>
      </c>
      <c r="CF23" s="23">
        <v>-3.9412798251951102</v>
      </c>
      <c r="CG23" s="23">
        <v>-4.1223266782158499</v>
      </c>
      <c r="CH23" s="23">
        <v>-3.23852861651338</v>
      </c>
      <c r="CI23" s="23">
        <v>-4.1144246111007101</v>
      </c>
      <c r="CJ23" s="23">
        <v>-3.98627416789728</v>
      </c>
      <c r="CK23" s="23">
        <v>-3.8897581753282999</v>
      </c>
      <c r="CL23" s="23">
        <v>-3.8634888880620402</v>
      </c>
      <c r="CM23" s="23">
        <v>-3.77046119740133</v>
      </c>
      <c r="CN23" s="23">
        <v>-3.6289083707963101</v>
      </c>
      <c r="CO23" s="23">
        <v>-5.5425884180112197</v>
      </c>
      <c r="CP23" s="23">
        <v>-5.1099978542887303</v>
      </c>
      <c r="CQ23" s="23">
        <v>-5.4340786363076399</v>
      </c>
      <c r="CR23" s="23">
        <v>-6.6604980755664798</v>
      </c>
      <c r="CS23" s="23">
        <v>-5.26568796880722</v>
      </c>
      <c r="CT23" s="23">
        <v>-5.8702793196140801</v>
      </c>
      <c r="CU23" s="23">
        <v>-3.9138369381534099</v>
      </c>
      <c r="CV23" s="23">
        <v>-4.0215422308147604</v>
      </c>
      <c r="CW23" s="23">
        <v>-3.9535183273075098</v>
      </c>
      <c r="CX23" s="23">
        <v>-3.4740808516606601</v>
      </c>
      <c r="CY23" s="23">
        <v>-3.8913532413202701</v>
      </c>
      <c r="CZ23" s="23">
        <v>-3.5806284384548901</v>
      </c>
      <c r="DA23" s="23">
        <v>-4.2780925272815997</v>
      </c>
      <c r="DB23" s="23">
        <v>-4.3529483045728501</v>
      </c>
      <c r="DC23" s="23">
        <v>-4.42195575980291</v>
      </c>
      <c r="DD23" s="23">
        <v>-4.4397890498130703</v>
      </c>
      <c r="DE23" s="23">
        <v>-4.2026028904686301</v>
      </c>
      <c r="DF23" s="23">
        <v>-4.6091673438266296</v>
      </c>
      <c r="DG23" s="23">
        <v>-4.0501361378916796</v>
      </c>
      <c r="DH23" s="23">
        <v>-3.93083189020548</v>
      </c>
      <c r="DI23" s="23">
        <v>-4.0298860430679397</v>
      </c>
      <c r="DJ23" s="23">
        <v>-3.97563692428256</v>
      </c>
      <c r="DK23" s="23">
        <v>-3.7973996612476202</v>
      </c>
      <c r="DL23" s="23">
        <v>-3.6534731310029098</v>
      </c>
      <c r="DM23" s="23">
        <v>-3.8993654868088301</v>
      </c>
      <c r="DN23" s="23">
        <v>-3.5490246834426098</v>
      </c>
      <c r="DO23" s="23">
        <v>-3.4657235715733901</v>
      </c>
      <c r="DP23" s="23">
        <v>-3.7265408476712101</v>
      </c>
      <c r="DQ23" s="23">
        <v>-3.7193309143766098</v>
      </c>
      <c r="DR23" s="23">
        <v>-4.0288122443997398</v>
      </c>
      <c r="DS23" s="23">
        <v>-6.7503009076843696</v>
      </c>
      <c r="DT23" s="23">
        <v>-4.6353096020930504</v>
      </c>
      <c r="DU23" s="23">
        <v>-4.45498841142172</v>
      </c>
      <c r="DV23" s="23">
        <v>-4.1417358202881003</v>
      </c>
      <c r="DW23" s="23">
        <v>-4.3758867195429598</v>
      </c>
      <c r="DX23" s="23">
        <v>-4.3679660003859304</v>
      </c>
      <c r="DY23" s="23">
        <v>-4.6845807523775198</v>
      </c>
      <c r="DZ23" s="23">
        <v>-5.3041392771935403</v>
      </c>
      <c r="EA23" s="23">
        <v>-4.5963566782230298</v>
      </c>
      <c r="EB23" s="23">
        <v>-4.7097716366744402</v>
      </c>
      <c r="EC23" s="23">
        <v>-4.66079331264043</v>
      </c>
      <c r="ED23" s="23">
        <v>-4.5283968618842101</v>
      </c>
      <c r="EE23" s="23">
        <v>-4.2331359797375496</v>
      </c>
      <c r="EF23" s="23">
        <v>-4.3202675567208404</v>
      </c>
      <c r="EG23" s="23">
        <v>-3.7185921446078001</v>
      </c>
      <c r="EH23" s="23">
        <v>-3.9670276344341802</v>
      </c>
      <c r="EI23" s="23">
        <v>-4.1013001954273296</v>
      </c>
      <c r="EJ23" s="23">
        <v>-3.7791237225649601</v>
      </c>
      <c r="EK23" s="23">
        <v>-4.3522107600141098</v>
      </c>
      <c r="EL23" s="23">
        <v>-4.0257386645563704</v>
      </c>
      <c r="EM23" s="23">
        <v>-3.90121759602741</v>
      </c>
      <c r="EN23" s="23">
        <v>-4.9569092189603996</v>
      </c>
      <c r="EO23" s="23">
        <v>-4.0699558977707104</v>
      </c>
      <c r="EP23" s="23">
        <v>-4.1464407185243104</v>
      </c>
      <c r="EQ23" s="24" t="s">
        <v>415</v>
      </c>
      <c r="ER23" s="24">
        <v>-6.2747522471230504</v>
      </c>
      <c r="ES23" s="24">
        <v>-6.0952722943942099</v>
      </c>
      <c r="ET23" s="24">
        <v>-6.6214727513338296</v>
      </c>
      <c r="EU23" s="24">
        <v>-6.6690308798509204</v>
      </c>
      <c r="EV23" s="24">
        <v>-6.3526549687371796</v>
      </c>
      <c r="EW23" s="24">
        <v>-6.3240859020757902</v>
      </c>
      <c r="EX23" s="24">
        <v>-6.6295513205847101</v>
      </c>
      <c r="EY23" s="24">
        <v>-6.3018636132366401</v>
      </c>
      <c r="EZ23" s="24">
        <v>-6.3546023417775697</v>
      </c>
      <c r="FA23" s="24">
        <v>-5.7117396708153203</v>
      </c>
      <c r="FB23" s="24">
        <v>-5.5754248966850302</v>
      </c>
      <c r="FC23" s="24">
        <v>-6.0975945683605497</v>
      </c>
      <c r="FD23" s="24">
        <v>-5.0887026979579097</v>
      </c>
      <c r="FE23" s="24">
        <v>-4.8312514656463703</v>
      </c>
      <c r="FF23" s="24">
        <v>-4.2187718679421202</v>
      </c>
      <c r="FG23" s="24">
        <v>-5.40611970102242</v>
      </c>
      <c r="FH23" s="24">
        <v>-5.8377784118574398</v>
      </c>
      <c r="FI23" s="24">
        <v>-5.5920578511727701</v>
      </c>
      <c r="FJ23" s="24">
        <v>-6.23427364930303</v>
      </c>
      <c r="FK23" s="24">
        <v>-6.5409961288277598</v>
      </c>
      <c r="FL23" s="24">
        <v>-7.7540101256758804</v>
      </c>
      <c r="FM23" s="24">
        <v>-3.5111170407051202</v>
      </c>
      <c r="FN23" s="24">
        <v>-3.6455529489509102</v>
      </c>
      <c r="FO23" s="24">
        <v>-3.3424456426626099</v>
      </c>
      <c r="FP23" s="24">
        <v>-3.27491139017966</v>
      </c>
      <c r="FQ23" s="24">
        <v>-4.1228597937347597</v>
      </c>
      <c r="FR23" s="24">
        <v>-3.9317305998384602</v>
      </c>
      <c r="FS23" s="24">
        <v>-5.7230413266709901</v>
      </c>
      <c r="FT23" s="24">
        <v>-5.4755425202221701</v>
      </c>
      <c r="FU23" s="24">
        <v>-5.3874404588135203</v>
      </c>
      <c r="FV23" s="24">
        <v>-7.2466477297923797</v>
      </c>
      <c r="FW23" s="24">
        <v>-6.1476982111555403</v>
      </c>
      <c r="FX23" s="24">
        <v>-7.3319590317345904</v>
      </c>
      <c r="FY23" s="24">
        <v>-7.6539036881916198</v>
      </c>
      <c r="FZ23" s="24">
        <v>-8.7461411665557307</v>
      </c>
      <c r="GA23" s="24">
        <v>-7.9590284774746696</v>
      </c>
      <c r="GB23" s="24">
        <v>-8.7516115975529001</v>
      </c>
      <c r="GC23" s="24">
        <v>-8.5857597349466097</v>
      </c>
      <c r="GD23" s="24">
        <v>-8.88906786294576</v>
      </c>
    </row>
    <row r="24" spans="1:186">
      <c r="A24" s="29" t="s">
        <v>416</v>
      </c>
      <c r="C24" s="28" t="s">
        <v>365</v>
      </c>
      <c r="D24" s="22">
        <v>-6.4682843246298303</v>
      </c>
      <c r="E24" s="22">
        <v>-6.7571914897937502</v>
      </c>
      <c r="F24" s="22">
        <v>-6.8377304727586097</v>
      </c>
      <c r="G24" s="22">
        <v>-6.8410025661768898</v>
      </c>
      <c r="H24" s="22">
        <v>-5.95488873065581</v>
      </c>
      <c r="I24" s="22">
        <v>-6.4915464552350297</v>
      </c>
      <c r="J24" s="22">
        <v>-6.3391088456931497</v>
      </c>
      <c r="K24" s="22">
        <v>-6.5978116623279002</v>
      </c>
      <c r="L24" s="22">
        <v>-6.5836902124517103</v>
      </c>
      <c r="M24" s="22">
        <v>-6.8948162773328203</v>
      </c>
      <c r="N24" s="22">
        <v>-6.5506327268153903</v>
      </c>
      <c r="O24" s="22">
        <v>-6.6901786727153496</v>
      </c>
      <c r="P24" s="22">
        <v>-3.7939999863170799</v>
      </c>
      <c r="Q24" s="22">
        <v>-3.8832832686573999</v>
      </c>
      <c r="R24" s="22">
        <v>-3.5342774538711899</v>
      </c>
      <c r="S24" s="22">
        <v>-3.57633299293225</v>
      </c>
      <c r="T24" s="22">
        <v>-3.7079867936012199</v>
      </c>
      <c r="U24" s="22">
        <v>-3.2576715171388</v>
      </c>
      <c r="V24" s="22">
        <v>-3.9532828535776301</v>
      </c>
      <c r="W24" s="22">
        <v>-3.6863123947046499</v>
      </c>
      <c r="X24" s="22">
        <v>-3.7327916502640299</v>
      </c>
      <c r="Y24" s="22">
        <v>-3.64761481184701</v>
      </c>
      <c r="Z24" s="22">
        <v>-3.6223546088980099</v>
      </c>
      <c r="AA24" s="22">
        <v>-4.5119022257154597</v>
      </c>
      <c r="AB24" s="22">
        <v>-4.38131262419249</v>
      </c>
      <c r="AC24" s="22">
        <v>-4.8323637861433397</v>
      </c>
      <c r="AD24" s="22">
        <v>-4.8260003189996503</v>
      </c>
      <c r="AE24" s="22">
        <v>-4.7168174940362704</v>
      </c>
      <c r="AF24" s="22">
        <v>-5.0755634989390099</v>
      </c>
      <c r="AG24" s="22">
        <v>-5.5254694841482603</v>
      </c>
      <c r="AH24" s="22">
        <v>-5.0857971614784603</v>
      </c>
      <c r="AI24" s="22">
        <v>-5.7772566787648003</v>
      </c>
      <c r="AJ24" s="22">
        <v>-5.5496082946082401</v>
      </c>
      <c r="AK24" s="22">
        <v>-5.7419142442975204</v>
      </c>
      <c r="AL24" s="22">
        <v>-5.6774140569159801</v>
      </c>
      <c r="AM24" s="22">
        <v>-6.1479722613196097</v>
      </c>
      <c r="AN24" s="22">
        <v>-6.4601424191213601</v>
      </c>
      <c r="AO24" s="22">
        <v>-6.6016423439530101</v>
      </c>
      <c r="AP24" s="22">
        <v>-6.1250789601891604</v>
      </c>
      <c r="AQ24" s="22">
        <v>-6.7964023196412597</v>
      </c>
      <c r="AR24" s="22">
        <v>-6.8153542615073297</v>
      </c>
      <c r="AS24" s="22">
        <v>-4.2550673214886396</v>
      </c>
      <c r="AT24" s="22">
        <v>-3.8986244735158002</v>
      </c>
      <c r="AU24" s="22">
        <v>-3.9984880863576202</v>
      </c>
      <c r="AV24" s="22">
        <v>-4.2892865928436796</v>
      </c>
      <c r="AW24" s="22">
        <v>-4.4097858720523799</v>
      </c>
      <c r="AX24" s="22">
        <v>-3.7173245908469701</v>
      </c>
      <c r="AY24" s="22">
        <v>-4.37399714230156</v>
      </c>
      <c r="AZ24" s="22">
        <v>-4.2802074619894199</v>
      </c>
      <c r="BA24" s="22">
        <v>-4.4511619032454002</v>
      </c>
      <c r="BB24" s="22">
        <v>-3.9555303602433298</v>
      </c>
      <c r="BC24" s="22">
        <v>-4.1065865909752297</v>
      </c>
      <c r="BD24" s="22">
        <v>-3.9991427860352502</v>
      </c>
      <c r="BE24" s="22">
        <v>-6.6402099173892797</v>
      </c>
      <c r="BF24" s="22">
        <v>-6.8636473979399799</v>
      </c>
      <c r="BG24" s="22">
        <v>-6.7839957022926898</v>
      </c>
      <c r="BH24" s="22">
        <v>-6.6484913607571601</v>
      </c>
      <c r="BI24" s="22">
        <v>-6.6429903997825503</v>
      </c>
      <c r="BJ24" s="22">
        <v>-6.8440656169356799</v>
      </c>
      <c r="BK24" s="22">
        <v>-5.1651848588895399</v>
      </c>
      <c r="BL24" s="22">
        <v>-5.2481806766974097</v>
      </c>
      <c r="BM24" s="22">
        <v>-4.8826187516965698</v>
      </c>
      <c r="BN24" s="22">
        <v>-5.5165870301576296</v>
      </c>
      <c r="BO24" s="22">
        <v>-5.2385920031955502</v>
      </c>
      <c r="BP24" s="22">
        <v>-6.0094005531018198</v>
      </c>
      <c r="BQ24" s="22">
        <v>-4.1744675602601298</v>
      </c>
      <c r="BR24" s="22">
        <v>-4.8617686182623201</v>
      </c>
      <c r="BS24" s="22">
        <v>-5.0039973892171297</v>
      </c>
      <c r="BT24" s="22">
        <v>-5.3617594696751203</v>
      </c>
      <c r="BU24" s="22">
        <v>-4.6434313425787996</v>
      </c>
      <c r="BV24" s="22">
        <v>-4.7776719754121997</v>
      </c>
      <c r="BW24" s="23">
        <v>-6.3618587802212403</v>
      </c>
      <c r="BX24" s="23">
        <v>-6.6550484952068496</v>
      </c>
      <c r="BY24" s="23">
        <v>-6.2115642100323001</v>
      </c>
      <c r="BZ24" s="23">
        <v>-6.6617826566955198</v>
      </c>
      <c r="CA24" s="23">
        <v>-6.27447569805733</v>
      </c>
      <c r="CB24" s="23">
        <v>-6.3505237305915401</v>
      </c>
      <c r="CC24" s="23">
        <v>-3.4683792055925302</v>
      </c>
      <c r="CD24" s="23">
        <v>-4.0512267689710901</v>
      </c>
      <c r="CE24" s="23">
        <v>-3.7779265501028001</v>
      </c>
      <c r="CF24" s="23">
        <v>-3.50665144959514</v>
      </c>
      <c r="CG24" s="23">
        <v>-3.5149170039046198</v>
      </c>
      <c r="CH24" s="23">
        <v>-3.2271436618899498</v>
      </c>
      <c r="CI24" s="23">
        <v>-3.82691298046027</v>
      </c>
      <c r="CJ24" s="23">
        <v>-3.78346810211867</v>
      </c>
      <c r="CK24" s="23">
        <v>-3.7653716444816299</v>
      </c>
      <c r="CL24" s="23">
        <v>-3.9996582256357098</v>
      </c>
      <c r="CM24" s="23">
        <v>-3.89357982762807</v>
      </c>
      <c r="CN24" s="23">
        <v>-3.5718255280438198</v>
      </c>
      <c r="CO24" s="23">
        <v>-5.6354449585872404</v>
      </c>
      <c r="CP24" s="23">
        <v>-5.8325649524450203</v>
      </c>
      <c r="CQ24" s="23">
        <v>-5.9493932468354096</v>
      </c>
      <c r="CR24" s="23">
        <v>-6.1783771051437304</v>
      </c>
      <c r="CS24" s="23">
        <v>-5.9094134481111196</v>
      </c>
      <c r="CT24" s="23">
        <v>-5.9652835760452296</v>
      </c>
      <c r="CU24" s="23">
        <v>-3.36525078581057</v>
      </c>
      <c r="CV24" s="23">
        <v>-3.4005976316172899</v>
      </c>
      <c r="CW24" s="23">
        <v>-3.6371034878433899</v>
      </c>
      <c r="CX24" s="23">
        <v>-3.2472756974459398</v>
      </c>
      <c r="CY24" s="23">
        <v>-3.5383276517531401</v>
      </c>
      <c r="CZ24" s="23">
        <v>-3.3089222955970099</v>
      </c>
      <c r="DA24" s="23">
        <v>-3.6860171999982101</v>
      </c>
      <c r="DB24" s="23">
        <v>-3.6855901882306501</v>
      </c>
      <c r="DC24" s="23">
        <v>-3.6762269711524298</v>
      </c>
      <c r="DD24" s="23">
        <v>-3.7293208074842101</v>
      </c>
      <c r="DE24" s="23">
        <v>-3.8425552375652301</v>
      </c>
      <c r="DF24" s="23">
        <v>-3.8070511484340099</v>
      </c>
      <c r="DG24" s="23">
        <v>-6.7505144836782804</v>
      </c>
      <c r="DH24" s="23">
        <v>-6.7615371229559704</v>
      </c>
      <c r="DI24" s="23">
        <v>-6.6601634663216398</v>
      </c>
      <c r="DJ24" s="23">
        <v>-5.9777149760713399</v>
      </c>
      <c r="DK24" s="23">
        <v>-6.72526951860827</v>
      </c>
      <c r="DL24" s="23">
        <v>-6.0232901414063003</v>
      </c>
      <c r="DM24" s="23">
        <v>-4.0040996107304698</v>
      </c>
      <c r="DN24" s="23">
        <v>-4.13519173038899</v>
      </c>
      <c r="DO24" s="23">
        <v>-4.03703028894944</v>
      </c>
      <c r="DP24" s="23">
        <v>-3.7975398793298698</v>
      </c>
      <c r="DQ24" s="23">
        <v>-3.8553660183028802</v>
      </c>
      <c r="DR24" s="23">
        <v>-4.2675274610467202</v>
      </c>
      <c r="DS24" s="23">
        <v>-4.6272968647754</v>
      </c>
      <c r="DT24" s="23">
        <v>-4.3253353751818802</v>
      </c>
      <c r="DU24" s="23">
        <v>-4.32604194220482</v>
      </c>
      <c r="DV24" s="23">
        <v>-3.87635340155594</v>
      </c>
      <c r="DW24" s="23">
        <v>-4.3322998025258999</v>
      </c>
      <c r="DX24" s="23">
        <v>-4.2073154928311602</v>
      </c>
      <c r="DY24" s="23">
        <v>-5.6004241178561402</v>
      </c>
      <c r="DZ24" s="23">
        <v>-6.1430015277374901</v>
      </c>
      <c r="EA24" s="23">
        <v>-5.8038936201812099</v>
      </c>
      <c r="EB24" s="23">
        <v>-5.7722621569841204</v>
      </c>
      <c r="EC24" s="23">
        <v>-5.4894944373438399</v>
      </c>
      <c r="ED24" s="23">
        <v>-5.8067871428639704</v>
      </c>
      <c r="EE24" s="23">
        <v>-4.6236466996366898</v>
      </c>
      <c r="EF24" s="23">
        <v>-4.6624852579004497</v>
      </c>
      <c r="EG24" s="23">
        <v>-4.35912057601755</v>
      </c>
      <c r="EH24" s="23">
        <v>-4.5781911364808501</v>
      </c>
      <c r="EI24" s="23">
        <v>-4.17824300567385</v>
      </c>
      <c r="EJ24" s="23">
        <v>-4.0898945986251602</v>
      </c>
      <c r="EK24" s="23">
        <v>-6.4006867772240001</v>
      </c>
      <c r="EL24" s="23">
        <v>-6.0462938379425299</v>
      </c>
      <c r="EM24" s="23">
        <v>-6.0710812626048103</v>
      </c>
      <c r="EN24" s="23">
        <v>-6.05925873707944</v>
      </c>
      <c r="EO24" s="23">
        <v>-5.8737892570912402</v>
      </c>
      <c r="EP24" s="23">
        <v>-5.9709013910237596</v>
      </c>
      <c r="EQ24" s="24" t="s">
        <v>417</v>
      </c>
      <c r="ER24" s="24">
        <v>-6.2102504930359697</v>
      </c>
      <c r="ES24" s="24">
        <v>-6.0354752782484198</v>
      </c>
      <c r="ET24" s="24">
        <v>-5.7629567736509903</v>
      </c>
      <c r="EU24" s="24">
        <v>-5.6457453368439197</v>
      </c>
      <c r="EV24" s="24">
        <v>-5.2894144671907899</v>
      </c>
      <c r="EW24" s="24">
        <v>-5.0457071666777003</v>
      </c>
      <c r="EX24" s="24">
        <v>-4.7205253762060302</v>
      </c>
      <c r="EY24" s="24">
        <v>-5.4974698526808101</v>
      </c>
      <c r="EZ24" s="24">
        <v>-5.3242192972066</v>
      </c>
      <c r="FA24" s="24">
        <v>-5.7165742540385702</v>
      </c>
      <c r="FB24" s="24">
        <v>-5.8628469625607904</v>
      </c>
      <c r="FC24" s="24">
        <v>-5.5231687655982604</v>
      </c>
      <c r="FD24" s="24">
        <v>-6.1019856516382198</v>
      </c>
      <c r="FE24" s="24">
        <v>-6.33713397109452</v>
      </c>
      <c r="FF24" s="24">
        <v>-5.9447500492369096</v>
      </c>
      <c r="FG24" s="24">
        <v>-7.29676613905424</v>
      </c>
      <c r="FH24" s="24">
        <v>-6.92179942412195</v>
      </c>
      <c r="FI24" s="24">
        <v>-7.6464105773245699</v>
      </c>
      <c r="FJ24" s="24">
        <v>-7.2401294961607396</v>
      </c>
      <c r="FK24" s="24">
        <v>-6.5677490593826899</v>
      </c>
      <c r="FL24" s="24">
        <v>-6.8306203146558602</v>
      </c>
      <c r="FM24" s="24">
        <v>-7.1703732760328398</v>
      </c>
      <c r="FN24" s="24">
        <v>-6.7475908520033103</v>
      </c>
      <c r="FO24" s="24">
        <v>-7.2807748457498498</v>
      </c>
      <c r="FP24" s="24">
        <v>-8.0500966566226602</v>
      </c>
      <c r="FQ24" s="24">
        <v>-6.9056068221238203</v>
      </c>
      <c r="FR24" s="24">
        <v>-7.1083985986673897</v>
      </c>
      <c r="FS24" s="24">
        <v>-8.5758463845763995</v>
      </c>
      <c r="FT24" s="24">
        <v>-8.4819354950443202</v>
      </c>
      <c r="FU24" s="24">
        <v>-8.3822536477434202</v>
      </c>
      <c r="FV24" s="24">
        <v>-6.3721598096465897</v>
      </c>
      <c r="FW24" s="24">
        <v>-6.0642197432147196</v>
      </c>
      <c r="FX24" s="24">
        <v>-6.0154560408367397</v>
      </c>
      <c r="FY24" s="24">
        <v>-5.8859884882438402</v>
      </c>
      <c r="FZ24" s="24">
        <v>-5.7449822804221604</v>
      </c>
      <c r="GA24" s="24">
        <v>-5.0978753700673298</v>
      </c>
      <c r="GB24" s="24">
        <v>-5.1040567533489103</v>
      </c>
      <c r="GC24" s="24">
        <v>-5.4095232445531902</v>
      </c>
      <c r="GD24" s="24">
        <v>-4.8867762609779897</v>
      </c>
    </row>
    <row r="25" spans="1:186">
      <c r="A25" s="29" t="s">
        <v>418</v>
      </c>
      <c r="B25" s="28" t="s">
        <v>419</v>
      </c>
      <c r="C25" s="28" t="s">
        <v>365</v>
      </c>
      <c r="D25" s="22">
        <v>-3.5779621510159099</v>
      </c>
      <c r="E25" s="22">
        <v>-3.0776203606430101</v>
      </c>
      <c r="F25" s="22">
        <v>-3.4265559156119498</v>
      </c>
      <c r="G25" s="22">
        <v>-3.1905774289479401</v>
      </c>
      <c r="H25" s="22">
        <v>-3.5347180866886201</v>
      </c>
      <c r="I25" s="22">
        <v>-3.4284693607631702</v>
      </c>
      <c r="J25" s="22">
        <v>-3.7593125198267301</v>
      </c>
      <c r="K25" s="22">
        <v>-3.50253660841478</v>
      </c>
      <c r="L25" s="22">
        <v>-3.72090776425126</v>
      </c>
      <c r="M25" s="22">
        <v>-3.3261617000328298</v>
      </c>
      <c r="N25" s="22">
        <v>-3.5256800851978198</v>
      </c>
      <c r="O25" s="22">
        <v>-3.3995037725661699</v>
      </c>
      <c r="P25" s="22">
        <v>-4.0565051457579004</v>
      </c>
      <c r="Q25" s="22">
        <v>-5.7079285189046098</v>
      </c>
      <c r="R25" s="22">
        <v>-3.5361502450440701</v>
      </c>
      <c r="S25" s="22">
        <v>-3.6915438911980001</v>
      </c>
      <c r="T25" s="22">
        <v>-3.87577337076796</v>
      </c>
      <c r="U25" s="22">
        <v>-3.6769678096129002</v>
      </c>
      <c r="V25" s="22">
        <v>-5.6614843327560402</v>
      </c>
      <c r="W25" s="22">
        <v>-5.6696991626669897</v>
      </c>
      <c r="X25" s="22">
        <v>-5.5766855987577602</v>
      </c>
      <c r="Y25" s="22">
        <v>-4.03857187507551</v>
      </c>
      <c r="Z25" s="22">
        <v>-5.4543609665894399</v>
      </c>
      <c r="AA25" s="22">
        <v>-3.40497172233253</v>
      </c>
      <c r="AB25" s="22">
        <v>-3.2953593242931101</v>
      </c>
      <c r="AC25" s="22">
        <v>-3.05677850619491</v>
      </c>
      <c r="AD25" s="22">
        <v>-3.3076325250075</v>
      </c>
      <c r="AE25" s="22">
        <v>-3.2109030609073699</v>
      </c>
      <c r="AF25" s="22">
        <v>-3.0151570055005998</v>
      </c>
      <c r="AG25" s="22">
        <v>-3.0312775960776102</v>
      </c>
      <c r="AH25" s="22">
        <v>-3.4416722962146502</v>
      </c>
      <c r="AI25" s="22">
        <v>-3.4057295294872101</v>
      </c>
      <c r="AJ25" s="22">
        <v>-3.3988533392372302</v>
      </c>
      <c r="AK25" s="22">
        <v>-3.2871272346103702</v>
      </c>
      <c r="AL25" s="22">
        <v>-3.32642680285542</v>
      </c>
      <c r="AM25" s="22">
        <v>-3.5369362494466401</v>
      </c>
      <c r="AN25" s="22">
        <v>-3.57170798394676</v>
      </c>
      <c r="AO25" s="22">
        <v>-3.4706002949783801</v>
      </c>
      <c r="AP25" s="22">
        <v>-3.5603236254517601</v>
      </c>
      <c r="AQ25" s="22">
        <v>-3.6695584429216299</v>
      </c>
      <c r="AR25" s="22">
        <v>-3.35556080040105</v>
      </c>
      <c r="AS25" s="22">
        <v>-3.2727408951335701</v>
      </c>
      <c r="AT25" s="22">
        <v>-3.2458862052508</v>
      </c>
      <c r="AU25" s="22">
        <v>-3.5092066623657399</v>
      </c>
      <c r="AV25" s="22">
        <v>-3.3233492721850699</v>
      </c>
      <c r="AW25" s="22">
        <v>-3.4480582447974002</v>
      </c>
      <c r="AX25" s="22">
        <v>-3.0312414463475799</v>
      </c>
      <c r="AY25" s="22">
        <v>-3.4854167491149601</v>
      </c>
      <c r="AZ25" s="22">
        <v>-3.8109334546451001</v>
      </c>
      <c r="BA25" s="22">
        <v>-5.8129121390892902</v>
      </c>
      <c r="BB25" s="22">
        <v>-3.01438200212614</v>
      </c>
      <c r="BC25" s="22">
        <v>-3.2936541171732001</v>
      </c>
      <c r="BD25" s="22">
        <v>-3.4378237870162698</v>
      </c>
      <c r="BE25" s="22">
        <v>-3.8981398892510999</v>
      </c>
      <c r="BF25" s="22">
        <v>-3.6179704160653001</v>
      </c>
      <c r="BG25" s="22">
        <v>-3.9636255098683701</v>
      </c>
      <c r="BH25" s="22">
        <v>-3.4515769805988801</v>
      </c>
      <c r="BI25" s="22">
        <v>-3.4005551861662702</v>
      </c>
      <c r="BJ25" s="22">
        <v>-3.2504583457510399</v>
      </c>
      <c r="BK25" s="22">
        <v>-3.0490216017418601</v>
      </c>
      <c r="BL25" s="22">
        <v>-3.1059393257906001</v>
      </c>
      <c r="BM25" s="22">
        <v>-2.9389507140259901</v>
      </c>
      <c r="BN25" s="22">
        <v>-3.1806070615633599</v>
      </c>
      <c r="BO25" s="22">
        <v>-3.34460657840199</v>
      </c>
      <c r="BP25" s="22">
        <v>-3.2309679631348498</v>
      </c>
      <c r="BQ25" s="22">
        <v>-2.77972810083233</v>
      </c>
      <c r="BR25" s="22">
        <v>-3.2088471542527199</v>
      </c>
      <c r="BS25" s="22">
        <v>-3.1656014076525598</v>
      </c>
      <c r="BT25" s="22">
        <v>-3.2731495773810599</v>
      </c>
      <c r="BU25" s="22">
        <v>-3.2669872467000198</v>
      </c>
      <c r="BV25" s="22">
        <v>-3.1562973987849898</v>
      </c>
      <c r="BW25" s="23">
        <v>-3.4236625388643001</v>
      </c>
      <c r="BX25" s="23">
        <v>-3.5573306069582902</v>
      </c>
      <c r="BY25" s="23">
        <v>-3.4902729972035602</v>
      </c>
      <c r="BZ25" s="23">
        <v>-3.7025583399638098</v>
      </c>
      <c r="CA25" s="23">
        <v>-3.5930371343270999</v>
      </c>
      <c r="CB25" s="23">
        <v>-3.39500174647468</v>
      </c>
      <c r="CC25" s="23">
        <v>-3.45577085361814</v>
      </c>
      <c r="CD25" s="23">
        <v>-3.8926946863848899</v>
      </c>
      <c r="CE25" s="23">
        <v>-5.6137342182902303</v>
      </c>
      <c r="CF25" s="23">
        <v>-5.6422629639447202</v>
      </c>
      <c r="CG25" s="23">
        <v>-3.8911618395835799</v>
      </c>
      <c r="CH25" s="23">
        <v>-3.2833802948150801</v>
      </c>
      <c r="CI25" s="23">
        <v>-3.44363918611604</v>
      </c>
      <c r="CJ25" s="23">
        <v>-3.4925338735592901</v>
      </c>
      <c r="CK25" s="23">
        <v>-3.3191955221238501</v>
      </c>
      <c r="CL25" s="23">
        <v>-3.5709070623578598</v>
      </c>
      <c r="CM25" s="23">
        <v>-2.9853908378881302</v>
      </c>
      <c r="CN25" s="23">
        <v>-3.1943751461295702</v>
      </c>
      <c r="CO25" s="23">
        <v>-3.5128490863991502</v>
      </c>
      <c r="CP25" s="23">
        <v>-3.5333226095351198</v>
      </c>
      <c r="CQ25" s="23">
        <v>-3.3877677574270701</v>
      </c>
      <c r="CR25" s="23">
        <v>-3.8095539977694299</v>
      </c>
      <c r="CS25" s="23">
        <v>-3.52929133258711</v>
      </c>
      <c r="CT25" s="23">
        <v>-3.39171882925756</v>
      </c>
      <c r="CU25" s="23">
        <v>-3.9072790213979798</v>
      </c>
      <c r="CV25" s="23">
        <v>-3.8825860243606298</v>
      </c>
      <c r="CW25" s="23">
        <v>-3.6757800399052498</v>
      </c>
      <c r="CX25" s="23">
        <v>-5.6961459767555302</v>
      </c>
      <c r="CY25" s="23">
        <v>-3.9680063251886</v>
      </c>
      <c r="CZ25" s="23">
        <v>-3.6399318111555199</v>
      </c>
      <c r="DA25" s="23">
        <v>-5.65905847935226</v>
      </c>
      <c r="DB25" s="23">
        <v>-5.58285811698134</v>
      </c>
      <c r="DC25" s="23">
        <v>-5.54714128825192</v>
      </c>
      <c r="DD25" s="23">
        <v>-5.6190305211936096</v>
      </c>
      <c r="DE25" s="23">
        <v>-5.6633962082931397</v>
      </c>
      <c r="DF25" s="23">
        <v>-5.6591539071492996</v>
      </c>
      <c r="DG25" s="23">
        <v>-3.3227041128161301</v>
      </c>
      <c r="DH25" s="23">
        <v>-3.3527584887539699</v>
      </c>
      <c r="DI25" s="23">
        <v>-3.6380458738380099</v>
      </c>
      <c r="DJ25" s="23">
        <v>-3.4878155660128098</v>
      </c>
      <c r="DK25" s="23">
        <v>-3.1094007021875898</v>
      </c>
      <c r="DL25" s="23">
        <v>-3.0758621235099102</v>
      </c>
      <c r="DM25" s="23">
        <v>-3.5619671337796399</v>
      </c>
      <c r="DN25" s="23">
        <v>-3.29602062291436</v>
      </c>
      <c r="DO25" s="23">
        <v>-3.45667963815532</v>
      </c>
      <c r="DP25" s="23">
        <v>-3.25758532058284</v>
      </c>
      <c r="DQ25" s="23">
        <v>-3.1001478771020299</v>
      </c>
      <c r="DR25" s="23">
        <v>-3.6789237759862199</v>
      </c>
      <c r="DS25" s="23">
        <v>-4.0707270053667104</v>
      </c>
      <c r="DT25" s="23">
        <v>-3.4534940524559699</v>
      </c>
      <c r="DU25" s="23">
        <v>-3.7692656217214102</v>
      </c>
      <c r="DV25" s="23">
        <v>-3.3691728460276602</v>
      </c>
      <c r="DW25" s="23">
        <v>-3.7707749757733602</v>
      </c>
      <c r="DX25" s="23">
        <v>-3.8884687254637398</v>
      </c>
      <c r="DY25" s="23">
        <v>-3.3143752369651098</v>
      </c>
      <c r="DZ25" s="23">
        <v>-3.54256049480108</v>
      </c>
      <c r="EA25" s="23">
        <v>-3.7228732670378899</v>
      </c>
      <c r="EB25" s="23">
        <v>-3.78196323792762</v>
      </c>
      <c r="EC25" s="23">
        <v>-3.6418891363012702</v>
      </c>
      <c r="ED25" s="23">
        <v>-3.4517233166559702</v>
      </c>
      <c r="EE25" s="23">
        <v>-3.7102624022126198</v>
      </c>
      <c r="EF25" s="23">
        <v>-3.33836409852288</v>
      </c>
      <c r="EG25" s="23">
        <v>-3.1261027097323999</v>
      </c>
      <c r="EH25" s="23">
        <v>-3.22402629422447</v>
      </c>
      <c r="EI25" s="23">
        <v>-3.6577813642479899</v>
      </c>
      <c r="EJ25" s="23">
        <v>-3.4006870362433599</v>
      </c>
      <c r="EK25" s="23">
        <v>-3.3007849597749299</v>
      </c>
      <c r="EL25" s="23">
        <v>-3.5297918793297001</v>
      </c>
      <c r="EM25" s="23">
        <v>-3.47391063808942</v>
      </c>
      <c r="EN25" s="23">
        <v>-3.8313778850653799</v>
      </c>
      <c r="EO25" s="23">
        <v>-2.8893976592725998</v>
      </c>
      <c r="EP25" s="23">
        <v>-3.2592948558730099</v>
      </c>
      <c r="EQ25" s="24" t="s">
        <v>420</v>
      </c>
      <c r="ER25" s="24">
        <v>-2.85578029804942</v>
      </c>
      <c r="ES25" s="24">
        <v>-2.54395933704942</v>
      </c>
      <c r="ET25" s="24">
        <v>-2.46737488100141</v>
      </c>
      <c r="EU25" s="24">
        <v>-2.7876863063259099</v>
      </c>
      <c r="EV25" s="24">
        <v>-2.9311449323188499</v>
      </c>
      <c r="EW25" s="24">
        <v>-2.7856448494625901</v>
      </c>
      <c r="EX25" s="24">
        <v>-2.39015218646685</v>
      </c>
      <c r="EY25" s="24">
        <v>-2.64251735901192</v>
      </c>
      <c r="EZ25" s="24">
        <v>-2.6363712273725701</v>
      </c>
      <c r="FA25" s="24">
        <v>-2.8391351153284901</v>
      </c>
      <c r="FB25" s="24">
        <v>-3.0406705801506102</v>
      </c>
      <c r="FC25" s="24">
        <v>-2.6071496182698701</v>
      </c>
      <c r="FD25" s="24">
        <v>-3.2928740947647399</v>
      </c>
      <c r="FE25" s="24">
        <v>-3.2632908959528799</v>
      </c>
      <c r="FF25" s="24">
        <v>-3.27290108544811</v>
      </c>
      <c r="FG25" s="24">
        <v>-2.6801680819055198</v>
      </c>
      <c r="FH25" s="24">
        <v>-2.5253052164032601</v>
      </c>
      <c r="FI25" s="24">
        <v>-2.8631447434422599</v>
      </c>
      <c r="FJ25" s="24">
        <v>-2.5629582763192902</v>
      </c>
      <c r="FK25" s="24">
        <v>-2.6301941551033998</v>
      </c>
      <c r="FL25" s="24">
        <v>-2.3965121138593499</v>
      </c>
      <c r="FM25" s="24">
        <v>-2.8660351320853201</v>
      </c>
      <c r="FN25" s="24">
        <v>-2.7290018552791402</v>
      </c>
      <c r="FO25" s="24">
        <v>-2.6942511220064902</v>
      </c>
      <c r="FP25" s="24">
        <v>-3.2605883863490202</v>
      </c>
      <c r="FQ25" s="24">
        <v>-2.7991717438303101</v>
      </c>
      <c r="FR25" s="24">
        <v>-3.0121779128202499</v>
      </c>
      <c r="FS25" s="24">
        <v>-3.3114434552949299</v>
      </c>
      <c r="FT25" s="24">
        <v>-3.0001064401957498</v>
      </c>
      <c r="FU25" s="24">
        <v>-3.0224076572089502</v>
      </c>
      <c r="FV25" s="24">
        <v>-2.6107053480405802</v>
      </c>
      <c r="FW25" s="24">
        <v>-2.69456188474047</v>
      </c>
      <c r="FX25" s="24">
        <v>-2.87455474633152</v>
      </c>
      <c r="FY25" s="24">
        <v>-2.2879735183045402</v>
      </c>
      <c r="FZ25" s="24">
        <v>-2.5202627340642301</v>
      </c>
      <c r="GA25" s="24">
        <v>-2.3474878431210602</v>
      </c>
      <c r="GB25" s="24">
        <v>-2.0623285275779302</v>
      </c>
      <c r="GC25" s="24">
        <v>-1.7017479388693799</v>
      </c>
      <c r="GD25" s="24">
        <v>-1.4426584530147599</v>
      </c>
    </row>
    <row r="26" spans="1:186" ht="16.5" customHeight="1">
      <c r="A26" s="29" t="s">
        <v>421</v>
      </c>
      <c r="B26" s="30" t="s">
        <v>422</v>
      </c>
      <c r="C26" s="28" t="s">
        <v>365</v>
      </c>
      <c r="D26" s="22">
        <v>-4.31308504376464</v>
      </c>
      <c r="E26" s="22">
        <v>-3.9683947445507899</v>
      </c>
      <c r="F26" s="22">
        <v>-4.6358762119636099</v>
      </c>
      <c r="G26" s="22">
        <v>-4.5407485920481401</v>
      </c>
      <c r="H26" s="22">
        <v>-4.5738906642682204</v>
      </c>
      <c r="I26" s="22">
        <v>-4.1268174708120302</v>
      </c>
      <c r="J26" s="22">
        <v>-4.5317888801157</v>
      </c>
      <c r="K26" s="22">
        <v>-4.1617101719813903</v>
      </c>
      <c r="L26" s="22">
        <v>-4.6754934070451997</v>
      </c>
      <c r="M26" s="22">
        <v>-4.0907831972648898</v>
      </c>
      <c r="N26" s="22">
        <v>-4.4975592097197996</v>
      </c>
      <c r="O26" s="22">
        <v>-4.0880445983474702</v>
      </c>
      <c r="P26" s="22">
        <v>-4.3195123348192999</v>
      </c>
      <c r="Q26" s="22">
        <v>-4.5468861189703702</v>
      </c>
      <c r="R26" s="22">
        <v>-4.2578770602027696</v>
      </c>
      <c r="S26" s="22">
        <v>-4.6172783048720296</v>
      </c>
      <c r="T26" s="22">
        <v>-4.2045871875580998</v>
      </c>
      <c r="U26" s="22">
        <v>-4.3267677602275398</v>
      </c>
      <c r="V26" s="22">
        <v>-4.6557250224472702</v>
      </c>
      <c r="W26" s="22">
        <v>-4.8313524195740802</v>
      </c>
      <c r="X26" s="22">
        <v>-4.2981060255942403</v>
      </c>
      <c r="Y26" s="22">
        <v>-4.4354637587676899</v>
      </c>
      <c r="Z26" s="22">
        <v>-3.9193033960103398</v>
      </c>
      <c r="AA26" s="22">
        <v>-4.6986391757629402</v>
      </c>
      <c r="AB26" s="22">
        <v>-4.9529858172582903</v>
      </c>
      <c r="AC26" s="22">
        <v>-4.7194866080971396</v>
      </c>
      <c r="AD26" s="22">
        <v>-5.4212831955400604</v>
      </c>
      <c r="AE26" s="22">
        <v>-5.1947600388143904</v>
      </c>
      <c r="AF26" s="22">
        <v>-5.2121357879262797</v>
      </c>
      <c r="AG26" s="22">
        <v>-4.7555583093079603</v>
      </c>
      <c r="AH26" s="22">
        <v>-4.7925842784087003</v>
      </c>
      <c r="AI26" s="22">
        <v>-5.3924457533247097</v>
      </c>
      <c r="AJ26" s="22">
        <v>-5.1651821670259199</v>
      </c>
      <c r="AK26" s="22">
        <v>-5.1886293023289296</v>
      </c>
      <c r="AL26" s="22">
        <v>-5.3226899813016297</v>
      </c>
      <c r="AM26" s="22">
        <v>-4.6441837187249497</v>
      </c>
      <c r="AN26" s="22">
        <v>-5.2802453890231398</v>
      </c>
      <c r="AO26" s="22">
        <v>-4.79237325832678</v>
      </c>
      <c r="AP26" s="22">
        <v>-4.4416401304670003</v>
      </c>
      <c r="AQ26" s="22">
        <v>-4.5854156935527302</v>
      </c>
      <c r="AR26" s="22">
        <v>-5.2314058856321397</v>
      </c>
      <c r="AS26" s="22">
        <v>-5.1018934459418199</v>
      </c>
      <c r="AT26" s="22">
        <v>-4.6775793030933901</v>
      </c>
      <c r="AU26" s="22">
        <v>-4.1844497004808101</v>
      </c>
      <c r="AV26" s="22">
        <v>-4.6550613625524599</v>
      </c>
      <c r="AW26" s="22">
        <v>-4.6271917554248496</v>
      </c>
      <c r="AX26" s="22">
        <v>-4.1516621703899901</v>
      </c>
      <c r="AY26" s="22">
        <v>-4.5932522796557098</v>
      </c>
      <c r="AZ26" s="22">
        <v>-4.8441951119664299</v>
      </c>
      <c r="BA26" s="22">
        <v>-4.6899081559894098</v>
      </c>
      <c r="BB26" s="22">
        <v>-3.9696973515737102</v>
      </c>
      <c r="BC26" s="22">
        <v>-4.5417342225260997</v>
      </c>
      <c r="BD26" s="22">
        <v>-4.5619474713881401</v>
      </c>
      <c r="BE26" s="22">
        <v>-5.8584916206322504</v>
      </c>
      <c r="BF26" s="22">
        <v>-5.5543663100493204</v>
      </c>
      <c r="BG26" s="22">
        <v>-5.8820117357615196</v>
      </c>
      <c r="BH26" s="22">
        <v>-5.6372078678249702</v>
      </c>
      <c r="BI26" s="22">
        <v>-5.7659257951034304</v>
      </c>
      <c r="BJ26" s="22">
        <v>-5.8757093914397904</v>
      </c>
      <c r="BK26" s="22">
        <v>-5.2438674085204404</v>
      </c>
      <c r="BL26" s="22">
        <v>-5.4420009232692497</v>
      </c>
      <c r="BM26" s="22">
        <v>-5.6025407942009604</v>
      </c>
      <c r="BN26" s="22">
        <v>-5.3982555687759701</v>
      </c>
      <c r="BO26" s="22">
        <v>-5.3627981190673104</v>
      </c>
      <c r="BP26" s="22">
        <v>-5.3577683284310904</v>
      </c>
      <c r="BQ26" s="22">
        <v>-4.3056308991897803</v>
      </c>
      <c r="BR26" s="22">
        <v>-4.8032083430370198</v>
      </c>
      <c r="BS26" s="22">
        <v>-4.8747392272534604</v>
      </c>
      <c r="BT26" s="22">
        <v>-5.14910410071945</v>
      </c>
      <c r="BU26" s="22">
        <v>-4.7012549845874902</v>
      </c>
      <c r="BV26" s="22">
        <v>-4.9410399364981998</v>
      </c>
      <c r="BW26" s="23">
        <v>-4.0993296796500696</v>
      </c>
      <c r="BX26" s="23">
        <v>-4.0764290976264101</v>
      </c>
      <c r="BY26" s="23">
        <v>-4.2994993437073896</v>
      </c>
      <c r="BZ26" s="23">
        <v>-3.98661763430108</v>
      </c>
      <c r="CA26" s="23">
        <v>-4.03249239970072</v>
      </c>
      <c r="CB26" s="23">
        <v>-4.0742434606144098</v>
      </c>
      <c r="CC26" s="23">
        <v>-4.4647732662452198</v>
      </c>
      <c r="CD26" s="23">
        <v>-5.0167706369030096</v>
      </c>
      <c r="CE26" s="23">
        <v>-4.1376117922648898</v>
      </c>
      <c r="CF26" s="23">
        <v>-4.2782508775218</v>
      </c>
      <c r="CG26" s="23">
        <v>-4.4794001863176902</v>
      </c>
      <c r="CH26" s="23">
        <v>-4.3255020341032004</v>
      </c>
      <c r="CI26" s="23">
        <v>-4.1374447391642102</v>
      </c>
      <c r="CJ26" s="23">
        <v>-4.56252140313185</v>
      </c>
      <c r="CK26" s="23">
        <v>-4.6073132242263801</v>
      </c>
      <c r="CL26" s="23">
        <v>-4.6530876396122096</v>
      </c>
      <c r="CM26" s="23">
        <v>-4.4241952308332797</v>
      </c>
      <c r="CN26" s="23">
        <v>-4.45606599183263</v>
      </c>
      <c r="CO26" s="23">
        <v>-4.4114231512066304</v>
      </c>
      <c r="CP26" s="23">
        <v>-4.1791324637126701</v>
      </c>
      <c r="CQ26" s="23">
        <v>-4.3126727764197099</v>
      </c>
      <c r="CR26" s="23">
        <v>-4.4896654624488397</v>
      </c>
      <c r="CS26" s="23">
        <v>-4.7644902417147001</v>
      </c>
      <c r="CT26" s="23">
        <v>-4.1821351004612897</v>
      </c>
      <c r="CU26" s="23">
        <v>-4.4980985001436498</v>
      </c>
      <c r="CV26" s="23">
        <v>-4.3325435086695601</v>
      </c>
      <c r="CW26" s="23">
        <v>-4.4099415700255102</v>
      </c>
      <c r="CX26" s="23">
        <v>-4.3310134200047399</v>
      </c>
      <c r="CY26" s="23">
        <v>-4.2866740692018999</v>
      </c>
      <c r="CZ26" s="23">
        <v>-4.1362631224228403</v>
      </c>
      <c r="DA26" s="23">
        <v>-4.1623464916639703</v>
      </c>
      <c r="DB26" s="23">
        <v>-4.1139563031316602</v>
      </c>
      <c r="DC26" s="23">
        <v>-4.1526614203388101</v>
      </c>
      <c r="DD26" s="23">
        <v>-4.37658045980276</v>
      </c>
      <c r="DE26" s="23">
        <v>-4.5990320540018903</v>
      </c>
      <c r="DF26" s="23">
        <v>-4.7413760497066404</v>
      </c>
      <c r="DG26" s="23">
        <v>-4.2520222470178801</v>
      </c>
      <c r="DH26" s="23">
        <v>-4.3172349169600404</v>
      </c>
      <c r="DI26" s="23">
        <v>-4.2189975600488001</v>
      </c>
      <c r="DJ26" s="23">
        <v>-4.2075943089458097</v>
      </c>
      <c r="DK26" s="23">
        <v>-3.9583780915971301</v>
      </c>
      <c r="DL26" s="23">
        <v>-3.9048370973634601</v>
      </c>
      <c r="DM26" s="23">
        <v>-4.0236550185997002</v>
      </c>
      <c r="DN26" s="23">
        <v>-4.1573678266399803</v>
      </c>
      <c r="DO26" s="23">
        <v>-4.1837209698664601</v>
      </c>
      <c r="DP26" s="23">
        <v>-4.5712013433231196</v>
      </c>
      <c r="DQ26" s="23">
        <v>-4.2327508166651997</v>
      </c>
      <c r="DR26" s="23">
        <v>-4.5855788362610097</v>
      </c>
      <c r="DS26" s="23">
        <v>-5.1695506764158097</v>
      </c>
      <c r="DT26" s="23">
        <v>-4.5415527799422</v>
      </c>
      <c r="DU26" s="23">
        <v>-4.7172050860293799</v>
      </c>
      <c r="DV26" s="23">
        <v>-4.2095350670411404</v>
      </c>
      <c r="DW26" s="23">
        <v>-4.6767795708201501</v>
      </c>
      <c r="DX26" s="23">
        <v>-4.3842474094161998</v>
      </c>
      <c r="DY26" s="23">
        <v>-4.5565056454876096</v>
      </c>
      <c r="DZ26" s="23">
        <v>-5.1963761736542304</v>
      </c>
      <c r="EA26" s="23">
        <v>-5.5882362595188404</v>
      </c>
      <c r="EB26" s="23">
        <v>-5.21752186529804</v>
      </c>
      <c r="EC26" s="23">
        <v>-4.6270158890961</v>
      </c>
      <c r="ED26" s="23">
        <v>-5.1710080235205602</v>
      </c>
      <c r="EE26" s="23">
        <v>-4.5918756044376101</v>
      </c>
      <c r="EF26" s="23">
        <v>-5.0476137549740896</v>
      </c>
      <c r="EG26" s="23">
        <v>-4.6325228274740802</v>
      </c>
      <c r="EH26" s="23">
        <v>-5.1491214552006204</v>
      </c>
      <c r="EI26" s="23">
        <v>-5.1044952541870101</v>
      </c>
      <c r="EJ26" s="23">
        <v>-4.8998826567514602</v>
      </c>
      <c r="EK26" s="23">
        <v>-5.74293699661684</v>
      </c>
      <c r="EL26" s="23">
        <v>-5.7716776068562199</v>
      </c>
      <c r="EM26" s="23">
        <v>-5.1968604836559402</v>
      </c>
      <c r="EN26" s="23">
        <v>-5.9474112042706002</v>
      </c>
      <c r="EO26" s="23">
        <v>-5.6268727305535098</v>
      </c>
      <c r="EP26" s="23">
        <v>-5.4194064483781998</v>
      </c>
      <c r="EQ26" s="24" t="s">
        <v>423</v>
      </c>
      <c r="ER26" s="24">
        <v>-0.92001126100973296</v>
      </c>
      <c r="ES26" s="24">
        <v>-0.80400756158811304</v>
      </c>
      <c r="ET26" s="24">
        <v>-0.56826019180134302</v>
      </c>
      <c r="EU26" s="24">
        <v>-1.18415698258251</v>
      </c>
      <c r="EV26" s="24">
        <v>-0.73296777029993998</v>
      </c>
      <c r="EW26" s="24">
        <v>-0.73549892912412296</v>
      </c>
      <c r="EX26" s="24">
        <v>-1.2104986035268399</v>
      </c>
      <c r="EY26" s="24">
        <v>-1.26621682139059</v>
      </c>
      <c r="EZ26" s="24">
        <v>-1.37143873288267</v>
      </c>
      <c r="FA26" s="24">
        <v>-1.9124096423641199</v>
      </c>
      <c r="FB26" s="24">
        <v>-1.6262826812611699</v>
      </c>
      <c r="FC26" s="24">
        <v>-1.95668696175783</v>
      </c>
      <c r="FD26" s="24">
        <v>-3.6737154838847998</v>
      </c>
      <c r="FE26" s="24">
        <v>-3.8856970334627001</v>
      </c>
      <c r="FF26" s="24">
        <v>-4.0790799264548401</v>
      </c>
      <c r="FG26" s="24">
        <v>0.168395191654691</v>
      </c>
      <c r="FH26" s="24">
        <v>1.8505334152439899E-2</v>
      </c>
      <c r="FI26" s="24">
        <v>-0.184187713171553</v>
      </c>
      <c r="FJ26" s="24">
        <v>6.0288914192818399E-2</v>
      </c>
      <c r="FK26" s="24">
        <v>0.141933582083341</v>
      </c>
      <c r="FL26" s="24">
        <v>0.158403396076047</v>
      </c>
      <c r="FM26" s="24">
        <v>-1.26914462814003</v>
      </c>
      <c r="FN26" s="24">
        <v>-1.2664697559040401</v>
      </c>
      <c r="FO26" s="24">
        <v>-1.02999735681558</v>
      </c>
      <c r="FP26" s="24">
        <v>-2.95592724466254</v>
      </c>
      <c r="FQ26" s="24">
        <v>-3.5313722439786499</v>
      </c>
      <c r="FR26" s="24">
        <v>-3.43290856067396</v>
      </c>
      <c r="FS26" s="24">
        <v>-8.6235862748440208</v>
      </c>
      <c r="FT26" s="24">
        <v>-7.6866187955140299</v>
      </c>
      <c r="FU26" s="24">
        <v>-8.8986529405075903</v>
      </c>
      <c r="FV26" s="24">
        <v>-0.11809480227244901</v>
      </c>
      <c r="FW26" s="24">
        <v>-7.5291108559332104E-2</v>
      </c>
      <c r="FX26" s="24">
        <v>-2.88208632682295E-2</v>
      </c>
      <c r="FY26" s="24">
        <v>-0.216250563366748</v>
      </c>
      <c r="FZ26" s="24">
        <v>-0.118462846166137</v>
      </c>
      <c r="GA26" s="24">
        <v>-0.32479896945916698</v>
      </c>
      <c r="GB26" s="24">
        <v>-0.40998114696096899</v>
      </c>
      <c r="GC26" s="24">
        <v>3.6292807633375002E-2</v>
      </c>
      <c r="GD26" s="24">
        <v>0.18105700477276301</v>
      </c>
    </row>
    <row r="27" spans="1:186">
      <c r="A27" s="29" t="s">
        <v>412</v>
      </c>
      <c r="B27" s="28" t="s">
        <v>424</v>
      </c>
      <c r="C27" s="28" t="s">
        <v>365</v>
      </c>
      <c r="D27" s="22">
        <v>-3.5612454065874299</v>
      </c>
      <c r="E27" s="22">
        <v>-3.1717094285364</v>
      </c>
      <c r="F27" s="22">
        <v>-3.4381119923541998</v>
      </c>
      <c r="G27" s="22">
        <v>-3.5696933142677199</v>
      </c>
      <c r="H27" s="22">
        <v>-3.4902428583826701</v>
      </c>
      <c r="I27" s="22">
        <v>-3.49354500957616</v>
      </c>
      <c r="J27" s="22">
        <v>-3.8371622558823</v>
      </c>
      <c r="K27" s="22">
        <v>-3.62428695245148</v>
      </c>
      <c r="L27" s="22">
        <v>-3.6975522321746799</v>
      </c>
      <c r="M27" s="22">
        <v>-3.46335721580712</v>
      </c>
      <c r="N27" s="22">
        <v>-3.6661588336261799</v>
      </c>
      <c r="O27" s="22">
        <v>-3.2541289972329901</v>
      </c>
      <c r="P27" s="22">
        <v>-2.4196943322442999</v>
      </c>
      <c r="Q27" s="22">
        <v>-2.3086453657526498</v>
      </c>
      <c r="R27" s="22">
        <v>-1.9713998273645399</v>
      </c>
      <c r="S27" s="22">
        <v>-2.35246685662718</v>
      </c>
      <c r="T27" s="22">
        <v>-2.5542956766039402</v>
      </c>
      <c r="U27" s="22">
        <v>-2.27213685543071</v>
      </c>
      <c r="V27" s="22">
        <v>-1.0192267723591</v>
      </c>
      <c r="W27" s="22">
        <v>-1.05771867479204</v>
      </c>
      <c r="X27" s="22">
        <v>-1.1235479500924199</v>
      </c>
      <c r="Y27" s="22">
        <v>-1.17317965292419</v>
      </c>
      <c r="Z27" s="22">
        <v>-0.70186147669597998</v>
      </c>
      <c r="AA27" s="22">
        <v>-3.5676612346840701</v>
      </c>
      <c r="AB27" s="22">
        <v>-3.6860033851175702</v>
      </c>
      <c r="AC27" s="22">
        <v>-3.5810069398467999</v>
      </c>
      <c r="AD27" s="22">
        <v>-3.75422631507741</v>
      </c>
      <c r="AE27" s="22">
        <v>-3.5213798465390198</v>
      </c>
      <c r="AF27" s="22">
        <v>-3.5739880437207701</v>
      </c>
      <c r="AG27" s="22">
        <v>-3.1542814771715699</v>
      </c>
      <c r="AH27" s="22">
        <v>-3.8196648171157701</v>
      </c>
      <c r="AI27" s="22">
        <v>-3.4074663469852098</v>
      </c>
      <c r="AJ27" s="22">
        <v>-3.1135615050094798</v>
      </c>
      <c r="AK27" s="22">
        <v>-3.2225252092516401</v>
      </c>
      <c r="AL27" s="22">
        <v>-3.61104174181503</v>
      </c>
      <c r="AM27" s="22">
        <v>-2.4728554592087799</v>
      </c>
      <c r="AN27" s="22">
        <v>-3.0085760391092902</v>
      </c>
      <c r="AO27" s="22">
        <v>-2.1751949471850498</v>
      </c>
      <c r="AP27" s="22">
        <v>-2.6629347953103601</v>
      </c>
      <c r="AQ27" s="22">
        <v>-2.6724051184141602</v>
      </c>
      <c r="AR27" s="22">
        <v>-2.3029593910082702</v>
      </c>
      <c r="AS27" s="22">
        <v>-3.7939319283885302</v>
      </c>
      <c r="AT27" s="22">
        <v>-3.18216351605047</v>
      </c>
      <c r="AU27" s="22">
        <v>-2.8234150636998501</v>
      </c>
      <c r="AV27" s="22">
        <v>-4.0353938505322304</v>
      </c>
      <c r="AW27" s="22">
        <v>-3.8223448844709198</v>
      </c>
      <c r="AX27" s="22">
        <v>-3.2500914258774598</v>
      </c>
      <c r="AY27" s="22">
        <v>-2.4625490675981201</v>
      </c>
      <c r="AZ27" s="22">
        <v>-2.7081636493758898</v>
      </c>
      <c r="BA27" s="22">
        <v>-3.0051826637487502</v>
      </c>
      <c r="BB27" s="22">
        <v>-2.0644286850747999</v>
      </c>
      <c r="BC27" s="22">
        <v>-2.6868248112301898</v>
      </c>
      <c r="BD27" s="22">
        <v>-2.5565841702924099</v>
      </c>
      <c r="BE27" s="22">
        <v>-3.1643966680592701</v>
      </c>
      <c r="BF27" s="22">
        <v>-3.48120064995096</v>
      </c>
      <c r="BG27" s="22">
        <v>-3.3621671373496902</v>
      </c>
      <c r="BH27" s="22">
        <v>-2.6999772635172699</v>
      </c>
      <c r="BI27" s="22">
        <v>-3.1034049059002999</v>
      </c>
      <c r="BJ27" s="22">
        <v>-2.4031718985864101</v>
      </c>
      <c r="BK27" s="22">
        <v>-3.0734941416335899</v>
      </c>
      <c r="BL27" s="22">
        <v>-3.3558219233962299</v>
      </c>
      <c r="BM27" s="22">
        <v>-3.3089838189518801</v>
      </c>
      <c r="BN27" s="22">
        <v>-3.5056951764497502</v>
      </c>
      <c r="BO27" s="22">
        <v>-2.62984806920544</v>
      </c>
      <c r="BP27" s="22">
        <v>-2.86433319370057</v>
      </c>
      <c r="BQ27" s="22">
        <v>-2.89805564950982</v>
      </c>
      <c r="BR27" s="22">
        <v>-3.7726629649132799</v>
      </c>
      <c r="BS27" s="22">
        <v>-3.36303932836134</v>
      </c>
      <c r="BT27" s="22">
        <v>-3.2466283126104698</v>
      </c>
      <c r="BU27" s="22">
        <v>-3.4267521725624599</v>
      </c>
      <c r="BV27" s="22">
        <v>-3.2325677388523202</v>
      </c>
      <c r="BW27" s="23">
        <v>-3.3957973970555302</v>
      </c>
      <c r="BX27" s="23">
        <v>-3.6857882502777399</v>
      </c>
      <c r="BY27" s="23">
        <v>-3.37294572369527</v>
      </c>
      <c r="BZ27" s="23">
        <v>-3.5377471945621899</v>
      </c>
      <c r="CA27" s="23">
        <v>-3.4523501362767899</v>
      </c>
      <c r="CB27" s="23">
        <v>-3.49608005644208</v>
      </c>
      <c r="CC27" s="23">
        <v>-2.4436261891612299</v>
      </c>
      <c r="CD27" s="23">
        <v>-2.8814327003817701</v>
      </c>
      <c r="CE27" s="23">
        <v>-2.38613286614321</v>
      </c>
      <c r="CF27" s="23">
        <v>-2.9128388133482002</v>
      </c>
      <c r="CG27" s="23">
        <v>-3.0213128070366899</v>
      </c>
      <c r="CH27" s="23">
        <v>-3.04989673356451</v>
      </c>
      <c r="CI27" s="23">
        <v>-3.3138018458712901</v>
      </c>
      <c r="CJ27" s="23">
        <v>-3.2697541124218001</v>
      </c>
      <c r="CK27" s="23">
        <v>-3.15486997825256</v>
      </c>
      <c r="CL27" s="23">
        <v>-3.3115713320998901</v>
      </c>
      <c r="CM27" s="23">
        <v>-3.56221411214971</v>
      </c>
      <c r="CN27" s="23">
        <v>-3.4307722258592399</v>
      </c>
      <c r="CO27" s="23">
        <v>-3.3068921961109599</v>
      </c>
      <c r="CP27" s="23">
        <v>-2.63175889152736</v>
      </c>
      <c r="CQ27" s="23">
        <v>-2.9865386206396698</v>
      </c>
      <c r="CR27" s="23">
        <v>-3.4569804597696701</v>
      </c>
      <c r="CS27" s="23">
        <v>-3.24707167283026</v>
      </c>
      <c r="CT27" s="23">
        <v>-3.1585076438153998</v>
      </c>
      <c r="CU27" s="23">
        <v>-3.0010681858869801</v>
      </c>
      <c r="CV27" s="23">
        <v>-2.3171127991727598</v>
      </c>
      <c r="CW27" s="23">
        <v>-2.4339997680638801</v>
      </c>
      <c r="CX27" s="23">
        <v>-2.5260527246688298</v>
      </c>
      <c r="CY27" s="23">
        <v>-2.73397590975503</v>
      </c>
      <c r="CZ27" s="23">
        <v>-2.1526845654999902</v>
      </c>
      <c r="DA27" s="23">
        <v>-0.71994210109956203</v>
      </c>
      <c r="DB27" s="23">
        <v>-0.75068238631455497</v>
      </c>
      <c r="DC27" s="23">
        <v>-0.73048561483354801</v>
      </c>
      <c r="DD27" s="23">
        <v>-0.89192948096910196</v>
      </c>
      <c r="DE27" s="23">
        <v>-0.86490730752266898</v>
      </c>
      <c r="DF27" s="23">
        <v>-0.74329750674894002</v>
      </c>
      <c r="DG27" s="23">
        <v>-3.80324334636768</v>
      </c>
      <c r="DH27" s="23">
        <v>-3.49751977722965</v>
      </c>
      <c r="DI27" s="23">
        <v>-3.85027401048354</v>
      </c>
      <c r="DJ27" s="23">
        <v>-3.95337933147484</v>
      </c>
      <c r="DK27" s="23">
        <v>-3.60616072081663</v>
      </c>
      <c r="DL27" s="23">
        <v>-3.95808771768001</v>
      </c>
      <c r="DM27" s="23">
        <v>-2.8399564417829901</v>
      </c>
      <c r="DN27" s="23">
        <v>-2.4386856505532601</v>
      </c>
      <c r="DO27" s="23">
        <v>-2.5366425546815798</v>
      </c>
      <c r="DP27" s="23">
        <v>-2.40076184145678</v>
      </c>
      <c r="DQ27" s="23">
        <v>-2.9631690441223202</v>
      </c>
      <c r="DR27" s="23">
        <v>-2.89247571412904</v>
      </c>
      <c r="DS27" s="23">
        <v>-2.76977791809471</v>
      </c>
      <c r="DT27" s="23">
        <v>-3.1996283982195401</v>
      </c>
      <c r="DU27" s="23">
        <v>-3.5147563655104599</v>
      </c>
      <c r="DV27" s="23">
        <v>-3.3258789966608102</v>
      </c>
      <c r="DW27" s="23">
        <v>-3.3156737672635499</v>
      </c>
      <c r="DX27" s="23">
        <v>-3.10630785329045</v>
      </c>
      <c r="DY27" s="23">
        <v>-2.9396250835489899</v>
      </c>
      <c r="DZ27" s="23">
        <v>-3.3472972173109699</v>
      </c>
      <c r="EA27" s="23">
        <v>-3.3379284397161499</v>
      </c>
      <c r="EB27" s="23">
        <v>-3.4144382782054201</v>
      </c>
      <c r="EC27" s="23">
        <v>-3.3280663271784001</v>
      </c>
      <c r="ED27" s="23">
        <v>-3.5050365941382799</v>
      </c>
      <c r="EE27" s="23">
        <v>-3.57303492525971</v>
      </c>
      <c r="EF27" s="23">
        <v>-3.1549461647402302</v>
      </c>
      <c r="EG27" s="23">
        <v>-2.8882763067294199</v>
      </c>
      <c r="EH27" s="23">
        <v>-2.9262331823673402</v>
      </c>
      <c r="EI27" s="23">
        <v>-3.5064288849613501</v>
      </c>
      <c r="EJ27" s="23">
        <v>-3.5917603638740001</v>
      </c>
      <c r="EK27" s="23">
        <v>-2.7124620882763701</v>
      </c>
      <c r="EL27" s="23">
        <v>-3.1376471021339198</v>
      </c>
      <c r="EM27" s="23">
        <v>-2.7614599650781</v>
      </c>
      <c r="EN27" s="23">
        <v>-2.87200508426722</v>
      </c>
      <c r="EO27" s="23">
        <v>-2.4418897473283701</v>
      </c>
      <c r="EP27" s="23">
        <v>-2.5348531052767802</v>
      </c>
      <c r="EQ27" s="24" t="s">
        <v>425</v>
      </c>
      <c r="ER27" s="24">
        <v>-3.0974411360865299</v>
      </c>
      <c r="ES27" s="24">
        <v>-3.0911576346879102</v>
      </c>
      <c r="ET27" s="24">
        <v>-2.7889586512821798</v>
      </c>
      <c r="EU27" s="24">
        <v>-3.0780966589394998</v>
      </c>
      <c r="EV27" s="24">
        <v>-3.009683362084</v>
      </c>
      <c r="EW27" s="24">
        <v>-3.0705065931787399</v>
      </c>
      <c r="EX27" s="24">
        <v>-2.6683371811311498</v>
      </c>
      <c r="EY27" s="24">
        <v>-2.7736353424211302</v>
      </c>
      <c r="EZ27" s="24">
        <v>-3.0095924207848399</v>
      </c>
      <c r="FA27" s="24">
        <v>-2.86234236268215</v>
      </c>
      <c r="FB27" s="24">
        <v>-2.99718238828665</v>
      </c>
      <c r="FC27" s="24">
        <v>-2.84825388150584</v>
      </c>
      <c r="FD27" s="24">
        <v>-2.93014233036005</v>
      </c>
      <c r="FE27" s="24">
        <v>-3.0793510135387598</v>
      </c>
      <c r="FF27" s="24">
        <v>-3.1474613490598098</v>
      </c>
      <c r="FG27" s="24">
        <v>-2.8074817780388202</v>
      </c>
      <c r="FH27" s="24">
        <v>-2.9956800625715601</v>
      </c>
      <c r="FI27" s="24">
        <v>-3.0177852618174001</v>
      </c>
      <c r="FJ27" s="24">
        <v>-2.9470526130722199</v>
      </c>
      <c r="FK27" s="24">
        <v>-2.8746248642905199</v>
      </c>
      <c r="FL27" s="24">
        <v>-2.7810407238348902</v>
      </c>
      <c r="FM27" s="24">
        <v>-3.5482632564955998</v>
      </c>
      <c r="FN27" s="24">
        <v>-3.24200862538896</v>
      </c>
      <c r="FO27" s="24">
        <v>-3.3335641501029301</v>
      </c>
      <c r="FP27" s="24">
        <v>-3.0178922043663099</v>
      </c>
      <c r="FQ27" s="24">
        <v>-3.2528378734413801</v>
      </c>
      <c r="FR27" s="24">
        <v>-3.4402658559179198</v>
      </c>
      <c r="FS27" s="24">
        <v>-2.73707646473119</v>
      </c>
      <c r="FT27" s="24">
        <v>-2.5973914622359402</v>
      </c>
      <c r="FU27" s="24">
        <v>-2.6411941338232698</v>
      </c>
      <c r="FV27" s="24">
        <v>-2.8897426178543801</v>
      </c>
      <c r="FW27" s="24">
        <v>-3.08290421264077</v>
      </c>
      <c r="FX27" s="24">
        <v>-3.0793869257598101</v>
      </c>
      <c r="FY27" s="24">
        <v>-2.9102155947982502</v>
      </c>
      <c r="FZ27" s="24">
        <v>-2.8813173910390799</v>
      </c>
      <c r="GA27" s="24">
        <v>-3.0614619269986001</v>
      </c>
      <c r="GB27" s="24">
        <v>-2.9337972367905198</v>
      </c>
      <c r="GC27" s="24">
        <v>-2.91412522785116</v>
      </c>
      <c r="GD27" s="24">
        <v>-2.8331074787800099</v>
      </c>
    </row>
    <row r="28" spans="1:186">
      <c r="A28" s="29" t="s">
        <v>426</v>
      </c>
      <c r="C28" s="28" t="s">
        <v>365</v>
      </c>
      <c r="D28" s="22">
        <v>-4.5963886113663603</v>
      </c>
      <c r="E28" s="22">
        <v>-4.2451599096355404</v>
      </c>
      <c r="F28" s="22">
        <v>-4.5493675521524999</v>
      </c>
      <c r="G28" s="22">
        <v>-4.7329821430120198</v>
      </c>
      <c r="H28" s="22">
        <v>-4.4048415123956497</v>
      </c>
      <c r="I28" s="22">
        <v>-4.1600756437147401</v>
      </c>
      <c r="J28" s="22">
        <v>-5.2533992014958102</v>
      </c>
      <c r="K28" s="22">
        <v>-3.9486973108090502</v>
      </c>
      <c r="L28" s="22">
        <v>-4.75470626776948</v>
      </c>
      <c r="M28" s="22">
        <v>-4.5360059845603304</v>
      </c>
      <c r="N28" s="22">
        <v>-4.5118305059465298</v>
      </c>
      <c r="O28" s="22">
        <v>-4.4666646784123598</v>
      </c>
      <c r="P28" s="22">
        <v>-5.4719354306136703</v>
      </c>
      <c r="Q28" s="22">
        <v>-4.5913552250346301</v>
      </c>
      <c r="R28" s="22">
        <v>-4.7797871100216103</v>
      </c>
      <c r="S28" s="22">
        <v>-5.6387566300863003</v>
      </c>
      <c r="T28" s="22">
        <v>-5.5613395007481996</v>
      </c>
      <c r="U28" s="22">
        <v>-4.5991055851722402</v>
      </c>
      <c r="V28" s="22">
        <v>-5.5708002046831204</v>
      </c>
      <c r="W28" s="22">
        <v>-4.9309709309641203</v>
      </c>
      <c r="X28" s="22">
        <v>-5.5766855987577602</v>
      </c>
      <c r="Y28" s="22">
        <v>-4.7707244665511803</v>
      </c>
      <c r="Z28" s="22">
        <v>-5.4543609665894399</v>
      </c>
      <c r="AA28" s="22">
        <v>-5.7647098899145801</v>
      </c>
      <c r="AB28" s="22">
        <v>-5.8142619953477697</v>
      </c>
      <c r="AC28" s="22">
        <v>-5.7107987082684302</v>
      </c>
      <c r="AD28" s="22">
        <v>-5.7931741228847304</v>
      </c>
      <c r="AE28" s="22">
        <v>-5.8176904246081902</v>
      </c>
      <c r="AF28" s="22">
        <v>-5.5424091540168003</v>
      </c>
      <c r="AG28" s="22">
        <v>-5.6754704021941302</v>
      </c>
      <c r="AH28" s="22">
        <v>-5.7560583923875903</v>
      </c>
      <c r="AI28" s="22">
        <v>-5.7508419764982799</v>
      </c>
      <c r="AJ28" s="22">
        <v>-5.7402698768026399</v>
      </c>
      <c r="AK28" s="22">
        <v>-5.7422126073104502</v>
      </c>
      <c r="AL28" s="22">
        <v>-5.7810719606301797</v>
      </c>
      <c r="AM28" s="22">
        <v>-5.7681950851580197</v>
      </c>
      <c r="AN28" s="22">
        <v>-5.8536198831760196</v>
      </c>
      <c r="AO28" s="22">
        <v>-5.7646982811741596</v>
      </c>
      <c r="AP28" s="22">
        <v>-5.8022853108566199</v>
      </c>
      <c r="AQ28" s="22">
        <v>-5.7845383463726199</v>
      </c>
      <c r="AR28" s="22">
        <v>-5.7793491758936</v>
      </c>
      <c r="AS28" s="22">
        <v>-5.7940608029248297</v>
      </c>
      <c r="AT28" s="22">
        <v>-5.7705127605840598</v>
      </c>
      <c r="AU28" s="22">
        <v>-5.7578166458981102</v>
      </c>
      <c r="AV28" s="22">
        <v>-5.81680049177666</v>
      </c>
      <c r="AW28" s="22">
        <v>-5.8672007553139398</v>
      </c>
      <c r="AX28" s="22">
        <v>-5.67904194382211</v>
      </c>
      <c r="AY28" s="22">
        <v>-5.2771393501115904</v>
      </c>
      <c r="AZ28" s="22">
        <v>-5.77072170976344</v>
      </c>
      <c r="BA28" s="22">
        <v>-5.1348964493992302</v>
      </c>
      <c r="BB28" s="22">
        <v>-4.9771250440741097</v>
      </c>
      <c r="BC28" s="22">
        <v>-5.8167412908595804</v>
      </c>
      <c r="BD28" s="22">
        <v>-5.69945100876875</v>
      </c>
      <c r="BE28" s="22">
        <v>-5.8584916206322504</v>
      </c>
      <c r="BF28" s="22">
        <v>-5.8391407624553802</v>
      </c>
      <c r="BG28" s="22">
        <v>-5.8820117357615196</v>
      </c>
      <c r="BH28" s="22">
        <v>-5.83633046273573</v>
      </c>
      <c r="BI28" s="22">
        <v>-5.80295649715897</v>
      </c>
      <c r="BJ28" s="22">
        <v>-5.8757093914397904</v>
      </c>
      <c r="BK28" s="22">
        <v>-5.8630456232674701</v>
      </c>
      <c r="BL28" s="22">
        <v>-5.8243644917804396</v>
      </c>
      <c r="BM28" s="22">
        <v>-5.8661507516166003</v>
      </c>
      <c r="BN28" s="22">
        <v>-5.7701823471348304</v>
      </c>
      <c r="BO28" s="22">
        <v>-5.7988046643300502</v>
      </c>
      <c r="BP28" s="22">
        <v>-5.9076838631220498</v>
      </c>
      <c r="BQ28" s="22">
        <v>-5.4705615924915598</v>
      </c>
      <c r="BR28" s="22">
        <v>-5.8317775467915798</v>
      </c>
      <c r="BS28" s="22">
        <v>-5.7959308586992302</v>
      </c>
      <c r="BT28" s="22">
        <v>-5.7550728138154899</v>
      </c>
      <c r="BU28" s="22">
        <v>-5.2173088287301796</v>
      </c>
      <c r="BV28" s="22">
        <v>-5.4645835701333798</v>
      </c>
      <c r="BW28" s="23">
        <v>-4.4401524804073098</v>
      </c>
      <c r="BX28" s="23">
        <v>-4.8022118093611601</v>
      </c>
      <c r="BY28" s="23">
        <v>-4.8154820172674304</v>
      </c>
      <c r="BZ28" s="23">
        <v>-4.6611886257206896</v>
      </c>
      <c r="CA28" s="23">
        <v>-4.2156976081067796</v>
      </c>
      <c r="CB28" s="23">
        <v>-4.2329351384652103</v>
      </c>
      <c r="CC28" s="23">
        <v>-5.01747158447602</v>
      </c>
      <c r="CD28" s="23">
        <v>-5.7991792149080803</v>
      </c>
      <c r="CE28" s="23">
        <v>-5.6137342182902303</v>
      </c>
      <c r="CF28" s="23">
        <v>-5.6422629639447202</v>
      </c>
      <c r="CG28" s="23">
        <v>-5.1129492465189701</v>
      </c>
      <c r="CH28" s="23">
        <v>-4.90680158407047</v>
      </c>
      <c r="CI28" s="23">
        <v>-5.7462539932654098</v>
      </c>
      <c r="CJ28" s="23">
        <v>-5.8219445420498799</v>
      </c>
      <c r="CK28" s="23">
        <v>-5.7210137263450003</v>
      </c>
      <c r="CL28" s="23">
        <v>-5.7170191882404504</v>
      </c>
      <c r="CM28" s="23">
        <v>-5.74301588416421</v>
      </c>
      <c r="CN28" s="23">
        <v>-5.7652421882407596</v>
      </c>
      <c r="CO28" s="23">
        <v>-5.69593730766044</v>
      </c>
      <c r="CP28" s="23">
        <v>-5.76502830388094</v>
      </c>
      <c r="CQ28" s="23">
        <v>-5.7211915014206696</v>
      </c>
      <c r="CR28" s="23">
        <v>-5.7965109674951902</v>
      </c>
      <c r="CS28" s="23">
        <v>-5.7483823942979599</v>
      </c>
      <c r="CT28" s="23">
        <v>-5.8116082722113402</v>
      </c>
      <c r="CU28" s="23">
        <v>-4.7190730200789197</v>
      </c>
      <c r="CV28" s="23">
        <v>-5.6298301830933104</v>
      </c>
      <c r="CW28" s="23">
        <v>-5.7027233545226697</v>
      </c>
      <c r="CX28" s="23">
        <v>-5.6961459767555302</v>
      </c>
      <c r="CY28" s="23">
        <v>-4.9426439710269303</v>
      </c>
      <c r="CZ28" s="23">
        <v>-4.6584759890662202</v>
      </c>
      <c r="DA28" s="23">
        <v>-5.65905847935226</v>
      </c>
      <c r="DB28" s="23">
        <v>-4.9142231570272203</v>
      </c>
      <c r="DC28" s="23">
        <v>-4.5809106564962399</v>
      </c>
      <c r="DD28" s="23">
        <v>-4.8968366544280704</v>
      </c>
      <c r="DE28" s="23">
        <v>-4.79080556786937</v>
      </c>
      <c r="DF28" s="23">
        <v>-5.4644273722793502</v>
      </c>
      <c r="DG28" s="23">
        <v>-5.0638695553027304</v>
      </c>
      <c r="DH28" s="23">
        <v>-4.5867785882878103</v>
      </c>
      <c r="DI28" s="23">
        <v>-5.4107878524751802</v>
      </c>
      <c r="DJ28" s="23">
        <v>-5.8479060911834502</v>
      </c>
      <c r="DK28" s="23">
        <v>-4.2076974427145997</v>
      </c>
      <c r="DL28" s="23">
        <v>-4.2489816385851702</v>
      </c>
      <c r="DM28" s="23">
        <v>-4.9489584396508297</v>
      </c>
      <c r="DN28" s="23">
        <v>-5.0290401201068802</v>
      </c>
      <c r="DO28" s="23">
        <v>-5.7933513352913204</v>
      </c>
      <c r="DP28" s="23">
        <v>-4.6463061255398603</v>
      </c>
      <c r="DQ28" s="23">
        <v>-4.8410892769387601</v>
      </c>
      <c r="DR28" s="23">
        <v>-5.7380120236619501</v>
      </c>
      <c r="DS28" s="23">
        <v>-5.8110969048897596</v>
      </c>
      <c r="DT28" s="23">
        <v>-5.8009758868658299</v>
      </c>
      <c r="DU28" s="23">
        <v>-5.8255622861299301</v>
      </c>
      <c r="DV28" s="23">
        <v>-5.7093759211417199</v>
      </c>
      <c r="DW28" s="23">
        <v>-5.7608438577485801</v>
      </c>
      <c r="DX28" s="23">
        <v>-5.7991925504763797</v>
      </c>
      <c r="DY28" s="23">
        <v>-5.7618981283310999</v>
      </c>
      <c r="DZ28" s="23">
        <v>-5.7619733622039897</v>
      </c>
      <c r="EA28" s="23">
        <v>-5.7721990788143396</v>
      </c>
      <c r="EB28" s="23">
        <v>-5.6745004032729902</v>
      </c>
      <c r="EC28" s="23">
        <v>-5.7513440797104503</v>
      </c>
      <c r="ED28" s="23">
        <v>-5.70271035553679</v>
      </c>
      <c r="EE28" s="23">
        <v>-5.7715291223383902</v>
      </c>
      <c r="EF28" s="23">
        <v>-5.7310856263574301</v>
      </c>
      <c r="EG28" s="23">
        <v>-5.6440185020970599</v>
      </c>
      <c r="EH28" s="23">
        <v>-5.7311128305391996</v>
      </c>
      <c r="EI28" s="23">
        <v>-5.7753205756131498</v>
      </c>
      <c r="EJ28" s="23">
        <v>-5.7187332088603799</v>
      </c>
      <c r="EK28" s="23">
        <v>-5.8432419277547503</v>
      </c>
      <c r="EL28" s="23">
        <v>-5.7716776068562199</v>
      </c>
      <c r="EM28" s="23">
        <v>-5.7388708243761197</v>
      </c>
      <c r="EN28" s="23">
        <v>-5.9474112042706002</v>
      </c>
      <c r="EO28" s="23">
        <v>-5.7564854126496003</v>
      </c>
      <c r="EP28" s="23">
        <v>-5.7778027299687098</v>
      </c>
      <c r="EQ28" s="24" t="s">
        <v>410</v>
      </c>
      <c r="ER28" s="24">
        <v>-6.9241738405456896</v>
      </c>
      <c r="ES28" s="24">
        <v>-7.0130850582183903</v>
      </c>
      <c r="ET28" s="24">
        <v>-6.5421846011466904</v>
      </c>
      <c r="EU28" s="24">
        <v>-6.1163066707576599</v>
      </c>
      <c r="EV28" s="24">
        <v>-6.0798691994731398</v>
      </c>
      <c r="EW28" s="24">
        <v>-5.83520474397148</v>
      </c>
      <c r="EX28" s="24">
        <v>-4.8412963370198101</v>
      </c>
      <c r="EY28" s="24">
        <v>-5.5177961400514999</v>
      </c>
      <c r="EZ28" s="24">
        <v>-6.0801568207196697</v>
      </c>
      <c r="FA28" s="24">
        <v>-4.7195345757145102</v>
      </c>
      <c r="FB28" s="24">
        <v>-5.1043676007614502</v>
      </c>
      <c r="FC28" s="24">
        <v>-5.67252792267844</v>
      </c>
      <c r="FD28" s="24">
        <v>-3.7568364382508501</v>
      </c>
      <c r="FE28" s="24">
        <v>-4.1478123156769504</v>
      </c>
      <c r="FF28" s="24">
        <v>-4.5376135131867201</v>
      </c>
      <c r="FG28" s="24">
        <v>-6.3563812941425697</v>
      </c>
      <c r="FH28" s="24">
        <v>-7.3386764064793297</v>
      </c>
      <c r="FI28" s="24">
        <v>-7.4705798241121997</v>
      </c>
      <c r="FJ28" s="24">
        <v>-6.7401510395215603</v>
      </c>
      <c r="FK28" s="24">
        <v>-6.8982983804115197</v>
      </c>
      <c r="FL28" s="24">
        <v>-6.7352115742547802</v>
      </c>
      <c r="FM28" s="24">
        <v>-3.4140633204606399</v>
      </c>
      <c r="FN28" s="24">
        <v>-3.63244728699603</v>
      </c>
      <c r="FO28" s="24">
        <v>-3.2530902645394999</v>
      </c>
      <c r="FP28" s="24">
        <v>-3.00848449422298</v>
      </c>
      <c r="FQ28" s="24">
        <v>-3.3712433636207901</v>
      </c>
      <c r="FR28" s="24">
        <v>-2.8593393713135802</v>
      </c>
      <c r="FS28" s="24">
        <v>-3.3282692958519702</v>
      </c>
      <c r="FT28" s="24">
        <v>-3.04082323267418</v>
      </c>
      <c r="FU28" s="24">
        <v>-3.1784505595331498</v>
      </c>
      <c r="FV28" s="24">
        <v>-5.44130067820406</v>
      </c>
      <c r="FW28" s="24">
        <v>-4.6477534073151299</v>
      </c>
      <c r="FX28" s="24">
        <v>-5.3410202303742196</v>
      </c>
      <c r="FY28" s="24">
        <v>-5.1862139402019602</v>
      </c>
      <c r="FZ28" s="24">
        <v>-5.3243284268325004</v>
      </c>
      <c r="GA28" s="24">
        <v>-4.4753804780467004</v>
      </c>
      <c r="GB28" s="24">
        <v>-4.5044078474329003</v>
      </c>
      <c r="GC28" s="24">
        <v>-5.0701953342306103</v>
      </c>
      <c r="GD28" s="24">
        <v>-4.6288195985459302</v>
      </c>
    </row>
    <row r="29" spans="1:186">
      <c r="A29" s="29" t="s">
        <v>427</v>
      </c>
      <c r="B29" s="28" t="s">
        <v>428</v>
      </c>
      <c r="C29" s="28" t="s">
        <v>365</v>
      </c>
      <c r="D29" s="22">
        <v>-1.4207730297429999</v>
      </c>
      <c r="E29" s="22">
        <v>-1.3267007188389499</v>
      </c>
      <c r="F29" s="22">
        <v>-2.0681047330025</v>
      </c>
      <c r="G29" s="22">
        <v>-2.02490732856341</v>
      </c>
      <c r="H29" s="22">
        <v>-1.53845232206331</v>
      </c>
      <c r="I29" s="22">
        <v>-1.25908223925039</v>
      </c>
      <c r="J29" s="22">
        <v>-4.7616625879125598</v>
      </c>
      <c r="K29" s="22">
        <v>-3.97236855348025</v>
      </c>
      <c r="L29" s="22">
        <v>-5.0234854255659496</v>
      </c>
      <c r="M29" s="22">
        <v>-3.1169067388493299</v>
      </c>
      <c r="N29" s="22">
        <v>-1.99172175539967</v>
      </c>
      <c r="O29" s="22">
        <v>-2.54220389518543</v>
      </c>
      <c r="P29" s="22">
        <v>-1.82134750486932</v>
      </c>
      <c r="Q29" s="22">
        <v>-2.1219524540258101</v>
      </c>
      <c r="R29" s="22">
        <v>-1.6695662587953599</v>
      </c>
      <c r="S29" s="22">
        <v>-1.4966510287088799</v>
      </c>
      <c r="T29" s="22">
        <v>-1.9164167663701901</v>
      </c>
      <c r="U29" s="22">
        <v>-1.2896987976151699</v>
      </c>
      <c r="V29" s="22">
        <v>-3.7869487003648201</v>
      </c>
      <c r="W29" s="22">
        <v>-4.0046114058936997</v>
      </c>
      <c r="X29" s="22">
        <v>-1.8839506849979399</v>
      </c>
      <c r="Y29" s="22">
        <v>-1.4711847927705799</v>
      </c>
      <c r="Z29" s="22">
        <v>-1.5710309409327601</v>
      </c>
      <c r="AA29" s="22">
        <v>-6.3270273859187602</v>
      </c>
      <c r="AB29" s="22">
        <v>-6.5929150466151603</v>
      </c>
      <c r="AC29" s="22">
        <v>-6.6542894522169203</v>
      </c>
      <c r="AD29" s="22">
        <v>-6.7061796016628001</v>
      </c>
      <c r="AE29" s="22">
        <v>-6.8716532954950003</v>
      </c>
      <c r="AF29" s="22">
        <v>-6.7997771872531301</v>
      </c>
      <c r="AG29" s="22">
        <v>-6.70827816468337</v>
      </c>
      <c r="AH29" s="22">
        <v>-6.6897718741007601</v>
      </c>
      <c r="AI29" s="22">
        <v>-7.0335242649707599</v>
      </c>
      <c r="AJ29" s="22">
        <v>-6.7214718308570003</v>
      </c>
      <c r="AK29" s="22">
        <v>-6.8667069319388299</v>
      </c>
      <c r="AL29" s="22">
        <v>-6.8425554652278002</v>
      </c>
      <c r="AM29" s="22">
        <v>-6.5723555904067297</v>
      </c>
      <c r="AN29" s="22">
        <v>-6.4601424191213601</v>
      </c>
      <c r="AO29" s="22">
        <v>-6.9153047023239296</v>
      </c>
      <c r="AP29" s="22">
        <v>-6.8625419716997502</v>
      </c>
      <c r="AQ29" s="22">
        <v>-6.7964023196412597</v>
      </c>
      <c r="AR29" s="22">
        <v>-6.8153542615073297</v>
      </c>
      <c r="AS29" s="22">
        <v>-5.78033697450942</v>
      </c>
      <c r="AT29" s="22">
        <v>-5.4002887955849701</v>
      </c>
      <c r="AU29" s="22">
        <v>-4.7522494647630502</v>
      </c>
      <c r="AV29" s="22">
        <v>-6.5010352603595898</v>
      </c>
      <c r="AW29" s="22">
        <v>-6.7212510944583297</v>
      </c>
      <c r="AX29" s="22">
        <v>-3.4563590525913201</v>
      </c>
      <c r="AY29" s="22">
        <v>-1.8120834109830199</v>
      </c>
      <c r="AZ29" s="22">
        <v>-2.79192385404393</v>
      </c>
      <c r="BA29" s="22">
        <v>-3.41214797214261</v>
      </c>
      <c r="BB29" s="22">
        <v>-2.6832239203144002</v>
      </c>
      <c r="BC29" s="22">
        <v>-3.2902841751480301</v>
      </c>
      <c r="BD29" s="22">
        <v>-3.0524490031011302</v>
      </c>
      <c r="BE29" s="22">
        <v>-6.6402099173892797</v>
      </c>
      <c r="BF29" s="22">
        <v>-6.8636473979399799</v>
      </c>
      <c r="BG29" s="22">
        <v>-6.7839957022926898</v>
      </c>
      <c r="BH29" s="22">
        <v>-6.6484913607571601</v>
      </c>
      <c r="BI29" s="22">
        <v>-6.6429903997825503</v>
      </c>
      <c r="BJ29" s="22">
        <v>-6.8440656169356799</v>
      </c>
      <c r="BK29" s="22">
        <v>-6.82289726960704</v>
      </c>
      <c r="BL29" s="22">
        <v>-6.7875371811083696</v>
      </c>
      <c r="BM29" s="22">
        <v>-6.7552504721842404</v>
      </c>
      <c r="BN29" s="22">
        <v>-6.8343651880045</v>
      </c>
      <c r="BO29" s="22">
        <v>-6.8635355068065502</v>
      </c>
      <c r="BP29" s="22">
        <v>-6.8674349700403203</v>
      </c>
      <c r="BQ29" s="22">
        <v>-3.4108497187300699</v>
      </c>
      <c r="BR29" s="22">
        <v>-5.3657652521296297</v>
      </c>
      <c r="BS29" s="22">
        <v>-4.1033824883807997</v>
      </c>
      <c r="BT29" s="22">
        <v>-4.8083607849026997</v>
      </c>
      <c r="BU29" s="22">
        <v>-4.4443079338253799</v>
      </c>
      <c r="BV29" s="22">
        <v>-6.8558108354477696</v>
      </c>
      <c r="BW29" s="23">
        <v>-2.57593345306445</v>
      </c>
      <c r="BX29" s="23">
        <v>-2.30468211781481</v>
      </c>
      <c r="BY29" s="23">
        <v>-2.1040565362654502</v>
      </c>
      <c r="BZ29" s="23">
        <v>-2.5347632726173499</v>
      </c>
      <c r="CA29" s="23">
        <v>-2.18601379435359</v>
      </c>
      <c r="CB29" s="23">
        <v>-2.02599873563809</v>
      </c>
      <c r="CC29" s="23">
        <v>-2.25133378833302</v>
      </c>
      <c r="CD29" s="23">
        <v>-2.53697257929336</v>
      </c>
      <c r="CE29" s="23">
        <v>-2.0008210520482401</v>
      </c>
      <c r="CF29" s="23">
        <v>-1.50283582921407</v>
      </c>
      <c r="CG29" s="23">
        <v>-2.2950710794217701</v>
      </c>
      <c r="CH29" s="23">
        <v>-3.4840132632707199</v>
      </c>
      <c r="CI29" s="23">
        <v>-6.5624800181475402</v>
      </c>
      <c r="CJ29" s="23">
        <v>-6.8439336889922702</v>
      </c>
      <c r="CK29" s="23">
        <v>-4.3114142806898696</v>
      </c>
      <c r="CL29" s="23">
        <v>-6.6019832701135597</v>
      </c>
      <c r="CM29" s="23">
        <v>-6.8817598306398198</v>
      </c>
      <c r="CN29" s="23">
        <v>-5.6099719519757798</v>
      </c>
      <c r="CO29" s="23">
        <v>-6.83263459030767</v>
      </c>
      <c r="CP29" s="23">
        <v>-6.7266247260582501</v>
      </c>
      <c r="CQ29" s="23">
        <v>-6.8164990640614702</v>
      </c>
      <c r="CR29" s="23">
        <v>-6.6604980755664798</v>
      </c>
      <c r="CS29" s="23">
        <v>-6.7021754699500002</v>
      </c>
      <c r="CT29" s="23">
        <v>-6.7987811326594603</v>
      </c>
      <c r="CU29" s="23">
        <v>-2.8813068566447799</v>
      </c>
      <c r="CV29" s="23">
        <v>-2.6714300638380899</v>
      </c>
      <c r="CW29" s="23">
        <v>-2.76307178501601</v>
      </c>
      <c r="CX29" s="23">
        <v>-2.0548705238598299</v>
      </c>
      <c r="CY29" s="23">
        <v>-2.7615160207909</v>
      </c>
      <c r="CZ29" s="23">
        <v>-1.69162910997176</v>
      </c>
      <c r="DA29" s="23">
        <v>-3.2848371122936402</v>
      </c>
      <c r="DB29" s="23">
        <v>-3.0680267359231399</v>
      </c>
      <c r="DC29" s="23">
        <v>-2.0845773397040399</v>
      </c>
      <c r="DD29" s="23">
        <v>-2.1410591810286799</v>
      </c>
      <c r="DE29" s="23">
        <v>-2.5593331001400501</v>
      </c>
      <c r="DF29" s="23">
        <v>-3.3627468722962099</v>
      </c>
      <c r="DG29" s="23">
        <v>-4.4596555711429504</v>
      </c>
      <c r="DH29" s="23">
        <v>-3.77763855654405</v>
      </c>
      <c r="DI29" s="23">
        <v>-2.9609655568931901</v>
      </c>
      <c r="DJ29" s="23">
        <v>-3.4013205081620601</v>
      </c>
      <c r="DK29" s="23">
        <v>-2.20659117861367</v>
      </c>
      <c r="DL29" s="23">
        <v>-3.0327218374064202</v>
      </c>
      <c r="DM29" s="23">
        <v>-3.02351411983163</v>
      </c>
      <c r="DN29" s="23">
        <v>-5.4799095187037201</v>
      </c>
      <c r="DO29" s="23">
        <v>-5.1915519062867599</v>
      </c>
      <c r="DP29" s="23">
        <v>-3.09127341526378</v>
      </c>
      <c r="DQ29" s="23">
        <v>-2.8197767081090199</v>
      </c>
      <c r="DR29" s="23">
        <v>-3.0208667387511898</v>
      </c>
      <c r="DS29" s="23">
        <v>-6.7503009076843696</v>
      </c>
      <c r="DT29" s="23">
        <v>-6.8543988541419996</v>
      </c>
      <c r="DU29" s="23">
        <v>-6.7875704913763704</v>
      </c>
      <c r="DV29" s="23">
        <v>-6.6265084817895499</v>
      </c>
      <c r="DW29" s="23">
        <v>-6.9094107600042296</v>
      </c>
      <c r="DX29" s="23">
        <v>-6.87722015403169</v>
      </c>
      <c r="DY29" s="23">
        <v>-6.6975096504092599</v>
      </c>
      <c r="DZ29" s="23">
        <v>-6.8365804120159099</v>
      </c>
      <c r="EA29" s="23">
        <v>-6.9268975945465501</v>
      </c>
      <c r="EB29" s="23">
        <v>-6.5980794247090397</v>
      </c>
      <c r="EC29" s="23">
        <v>-6.6834650305367704</v>
      </c>
      <c r="ED29" s="23">
        <v>-6.9403507416113301</v>
      </c>
      <c r="EE29" s="23">
        <v>-6.6062417494622299</v>
      </c>
      <c r="EF29" s="23">
        <v>-6.8376656213665603</v>
      </c>
      <c r="EG29" s="23">
        <v>-6.9450314179994503</v>
      </c>
      <c r="EH29" s="23">
        <v>-6.7546410705031397</v>
      </c>
      <c r="EI29" s="23">
        <v>-6.7210054317244001</v>
      </c>
      <c r="EJ29" s="23">
        <v>-6.7910546223221004</v>
      </c>
      <c r="EK29" s="23">
        <v>-6.8240539603886896</v>
      </c>
      <c r="EL29" s="23">
        <v>-6.7073056112516696</v>
      </c>
      <c r="EM29" s="23">
        <v>-6.53615934966989</v>
      </c>
      <c r="EN29" s="23">
        <v>-6.8115878529315799</v>
      </c>
      <c r="EO29" s="23">
        <v>-6.7367612460776298</v>
      </c>
      <c r="EP29" s="23">
        <v>-6.8049789488688504</v>
      </c>
      <c r="EQ29" s="24" t="s">
        <v>429</v>
      </c>
      <c r="ER29" s="24">
        <v>-5.5724970098828601</v>
      </c>
      <c r="ES29" s="24">
        <v>-5.51449390097617</v>
      </c>
      <c r="ET29" s="24">
        <v>-5.4767838103046298</v>
      </c>
      <c r="EU29" s="24">
        <v>-5.6715954900274896</v>
      </c>
      <c r="EV29" s="24">
        <v>-5.4666827970546397</v>
      </c>
      <c r="EW29" s="24">
        <v>-5.4504830952281802</v>
      </c>
      <c r="EX29" s="24">
        <v>-4.9878437123211201</v>
      </c>
      <c r="EY29" s="24">
        <v>-5.7791533135340298</v>
      </c>
      <c r="EZ29" s="24">
        <v>-5.6905734410748101</v>
      </c>
      <c r="FA29" s="24">
        <v>-5.59222745386674</v>
      </c>
      <c r="FB29" s="24">
        <v>-6.0468703989498298</v>
      </c>
      <c r="FC29" s="24">
        <v>-5.7323865603606796</v>
      </c>
      <c r="FD29" s="24">
        <v>-5.7803667886081698</v>
      </c>
      <c r="FE29" s="24">
        <v>-6.8139613409737896</v>
      </c>
      <c r="FF29" s="24">
        <v>-6.4479468687531298</v>
      </c>
      <c r="FG29" s="24">
        <v>-5.8785680804801403</v>
      </c>
      <c r="FH29" s="24">
        <v>-5.8002027165094603</v>
      </c>
      <c r="FI29" s="24">
        <v>-5.9953054300801698</v>
      </c>
      <c r="FJ29" s="24">
        <v>-5.3805465560043499</v>
      </c>
      <c r="FK29" s="24">
        <v>-5.2249822777257897</v>
      </c>
      <c r="FL29" s="24">
        <v>-4.9955573911001503</v>
      </c>
      <c r="FM29" s="24">
        <v>-6.1737236743384596</v>
      </c>
      <c r="FN29" s="24">
        <v>-6.6719847640196503</v>
      </c>
      <c r="FO29" s="24">
        <v>-5.8638354147460996</v>
      </c>
      <c r="FP29" s="24">
        <v>-6.1833998347516204</v>
      </c>
      <c r="FQ29" s="24">
        <v>-5.8246718193623996</v>
      </c>
      <c r="FR29" s="24">
        <v>-6.3629119875084301</v>
      </c>
      <c r="FS29" s="24">
        <v>-6.6784810329495601</v>
      </c>
      <c r="FT29" s="24">
        <v>-5.9330451284404697</v>
      </c>
      <c r="FU29" s="24">
        <v>-6.5065673812548503</v>
      </c>
      <c r="FV29" s="24">
        <v>-5.3504383228512298</v>
      </c>
      <c r="FW29" s="24">
        <v>-5.4927906188634497</v>
      </c>
      <c r="FX29" s="24">
        <v>-5.1903280224939001</v>
      </c>
      <c r="FY29" s="24">
        <v>-5.14729853291864</v>
      </c>
      <c r="FZ29" s="24">
        <v>-5.3048049699660202</v>
      </c>
      <c r="GA29" s="24">
        <v>-5.2002269963651999</v>
      </c>
      <c r="GB29" s="24">
        <v>-5.1144109674575899</v>
      </c>
      <c r="GC29" s="24">
        <v>-5.0268463688665399</v>
      </c>
      <c r="GD29" s="24">
        <v>-4.9337789923411499</v>
      </c>
    </row>
    <row r="30" spans="1:186">
      <c r="A30" s="29" t="s">
        <v>430</v>
      </c>
      <c r="C30" s="28" t="s">
        <v>365</v>
      </c>
      <c r="D30" s="22">
        <v>-0.342257163337433</v>
      </c>
      <c r="E30" s="22">
        <v>-0.58897578634319703</v>
      </c>
      <c r="F30" s="22">
        <v>-0.60907744322369595</v>
      </c>
      <c r="G30" s="22">
        <v>-0.61057498900110596</v>
      </c>
      <c r="H30" s="22">
        <v>-0.233641818432516</v>
      </c>
      <c r="I30" s="22">
        <v>-0.37012581210557899</v>
      </c>
      <c r="J30" s="22">
        <v>-0.66347698353603102</v>
      </c>
      <c r="K30" s="22">
        <v>-0.45386568307848002</v>
      </c>
      <c r="L30" s="22">
        <v>-0.49813075761590903</v>
      </c>
      <c r="M30" s="22">
        <v>-0.62851546695129001</v>
      </c>
      <c r="N30" s="22">
        <v>-0.41870645600157003</v>
      </c>
      <c r="O30" s="22">
        <v>-0.54897465197724404</v>
      </c>
      <c r="P30" s="22">
        <v>-0.37092855505883798</v>
      </c>
      <c r="Q30" s="22">
        <v>-0.63182011116202796</v>
      </c>
      <c r="R30" s="22">
        <v>-0.589658990914256</v>
      </c>
      <c r="S30" s="22">
        <v>-0.45391848653814398</v>
      </c>
      <c r="T30" s="22">
        <v>-0.61956231343568602</v>
      </c>
      <c r="U30" s="22">
        <v>-0.31133129491122402</v>
      </c>
      <c r="V30" s="22">
        <v>-0.62731106475157905</v>
      </c>
      <c r="W30" s="22">
        <v>-0.61416665029318396</v>
      </c>
      <c r="X30" s="22">
        <v>-0.54978006691329895</v>
      </c>
      <c r="Y30" s="22">
        <v>-0.52248463220252095</v>
      </c>
      <c r="Z30" s="22">
        <v>-0.64470016973584698</v>
      </c>
      <c r="AA30" s="22">
        <v>-0.15855568284799099</v>
      </c>
      <c r="AB30" s="22">
        <v>-0.478755303527516</v>
      </c>
      <c r="AC30" s="22">
        <v>-0.53158725168959897</v>
      </c>
      <c r="AD30" s="22">
        <v>-0.53061405576372001</v>
      </c>
      <c r="AE30" s="22">
        <v>-0.63309045808833297</v>
      </c>
      <c r="AF30" s="22">
        <v>-0.533768874026183</v>
      </c>
      <c r="AG30" s="22">
        <v>-0.61125067019857404</v>
      </c>
      <c r="AH30" s="22">
        <v>-0.60362652995548705</v>
      </c>
      <c r="AI30" s="22">
        <v>-0.82167939344672103</v>
      </c>
      <c r="AJ30" s="22">
        <v>-0.72084498252887497</v>
      </c>
      <c r="AK30" s="22">
        <v>-0.60351592571101997</v>
      </c>
      <c r="AL30" s="22">
        <v>-0.56935713286374101</v>
      </c>
      <c r="AM30" s="22">
        <v>-0.49089880775427303</v>
      </c>
      <c r="AN30" s="22">
        <v>-0.35858753736298099</v>
      </c>
      <c r="AO30" s="22">
        <v>-0.69322064824496898</v>
      </c>
      <c r="AP30" s="22">
        <v>-0.62984747537938601</v>
      </c>
      <c r="AQ30" s="22">
        <v>-0.54895528828385198</v>
      </c>
      <c r="AR30" s="22">
        <v>-0.61630435031452002</v>
      </c>
      <c r="AS30" s="22">
        <v>-0.55290811731536904</v>
      </c>
      <c r="AT30" s="22">
        <v>-0.55287191095473598</v>
      </c>
      <c r="AU30" s="22">
        <v>-0.56525891125904904</v>
      </c>
      <c r="AV30" s="22">
        <v>-0.351640614372773</v>
      </c>
      <c r="AW30" s="22">
        <v>-0.64583145024823496</v>
      </c>
      <c r="AX30" s="22">
        <v>-0.50343410120121501</v>
      </c>
      <c r="AY30" s="22">
        <v>-0.42549789161881302</v>
      </c>
      <c r="AZ30" s="22">
        <v>-0.65660882948394195</v>
      </c>
      <c r="BA30" s="22">
        <v>-0.67773520091760397</v>
      </c>
      <c r="BB30" s="22">
        <v>-0.59281301955643295</v>
      </c>
      <c r="BC30" s="22">
        <v>-0.60049851625292205</v>
      </c>
      <c r="BD30" s="22">
        <v>-0.47170584121676801</v>
      </c>
      <c r="BE30" s="22">
        <v>-0.51941913913086002</v>
      </c>
      <c r="BF30" s="22">
        <v>-0.63933459545628002</v>
      </c>
      <c r="BG30" s="22">
        <v>-0.61901216823044503</v>
      </c>
      <c r="BH30" s="22">
        <v>-0.52053526927362004</v>
      </c>
      <c r="BI30" s="22">
        <v>-0.58236794657002999</v>
      </c>
      <c r="BJ30" s="22">
        <v>-0.47825740590865701</v>
      </c>
      <c r="BK30" s="22">
        <v>-0.58672841113761598</v>
      </c>
      <c r="BL30" s="22">
        <v>-0.52204804880827504</v>
      </c>
      <c r="BM30" s="22">
        <v>-0.50108435083370295</v>
      </c>
      <c r="BN30" s="22">
        <v>-0.54384256501346295</v>
      </c>
      <c r="BO30" s="22">
        <v>-0.50736469440613796</v>
      </c>
      <c r="BP30" s="22">
        <v>-0.71554165441157402</v>
      </c>
      <c r="BQ30" s="22">
        <v>-0.56305634015122497</v>
      </c>
      <c r="BR30" s="22">
        <v>-0.55033517868339599</v>
      </c>
      <c r="BS30" s="22">
        <v>-0.55649619937398898</v>
      </c>
      <c r="BT30" s="22">
        <v>-0.36432916906757401</v>
      </c>
      <c r="BU30" s="22">
        <v>-0.65198475160830704</v>
      </c>
      <c r="BV30" s="22">
        <v>-0.66446170366660895</v>
      </c>
      <c r="BW30" s="23">
        <v>-0.27664961751363798</v>
      </c>
      <c r="BX30" s="23">
        <v>-0.53120698380825504</v>
      </c>
      <c r="BY30" s="23">
        <v>-0.70139571261703304</v>
      </c>
      <c r="BZ30" s="23">
        <v>-0.695647941429544</v>
      </c>
      <c r="CA30" s="23">
        <v>-0.64058433795485303</v>
      </c>
      <c r="CB30" s="23">
        <v>-0.58676275796467703</v>
      </c>
      <c r="CC30" s="23">
        <v>-0.46362472229316898</v>
      </c>
      <c r="CD30" s="23">
        <v>-0.54147442228181597</v>
      </c>
      <c r="CE30" s="23">
        <v>-0.54417302081939001</v>
      </c>
      <c r="CF30" s="23">
        <v>-0.36069735714604501</v>
      </c>
      <c r="CG30" s="23">
        <v>-0.626690737239055</v>
      </c>
      <c r="CH30" s="23">
        <v>-0.52351177106968205</v>
      </c>
      <c r="CI30" s="23">
        <v>-0.51500755125339504</v>
      </c>
      <c r="CJ30" s="23">
        <v>-0.59398238194938002</v>
      </c>
      <c r="CK30" s="23">
        <v>-0.58380721680581804</v>
      </c>
      <c r="CL30" s="23">
        <v>-0.47837427823096601</v>
      </c>
      <c r="CM30" s="23">
        <v>-0.55658096411868696</v>
      </c>
      <c r="CN30" s="23">
        <v>-0.66803852355308502</v>
      </c>
      <c r="CO30" s="23">
        <v>-0.60777614383771095</v>
      </c>
      <c r="CP30" s="23">
        <v>-0.68235258560499601</v>
      </c>
      <c r="CQ30" s="23">
        <v>-0.58375027564932003</v>
      </c>
      <c r="CR30" s="23">
        <v>-0.60508390424477998</v>
      </c>
      <c r="CS30" s="23">
        <v>-0.39403701572892202</v>
      </c>
      <c r="CT30" s="23">
        <v>-0.56976796478980296</v>
      </c>
      <c r="CU30" s="23">
        <v>-0.32076308241027002</v>
      </c>
      <c r="CV30" s="23">
        <v>-0.55831049108099495</v>
      </c>
      <c r="CW30" s="23">
        <v>-0.60998906291613897</v>
      </c>
      <c r="CX30" s="23">
        <v>-0.32480942638018101</v>
      </c>
      <c r="CY30" s="23">
        <v>-0.71867164231401304</v>
      </c>
      <c r="CZ30" s="23">
        <v>-0.36397369550236403</v>
      </c>
      <c r="DA30" s="23">
        <v>-0.56598598348363904</v>
      </c>
      <c r="DB30" s="23">
        <v>-0.54859338237090804</v>
      </c>
      <c r="DC30" s="23">
        <v>-0.36477559459863101</v>
      </c>
      <c r="DD30" s="23">
        <v>-0.49843367398098898</v>
      </c>
      <c r="DE30" s="23">
        <v>-0.41372102149116402</v>
      </c>
      <c r="DF30" s="23">
        <v>-0.68950849510150303</v>
      </c>
      <c r="DG30" s="23">
        <v>-0.495845315057518</v>
      </c>
      <c r="DH30" s="23">
        <v>-0.52572300541219297</v>
      </c>
      <c r="DI30" s="23">
        <v>-0.41008453860924399</v>
      </c>
      <c r="DJ30" s="23">
        <v>-0.45658180346324201</v>
      </c>
      <c r="DK30" s="23">
        <v>-0.49330769087989801</v>
      </c>
      <c r="DL30" s="23">
        <v>-0.37139626887159999</v>
      </c>
      <c r="DM30" s="23">
        <v>-0.56250358681875601</v>
      </c>
      <c r="DN30" s="23">
        <v>-0.64345880682085499</v>
      </c>
      <c r="DO30" s="23">
        <v>-0.55355121890908199</v>
      </c>
      <c r="DP30" s="23">
        <v>-0.35934265987443698</v>
      </c>
      <c r="DQ30" s="23">
        <v>-0.44084512614366</v>
      </c>
      <c r="DR30" s="23">
        <v>-0.58692576703870003</v>
      </c>
      <c r="DS30" s="23">
        <v>-0.47057215960677001</v>
      </c>
      <c r="DT30" s="23">
        <v>-0.59232223336269596</v>
      </c>
      <c r="DU30" s="23">
        <v>-0.66704150051120104</v>
      </c>
      <c r="DV30" s="23">
        <v>-0.45639503018703997</v>
      </c>
      <c r="DW30" s="23">
        <v>-0.64803876785595305</v>
      </c>
      <c r="DX30" s="23">
        <v>-0.62395848634956097</v>
      </c>
      <c r="DY30" s="23">
        <v>-0.40751368645588099</v>
      </c>
      <c r="DZ30" s="23">
        <v>-0.70344896395123002</v>
      </c>
      <c r="EA30" s="23">
        <v>-0.74318327371958404</v>
      </c>
      <c r="EB30" s="23">
        <v>-0.52933177429646505</v>
      </c>
      <c r="EC30" s="23">
        <v>-0.50444256914405505</v>
      </c>
      <c r="ED30" s="23">
        <v>-0.72967659097014603</v>
      </c>
      <c r="EE30" s="23">
        <v>-0.52030645558959598</v>
      </c>
      <c r="EF30" s="23">
        <v>-0.60310343384442699</v>
      </c>
      <c r="EG30" s="23">
        <v>-0.76162680326333498</v>
      </c>
      <c r="EH30" s="23">
        <v>-0.69900106732209</v>
      </c>
      <c r="EI30" s="23">
        <v>-0.60306916254398002</v>
      </c>
      <c r="EJ30" s="23">
        <v>-0.467273045347531</v>
      </c>
      <c r="EK30" s="23">
        <v>-0.46613067341740799</v>
      </c>
      <c r="EL30" s="23">
        <v>-0.56736408335428201</v>
      </c>
      <c r="EM30" s="23">
        <v>-0.30638723315848998</v>
      </c>
      <c r="EN30" s="23">
        <v>-0.58134318133762597</v>
      </c>
      <c r="EO30" s="23">
        <v>-0.51817898619756098</v>
      </c>
      <c r="EP30" s="23">
        <v>-0.54983301339826696</v>
      </c>
      <c r="EQ30" s="24" t="s">
        <v>431</v>
      </c>
      <c r="ER30" s="24">
        <v>-4.3329016003155703</v>
      </c>
      <c r="ES30" s="24">
        <v>-4.5044039181158899</v>
      </c>
      <c r="ET30" s="24">
        <v>-4.3952063858660297</v>
      </c>
      <c r="EU30" s="24">
        <v>-4.40844334086073</v>
      </c>
      <c r="EV30" s="24">
        <v>-4.4473451711829197</v>
      </c>
      <c r="EW30" s="24">
        <v>-4.2988512858149797</v>
      </c>
      <c r="EX30" s="24">
        <v>-4.5535692807415504</v>
      </c>
      <c r="EY30" s="24">
        <v>-4.5627753979399799</v>
      </c>
      <c r="EZ30" s="24">
        <v>-4.5656960719492998</v>
      </c>
      <c r="FA30" s="24">
        <v>-4.7686820285967304</v>
      </c>
      <c r="FB30" s="24">
        <v>-4.9970093135520903</v>
      </c>
      <c r="FC30" s="24">
        <v>-4.6384927459783203</v>
      </c>
      <c r="FD30" s="24">
        <v>-4.5434653237174603</v>
      </c>
      <c r="FE30" s="24">
        <v>-4.7626349785778102</v>
      </c>
      <c r="FF30" s="24">
        <v>-5.2379613922471897</v>
      </c>
      <c r="FG30" s="24">
        <v>-4.3256684229909599</v>
      </c>
      <c r="FH30" s="24">
        <v>-4.64360958213567</v>
      </c>
      <c r="FI30" s="24">
        <v>-4.5329179876538301</v>
      </c>
      <c r="FJ30" s="24">
        <v>-4.0634827148247501</v>
      </c>
      <c r="FK30" s="24">
        <v>-4.1781800349413603</v>
      </c>
      <c r="FL30" s="24">
        <v>-3.8118366920872799</v>
      </c>
      <c r="FM30" s="24">
        <v>-4.5420907900817298</v>
      </c>
      <c r="FN30" s="24">
        <v>-5.2291232936065901</v>
      </c>
      <c r="FO30" s="24">
        <v>-4.5650611118129003</v>
      </c>
      <c r="FP30" s="24">
        <v>-5.1925839815133097</v>
      </c>
      <c r="FQ30" s="24">
        <v>-4.7463241175369904</v>
      </c>
      <c r="FR30" s="24">
        <v>-4.7277251456305498</v>
      </c>
      <c r="FS30" s="24">
        <v>-4.8430017529321399</v>
      </c>
      <c r="FT30" s="24">
        <v>-4.8714716475826698</v>
      </c>
      <c r="FU30" s="24">
        <v>-5.0928319411866898</v>
      </c>
      <c r="FV30" s="24">
        <v>-4.3736130638740702</v>
      </c>
      <c r="FW30" s="24">
        <v>-3.8580492189037598</v>
      </c>
      <c r="FX30" s="24">
        <v>-4.0217495343023</v>
      </c>
      <c r="FY30" s="24">
        <v>-4.3175063236382298</v>
      </c>
      <c r="FZ30" s="24">
        <v>-4.7354926814094096</v>
      </c>
      <c r="GA30" s="24">
        <v>-4.5759390788914098</v>
      </c>
      <c r="GB30" s="24">
        <v>-5.5871234056808801</v>
      </c>
      <c r="GC30" s="24">
        <v>-5.1242347806494903</v>
      </c>
      <c r="GD30" s="24">
        <v>-4.7300508307280102</v>
      </c>
    </row>
    <row r="31" spans="1:186">
      <c r="A31" s="29" t="s">
        <v>432</v>
      </c>
      <c r="B31" s="31" t="s">
        <v>433</v>
      </c>
      <c r="C31" s="28" t="s">
        <v>365</v>
      </c>
      <c r="D31" s="22">
        <v>1.65544474663085</v>
      </c>
      <c r="E31" s="22">
        <v>1.80174389567367</v>
      </c>
      <c r="F31" s="22">
        <v>1.62145222271621</v>
      </c>
      <c r="G31" s="22">
        <v>1.4808158901027699</v>
      </c>
      <c r="H31" s="22">
        <v>1.7678188180432099</v>
      </c>
      <c r="I31" s="22">
        <v>1.69751174202791</v>
      </c>
      <c r="J31" s="22">
        <v>1.4417235838676401</v>
      </c>
      <c r="K31" s="22">
        <v>1.6779105829508201</v>
      </c>
      <c r="L31" s="22">
        <v>1.63360672765268</v>
      </c>
      <c r="M31" s="22">
        <v>1.83632201043612</v>
      </c>
      <c r="N31" s="22">
        <v>1.6610396720998</v>
      </c>
      <c r="O31" s="22">
        <v>1.68153527616187</v>
      </c>
      <c r="P31" s="22">
        <v>1.5530004123477199</v>
      </c>
      <c r="Q31" s="22">
        <v>1.47325190161866</v>
      </c>
      <c r="R31" s="22">
        <v>1.57687054648541</v>
      </c>
      <c r="S31" s="22">
        <v>1.5313177082698901</v>
      </c>
      <c r="T31" s="22">
        <v>1.3017727825382499</v>
      </c>
      <c r="U31" s="22">
        <v>1.67819772923288</v>
      </c>
      <c r="V31" s="22">
        <v>1.2162376874190199</v>
      </c>
      <c r="W31" s="22">
        <v>1.2699628421806799</v>
      </c>
      <c r="X31" s="22">
        <v>1.4072077112536201</v>
      </c>
      <c r="Y31" s="22">
        <v>1.4906534901405</v>
      </c>
      <c r="Z31" s="22">
        <v>1.29312363509487</v>
      </c>
      <c r="AA31" s="22">
        <v>1.9684910256727499</v>
      </c>
      <c r="AB31" s="22">
        <v>2.0539691998419398</v>
      </c>
      <c r="AC31" s="22">
        <v>1.9301265784000601</v>
      </c>
      <c r="AD31" s="22">
        <v>1.7521181260782199</v>
      </c>
      <c r="AE31" s="22">
        <v>2.00565788766104</v>
      </c>
      <c r="AF31" s="22">
        <v>1.9085259015999401</v>
      </c>
      <c r="AG31" s="22">
        <v>1.6100132046332101</v>
      </c>
      <c r="AH31" s="22">
        <v>1.6798356906758001</v>
      </c>
      <c r="AI31" s="22">
        <v>1.5597735054986399</v>
      </c>
      <c r="AJ31" s="22">
        <v>1.7061032539433401</v>
      </c>
      <c r="AK31" s="22">
        <v>1.58479025862028</v>
      </c>
      <c r="AL31" s="22">
        <v>1.6991149157657099</v>
      </c>
      <c r="AM31" s="22">
        <v>1.46449212880012</v>
      </c>
      <c r="AN31" s="22">
        <v>1.3101222444118401</v>
      </c>
      <c r="AO31" s="22">
        <v>1.2839065655700099</v>
      </c>
      <c r="AP31" s="22">
        <v>1.4335838789080799</v>
      </c>
      <c r="AQ31" s="22">
        <v>1.41648230100975</v>
      </c>
      <c r="AR31" s="22">
        <v>1.3322389441572899</v>
      </c>
      <c r="AS31" s="22">
        <v>1.7399590408186001</v>
      </c>
      <c r="AT31" s="22">
        <v>1.75061343618617</v>
      </c>
      <c r="AU31" s="22">
        <v>1.4840048411668301</v>
      </c>
      <c r="AV31" s="22">
        <v>1.74341374922043</v>
      </c>
      <c r="AW31" s="22">
        <v>1.5935613884239399</v>
      </c>
      <c r="AX31" s="22">
        <v>1.8639662267922501</v>
      </c>
      <c r="AY31" s="22">
        <v>1.5825738619748599</v>
      </c>
      <c r="AZ31" s="22">
        <v>1.4025526824154699</v>
      </c>
      <c r="BA31" s="22">
        <v>1.38233924536979</v>
      </c>
      <c r="BB31" s="22">
        <v>1.56454801365172</v>
      </c>
      <c r="BC31" s="22">
        <v>1.5190903775628799</v>
      </c>
      <c r="BD31" s="22">
        <v>1.5759352826062101</v>
      </c>
      <c r="BE31" s="22">
        <v>0.67837752571710896</v>
      </c>
      <c r="BF31" s="22">
        <v>1.19612843435171</v>
      </c>
      <c r="BG31" s="22">
        <v>1.0636138529897601</v>
      </c>
      <c r="BH31" s="22">
        <v>1.18071798230392</v>
      </c>
      <c r="BI31" s="22">
        <v>1.11395174556124</v>
      </c>
      <c r="BJ31" s="22">
        <v>1.44011307762694</v>
      </c>
      <c r="BK31" s="22">
        <v>1.91273877049087</v>
      </c>
      <c r="BL31" s="22">
        <v>1.7795254195256101</v>
      </c>
      <c r="BM31" s="22">
        <v>1.7901621413959601</v>
      </c>
      <c r="BN31" s="22">
        <v>1.81447446126104</v>
      </c>
      <c r="BO31" s="22">
        <v>1.5553217304029401</v>
      </c>
      <c r="BP31" s="22">
        <v>1.6588482790827901</v>
      </c>
      <c r="BQ31" s="22">
        <v>2.01250368819221</v>
      </c>
      <c r="BR31" s="22">
        <v>1.7050870206240401</v>
      </c>
      <c r="BS31" s="22">
        <v>1.66137955077921</v>
      </c>
      <c r="BT31" s="22">
        <v>1.73423270785765</v>
      </c>
      <c r="BU31" s="22">
        <v>1.6956762815103601</v>
      </c>
      <c r="BV31" s="22">
        <v>1.69588813672593</v>
      </c>
      <c r="BW31" s="23">
        <v>1.8781256995122899</v>
      </c>
      <c r="BX31" s="23">
        <v>1.46818696166673</v>
      </c>
      <c r="BY31" s="23">
        <v>1.6079928332522899</v>
      </c>
      <c r="BZ31" s="23">
        <v>1.5009836743812099</v>
      </c>
      <c r="CA31" s="23">
        <v>1.4015403461137199</v>
      </c>
      <c r="CB31" s="23">
        <v>1.53325709858166</v>
      </c>
      <c r="CC31" s="23">
        <v>1.75411657347772</v>
      </c>
      <c r="CD31" s="23">
        <v>1.23489585259527</v>
      </c>
      <c r="CE31" s="23">
        <v>1.3859671374828499</v>
      </c>
      <c r="CF31" s="23">
        <v>1.50462056578117</v>
      </c>
      <c r="CG31" s="23">
        <v>1.50859542046786</v>
      </c>
      <c r="CH31" s="23">
        <v>1.77429332562047</v>
      </c>
      <c r="CI31" s="23">
        <v>1.94120551799145</v>
      </c>
      <c r="CJ31" s="23">
        <v>1.84762673685906</v>
      </c>
      <c r="CK31" s="23">
        <v>1.91232015550559</v>
      </c>
      <c r="CL31" s="23">
        <v>1.7944858680623601</v>
      </c>
      <c r="CM31" s="23">
        <v>1.96411908605351</v>
      </c>
      <c r="CN31" s="23">
        <v>1.93013419714239</v>
      </c>
      <c r="CO31" s="23">
        <v>1.92524204559742</v>
      </c>
      <c r="CP31" s="23">
        <v>1.8300161167786599</v>
      </c>
      <c r="CQ31" s="23">
        <v>1.7336618010499401</v>
      </c>
      <c r="CR31" s="23">
        <v>1.7014550620219999</v>
      </c>
      <c r="CS31" s="23">
        <v>1.88792495497464</v>
      </c>
      <c r="CT31" s="23">
        <v>1.79597129820864</v>
      </c>
      <c r="CU31" s="23">
        <v>1.7179273363699701</v>
      </c>
      <c r="CV31" s="23">
        <v>1.6115529680433001</v>
      </c>
      <c r="CW31" s="23">
        <v>1.6227910707273201</v>
      </c>
      <c r="CX31" s="23">
        <v>1.81094485645931</v>
      </c>
      <c r="CY31" s="23">
        <v>1.50653618672059</v>
      </c>
      <c r="CZ31" s="23">
        <v>1.74974829882405</v>
      </c>
      <c r="DA31" s="23">
        <v>1.71053944471747</v>
      </c>
      <c r="DB31" s="23">
        <v>1.63691545896153</v>
      </c>
      <c r="DC31" s="23">
        <v>1.75442413200035</v>
      </c>
      <c r="DD31" s="23">
        <v>1.6326041516710801</v>
      </c>
      <c r="DE31" s="23">
        <v>1.68510290343646</v>
      </c>
      <c r="DF31" s="23">
        <v>1.6999734170229099</v>
      </c>
      <c r="DG31" s="23">
        <v>1.77436079832784</v>
      </c>
      <c r="DH31" s="23">
        <v>1.7359103508401601</v>
      </c>
      <c r="DI31" s="23">
        <v>1.49354952966649</v>
      </c>
      <c r="DJ31" s="23">
        <v>1.84166831388203</v>
      </c>
      <c r="DK31" s="23">
        <v>1.8691978387856101</v>
      </c>
      <c r="DL31" s="23">
        <v>1.9325959468660101</v>
      </c>
      <c r="DM31" s="23">
        <v>1.48595598845721</v>
      </c>
      <c r="DN31" s="23">
        <v>1.55553819455889</v>
      </c>
      <c r="DO31" s="23">
        <v>1.6416281623375899</v>
      </c>
      <c r="DP31" s="23">
        <v>1.8528634576645799</v>
      </c>
      <c r="DQ31" s="23">
        <v>1.6171072110271401</v>
      </c>
      <c r="DR31" s="23">
        <v>1.5910831217758501</v>
      </c>
      <c r="DS31" s="23">
        <v>1.3254863112122</v>
      </c>
      <c r="DT31" s="23">
        <v>1.6921082267918</v>
      </c>
      <c r="DU31" s="23">
        <v>1.54979633320749</v>
      </c>
      <c r="DV31" s="23">
        <v>1.88987976033127</v>
      </c>
      <c r="DW31" s="23">
        <v>1.61938469264629</v>
      </c>
      <c r="DX31" s="23">
        <v>1.5291217917722799</v>
      </c>
      <c r="DY31" s="23">
        <v>1.6465079776609399</v>
      </c>
      <c r="DZ31" s="23">
        <v>1.3798141211110899</v>
      </c>
      <c r="EA31" s="23">
        <v>1.3507211026063299</v>
      </c>
      <c r="EB31" s="23">
        <v>1.5053132341709701</v>
      </c>
      <c r="EC31" s="23">
        <v>1.49970394109882</v>
      </c>
      <c r="ED31" s="23">
        <v>1.52284376832756</v>
      </c>
      <c r="EE31" s="23">
        <v>1.78350612883675</v>
      </c>
      <c r="EF31" s="23">
        <v>1.7524876587681999</v>
      </c>
      <c r="EG31" s="23">
        <v>1.94229029564205</v>
      </c>
      <c r="EH31" s="23">
        <v>1.7490394600636301</v>
      </c>
      <c r="EI31" s="23">
        <v>1.64593667331588</v>
      </c>
      <c r="EJ31" s="23">
        <v>1.8488521062704999</v>
      </c>
      <c r="EK31" s="23">
        <v>1.6021033936973199</v>
      </c>
      <c r="EL31" s="23">
        <v>1.50656059980999</v>
      </c>
      <c r="EM31" s="23">
        <v>1.6985381098019501</v>
      </c>
      <c r="EN31" s="23">
        <v>1.3782157832869399</v>
      </c>
      <c r="EO31" s="23">
        <v>1.85040735517586</v>
      </c>
      <c r="EP31" s="23">
        <v>1.6369070602303899</v>
      </c>
      <c r="EQ31" s="24" t="s">
        <v>434</v>
      </c>
      <c r="ER31" s="24">
        <v>0.177308561239718</v>
      </c>
      <c r="ES31" s="24">
        <v>0.15494244477073099</v>
      </c>
      <c r="ET31" s="24">
        <v>0.25525607483298202</v>
      </c>
      <c r="EU31" s="24">
        <v>7.5238904839670204E-2</v>
      </c>
      <c r="EV31" s="24">
        <v>0.38922306248628902</v>
      </c>
      <c r="EW31" s="24">
        <v>0.38412259528044002</v>
      </c>
      <c r="EX31" s="24">
        <v>1.02901264909916</v>
      </c>
      <c r="EY31" s="24">
        <v>0.67347170862096595</v>
      </c>
      <c r="EZ31" s="24">
        <v>0.48339845559048</v>
      </c>
      <c r="FA31" s="24">
        <v>1.01543935444827</v>
      </c>
      <c r="FB31" s="24">
        <v>0.75824281893330103</v>
      </c>
      <c r="FC31" s="24">
        <v>0.96935487356472205</v>
      </c>
      <c r="FD31" s="24">
        <v>1.4876402598232901</v>
      </c>
      <c r="FE31" s="24">
        <v>0.85759308924617295</v>
      </c>
      <c r="FF31" s="24">
        <v>0.823167527165936</v>
      </c>
      <c r="FG31" s="24">
        <v>0.44623467877654899</v>
      </c>
      <c r="FH31" s="24">
        <v>-5.7205334067207902E-2</v>
      </c>
      <c r="FI31" s="24">
        <v>0.20413887584006599</v>
      </c>
      <c r="FJ31" s="24">
        <v>0.780512548502173</v>
      </c>
      <c r="FK31" s="24">
        <v>0.94031814600545205</v>
      </c>
      <c r="FL31" s="24">
        <v>0.91196349074593597</v>
      </c>
      <c r="FM31" s="24">
        <v>0.81623180987070298</v>
      </c>
      <c r="FN31" s="24">
        <v>0.54134412151557698</v>
      </c>
      <c r="FO31" s="24">
        <v>0.965788111653751</v>
      </c>
      <c r="FP31" s="24">
        <v>1.03750220776998</v>
      </c>
      <c r="FQ31" s="24">
        <v>0.88843896374974995</v>
      </c>
      <c r="FR31" s="24">
        <v>1.1607904268956799</v>
      </c>
      <c r="FS31" s="24">
        <v>1.7761125620790901</v>
      </c>
      <c r="FT31" s="24">
        <v>1.88001833542443</v>
      </c>
      <c r="FU31" s="24">
        <v>1.5929876844768101</v>
      </c>
      <c r="FV31" s="24">
        <v>0.70339696577768995</v>
      </c>
      <c r="FW31" s="24">
        <v>0.71235795188053896</v>
      </c>
      <c r="FX31" s="24">
        <v>0.83632603876242295</v>
      </c>
      <c r="FY31" s="24">
        <v>0.82674614579955596</v>
      </c>
      <c r="FZ31" s="24">
        <v>0.62014819155554701</v>
      </c>
      <c r="GA31" s="24">
        <v>0.49509700471042301</v>
      </c>
      <c r="GB31" s="24">
        <v>0.28211502832625501</v>
      </c>
      <c r="GC31" s="24">
        <v>0.364540067380698</v>
      </c>
      <c r="GD31" s="24">
        <v>0.29948024631185</v>
      </c>
    </row>
    <row r="32" spans="1:186">
      <c r="A32" s="29" t="s">
        <v>435</v>
      </c>
      <c r="B32" s="28" t="s">
        <v>436</v>
      </c>
      <c r="C32" s="28" t="s">
        <v>365</v>
      </c>
      <c r="D32" s="22">
        <v>-5.6429018741666797</v>
      </c>
      <c r="E32" s="22">
        <v>-5.3280437543288599</v>
      </c>
      <c r="F32" s="22">
        <v>-5.8019489091444196</v>
      </c>
      <c r="G32" s="22">
        <v>-5.6637840804182602</v>
      </c>
      <c r="H32" s="22">
        <v>-5.7759409906311303</v>
      </c>
      <c r="I32" s="22">
        <v>-5.6240396470027596</v>
      </c>
      <c r="J32" s="22">
        <v>-5.8467753757292202</v>
      </c>
      <c r="K32" s="22">
        <v>-5.69250563112573</v>
      </c>
      <c r="L32" s="22">
        <v>-5.7911123790627999</v>
      </c>
      <c r="M32" s="22">
        <v>-5.5469545778818796</v>
      </c>
      <c r="N32" s="22">
        <v>-5.7067006033869596</v>
      </c>
      <c r="O32" s="22">
        <v>-5.3840643958628398</v>
      </c>
      <c r="P32" s="22">
        <v>-5.5227815566191296</v>
      </c>
      <c r="Q32" s="22">
        <v>-5.4666984915554497</v>
      </c>
      <c r="R32" s="22">
        <v>-4.9762869647034202</v>
      </c>
      <c r="S32" s="22">
        <v>-5.2268629467919796</v>
      </c>
      <c r="T32" s="22">
        <v>-5.27813526921706</v>
      </c>
      <c r="U32" s="22">
        <v>-4.6982627563111299</v>
      </c>
      <c r="V32" s="22">
        <v>-5.0803741118432004</v>
      </c>
      <c r="W32" s="22">
        <v>-4.7947055085177501</v>
      </c>
      <c r="X32" s="22">
        <v>-5.3347809595493096</v>
      </c>
      <c r="Y32" s="22">
        <v>-5.1755232744169799</v>
      </c>
      <c r="Z32" s="22">
        <v>-4.60871407987847</v>
      </c>
      <c r="AA32" s="22">
        <v>-4.8387104878715697</v>
      </c>
      <c r="AB32" s="22">
        <v>-4.4339567961972097</v>
      </c>
      <c r="AC32" s="22">
        <v>-4.4320646529500198</v>
      </c>
      <c r="AD32" s="22">
        <v>-5.0057416100707997</v>
      </c>
      <c r="AE32" s="22">
        <v>-4.3002040539011803</v>
      </c>
      <c r="AF32" s="22">
        <v>-4.4999355228875801</v>
      </c>
      <c r="AG32" s="22">
        <v>-4.6916552679769703</v>
      </c>
      <c r="AH32" s="22">
        <v>-4.2954704427533699</v>
      </c>
      <c r="AI32" s="22">
        <v>-4.21180730346898</v>
      </c>
      <c r="AJ32" s="22">
        <v>-4.2411983463397904</v>
      </c>
      <c r="AK32" s="22">
        <v>-4.2067068209521699</v>
      </c>
      <c r="AL32" s="22">
        <v>-4.2459511478461698</v>
      </c>
      <c r="AM32" s="22">
        <v>-5.4272614544044302</v>
      </c>
      <c r="AN32" s="22">
        <v>-5.2774265380951197</v>
      </c>
      <c r="AO32" s="22">
        <v>-4.5064356561650998</v>
      </c>
      <c r="AP32" s="22">
        <v>-4.7751312638562604</v>
      </c>
      <c r="AQ32" s="22">
        <v>-4.7607161173407997</v>
      </c>
      <c r="AR32" s="22">
        <v>-4.6548310035428697</v>
      </c>
      <c r="AS32" s="22">
        <v>-5.4691152479649396</v>
      </c>
      <c r="AT32" s="22">
        <v>-5.3100322781815299</v>
      </c>
      <c r="AU32" s="22">
        <v>-4.7810864388662697</v>
      </c>
      <c r="AV32" s="22">
        <v>-5.81680049177666</v>
      </c>
      <c r="AW32" s="22">
        <v>-5.6138165212094302</v>
      </c>
      <c r="AX32" s="22">
        <v>-4.9848303541448296</v>
      </c>
      <c r="AY32" s="22">
        <v>-5.7438969980613797</v>
      </c>
      <c r="AZ32" s="22">
        <v>-5.77072170976344</v>
      </c>
      <c r="BA32" s="22">
        <v>-5.8129121390892902</v>
      </c>
      <c r="BB32" s="22">
        <v>-5.0791585904781202</v>
      </c>
      <c r="BC32" s="22">
        <v>-5.8167412908595804</v>
      </c>
      <c r="BD32" s="22">
        <v>-5.6529691285641803</v>
      </c>
      <c r="BE32" s="22">
        <v>-5.1967420100275996</v>
      </c>
      <c r="BF32" s="22">
        <v>-4.6872819704089403</v>
      </c>
      <c r="BG32" s="22">
        <v>-4.8743943882484997</v>
      </c>
      <c r="BH32" s="22">
        <v>-4.5547771796742103</v>
      </c>
      <c r="BI32" s="22">
        <v>-5.2999019809167196</v>
      </c>
      <c r="BJ32" s="22">
        <v>-4.5308809204559397</v>
      </c>
      <c r="BK32" s="22">
        <v>-4.6676980289787799</v>
      </c>
      <c r="BL32" s="22">
        <v>-4.5257062047948704</v>
      </c>
      <c r="BM32" s="22">
        <v>-4.7484556856791498</v>
      </c>
      <c r="BN32" s="22">
        <v>-4.7286812713761304</v>
      </c>
      <c r="BO32" s="22">
        <v>-4.6059792837545004</v>
      </c>
      <c r="BP32" s="22">
        <v>-4.8748777277749502</v>
      </c>
      <c r="BQ32" s="22">
        <v>-4.45037156337591</v>
      </c>
      <c r="BR32" s="22">
        <v>-5.1700279327491199</v>
      </c>
      <c r="BS32" s="22">
        <v>-5.1512923084519402</v>
      </c>
      <c r="BT32" s="22">
        <v>-5.3328398480199999</v>
      </c>
      <c r="BU32" s="22">
        <v>-5.3083404627362896</v>
      </c>
      <c r="BV32" s="22">
        <v>-4.9282016192920599</v>
      </c>
      <c r="BW32" s="23">
        <v>-4.9898446289207996</v>
      </c>
      <c r="BX32" s="23">
        <v>-5.6381218517362797</v>
      </c>
      <c r="BY32" s="23">
        <v>-5.3788704765243498</v>
      </c>
      <c r="BZ32" s="23">
        <v>-5.3956763027057102</v>
      </c>
      <c r="CA32" s="23">
        <v>-5.6164927573944503</v>
      </c>
      <c r="CB32" s="23">
        <v>-5.3729041587600204</v>
      </c>
      <c r="CC32" s="23">
        <v>-4.9682859666520702</v>
      </c>
      <c r="CD32" s="23">
        <v>-5.1762488660745101</v>
      </c>
      <c r="CE32" s="23">
        <v>-5.1574537608768196</v>
      </c>
      <c r="CF32" s="23">
        <v>-5.1309906632729501</v>
      </c>
      <c r="CG32" s="23">
        <v>-5.2435716284309297</v>
      </c>
      <c r="CH32" s="23">
        <v>-4.8383147617675002</v>
      </c>
      <c r="CI32" s="23">
        <v>-4.8714220689822696</v>
      </c>
      <c r="CJ32" s="23">
        <v>-4.8511728885341299</v>
      </c>
      <c r="CK32" s="23">
        <v>-4.81181665451982</v>
      </c>
      <c r="CL32" s="23">
        <v>-4.9080163945894402</v>
      </c>
      <c r="CM32" s="23">
        <v>-4.9250433186505704</v>
      </c>
      <c r="CN32" s="23">
        <v>-4.6181186283611204</v>
      </c>
      <c r="CO32" s="23">
        <v>-4.0795905875218104</v>
      </c>
      <c r="CP32" s="23">
        <v>-5.05656503982852</v>
      </c>
      <c r="CQ32" s="23">
        <v>-4.9088986369571996</v>
      </c>
      <c r="CR32" s="23">
        <v>-4.7336701672753803</v>
      </c>
      <c r="CS32" s="23">
        <v>-4.5480035857167698</v>
      </c>
      <c r="CT32" s="23">
        <v>-4.6317915285613296</v>
      </c>
      <c r="CU32" s="23">
        <v>-4.9838059032388804</v>
      </c>
      <c r="CV32" s="23">
        <v>-4.7995748356222698</v>
      </c>
      <c r="CW32" s="23">
        <v>-5.2600759876219296</v>
      </c>
      <c r="CX32" s="23">
        <v>-5.0108785754484497</v>
      </c>
      <c r="CY32" s="23">
        <v>-4.8786126001624099</v>
      </c>
      <c r="CZ32" s="23">
        <v>-4.6018295420972501</v>
      </c>
      <c r="DA32" s="23">
        <v>-5.1902145085664797</v>
      </c>
      <c r="DB32" s="23">
        <v>-4.84914850743038</v>
      </c>
      <c r="DC32" s="23">
        <v>-5.2045865757585599</v>
      </c>
      <c r="DD32" s="23">
        <v>-5.3086904234537498</v>
      </c>
      <c r="DE32" s="23">
        <v>-5.2014021390984597</v>
      </c>
      <c r="DF32" s="23">
        <v>-4.6041542018391004</v>
      </c>
      <c r="DG32" s="23">
        <v>-5.6869996583214304</v>
      </c>
      <c r="DH32" s="23">
        <v>-5.1660876411807699</v>
      </c>
      <c r="DI32" s="23">
        <v>-5.7070605781202497</v>
      </c>
      <c r="DJ32" s="23">
        <v>-5.7104025976495203</v>
      </c>
      <c r="DK32" s="23">
        <v>-5.4982393779502701</v>
      </c>
      <c r="DL32" s="23">
        <v>-5.6016953762906603</v>
      </c>
      <c r="DM32" s="23">
        <v>-5.25771803257902</v>
      </c>
      <c r="DN32" s="23">
        <v>-5.7509326405193004</v>
      </c>
      <c r="DO32" s="23">
        <v>-5.7596141709451896</v>
      </c>
      <c r="DP32" s="23">
        <v>-5.0637484861208497</v>
      </c>
      <c r="DQ32" s="23">
        <v>-5.5083852806925897</v>
      </c>
      <c r="DR32" s="23">
        <v>-5.2163810990324002</v>
      </c>
      <c r="DS32" s="23">
        <v>-4.7698538985701999</v>
      </c>
      <c r="DT32" s="23">
        <v>-4.6662916758046</v>
      </c>
      <c r="DU32" s="23">
        <v>-4.8799948365374899</v>
      </c>
      <c r="DV32" s="23">
        <v>-5.1653852097606796</v>
      </c>
      <c r="DW32" s="23">
        <v>-4.6141886031225097</v>
      </c>
      <c r="DX32" s="23">
        <v>-4.77287380342357</v>
      </c>
      <c r="DY32" s="23">
        <v>-4.7984240284439199</v>
      </c>
      <c r="DZ32" s="23">
        <v>-5.4103449847533902</v>
      </c>
      <c r="EA32" s="23">
        <v>-5.0990155397361496</v>
      </c>
      <c r="EB32" s="23">
        <v>-5.1890784918432802</v>
      </c>
      <c r="EC32" s="23">
        <v>-4.9629894275546498</v>
      </c>
      <c r="ED32" s="23">
        <v>-5.2741879802304998</v>
      </c>
      <c r="EE32" s="23">
        <v>-4.8561993977694398</v>
      </c>
      <c r="EF32" s="23">
        <v>-5.2874789748818198</v>
      </c>
      <c r="EG32" s="23">
        <v>-4.3907820396471502</v>
      </c>
      <c r="EH32" s="23">
        <v>-5.0956513027083696</v>
      </c>
      <c r="EI32" s="23">
        <v>-4.9865912425707801</v>
      </c>
      <c r="EJ32" s="23">
        <v>-5.0138612644471703</v>
      </c>
      <c r="EK32" s="23">
        <v>-4.8147231231536898</v>
      </c>
      <c r="EL32" s="23">
        <v>-5.7716776068562199</v>
      </c>
      <c r="EM32" s="23">
        <v>-5.6989126836762702</v>
      </c>
      <c r="EN32" s="23">
        <v>-5.9216736608723597</v>
      </c>
      <c r="EO32" s="23">
        <v>-4.6132871799887702</v>
      </c>
      <c r="EP32" s="23">
        <v>-5.28333588022325</v>
      </c>
      <c r="EQ32" s="24" t="s">
        <v>402</v>
      </c>
      <c r="ER32" s="24">
        <v>-5.8637769404063604</v>
      </c>
      <c r="ES32" s="24">
        <v>-5.2991299914343601</v>
      </c>
      <c r="ET32" s="24">
        <v>-5.05990258174955</v>
      </c>
      <c r="EU32" s="24">
        <v>-4.3054222473875603</v>
      </c>
      <c r="EV32" s="24">
        <v>-4.3040735569781701</v>
      </c>
      <c r="EW32" s="24">
        <v>-4.0874791856350399</v>
      </c>
      <c r="EX32" s="24">
        <v>-3.4177522261799198</v>
      </c>
      <c r="EY32" s="24">
        <v>-3.8199468581273299</v>
      </c>
      <c r="EZ32" s="24">
        <v>-3.7268275860044802</v>
      </c>
      <c r="FA32" s="24">
        <v>-4.7744722639865698</v>
      </c>
      <c r="FB32" s="24">
        <v>-4.5130613613055504</v>
      </c>
      <c r="FC32" s="24">
        <v>-4.2809451857323397</v>
      </c>
      <c r="FD32" s="24">
        <v>-7.1640360448715796</v>
      </c>
      <c r="FE32" s="24">
        <v>-7.5060864477766298</v>
      </c>
      <c r="FF32" s="24">
        <v>-7.3234983705198999</v>
      </c>
      <c r="FG32" s="24">
        <v>-6.2725482524683596</v>
      </c>
      <c r="FH32" s="24">
        <v>-6.3082614603158298</v>
      </c>
      <c r="FI32" s="24">
        <v>-6.4701673980413599</v>
      </c>
      <c r="FJ32" s="24">
        <v>-4.5588165981957403</v>
      </c>
      <c r="FK32" s="24">
        <v>-4.6302637270331104</v>
      </c>
      <c r="FL32" s="24">
        <v>-4.5654195640208899</v>
      </c>
      <c r="FM32" s="24">
        <v>-4.4124062700153797</v>
      </c>
      <c r="FN32" s="24">
        <v>-3.8106425420144201</v>
      </c>
      <c r="FO32" s="24">
        <v>-4.0425326593608997</v>
      </c>
      <c r="FP32" s="24">
        <v>-5.8797768381914004</v>
      </c>
      <c r="FQ32" s="24">
        <v>-5.4750304918319097</v>
      </c>
      <c r="FR32" s="24">
        <v>-6.06163269523155</v>
      </c>
      <c r="FS32" s="24">
        <v>-8.5758463845763995</v>
      </c>
      <c r="FT32" s="24">
        <v>-8.5108024975882302</v>
      </c>
      <c r="FU32" s="24">
        <v>-8.3822536477434202</v>
      </c>
      <c r="FV32" s="24">
        <v>-4.2949348300160999</v>
      </c>
      <c r="FW32" s="24">
        <v>-4.0027206935754904</v>
      </c>
      <c r="FX32" s="24">
        <v>-3.9905894623540101</v>
      </c>
      <c r="FY32" s="24">
        <v>-3.8856350434676798</v>
      </c>
      <c r="FZ32" s="24">
        <v>-3.8910966818737198</v>
      </c>
      <c r="GA32" s="24">
        <v>-3.8411649928866498</v>
      </c>
      <c r="GB32" s="24">
        <v>-4.0871314965805103</v>
      </c>
      <c r="GC32" s="24">
        <v>-4.19433633368301</v>
      </c>
      <c r="GD32" s="24">
        <v>-3.5452649970847898</v>
      </c>
    </row>
    <row r="33" spans="1:186">
      <c r="A33" s="29" t="s">
        <v>437</v>
      </c>
      <c r="B33" s="28" t="s">
        <v>438</v>
      </c>
      <c r="C33" s="28" t="s">
        <v>365</v>
      </c>
      <c r="D33" s="22">
        <v>-1.7977812107123301</v>
      </c>
      <c r="E33" s="22">
        <v>-1.8675367033783901</v>
      </c>
      <c r="F33" s="22">
        <v>-1.96655643454412</v>
      </c>
      <c r="G33" s="22">
        <v>-1.88720618751374</v>
      </c>
      <c r="H33" s="22">
        <v>-1.7317979846784799</v>
      </c>
      <c r="I33" s="22">
        <v>-1.74982134092959</v>
      </c>
      <c r="J33" s="22">
        <v>-1.8429596125854799</v>
      </c>
      <c r="K33" s="22">
        <v>-1.7100083421423</v>
      </c>
      <c r="L33" s="22">
        <v>-1.7496082119590399</v>
      </c>
      <c r="M33" s="22">
        <v>-1.8932110135130999</v>
      </c>
      <c r="N33" s="22">
        <v>-1.7937557551119401</v>
      </c>
      <c r="O33" s="22">
        <v>-1.80756766384756</v>
      </c>
      <c r="P33" s="22">
        <v>-1.8848843752580799</v>
      </c>
      <c r="Q33" s="22">
        <v>-2.0107302504114899</v>
      </c>
      <c r="R33" s="22">
        <v>-1.95484502662297</v>
      </c>
      <c r="S33" s="22">
        <v>-1.86800331040922</v>
      </c>
      <c r="T33" s="22">
        <v>-1.9218549792430599</v>
      </c>
      <c r="U33" s="22">
        <v>-1.6490677378918599</v>
      </c>
      <c r="V33" s="22">
        <v>-1.9879172236214999</v>
      </c>
      <c r="W33" s="22">
        <v>-1.9065117900195101</v>
      </c>
      <c r="X33" s="22">
        <v>-1.97497616810438</v>
      </c>
      <c r="Y33" s="22">
        <v>-1.94960732252566</v>
      </c>
      <c r="Z33" s="22">
        <v>-2.0351355691377799</v>
      </c>
      <c r="AA33" s="22">
        <v>-1.68907226838096</v>
      </c>
      <c r="AB33" s="22">
        <v>-1.8303640025254</v>
      </c>
      <c r="AC33" s="22">
        <v>-1.75892438749925</v>
      </c>
      <c r="AD33" s="22">
        <v>-2.0379435030212898</v>
      </c>
      <c r="AE33" s="22">
        <v>-1.95714920109221</v>
      </c>
      <c r="AF33" s="22">
        <v>-1.87645278345362</v>
      </c>
      <c r="AG33" s="22">
        <v>-2.0884988687438701</v>
      </c>
      <c r="AH33" s="22">
        <v>-2.07613306283712</v>
      </c>
      <c r="AI33" s="22">
        <v>-2.3265338128489401</v>
      </c>
      <c r="AJ33" s="22">
        <v>-2.1438790218219199</v>
      </c>
      <c r="AK33" s="22">
        <v>-2.20542672783162</v>
      </c>
      <c r="AL33" s="22">
        <v>-2.1762443994378602</v>
      </c>
      <c r="AM33" s="22">
        <v>-2.2644497073205501</v>
      </c>
      <c r="AN33" s="22">
        <v>-2.5317607062944698</v>
      </c>
      <c r="AO33" s="22">
        <v>-2.3753749722514801</v>
      </c>
      <c r="AP33" s="22">
        <v>-2.2792379561400402</v>
      </c>
      <c r="AQ33" s="22">
        <v>-2.2980916505012301</v>
      </c>
      <c r="AR33" s="22">
        <v>-2.4476759431422899</v>
      </c>
      <c r="AS33" s="22">
        <v>-2.0215860931576501</v>
      </c>
      <c r="AT33" s="22">
        <v>-1.9898342055403699</v>
      </c>
      <c r="AU33" s="22">
        <v>-2.0641232472467799</v>
      </c>
      <c r="AV33" s="22">
        <v>-1.9292833411305299</v>
      </c>
      <c r="AW33" s="22">
        <v>-2.1003268191378699</v>
      </c>
      <c r="AX33" s="22">
        <v>-1.9223961946556201</v>
      </c>
      <c r="AY33" s="22">
        <v>-1.94324094516715</v>
      </c>
      <c r="AZ33" s="22">
        <v>-2.0751252527247299</v>
      </c>
      <c r="BA33" s="22">
        <v>-2.0723793446416998</v>
      </c>
      <c r="BB33" s="22">
        <v>-1.83368649894713</v>
      </c>
      <c r="BC33" s="22">
        <v>-1.94818423040536</v>
      </c>
      <c r="BD33" s="22">
        <v>-1.8235294978443499</v>
      </c>
      <c r="BE33" s="22">
        <v>-3.15789301162298</v>
      </c>
      <c r="BF33" s="22">
        <v>-2.6781141293748298</v>
      </c>
      <c r="BG33" s="22">
        <v>-3.2558835416740299</v>
      </c>
      <c r="BH33" s="22">
        <v>-2.6662714089349602</v>
      </c>
      <c r="BI33" s="22">
        <v>-2.7955297752410702</v>
      </c>
      <c r="BJ33" s="22">
        <v>-2.7474508808935001</v>
      </c>
      <c r="BK33" s="22">
        <v>-2.0861182738987498</v>
      </c>
      <c r="BL33" s="22">
        <v>-1.9768688249008599</v>
      </c>
      <c r="BM33" s="22">
        <v>-2.0058773823958802</v>
      </c>
      <c r="BN33" s="22">
        <v>-2.0346130567788898</v>
      </c>
      <c r="BO33" s="22">
        <v>-2.0554424815472898</v>
      </c>
      <c r="BP33" s="22">
        <v>-2.1631362380274899</v>
      </c>
      <c r="BQ33" s="22">
        <v>-1.7529384654829401</v>
      </c>
      <c r="BR33" s="22">
        <v>-1.8643412515903901</v>
      </c>
      <c r="BS33" s="22">
        <v>-1.92388278608924</v>
      </c>
      <c r="BT33" s="22">
        <v>-1.7508315712823601</v>
      </c>
      <c r="BU33" s="22">
        <v>-1.84372236113531</v>
      </c>
      <c r="BV33" s="22">
        <v>-1.8898350563050099</v>
      </c>
      <c r="BW33" s="23">
        <v>-1.6125193880097799</v>
      </c>
      <c r="BX33" s="23">
        <v>-1.8596327535035799</v>
      </c>
      <c r="BY33" s="23">
        <v>-1.90302253178085</v>
      </c>
      <c r="BZ33" s="23">
        <v>-1.90211461587604</v>
      </c>
      <c r="CA33" s="23">
        <v>-1.97919124341034</v>
      </c>
      <c r="CB33" s="23">
        <v>-1.82583710491082</v>
      </c>
      <c r="CC33" s="23">
        <v>-1.6592617995577901</v>
      </c>
      <c r="CD33" s="23">
        <v>-1.8431624068266601</v>
      </c>
      <c r="CE33" s="23">
        <v>-1.89714795658308</v>
      </c>
      <c r="CF33" s="23">
        <v>-1.7424579304755401</v>
      </c>
      <c r="CG33" s="23">
        <v>-1.9098880370850899</v>
      </c>
      <c r="CH33" s="23">
        <v>-1.7202235877518799</v>
      </c>
      <c r="CI33" s="23">
        <v>-1.8037584396194299</v>
      </c>
      <c r="CJ33" s="23">
        <v>-2.01969888722429</v>
      </c>
      <c r="CK33" s="23">
        <v>-2.0890586351254101</v>
      </c>
      <c r="CL33" s="23">
        <v>-1.8093335589133099</v>
      </c>
      <c r="CM33" s="23">
        <v>-1.9715554907236701</v>
      </c>
      <c r="CN33" s="23">
        <v>-2.0102359011072899</v>
      </c>
      <c r="CO33" s="23">
        <v>-2.2129184255365701</v>
      </c>
      <c r="CP33" s="23">
        <v>-2.1937342604302699</v>
      </c>
      <c r="CQ33" s="23">
        <v>-2.14591478160242</v>
      </c>
      <c r="CR33" s="23">
        <v>-2.10089329253706</v>
      </c>
      <c r="CS33" s="23">
        <v>-2.17443240566601</v>
      </c>
      <c r="CT33" s="23">
        <v>-2.1885604378282699</v>
      </c>
      <c r="CU33" s="23">
        <v>-1.6508018219873</v>
      </c>
      <c r="CV33" s="23">
        <v>-1.7520845870219901</v>
      </c>
      <c r="CW33" s="23">
        <v>-1.8877987036644199</v>
      </c>
      <c r="CX33" s="23">
        <v>-1.6344913422802601</v>
      </c>
      <c r="CY33" s="23">
        <v>-1.9068928011302499</v>
      </c>
      <c r="CZ33" s="23">
        <v>-1.63812803971058</v>
      </c>
      <c r="DA33" s="23">
        <v>-1.7910582969559501</v>
      </c>
      <c r="DB33" s="23">
        <v>-1.8173252945728899</v>
      </c>
      <c r="DC33" s="23">
        <v>-1.8053452481179999</v>
      </c>
      <c r="DD33" s="23">
        <v>-1.8259954749938301</v>
      </c>
      <c r="DE33" s="23">
        <v>-1.7145289832411199</v>
      </c>
      <c r="DF33" s="23">
        <v>-1.96615217371539</v>
      </c>
      <c r="DG33" s="23">
        <v>-1.7333895205121099</v>
      </c>
      <c r="DH33" s="23">
        <v>-1.76000479529409</v>
      </c>
      <c r="DI33" s="23">
        <v>-1.8817072708781</v>
      </c>
      <c r="DJ33" s="23">
        <v>-1.59663988704696</v>
      </c>
      <c r="DK33" s="23">
        <v>-1.75837272879194</v>
      </c>
      <c r="DL33" s="23">
        <v>-1.5405599497529101</v>
      </c>
      <c r="DM33" s="23">
        <v>-1.89681597031587</v>
      </c>
      <c r="DN33" s="23">
        <v>-1.87071884025816</v>
      </c>
      <c r="DO33" s="23">
        <v>-1.857081331551</v>
      </c>
      <c r="DP33" s="23">
        <v>-1.63549208086607</v>
      </c>
      <c r="DQ33" s="23">
        <v>-1.81408535635487</v>
      </c>
      <c r="DR33" s="23">
        <v>-1.84267338374773</v>
      </c>
      <c r="DS33" s="23">
        <v>-1.92870720142413</v>
      </c>
      <c r="DT33" s="23">
        <v>-1.92312311189733</v>
      </c>
      <c r="DU33" s="23">
        <v>-2.0750233074259499</v>
      </c>
      <c r="DV33" s="23">
        <v>-1.8671245973995301</v>
      </c>
      <c r="DW33" s="23">
        <v>-2.0493940552293299</v>
      </c>
      <c r="DX33" s="23">
        <v>-2.0649940381320602</v>
      </c>
      <c r="DY33" s="23">
        <v>-2.1786926171682701</v>
      </c>
      <c r="DZ33" s="23">
        <v>-2.36233908530434</v>
      </c>
      <c r="EA33" s="23">
        <v>-2.2516763036089098</v>
      </c>
      <c r="EB33" s="23">
        <v>-2.1512759788717801</v>
      </c>
      <c r="EC33" s="23">
        <v>-2.0463696557642801</v>
      </c>
      <c r="ED33" s="23">
        <v>-2.3906516666322801</v>
      </c>
      <c r="EE33" s="23">
        <v>-1.84964352638414</v>
      </c>
      <c r="EF33" s="23">
        <v>-1.9878065289095801</v>
      </c>
      <c r="EG33" s="23">
        <v>-1.96971974600135</v>
      </c>
      <c r="EH33" s="23">
        <v>-2.0395639999957602</v>
      </c>
      <c r="EI33" s="23">
        <v>-1.95667491038673</v>
      </c>
      <c r="EJ33" s="23">
        <v>-1.88582021103053</v>
      </c>
      <c r="EK33" s="23">
        <v>-2.3791733349116901</v>
      </c>
      <c r="EL33" s="23">
        <v>-2.3808008725284302</v>
      </c>
      <c r="EM33" s="23">
        <v>-2.3345154742881999</v>
      </c>
      <c r="EN33" s="23">
        <v>-2.3037650454287202</v>
      </c>
      <c r="EO33" s="23">
        <v>-2.1922772326594999</v>
      </c>
      <c r="EP33" s="23">
        <v>-2.3299526755759898</v>
      </c>
      <c r="EQ33" s="24" t="s">
        <v>439</v>
      </c>
      <c r="ER33" s="24">
        <v>-0.110485799352097</v>
      </c>
      <c r="ES33" s="24">
        <v>-0.30429455879529899</v>
      </c>
      <c r="ET33" s="24">
        <v>-0.17991332235865301</v>
      </c>
      <c r="EU33" s="24">
        <v>-0.26255393740383298</v>
      </c>
      <c r="EV33" s="24">
        <v>-1.3034457032324901E-2</v>
      </c>
      <c r="EW33" s="24">
        <v>-2.55975357215158E-2</v>
      </c>
      <c r="EX33" s="24">
        <v>0.66254727259605894</v>
      </c>
      <c r="EY33" s="24">
        <v>0.36229007383761602</v>
      </c>
      <c r="EZ33" s="24">
        <v>8.3014683119577104E-2</v>
      </c>
      <c r="FA33" s="24">
        <v>0.70664828844657701</v>
      </c>
      <c r="FB33" s="24">
        <v>0.45689640393176101</v>
      </c>
      <c r="FC33" s="24">
        <v>0.49040574831525002</v>
      </c>
      <c r="FD33" s="24">
        <v>0.91707659902525895</v>
      </c>
      <c r="FE33" s="24">
        <v>8.8243130254506003E-2</v>
      </c>
      <c r="FF33" s="24">
        <v>-7.1994977791246806E-2</v>
      </c>
      <c r="FG33" s="24">
        <v>0.13340566627752801</v>
      </c>
      <c r="FH33" s="24">
        <v>-0.54200497981098805</v>
      </c>
      <c r="FI33" s="24">
        <v>-0.20619782431733299</v>
      </c>
      <c r="FJ33" s="24">
        <v>0.34492596081898202</v>
      </c>
      <c r="FK33" s="24">
        <v>0.60574193179394498</v>
      </c>
      <c r="FL33" s="24">
        <v>0.48488600061962001</v>
      </c>
      <c r="FM33" s="24">
        <v>0.37819997523489701</v>
      </c>
      <c r="FN33" s="24">
        <v>-1.7402833547982801E-2</v>
      </c>
      <c r="FO33" s="24">
        <v>0.57466111773304096</v>
      </c>
      <c r="FP33" s="24">
        <v>0.51913603302686995</v>
      </c>
      <c r="FQ33" s="24">
        <v>0.30238831736717198</v>
      </c>
      <c r="FR33" s="24">
        <v>0.53669742402985599</v>
      </c>
      <c r="FS33" s="24">
        <v>1.14308230901269</v>
      </c>
      <c r="FT33" s="24">
        <v>1.2278598850764399</v>
      </c>
      <c r="FU33" s="24">
        <v>0.79406798548949198</v>
      </c>
      <c r="FV33" s="24">
        <v>0.39226818234451599</v>
      </c>
      <c r="FW33" s="24">
        <v>0.53207825672725295</v>
      </c>
      <c r="FX33" s="24">
        <v>0.533922502178795</v>
      </c>
      <c r="FY33" s="24">
        <v>0.47113601158551399</v>
      </c>
      <c r="FZ33" s="24">
        <v>0.22212281992278199</v>
      </c>
      <c r="GA33" s="24">
        <v>0.14739833794304999</v>
      </c>
      <c r="GB33" s="24">
        <v>-0.104370715033114</v>
      </c>
      <c r="GC33" s="24">
        <v>-2.6722357493591201E-2</v>
      </c>
      <c r="GD33" s="24">
        <v>-0.260111837584735</v>
      </c>
    </row>
    <row r="34" spans="1:186">
      <c r="A34" s="29" t="s">
        <v>440</v>
      </c>
      <c r="B34" s="28" t="s">
        <v>441</v>
      </c>
      <c r="C34" s="28" t="s">
        <v>365</v>
      </c>
      <c r="D34" s="22">
        <v>-4.9065135099827097</v>
      </c>
      <c r="E34" s="22">
        <v>-4.7862073114213697</v>
      </c>
      <c r="F34" s="22">
        <v>-5.4109504411954701</v>
      </c>
      <c r="G34" s="22">
        <v>-5.81434374456017</v>
      </c>
      <c r="H34" s="22">
        <v>-5.37692983809516</v>
      </c>
      <c r="I34" s="22">
        <v>-5.4089701813894298</v>
      </c>
      <c r="J34" s="22">
        <v>-5.8467753757292202</v>
      </c>
      <c r="K34" s="22">
        <v>-5.69250563112573</v>
      </c>
      <c r="L34" s="22">
        <v>-5.1831606945148003</v>
      </c>
      <c r="M34" s="22">
        <v>-5.1415137226664704</v>
      </c>
      <c r="N34" s="22">
        <v>-5.7067006033869596</v>
      </c>
      <c r="O34" s="22">
        <v>-4.7664130725018499</v>
      </c>
      <c r="P34" s="22">
        <v>-4.4605217498982404</v>
      </c>
      <c r="Q34" s="22">
        <v>-4.8296751107054599</v>
      </c>
      <c r="R34" s="22">
        <v>-5.1501913345385804</v>
      </c>
      <c r="S34" s="22">
        <v>-5.3818570485429102</v>
      </c>
      <c r="T34" s="22">
        <v>-4.5888226916264099</v>
      </c>
      <c r="U34" s="22">
        <v>-4.84020198869844</v>
      </c>
      <c r="V34" s="22">
        <v>-4.9126327097393503</v>
      </c>
      <c r="W34" s="22">
        <v>-5.2921604761763303</v>
      </c>
      <c r="X34" s="22">
        <v>-4.3944592123995303</v>
      </c>
      <c r="Y34" s="22">
        <v>-4.7777243312167199</v>
      </c>
      <c r="Z34" s="22">
        <v>-4.5832568473219304</v>
      </c>
      <c r="AA34" s="22">
        <v>-4.89222027243013</v>
      </c>
      <c r="AB34" s="22">
        <v>-5.4329325549317504</v>
      </c>
      <c r="AC34" s="22">
        <v>-5.0517557051952204</v>
      </c>
      <c r="AD34" s="22">
        <v>-4.9835369074006</v>
      </c>
      <c r="AE34" s="22">
        <v>-5.8176904246081902</v>
      </c>
      <c r="AF34" s="22">
        <v>-5.05924632681565</v>
      </c>
      <c r="AG34" s="22">
        <v>-4.6151120860524397</v>
      </c>
      <c r="AH34" s="22">
        <v>-4.8948134875268501</v>
      </c>
      <c r="AI34" s="22">
        <v>-5.7508419764982799</v>
      </c>
      <c r="AJ34" s="22">
        <v>-5.1464611835911303</v>
      </c>
      <c r="AK34" s="22">
        <v>-5.7422126073104502</v>
      </c>
      <c r="AL34" s="22">
        <v>-5.7810719606301797</v>
      </c>
      <c r="AM34" s="22">
        <v>-5.31120582188868</v>
      </c>
      <c r="AN34" s="22">
        <v>-5.1381833571563096</v>
      </c>
      <c r="AO34" s="22">
        <v>-5.0764769244706596</v>
      </c>
      <c r="AP34" s="22">
        <v>-5.6540092363457299</v>
      </c>
      <c r="AQ34" s="22">
        <v>-4.7435434057885804</v>
      </c>
      <c r="AR34" s="22">
        <v>-5.06110462933517</v>
      </c>
      <c r="AS34" s="22">
        <v>-4.8574210005585003</v>
      </c>
      <c r="AT34" s="22">
        <v>-5.2239346438156202</v>
      </c>
      <c r="AU34" s="22">
        <v>-5.0541880867777698</v>
      </c>
      <c r="AV34" s="22">
        <v>-5.5132696315467102</v>
      </c>
      <c r="AW34" s="22">
        <v>-5.8672007553139398</v>
      </c>
      <c r="AX34" s="22">
        <v>-5.0928961444305099</v>
      </c>
      <c r="AY34" s="22">
        <v>-4.9820195931516302</v>
      </c>
      <c r="AZ34" s="22">
        <v>-4.9066966815737896</v>
      </c>
      <c r="BA34" s="22">
        <v>-4.9872369951558104</v>
      </c>
      <c r="BB34" s="22">
        <v>-4.8102749410224703</v>
      </c>
      <c r="BC34" s="22">
        <v>-5.8167412908595804</v>
      </c>
      <c r="BD34" s="22">
        <v>-4.9857488362239701</v>
      </c>
      <c r="BE34" s="22">
        <v>-5.4543636233381996</v>
      </c>
      <c r="BF34" s="22">
        <v>-5.8391407624553802</v>
      </c>
      <c r="BG34" s="22">
        <v>-5.8820117357615196</v>
      </c>
      <c r="BH34" s="22">
        <v>-5.3024956889536199</v>
      </c>
      <c r="BI34" s="22">
        <v>-5.5347806534837503</v>
      </c>
      <c r="BJ34" s="22">
        <v>-5.8757093914397904</v>
      </c>
      <c r="BK34" s="22">
        <v>-5.3557125268838401</v>
      </c>
      <c r="BL34" s="22">
        <v>-5.8243644917804396</v>
      </c>
      <c r="BM34" s="22">
        <v>-5.2609075075424201</v>
      </c>
      <c r="BN34" s="22">
        <v>-5.0058141038222104</v>
      </c>
      <c r="BO34" s="22">
        <v>-5.7988046643300502</v>
      </c>
      <c r="BP34" s="22">
        <v>-5.2135958630567396</v>
      </c>
      <c r="BQ34" s="22">
        <v>-5.2395069334650097</v>
      </c>
      <c r="BR34" s="22">
        <v>-5.8317775467915798</v>
      </c>
      <c r="BS34" s="22">
        <v>-5.1519891923438097</v>
      </c>
      <c r="BT34" s="22">
        <v>-5.1207230413137497</v>
      </c>
      <c r="BU34" s="22">
        <v>-5.1012182101708401</v>
      </c>
      <c r="BV34" s="22">
        <v>-5.8776307275885999</v>
      </c>
      <c r="BW34" s="23">
        <v>-5.0981296405762802</v>
      </c>
      <c r="BX34" s="23">
        <v>-4.6556288393802197</v>
      </c>
      <c r="BY34" s="23">
        <v>-5.5413009149811998</v>
      </c>
      <c r="BZ34" s="23">
        <v>-4.8760531045140203</v>
      </c>
      <c r="CA34" s="23">
        <v>-4.8375954102325096</v>
      </c>
      <c r="CB34" s="23">
        <v>-5.1099015978466502</v>
      </c>
      <c r="CC34" s="23">
        <v>-5.2470965613566802</v>
      </c>
      <c r="CD34" s="23">
        <v>-5.5427863335793797</v>
      </c>
      <c r="CE34" s="23">
        <v>-4.7320472031855498</v>
      </c>
      <c r="CF34" s="23">
        <v>-5.1423128940737604</v>
      </c>
      <c r="CG34" s="23">
        <v>-5.1155207720788702</v>
      </c>
      <c r="CH34" s="23">
        <v>-5.0012873658533499</v>
      </c>
      <c r="CI34" s="23">
        <v>-5.7462539932654098</v>
      </c>
      <c r="CJ34" s="23">
        <v>-5.8219445420498799</v>
      </c>
      <c r="CK34" s="23">
        <v>-5.7210137263450003</v>
      </c>
      <c r="CL34" s="23">
        <v>-5.16193281837438</v>
      </c>
      <c r="CM34" s="23">
        <v>-5.74301588416421</v>
      </c>
      <c r="CN34" s="23">
        <v>-4.9567635563983199</v>
      </c>
      <c r="CO34" s="23">
        <v>-5.1880281987074701</v>
      </c>
      <c r="CP34" s="23">
        <v>-5.01660227147865</v>
      </c>
      <c r="CQ34" s="23">
        <v>-4.8330440582166601</v>
      </c>
      <c r="CR34" s="23">
        <v>-4.9693759679539502</v>
      </c>
      <c r="CS34" s="23">
        <v>-5.3021187668142904</v>
      </c>
      <c r="CT34" s="23">
        <v>-5.4861666461806999</v>
      </c>
      <c r="CU34" s="23">
        <v>-5.69932431714951</v>
      </c>
      <c r="CV34" s="23">
        <v>-5.0136488228692704</v>
      </c>
      <c r="CW34" s="23">
        <v>-5.7027233545226697</v>
      </c>
      <c r="CX34" s="23">
        <v>-4.95452576000147</v>
      </c>
      <c r="CY34" s="23">
        <v>-4.6331098233666799</v>
      </c>
      <c r="CZ34" s="23">
        <v>-5.0266532627816298</v>
      </c>
      <c r="DA34" s="23">
        <v>-4.8062605682885797</v>
      </c>
      <c r="DB34" s="23">
        <v>-5.1785877610336097</v>
      </c>
      <c r="DC34" s="23">
        <v>-5.3981840798955201</v>
      </c>
      <c r="DD34" s="23">
        <v>-5.6190305211936096</v>
      </c>
      <c r="DE34" s="23">
        <v>-5.1441858471128601</v>
      </c>
      <c r="DF34" s="23">
        <v>-5.6591539071492996</v>
      </c>
      <c r="DG34" s="23">
        <v>-5.4908431594244904</v>
      </c>
      <c r="DH34" s="23">
        <v>-5.74912525264926</v>
      </c>
      <c r="DI34" s="23">
        <v>-5.1213692035520397</v>
      </c>
      <c r="DJ34" s="23">
        <v>-4.9868546783794603</v>
      </c>
      <c r="DK34" s="23">
        <v>-5.2619798557969197</v>
      </c>
      <c r="DL34" s="23">
        <v>-4.8193856214890696</v>
      </c>
      <c r="DM34" s="23">
        <v>-4.6034335616924897</v>
      </c>
      <c r="DN34" s="23">
        <v>-4.6660217550802701</v>
      </c>
      <c r="DO34" s="23">
        <v>-5.6036168535267397</v>
      </c>
      <c r="DP34" s="23">
        <v>-5.3325396136978798</v>
      </c>
      <c r="DQ34" s="23">
        <v>-4.5456357136736001</v>
      </c>
      <c r="DR34" s="23">
        <v>-4.8074964227554604</v>
      </c>
      <c r="DS34" s="23">
        <v>-5.5864046005364898</v>
      </c>
      <c r="DT34" s="23">
        <v>-5.1999549297437904</v>
      </c>
      <c r="DU34" s="23">
        <v>-4.8053809639053702</v>
      </c>
      <c r="DV34" s="23">
        <v>-5.7093759211417199</v>
      </c>
      <c r="DW34" s="23">
        <v>-5.7608438577485801</v>
      </c>
      <c r="DX34" s="23">
        <v>-5.7991925504763797</v>
      </c>
      <c r="DY34" s="23">
        <v>-5.0899115500861498</v>
      </c>
      <c r="DZ34" s="23">
        <v>-4.8268520528852301</v>
      </c>
      <c r="EA34" s="23">
        <v>-4.9981111449504301</v>
      </c>
      <c r="EB34" s="23">
        <v>-5.6745004032729902</v>
      </c>
      <c r="EC34" s="23">
        <v>-5.2608207164043304</v>
      </c>
      <c r="ED34" s="23">
        <v>-5.70271035553679</v>
      </c>
      <c r="EE34" s="23">
        <v>-5.5785355618435997</v>
      </c>
      <c r="EF34" s="23">
        <v>-5.7310856263574301</v>
      </c>
      <c r="EG34" s="23">
        <v>-4.8580771265435398</v>
      </c>
      <c r="EH34" s="23">
        <v>-5.3195381448911103</v>
      </c>
      <c r="EI34" s="23">
        <v>-4.8186658324140899</v>
      </c>
      <c r="EJ34" s="23">
        <v>-5.2986324825521498</v>
      </c>
      <c r="EK34" s="23">
        <v>-4.8739021155486597</v>
      </c>
      <c r="EL34" s="23">
        <v>-4.6866961861281604</v>
      </c>
      <c r="EM34" s="23">
        <v>-5.7388708243761197</v>
      </c>
      <c r="EN34" s="23">
        <v>-5.50279589245282</v>
      </c>
      <c r="EO34" s="23">
        <v>-5.1145660028235502</v>
      </c>
      <c r="EP34" s="23">
        <v>-4.9322871018730696</v>
      </c>
      <c r="EQ34" s="24" t="s">
        <v>374</v>
      </c>
      <c r="ER34" s="24">
        <v>-0.62441261380826996</v>
      </c>
      <c r="ES34" s="24">
        <v>-0.407235102632724</v>
      </c>
      <c r="ET34" s="24">
        <v>-0.17134837993691601</v>
      </c>
      <c r="EU34" s="24">
        <v>-0.541454545865234</v>
      </c>
      <c r="EV34" s="24">
        <v>-0.33484109003900903</v>
      </c>
      <c r="EW34" s="24">
        <v>-0.292903232655289</v>
      </c>
      <c r="EX34" s="24">
        <v>0.21273903836334901</v>
      </c>
      <c r="EY34" s="24">
        <v>-0.133163122468267</v>
      </c>
      <c r="EZ34" s="24">
        <v>-0.25058375969565599</v>
      </c>
      <c r="FA34" s="24">
        <v>-3.8692786954957098E-4</v>
      </c>
      <c r="FB34" s="24">
        <v>-0.103864216249974</v>
      </c>
      <c r="FC34" s="24">
        <v>-8.2129046252000099E-2</v>
      </c>
      <c r="FD34" s="24">
        <v>6.5728454719908E-2</v>
      </c>
      <c r="FE34" s="24">
        <v>-0.34269562618844301</v>
      </c>
      <c r="FF34" s="24">
        <v>-0.407187445152702</v>
      </c>
      <c r="FG34" s="24">
        <v>0.105237106277751</v>
      </c>
      <c r="FH34" s="24">
        <v>-0.197614188369718</v>
      </c>
      <c r="FI34" s="24">
        <v>-0.12116688273199699</v>
      </c>
      <c r="FJ34" s="24">
        <v>4.9665375263594803E-2</v>
      </c>
      <c r="FK34" s="24">
        <v>8.26809419306377E-2</v>
      </c>
      <c r="FL34" s="24">
        <v>0.25610273858676702</v>
      </c>
      <c r="FM34" s="24">
        <v>-0.58068827937911105</v>
      </c>
      <c r="FN34" s="24">
        <v>-0.62748368408128297</v>
      </c>
      <c r="FO34" s="24">
        <v>-0.43695094048873501</v>
      </c>
      <c r="FP34" s="24">
        <v>-6.9449357173415105E-2</v>
      </c>
      <c r="FQ34" s="24">
        <v>-0.55982969414798001</v>
      </c>
      <c r="FR34" s="24">
        <v>-0.39395190649807499</v>
      </c>
      <c r="FS34" s="24">
        <v>0.35307297343405503</v>
      </c>
      <c r="FT34" s="24">
        <v>0.21463402164841999</v>
      </c>
      <c r="FU34" s="24">
        <v>0.13765454765414001</v>
      </c>
      <c r="FV34" s="24">
        <v>9.9990046312943795E-2</v>
      </c>
      <c r="FW34" s="24">
        <v>-5.1814977702646599E-2</v>
      </c>
      <c r="FX34" s="24">
        <v>-2.5367160791467998E-2</v>
      </c>
      <c r="FY34" s="24">
        <v>0.19304578710138801</v>
      </c>
      <c r="FZ34" s="24">
        <v>0.138823772355291</v>
      </c>
      <c r="GA34" s="24">
        <v>8.7530785494946001E-2</v>
      </c>
      <c r="GB34" s="24">
        <v>8.1565736498525498E-2</v>
      </c>
      <c r="GC34" s="24">
        <v>0.14195776707431901</v>
      </c>
      <c r="GD34" s="24">
        <v>0.13019233980950701</v>
      </c>
    </row>
    <row r="35" spans="1:186">
      <c r="A35" s="29" t="s">
        <v>442</v>
      </c>
      <c r="B35" s="28" t="s">
        <v>443</v>
      </c>
      <c r="C35" s="28" t="s">
        <v>365</v>
      </c>
      <c r="D35" s="22">
        <v>-5.6429018741666797</v>
      </c>
      <c r="E35" s="22">
        <v>-5.5520839942386502</v>
      </c>
      <c r="F35" s="22">
        <v>-5.8019489091444196</v>
      </c>
      <c r="G35" s="22">
        <v>-5.81434374456017</v>
      </c>
      <c r="H35" s="22">
        <v>-5.7759409906311303</v>
      </c>
      <c r="I35" s="22">
        <v>-5.6240396470027596</v>
      </c>
      <c r="J35" s="22">
        <v>-5.8467753757292202</v>
      </c>
      <c r="K35" s="22">
        <v>-5.69250563112573</v>
      </c>
      <c r="L35" s="22">
        <v>-5.7911123790627999</v>
      </c>
      <c r="M35" s="22">
        <v>-5.6958033714680996</v>
      </c>
      <c r="N35" s="22">
        <v>-5.7067006033869596</v>
      </c>
      <c r="O35" s="22">
        <v>-5.6614541021443996</v>
      </c>
      <c r="P35" s="22">
        <v>-5.6837017132280598</v>
      </c>
      <c r="Q35" s="22">
        <v>-5.7079285189046098</v>
      </c>
      <c r="R35" s="22">
        <v>-5.5514602392108596</v>
      </c>
      <c r="S35" s="22">
        <v>-5.6387566300863003</v>
      </c>
      <c r="T35" s="22">
        <v>-5.5613395007481996</v>
      </c>
      <c r="U35" s="22">
        <v>-5.5643315038482699</v>
      </c>
      <c r="V35" s="22">
        <v>-5.6614843327560402</v>
      </c>
      <c r="W35" s="22">
        <v>-5.6696991626669897</v>
      </c>
      <c r="X35" s="22">
        <v>-5.5766855987577602</v>
      </c>
      <c r="Y35" s="22">
        <v>-5.6053887524059203</v>
      </c>
      <c r="Z35" s="22">
        <v>-5.4543609665894399</v>
      </c>
      <c r="AA35" s="22">
        <v>-5.7647098899145801</v>
      </c>
      <c r="AB35" s="22">
        <v>-5.8142619953477697</v>
      </c>
      <c r="AC35" s="22">
        <v>-5.7107987082684302</v>
      </c>
      <c r="AD35" s="22">
        <v>-5.7931741228847304</v>
      </c>
      <c r="AE35" s="22">
        <v>-5.8176904246081902</v>
      </c>
      <c r="AF35" s="22">
        <v>-5.8518309693442196</v>
      </c>
      <c r="AG35" s="22">
        <v>-5.6754704021941302</v>
      </c>
      <c r="AH35" s="22">
        <v>-5.7560583923875903</v>
      </c>
      <c r="AI35" s="22">
        <v>-5.7508419764982799</v>
      </c>
      <c r="AJ35" s="22">
        <v>-5.7402698768026399</v>
      </c>
      <c r="AK35" s="22">
        <v>-5.7422126073104502</v>
      </c>
      <c r="AL35" s="22">
        <v>-5.7810719606301797</v>
      </c>
      <c r="AM35" s="22">
        <v>-5.7681950851580197</v>
      </c>
      <c r="AN35" s="22">
        <v>-5.8536198831760196</v>
      </c>
      <c r="AO35" s="22">
        <v>-5.7646982811741596</v>
      </c>
      <c r="AP35" s="22">
        <v>-5.8022853108566199</v>
      </c>
      <c r="AQ35" s="22">
        <v>-5.7845383463726199</v>
      </c>
      <c r="AR35" s="22">
        <v>-5.7793491758936</v>
      </c>
      <c r="AS35" s="22">
        <v>-5.7514162004968803</v>
      </c>
      <c r="AT35" s="22">
        <v>-5.7705127605840598</v>
      </c>
      <c r="AU35" s="22">
        <v>-5.7578166458981102</v>
      </c>
      <c r="AV35" s="22">
        <v>-5.81680049177666</v>
      </c>
      <c r="AW35" s="22">
        <v>-5.6333126430079501</v>
      </c>
      <c r="AX35" s="22">
        <v>-5.67904194382211</v>
      </c>
      <c r="AY35" s="22">
        <v>-5.7438969980613797</v>
      </c>
      <c r="AZ35" s="22">
        <v>-5.77072170976344</v>
      </c>
      <c r="BA35" s="22">
        <v>-5.8129121390892902</v>
      </c>
      <c r="BB35" s="22">
        <v>-5.6525331352616197</v>
      </c>
      <c r="BC35" s="22">
        <v>-5.8167412908595804</v>
      </c>
      <c r="BD35" s="22">
        <v>-5.69945100876875</v>
      </c>
      <c r="BE35" s="22">
        <v>-5.8584916206322504</v>
      </c>
      <c r="BF35" s="22">
        <v>-5.8391407624553802</v>
      </c>
      <c r="BG35" s="22">
        <v>-5.8820117357615196</v>
      </c>
      <c r="BH35" s="22">
        <v>-5.83633046273573</v>
      </c>
      <c r="BI35" s="22">
        <v>-5.80295649715897</v>
      </c>
      <c r="BJ35" s="22">
        <v>-5.8757093914397904</v>
      </c>
      <c r="BK35" s="22">
        <v>-5.8630456232674701</v>
      </c>
      <c r="BL35" s="22">
        <v>-5.8243644917804396</v>
      </c>
      <c r="BM35" s="22">
        <v>-5.8661507516166003</v>
      </c>
      <c r="BN35" s="22">
        <v>-5.7701823471348304</v>
      </c>
      <c r="BO35" s="22">
        <v>-5.7988046643300502</v>
      </c>
      <c r="BP35" s="22">
        <v>-5.9076838631220498</v>
      </c>
      <c r="BQ35" s="22">
        <v>-5.6830323248972698</v>
      </c>
      <c r="BR35" s="22">
        <v>-5.8317775467915798</v>
      </c>
      <c r="BS35" s="22">
        <v>-5.7959308586992302</v>
      </c>
      <c r="BT35" s="22">
        <v>-5.7550728138154899</v>
      </c>
      <c r="BU35" s="22">
        <v>-5.9535809792689003</v>
      </c>
      <c r="BV35" s="22">
        <v>-5.8776307275885999</v>
      </c>
      <c r="BW35" s="23">
        <v>-5.7211068728821104</v>
      </c>
      <c r="BX35" s="23">
        <v>-5.6381218517362797</v>
      </c>
      <c r="BY35" s="23">
        <v>-5.6657515918957504</v>
      </c>
      <c r="BZ35" s="23">
        <v>-5.7268082365839197</v>
      </c>
      <c r="CA35" s="23">
        <v>-5.6164927573944503</v>
      </c>
      <c r="CB35" s="23">
        <v>-5.6645077435735001</v>
      </c>
      <c r="CC35" s="23">
        <v>-5.7133080705268702</v>
      </c>
      <c r="CD35" s="23">
        <v>-5.7991792149080803</v>
      </c>
      <c r="CE35" s="23">
        <v>-5.6137342182902303</v>
      </c>
      <c r="CF35" s="23">
        <v>-5.6422629639447202</v>
      </c>
      <c r="CG35" s="23">
        <v>-5.7448346612786496</v>
      </c>
      <c r="CH35" s="23">
        <v>-5.6895140907857602</v>
      </c>
      <c r="CI35" s="23">
        <v>-5.4322888992007501</v>
      </c>
      <c r="CJ35" s="23">
        <v>-5.8219445420498799</v>
      </c>
      <c r="CK35" s="23">
        <v>-5.7210137263450003</v>
      </c>
      <c r="CL35" s="23">
        <v>-5.7170191882404504</v>
      </c>
      <c r="CM35" s="23">
        <v>-5.74301588416421</v>
      </c>
      <c r="CN35" s="23">
        <v>-5.7652421882407596</v>
      </c>
      <c r="CO35" s="23">
        <v>-5.69593730766044</v>
      </c>
      <c r="CP35" s="23">
        <v>-5.76502830388094</v>
      </c>
      <c r="CQ35" s="23">
        <v>-5.7211915014206696</v>
      </c>
      <c r="CR35" s="23">
        <v>-5.7965109674951902</v>
      </c>
      <c r="CS35" s="23">
        <v>-5.7483823942979599</v>
      </c>
      <c r="CT35" s="23">
        <v>-5.8116082722113402</v>
      </c>
      <c r="CU35" s="23">
        <v>-5.69932431714951</v>
      </c>
      <c r="CV35" s="23">
        <v>-5.6298301830933104</v>
      </c>
      <c r="CW35" s="23">
        <v>-5.7027233545226697</v>
      </c>
      <c r="CX35" s="23">
        <v>-5.6961459767555302</v>
      </c>
      <c r="CY35" s="23">
        <v>-5.7277103139244003</v>
      </c>
      <c r="CZ35" s="23">
        <v>-5.5247885141805604</v>
      </c>
      <c r="DA35" s="23">
        <v>-5.1230055338644602</v>
      </c>
      <c r="DB35" s="23">
        <v>-5.2558219815006897</v>
      </c>
      <c r="DC35" s="23">
        <v>-5.4441473520853503</v>
      </c>
      <c r="DD35" s="23">
        <v>-5.3357170427229699</v>
      </c>
      <c r="DE35" s="23">
        <v>-5.3299722679794703</v>
      </c>
      <c r="DF35" s="23">
        <v>-5.0102283863797803</v>
      </c>
      <c r="DG35" s="23">
        <v>-5.7999655813990802</v>
      </c>
      <c r="DH35" s="23">
        <v>-5.74912525264926</v>
      </c>
      <c r="DI35" s="23">
        <v>-5.7070605781202497</v>
      </c>
      <c r="DJ35" s="23">
        <v>-5.8479060911834502</v>
      </c>
      <c r="DK35" s="23">
        <v>-5.6973620183988496</v>
      </c>
      <c r="DL35" s="23">
        <v>-5.6499315290166203</v>
      </c>
      <c r="DM35" s="23">
        <v>-5.7007587563712798</v>
      </c>
      <c r="DN35" s="23">
        <v>-5.7509326405193004</v>
      </c>
      <c r="DO35" s="23">
        <v>-5.7933513352913204</v>
      </c>
      <c r="DP35" s="23">
        <v>-5.7668491392101497</v>
      </c>
      <c r="DQ35" s="23">
        <v>-5.6485094525914201</v>
      </c>
      <c r="DR35" s="23">
        <v>-5.7380120236619501</v>
      </c>
      <c r="DS35" s="23">
        <v>-5.7830554435713504</v>
      </c>
      <c r="DT35" s="23">
        <v>-5.8009758868658299</v>
      </c>
      <c r="DU35" s="23">
        <v>-5.8255622861299301</v>
      </c>
      <c r="DV35" s="23">
        <v>-5.7093759211417199</v>
      </c>
      <c r="DW35" s="23">
        <v>-5.7608438577485801</v>
      </c>
      <c r="DX35" s="23">
        <v>-5.5910509457153204</v>
      </c>
      <c r="DY35" s="23">
        <v>-5.7618981283310999</v>
      </c>
      <c r="DZ35" s="23">
        <v>-5.7619733622039897</v>
      </c>
      <c r="EA35" s="23">
        <v>-5.7721990788143396</v>
      </c>
      <c r="EB35" s="23">
        <v>-5.6745004032729902</v>
      </c>
      <c r="EC35" s="23">
        <v>-5.7513440797104503</v>
      </c>
      <c r="ED35" s="23">
        <v>-5.70271035553679</v>
      </c>
      <c r="EE35" s="23">
        <v>-5.7715291223383902</v>
      </c>
      <c r="EF35" s="23">
        <v>-5.7310856263574301</v>
      </c>
      <c r="EG35" s="23">
        <v>-5.6440185020970599</v>
      </c>
      <c r="EH35" s="23">
        <v>-5.7311128305391996</v>
      </c>
      <c r="EI35" s="23">
        <v>-5.7753205756131498</v>
      </c>
      <c r="EJ35" s="23">
        <v>-5.51738215360455</v>
      </c>
      <c r="EK35" s="23">
        <v>-5.8432419277547503</v>
      </c>
      <c r="EL35" s="23">
        <v>-5.7716776068562199</v>
      </c>
      <c r="EM35" s="23">
        <v>-5.7388708243761197</v>
      </c>
      <c r="EN35" s="23">
        <v>-5.9474112042706002</v>
      </c>
      <c r="EO35" s="23">
        <v>-5.7564854126496003</v>
      </c>
      <c r="EP35" s="23">
        <v>-5.7778027299687098</v>
      </c>
      <c r="EQ35" s="24" t="s">
        <v>444</v>
      </c>
      <c r="ER35" s="24">
        <v>2.71175151790976</v>
      </c>
      <c r="ES35" s="24">
        <v>2.9809132335652899</v>
      </c>
      <c r="ET35" s="24">
        <v>3.08701490588335</v>
      </c>
      <c r="EU35" s="24">
        <v>2.70414480476737</v>
      </c>
      <c r="EV35" s="24">
        <v>2.7028592665871698</v>
      </c>
      <c r="EW35" s="24">
        <v>2.8387893430123299</v>
      </c>
      <c r="EX35" s="24">
        <v>3.12958096947765</v>
      </c>
      <c r="EY35" s="24">
        <v>3.0011974890729198</v>
      </c>
      <c r="EZ35" s="24">
        <v>2.9952381021643601</v>
      </c>
      <c r="FA35" s="24">
        <v>2.6707172117398699</v>
      </c>
      <c r="FB35" s="24">
        <v>2.6389400182618501</v>
      </c>
      <c r="FC35" s="24">
        <v>3.0324592390515899</v>
      </c>
      <c r="FD35" s="24">
        <v>2.4969171629797202</v>
      </c>
      <c r="FE35" s="24">
        <v>2.5584263795819902</v>
      </c>
      <c r="FF35" s="24">
        <v>2.4452395190059701</v>
      </c>
      <c r="FG35" s="24">
        <v>2.8192287912257901</v>
      </c>
      <c r="FH35" s="24">
        <v>2.9495931119530998</v>
      </c>
      <c r="FI35" s="24">
        <v>2.6467027241289101</v>
      </c>
      <c r="FJ35" s="24">
        <v>2.7719297743679601</v>
      </c>
      <c r="FK35" s="24">
        <v>2.66649007468552</v>
      </c>
      <c r="FL35" s="24">
        <v>2.8829574521966799</v>
      </c>
      <c r="FM35" s="24">
        <v>2.7807949955492002</v>
      </c>
      <c r="FN35" s="24">
        <v>3.0027302326384002</v>
      </c>
      <c r="FO35" s="24">
        <v>2.9114465958644402</v>
      </c>
      <c r="FP35" s="24">
        <v>2.4654422466250701</v>
      </c>
      <c r="FQ35" s="24">
        <v>2.9844216509676</v>
      </c>
      <c r="FR35" s="24">
        <v>2.7132986244947199</v>
      </c>
      <c r="FS35" s="24">
        <v>2.2639417036981699</v>
      </c>
      <c r="FT35" s="24">
        <v>2.5202680395071999</v>
      </c>
      <c r="FU35" s="24">
        <v>2.5853446169030101</v>
      </c>
      <c r="FV35" s="24">
        <v>2.7506717039603501</v>
      </c>
      <c r="FW35" s="24">
        <v>2.6504197358506798</v>
      </c>
      <c r="FX35" s="24">
        <v>2.57177079418403</v>
      </c>
      <c r="FY35" s="24">
        <v>2.9295835454087502</v>
      </c>
      <c r="FZ35" s="24">
        <v>2.7455712052072099</v>
      </c>
      <c r="GA35" s="24">
        <v>2.89080500740193</v>
      </c>
      <c r="GB35" s="24">
        <v>2.9219882592594302</v>
      </c>
      <c r="GC35" s="24">
        <v>2.99005891016827</v>
      </c>
      <c r="GD35" s="24">
        <v>3.2909664723861001</v>
      </c>
    </row>
    <row r="36" spans="1:186">
      <c r="A36" s="29" t="s">
        <v>445</v>
      </c>
      <c r="B36" s="28" t="s">
        <v>446</v>
      </c>
      <c r="C36" s="28" t="s">
        <v>365</v>
      </c>
      <c r="D36" s="22">
        <v>-5.6429018741666797</v>
      </c>
      <c r="E36" s="22">
        <v>-5.5520839942386502</v>
      </c>
      <c r="F36" s="22">
        <v>-5.8019489091444196</v>
      </c>
      <c r="G36" s="22">
        <v>-5.81434374456017</v>
      </c>
      <c r="H36" s="22">
        <v>-5.7759409906311303</v>
      </c>
      <c r="I36" s="22">
        <v>-5.6240396470027596</v>
      </c>
      <c r="J36" s="22">
        <v>-5.8467753757292202</v>
      </c>
      <c r="K36" s="22">
        <v>-5.69250563112573</v>
      </c>
      <c r="L36" s="22">
        <v>-5.7911123790627999</v>
      </c>
      <c r="M36" s="22">
        <v>-5.6958033714680996</v>
      </c>
      <c r="N36" s="22">
        <v>-5.7067006033869596</v>
      </c>
      <c r="O36" s="22">
        <v>-5.6614541021443996</v>
      </c>
      <c r="P36" s="22">
        <v>-5.6837017132280598</v>
      </c>
      <c r="Q36" s="22">
        <v>-5.7079285189046098</v>
      </c>
      <c r="R36" s="22">
        <v>-5.5514602392108596</v>
      </c>
      <c r="S36" s="22">
        <v>-5.6387566300863003</v>
      </c>
      <c r="T36" s="22">
        <v>-5.5613395007481996</v>
      </c>
      <c r="U36" s="22">
        <v>-5.5643315038482699</v>
      </c>
      <c r="V36" s="22">
        <v>-5.6614843327560402</v>
      </c>
      <c r="W36" s="22">
        <v>-5.6696991626669897</v>
      </c>
      <c r="X36" s="22">
        <v>-5.5766855987577602</v>
      </c>
      <c r="Y36" s="22">
        <v>-5.6053887524059203</v>
      </c>
      <c r="Z36" s="22">
        <v>-5.4543609665894399</v>
      </c>
      <c r="AA36" s="22">
        <v>-5.7647098899145801</v>
      </c>
      <c r="AB36" s="22">
        <v>-5.8142619953477697</v>
      </c>
      <c r="AC36" s="22">
        <v>-5.7107987082684302</v>
      </c>
      <c r="AD36" s="22">
        <v>-5.7931741228847304</v>
      </c>
      <c r="AE36" s="22">
        <v>-5.8176904246081902</v>
      </c>
      <c r="AF36" s="22">
        <v>-5.8518309693442196</v>
      </c>
      <c r="AG36" s="22">
        <v>-5.6754704021941302</v>
      </c>
      <c r="AH36" s="22">
        <v>-5.7560583923875903</v>
      </c>
      <c r="AI36" s="22">
        <v>-5.7508419764982799</v>
      </c>
      <c r="AJ36" s="22">
        <v>-5.7402698768026399</v>
      </c>
      <c r="AK36" s="22">
        <v>-5.7422126073104502</v>
      </c>
      <c r="AL36" s="22">
        <v>-5.7810719606301797</v>
      </c>
      <c r="AM36" s="22">
        <v>-5.7681950851580197</v>
      </c>
      <c r="AN36" s="22">
        <v>-5.8536198831760196</v>
      </c>
      <c r="AO36" s="22">
        <v>-5.7646982811741596</v>
      </c>
      <c r="AP36" s="22">
        <v>-5.8022853108566199</v>
      </c>
      <c r="AQ36" s="22">
        <v>-5.7845383463726199</v>
      </c>
      <c r="AR36" s="22">
        <v>-5.7793491758936</v>
      </c>
      <c r="AS36" s="22">
        <v>-5.7940608029248297</v>
      </c>
      <c r="AT36" s="22">
        <v>-5.7705127605840598</v>
      </c>
      <c r="AU36" s="22">
        <v>-5.7578166458981102</v>
      </c>
      <c r="AV36" s="22">
        <v>-5.81680049177666</v>
      </c>
      <c r="AW36" s="22">
        <v>-5.8672007553139398</v>
      </c>
      <c r="AX36" s="22">
        <v>-5.67904194382211</v>
      </c>
      <c r="AY36" s="22">
        <v>-5.7438969980613797</v>
      </c>
      <c r="AZ36" s="22">
        <v>-5.77072170976344</v>
      </c>
      <c r="BA36" s="22">
        <v>-5.8129121390892902</v>
      </c>
      <c r="BB36" s="22">
        <v>-5.6525331352616197</v>
      </c>
      <c r="BC36" s="22">
        <v>-5.8167412908595804</v>
      </c>
      <c r="BD36" s="22">
        <v>-5.69945100876875</v>
      </c>
      <c r="BE36" s="22">
        <v>-5.8584916206322504</v>
      </c>
      <c r="BF36" s="22">
        <v>-5.8391407624553802</v>
      </c>
      <c r="BG36" s="22">
        <v>-5.8820117357615196</v>
      </c>
      <c r="BH36" s="22">
        <v>-5.83633046273573</v>
      </c>
      <c r="BI36" s="22">
        <v>-5.80295649715897</v>
      </c>
      <c r="BJ36" s="22">
        <v>-5.8757093914397904</v>
      </c>
      <c r="BK36" s="22">
        <v>-5.8630456232674701</v>
      </c>
      <c r="BL36" s="22">
        <v>-5.8243644917804396</v>
      </c>
      <c r="BM36" s="22">
        <v>-5.8661507516166003</v>
      </c>
      <c r="BN36" s="22">
        <v>-5.7701823471348304</v>
      </c>
      <c r="BO36" s="22">
        <v>-5.7988046643300502</v>
      </c>
      <c r="BP36" s="22">
        <v>-5.9076838631220498</v>
      </c>
      <c r="BQ36" s="22">
        <v>-5.6830323248972698</v>
      </c>
      <c r="BR36" s="22">
        <v>-5.8317775467915798</v>
      </c>
      <c r="BS36" s="22">
        <v>-5.7959308586992302</v>
      </c>
      <c r="BT36" s="22">
        <v>-5.7550728138154899</v>
      </c>
      <c r="BU36" s="22">
        <v>-5.9535809792689003</v>
      </c>
      <c r="BV36" s="22">
        <v>-5.8776307275885999</v>
      </c>
      <c r="BW36" s="23">
        <v>-5.7519808567667203</v>
      </c>
      <c r="BX36" s="23">
        <v>-5.6381218517362797</v>
      </c>
      <c r="BY36" s="23">
        <v>-5.6657515918957504</v>
      </c>
      <c r="BZ36" s="23">
        <v>-5.7268082365839197</v>
      </c>
      <c r="CA36" s="23">
        <v>-5.6164927573944503</v>
      </c>
      <c r="CB36" s="23">
        <v>-5.6645077435735001</v>
      </c>
      <c r="CC36" s="23">
        <v>-5.7133080705268702</v>
      </c>
      <c r="CD36" s="23">
        <v>-5.7991792149080803</v>
      </c>
      <c r="CE36" s="23">
        <v>-5.6137342182902303</v>
      </c>
      <c r="CF36" s="23">
        <v>-5.6422629639447202</v>
      </c>
      <c r="CG36" s="23">
        <v>-5.5228657957441296</v>
      </c>
      <c r="CH36" s="23">
        <v>-5.6895140907857602</v>
      </c>
      <c r="CI36" s="23">
        <v>-5.7462539932654098</v>
      </c>
      <c r="CJ36" s="23">
        <v>-5.8219445420498799</v>
      </c>
      <c r="CK36" s="23">
        <v>-5.7210137263450003</v>
      </c>
      <c r="CL36" s="23">
        <v>-5.7170191882404504</v>
      </c>
      <c r="CM36" s="23">
        <v>-5.74301588416421</v>
      </c>
      <c r="CN36" s="23">
        <v>-5.7652421882407596</v>
      </c>
      <c r="CO36" s="23">
        <v>-5.69593730766044</v>
      </c>
      <c r="CP36" s="23">
        <v>-5.76502830388094</v>
      </c>
      <c r="CQ36" s="23">
        <v>-5.7211915014206696</v>
      </c>
      <c r="CR36" s="23">
        <v>-5.7965109674951902</v>
      </c>
      <c r="CS36" s="23">
        <v>-5.7483823942979599</v>
      </c>
      <c r="CT36" s="23">
        <v>-5.8116082722113402</v>
      </c>
      <c r="CU36" s="23">
        <v>-5.69932431714951</v>
      </c>
      <c r="CV36" s="23">
        <v>-5.6298301830933104</v>
      </c>
      <c r="CW36" s="23">
        <v>-5.7027233545226697</v>
      </c>
      <c r="CX36" s="23">
        <v>-5.6961459767555302</v>
      </c>
      <c r="CY36" s="23">
        <v>-5.7277103139244003</v>
      </c>
      <c r="CZ36" s="23">
        <v>-5.5247885141805604</v>
      </c>
      <c r="DA36" s="23">
        <v>-5.65905847935226</v>
      </c>
      <c r="DB36" s="23">
        <v>-5.58285811698134</v>
      </c>
      <c r="DC36" s="23">
        <v>-5.54714128825192</v>
      </c>
      <c r="DD36" s="23">
        <v>-5.6190305211936096</v>
      </c>
      <c r="DE36" s="23">
        <v>-5.6633962082931397</v>
      </c>
      <c r="DF36" s="23">
        <v>-5.6591539071492996</v>
      </c>
      <c r="DG36" s="23">
        <v>-5.7999655813990802</v>
      </c>
      <c r="DH36" s="23">
        <v>-5.74912525264926</v>
      </c>
      <c r="DI36" s="23">
        <v>-5.7070605781202497</v>
      </c>
      <c r="DJ36" s="23">
        <v>-5.8479060911834502</v>
      </c>
      <c r="DK36" s="23">
        <v>-5.6973620183988496</v>
      </c>
      <c r="DL36" s="23">
        <v>-5.6499315290166203</v>
      </c>
      <c r="DM36" s="23">
        <v>-5.7007587563712798</v>
      </c>
      <c r="DN36" s="23">
        <v>-5.7509326405193004</v>
      </c>
      <c r="DO36" s="23">
        <v>-5.7933513352913204</v>
      </c>
      <c r="DP36" s="23">
        <v>-5.7668491392101497</v>
      </c>
      <c r="DQ36" s="23">
        <v>-5.6485094525914201</v>
      </c>
      <c r="DR36" s="23">
        <v>-5.6594021656323896</v>
      </c>
      <c r="DS36" s="23">
        <v>-5.8110969048897596</v>
      </c>
      <c r="DT36" s="23">
        <v>-5.8009758868658299</v>
      </c>
      <c r="DU36" s="23">
        <v>-5.8255622861299301</v>
      </c>
      <c r="DV36" s="23">
        <v>-5.7093759211417199</v>
      </c>
      <c r="DW36" s="23">
        <v>-5.7608438577485801</v>
      </c>
      <c r="DX36" s="23">
        <v>-5.7991925504763797</v>
      </c>
      <c r="DY36" s="23">
        <v>-5.7618981283310999</v>
      </c>
      <c r="DZ36" s="23">
        <v>-5.7619733622039897</v>
      </c>
      <c r="EA36" s="23">
        <v>-5.7721990788143396</v>
      </c>
      <c r="EB36" s="23">
        <v>-5.6745004032729902</v>
      </c>
      <c r="EC36" s="23">
        <v>-5.7513440797104503</v>
      </c>
      <c r="ED36" s="23">
        <v>-5.70271035553679</v>
      </c>
      <c r="EE36" s="23">
        <v>-5.7715291223383902</v>
      </c>
      <c r="EF36" s="23">
        <v>-5.7310856263574301</v>
      </c>
      <c r="EG36" s="23">
        <v>-5.6440185020970599</v>
      </c>
      <c r="EH36" s="23">
        <v>-5.7311128305391996</v>
      </c>
      <c r="EI36" s="23">
        <v>-5.7753205756131498</v>
      </c>
      <c r="EJ36" s="23">
        <v>-5.7187332088603799</v>
      </c>
      <c r="EK36" s="23">
        <v>-5.8432419277547503</v>
      </c>
      <c r="EL36" s="23">
        <v>-5.7716776068562199</v>
      </c>
      <c r="EM36" s="23">
        <v>-5.7388708243761197</v>
      </c>
      <c r="EN36" s="23">
        <v>-5.9474112042706002</v>
      </c>
      <c r="EO36" s="23">
        <v>-5.7564854126496003</v>
      </c>
      <c r="EP36" s="23">
        <v>-5.7778027299687098</v>
      </c>
      <c r="EQ36" s="24" t="s">
        <v>447</v>
      </c>
      <c r="ER36" s="24">
        <v>-2.6506194847276499</v>
      </c>
      <c r="ES36" s="24">
        <v>-2.3447270885065699</v>
      </c>
      <c r="ET36" s="24">
        <v>-2.1815155244325402</v>
      </c>
      <c r="EU36" s="24">
        <v>-2.5693030668257402</v>
      </c>
      <c r="EV36" s="24">
        <v>-2.7617932302081298</v>
      </c>
      <c r="EW36" s="24">
        <v>-2.5452332662302601</v>
      </c>
      <c r="EX36" s="24">
        <v>-2.3757971164048999</v>
      </c>
      <c r="EY36" s="24">
        <v>-2.5278879458871901</v>
      </c>
      <c r="EZ36" s="24">
        <v>-2.44441049344745</v>
      </c>
      <c r="FA36" s="24">
        <v>-2.94589460749591</v>
      </c>
      <c r="FB36" s="24">
        <v>-2.99225663691147</v>
      </c>
      <c r="FC36" s="24">
        <v>-2.44638034407892</v>
      </c>
      <c r="FD36" s="24">
        <v>-3.3532654815399399</v>
      </c>
      <c r="FE36" s="24">
        <v>-3.1960634346277201</v>
      </c>
      <c r="FF36" s="24">
        <v>-3.4373174524502002</v>
      </c>
      <c r="FG36" s="24">
        <v>-2.3960024986471402</v>
      </c>
      <c r="FH36" s="24">
        <v>-2.2730216442940301</v>
      </c>
      <c r="FI36" s="24">
        <v>-2.6368082312210799</v>
      </c>
      <c r="FJ36" s="24">
        <v>-2.3005363674513402</v>
      </c>
      <c r="FK36" s="24">
        <v>-2.4146937017750698</v>
      </c>
      <c r="FL36" s="24">
        <v>-2.2088846248972098</v>
      </c>
      <c r="FM36" s="24">
        <v>-2.7531647266577202</v>
      </c>
      <c r="FN36" s="24">
        <v>-2.5087361462624198</v>
      </c>
      <c r="FO36" s="24">
        <v>-2.6403831898201999</v>
      </c>
      <c r="FP36" s="24">
        <v>-3.3533093153820701</v>
      </c>
      <c r="FQ36" s="24">
        <v>-2.7948125269387898</v>
      </c>
      <c r="FR36" s="24">
        <v>-3.2196701174802702</v>
      </c>
      <c r="FS36" s="24">
        <v>-3.7201764575757399</v>
      </c>
      <c r="FT36" s="24">
        <v>-3.3609538772080501</v>
      </c>
      <c r="FU36" s="24">
        <v>-3.3675790418970499</v>
      </c>
      <c r="FV36" s="24">
        <v>-2.2624507956295599</v>
      </c>
      <c r="FW36" s="24">
        <v>-2.5658926728287801</v>
      </c>
      <c r="FX36" s="24">
        <v>-2.6738911337850602</v>
      </c>
      <c r="FY36" s="24">
        <v>-2.01928684049239</v>
      </c>
      <c r="FZ36" s="24">
        <v>-2.2944387583952</v>
      </c>
      <c r="GA36" s="24">
        <v>-2.1383561296779199</v>
      </c>
      <c r="GB36" s="24">
        <v>-2.1057629464071499</v>
      </c>
      <c r="GC36" s="24">
        <v>-1.77122791969427</v>
      </c>
      <c r="GD36" s="24">
        <v>-1.3786405271778099</v>
      </c>
    </row>
    <row r="37" spans="1:186">
      <c r="A37" s="29" t="s">
        <v>448</v>
      </c>
      <c r="B37" s="28" t="s">
        <v>449</v>
      </c>
      <c r="C37" s="28" t="s">
        <v>365</v>
      </c>
      <c r="D37" s="22">
        <v>-3.1923960655377099</v>
      </c>
      <c r="E37" s="22">
        <v>-2.6690593335636201</v>
      </c>
      <c r="F37" s="22">
        <v>-2.9748540364894902</v>
      </c>
      <c r="G37" s="22">
        <v>-5.81434374456017</v>
      </c>
      <c r="H37" s="22">
        <v>-3.7756813125052</v>
      </c>
      <c r="I37" s="22">
        <v>-2.91839255248343</v>
      </c>
      <c r="J37" s="22">
        <v>-3.31381158678137</v>
      </c>
      <c r="K37" s="22">
        <v>-5.69250563112573</v>
      </c>
      <c r="L37" s="22">
        <v>-3.08016168891238</v>
      </c>
      <c r="M37" s="22">
        <v>-2.8970344954834899</v>
      </c>
      <c r="N37" s="22">
        <v>-3.4479848905666799</v>
      </c>
      <c r="O37" s="22">
        <v>-5.6614541021443996</v>
      </c>
      <c r="P37" s="22">
        <v>-3.0478494162441501</v>
      </c>
      <c r="Q37" s="22">
        <v>-3.0904493218659499</v>
      </c>
      <c r="R37" s="22">
        <v>-2.6394717819291298</v>
      </c>
      <c r="S37" s="22">
        <v>-3.0468977140704401</v>
      </c>
      <c r="T37" s="22">
        <v>-2.8464434124733402</v>
      </c>
      <c r="U37" s="22">
        <v>-2.84973330084728</v>
      </c>
      <c r="V37" s="22">
        <v>-3.3677583377797702</v>
      </c>
      <c r="W37" s="22">
        <v>-3.0348180261148099</v>
      </c>
      <c r="X37" s="22">
        <v>-2.9182417626391901</v>
      </c>
      <c r="Y37" s="22">
        <v>-2.5195263093111202</v>
      </c>
      <c r="Z37" s="22">
        <v>-2.7528506121067098</v>
      </c>
      <c r="AA37" s="22">
        <v>-3.4009597789600199</v>
      </c>
      <c r="AB37" s="22">
        <v>-5.8142619953477697</v>
      </c>
      <c r="AC37" s="22">
        <v>-3.1680468069662502</v>
      </c>
      <c r="AD37" s="22">
        <v>-3.4537897685236798</v>
      </c>
      <c r="AE37" s="22">
        <v>-3.0914674733790601</v>
      </c>
      <c r="AF37" s="22">
        <v>-3.33154530116837</v>
      </c>
      <c r="AG37" s="22">
        <v>-3.0389903094672199</v>
      </c>
      <c r="AH37" s="22">
        <v>-3.46620290528843</v>
      </c>
      <c r="AI37" s="22">
        <v>-3.05422587064646</v>
      </c>
      <c r="AJ37" s="22">
        <v>-3.4633391070567101</v>
      </c>
      <c r="AK37" s="22">
        <v>-3.07488833977165</v>
      </c>
      <c r="AL37" s="22">
        <v>-3.4939149575358801</v>
      </c>
      <c r="AM37" s="22">
        <v>-3.2157390099918901</v>
      </c>
      <c r="AN37" s="22">
        <v>-3.4358928757554401</v>
      </c>
      <c r="AO37" s="22">
        <v>-5.7646982811741596</v>
      </c>
      <c r="AP37" s="22">
        <v>-5.8022853108566199</v>
      </c>
      <c r="AQ37" s="22">
        <v>-3.1457694924088999</v>
      </c>
      <c r="AR37" s="22">
        <v>-3.22260510757445</v>
      </c>
      <c r="AS37" s="22">
        <v>-2.8582775481263001</v>
      </c>
      <c r="AT37" s="22">
        <v>-2.9731953297040898</v>
      </c>
      <c r="AU37" s="22">
        <v>-3.2438586752788501</v>
      </c>
      <c r="AV37" s="22">
        <v>-3.4376520450766801</v>
      </c>
      <c r="AW37" s="22">
        <v>-3.46188774109025</v>
      </c>
      <c r="AX37" s="22">
        <v>-3.0258076699477101</v>
      </c>
      <c r="AY37" s="22">
        <v>-5.7438969980613797</v>
      </c>
      <c r="AZ37" s="22">
        <v>-3.4519831782639101</v>
      </c>
      <c r="BA37" s="22">
        <v>-5.8129121390892902</v>
      </c>
      <c r="BB37" s="22">
        <v>-2.6636120059677699</v>
      </c>
      <c r="BC37" s="22">
        <v>-2.7425573382003599</v>
      </c>
      <c r="BD37" s="22">
        <v>-2.86070046877053</v>
      </c>
      <c r="BE37" s="22">
        <v>-3.94056648114424</v>
      </c>
      <c r="BF37" s="22">
        <v>-3.0445068285402801</v>
      </c>
      <c r="BG37" s="22">
        <v>-3.6437176075385298</v>
      </c>
      <c r="BH37" s="22">
        <v>-3.2106074977149599</v>
      </c>
      <c r="BI37" s="22">
        <v>-3.12878856385997</v>
      </c>
      <c r="BJ37" s="22">
        <v>-2.8250926000857</v>
      </c>
      <c r="BK37" s="22">
        <v>-3.4034044979860498</v>
      </c>
      <c r="BL37" s="22">
        <v>-3.1972369758317001</v>
      </c>
      <c r="BM37" s="22">
        <v>-2.92125876581439</v>
      </c>
      <c r="BN37" s="22">
        <v>-3.1503829656810201</v>
      </c>
      <c r="BO37" s="22">
        <v>-3.2157934145991098</v>
      </c>
      <c r="BP37" s="22">
        <v>-2.9600851775678301</v>
      </c>
      <c r="BQ37" s="22">
        <v>-2.7429354996495099</v>
      </c>
      <c r="BR37" s="22">
        <v>-3.0204903441845699</v>
      </c>
      <c r="BS37" s="22">
        <v>-3.14666694901566</v>
      </c>
      <c r="BT37" s="22">
        <v>-3.0896226654570098</v>
      </c>
      <c r="BU37" s="22">
        <v>-3.1942236263552899</v>
      </c>
      <c r="BV37" s="22">
        <v>-3.1267733013852901</v>
      </c>
      <c r="BW37" s="23">
        <v>-2.8495261078422902</v>
      </c>
      <c r="BX37" s="23">
        <v>-5.6381218517362797</v>
      </c>
      <c r="BY37" s="23">
        <v>-2.7471889765612101</v>
      </c>
      <c r="BZ37" s="23">
        <v>-3.9611467866378498</v>
      </c>
      <c r="CA37" s="23">
        <v>-3.2037334875538099</v>
      </c>
      <c r="CB37" s="23">
        <v>-3.04309525653284</v>
      </c>
      <c r="CC37" s="23">
        <v>-2.8644858495109098</v>
      </c>
      <c r="CD37" s="23">
        <v>-3.1026221852756701</v>
      </c>
      <c r="CE37" s="23">
        <v>-3.45876806950147</v>
      </c>
      <c r="CF37" s="23">
        <v>-2.98922700028184</v>
      </c>
      <c r="CG37" s="23">
        <v>-2.91014016854963</v>
      </c>
      <c r="CH37" s="23">
        <v>-2.61094127374612</v>
      </c>
      <c r="CI37" s="23">
        <v>-3.1487260398556298</v>
      </c>
      <c r="CJ37" s="23">
        <v>-3.1434480513340799</v>
      </c>
      <c r="CK37" s="23">
        <v>-3.2158378083485601</v>
      </c>
      <c r="CL37" s="23">
        <v>-3.10348992949277</v>
      </c>
      <c r="CM37" s="23">
        <v>-2.83394092299684</v>
      </c>
      <c r="CN37" s="23">
        <v>-3.1226529725902701</v>
      </c>
      <c r="CO37" s="23">
        <v>-3.21068405409763</v>
      </c>
      <c r="CP37" s="23">
        <v>-5.76502830388094</v>
      </c>
      <c r="CQ37" s="23">
        <v>-2.8895531295266799</v>
      </c>
      <c r="CR37" s="23">
        <v>-5.7965109674951902</v>
      </c>
      <c r="CS37" s="23">
        <v>-5.7483823942979599</v>
      </c>
      <c r="CT37" s="23">
        <v>-3.03131399440448</v>
      </c>
      <c r="CU37" s="23">
        <v>-2.9314891237821099</v>
      </c>
      <c r="CV37" s="23">
        <v>-2.9152937753283101</v>
      </c>
      <c r="CW37" s="23">
        <v>-2.6011390716379399</v>
      </c>
      <c r="CX37" s="23">
        <v>-2.6181808795859398</v>
      </c>
      <c r="CY37" s="23">
        <v>-5.7277103139244003</v>
      </c>
      <c r="CZ37" s="23">
        <v>-2.8539114264976599</v>
      </c>
      <c r="DA37" s="23">
        <v>-2.7290141942097801</v>
      </c>
      <c r="DB37" s="23">
        <v>-2.3326797593619601</v>
      </c>
      <c r="DC37" s="23">
        <v>-2.8803782719808999</v>
      </c>
      <c r="DD37" s="23">
        <v>-2.7332967959744998</v>
      </c>
      <c r="DE37" s="23">
        <v>-2.7254027170013901</v>
      </c>
      <c r="DF37" s="23">
        <v>-3.0159157611513101</v>
      </c>
      <c r="DG37" s="23">
        <v>-2.8950286188579102</v>
      </c>
      <c r="DH37" s="23">
        <v>-2.9938272825232799</v>
      </c>
      <c r="DI37" s="23">
        <v>-3.4582842538448899</v>
      </c>
      <c r="DJ37" s="23">
        <v>-3.24103573131306</v>
      </c>
      <c r="DK37" s="23">
        <v>-2.9121456026744101</v>
      </c>
      <c r="DL37" s="23">
        <v>-3.0495214806743598</v>
      </c>
      <c r="DM37" s="23">
        <v>-3.3929800438961899</v>
      </c>
      <c r="DN37" s="23">
        <v>-3.82446265534651</v>
      </c>
      <c r="DO37" s="23">
        <v>-3.3014088255368401</v>
      </c>
      <c r="DP37" s="23">
        <v>-2.89406232471352</v>
      </c>
      <c r="DQ37" s="23">
        <v>-3.6791914275273498</v>
      </c>
      <c r="DR37" s="23">
        <v>-3.1033033850941298</v>
      </c>
      <c r="DS37" s="23">
        <v>-3.2331035442714602</v>
      </c>
      <c r="DT37" s="23">
        <v>-3.0466652242011998</v>
      </c>
      <c r="DU37" s="23">
        <v>-3.5319860037983002</v>
      </c>
      <c r="DV37" s="23">
        <v>-2.94985472655706</v>
      </c>
      <c r="DW37" s="23">
        <v>-3.2170911146744401</v>
      </c>
      <c r="DX37" s="23">
        <v>-3.2629844594419102</v>
      </c>
      <c r="DY37" s="23">
        <v>-2.959838055953</v>
      </c>
      <c r="DZ37" s="23">
        <v>-3.11260579742784</v>
      </c>
      <c r="EA37" s="23">
        <v>-2.7570612732759598</v>
      </c>
      <c r="EB37" s="23">
        <v>-3.0626135766909002</v>
      </c>
      <c r="EC37" s="23">
        <v>-5.7513440797104503</v>
      </c>
      <c r="ED37" s="23">
        <v>-2.9653914629819398</v>
      </c>
      <c r="EE37" s="23">
        <v>-3.2504091257348402</v>
      </c>
      <c r="EF37" s="23">
        <v>-3.0518828787911798</v>
      </c>
      <c r="EG37" s="23">
        <v>-2.7311776915927601</v>
      </c>
      <c r="EH37" s="23">
        <v>-2.8207500215324699</v>
      </c>
      <c r="EI37" s="23">
        <v>-3.6634148170457599</v>
      </c>
      <c r="EJ37" s="23">
        <v>-3.0459253830006401</v>
      </c>
      <c r="EK37" s="23">
        <v>-2.84198164196185</v>
      </c>
      <c r="EL37" s="23">
        <v>-3.3478675692528301</v>
      </c>
      <c r="EM37" s="23">
        <v>-3.1611355482797001</v>
      </c>
      <c r="EN37" s="23">
        <v>-2.8663439132831501</v>
      </c>
      <c r="EO37" s="23">
        <v>-5.7564854126496003</v>
      </c>
      <c r="EP37" s="23">
        <v>-2.7847151672024002</v>
      </c>
      <c r="EQ37" s="24" t="s">
        <v>450</v>
      </c>
      <c r="ER37" s="24">
        <v>-5.1488264062255196</v>
      </c>
      <c r="ES37" s="24">
        <v>-5.55699146109803</v>
      </c>
      <c r="ET37" s="24">
        <v>-5.8948367933023897</v>
      </c>
      <c r="EU37" s="24">
        <v>-5.8042338615938496</v>
      </c>
      <c r="EV37" s="24">
        <v>-6.4151693560894403</v>
      </c>
      <c r="EW37" s="24">
        <v>-6.6403447629919503</v>
      </c>
      <c r="EX37" s="24">
        <v>-6.9265193533453502</v>
      </c>
      <c r="EY37" s="24">
        <v>-6.89862212818778</v>
      </c>
      <c r="EZ37" s="24">
        <v>-6.6822078228899704</v>
      </c>
      <c r="FA37" s="24">
        <v>-5.9691526688354504</v>
      </c>
      <c r="FB37" s="24">
        <v>-5.9120720083834204</v>
      </c>
      <c r="FC37" s="24">
        <v>-6.6535422823939401</v>
      </c>
      <c r="FD37" s="24">
        <v>-4.9820101551336498</v>
      </c>
      <c r="FE37" s="24">
        <v>-6.0499795575184798</v>
      </c>
      <c r="FF37" s="24">
        <v>-6.43339650158953</v>
      </c>
      <c r="FG37" s="24">
        <v>-4.1935955977676604</v>
      </c>
      <c r="FH37" s="24">
        <v>-5.3977364271093702</v>
      </c>
      <c r="FI37" s="24">
        <v>-4.9231506274384502</v>
      </c>
      <c r="FJ37" s="24">
        <v>-4.4550613157191403</v>
      </c>
      <c r="FK37" s="24">
        <v>-4.4489885091174299</v>
      </c>
      <c r="FL37" s="24">
        <v>-4.2538463679586602</v>
      </c>
      <c r="FM37" s="24">
        <v>-5.24019885602738</v>
      </c>
      <c r="FN37" s="24">
        <v>-5.8480332306108904</v>
      </c>
      <c r="FO37" s="24">
        <v>-4.7206252620695501</v>
      </c>
      <c r="FP37" s="24">
        <v>-4.3973141767814896</v>
      </c>
      <c r="FQ37" s="24">
        <v>-5.6444936411164699</v>
      </c>
      <c r="FR37" s="24">
        <v>-5.2709902662213803</v>
      </c>
      <c r="FS37" s="24">
        <v>-5.3291152384948601</v>
      </c>
      <c r="FT37" s="24">
        <v>-5.2034215949724496</v>
      </c>
      <c r="FU37" s="24">
        <v>-6.5155006209036204</v>
      </c>
      <c r="FV37" s="24">
        <v>-5.61981436606961</v>
      </c>
      <c r="FW37" s="24">
        <v>-5.1678778391591003</v>
      </c>
      <c r="FX37" s="24">
        <v>-4.7590778894588199</v>
      </c>
      <c r="FY37" s="24">
        <v>-7.0083699813156999</v>
      </c>
      <c r="FZ37" s="24">
        <v>-6.86282101945842</v>
      </c>
      <c r="GA37" s="24">
        <v>-5.4632331961057901</v>
      </c>
      <c r="GB37" s="24">
        <v>-7.1002068889618499</v>
      </c>
      <c r="GC37" s="24">
        <v>-7.6620228212463202</v>
      </c>
      <c r="GD37" s="24">
        <v>-7.9557671637259997</v>
      </c>
    </row>
    <row r="38" spans="1:186">
      <c r="A38" s="29" t="s">
        <v>451</v>
      </c>
      <c r="C38" s="28" t="s">
        <v>365</v>
      </c>
      <c r="D38" s="22">
        <v>-5.6429018741666797</v>
      </c>
      <c r="E38" s="22">
        <v>-5.5520839942386502</v>
      </c>
      <c r="F38" s="22">
        <v>-5.8019489091444196</v>
      </c>
      <c r="G38" s="22">
        <v>-5.6768401986693497</v>
      </c>
      <c r="H38" s="22">
        <v>-5.7759409906311303</v>
      </c>
      <c r="I38" s="22">
        <v>-5.6240396470027596</v>
      </c>
      <c r="J38" s="22">
        <v>-5.8467753757292202</v>
      </c>
      <c r="K38" s="22">
        <v>-5.5734847239325003</v>
      </c>
      <c r="L38" s="22">
        <v>-5.7911123790627999</v>
      </c>
      <c r="M38" s="22">
        <v>-5.6958033714680996</v>
      </c>
      <c r="N38" s="22">
        <v>-5.7067006033869596</v>
      </c>
      <c r="O38" s="22">
        <v>-5.6614541021443996</v>
      </c>
      <c r="P38" s="22">
        <v>-5.6837017132280598</v>
      </c>
      <c r="Q38" s="22">
        <v>-5.7021692357956599</v>
      </c>
      <c r="R38" s="22">
        <v>-5.3991207737829097</v>
      </c>
      <c r="S38" s="22">
        <v>-5.6387566300863003</v>
      </c>
      <c r="T38" s="22">
        <v>-5.5613395007481996</v>
      </c>
      <c r="U38" s="22">
        <v>-4.94813001251255</v>
      </c>
      <c r="V38" s="22">
        <v>-5.2328059072920796</v>
      </c>
      <c r="W38" s="22">
        <v>-4.6969213832730103</v>
      </c>
      <c r="X38" s="22">
        <v>-4.9688698096390196</v>
      </c>
      <c r="Y38" s="22">
        <v>-5.6053887524059203</v>
      </c>
      <c r="Z38" s="22">
        <v>-4.6015631143300704</v>
      </c>
      <c r="AA38" s="22">
        <v>-5.7647098899145801</v>
      </c>
      <c r="AB38" s="22">
        <v>-5.8142619953477697</v>
      </c>
      <c r="AC38" s="22">
        <v>-5.7107987082684302</v>
      </c>
      <c r="AD38" s="22">
        <v>-5.7931741228847304</v>
      </c>
      <c r="AE38" s="22">
        <v>-5.8176904246081902</v>
      </c>
      <c r="AF38" s="22">
        <v>-5.5511936842980001</v>
      </c>
      <c r="AG38" s="22">
        <v>-5.3105976884433002</v>
      </c>
      <c r="AH38" s="22">
        <v>-5.3931679661669802</v>
      </c>
      <c r="AI38" s="22">
        <v>-5.2924179901050197</v>
      </c>
      <c r="AJ38" s="22">
        <v>-5.4744854179112004</v>
      </c>
      <c r="AK38" s="22">
        <v>-5.7251658001045698</v>
      </c>
      <c r="AL38" s="22">
        <v>-5.7810719606301797</v>
      </c>
      <c r="AM38" s="22">
        <v>-5.4476159087573199</v>
      </c>
      <c r="AN38" s="22">
        <v>-5.8536198831760196</v>
      </c>
      <c r="AO38" s="22">
        <v>-5.3891241117368098</v>
      </c>
      <c r="AP38" s="22">
        <v>-5.4919451720653498</v>
      </c>
      <c r="AQ38" s="22">
        <v>-5.6126636485080201</v>
      </c>
      <c r="AR38" s="22">
        <v>-4.9256880100872102</v>
      </c>
      <c r="AS38" s="22">
        <v>-5.6939906606841904</v>
      </c>
      <c r="AT38" s="22">
        <v>-5.7561574941181997</v>
      </c>
      <c r="AU38" s="22">
        <v>-4.9488138894947404</v>
      </c>
      <c r="AV38" s="22">
        <v>-5.5634162090392802</v>
      </c>
      <c r="AW38" s="22">
        <v>-5.7196233314149501</v>
      </c>
      <c r="AX38" s="22">
        <v>-5.1836093378167396</v>
      </c>
      <c r="AY38" s="22">
        <v>-5.43355685749715</v>
      </c>
      <c r="AZ38" s="22">
        <v>-5.77072170976344</v>
      </c>
      <c r="BA38" s="22">
        <v>-5.8129121390892902</v>
      </c>
      <c r="BB38" s="22">
        <v>-5.6525331352616197</v>
      </c>
      <c r="BC38" s="22">
        <v>-5.60510600677474</v>
      </c>
      <c r="BD38" s="22">
        <v>-5.69945100876875</v>
      </c>
      <c r="BE38" s="22">
        <v>-5.8584916206322504</v>
      </c>
      <c r="BF38" s="22">
        <v>-5.10969680025456</v>
      </c>
      <c r="BG38" s="22">
        <v>-5.5786691078164603</v>
      </c>
      <c r="BH38" s="22">
        <v>-5.2077901601082601</v>
      </c>
      <c r="BI38" s="22">
        <v>-5.3915302780789602</v>
      </c>
      <c r="BJ38" s="22">
        <v>-5.5670587173621104</v>
      </c>
      <c r="BK38" s="22">
        <v>-5.8630456232674701</v>
      </c>
      <c r="BL38" s="22">
        <v>-5.5929321065898803</v>
      </c>
      <c r="BM38" s="22">
        <v>-5.4620528535170196</v>
      </c>
      <c r="BN38" s="22">
        <v>-5.7701823471348304</v>
      </c>
      <c r="BO38" s="22">
        <v>-5.2805904502906698</v>
      </c>
      <c r="BP38" s="22">
        <v>-5.1047892176611898</v>
      </c>
      <c r="BQ38" s="22">
        <v>-4.9763912835746096</v>
      </c>
      <c r="BR38" s="22">
        <v>-5.8317775467915798</v>
      </c>
      <c r="BS38" s="22">
        <v>-5.7959308586992302</v>
      </c>
      <c r="BT38" s="22">
        <v>-5.7550728138154899</v>
      </c>
      <c r="BU38" s="22">
        <v>-5.9535809792689003</v>
      </c>
      <c r="BV38" s="22">
        <v>-5.2375374368545398</v>
      </c>
      <c r="BW38" s="23">
        <v>-5.62814647074525</v>
      </c>
      <c r="BX38" s="23">
        <v>-5.6381218517362797</v>
      </c>
      <c r="BY38" s="23">
        <v>-5.5802015998885199</v>
      </c>
      <c r="BZ38" s="23">
        <v>-5.4697015137689702</v>
      </c>
      <c r="CA38" s="23">
        <v>-5.5212661591255099</v>
      </c>
      <c r="CB38" s="23">
        <v>-5.6645077435735001</v>
      </c>
      <c r="CC38" s="23">
        <v>-5.3362258762614996</v>
      </c>
      <c r="CD38" s="23">
        <v>-5.5011870433883603</v>
      </c>
      <c r="CE38" s="23">
        <v>-5.6137342182902303</v>
      </c>
      <c r="CF38" s="23">
        <v>-5.6422629639447202</v>
      </c>
      <c r="CG38" s="23">
        <v>-5.1244883047406597</v>
      </c>
      <c r="CH38" s="23">
        <v>-5.2762027078691203</v>
      </c>
      <c r="CI38" s="23">
        <v>-5.1440821809837196</v>
      </c>
      <c r="CJ38" s="23">
        <v>-5.3825873399827504</v>
      </c>
      <c r="CK38" s="23">
        <v>-5.3193677378230602</v>
      </c>
      <c r="CL38" s="23">
        <v>-5.3393252307334702</v>
      </c>
      <c r="CM38" s="23">
        <v>-5.74301588416421</v>
      </c>
      <c r="CN38" s="23">
        <v>-5.4184971565679101</v>
      </c>
      <c r="CO38" s="23">
        <v>-4.9556812930692002</v>
      </c>
      <c r="CP38" s="23">
        <v>-5.51426870562217</v>
      </c>
      <c r="CQ38" s="23">
        <v>-5.3023415722001399</v>
      </c>
      <c r="CR38" s="23">
        <v>-5.4387715805109798</v>
      </c>
      <c r="CS38" s="23">
        <v>-5.7483823942979599</v>
      </c>
      <c r="CT38" s="23">
        <v>-4.8817706341782801</v>
      </c>
      <c r="CU38" s="23">
        <v>-5.1372059114581701</v>
      </c>
      <c r="CV38" s="23">
        <v>-5.07597819155409</v>
      </c>
      <c r="CW38" s="23">
        <v>-4.9988772123710401</v>
      </c>
      <c r="CX38" s="23">
        <v>-5.2024986593547</v>
      </c>
      <c r="CY38" s="23">
        <v>-5.7277103139244003</v>
      </c>
      <c r="CZ38" s="23">
        <v>-4.8489369912506204</v>
      </c>
      <c r="DA38" s="23">
        <v>-4.6998001804739902</v>
      </c>
      <c r="DB38" s="23">
        <v>-4.1398482656043498</v>
      </c>
      <c r="DC38" s="23">
        <v>-5.54714128825192</v>
      </c>
      <c r="DD38" s="23">
        <v>-4.6560449272738298</v>
      </c>
      <c r="DE38" s="23">
        <v>-4.3924550552370096</v>
      </c>
      <c r="DF38" s="23">
        <v>-4.0675075484809797</v>
      </c>
      <c r="DG38" s="23">
        <v>-5.7601252793366298</v>
      </c>
      <c r="DH38" s="23">
        <v>-5.74912525264926</v>
      </c>
      <c r="DI38" s="23">
        <v>-5.7070605781202497</v>
      </c>
      <c r="DJ38" s="23">
        <v>-5.8479060911834502</v>
      </c>
      <c r="DK38" s="23">
        <v>-5.6883285233581997</v>
      </c>
      <c r="DL38" s="23">
        <v>-5.6499315290166203</v>
      </c>
      <c r="DM38" s="23">
        <v>-5.5580185684866104</v>
      </c>
      <c r="DN38" s="23">
        <v>-5.7509326405193004</v>
      </c>
      <c r="DO38" s="23">
        <v>-5.7933513352913204</v>
      </c>
      <c r="DP38" s="23">
        <v>-5.10784478005057</v>
      </c>
      <c r="DQ38" s="23">
        <v>-5.6485094525914201</v>
      </c>
      <c r="DR38" s="23">
        <v>-5.7380120236619501</v>
      </c>
      <c r="DS38" s="23">
        <v>-5.1984850666510098</v>
      </c>
      <c r="DT38" s="23">
        <v>-4.9010269502472497</v>
      </c>
      <c r="DU38" s="23">
        <v>-5.8255622861299301</v>
      </c>
      <c r="DV38" s="23">
        <v>-4.63183473576502</v>
      </c>
      <c r="DW38" s="23">
        <v>-5.1637753721490496</v>
      </c>
      <c r="DX38" s="23">
        <v>-5.1640206824943897</v>
      </c>
      <c r="DY38" s="23">
        <v>-5.1183834645295603</v>
      </c>
      <c r="DZ38" s="23">
        <v>-5.7619733622039897</v>
      </c>
      <c r="EA38" s="23">
        <v>-5.4228285850165996</v>
      </c>
      <c r="EB38" s="23">
        <v>-5.1952698121493102</v>
      </c>
      <c r="EC38" s="23">
        <v>-5.7513440797104503</v>
      </c>
      <c r="ED38" s="23">
        <v>-5.70271035553679</v>
      </c>
      <c r="EE38" s="23">
        <v>-5.7715291223383902</v>
      </c>
      <c r="EF38" s="23">
        <v>-5.5395227508641396</v>
      </c>
      <c r="EG38" s="23">
        <v>-5.1259870094948896</v>
      </c>
      <c r="EH38" s="23">
        <v>-5.7311128305391996</v>
      </c>
      <c r="EI38" s="23">
        <v>-5.5105312479174602</v>
      </c>
      <c r="EJ38" s="23">
        <v>-5.4864381391316499</v>
      </c>
      <c r="EK38" s="23">
        <v>-5.3272267911767104</v>
      </c>
      <c r="EL38" s="23">
        <v>-5.7716776068562199</v>
      </c>
      <c r="EM38" s="23">
        <v>-5.7388708243761197</v>
      </c>
      <c r="EN38" s="23">
        <v>-5.9474112042706002</v>
      </c>
      <c r="EO38" s="23">
        <v>-5.3598546122731898</v>
      </c>
      <c r="EP38" s="23">
        <v>-5.6495153536391101</v>
      </c>
      <c r="EQ38" s="24" t="s">
        <v>383</v>
      </c>
      <c r="ER38" s="24">
        <v>-5.2507627233834402</v>
      </c>
      <c r="ES38" s="24">
        <v>-5.3685357180367301</v>
      </c>
      <c r="ET38" s="24">
        <v>-5.8796463607860501</v>
      </c>
      <c r="EU38" s="24">
        <v>-4.5974629190510701</v>
      </c>
      <c r="EV38" s="24">
        <v>-4.8958242224017798</v>
      </c>
      <c r="EW38" s="24">
        <v>-4.0290345852869303</v>
      </c>
      <c r="EX38" s="24">
        <v>-4.5529372638101</v>
      </c>
      <c r="EY38" s="24">
        <v>-4.65341752544954</v>
      </c>
      <c r="EZ38" s="24">
        <v>-4.8216333887219003</v>
      </c>
      <c r="FA38" s="24">
        <v>-4.3288479306767904</v>
      </c>
      <c r="FB38" s="24">
        <v>-4.9356109380488098</v>
      </c>
      <c r="FC38" s="24">
        <v>-5.0044084025719897</v>
      </c>
      <c r="FD38" s="24">
        <v>-5.5884958638607998</v>
      </c>
      <c r="FE38" s="24">
        <v>-5.5065950591532502</v>
      </c>
      <c r="FF38" s="24">
        <v>-6.2288647132017498</v>
      </c>
      <c r="FG38" s="24">
        <v>-3.75250387008801</v>
      </c>
      <c r="FH38" s="24">
        <v>-4.3630398182126404</v>
      </c>
      <c r="FI38" s="24">
        <v>-4.3737604498438403</v>
      </c>
      <c r="FJ38" s="24">
        <v>-2.65474506448373</v>
      </c>
      <c r="FK38" s="24">
        <v>-2.6786257292987701</v>
      </c>
      <c r="FL38" s="24">
        <v>-2.7119604028785198</v>
      </c>
      <c r="FM38" s="24">
        <v>-1.7685586109876901</v>
      </c>
      <c r="FN38" s="24">
        <v>-2.0156994698205302</v>
      </c>
      <c r="FO38" s="24">
        <v>-1.7728569275178101</v>
      </c>
      <c r="FP38" s="24">
        <v>-2.2499649653023299</v>
      </c>
      <c r="FQ38" s="24">
        <v>-2.0133311626907102</v>
      </c>
      <c r="FR38" s="24">
        <v>-1.80144609299278</v>
      </c>
      <c r="FS38" s="24">
        <v>-3.0236589372134</v>
      </c>
      <c r="FT38" s="24">
        <v>-2.80921518926404</v>
      </c>
      <c r="FU38" s="24">
        <v>-3.12498861461123</v>
      </c>
      <c r="FV38" s="24">
        <v>-2.3062630010439999</v>
      </c>
      <c r="FW38" s="24">
        <v>-1.7584930619629699</v>
      </c>
      <c r="FX38" s="24">
        <v>-2.1212146342396099</v>
      </c>
      <c r="FY38" s="24">
        <v>-1.79569880735002</v>
      </c>
      <c r="FZ38" s="24">
        <v>-1.66851727718599</v>
      </c>
      <c r="GA38" s="24">
        <v>-1.39012969112337</v>
      </c>
      <c r="GB38" s="24">
        <v>-1.6761894449568999</v>
      </c>
      <c r="GC38" s="24">
        <v>-1.3524826459016499</v>
      </c>
      <c r="GD38" s="24">
        <v>-1.0338849104699299</v>
      </c>
    </row>
    <row r="39" spans="1:186">
      <c r="A39" s="29" t="s">
        <v>447</v>
      </c>
      <c r="B39" s="28" t="s">
        <v>452</v>
      </c>
      <c r="C39" s="28" t="s">
        <v>365</v>
      </c>
      <c r="D39" s="22">
        <v>-3.5649880319642402</v>
      </c>
      <c r="E39" s="22">
        <v>-3.4568002760886198</v>
      </c>
      <c r="F39" s="22">
        <v>-3.7405993139215501</v>
      </c>
      <c r="G39" s="22">
        <v>-3.8680558103804499</v>
      </c>
      <c r="H39" s="22">
        <v>-3.7101517699843098</v>
      </c>
      <c r="I39" s="22">
        <v>-3.6513848470263999</v>
      </c>
      <c r="J39" s="22">
        <v>-3.6465499966522201</v>
      </c>
      <c r="K39" s="22">
        <v>-3.4902582924930901</v>
      </c>
      <c r="L39" s="22">
        <v>-3.3856645693424299</v>
      </c>
      <c r="M39" s="22">
        <v>-3.58408062576863</v>
      </c>
      <c r="N39" s="22">
        <v>-3.6769730316429201</v>
      </c>
      <c r="O39" s="22">
        <v>-3.5037366461225798</v>
      </c>
      <c r="P39" s="22">
        <v>-3.8512779738946299</v>
      </c>
      <c r="Q39" s="22">
        <v>-3.6764416255495602</v>
      </c>
      <c r="R39" s="22">
        <v>-3.4438570909075001</v>
      </c>
      <c r="S39" s="22">
        <v>-3.5284801809618398</v>
      </c>
      <c r="T39" s="22">
        <v>-3.5874122211594002</v>
      </c>
      <c r="U39" s="22">
        <v>-3.4178410658838199</v>
      </c>
      <c r="V39" s="22">
        <v>-3.5506348061621398</v>
      </c>
      <c r="W39" s="22">
        <v>-3.59469845266017</v>
      </c>
      <c r="X39" s="22">
        <v>-3.5149079993699099</v>
      </c>
      <c r="Y39" s="22">
        <v>-3.7508744113439598</v>
      </c>
      <c r="Z39" s="22">
        <v>-3.5113628350087698</v>
      </c>
      <c r="AA39" s="22">
        <v>-3.7445376506036898</v>
      </c>
      <c r="AB39" s="22">
        <v>-3.7398096006832602</v>
      </c>
      <c r="AC39" s="22">
        <v>-3.4707025097194899</v>
      </c>
      <c r="AD39" s="22">
        <v>-3.71472438162853</v>
      </c>
      <c r="AE39" s="22">
        <v>-3.4581813136822901</v>
      </c>
      <c r="AF39" s="22">
        <v>-3.9686267125278398</v>
      </c>
      <c r="AG39" s="22">
        <v>-3.5771875571052401</v>
      </c>
      <c r="AH39" s="22">
        <v>-3.5906344305339402</v>
      </c>
      <c r="AI39" s="22">
        <v>-3.6859591375394798</v>
      </c>
      <c r="AJ39" s="22">
        <v>-3.4950927139512502</v>
      </c>
      <c r="AK39" s="22">
        <v>-3.8056217546501299</v>
      </c>
      <c r="AL39" s="22">
        <v>-3.8083520332122398</v>
      </c>
      <c r="AM39" s="22">
        <v>-3.4583395007933202</v>
      </c>
      <c r="AN39" s="22">
        <v>-3.9340511286651099</v>
      </c>
      <c r="AO39" s="22">
        <v>-3.7403689024940898</v>
      </c>
      <c r="AP39" s="22">
        <v>-3.5228511696219198</v>
      </c>
      <c r="AQ39" s="22">
        <v>-3.7383070006507699</v>
      </c>
      <c r="AR39" s="22">
        <v>-3.8307483415381101</v>
      </c>
      <c r="AS39" s="22">
        <v>-3.5333719361713301</v>
      </c>
      <c r="AT39" s="22">
        <v>-3.4839635295158899</v>
      </c>
      <c r="AU39" s="22">
        <v>-3.5863349196791798</v>
      </c>
      <c r="AV39" s="22">
        <v>-3.8068846426217</v>
      </c>
      <c r="AW39" s="22">
        <v>-3.6260879458880799</v>
      </c>
      <c r="AX39" s="22">
        <v>-3.4556329858872599</v>
      </c>
      <c r="AY39" s="22">
        <v>-3.6636193646260802</v>
      </c>
      <c r="AZ39" s="22">
        <v>-3.7170762755517801</v>
      </c>
      <c r="BA39" s="22">
        <v>-3.7418731701641401</v>
      </c>
      <c r="BB39" s="22">
        <v>-3.74750473817722</v>
      </c>
      <c r="BC39" s="22">
        <v>-3.7178140604843901</v>
      </c>
      <c r="BD39" s="22">
        <v>-3.4871751398130901</v>
      </c>
      <c r="BE39" s="22">
        <v>-3.9345453917569699</v>
      </c>
      <c r="BF39" s="22">
        <v>-3.7841139932307399</v>
      </c>
      <c r="BG39" s="22">
        <v>-3.9543900441561699</v>
      </c>
      <c r="BH39" s="22">
        <v>-3.8324078890637598</v>
      </c>
      <c r="BI39" s="22">
        <v>-3.79376827031831</v>
      </c>
      <c r="BJ39" s="22">
        <v>-3.9053424625865301</v>
      </c>
      <c r="BK39" s="22">
        <v>-3.4081173066244799</v>
      </c>
      <c r="BL39" s="22">
        <v>-3.7327949301096099</v>
      </c>
      <c r="BM39" s="22">
        <v>-3.8557625649321401</v>
      </c>
      <c r="BN39" s="22">
        <v>-3.65291327022384</v>
      </c>
      <c r="BO39" s="22">
        <v>-3.73489060648973</v>
      </c>
      <c r="BP39" s="22">
        <v>-3.37695465775252</v>
      </c>
      <c r="BQ39" s="22">
        <v>-3.4213330249721698</v>
      </c>
      <c r="BR39" s="22">
        <v>-3.5906298594597899</v>
      </c>
      <c r="BS39" s="22">
        <v>-3.44087220595237</v>
      </c>
      <c r="BT39" s="22">
        <v>-3.50420952851821</v>
      </c>
      <c r="BU39" s="22">
        <v>-3.82282142430422</v>
      </c>
      <c r="BV39" s="22">
        <v>-3.5579892575604899</v>
      </c>
      <c r="BW39" s="23">
        <v>-3.7479146968491199</v>
      </c>
      <c r="BX39" s="23">
        <v>-3.48946522217748</v>
      </c>
      <c r="BY39" s="23">
        <v>-3.5270241467775798</v>
      </c>
      <c r="BZ39" s="23">
        <v>-3.67439282959069</v>
      </c>
      <c r="CA39" s="23">
        <v>-3.63063689491096</v>
      </c>
      <c r="CB39" s="23">
        <v>-3.5359978013063</v>
      </c>
      <c r="CC39" s="23">
        <v>-3.3553843428134198</v>
      </c>
      <c r="CD39" s="23">
        <v>-3.9687182813752702</v>
      </c>
      <c r="CE39" s="23">
        <v>-3.4253689991179499</v>
      </c>
      <c r="CF39" s="23">
        <v>-3.6299719564874202</v>
      </c>
      <c r="CG39" s="23">
        <v>-3.5946342261353701</v>
      </c>
      <c r="CH39" s="23">
        <v>-3.7559132023220401</v>
      </c>
      <c r="CI39" s="23">
        <v>-3.47500748755209</v>
      </c>
      <c r="CJ39" s="23">
        <v>-3.6549548469239901</v>
      </c>
      <c r="CK39" s="23">
        <v>-3.5946522127598999</v>
      </c>
      <c r="CL39" s="23">
        <v>-3.5663190751339902</v>
      </c>
      <c r="CM39" s="23">
        <v>-3.8766998959532599</v>
      </c>
      <c r="CN39" s="23">
        <v>-3.6404247300849599</v>
      </c>
      <c r="CO39" s="23">
        <v>-3.5085776394931401</v>
      </c>
      <c r="CP39" s="23">
        <v>-3.6611253121356899</v>
      </c>
      <c r="CQ39" s="23">
        <v>-3.75242506477379</v>
      </c>
      <c r="CR39" s="23">
        <v>-3.8018169941108999</v>
      </c>
      <c r="CS39" s="23">
        <v>-3.6560216303086399</v>
      </c>
      <c r="CT39" s="23">
        <v>-3.7582192969584098</v>
      </c>
      <c r="CU39" s="23">
        <v>-3.4611390584155699</v>
      </c>
      <c r="CV39" s="23">
        <v>-3.4373416139185</v>
      </c>
      <c r="CW39" s="23">
        <v>-3.4388356441318901</v>
      </c>
      <c r="CX39" s="23">
        <v>-3.4342899708158501</v>
      </c>
      <c r="CY39" s="23">
        <v>-3.5622108572267401</v>
      </c>
      <c r="CZ39" s="23">
        <v>-3.4397835392489999</v>
      </c>
      <c r="DA39" s="23">
        <v>-3.37027297090206</v>
      </c>
      <c r="DB39" s="23">
        <v>-3.50366767114572</v>
      </c>
      <c r="DC39" s="23">
        <v>-3.42457097259084</v>
      </c>
      <c r="DD39" s="23">
        <v>-3.4952232609745799</v>
      </c>
      <c r="DE39" s="23">
        <v>-3.4710232592822901</v>
      </c>
      <c r="DF39" s="23">
        <v>-3.4790485319759101</v>
      </c>
      <c r="DG39" s="23">
        <v>-3.68596234976027</v>
      </c>
      <c r="DH39" s="23">
        <v>-3.6831602438427899</v>
      </c>
      <c r="DI39" s="23">
        <v>-3.50997351785362</v>
      </c>
      <c r="DJ39" s="23">
        <v>-3.6555994402780501</v>
      </c>
      <c r="DK39" s="23">
        <v>-3.8637881982128301</v>
      </c>
      <c r="DL39" s="23">
        <v>-3.4694068330096202</v>
      </c>
      <c r="DM39" s="23">
        <v>-3.4739383377055502</v>
      </c>
      <c r="DN39" s="23">
        <v>-3.5138841578458502</v>
      </c>
      <c r="DO39" s="23">
        <v>-3.6546221021247001</v>
      </c>
      <c r="DP39" s="23">
        <v>-3.5505741175182299</v>
      </c>
      <c r="DQ39" s="23">
        <v>-3.41998462069026</v>
      </c>
      <c r="DR39" s="23">
        <v>-3.54679820630516</v>
      </c>
      <c r="DS39" s="23">
        <v>-3.71196148993966</v>
      </c>
      <c r="DT39" s="23">
        <v>-3.5476813700210501</v>
      </c>
      <c r="DU39" s="23">
        <v>-3.6992895163847499</v>
      </c>
      <c r="DV39" s="23">
        <v>-3.5892078984339602</v>
      </c>
      <c r="DW39" s="23">
        <v>-3.6586351447418402</v>
      </c>
      <c r="DX39" s="23">
        <v>-3.48409057110544</v>
      </c>
      <c r="DY39" s="23">
        <v>-3.7352356670076499</v>
      </c>
      <c r="DZ39" s="23">
        <v>-3.52685902845796</v>
      </c>
      <c r="EA39" s="23">
        <v>-3.81866422423523</v>
      </c>
      <c r="EB39" s="23">
        <v>-3.6168063976378502</v>
      </c>
      <c r="EC39" s="23">
        <v>-3.6572460398293098</v>
      </c>
      <c r="ED39" s="23">
        <v>-3.58426497050983</v>
      </c>
      <c r="EE39" s="23">
        <v>-3.4773207716073502</v>
      </c>
      <c r="EF39" s="23">
        <v>-3.7872518241155699</v>
      </c>
      <c r="EG39" s="23">
        <v>-3.3766557561553898</v>
      </c>
      <c r="EH39" s="23">
        <v>-3.6520907625127101</v>
      </c>
      <c r="EI39" s="23">
        <v>-3.5667625961452201</v>
      </c>
      <c r="EJ39" s="23">
        <v>-3.5086521862447499</v>
      </c>
      <c r="EK39" s="23">
        <v>-3.7573590495421598</v>
      </c>
      <c r="EL39" s="23">
        <v>-3.6988995316296198</v>
      </c>
      <c r="EM39" s="23">
        <v>-3.6357456747282102</v>
      </c>
      <c r="EN39" s="23">
        <v>-3.9498590851539901</v>
      </c>
      <c r="EO39" s="23">
        <v>-3.7616167015373598</v>
      </c>
      <c r="EP39" s="23">
        <v>-3.69154952041215</v>
      </c>
      <c r="EQ39" s="24" t="s">
        <v>453</v>
      </c>
      <c r="ER39" s="24">
        <v>-6.1763846062591696</v>
      </c>
      <c r="ES39" s="24">
        <v>-5.9660501257147303</v>
      </c>
      <c r="ET39" s="24">
        <v>-5.5402125926372596</v>
      </c>
      <c r="EU39" s="24">
        <v>-6.3333011934119501</v>
      </c>
      <c r="EV39" s="24">
        <v>-5.8010177134042902</v>
      </c>
      <c r="EW39" s="24">
        <v>-5.7711393837796097</v>
      </c>
      <c r="EX39" s="24">
        <v>-6.1908460859687597</v>
      </c>
      <c r="EY39" s="24">
        <v>-6.3975318998519803</v>
      </c>
      <c r="EZ39" s="24">
        <v>-6.57112678578192</v>
      </c>
      <c r="FA39" s="24">
        <v>-7.2901663707642204</v>
      </c>
      <c r="FB39" s="24">
        <v>-7.0679301180712999</v>
      </c>
      <c r="FC39" s="24">
        <v>-7.24875872210845</v>
      </c>
      <c r="FD39" s="24">
        <v>-8.6257530479177404</v>
      </c>
      <c r="FE39" s="24">
        <v>-8.3332806033175899</v>
      </c>
      <c r="FF39" s="24">
        <v>-8.42268835292791</v>
      </c>
      <c r="FG39" s="24">
        <v>-5.0366032479852496</v>
      </c>
      <c r="FH39" s="24">
        <v>-4.8222519259098497</v>
      </c>
      <c r="FI39" s="24">
        <v>-5.2301207150169402</v>
      </c>
      <c r="FJ39" s="24">
        <v>-5.0290863307941196</v>
      </c>
      <c r="FK39" s="24">
        <v>-4.95417714719592</v>
      </c>
      <c r="FL39" s="24">
        <v>-4.9903743435253496</v>
      </c>
      <c r="FM39" s="24">
        <v>-6.3641764241588499</v>
      </c>
      <c r="FN39" s="24">
        <v>-6.3868919317190702</v>
      </c>
      <c r="FO39" s="24">
        <v>-6.1727541748488202</v>
      </c>
      <c r="FP39" s="24">
        <v>-8.7564706722620098</v>
      </c>
      <c r="FQ39" s="24">
        <v>-8.3655530733230297</v>
      </c>
      <c r="FR39" s="24">
        <v>-8.6324636042631901</v>
      </c>
      <c r="FS39" s="24">
        <v>-8.5758463845763995</v>
      </c>
      <c r="FT39" s="24">
        <v>-8.5108024975882302</v>
      </c>
      <c r="FU39" s="24">
        <v>-8.3822536477434202</v>
      </c>
      <c r="FV39" s="24">
        <v>-5.1329133546948098</v>
      </c>
      <c r="FW39" s="24">
        <v>-5.2112898368522798</v>
      </c>
      <c r="FX39" s="24">
        <v>-5.0625150668172001</v>
      </c>
      <c r="FY39" s="24">
        <v>-5.1969278470515397</v>
      </c>
      <c r="FZ39" s="24">
        <v>-5.0697018201755499</v>
      </c>
      <c r="GA39" s="24">
        <v>-5.2538910399318803</v>
      </c>
      <c r="GB39" s="24">
        <v>-5.4010428051372097</v>
      </c>
      <c r="GC39" s="24">
        <v>-4.9739874174013901</v>
      </c>
      <c r="GD39" s="24">
        <v>-4.5748294092255</v>
      </c>
    </row>
    <row r="40" spans="1:186">
      <c r="A40" s="29" t="s">
        <v>454</v>
      </c>
      <c r="B40" s="28" t="s">
        <v>455</v>
      </c>
      <c r="C40" s="28" t="s">
        <v>365</v>
      </c>
      <c r="D40" s="22">
        <v>-5.6429018741666797</v>
      </c>
      <c r="E40" s="22">
        <v>-5.5520839942386502</v>
      </c>
      <c r="F40" s="22">
        <v>-5.8019489091444196</v>
      </c>
      <c r="G40" s="22">
        <v>-5.81434374456017</v>
      </c>
      <c r="H40" s="22">
        <v>-5.7759409906311303</v>
      </c>
      <c r="I40" s="22">
        <v>-5.6240396470027596</v>
      </c>
      <c r="J40" s="22">
        <v>-5.8467753757292202</v>
      </c>
      <c r="K40" s="22">
        <v>-5.69250563112573</v>
      </c>
      <c r="L40" s="22">
        <v>-5.7911123790627999</v>
      </c>
      <c r="M40" s="22">
        <v>-5.6958033714680996</v>
      </c>
      <c r="N40" s="22">
        <v>-5.7067006033869596</v>
      </c>
      <c r="O40" s="22">
        <v>-5.6614541021443996</v>
      </c>
      <c r="P40" s="22">
        <v>-5.6837017132280598</v>
      </c>
      <c r="Q40" s="22">
        <v>-5.7079285189046098</v>
      </c>
      <c r="R40" s="22">
        <v>-5.5514602392108596</v>
      </c>
      <c r="S40" s="22">
        <v>-5.6387566300863003</v>
      </c>
      <c r="T40" s="22">
        <v>-5.5613395007481996</v>
      </c>
      <c r="U40" s="22">
        <v>-5.5643315038482699</v>
      </c>
      <c r="V40" s="22">
        <v>-5.6614843327560402</v>
      </c>
      <c r="W40" s="22">
        <v>-5.6696991626669897</v>
      </c>
      <c r="X40" s="22">
        <v>-5.5766855987577602</v>
      </c>
      <c r="Y40" s="22">
        <v>-5.6053887524059203</v>
      </c>
      <c r="Z40" s="22">
        <v>-5.4543609665894399</v>
      </c>
      <c r="AA40" s="22">
        <v>-5.7647098899145801</v>
      </c>
      <c r="AB40" s="22">
        <v>-5.8142619953477697</v>
      </c>
      <c r="AC40" s="22">
        <v>-5.7107987082684302</v>
      </c>
      <c r="AD40" s="22">
        <v>-5.7931741228847304</v>
      </c>
      <c r="AE40" s="22">
        <v>-5.8176904246081902</v>
      </c>
      <c r="AF40" s="22">
        <v>-5.8518309693442196</v>
      </c>
      <c r="AG40" s="22">
        <v>-5.6754704021941302</v>
      </c>
      <c r="AH40" s="22">
        <v>-5.7560583923875903</v>
      </c>
      <c r="AI40" s="22">
        <v>-5.7508419764982799</v>
      </c>
      <c r="AJ40" s="22">
        <v>-5.7402698768026399</v>
      </c>
      <c r="AK40" s="22">
        <v>-5.7422126073104502</v>
      </c>
      <c r="AL40" s="22">
        <v>-5.7810719606301797</v>
      </c>
      <c r="AM40" s="22">
        <v>-5.7681950851580197</v>
      </c>
      <c r="AN40" s="22">
        <v>-5.8515234666318499</v>
      </c>
      <c r="AO40" s="22">
        <v>-5.7646982811741596</v>
      </c>
      <c r="AP40" s="22">
        <v>-5.8022853108566199</v>
      </c>
      <c r="AQ40" s="22">
        <v>-5.7845383463726199</v>
      </c>
      <c r="AR40" s="22">
        <v>-5.7793491758936</v>
      </c>
      <c r="AS40" s="22">
        <v>-5.7940608029248297</v>
      </c>
      <c r="AT40" s="22">
        <v>-5.7705127605840598</v>
      </c>
      <c r="AU40" s="22">
        <v>-5.7578166458981102</v>
      </c>
      <c r="AV40" s="22">
        <v>-5.81680049177666</v>
      </c>
      <c r="AW40" s="22">
        <v>-5.8672007553139398</v>
      </c>
      <c r="AX40" s="22">
        <v>-5.67904194382211</v>
      </c>
      <c r="AY40" s="22">
        <v>-5.7438969980613797</v>
      </c>
      <c r="AZ40" s="22">
        <v>-5.77072170976344</v>
      </c>
      <c r="BA40" s="22">
        <v>-5.8129121390892902</v>
      </c>
      <c r="BB40" s="22">
        <v>-5.6525331352616197</v>
      </c>
      <c r="BC40" s="22">
        <v>-5.8167412908595804</v>
      </c>
      <c r="BD40" s="22">
        <v>-5.69945100876875</v>
      </c>
      <c r="BE40" s="22">
        <v>-5.8584916206322504</v>
      </c>
      <c r="BF40" s="22">
        <v>-5.8391407624553802</v>
      </c>
      <c r="BG40" s="22">
        <v>-5.8820117357615196</v>
      </c>
      <c r="BH40" s="22">
        <v>-5.83633046273573</v>
      </c>
      <c r="BI40" s="22">
        <v>-5.6812554195393901</v>
      </c>
      <c r="BJ40" s="22">
        <v>-5.8757093914397904</v>
      </c>
      <c r="BK40" s="22">
        <v>-5.8630456232674701</v>
      </c>
      <c r="BL40" s="22">
        <v>-5.8243644917804396</v>
      </c>
      <c r="BM40" s="22">
        <v>-5.8661507516166003</v>
      </c>
      <c r="BN40" s="22">
        <v>-5.7701823471348304</v>
      </c>
      <c r="BO40" s="22">
        <v>-5.7988046643300502</v>
      </c>
      <c r="BP40" s="22">
        <v>-5.9076838631220498</v>
      </c>
      <c r="BQ40" s="22">
        <v>-5.6830323248972698</v>
      </c>
      <c r="BR40" s="22">
        <v>-5.8317775467915798</v>
      </c>
      <c r="BS40" s="22">
        <v>-5.7959308586992302</v>
      </c>
      <c r="BT40" s="22">
        <v>-5.7550728138154899</v>
      </c>
      <c r="BU40" s="22">
        <v>-5.9535809792689003</v>
      </c>
      <c r="BV40" s="22">
        <v>-5.8776307275885999</v>
      </c>
      <c r="BW40" s="23">
        <v>-5.7519808567667203</v>
      </c>
      <c r="BX40" s="23">
        <v>-5.6381218517362797</v>
      </c>
      <c r="BY40" s="23">
        <v>-5.6657515918957504</v>
      </c>
      <c r="BZ40" s="23">
        <v>-5.7268082365839197</v>
      </c>
      <c r="CA40" s="23">
        <v>-5.6164927573944503</v>
      </c>
      <c r="CB40" s="23">
        <v>-5.6645077435735001</v>
      </c>
      <c r="CC40" s="23">
        <v>-5.7133080705268702</v>
      </c>
      <c r="CD40" s="23">
        <v>-5.7991792149080803</v>
      </c>
      <c r="CE40" s="23">
        <v>-5.6137342182902303</v>
      </c>
      <c r="CF40" s="23">
        <v>-5.6422629639447202</v>
      </c>
      <c r="CG40" s="23">
        <v>-5.7448346612786496</v>
      </c>
      <c r="CH40" s="23">
        <v>-5.6895140907857602</v>
      </c>
      <c r="CI40" s="23">
        <v>-5.7462539932654098</v>
      </c>
      <c r="CJ40" s="23">
        <v>-5.8219445420498799</v>
      </c>
      <c r="CK40" s="23">
        <v>-5.7210137263450003</v>
      </c>
      <c r="CL40" s="23">
        <v>-5.7170191882404504</v>
      </c>
      <c r="CM40" s="23">
        <v>-5.74301588416421</v>
      </c>
      <c r="CN40" s="23">
        <v>-5.7652421882407596</v>
      </c>
      <c r="CO40" s="23">
        <v>-5.69593730766044</v>
      </c>
      <c r="CP40" s="23">
        <v>-5.76502830388094</v>
      </c>
      <c r="CQ40" s="23">
        <v>-5.7211915014206696</v>
      </c>
      <c r="CR40" s="23">
        <v>-5.7965109674951902</v>
      </c>
      <c r="CS40" s="23">
        <v>-5.7483823942979599</v>
      </c>
      <c r="CT40" s="23">
        <v>-5.8116082722113402</v>
      </c>
      <c r="CU40" s="23">
        <v>-5.69932431714951</v>
      </c>
      <c r="CV40" s="23">
        <v>-5.6298301830933104</v>
      </c>
      <c r="CW40" s="23">
        <v>-5.7027233545226697</v>
      </c>
      <c r="CX40" s="23">
        <v>-5.6961459767555302</v>
      </c>
      <c r="CY40" s="23">
        <v>-5.7277103139244003</v>
      </c>
      <c r="CZ40" s="23">
        <v>-5.5247885141805604</v>
      </c>
      <c r="DA40" s="23">
        <v>-5.65905847935226</v>
      </c>
      <c r="DB40" s="23">
        <v>-5.58285811698134</v>
      </c>
      <c r="DC40" s="23">
        <v>-5.54714128825192</v>
      </c>
      <c r="DD40" s="23">
        <v>-5.6190305211936096</v>
      </c>
      <c r="DE40" s="23">
        <v>-5.6633962082931397</v>
      </c>
      <c r="DF40" s="23">
        <v>-5.6591539071492996</v>
      </c>
      <c r="DG40" s="23">
        <v>-5.7999655813990802</v>
      </c>
      <c r="DH40" s="23">
        <v>-5.74912525264926</v>
      </c>
      <c r="DI40" s="23">
        <v>-5.7070605781202497</v>
      </c>
      <c r="DJ40" s="23">
        <v>-5.8479060911834502</v>
      </c>
      <c r="DK40" s="23">
        <v>-5.6973620183988496</v>
      </c>
      <c r="DL40" s="23">
        <v>-5.6499315290166203</v>
      </c>
      <c r="DM40" s="23">
        <v>-5.7007587563712798</v>
      </c>
      <c r="DN40" s="23">
        <v>-5.7509326405193004</v>
      </c>
      <c r="DO40" s="23">
        <v>-5.7933513352913204</v>
      </c>
      <c r="DP40" s="23">
        <v>-5.7668491392101497</v>
      </c>
      <c r="DQ40" s="23">
        <v>-5.6485094525914201</v>
      </c>
      <c r="DR40" s="23">
        <v>-5.7380120236619501</v>
      </c>
      <c r="DS40" s="23">
        <v>-5.8110969048897596</v>
      </c>
      <c r="DT40" s="23">
        <v>-5.8009758868658299</v>
      </c>
      <c r="DU40" s="23">
        <v>-5.8255622861299301</v>
      </c>
      <c r="DV40" s="23">
        <v>-5.7093759211417199</v>
      </c>
      <c r="DW40" s="23">
        <v>-5.7608438577485801</v>
      </c>
      <c r="DX40" s="23">
        <v>-5.7991925504763797</v>
      </c>
      <c r="DY40" s="23">
        <v>-5.7618981283310999</v>
      </c>
      <c r="DZ40" s="23">
        <v>-5.7619733622039897</v>
      </c>
      <c r="EA40" s="23">
        <v>-5.7721990788143396</v>
      </c>
      <c r="EB40" s="23">
        <v>-5.6745004032729902</v>
      </c>
      <c r="EC40" s="23">
        <v>-5.7513440797104503</v>
      </c>
      <c r="ED40" s="23">
        <v>-5.70271035553679</v>
      </c>
      <c r="EE40" s="23">
        <v>-5.7715291223383902</v>
      </c>
      <c r="EF40" s="23">
        <v>-5.7310856263574301</v>
      </c>
      <c r="EG40" s="23">
        <v>-5.6440185020970599</v>
      </c>
      <c r="EH40" s="23">
        <v>-5.7311128305391996</v>
      </c>
      <c r="EI40" s="23">
        <v>-5.7753205756131498</v>
      </c>
      <c r="EJ40" s="23">
        <v>-5.7187332088603799</v>
      </c>
      <c r="EK40" s="23">
        <v>-5.8432419277547503</v>
      </c>
      <c r="EL40" s="23">
        <v>-5.7716776068562199</v>
      </c>
      <c r="EM40" s="23">
        <v>-5.7388708243761197</v>
      </c>
      <c r="EN40" s="23">
        <v>-5.9474112042706002</v>
      </c>
      <c r="EO40" s="23">
        <v>-5.7564854126496003</v>
      </c>
      <c r="EP40" s="23">
        <v>-5.7778027299687098</v>
      </c>
      <c r="EQ40" s="24" t="s">
        <v>456</v>
      </c>
      <c r="ER40" s="24">
        <v>-1.65418158137111</v>
      </c>
      <c r="ES40" s="24">
        <v>-1.91521072089505</v>
      </c>
      <c r="ET40" s="24">
        <v>-1.59352289784027</v>
      </c>
      <c r="EU40" s="24">
        <v>-1.68134771372242</v>
      </c>
      <c r="EV40" s="24">
        <v>-1.85966055566013</v>
      </c>
      <c r="EW40" s="24">
        <v>-1.61079282314543</v>
      </c>
      <c r="EX40" s="24">
        <v>-0.74625520811713997</v>
      </c>
      <c r="EY40" s="24">
        <v>-1.37349526387357</v>
      </c>
      <c r="EZ40" s="24">
        <v>-1.8729078805972801</v>
      </c>
      <c r="FA40" s="24">
        <v>-0.63634567827183197</v>
      </c>
      <c r="FB40" s="24">
        <v>-0.98047293584881001</v>
      </c>
      <c r="FC40" s="24">
        <v>-1.3586596990961499</v>
      </c>
      <c r="FD40" s="24">
        <v>9.7593631149943294E-2</v>
      </c>
      <c r="FE40" s="24">
        <v>-0.169455156476706</v>
      </c>
      <c r="FF40" s="24">
        <v>-0.48900739062276</v>
      </c>
      <c r="FG40" s="24">
        <v>-1.66363389008787</v>
      </c>
      <c r="FH40" s="24">
        <v>-2.0384974320087199</v>
      </c>
      <c r="FI40" s="24">
        <v>-2.1233870905661401</v>
      </c>
      <c r="FJ40" s="24">
        <v>-2.19655429237263</v>
      </c>
      <c r="FK40" s="24">
        <v>-2.0515465631050098</v>
      </c>
      <c r="FL40" s="24">
        <v>-1.8167494532042801</v>
      </c>
      <c r="FM40" s="24">
        <v>-0.79464363366811697</v>
      </c>
      <c r="FN40" s="24">
        <v>-1.08975738203774</v>
      </c>
      <c r="FO40" s="24">
        <v>-0.53628980191990605</v>
      </c>
      <c r="FP40" s="24">
        <v>0.52103532662382601</v>
      </c>
      <c r="FQ40" s="24">
        <v>1.4148437103172901E-2</v>
      </c>
      <c r="FR40" s="24">
        <v>0.28692866606913803</v>
      </c>
      <c r="FS40" s="24">
        <v>0.258045859062903</v>
      </c>
      <c r="FT40" s="24">
        <v>0.55428543979336697</v>
      </c>
      <c r="FU40" s="24">
        <v>0.11960156507061501</v>
      </c>
      <c r="FV40" s="24">
        <v>-1.6127874984261501</v>
      </c>
      <c r="FW40" s="24">
        <v>-1.4344459496745301</v>
      </c>
      <c r="FX40" s="24">
        <v>-1.72070017149572</v>
      </c>
      <c r="FY40" s="24">
        <v>-1.0605755048599901</v>
      </c>
      <c r="FZ40" s="24">
        <v>-0.73530319946685996</v>
      </c>
      <c r="GA40" s="24">
        <v>-0.43506631422338299</v>
      </c>
      <c r="GB40" s="24">
        <v>-0.216003231326688</v>
      </c>
      <c r="GC40" s="24">
        <v>-0.40416693086746602</v>
      </c>
      <c r="GD40" s="24">
        <v>-0.42627826213290299</v>
      </c>
    </row>
    <row r="41" spans="1:186">
      <c r="A41" s="29" t="s">
        <v>457</v>
      </c>
      <c r="B41" s="28" t="s">
        <v>458</v>
      </c>
      <c r="C41" s="28" t="s">
        <v>365</v>
      </c>
      <c r="D41" s="22">
        <v>-0.83601884160571605</v>
      </c>
      <c r="E41" s="22">
        <v>-0.71238375462052195</v>
      </c>
      <c r="F41" s="22">
        <v>-0.99805922782995704</v>
      </c>
      <c r="G41" s="22">
        <v>-0.80736958171706896</v>
      </c>
      <c r="H41" s="22">
        <v>-0.62129637569124696</v>
      </c>
      <c r="I41" s="22">
        <v>-0.71853094729713296</v>
      </c>
      <c r="J41" s="22">
        <v>-0.73158185524980202</v>
      </c>
      <c r="K41" s="22">
        <v>-0.573785511547661</v>
      </c>
      <c r="L41" s="22">
        <v>-0.82480647976065502</v>
      </c>
      <c r="M41" s="22">
        <v>-0.67269939200699702</v>
      </c>
      <c r="N41" s="22">
        <v>-0.49063159250456101</v>
      </c>
      <c r="O41" s="22">
        <v>-0.45457824905557298</v>
      </c>
      <c r="P41" s="22">
        <v>-0.37145618505219702</v>
      </c>
      <c r="Q41" s="22">
        <v>-0.38574378507735302</v>
      </c>
      <c r="R41" s="22">
        <v>-0.34343984932003702</v>
      </c>
      <c r="S41" s="22">
        <v>-0.21023171814883601</v>
      </c>
      <c r="T41" s="22">
        <v>-0.29489493432949498</v>
      </c>
      <c r="U41" s="22">
        <v>2.95013939714896E-3</v>
      </c>
      <c r="V41" s="22">
        <v>-0.29995106453870302</v>
      </c>
      <c r="W41" s="22">
        <v>-0.404722380063884</v>
      </c>
      <c r="X41" s="22">
        <v>-0.127034273462268</v>
      </c>
      <c r="Y41" s="22">
        <v>-0.226547418581593</v>
      </c>
      <c r="Z41" s="22">
        <v>-0.100640879662159</v>
      </c>
      <c r="AA41" s="22">
        <v>-0.60113481949757697</v>
      </c>
      <c r="AB41" s="22">
        <v>-0.66432218890001105</v>
      </c>
      <c r="AC41" s="22">
        <v>-0.423765737119917</v>
      </c>
      <c r="AD41" s="22">
        <v>-1.0085159479729</v>
      </c>
      <c r="AE41" s="22">
        <v>-0.73066011531333797</v>
      </c>
      <c r="AF41" s="22">
        <v>-0.92660766565672903</v>
      </c>
      <c r="AG41" s="22">
        <v>-0.95201765054529597</v>
      </c>
      <c r="AH41" s="22">
        <v>-0.87347487936903101</v>
      </c>
      <c r="AI41" s="22">
        <v>-1.3091001385756</v>
      </c>
      <c r="AJ41" s="22">
        <v>-1.1490435536444401</v>
      </c>
      <c r="AK41" s="22">
        <v>-1.1787576384618801</v>
      </c>
      <c r="AL41" s="22">
        <v>-1.09493535088438</v>
      </c>
      <c r="AM41" s="22">
        <v>-0.90238613731279604</v>
      </c>
      <c r="AN41" s="22">
        <v>-1.5031072305883499</v>
      </c>
      <c r="AO41" s="22">
        <v>-1.31928694480188</v>
      </c>
      <c r="AP41" s="22">
        <v>-1.2354515726361499</v>
      </c>
      <c r="AQ41" s="22">
        <v>-1.3760105039828601</v>
      </c>
      <c r="AR41" s="22">
        <v>-1.6242213195155599</v>
      </c>
      <c r="AS41" s="22">
        <v>-2.2051956566081801E-2</v>
      </c>
      <c r="AT41" s="22">
        <v>0.139458337193512</v>
      </c>
      <c r="AU41" s="22">
        <v>-0.24433753036914299</v>
      </c>
      <c r="AV41" s="22">
        <v>-2.7714086745380399E-2</v>
      </c>
      <c r="AW41" s="22">
        <v>-6.7212510944583297</v>
      </c>
      <c r="AX41" s="22">
        <v>0.11782476636884499</v>
      </c>
      <c r="AY41" s="22">
        <v>-0.86934920093345502</v>
      </c>
      <c r="AZ41" s="22">
        <v>-2.51664976497077</v>
      </c>
      <c r="BA41" s="22">
        <v>-1.17296530264723</v>
      </c>
      <c r="BB41" s="22">
        <v>-0.76583799608492897</v>
      </c>
      <c r="BC41" s="22">
        <v>-0.947845422871329</v>
      </c>
      <c r="BD41" s="22">
        <v>-0.81470620985786102</v>
      </c>
      <c r="BE41" s="22">
        <v>-1.73151979065406</v>
      </c>
      <c r="BF41" s="22">
        <v>-1.02345588725736</v>
      </c>
      <c r="BG41" s="22">
        <v>-1.4860887501356601</v>
      </c>
      <c r="BH41" s="22">
        <v>-0.93190596994268304</v>
      </c>
      <c r="BI41" s="22">
        <v>-1.3007584949589699</v>
      </c>
      <c r="BJ41" s="22">
        <v>-1.25409427289576</v>
      </c>
      <c r="BK41" s="22">
        <v>-0.91336719493183804</v>
      </c>
      <c r="BL41" s="22">
        <v>-0.89400050239607998</v>
      </c>
      <c r="BM41" s="22">
        <v>-0.89115097351760397</v>
      </c>
      <c r="BN41" s="22">
        <v>-1.0122489905426</v>
      </c>
      <c r="BO41" s="22">
        <v>-0.670639652331809</v>
      </c>
      <c r="BP41" s="22">
        <v>-1.1727801652968399</v>
      </c>
      <c r="BQ41" s="22">
        <v>-0.24189734539989799</v>
      </c>
      <c r="BR41" s="22">
        <v>-0.74221653367790297</v>
      </c>
      <c r="BS41" s="22">
        <v>-0.76675063567420498</v>
      </c>
      <c r="BT41" s="22">
        <v>-0.83780681714389604</v>
      </c>
      <c r="BU41" s="22">
        <v>-0.73176781828673598</v>
      </c>
      <c r="BV41" s="22">
        <v>-0.79463974217814004</v>
      </c>
      <c r="BW41" s="23">
        <v>-0.47782063846867401</v>
      </c>
      <c r="BX41" s="23">
        <v>-0.74546978040161405</v>
      </c>
      <c r="BY41" s="23">
        <v>-0.87611290207028902</v>
      </c>
      <c r="BZ41" s="23">
        <v>-0.69479611229534899</v>
      </c>
      <c r="CA41" s="23">
        <v>-0.75352569320279295</v>
      </c>
      <c r="CB41" s="23">
        <v>-0.72415228988288705</v>
      </c>
      <c r="CC41" s="23">
        <v>-0.41547829070928199</v>
      </c>
      <c r="CD41" s="23">
        <v>-0.76686022520656405</v>
      </c>
      <c r="CE41" s="23">
        <v>-0.56247494098374795</v>
      </c>
      <c r="CF41" s="23">
        <v>-0.50560019148814195</v>
      </c>
      <c r="CG41" s="23">
        <v>-0.63375330339041203</v>
      </c>
      <c r="CH41" s="23">
        <v>-0.490244392464248</v>
      </c>
      <c r="CI41" s="23">
        <v>9.89623286168657E-2</v>
      </c>
      <c r="CJ41" s="23">
        <v>-3.9533215777843203E-2</v>
      </c>
      <c r="CK41" s="23">
        <v>-7.2454827076016706E-2</v>
      </c>
      <c r="CL41" s="23">
        <v>-9.7276219219228396E-2</v>
      </c>
      <c r="CM41" s="23">
        <v>-9.13221133187989E-2</v>
      </c>
      <c r="CN41" s="23">
        <v>-2.7026172874559402E-3</v>
      </c>
      <c r="CO41" s="23">
        <v>-0.56953358300614199</v>
      </c>
      <c r="CP41" s="23">
        <v>-0.55387974880541002</v>
      </c>
      <c r="CQ41" s="23">
        <v>-0.33567890164222502</v>
      </c>
      <c r="CR41" s="23">
        <v>-0.51996139781496098</v>
      </c>
      <c r="CS41" s="23">
        <v>-0.630537675113922</v>
      </c>
      <c r="CT41" s="23">
        <v>-0.55183287706185702</v>
      </c>
      <c r="CU41" s="23">
        <v>-9.1835844595039198E-2</v>
      </c>
      <c r="CV41" s="23">
        <v>6.5777126664077007E-2</v>
      </c>
      <c r="CW41" s="23">
        <v>0.106768757269551</v>
      </c>
      <c r="CX41" s="23">
        <v>0.33365966949581199</v>
      </c>
      <c r="CY41" s="23">
        <v>0.19028177632277901</v>
      </c>
      <c r="CZ41" s="23">
        <v>0.41409085584377497</v>
      </c>
      <c r="DA41" s="23">
        <v>0.46300697377615102</v>
      </c>
      <c r="DB41" s="23">
        <v>0.48953409345666898</v>
      </c>
      <c r="DC41" s="23">
        <v>0.409901617087293</v>
      </c>
      <c r="DD41" s="23">
        <v>0.441894490316946</v>
      </c>
      <c r="DE41" s="23">
        <v>0.43820916112747399</v>
      </c>
      <c r="DF41" s="23">
        <v>0.23087364916803099</v>
      </c>
      <c r="DG41" s="23">
        <v>-0.88726100807421604</v>
      </c>
      <c r="DH41" s="23">
        <v>-0.94244286455041004</v>
      </c>
      <c r="DI41" s="23">
        <v>-0.87137667797365403</v>
      </c>
      <c r="DJ41" s="23">
        <v>-0.80545579444789395</v>
      </c>
      <c r="DK41" s="23">
        <v>-0.78143334762815597</v>
      </c>
      <c r="DL41" s="23">
        <v>-0.65907710741584102</v>
      </c>
      <c r="DM41" s="23">
        <v>-0.63531827214741199</v>
      </c>
      <c r="DN41" s="23">
        <v>-0.74756290901485301</v>
      </c>
      <c r="DO41" s="23">
        <v>-0.61217843751448198</v>
      </c>
      <c r="DP41" s="23">
        <v>-0.48636610978228501</v>
      </c>
      <c r="DQ41" s="23">
        <v>-0.52300166242519497</v>
      </c>
      <c r="DR41" s="23">
        <v>-0.83088390138211399</v>
      </c>
      <c r="DS41" s="23">
        <v>-0.60897390151870001</v>
      </c>
      <c r="DT41" s="23">
        <v>-0.59290566153906099</v>
      </c>
      <c r="DU41" s="23">
        <v>-0.80081828410136502</v>
      </c>
      <c r="DV41" s="23">
        <v>-0.36689232627633001</v>
      </c>
      <c r="DW41" s="23">
        <v>-0.65506710109847199</v>
      </c>
      <c r="DX41" s="23">
        <v>-0.56828200471119406</v>
      </c>
      <c r="DY41" s="23">
        <v>-0.67834001046131198</v>
      </c>
      <c r="DZ41" s="23">
        <v>-0.76838239039794898</v>
      </c>
      <c r="EA41" s="23">
        <v>-1.05065250812254</v>
      </c>
      <c r="EB41" s="23">
        <v>-0.64074905378010205</v>
      </c>
      <c r="EC41" s="23">
        <v>-0.64337182311593599</v>
      </c>
      <c r="ED41" s="23">
        <v>-1.1492572970630599</v>
      </c>
      <c r="EE41" s="23">
        <v>-0.44171126209102601</v>
      </c>
      <c r="EF41" s="23">
        <v>-0.44899286543293598</v>
      </c>
      <c r="EG41" s="23">
        <v>-0.37143832788883901</v>
      </c>
      <c r="EH41" s="23">
        <v>-0.51092960997878301</v>
      </c>
      <c r="EI41" s="23">
        <v>-0.35900775579782701</v>
      </c>
      <c r="EJ41" s="23">
        <v>-0.34138400227918902</v>
      </c>
      <c r="EK41" s="23">
        <v>-0.75460177197621603</v>
      </c>
      <c r="EL41" s="23">
        <v>-0.95075348079726596</v>
      </c>
      <c r="EM41" s="23">
        <v>-0.60122921427251996</v>
      </c>
      <c r="EN41" s="23">
        <v>-1.07722590432379</v>
      </c>
      <c r="EO41" s="23">
        <v>-0.614330903804855</v>
      </c>
      <c r="EP41" s="23">
        <v>-0.89050098596230898</v>
      </c>
      <c r="EQ41" s="24" t="s">
        <v>459</v>
      </c>
      <c r="ER41" s="24">
        <v>-0.68904294970200197</v>
      </c>
      <c r="ES41" s="24">
        <v>-0.71314264268572503</v>
      </c>
      <c r="ET41" s="24">
        <v>-0.41627269015726698</v>
      </c>
      <c r="EU41" s="24">
        <v>-0.62232140070235598</v>
      </c>
      <c r="EV41" s="24">
        <v>0.35801160979188701</v>
      </c>
      <c r="EW41" s="24">
        <v>0.69008874234895401</v>
      </c>
      <c r="EX41" s="24">
        <v>0.84972240353633099</v>
      </c>
      <c r="EY41" s="24">
        <v>0.43828881096265399</v>
      </c>
      <c r="EZ41" s="24">
        <v>0.51866815084380302</v>
      </c>
      <c r="FA41" s="24">
        <v>0.37870928001925103</v>
      </c>
      <c r="FB41" s="24">
        <v>0.370093580611766</v>
      </c>
      <c r="FC41" s="24">
        <v>0.61958532547535095</v>
      </c>
      <c r="FD41" s="24">
        <v>5.8804834307683997E-2</v>
      </c>
      <c r="FE41" s="24">
        <v>-0.70522369866881895</v>
      </c>
      <c r="FF41" s="24">
        <v>-0.19885619732510701</v>
      </c>
      <c r="FG41" s="24">
        <v>-2.9322132547898399</v>
      </c>
      <c r="FH41" s="24">
        <v>-2.67185739999774</v>
      </c>
      <c r="FI41" s="24">
        <v>-2.8852297858009899</v>
      </c>
      <c r="FJ41" s="24">
        <v>-2.7543842048099498</v>
      </c>
      <c r="FK41" s="24">
        <v>-2.5830576585610201</v>
      </c>
      <c r="FL41" s="24">
        <v>-2.6547840675897199</v>
      </c>
      <c r="FM41" s="24">
        <v>-0.10037775242362799</v>
      </c>
      <c r="FN41" s="24">
        <v>0.28813103021060199</v>
      </c>
      <c r="FO41" s="24">
        <v>0.32938236702094198</v>
      </c>
      <c r="FP41" s="24">
        <v>-1.0271764250640401</v>
      </c>
      <c r="FQ41" s="24">
        <v>9.1830726706134905E-3</v>
      </c>
      <c r="FR41" s="24">
        <v>-0.37290396820077798</v>
      </c>
      <c r="FS41" s="24">
        <v>-0.89249977491800803</v>
      </c>
      <c r="FT41" s="24">
        <v>-0.65010031307618898</v>
      </c>
      <c r="FU41" s="24">
        <v>-0.60543186527331005</v>
      </c>
      <c r="FV41" s="24">
        <v>-1.5942134127093199</v>
      </c>
      <c r="FW41" s="24">
        <v>-0.53185925241506604</v>
      </c>
      <c r="FX41" s="24">
        <v>-0.499416894312736</v>
      </c>
      <c r="FY41" s="24">
        <v>-0.87954271090817104</v>
      </c>
      <c r="FZ41" s="24">
        <v>-0.41174842304968401</v>
      </c>
      <c r="GA41" s="24">
        <v>8.2488876172122499E-2</v>
      </c>
      <c r="GB41" s="24">
        <v>0.179404676731276</v>
      </c>
      <c r="GC41" s="24">
        <v>-0.75360145980823501</v>
      </c>
      <c r="GD41" s="24">
        <v>-0.15054251760885401</v>
      </c>
    </row>
    <row r="42" spans="1:186">
      <c r="A42" s="29" t="s">
        <v>444</v>
      </c>
      <c r="B42" s="28" t="s">
        <v>460</v>
      </c>
      <c r="C42" s="28" t="s">
        <v>365</v>
      </c>
      <c r="D42" s="22">
        <v>1.85926359003394</v>
      </c>
      <c r="E42" s="22">
        <v>2.0385344835049501</v>
      </c>
      <c r="F42" s="22">
        <v>1.7321262129786501</v>
      </c>
      <c r="G42" s="22">
        <v>1.58630372629635</v>
      </c>
      <c r="H42" s="22">
        <v>1.7122999828957699</v>
      </c>
      <c r="I42" s="22">
        <v>1.8725159513101499</v>
      </c>
      <c r="J42" s="22">
        <v>1.7177126099276001</v>
      </c>
      <c r="K42" s="22">
        <v>1.97225181594001</v>
      </c>
      <c r="L42" s="22">
        <v>1.9297259697087299</v>
      </c>
      <c r="M42" s="22">
        <v>1.9047271877680301</v>
      </c>
      <c r="N42" s="22">
        <v>1.7852065751675501</v>
      </c>
      <c r="O42" s="22">
        <v>1.81042135322825</v>
      </c>
      <c r="P42" s="22">
        <v>1.85026987927072</v>
      </c>
      <c r="Q42" s="22">
        <v>1.97886876009043</v>
      </c>
      <c r="R42" s="22">
        <v>1.9524037262413501</v>
      </c>
      <c r="S42" s="22">
        <v>1.9984985936392199</v>
      </c>
      <c r="T42" s="22">
        <v>1.965920858991</v>
      </c>
      <c r="U42" s="22">
        <v>2.11618177335962</v>
      </c>
      <c r="V42" s="22">
        <v>1.9168546616478299</v>
      </c>
      <c r="W42" s="22">
        <v>1.9236763295611601</v>
      </c>
      <c r="X42" s="22">
        <v>1.98089156992696</v>
      </c>
      <c r="Y42" s="22">
        <v>1.89432771078507</v>
      </c>
      <c r="Z42" s="22">
        <v>2.0483381969101</v>
      </c>
      <c r="AA42" s="22">
        <v>1.8067148541576099</v>
      </c>
      <c r="AB42" s="22">
        <v>1.9419609116974501</v>
      </c>
      <c r="AC42" s="22">
        <v>1.9495206158084699</v>
      </c>
      <c r="AD42" s="22">
        <v>1.84128939675965</v>
      </c>
      <c r="AE42" s="22">
        <v>1.8750171718189199</v>
      </c>
      <c r="AF42" s="22">
        <v>1.7809815683305099</v>
      </c>
      <c r="AG42" s="22">
        <v>1.9251413168181899</v>
      </c>
      <c r="AH42" s="22">
        <v>1.9358895537158001</v>
      </c>
      <c r="AI42" s="22">
        <v>1.72001118198542</v>
      </c>
      <c r="AJ42" s="22">
        <v>2.0012620105242598</v>
      </c>
      <c r="AK42" s="22">
        <v>1.7634005173068801</v>
      </c>
      <c r="AL42" s="22">
        <v>1.7560942513767801</v>
      </c>
      <c r="AM42" s="22">
        <v>1.9780731751940499</v>
      </c>
      <c r="AN42" s="22">
        <v>1.74031201610621</v>
      </c>
      <c r="AO42" s="22">
        <v>1.8118002262527999</v>
      </c>
      <c r="AP42" s="22">
        <v>1.8864082177791099</v>
      </c>
      <c r="AQ42" s="22">
        <v>1.82378314098395</v>
      </c>
      <c r="AR42" s="22">
        <v>1.8865514969605299</v>
      </c>
      <c r="AS42" s="22">
        <v>1.92576923984161</v>
      </c>
      <c r="AT42" s="22">
        <v>1.9692598354298201</v>
      </c>
      <c r="AU42" s="22">
        <v>1.84382750570577</v>
      </c>
      <c r="AV42" s="22">
        <v>1.85482251901282</v>
      </c>
      <c r="AW42" s="22">
        <v>1.82256328199795</v>
      </c>
      <c r="AX42" s="22">
        <v>2.1429940458096102</v>
      </c>
      <c r="AY42" s="22">
        <v>1.89261449090839</v>
      </c>
      <c r="AZ42" s="22">
        <v>1.85250491929176</v>
      </c>
      <c r="BA42" s="22">
        <v>1.8530345397018599</v>
      </c>
      <c r="BB42" s="22">
        <v>2.1094511437664698</v>
      </c>
      <c r="BC42" s="22">
        <v>1.8339948921904099</v>
      </c>
      <c r="BD42" s="22">
        <v>2.0121123117503799</v>
      </c>
      <c r="BE42" s="22">
        <v>1.52521485320677</v>
      </c>
      <c r="BF42" s="22">
        <v>1.7186679914532399</v>
      </c>
      <c r="BG42" s="22">
        <v>1.6859209365972401</v>
      </c>
      <c r="BH42" s="22">
        <v>1.85116230268073</v>
      </c>
      <c r="BI42" s="22">
        <v>1.80957773407853</v>
      </c>
      <c r="BJ42" s="22">
        <v>1.7931818728670299</v>
      </c>
      <c r="BK42" s="22">
        <v>1.9670797395777799</v>
      </c>
      <c r="BL42" s="22">
        <v>1.8916343528486199</v>
      </c>
      <c r="BM42" s="22">
        <v>1.7946705051819301</v>
      </c>
      <c r="BN42" s="22">
        <v>1.9450013535990101</v>
      </c>
      <c r="BO42" s="22">
        <v>1.83521049966258</v>
      </c>
      <c r="BP42" s="22">
        <v>1.8614034179996299</v>
      </c>
      <c r="BQ42" s="22">
        <v>1.98784750848777</v>
      </c>
      <c r="BR42" s="22">
        <v>1.85297505503683</v>
      </c>
      <c r="BS42" s="22">
        <v>1.88336832334176</v>
      </c>
      <c r="BT42" s="22">
        <v>1.9224382654824701</v>
      </c>
      <c r="BU42" s="22">
        <v>1.8342252676904001</v>
      </c>
      <c r="BV42" s="22">
        <v>1.8520798227834201</v>
      </c>
      <c r="BW42" s="23">
        <v>1.85737697327172</v>
      </c>
      <c r="BX42" s="23">
        <v>1.77997784906998</v>
      </c>
      <c r="BY42" s="23">
        <v>1.80554345073206</v>
      </c>
      <c r="BZ42" s="23">
        <v>1.8456025757655801</v>
      </c>
      <c r="CA42" s="23">
        <v>1.81534742650389</v>
      </c>
      <c r="CB42" s="23">
        <v>1.92806400023192</v>
      </c>
      <c r="CC42" s="23">
        <v>1.87158864696982</v>
      </c>
      <c r="CD42" s="23">
        <v>1.5857287683629999</v>
      </c>
      <c r="CE42" s="23">
        <v>1.8883255678436901</v>
      </c>
      <c r="CF42" s="23">
        <v>1.84965740669415</v>
      </c>
      <c r="CG42" s="23">
        <v>1.78866151071494</v>
      </c>
      <c r="CH42" s="23">
        <v>1.8133666872745</v>
      </c>
      <c r="CI42" s="23">
        <v>2.0292926241231002</v>
      </c>
      <c r="CJ42" s="23">
        <v>1.95244987607968</v>
      </c>
      <c r="CK42" s="23">
        <v>1.9609119398269701</v>
      </c>
      <c r="CL42" s="23">
        <v>2.0345624340188899</v>
      </c>
      <c r="CM42" s="23">
        <v>1.8357175641494701</v>
      </c>
      <c r="CN42" s="23">
        <v>1.89793731209371</v>
      </c>
      <c r="CO42" s="23">
        <v>1.9960218813945101</v>
      </c>
      <c r="CP42" s="23">
        <v>1.93480277370105</v>
      </c>
      <c r="CQ42" s="23">
        <v>1.8293587145186401</v>
      </c>
      <c r="CR42" s="23">
        <v>1.8949356360367</v>
      </c>
      <c r="CS42" s="23">
        <v>1.82913872048002</v>
      </c>
      <c r="CT42" s="23">
        <v>1.78094369109651</v>
      </c>
      <c r="CU42" s="23">
        <v>1.97929342102856</v>
      </c>
      <c r="CV42" s="23">
        <v>2.06085592394211</v>
      </c>
      <c r="CW42" s="23">
        <v>1.97326511575033</v>
      </c>
      <c r="CX42" s="23">
        <v>1.96608387024454</v>
      </c>
      <c r="CY42" s="23">
        <v>1.9730663985011401</v>
      </c>
      <c r="CZ42" s="23">
        <v>2.1714297722392502</v>
      </c>
      <c r="DA42" s="23">
        <v>2.1391244296219201</v>
      </c>
      <c r="DB42" s="23">
        <v>2.09550612426517</v>
      </c>
      <c r="DC42" s="23">
        <v>2.0691181545660502</v>
      </c>
      <c r="DD42" s="23">
        <v>2.0301917310120601</v>
      </c>
      <c r="DE42" s="23">
        <v>2.0523247319345499</v>
      </c>
      <c r="DF42" s="23">
        <v>2.02237725612465</v>
      </c>
      <c r="DG42" s="23">
        <v>1.8670235299274101</v>
      </c>
      <c r="DH42" s="23">
        <v>1.9448285738416899</v>
      </c>
      <c r="DI42" s="23">
        <v>1.7680561272883999</v>
      </c>
      <c r="DJ42" s="23">
        <v>1.7928947584252199</v>
      </c>
      <c r="DK42" s="23">
        <v>1.84997149822472</v>
      </c>
      <c r="DL42" s="23">
        <v>2.04261399217022</v>
      </c>
      <c r="DM42" s="23">
        <v>1.81430546729675</v>
      </c>
      <c r="DN42" s="23">
        <v>1.87494307921625</v>
      </c>
      <c r="DO42" s="23">
        <v>1.88966804754344</v>
      </c>
      <c r="DP42" s="23">
        <v>1.8287790755004401</v>
      </c>
      <c r="DQ42" s="23">
        <v>1.9127269027554901</v>
      </c>
      <c r="DR42" s="23">
        <v>1.91554416380682</v>
      </c>
      <c r="DS42" s="23">
        <v>1.7400368475608301</v>
      </c>
      <c r="DT42" s="23">
        <v>1.8547248471704401</v>
      </c>
      <c r="DU42" s="23">
        <v>1.8953216438400899</v>
      </c>
      <c r="DV42" s="23">
        <v>1.82694073475078</v>
      </c>
      <c r="DW42" s="23">
        <v>1.7689424661956801</v>
      </c>
      <c r="DX42" s="23">
        <v>1.8133228148439999</v>
      </c>
      <c r="DY42" s="23">
        <v>1.82737483578351</v>
      </c>
      <c r="DZ42" s="23">
        <v>1.93829383218086</v>
      </c>
      <c r="EA42" s="23">
        <v>1.7352655575146001</v>
      </c>
      <c r="EB42" s="23">
        <v>1.9026160175090101</v>
      </c>
      <c r="EC42" s="23">
        <v>1.89407482239882</v>
      </c>
      <c r="ED42" s="23">
        <v>1.88876279403304</v>
      </c>
      <c r="EE42" s="23">
        <v>1.9618357418079899</v>
      </c>
      <c r="EF42" s="23">
        <v>1.9676839184785</v>
      </c>
      <c r="EG42" s="23">
        <v>1.9871371957028201</v>
      </c>
      <c r="EH42" s="23">
        <v>1.9037951130499899</v>
      </c>
      <c r="EI42" s="23">
        <v>1.8074098365808999</v>
      </c>
      <c r="EJ42" s="23">
        <v>1.9106094017517301</v>
      </c>
      <c r="EK42" s="23">
        <v>1.86536553605267</v>
      </c>
      <c r="EL42" s="23">
        <v>1.91028040704067</v>
      </c>
      <c r="EM42" s="23">
        <v>1.9392906669503001</v>
      </c>
      <c r="EN42" s="23">
        <v>1.5561667369185599</v>
      </c>
      <c r="EO42" s="23">
        <v>1.91080809254573</v>
      </c>
      <c r="EP42" s="23">
        <v>1.85310439500965</v>
      </c>
      <c r="EQ42" s="24" t="s">
        <v>461</v>
      </c>
      <c r="ER42" s="24">
        <v>-4.83313160790608</v>
      </c>
      <c r="ES42" s="24">
        <v>-5.0576315465180199</v>
      </c>
      <c r="ET42" s="24">
        <v>-5.0372543974987298</v>
      </c>
      <c r="EU42" s="24">
        <v>-4.7388705932398896</v>
      </c>
      <c r="EV42" s="24">
        <v>-5.0525628674806899</v>
      </c>
      <c r="EW42" s="24">
        <v>-5.0156110186222902</v>
      </c>
      <c r="EX42" s="24">
        <v>-3.9061220386659201</v>
      </c>
      <c r="EY42" s="24">
        <v>-4.6309804533454901</v>
      </c>
      <c r="EZ42" s="24">
        <v>-5.5328294192108496</v>
      </c>
      <c r="FA42" s="24">
        <v>-4.0949995676787303</v>
      </c>
      <c r="FB42" s="24">
        <v>-4.6616643056308398</v>
      </c>
      <c r="FC42" s="24">
        <v>-5.2195613938418903</v>
      </c>
      <c r="FD42" s="24">
        <v>-3.3819178970585901</v>
      </c>
      <c r="FE42" s="24">
        <v>-3.3606368580285602</v>
      </c>
      <c r="FF42" s="24">
        <v>-3.7542237453751</v>
      </c>
      <c r="FG42" s="24">
        <v>-5.1952107715340601</v>
      </c>
      <c r="FH42" s="24">
        <v>-5.1725021200898302</v>
      </c>
      <c r="FI42" s="24">
        <v>-5.27833844368205</v>
      </c>
      <c r="FJ42" s="24">
        <v>-5.4077287227684296</v>
      </c>
      <c r="FK42" s="24">
        <v>-5.2240971085657604</v>
      </c>
      <c r="FL42" s="24">
        <v>-5.0068261056615597</v>
      </c>
      <c r="FM42" s="24">
        <v>-4.2808376622369098</v>
      </c>
      <c r="FN42" s="24">
        <v>-4.8006181184241701</v>
      </c>
      <c r="FO42" s="24">
        <v>-4.0174989677723296</v>
      </c>
      <c r="FP42" s="24">
        <v>-2.81254969598425</v>
      </c>
      <c r="FQ42" s="24">
        <v>-3.50762346935714</v>
      </c>
      <c r="FR42" s="24">
        <v>-3.2395663706050999</v>
      </c>
      <c r="FS42" s="24">
        <v>-2.9668066835756601</v>
      </c>
      <c r="FT42" s="24">
        <v>-2.5871333665633198</v>
      </c>
      <c r="FU42" s="24">
        <v>-2.9410115070682701</v>
      </c>
      <c r="FV42" s="24">
        <v>-5.1732357197709398</v>
      </c>
      <c r="FW42" s="24">
        <v>-5.1171092203834698</v>
      </c>
      <c r="FX42" s="24">
        <v>-5.1490557754766604</v>
      </c>
      <c r="FY42" s="24">
        <v>-4.89740264382284</v>
      </c>
      <c r="FZ42" s="24">
        <v>-4.5857271354804103</v>
      </c>
      <c r="GA42" s="24">
        <v>-4.2994066487883398</v>
      </c>
      <c r="GB42" s="24">
        <v>-4.5764028119220503</v>
      </c>
      <c r="GC42" s="24">
        <v>-4.3655313040078996</v>
      </c>
      <c r="GD42" s="24">
        <v>-4.4481976895235302</v>
      </c>
    </row>
    <row r="43" spans="1:186">
      <c r="A43" s="29" t="s">
        <v>462</v>
      </c>
      <c r="B43" s="28" t="s">
        <v>463</v>
      </c>
      <c r="C43" s="28" t="s">
        <v>365</v>
      </c>
      <c r="D43" s="22">
        <v>-5.6429018741666797</v>
      </c>
      <c r="E43" s="22">
        <v>-5.5520839942386502</v>
      </c>
      <c r="F43" s="22">
        <v>-5.8019489091444196</v>
      </c>
      <c r="G43" s="22">
        <v>-5.81434374456017</v>
      </c>
      <c r="H43" s="22">
        <v>-5.7759409906311303</v>
      </c>
      <c r="I43" s="22">
        <v>-5.6240396470027596</v>
      </c>
      <c r="J43" s="22">
        <v>-5.8467753757292202</v>
      </c>
      <c r="K43" s="22">
        <v>-5.69250563112573</v>
      </c>
      <c r="L43" s="22">
        <v>-5.7911123790627999</v>
      </c>
      <c r="M43" s="22">
        <v>-5.6958033714680996</v>
      </c>
      <c r="N43" s="22">
        <v>-5.7067006033869596</v>
      </c>
      <c r="O43" s="22">
        <v>-5.6614541021443996</v>
      </c>
      <c r="P43" s="22">
        <v>-5.6837017132280598</v>
      </c>
      <c r="Q43" s="22">
        <v>-5.7079285189046098</v>
      </c>
      <c r="R43" s="22">
        <v>-5.5514602392108596</v>
      </c>
      <c r="S43" s="22">
        <v>-5.6387566300863003</v>
      </c>
      <c r="T43" s="22">
        <v>-5.4385019656437299</v>
      </c>
      <c r="U43" s="22">
        <v>-5.5643315038482699</v>
      </c>
      <c r="V43" s="22">
        <v>-4.5492663144831296</v>
      </c>
      <c r="W43" s="22">
        <v>-4.4767157425442399</v>
      </c>
      <c r="X43" s="22">
        <v>-5.5766855987577602</v>
      </c>
      <c r="Y43" s="22">
        <v>-5.6053887524059203</v>
      </c>
      <c r="Z43" s="22">
        <v>-3.90889566809255</v>
      </c>
      <c r="AA43" s="22">
        <v>-5.7647098899145801</v>
      </c>
      <c r="AB43" s="22">
        <v>-5.8142619953477697</v>
      </c>
      <c r="AC43" s="22">
        <v>-4.1485466926617303</v>
      </c>
      <c r="AD43" s="22">
        <v>-4.5966515369967098</v>
      </c>
      <c r="AE43" s="22">
        <v>-5.8176904246081902</v>
      </c>
      <c r="AF43" s="22">
        <v>-4.2390479519209503</v>
      </c>
      <c r="AG43" s="22">
        <v>-3.3795042133480302</v>
      </c>
      <c r="AH43" s="22">
        <v>-4.1442174534996203</v>
      </c>
      <c r="AI43" s="22">
        <v>-3.48864976960476</v>
      </c>
      <c r="AJ43" s="22">
        <v>-3.16889108662386</v>
      </c>
      <c r="AK43" s="22">
        <v>-3.2001867134804298</v>
      </c>
      <c r="AL43" s="22">
        <v>-3.4455692773467899</v>
      </c>
      <c r="AM43" s="22">
        <v>-3.1216093539443102</v>
      </c>
      <c r="AN43" s="22">
        <v>-3.3653842061727399</v>
      </c>
      <c r="AO43" s="22">
        <v>-2.8537835385712</v>
      </c>
      <c r="AP43" s="22">
        <v>-3.2573054346086701</v>
      </c>
      <c r="AQ43" s="22">
        <v>-3.16620837689192</v>
      </c>
      <c r="AR43" s="22">
        <v>-3.0729844195059699</v>
      </c>
      <c r="AS43" s="22">
        <v>-5.7940608029248297</v>
      </c>
      <c r="AT43" s="22">
        <v>-4.3101119786240103</v>
      </c>
      <c r="AU43" s="22">
        <v>-5.7578166458981102</v>
      </c>
      <c r="AV43" s="22">
        <v>-4.7310435183608499</v>
      </c>
      <c r="AW43" s="22">
        <v>-4.5950433901650101</v>
      </c>
      <c r="AX43" s="22">
        <v>-5.67904194382211</v>
      </c>
      <c r="AY43" s="22">
        <v>-5.7438969980613797</v>
      </c>
      <c r="AZ43" s="22">
        <v>-5.7542473790218898</v>
      </c>
      <c r="BA43" s="22">
        <v>-5.8129121390892902</v>
      </c>
      <c r="BB43" s="22">
        <v>-5.6525331352616197</v>
      </c>
      <c r="BC43" s="22">
        <v>-5.8167412908595804</v>
      </c>
      <c r="BD43" s="22">
        <v>-5.69945100876875</v>
      </c>
      <c r="BE43" s="22">
        <v>-3.4754849416545599</v>
      </c>
      <c r="BF43" s="22">
        <v>-3.1813836785142602</v>
      </c>
      <c r="BG43" s="22">
        <v>-3.83919645029812</v>
      </c>
      <c r="BH43" s="22">
        <v>-2.8862587432760498</v>
      </c>
      <c r="BI43" s="22">
        <v>-3.11239886888881</v>
      </c>
      <c r="BJ43" s="22">
        <v>-3.8861867136924699</v>
      </c>
      <c r="BK43" s="22">
        <v>-3.7751386312219601</v>
      </c>
      <c r="BL43" s="22">
        <v>-5.8243644917804396</v>
      </c>
      <c r="BM43" s="22">
        <v>-3.7244556355534999</v>
      </c>
      <c r="BN43" s="22">
        <v>-3.8322005389749298</v>
      </c>
      <c r="BO43" s="22">
        <v>-3.7607718703745801</v>
      </c>
      <c r="BP43" s="22">
        <v>-3.8018875981403402</v>
      </c>
      <c r="BQ43" s="22">
        <v>-5.6830323248972698</v>
      </c>
      <c r="BR43" s="22">
        <v>-5.8317775467915798</v>
      </c>
      <c r="BS43" s="22">
        <v>-5.7959308586992302</v>
      </c>
      <c r="BT43" s="22">
        <v>-5.7550728138154899</v>
      </c>
      <c r="BU43" s="22">
        <v>-5.9535809792689003</v>
      </c>
      <c r="BV43" s="22">
        <v>-5.8776307275885999</v>
      </c>
      <c r="BW43" s="23">
        <v>-5.7519808567667203</v>
      </c>
      <c r="BX43" s="23">
        <v>-5.6381218517362797</v>
      </c>
      <c r="BY43" s="23">
        <v>-5.6657515918957504</v>
      </c>
      <c r="BZ43" s="23">
        <v>-5.7268082365839197</v>
      </c>
      <c r="CA43" s="23">
        <v>-5.5321454345319596</v>
      </c>
      <c r="CB43" s="23">
        <v>-5.6645077435735001</v>
      </c>
      <c r="CC43" s="23">
        <v>-5.7133080705268702</v>
      </c>
      <c r="CD43" s="23">
        <v>-5.7991792149080803</v>
      </c>
      <c r="CE43" s="23">
        <v>-5.2198974018849897</v>
      </c>
      <c r="CF43" s="23">
        <v>-5.6422629639447202</v>
      </c>
      <c r="CG43" s="23">
        <v>-5.0778254419904103</v>
      </c>
      <c r="CH43" s="23">
        <v>-5.6895140907857602</v>
      </c>
      <c r="CI43" s="23">
        <v>-4.17961784199146</v>
      </c>
      <c r="CJ43" s="23">
        <v>-4.0950736556783101</v>
      </c>
      <c r="CK43" s="23">
        <v>-3.9844759405234198</v>
      </c>
      <c r="CL43" s="23">
        <v>-4.0398177542328098</v>
      </c>
      <c r="CM43" s="23">
        <v>-4.2881137694732399</v>
      </c>
      <c r="CN43" s="23">
        <v>-4.0226639980643704</v>
      </c>
      <c r="CO43" s="23">
        <v>-3.7342020192881802</v>
      </c>
      <c r="CP43" s="23">
        <v>-3.3698275407189202</v>
      </c>
      <c r="CQ43" s="23">
        <v>-3.24052634288828</v>
      </c>
      <c r="CR43" s="23">
        <v>-3.8999027495701899</v>
      </c>
      <c r="CS43" s="23">
        <v>-3.5228596766341398</v>
      </c>
      <c r="CT43" s="23">
        <v>-3.0219385515908801</v>
      </c>
      <c r="CU43" s="23">
        <v>-4.4914306000361801</v>
      </c>
      <c r="CV43" s="23">
        <v>-5.6298301830933104</v>
      </c>
      <c r="CW43" s="23">
        <v>-5.7027233545226697</v>
      </c>
      <c r="CX43" s="23">
        <v>-4.5639948204946101</v>
      </c>
      <c r="CY43" s="23">
        <v>-5.7277103139244003</v>
      </c>
      <c r="CZ43" s="23">
        <v>-5.5247885141805604</v>
      </c>
      <c r="DA43" s="23">
        <v>-4.0993648932985201</v>
      </c>
      <c r="DB43" s="23">
        <v>-3.9248655816032199</v>
      </c>
      <c r="DC43" s="23">
        <v>-3.9898518032758901</v>
      </c>
      <c r="DD43" s="23">
        <v>-4.2489126780922799</v>
      </c>
      <c r="DE43" s="23">
        <v>-4.2924375245958402</v>
      </c>
      <c r="DF43" s="23">
        <v>-3.5431989467242899</v>
      </c>
      <c r="DG43" s="23">
        <v>-5.7999655813990802</v>
      </c>
      <c r="DH43" s="23">
        <v>-5.5365078456321504</v>
      </c>
      <c r="DI43" s="23">
        <v>-5.7070605781202497</v>
      </c>
      <c r="DJ43" s="23">
        <v>-5.8479060911834502</v>
      </c>
      <c r="DK43" s="23">
        <v>-5.6973620183988496</v>
      </c>
      <c r="DL43" s="23">
        <v>-5.6499315290166203</v>
      </c>
      <c r="DM43" s="23">
        <v>-4.7924882800353297</v>
      </c>
      <c r="DN43" s="23">
        <v>-4.3740997220912998</v>
      </c>
      <c r="DO43" s="23">
        <v>-4.8880018289106797</v>
      </c>
      <c r="DP43" s="23">
        <v>-4.6419456680258504</v>
      </c>
      <c r="DQ43" s="23">
        <v>-5.6485094525914201</v>
      </c>
      <c r="DR43" s="23">
        <v>-5.7380120236619501</v>
      </c>
      <c r="DS43" s="23">
        <v>-3.7256495209688998</v>
      </c>
      <c r="DT43" s="23">
        <v>-3.99898525364015</v>
      </c>
      <c r="DU43" s="23">
        <v>-3.86648194682942</v>
      </c>
      <c r="DV43" s="23">
        <v>-3.9035271537135099</v>
      </c>
      <c r="DW43" s="23">
        <v>-3.97293049092062</v>
      </c>
      <c r="DX43" s="23">
        <v>-3.86910654850278</v>
      </c>
      <c r="DY43" s="23">
        <v>-3.5209387304637301</v>
      </c>
      <c r="DZ43" s="23">
        <v>-3.6580808903170299</v>
      </c>
      <c r="EA43" s="23">
        <v>-3.7147921375321902</v>
      </c>
      <c r="EB43" s="23">
        <v>-3.7410487500463701</v>
      </c>
      <c r="EC43" s="23">
        <v>-3.5643710646078999</v>
      </c>
      <c r="ED43" s="23">
        <v>-3.1215821440155298</v>
      </c>
      <c r="EE43" s="23">
        <v>-4.0440383960627697</v>
      </c>
      <c r="EF43" s="23">
        <v>-3.9115856007708198</v>
      </c>
      <c r="EG43" s="23">
        <v>-5.6440185020970599</v>
      </c>
      <c r="EH43" s="23">
        <v>-4.2730027614218802</v>
      </c>
      <c r="EI43" s="23">
        <v>-4.0374209027049197</v>
      </c>
      <c r="EJ43" s="23">
        <v>-4.1750637166977098</v>
      </c>
      <c r="EK43" s="23">
        <v>-3.26903489650309</v>
      </c>
      <c r="EL43" s="23">
        <v>-2.9129685897480502</v>
      </c>
      <c r="EM43" s="23">
        <v>-3.4595697532014098</v>
      </c>
      <c r="EN43" s="23">
        <v>-3.6004436467358198</v>
      </c>
      <c r="EO43" s="23">
        <v>-3.1813768859651201</v>
      </c>
      <c r="EP43" s="23">
        <v>-3.3699316440918001</v>
      </c>
      <c r="EQ43" s="24" t="s">
        <v>464</v>
      </c>
      <c r="ER43" s="24">
        <v>-1.0842647343246401</v>
      </c>
      <c r="ES43" s="24">
        <v>-1.2953443852139801</v>
      </c>
      <c r="ET43" s="24">
        <v>-0.667324286860706</v>
      </c>
      <c r="EU43" s="24">
        <v>-0.100759015754068</v>
      </c>
      <c r="EV43" s="24">
        <v>-0.70474815255928902</v>
      </c>
      <c r="EW43" s="24">
        <v>-0.39633676996399497</v>
      </c>
      <c r="EX43" s="24">
        <v>0.78644003385924399</v>
      </c>
      <c r="EY43" s="24">
        <v>3.4886087306408402E-2</v>
      </c>
      <c r="EZ43" s="24">
        <v>-0.49517984566124301</v>
      </c>
      <c r="FA43" s="24">
        <v>0.56850225818153399</v>
      </c>
      <c r="FB43" s="24">
        <v>-5.0956562693327601E-2</v>
      </c>
      <c r="FC43" s="24">
        <v>8.9872005831631893E-2</v>
      </c>
      <c r="FD43" s="24">
        <v>0.24655676869155899</v>
      </c>
      <c r="FE43" s="24">
        <v>-0.106413010394858</v>
      </c>
      <c r="FF43" s="24">
        <v>-0.304570442632422</v>
      </c>
      <c r="FG43" s="24">
        <v>-1.6641447144088499</v>
      </c>
      <c r="FH43" s="24">
        <v>-1.81892347461786</v>
      </c>
      <c r="FI43" s="24">
        <v>-1.9941062846956199</v>
      </c>
      <c r="FJ43" s="24">
        <v>-0.60032037730236598</v>
      </c>
      <c r="FK43" s="24">
        <v>-0.37781578840006702</v>
      </c>
      <c r="FL43" s="24">
        <v>-0.18207150460326499</v>
      </c>
      <c r="FM43" s="24">
        <v>-1.12019767674263</v>
      </c>
      <c r="FN43" s="24">
        <v>-1.2939144730809999</v>
      </c>
      <c r="FO43" s="24">
        <v>-0.80931819523728099</v>
      </c>
      <c r="FP43" s="24">
        <v>0.237477280062796</v>
      </c>
      <c r="FQ43" s="24">
        <v>-0.40258102878843999</v>
      </c>
      <c r="FR43" s="24">
        <v>2.0988854693135502E-2</v>
      </c>
      <c r="FS43" s="24">
        <v>0.39499305477187102</v>
      </c>
      <c r="FT43" s="24">
        <v>0.77404300186826103</v>
      </c>
      <c r="FU43" s="24">
        <v>0.33483944252551701</v>
      </c>
      <c r="FV43" s="24">
        <v>0.27139763590083599</v>
      </c>
      <c r="FW43" s="24">
        <v>-0.101555478969759</v>
      </c>
      <c r="FX43" s="24">
        <v>-0.259893071656703</v>
      </c>
      <c r="FY43" s="24">
        <v>0.73458525558269405</v>
      </c>
      <c r="FZ43" s="24">
        <v>1.0468670031690499</v>
      </c>
      <c r="GA43" s="24">
        <v>1.3944451724603</v>
      </c>
      <c r="GB43" s="24">
        <v>1.3376718508603</v>
      </c>
      <c r="GC43" s="24">
        <v>1.11555115608754</v>
      </c>
      <c r="GD43" s="24">
        <v>1.1816649185029799</v>
      </c>
    </row>
    <row r="44" spans="1:186">
      <c r="A44" s="29" t="s">
        <v>465</v>
      </c>
      <c r="B44" s="28" t="s">
        <v>466</v>
      </c>
      <c r="C44" s="28" t="s">
        <v>365</v>
      </c>
      <c r="D44" s="22">
        <v>-4.5181926249216096</v>
      </c>
      <c r="E44" s="22">
        <v>-3.6653241291524901</v>
      </c>
      <c r="F44" s="22">
        <v>-4.2797975044027696</v>
      </c>
      <c r="G44" s="22">
        <v>-4.5110013302046497</v>
      </c>
      <c r="H44" s="22">
        <v>-4.4825546024113603</v>
      </c>
      <c r="I44" s="22">
        <v>-4.0326902558293503</v>
      </c>
      <c r="J44" s="22">
        <v>-3.70435983260885</v>
      </c>
      <c r="K44" s="22">
        <v>-3.6186156678516199</v>
      </c>
      <c r="L44" s="22">
        <v>-3.63931476218431</v>
      </c>
      <c r="M44" s="22">
        <v>-3.7168755598026402</v>
      </c>
      <c r="N44" s="22">
        <v>-3.5598659500707499</v>
      </c>
      <c r="O44" s="22">
        <v>-3.3337829051603798</v>
      </c>
      <c r="P44" s="22">
        <v>-5.6837017132280598</v>
      </c>
      <c r="Q44" s="22">
        <v>-5.7079285189046098</v>
      </c>
      <c r="R44" s="22">
        <v>-5.5514602392108596</v>
      </c>
      <c r="S44" s="22">
        <v>-5.6387566300863003</v>
      </c>
      <c r="T44" s="22">
        <v>-5.5613395007481996</v>
      </c>
      <c r="U44" s="22">
        <v>-5.5643315038482699</v>
      </c>
      <c r="V44" s="22">
        <v>-5.6614843327560402</v>
      </c>
      <c r="W44" s="22">
        <v>-5.6696991626669897</v>
      </c>
      <c r="X44" s="22">
        <v>-5.5766855987577602</v>
      </c>
      <c r="Y44" s="22">
        <v>-5.6053887524059203</v>
      </c>
      <c r="Z44" s="22">
        <v>-5.4543609665894399</v>
      </c>
      <c r="AA44" s="22">
        <v>-5.7647098899145801</v>
      </c>
      <c r="AB44" s="22">
        <v>-5.8142619953477697</v>
      </c>
      <c r="AC44" s="22">
        <v>-5.45306752135577</v>
      </c>
      <c r="AD44" s="22">
        <v>-5.7931741228847304</v>
      </c>
      <c r="AE44" s="22">
        <v>-5.8176904246081902</v>
      </c>
      <c r="AF44" s="22">
        <v>-5.5092762312264298</v>
      </c>
      <c r="AG44" s="22">
        <v>-5.6754704021941302</v>
      </c>
      <c r="AH44" s="22">
        <v>-5.7560583923875903</v>
      </c>
      <c r="AI44" s="22">
        <v>-5.7508419764982799</v>
      </c>
      <c r="AJ44" s="22">
        <v>-5.7402698768026399</v>
      </c>
      <c r="AK44" s="22">
        <v>-5.7422126073104502</v>
      </c>
      <c r="AL44" s="22">
        <v>-5.7810719606301797</v>
      </c>
      <c r="AM44" s="22">
        <v>-5.7681950851580197</v>
      </c>
      <c r="AN44" s="22">
        <v>-5.8536198831760196</v>
      </c>
      <c r="AO44" s="22">
        <v>-5.7646982811741596</v>
      </c>
      <c r="AP44" s="22">
        <v>-5.8022853108566199</v>
      </c>
      <c r="AQ44" s="22">
        <v>-5.7845383463726199</v>
      </c>
      <c r="AR44" s="22">
        <v>-5.7793491758936</v>
      </c>
      <c r="AS44" s="22">
        <v>-5.7940608029248297</v>
      </c>
      <c r="AT44" s="22">
        <v>-5.7705127605840598</v>
      </c>
      <c r="AU44" s="22">
        <v>-5.7578166458981102</v>
      </c>
      <c r="AV44" s="22">
        <v>-5.81680049177666</v>
      </c>
      <c r="AW44" s="22">
        <v>-5.8672007553139398</v>
      </c>
      <c r="AX44" s="22">
        <v>-5.67904194382211</v>
      </c>
      <c r="AY44" s="22">
        <v>-5.7438969980613797</v>
      </c>
      <c r="AZ44" s="22">
        <v>-5.77072170976344</v>
      </c>
      <c r="BA44" s="22">
        <v>-5.8129121390892902</v>
      </c>
      <c r="BB44" s="22">
        <v>-5.6525331352616197</v>
      </c>
      <c r="BC44" s="22">
        <v>-5.8167412908595804</v>
      </c>
      <c r="BD44" s="22">
        <v>-5.69945100876875</v>
      </c>
      <c r="BE44" s="22">
        <v>-5.8584916206322504</v>
      </c>
      <c r="BF44" s="22">
        <v>-5.8391407624553802</v>
      </c>
      <c r="BG44" s="22">
        <v>-5.8820117357615196</v>
      </c>
      <c r="BH44" s="22">
        <v>-5.83633046273573</v>
      </c>
      <c r="BI44" s="22">
        <v>-5.80295649715897</v>
      </c>
      <c r="BJ44" s="22">
        <v>-5.0849374079298801</v>
      </c>
      <c r="BK44" s="22">
        <v>-5.8630456232674701</v>
      </c>
      <c r="BL44" s="22">
        <v>-5.8243644917804396</v>
      </c>
      <c r="BM44" s="22">
        <v>-5.8661507516166003</v>
      </c>
      <c r="BN44" s="22">
        <v>-5.7701823471348304</v>
      </c>
      <c r="BO44" s="22">
        <v>-5.7988046643300502</v>
      </c>
      <c r="BP44" s="22">
        <v>-5.9076838631220498</v>
      </c>
      <c r="BQ44" s="22">
        <v>-5.6830323248972698</v>
      </c>
      <c r="BR44" s="22">
        <v>-5.8317775467915798</v>
      </c>
      <c r="BS44" s="22">
        <v>-5.7959308586992302</v>
      </c>
      <c r="BT44" s="22">
        <v>-5.5173456777351397</v>
      </c>
      <c r="BU44" s="22">
        <v>-5.9535809792689003</v>
      </c>
      <c r="BV44" s="22">
        <v>-5.8776307275885999</v>
      </c>
      <c r="BW44" s="23">
        <v>-3.5746675290653802</v>
      </c>
      <c r="BX44" s="23">
        <v>-3.7326512952045099</v>
      </c>
      <c r="BY44" s="23">
        <v>-3.6754610934443801</v>
      </c>
      <c r="BZ44" s="23">
        <v>-3.7811200765346</v>
      </c>
      <c r="CA44" s="23">
        <v>-3.6233895294815301</v>
      </c>
      <c r="CB44" s="23">
        <v>-4.0173721958884903</v>
      </c>
      <c r="CC44" s="23">
        <v>-5.7133080705268702</v>
      </c>
      <c r="CD44" s="23">
        <v>-5.7991792149080803</v>
      </c>
      <c r="CE44" s="23">
        <v>-5.6137342182902303</v>
      </c>
      <c r="CF44" s="23">
        <v>-5.6422629639447202</v>
      </c>
      <c r="CG44" s="23">
        <v>-5.7448346612786496</v>
      </c>
      <c r="CH44" s="23">
        <v>-5.6895140907857602</v>
      </c>
      <c r="CI44" s="23">
        <v>-5.7462539932654098</v>
      </c>
      <c r="CJ44" s="23">
        <v>-5.8219445420498799</v>
      </c>
      <c r="CK44" s="23">
        <v>-5.7210137263450003</v>
      </c>
      <c r="CL44" s="23">
        <v>-5.7170191882404504</v>
      </c>
      <c r="CM44" s="23">
        <v>-5.74301588416421</v>
      </c>
      <c r="CN44" s="23">
        <v>-5.7652421882407596</v>
      </c>
      <c r="CO44" s="23">
        <v>-5.69593730766044</v>
      </c>
      <c r="CP44" s="23">
        <v>-5.76502830388094</v>
      </c>
      <c r="CQ44" s="23">
        <v>-5.7211915014206696</v>
      </c>
      <c r="CR44" s="23">
        <v>-5.7965109674951902</v>
      </c>
      <c r="CS44" s="23">
        <v>-5.7483823942979599</v>
      </c>
      <c r="CT44" s="23">
        <v>-5.8116082722113402</v>
      </c>
      <c r="CU44" s="23">
        <v>-5.69932431714951</v>
      </c>
      <c r="CV44" s="23">
        <v>-5.6298301830933104</v>
      </c>
      <c r="CW44" s="23">
        <v>-5.7027233545226697</v>
      </c>
      <c r="CX44" s="23">
        <v>-5.6961459767555302</v>
      </c>
      <c r="CY44" s="23">
        <v>-5.7277103139244003</v>
      </c>
      <c r="CZ44" s="23">
        <v>-5.5247885141805604</v>
      </c>
      <c r="DA44" s="23">
        <v>-5.65905847935226</v>
      </c>
      <c r="DB44" s="23">
        <v>-5.58285811698134</v>
      </c>
      <c r="DC44" s="23">
        <v>-5.54714128825192</v>
      </c>
      <c r="DD44" s="23">
        <v>-5.6190305211936096</v>
      </c>
      <c r="DE44" s="23">
        <v>-5.6633962082931397</v>
      </c>
      <c r="DF44" s="23">
        <v>-5.6591539071492996</v>
      </c>
      <c r="DG44" s="23">
        <v>-4.4103987635006199</v>
      </c>
      <c r="DH44" s="23">
        <v>-4.2662456999710399</v>
      </c>
      <c r="DI44" s="23">
        <v>-5.7070605781202497</v>
      </c>
      <c r="DJ44" s="23">
        <v>-4.6321239139710402</v>
      </c>
      <c r="DK44" s="23">
        <v>-4.2107803830778696</v>
      </c>
      <c r="DL44" s="23">
        <v>-4.98739043534251</v>
      </c>
      <c r="DM44" s="23">
        <v>-5.7007587563712798</v>
      </c>
      <c r="DN44" s="23">
        <v>-5.7509326405193004</v>
      </c>
      <c r="DO44" s="23">
        <v>-5.7933513352913204</v>
      </c>
      <c r="DP44" s="23">
        <v>-5.7668491392101497</v>
      </c>
      <c r="DQ44" s="23">
        <v>-5.6485094525914201</v>
      </c>
      <c r="DR44" s="23">
        <v>-5.7380120236619501</v>
      </c>
      <c r="DS44" s="23">
        <v>-5.8110969048897596</v>
      </c>
      <c r="DT44" s="23">
        <v>-5.8009758868658299</v>
      </c>
      <c r="DU44" s="23">
        <v>-5.8255622861299301</v>
      </c>
      <c r="DV44" s="23">
        <v>-5.7093759211417199</v>
      </c>
      <c r="DW44" s="23">
        <v>-5.7608438577485801</v>
      </c>
      <c r="DX44" s="23">
        <v>-5.7991925504763797</v>
      </c>
      <c r="DY44" s="23">
        <v>-5.7618981283310999</v>
      </c>
      <c r="DZ44" s="23">
        <v>-5.7619733622039897</v>
      </c>
      <c r="EA44" s="23">
        <v>-5.7721990788143396</v>
      </c>
      <c r="EB44" s="23">
        <v>-5.6745004032729902</v>
      </c>
      <c r="EC44" s="23">
        <v>-5.7513440797104503</v>
      </c>
      <c r="ED44" s="23">
        <v>-5.70271035553679</v>
      </c>
      <c r="EE44" s="23">
        <v>-5.7715291223383902</v>
      </c>
      <c r="EF44" s="23">
        <v>-5.7310856263574301</v>
      </c>
      <c r="EG44" s="23">
        <v>-5.6440185020970599</v>
      </c>
      <c r="EH44" s="23">
        <v>-5.7311128305391996</v>
      </c>
      <c r="EI44" s="23">
        <v>-5.7753205756131498</v>
      </c>
      <c r="EJ44" s="23">
        <v>-5.7187332088603799</v>
      </c>
      <c r="EK44" s="23">
        <v>-5.8432419277547503</v>
      </c>
      <c r="EL44" s="23">
        <v>-5.7716776068562199</v>
      </c>
      <c r="EM44" s="23">
        <v>-5.7388708243761197</v>
      </c>
      <c r="EN44" s="23">
        <v>-5.9474112042706002</v>
      </c>
      <c r="EO44" s="23">
        <v>-5.7564854126496003</v>
      </c>
      <c r="EP44" s="23">
        <v>-5.7778027299687098</v>
      </c>
      <c r="EQ44" s="24" t="s">
        <v>467</v>
      </c>
      <c r="ER44" s="24">
        <v>-0.82800068957418804</v>
      </c>
      <c r="ES44" s="24">
        <v>-0.50596619438119905</v>
      </c>
      <c r="ET44" s="24">
        <v>-0.31520579968960299</v>
      </c>
      <c r="EU44" s="24">
        <v>-1.0430458272901699</v>
      </c>
      <c r="EV44" s="24">
        <v>-0.49329436865425502</v>
      </c>
      <c r="EW44" s="24">
        <v>-0.48767186690537101</v>
      </c>
      <c r="EX44" s="24">
        <v>-0.84602917521850496</v>
      </c>
      <c r="EY44" s="24">
        <v>-0.98224630366431398</v>
      </c>
      <c r="EZ44" s="24">
        <v>-1.0453996158643999</v>
      </c>
      <c r="FA44" s="24">
        <v>-1.6014034730264399</v>
      </c>
      <c r="FB44" s="24">
        <v>-1.35389154863256</v>
      </c>
      <c r="FC44" s="24">
        <v>-1.5462784019165401</v>
      </c>
      <c r="FD44" s="24">
        <v>-3.2281840983670902</v>
      </c>
      <c r="FE44" s="24">
        <v>-3.353682908069</v>
      </c>
      <c r="FF44" s="24">
        <v>-3.7076666606058399</v>
      </c>
      <c r="FG44" s="24">
        <v>0.48512455810961702</v>
      </c>
      <c r="FH44" s="24">
        <v>0.463138473374405</v>
      </c>
      <c r="FI44" s="24">
        <v>0.219620091952443</v>
      </c>
      <c r="FJ44" s="24">
        <v>0.44860674981779602</v>
      </c>
      <c r="FK44" s="24">
        <v>0.46276387214982501</v>
      </c>
      <c r="FL44" s="24">
        <v>0.54233029317226999</v>
      </c>
      <c r="FM44" s="24">
        <v>-0.94739380786438898</v>
      </c>
      <c r="FN44" s="24">
        <v>-0.93781455112268597</v>
      </c>
      <c r="FO44" s="24">
        <v>-0.85956004894634297</v>
      </c>
      <c r="FP44" s="24">
        <v>-2.5938925777339001</v>
      </c>
      <c r="FQ44" s="24">
        <v>-3.1588087639963098</v>
      </c>
      <c r="FR44" s="24">
        <v>-3.0351828742958098</v>
      </c>
      <c r="FS44" s="24">
        <v>-7.3477277396897698</v>
      </c>
      <c r="FT44" s="24">
        <v>-7.0261119886681698</v>
      </c>
      <c r="FU44" s="24">
        <v>-7.8812913581500297</v>
      </c>
      <c r="FV44" s="24">
        <v>0.216526416077677</v>
      </c>
      <c r="FW44" s="24">
        <v>0.21068906590335901</v>
      </c>
      <c r="FX44" s="24">
        <v>0.32783948518655198</v>
      </c>
      <c r="FY44" s="24">
        <v>0.26384816646989201</v>
      </c>
      <c r="FZ44" s="24">
        <v>0.30944966230347498</v>
      </c>
      <c r="GA44" s="24">
        <v>0.19940384839946401</v>
      </c>
      <c r="GB44" s="24">
        <v>9.1792293626067306E-2</v>
      </c>
      <c r="GC44" s="24">
        <v>0.51078757448699297</v>
      </c>
      <c r="GD44" s="24">
        <v>0.63148383612279202</v>
      </c>
    </row>
    <row r="45" spans="1:186">
      <c r="A45" s="29" t="s">
        <v>468</v>
      </c>
      <c r="B45" s="28" t="s">
        <v>469</v>
      </c>
      <c r="C45" s="28" t="s">
        <v>365</v>
      </c>
      <c r="D45" s="22">
        <v>-5.6030616483431102</v>
      </c>
      <c r="E45" s="22">
        <v>-5.5520839942386502</v>
      </c>
      <c r="F45" s="22">
        <v>-5.8019489091444196</v>
      </c>
      <c r="G45" s="22">
        <v>-5.81434374456017</v>
      </c>
      <c r="H45" s="22">
        <v>-5.7759409906311303</v>
      </c>
      <c r="I45" s="22">
        <v>-5.6240396470027596</v>
      </c>
      <c r="J45" s="22">
        <v>-5.8467753757292202</v>
      </c>
      <c r="K45" s="22">
        <v>-5.69250563112573</v>
      </c>
      <c r="L45" s="22">
        <v>-5.7911123790627999</v>
      </c>
      <c r="M45" s="22">
        <v>-5.6958033714680996</v>
      </c>
      <c r="N45" s="22">
        <v>-5.7067006033869596</v>
      </c>
      <c r="O45" s="22">
        <v>-5.6614541021443996</v>
      </c>
      <c r="P45" s="22">
        <v>-5.6837017132280598</v>
      </c>
      <c r="Q45" s="22">
        <v>-5.7079285189046098</v>
      </c>
      <c r="R45" s="22">
        <v>-5.4659439451903697</v>
      </c>
      <c r="S45" s="22">
        <v>-5.4347068047192604</v>
      </c>
      <c r="T45" s="22">
        <v>-5.5613395007481996</v>
      </c>
      <c r="U45" s="22">
        <v>-5.5643315038482699</v>
      </c>
      <c r="V45" s="22">
        <v>-5.6614843327560402</v>
      </c>
      <c r="W45" s="22">
        <v>-5.2453931885297296</v>
      </c>
      <c r="X45" s="22">
        <v>-5.5766855987577602</v>
      </c>
      <c r="Y45" s="22">
        <v>-5.6053887524059203</v>
      </c>
      <c r="Z45" s="22">
        <v>-5.2754870461943497</v>
      </c>
      <c r="AA45" s="22">
        <v>-5.7647098899145801</v>
      </c>
      <c r="AB45" s="22">
        <v>-5.8142619953477697</v>
      </c>
      <c r="AC45" s="22">
        <v>-5.7107987082684302</v>
      </c>
      <c r="AD45" s="22">
        <v>-5.7931741228847304</v>
      </c>
      <c r="AE45" s="22">
        <v>-5.8176904246081902</v>
      </c>
      <c r="AF45" s="22">
        <v>-5.8518309693442196</v>
      </c>
      <c r="AG45" s="22">
        <v>-5.6754704021941302</v>
      </c>
      <c r="AH45" s="22">
        <v>-5.7560583923875903</v>
      </c>
      <c r="AI45" s="22">
        <v>-5.7508419764982799</v>
      </c>
      <c r="AJ45" s="22">
        <v>-5.7402698768026399</v>
      </c>
      <c r="AK45" s="22">
        <v>-5.7422126073104502</v>
      </c>
      <c r="AL45" s="22">
        <v>-5.7810719606301797</v>
      </c>
      <c r="AM45" s="22">
        <v>-5.7681950851580197</v>
      </c>
      <c r="AN45" s="22">
        <v>-5.8536198831760196</v>
      </c>
      <c r="AO45" s="22">
        <v>-5.7646982811741596</v>
      </c>
      <c r="AP45" s="22">
        <v>-5.8022853108566199</v>
      </c>
      <c r="AQ45" s="22">
        <v>-5.7845383463726199</v>
      </c>
      <c r="AR45" s="22">
        <v>-5.7793491758936</v>
      </c>
      <c r="AS45" s="22">
        <v>-5.7940608029248297</v>
      </c>
      <c r="AT45" s="22">
        <v>-5.7705127605840598</v>
      </c>
      <c r="AU45" s="22">
        <v>-5.7578166458981102</v>
      </c>
      <c r="AV45" s="22">
        <v>-5.81680049177666</v>
      </c>
      <c r="AW45" s="22">
        <v>-5.8672007553139398</v>
      </c>
      <c r="AX45" s="22">
        <v>-5.6787923522000403</v>
      </c>
      <c r="AY45" s="22">
        <v>-5.7438969980613797</v>
      </c>
      <c r="AZ45" s="22">
        <v>-5.77072170976344</v>
      </c>
      <c r="BA45" s="22">
        <v>-5.8129121390892902</v>
      </c>
      <c r="BB45" s="22">
        <v>-5.6061565746336601</v>
      </c>
      <c r="BC45" s="22">
        <v>-5.8167412908595804</v>
      </c>
      <c r="BD45" s="22">
        <v>-5.69945100876875</v>
      </c>
      <c r="BE45" s="22">
        <v>-5.8584916206322504</v>
      </c>
      <c r="BF45" s="22">
        <v>-5.8391407624553802</v>
      </c>
      <c r="BG45" s="22">
        <v>-5.8820117357615196</v>
      </c>
      <c r="BH45" s="22">
        <v>-5.83633046273573</v>
      </c>
      <c r="BI45" s="22">
        <v>-5.80295649715897</v>
      </c>
      <c r="BJ45" s="22">
        <v>-5.8757093914397904</v>
      </c>
      <c r="BK45" s="22">
        <v>-5.8630456232674701</v>
      </c>
      <c r="BL45" s="22">
        <v>-5.8243644917804396</v>
      </c>
      <c r="BM45" s="22">
        <v>-5.8661507516166003</v>
      </c>
      <c r="BN45" s="22">
        <v>-5.7701823471348304</v>
      </c>
      <c r="BO45" s="22">
        <v>-5.7988046643300502</v>
      </c>
      <c r="BP45" s="22">
        <v>-5.9076838631220498</v>
      </c>
      <c r="BQ45" s="22">
        <v>-5.6830323248972698</v>
      </c>
      <c r="BR45" s="22">
        <v>-5.8317775467915798</v>
      </c>
      <c r="BS45" s="22">
        <v>-5.7959308586992302</v>
      </c>
      <c r="BT45" s="22">
        <v>-5.7550728138154899</v>
      </c>
      <c r="BU45" s="22">
        <v>-5.9535809792689003</v>
      </c>
      <c r="BV45" s="22">
        <v>-5.8776307275885999</v>
      </c>
      <c r="BW45" s="23">
        <v>-5.7519808567667203</v>
      </c>
      <c r="BX45" s="23">
        <v>-5.6381218517362797</v>
      </c>
      <c r="BY45" s="23">
        <v>-5.6657515918957504</v>
      </c>
      <c r="BZ45" s="23">
        <v>-5.7268082365839197</v>
      </c>
      <c r="CA45" s="23">
        <v>-5.6164927573944503</v>
      </c>
      <c r="CB45" s="23">
        <v>-5.6645077435735001</v>
      </c>
      <c r="CC45" s="23">
        <v>-5.7133080705268702</v>
      </c>
      <c r="CD45" s="23">
        <v>-5.7991792149080803</v>
      </c>
      <c r="CE45" s="23">
        <v>-5.6137342182902303</v>
      </c>
      <c r="CF45" s="23">
        <v>-5.55005549434886</v>
      </c>
      <c r="CG45" s="23">
        <v>-5.7448346612786496</v>
      </c>
      <c r="CH45" s="23">
        <v>-5.6000164516091404</v>
      </c>
      <c r="CI45" s="23">
        <v>-5.7462539932654098</v>
      </c>
      <c r="CJ45" s="23">
        <v>-5.8219445420498799</v>
      </c>
      <c r="CK45" s="23">
        <v>-5.7210137263450003</v>
      </c>
      <c r="CL45" s="23">
        <v>-5.7170191882404504</v>
      </c>
      <c r="CM45" s="23">
        <v>-5.74301588416421</v>
      </c>
      <c r="CN45" s="23">
        <v>-5.7652421882407596</v>
      </c>
      <c r="CO45" s="23">
        <v>-5.5843661330777303</v>
      </c>
      <c r="CP45" s="23">
        <v>-5.76502830388094</v>
      </c>
      <c r="CQ45" s="23">
        <v>-5.7211915014206696</v>
      </c>
      <c r="CR45" s="23">
        <v>-5.7965109674951902</v>
      </c>
      <c r="CS45" s="23">
        <v>-5.7483823942979599</v>
      </c>
      <c r="CT45" s="23">
        <v>-5.8116082722113402</v>
      </c>
      <c r="CU45" s="23">
        <v>-5.69932431714951</v>
      </c>
      <c r="CV45" s="23">
        <v>-5.4683528580147902</v>
      </c>
      <c r="CW45" s="23">
        <v>-5.7027233545226697</v>
      </c>
      <c r="CX45" s="23">
        <v>-5.5935206251361898</v>
      </c>
      <c r="CY45" s="23">
        <v>-5.7277103139244003</v>
      </c>
      <c r="CZ45" s="23">
        <v>-5.2798588210655399</v>
      </c>
      <c r="DA45" s="23">
        <v>-5.5553730959726098</v>
      </c>
      <c r="DB45" s="23">
        <v>-5.32464071726963</v>
      </c>
      <c r="DC45" s="23">
        <v>-5.3922019858254302</v>
      </c>
      <c r="DD45" s="23">
        <v>-5.5610172388308801</v>
      </c>
      <c r="DE45" s="23">
        <v>-5.5755184582897801</v>
      </c>
      <c r="DF45" s="23">
        <v>-5.6578457330688803</v>
      </c>
      <c r="DG45" s="23">
        <v>-5.7999655813990802</v>
      </c>
      <c r="DH45" s="23">
        <v>-5.74912525264926</v>
      </c>
      <c r="DI45" s="23">
        <v>-5.7070605781202497</v>
      </c>
      <c r="DJ45" s="23">
        <v>-5.8479060911834502</v>
      </c>
      <c r="DK45" s="23">
        <v>-5.5390250051842003</v>
      </c>
      <c r="DL45" s="23">
        <v>-5.6499315290166203</v>
      </c>
      <c r="DM45" s="23">
        <v>-5.7007587563712798</v>
      </c>
      <c r="DN45" s="23">
        <v>-5.7509326405193004</v>
      </c>
      <c r="DO45" s="23">
        <v>-5.7933513352913204</v>
      </c>
      <c r="DP45" s="23">
        <v>-5.7668491392101497</v>
      </c>
      <c r="DQ45" s="23">
        <v>-5.6485094525914201</v>
      </c>
      <c r="DR45" s="23">
        <v>-5.7380120236619501</v>
      </c>
      <c r="DS45" s="23">
        <v>-5.8110969048897596</v>
      </c>
      <c r="DT45" s="23">
        <v>-5.8009758868658299</v>
      </c>
      <c r="DU45" s="23">
        <v>-5.8255622861299301</v>
      </c>
      <c r="DV45" s="23">
        <v>-5.7093759211417199</v>
      </c>
      <c r="DW45" s="23">
        <v>-5.7608438577485801</v>
      </c>
      <c r="DX45" s="23">
        <v>-5.7991925504763797</v>
      </c>
      <c r="DY45" s="23">
        <v>-5.7618981283310999</v>
      </c>
      <c r="DZ45" s="23">
        <v>-5.7619733622039897</v>
      </c>
      <c r="EA45" s="23">
        <v>-5.7721990788143396</v>
      </c>
      <c r="EB45" s="23">
        <v>-5.6745004032729902</v>
      </c>
      <c r="EC45" s="23">
        <v>-5.7513440797104503</v>
      </c>
      <c r="ED45" s="23">
        <v>-5.70271035553679</v>
      </c>
      <c r="EE45" s="23">
        <v>-5.7715291223383902</v>
      </c>
      <c r="EF45" s="23">
        <v>-5.7310856263574301</v>
      </c>
      <c r="EG45" s="23">
        <v>-5.6440185020970599</v>
      </c>
      <c r="EH45" s="23">
        <v>-5.7311128305391996</v>
      </c>
      <c r="EI45" s="23">
        <v>-5.7753205756131498</v>
      </c>
      <c r="EJ45" s="23">
        <v>-5.7187332088603799</v>
      </c>
      <c r="EK45" s="23">
        <v>-5.8432419277547503</v>
      </c>
      <c r="EL45" s="23">
        <v>-5.7716776068562199</v>
      </c>
      <c r="EM45" s="23">
        <v>-5.7388708243761197</v>
      </c>
      <c r="EN45" s="23">
        <v>-5.9474112042706002</v>
      </c>
      <c r="EO45" s="23">
        <v>-5.7564854126496003</v>
      </c>
      <c r="EP45" s="23">
        <v>-5.7778027299687098</v>
      </c>
      <c r="EQ45" s="24" t="s">
        <v>470</v>
      </c>
      <c r="ER45" s="24">
        <v>-2.5813581514476698</v>
      </c>
      <c r="ES45" s="24">
        <v>-2.7259074578634799</v>
      </c>
      <c r="ET45" s="24">
        <v>-2.20271924296136</v>
      </c>
      <c r="EU45" s="24">
        <v>-1.5794360773479901</v>
      </c>
      <c r="EV45" s="24">
        <v>-2.1676539299272402</v>
      </c>
      <c r="EW45" s="24">
        <v>-1.64884851291604</v>
      </c>
      <c r="EX45" s="24">
        <v>-0.67674174658753905</v>
      </c>
      <c r="EY45" s="24">
        <v>-1.5203293576727199</v>
      </c>
      <c r="EZ45" s="24">
        <v>-2.3330500390506899</v>
      </c>
      <c r="FA45" s="24">
        <v>-1.01683265800973</v>
      </c>
      <c r="FB45" s="24">
        <v>-1.8030271720808499</v>
      </c>
      <c r="FC45" s="24">
        <v>-1.8154677279650999</v>
      </c>
      <c r="FD45" s="24">
        <v>-1.57010190303229</v>
      </c>
      <c r="FE45" s="24">
        <v>-1.5457923131144</v>
      </c>
      <c r="FF45" s="24">
        <v>-1.7707010143322199</v>
      </c>
      <c r="FG45" s="24">
        <v>-2.8420950910943801</v>
      </c>
      <c r="FH45" s="24">
        <v>-2.6514947887273501</v>
      </c>
      <c r="FI45" s="24">
        <v>-3.3349653819754201</v>
      </c>
      <c r="FJ45" s="24">
        <v>-1.93156357220492</v>
      </c>
      <c r="FK45" s="24">
        <v>-1.9730951555908101</v>
      </c>
      <c r="FL45" s="24">
        <v>-1.5312756680738999</v>
      </c>
      <c r="FM45" s="24">
        <v>-2.1524958868096</v>
      </c>
      <c r="FN45" s="24">
        <v>-2.1705969257525299</v>
      </c>
      <c r="FO45" s="24">
        <v>-1.9974159499970701</v>
      </c>
      <c r="FP45" s="24">
        <v>-0.74087662195710402</v>
      </c>
      <c r="FQ45" s="24">
        <v>-1.18303105993609</v>
      </c>
      <c r="FR45" s="24">
        <v>-0.85760874091458805</v>
      </c>
      <c r="FS45" s="24">
        <v>-0.76578295699410304</v>
      </c>
      <c r="FT45" s="24">
        <v>-0.39941668282380899</v>
      </c>
      <c r="FU45" s="24">
        <v>-0.86278397368489002</v>
      </c>
      <c r="FV45" s="24">
        <v>-1.1373730955871999</v>
      </c>
      <c r="FW45" s="24">
        <v>-1.2470025809973899</v>
      </c>
      <c r="FX45" s="24">
        <v>-1.51276414565977</v>
      </c>
      <c r="FY45" s="24">
        <v>-0.76810310378330304</v>
      </c>
      <c r="FZ45" s="24">
        <v>-0.46199432236999699</v>
      </c>
      <c r="GA45" s="24">
        <v>-6.6868049253559297E-2</v>
      </c>
      <c r="GB45" s="24">
        <v>-2.3516114139496301E-2</v>
      </c>
      <c r="GC45" s="24">
        <v>-0.31180754297170499</v>
      </c>
      <c r="GD45" s="24">
        <v>5.6632712331215002E-2</v>
      </c>
    </row>
    <row r="46" spans="1:186">
      <c r="A46" s="29" t="s">
        <v>471</v>
      </c>
      <c r="C46" s="28" t="s">
        <v>365</v>
      </c>
      <c r="D46" s="22">
        <v>1.79647424468072</v>
      </c>
      <c r="E46" s="22">
        <v>2.18399165480113</v>
      </c>
      <c r="F46" s="22">
        <v>1.96444895356371</v>
      </c>
      <c r="G46" s="22">
        <v>1.6799804894535799</v>
      </c>
      <c r="H46" s="22">
        <v>1.6773239944532501</v>
      </c>
      <c r="I46" s="22">
        <v>1.9230650307614801</v>
      </c>
      <c r="J46" s="22">
        <v>1.34021290197885</v>
      </c>
      <c r="K46" s="22">
        <v>1.7559759167372999</v>
      </c>
      <c r="L46" s="22">
        <v>1.38514147346141</v>
      </c>
      <c r="M46" s="22">
        <v>1.7087519095902499</v>
      </c>
      <c r="N46" s="22">
        <v>1.7043250174148701</v>
      </c>
      <c r="O46" s="22">
        <v>1.69992084724532</v>
      </c>
      <c r="P46" s="22">
        <v>2.0844060844916399</v>
      </c>
      <c r="Q46" s="22">
        <v>1.9634956869257001</v>
      </c>
      <c r="R46" s="22">
        <v>2.17903003926165</v>
      </c>
      <c r="S46" s="22">
        <v>2.2010375768524599</v>
      </c>
      <c r="T46" s="22">
        <v>2.2433313149293199</v>
      </c>
      <c r="U46" s="22">
        <v>2.37440778034741</v>
      </c>
      <c r="V46" s="22">
        <v>2.1901869670475098</v>
      </c>
      <c r="W46" s="22">
        <v>2.3028771973602198</v>
      </c>
      <c r="X46" s="22">
        <v>2.2284351473231401</v>
      </c>
      <c r="Y46" s="22">
        <v>2.2877074718849899</v>
      </c>
      <c r="Z46" s="22">
        <v>2.4544811833303899</v>
      </c>
      <c r="AA46" s="22">
        <v>2.0354480436353399</v>
      </c>
      <c r="AB46" s="22">
        <v>2.2195739183577099</v>
      </c>
      <c r="AC46" s="22">
        <v>2.3429643214186502</v>
      </c>
      <c r="AD46" s="22">
        <v>2.0792237617167801</v>
      </c>
      <c r="AE46" s="22">
        <v>2.1251850057962201</v>
      </c>
      <c r="AF46" s="22">
        <v>2.1350840132646201</v>
      </c>
      <c r="AG46" s="22">
        <v>1.80701087823756</v>
      </c>
      <c r="AH46" s="22">
        <v>1.6472964265813299</v>
      </c>
      <c r="AI46" s="22">
        <v>1.6788010351854099</v>
      </c>
      <c r="AJ46" s="22">
        <v>2.0214143316891402</v>
      </c>
      <c r="AK46" s="22">
        <v>1.75888951499321</v>
      </c>
      <c r="AL46" s="22">
        <v>1.70311010810742</v>
      </c>
      <c r="AM46" s="22">
        <v>1.2011202054316901</v>
      </c>
      <c r="AN46" s="22">
        <v>0.855856206770504</v>
      </c>
      <c r="AO46" s="22">
        <v>1.42937521287403</v>
      </c>
      <c r="AP46" s="22">
        <v>1.12029396927169</v>
      </c>
      <c r="AQ46" s="22">
        <v>0.601286324928898</v>
      </c>
      <c r="AR46" s="22">
        <v>1.13086918967174</v>
      </c>
      <c r="AS46" s="22">
        <v>1.3581140242952301</v>
      </c>
      <c r="AT46" s="22">
        <v>1.5164366646190499</v>
      </c>
      <c r="AU46" s="22">
        <v>1.7498214046985801</v>
      </c>
      <c r="AV46" s="22">
        <v>1.2696915667181701</v>
      </c>
      <c r="AW46" s="22">
        <v>1.2043125776088299</v>
      </c>
      <c r="AX46" s="22">
        <v>1.84125886605337</v>
      </c>
      <c r="AY46" s="22">
        <v>1.85931545412423</v>
      </c>
      <c r="AZ46" s="22">
        <v>1.72496197106331</v>
      </c>
      <c r="BA46" s="22">
        <v>1.5087782900272699</v>
      </c>
      <c r="BB46" s="22">
        <v>2.27356159868914</v>
      </c>
      <c r="BC46" s="22">
        <v>1.79811978818798</v>
      </c>
      <c r="BD46" s="22">
        <v>1.9006089443546601</v>
      </c>
      <c r="BE46" s="22">
        <v>0.18405425004474499</v>
      </c>
      <c r="BF46" s="22">
        <v>0.66604627302092401</v>
      </c>
      <c r="BG46" s="22">
        <v>0.36523698344732503</v>
      </c>
      <c r="BH46" s="22">
        <v>1.01200987511768</v>
      </c>
      <c r="BI46" s="22">
        <v>0.98182868389954703</v>
      </c>
      <c r="BJ46" s="22">
        <v>0.72538813523797896</v>
      </c>
      <c r="BK46" s="22">
        <v>2.0420573061895402</v>
      </c>
      <c r="BL46" s="22">
        <v>1.7829049867826501</v>
      </c>
      <c r="BM46" s="22">
        <v>1.7920264014962699</v>
      </c>
      <c r="BN46" s="22">
        <v>1.7269485713602499</v>
      </c>
      <c r="BO46" s="22">
        <v>1.62950456970066</v>
      </c>
      <c r="BP46" s="22">
        <v>1.58989457743329</v>
      </c>
      <c r="BQ46" s="22">
        <v>2.1948068117329398</v>
      </c>
      <c r="BR46" s="22">
        <v>1.74603094250307</v>
      </c>
      <c r="BS46" s="22">
        <v>1.80410686953031</v>
      </c>
      <c r="BT46" s="22">
        <v>1.7877730725232699</v>
      </c>
      <c r="BU46" s="22">
        <v>1.7297847402116999</v>
      </c>
      <c r="BV46" s="22">
        <v>1.69283489064629</v>
      </c>
      <c r="BW46" s="23">
        <v>1.95674281122307</v>
      </c>
      <c r="BX46" s="23">
        <v>1.91132896719858</v>
      </c>
      <c r="BY46" s="23">
        <v>1.8999681249664699</v>
      </c>
      <c r="BZ46" s="23">
        <v>1.92182011166589</v>
      </c>
      <c r="CA46" s="23">
        <v>1.81227982112326</v>
      </c>
      <c r="CB46" s="23">
        <v>1.9283136735028701</v>
      </c>
      <c r="CC46" s="23">
        <v>2.0675437082175701</v>
      </c>
      <c r="CD46" s="23">
        <v>1.7418665796956301</v>
      </c>
      <c r="CE46" s="23">
        <v>2.0154871387923698</v>
      </c>
      <c r="CF46" s="23">
        <v>1.9993373900686</v>
      </c>
      <c r="CG46" s="23">
        <v>1.89101662149164</v>
      </c>
      <c r="CH46" s="23">
        <v>2.1308592668970898</v>
      </c>
      <c r="CI46" s="23">
        <v>1.56454992027127</v>
      </c>
      <c r="CJ46" s="23">
        <v>1.6767159602603501</v>
      </c>
      <c r="CK46" s="23">
        <v>1.72358761384686</v>
      </c>
      <c r="CL46" s="23">
        <v>1.7986273227160401</v>
      </c>
      <c r="CM46" s="23">
        <v>1.86798759240529</v>
      </c>
      <c r="CN46" s="23">
        <v>1.8205449971112899</v>
      </c>
      <c r="CO46" s="23">
        <v>0.68507388578539796</v>
      </c>
      <c r="CP46" s="23">
        <v>0.301705398488196</v>
      </c>
      <c r="CQ46" s="23">
        <v>0.81198977889331303</v>
      </c>
      <c r="CR46" s="23">
        <v>0.72110282336422105</v>
      </c>
      <c r="CS46" s="23">
        <v>0.65494298327585099</v>
      </c>
      <c r="CT46" s="23">
        <v>0.68815052750862704</v>
      </c>
      <c r="CU46" s="23">
        <v>2.1348945696905801</v>
      </c>
      <c r="CV46" s="23">
        <v>2.2855522794560801</v>
      </c>
      <c r="CW46" s="23">
        <v>2.0633571488801401</v>
      </c>
      <c r="CX46" s="23">
        <v>2.19304240996513</v>
      </c>
      <c r="CY46" s="23">
        <v>2.0035069674522301</v>
      </c>
      <c r="CZ46" s="23">
        <v>2.39853702555004</v>
      </c>
      <c r="DA46" s="23">
        <v>2.3077414867026</v>
      </c>
      <c r="DB46" s="23">
        <v>2.2650812822081101</v>
      </c>
      <c r="DC46" s="23">
        <v>2.3124391838750502</v>
      </c>
      <c r="DD46" s="23">
        <v>2.0596343010132601</v>
      </c>
      <c r="DE46" s="23">
        <v>2.2066152996255401</v>
      </c>
      <c r="DF46" s="23">
        <v>2.3242883722364098</v>
      </c>
      <c r="DG46" s="23">
        <v>1.9086388863228301</v>
      </c>
      <c r="DH46" s="23">
        <v>1.8076355834421101</v>
      </c>
      <c r="DI46" s="23">
        <v>1.6026708612245599</v>
      </c>
      <c r="DJ46" s="23">
        <v>1.7844242543415101</v>
      </c>
      <c r="DK46" s="23">
        <v>1.9212152547499699</v>
      </c>
      <c r="DL46" s="23">
        <v>2.12642652595857</v>
      </c>
      <c r="DM46" s="23">
        <v>1.85941261768266</v>
      </c>
      <c r="DN46" s="23">
        <v>1.8612672286024801</v>
      </c>
      <c r="DO46" s="23">
        <v>1.8658153128077</v>
      </c>
      <c r="DP46" s="23">
        <v>2.0470860961432602</v>
      </c>
      <c r="DQ46" s="23">
        <v>2.0249232725553199</v>
      </c>
      <c r="DR46" s="23">
        <v>1.8814001954817301</v>
      </c>
      <c r="DS46" s="23">
        <v>1.86924593118925</v>
      </c>
      <c r="DT46" s="23">
        <v>2.1669131664280901</v>
      </c>
      <c r="DU46" s="23">
        <v>2.1997041583648098</v>
      </c>
      <c r="DV46" s="23">
        <v>2.2404514060248402</v>
      </c>
      <c r="DW46" s="23">
        <v>2.2018348610034399</v>
      </c>
      <c r="DX46" s="23">
        <v>1.9455844153786099</v>
      </c>
      <c r="DY46" s="23">
        <v>1.2111650724214</v>
      </c>
      <c r="DZ46" s="23">
        <v>1.4902260959960001</v>
      </c>
      <c r="EA46" s="23">
        <v>1.8981747902517201</v>
      </c>
      <c r="EB46" s="23">
        <v>1.8694804416645301</v>
      </c>
      <c r="EC46" s="23">
        <v>1.69205851472646</v>
      </c>
      <c r="ED46" s="23">
        <v>1.6849230664347801</v>
      </c>
      <c r="EE46" s="23">
        <v>2.4508424544694098</v>
      </c>
      <c r="EF46" s="23">
        <v>2.2992836399328902</v>
      </c>
      <c r="EG46" s="23">
        <v>2.7121802224509302</v>
      </c>
      <c r="EH46" s="23">
        <v>2.2486640994057199</v>
      </c>
      <c r="EI46" s="23">
        <v>2.3604033130674198</v>
      </c>
      <c r="EJ46" s="23">
        <v>2.3780349690804101</v>
      </c>
      <c r="EK46" s="23">
        <v>1.41659443966821</v>
      </c>
      <c r="EL46" s="23">
        <v>1.59426240513041</v>
      </c>
      <c r="EM46" s="23">
        <v>1.5198245973034701</v>
      </c>
      <c r="EN46" s="23">
        <v>1.91120131854345</v>
      </c>
      <c r="EO46" s="23">
        <v>1.6660611093350699</v>
      </c>
      <c r="EP46" s="23">
        <v>1.97597302899687</v>
      </c>
      <c r="EQ46" s="24" t="s">
        <v>472</v>
      </c>
      <c r="ER46" s="24">
        <v>-3.2186530183414899</v>
      </c>
      <c r="ES46" s="24">
        <v>-3.1920950658674001</v>
      </c>
      <c r="ET46" s="24">
        <v>-3.4057456755870201</v>
      </c>
      <c r="EU46" s="24">
        <v>-2.4144636593172999</v>
      </c>
      <c r="EV46" s="24">
        <v>-2.6683636585007702</v>
      </c>
      <c r="EW46" s="24">
        <v>-2.0496771213664502</v>
      </c>
      <c r="EX46" s="24">
        <v>-2.3598036773016799</v>
      </c>
      <c r="EY46" s="24">
        <v>-2.56065778477668</v>
      </c>
      <c r="EZ46" s="24">
        <v>-2.5525086362351499</v>
      </c>
      <c r="FA46" s="24">
        <v>-2.57819565108184</v>
      </c>
      <c r="FB46" s="24">
        <v>-3.07881591150859</v>
      </c>
      <c r="FC46" s="24">
        <v>-2.9419591093859698</v>
      </c>
      <c r="FD46" s="24">
        <v>-3.7148860577430098</v>
      </c>
      <c r="FE46" s="24">
        <v>-4.0654209504006298</v>
      </c>
      <c r="FF46" s="24">
        <v>-4.1535396570895502</v>
      </c>
      <c r="FG46" s="24">
        <v>-2.9271841607236002</v>
      </c>
      <c r="FH46" s="24">
        <v>-3.3833287047864098</v>
      </c>
      <c r="FI46" s="24">
        <v>-3.4855175466866601</v>
      </c>
      <c r="FJ46" s="24">
        <v>-1.73634855562671</v>
      </c>
      <c r="FK46" s="24">
        <v>-1.81877916264588</v>
      </c>
      <c r="FL46" s="24">
        <v>-1.89349767080109</v>
      </c>
      <c r="FM46" s="24">
        <v>-0.80201425239921098</v>
      </c>
      <c r="FN46" s="24">
        <v>-1.0877635507924299</v>
      </c>
      <c r="FO46" s="24">
        <v>-0.89611279291826196</v>
      </c>
      <c r="FP46" s="24">
        <v>-1.66747026760043</v>
      </c>
      <c r="FQ46" s="24">
        <v>-1.79649615321933</v>
      </c>
      <c r="FR46" s="24">
        <v>-1.4834298510674699</v>
      </c>
      <c r="FS46" s="24">
        <v>-2.1798626515360802</v>
      </c>
      <c r="FT46" s="24">
        <v>-2.1836882763543701</v>
      </c>
      <c r="FU46" s="24">
        <v>-2.4052285626852798</v>
      </c>
      <c r="FV46" s="24">
        <v>-0.998721905689126</v>
      </c>
      <c r="FW46" s="24">
        <v>-0.60541259360528099</v>
      </c>
      <c r="FX46" s="24">
        <v>-0.77247376742804097</v>
      </c>
      <c r="FY46" s="24">
        <v>-0.38293644917269298</v>
      </c>
      <c r="FZ46" s="24">
        <v>-0.30023805492661099</v>
      </c>
      <c r="GA46" s="24">
        <v>-2.5239576738263901E-2</v>
      </c>
      <c r="GB46" s="24">
        <v>-0.360618145106951</v>
      </c>
      <c r="GC46" s="24">
        <v>-7.3507543423997998E-2</v>
      </c>
      <c r="GD46" s="24">
        <v>0.202167647390393</v>
      </c>
    </row>
    <row r="47" spans="1:186">
      <c r="A47" s="29" t="s">
        <v>473</v>
      </c>
      <c r="B47" s="28" t="s">
        <v>474</v>
      </c>
      <c r="C47" s="28" t="s">
        <v>365</v>
      </c>
      <c r="D47" s="22">
        <v>-5.6429018741666797</v>
      </c>
      <c r="E47" s="22">
        <v>-5.5520839942386502</v>
      </c>
      <c r="F47" s="22">
        <v>-5.8019489091444196</v>
      </c>
      <c r="G47" s="22">
        <v>-5.81434374456017</v>
      </c>
      <c r="H47" s="22">
        <v>-5.7759409906311303</v>
      </c>
      <c r="I47" s="22">
        <v>-5.6240396470027596</v>
      </c>
      <c r="J47" s="22">
        <v>-5.8467753757292202</v>
      </c>
      <c r="K47" s="22">
        <v>-5.69250563112573</v>
      </c>
      <c r="L47" s="22">
        <v>-5.7911123790627999</v>
      </c>
      <c r="M47" s="22">
        <v>-5.6958033714680996</v>
      </c>
      <c r="N47" s="22">
        <v>-5.7067006033869596</v>
      </c>
      <c r="O47" s="22">
        <v>-5.6614541021443996</v>
      </c>
      <c r="P47" s="22">
        <v>-5.6837017132280598</v>
      </c>
      <c r="Q47" s="22">
        <v>-5.7079285189046098</v>
      </c>
      <c r="R47" s="22">
        <v>-5.5427485372076504</v>
      </c>
      <c r="S47" s="22">
        <v>-5.6387566300863003</v>
      </c>
      <c r="T47" s="22">
        <v>-5.0894486747726804</v>
      </c>
      <c r="U47" s="22">
        <v>-5.5117060662899799</v>
      </c>
      <c r="V47" s="22">
        <v>-5.6306857501352399</v>
      </c>
      <c r="W47" s="22">
        <v>-5.6453718154104404</v>
      </c>
      <c r="X47" s="22">
        <v>-5.1246173484014301</v>
      </c>
      <c r="Y47" s="22">
        <v>-5.4734879963767202</v>
      </c>
      <c r="Z47" s="22">
        <v>-4.79809346262034</v>
      </c>
      <c r="AA47" s="22">
        <v>-5.7647098899145801</v>
      </c>
      <c r="AB47" s="22">
        <v>-5.8142619953477697</v>
      </c>
      <c r="AC47" s="22">
        <v>-5.7107987082684302</v>
      </c>
      <c r="AD47" s="22">
        <v>-5.7931741228847304</v>
      </c>
      <c r="AE47" s="22">
        <v>-5.8176904246081902</v>
      </c>
      <c r="AF47" s="22">
        <v>-5.8518309693442196</v>
      </c>
      <c r="AG47" s="22">
        <v>-5.6754704021941302</v>
      </c>
      <c r="AH47" s="22">
        <v>-5.7560583923875903</v>
      </c>
      <c r="AI47" s="22">
        <v>-5.7508419764982799</v>
      </c>
      <c r="AJ47" s="22">
        <v>-5.7402698768026399</v>
      </c>
      <c r="AK47" s="22">
        <v>-5.7422126073104502</v>
      </c>
      <c r="AL47" s="22">
        <v>-5.7810719606301797</v>
      </c>
      <c r="AM47" s="22">
        <v>-5.7681950851580197</v>
      </c>
      <c r="AN47" s="22">
        <v>-5.8536198831760196</v>
      </c>
      <c r="AO47" s="22">
        <v>-5.7646982811741596</v>
      </c>
      <c r="AP47" s="22">
        <v>-5.8022853108566199</v>
      </c>
      <c r="AQ47" s="22">
        <v>-5.7845383463726199</v>
      </c>
      <c r="AR47" s="22">
        <v>-5.7793491758936</v>
      </c>
      <c r="AS47" s="22">
        <v>-5.7940608029248297</v>
      </c>
      <c r="AT47" s="22">
        <v>-5.7575342384709902</v>
      </c>
      <c r="AU47" s="22">
        <v>-5.7578166458981102</v>
      </c>
      <c r="AV47" s="22">
        <v>-5.81680049177666</v>
      </c>
      <c r="AW47" s="22">
        <v>-5.8672007553139398</v>
      </c>
      <c r="AX47" s="22">
        <v>-5.67904194382211</v>
      </c>
      <c r="AY47" s="22">
        <v>-5.7438969980613797</v>
      </c>
      <c r="AZ47" s="22">
        <v>-5.77072170976344</v>
      </c>
      <c r="BA47" s="22">
        <v>-5.8129121390892902</v>
      </c>
      <c r="BB47" s="22">
        <v>-5.6525331352616197</v>
      </c>
      <c r="BC47" s="22">
        <v>-5.8167412908595804</v>
      </c>
      <c r="BD47" s="22">
        <v>-5.69945100876875</v>
      </c>
      <c r="BE47" s="22">
        <v>-5.8584916206322504</v>
      </c>
      <c r="BF47" s="22">
        <v>-5.8391407624553802</v>
      </c>
      <c r="BG47" s="22">
        <v>-5.8820117357615196</v>
      </c>
      <c r="BH47" s="22">
        <v>-5.83633046273573</v>
      </c>
      <c r="BI47" s="22">
        <v>-5.80295649715897</v>
      </c>
      <c r="BJ47" s="22">
        <v>-5.8757093914397904</v>
      </c>
      <c r="BK47" s="22">
        <v>-5.8630456232674701</v>
      </c>
      <c r="BL47" s="22">
        <v>-5.8243644917804396</v>
      </c>
      <c r="BM47" s="22">
        <v>-5.8661507516166003</v>
      </c>
      <c r="BN47" s="22">
        <v>-5.7701823471348304</v>
      </c>
      <c r="BO47" s="22">
        <v>-5.7988046643300502</v>
      </c>
      <c r="BP47" s="22">
        <v>-5.9076838631220498</v>
      </c>
      <c r="BQ47" s="22">
        <v>-5.6830323248972698</v>
      </c>
      <c r="BR47" s="22">
        <v>-5.8317775467915798</v>
      </c>
      <c r="BS47" s="22">
        <v>-5.7959308586992302</v>
      </c>
      <c r="BT47" s="22">
        <v>-5.7550728138154899</v>
      </c>
      <c r="BU47" s="22">
        <v>-5.9535809792689003</v>
      </c>
      <c r="BV47" s="22">
        <v>-5.8776307275885999</v>
      </c>
      <c r="BW47" s="23">
        <v>-5.7519808567667203</v>
      </c>
      <c r="BX47" s="23">
        <v>-5.6381218517362797</v>
      </c>
      <c r="BY47" s="23">
        <v>-5.6657515918957504</v>
      </c>
      <c r="BZ47" s="23">
        <v>-5.7268082365839197</v>
      </c>
      <c r="CA47" s="23">
        <v>-5.6164927573944503</v>
      </c>
      <c r="CB47" s="23">
        <v>-5.6645077435735001</v>
      </c>
      <c r="CC47" s="23">
        <v>-5.7133080705268702</v>
      </c>
      <c r="CD47" s="23">
        <v>-5.7991792149080803</v>
      </c>
      <c r="CE47" s="23">
        <v>-5.6137342182902303</v>
      </c>
      <c r="CF47" s="23">
        <v>-5.6422629639447202</v>
      </c>
      <c r="CG47" s="23">
        <v>-5.7448346612786496</v>
      </c>
      <c r="CH47" s="23">
        <v>-5.6895140907857602</v>
      </c>
      <c r="CI47" s="23">
        <v>-5.7462539932654098</v>
      </c>
      <c r="CJ47" s="23">
        <v>-5.8219445420498799</v>
      </c>
      <c r="CK47" s="23">
        <v>-5.7210137263450003</v>
      </c>
      <c r="CL47" s="23">
        <v>-5.7170191882404504</v>
      </c>
      <c r="CM47" s="23">
        <v>-5.74301588416421</v>
      </c>
      <c r="CN47" s="23">
        <v>-5.7652421882407596</v>
      </c>
      <c r="CO47" s="23">
        <v>-5.69593730766044</v>
      </c>
      <c r="CP47" s="23">
        <v>-5.76502830388094</v>
      </c>
      <c r="CQ47" s="23">
        <v>-5.7211915014206696</v>
      </c>
      <c r="CR47" s="23">
        <v>-5.7965109674951902</v>
      </c>
      <c r="CS47" s="23">
        <v>-5.7483823942979599</v>
      </c>
      <c r="CT47" s="23">
        <v>-5.8116082722113402</v>
      </c>
      <c r="CU47" s="23">
        <v>-5.69932431714951</v>
      </c>
      <c r="CV47" s="23">
        <v>-5.6298301830933104</v>
      </c>
      <c r="CW47" s="23">
        <v>-5.7027233545226697</v>
      </c>
      <c r="CX47" s="23">
        <v>-5.6961459767555302</v>
      </c>
      <c r="CY47" s="23">
        <v>-5.7277103139244003</v>
      </c>
      <c r="CZ47" s="23">
        <v>-5.5247885141805604</v>
      </c>
      <c r="DA47" s="23">
        <v>-5.65905847935226</v>
      </c>
      <c r="DB47" s="23">
        <v>-5.58285811698134</v>
      </c>
      <c r="DC47" s="23">
        <v>-5.3834720430383598</v>
      </c>
      <c r="DD47" s="23">
        <v>-5.5769880337457298</v>
      </c>
      <c r="DE47" s="23">
        <v>-5.6633962082931397</v>
      </c>
      <c r="DF47" s="23">
        <v>-4.9346000556113703</v>
      </c>
      <c r="DG47" s="23">
        <v>-5.7999655813990802</v>
      </c>
      <c r="DH47" s="23">
        <v>-5.74912525264926</v>
      </c>
      <c r="DI47" s="23">
        <v>-5.7070605781202497</v>
      </c>
      <c r="DJ47" s="23">
        <v>-5.8479060911834502</v>
      </c>
      <c r="DK47" s="23">
        <v>-5.6973620183988496</v>
      </c>
      <c r="DL47" s="23">
        <v>-5.6499315290166203</v>
      </c>
      <c r="DM47" s="23">
        <v>-5.7007587563712798</v>
      </c>
      <c r="DN47" s="23">
        <v>-5.7509326405193004</v>
      </c>
      <c r="DO47" s="23">
        <v>-5.7933513352913204</v>
      </c>
      <c r="DP47" s="23">
        <v>-5.7668491392101497</v>
      </c>
      <c r="DQ47" s="23">
        <v>-5.6485094525914201</v>
      </c>
      <c r="DR47" s="23">
        <v>-5.7380120236619501</v>
      </c>
      <c r="DS47" s="23">
        <v>-5.8110969048897596</v>
      </c>
      <c r="DT47" s="23">
        <v>-5.8009758868658299</v>
      </c>
      <c r="DU47" s="23">
        <v>-5.8255622861299301</v>
      </c>
      <c r="DV47" s="23">
        <v>-5.7093759211417199</v>
      </c>
      <c r="DW47" s="23">
        <v>-5.7608438577485801</v>
      </c>
      <c r="DX47" s="23">
        <v>-5.7991925504763797</v>
      </c>
      <c r="DY47" s="23">
        <v>-5.7618981283310999</v>
      </c>
      <c r="DZ47" s="23">
        <v>-5.7619733622039897</v>
      </c>
      <c r="EA47" s="23">
        <v>-5.7721990788143396</v>
      </c>
      <c r="EB47" s="23">
        <v>-5.6745004032729902</v>
      </c>
      <c r="EC47" s="23">
        <v>-5.7513440797104503</v>
      </c>
      <c r="ED47" s="23">
        <v>-5.70271035553679</v>
      </c>
      <c r="EE47" s="23">
        <v>-5.7715291223383902</v>
      </c>
      <c r="EF47" s="23">
        <v>-5.7310856263574301</v>
      </c>
      <c r="EG47" s="23">
        <v>-5.6440185020970599</v>
      </c>
      <c r="EH47" s="23">
        <v>-5.7311128305391996</v>
      </c>
      <c r="EI47" s="23">
        <v>-5.7753205756131498</v>
      </c>
      <c r="EJ47" s="23">
        <v>-5.7187332088603799</v>
      </c>
      <c r="EK47" s="23">
        <v>-5.8432419277547503</v>
      </c>
      <c r="EL47" s="23">
        <v>-5.7716776068562199</v>
      </c>
      <c r="EM47" s="23">
        <v>-5.7388708243761197</v>
      </c>
      <c r="EN47" s="23">
        <v>-5.9474112042706002</v>
      </c>
      <c r="EO47" s="23">
        <v>-5.7564854126496003</v>
      </c>
      <c r="EP47" s="23">
        <v>-5.7778027299687098</v>
      </c>
      <c r="EQ47" s="24" t="s">
        <v>475</v>
      </c>
      <c r="ER47" s="24">
        <v>-5.03299967882199</v>
      </c>
      <c r="ES47" s="24">
        <v>-4.6605633866841103</v>
      </c>
      <c r="ET47" s="24">
        <v>-4.7164276166747099</v>
      </c>
      <c r="EU47" s="24">
        <v>-5.3107619662940602</v>
      </c>
      <c r="EV47" s="24">
        <v>-4.7238207681436899</v>
      </c>
      <c r="EW47" s="24">
        <v>-4.5405623713699903</v>
      </c>
      <c r="EX47" s="24">
        <v>-5.3307552533867399</v>
      </c>
      <c r="EY47" s="24">
        <v>-5.6873031571937096</v>
      </c>
      <c r="EZ47" s="24">
        <v>-5.1641293606032699</v>
      </c>
      <c r="FA47" s="24">
        <v>-6.1551362565821099</v>
      </c>
      <c r="FB47" s="24">
        <v>-5.6638935722487798</v>
      </c>
      <c r="FC47" s="24">
        <v>-5.9710535107616201</v>
      </c>
      <c r="FD47" s="24">
        <v>-6.9757989869972503</v>
      </c>
      <c r="FE47" s="24">
        <v>-8.9893759205769594</v>
      </c>
      <c r="FF47" s="24">
        <v>-7.41600029427096</v>
      </c>
      <c r="FG47" s="24">
        <v>-4.2285209579802903</v>
      </c>
      <c r="FH47" s="24">
        <v>-4.1767269087307799</v>
      </c>
      <c r="FI47" s="24">
        <v>-4.4825298652665104</v>
      </c>
      <c r="FJ47" s="24">
        <v>-4.3712603375713801</v>
      </c>
      <c r="FK47" s="24">
        <v>-4.4866528539305399</v>
      </c>
      <c r="FL47" s="24">
        <v>-4.5402018511831397</v>
      </c>
      <c r="FM47" s="24">
        <v>-4.1974547447167998</v>
      </c>
      <c r="FN47" s="24">
        <v>-4.4389923343032898</v>
      </c>
      <c r="FO47" s="24">
        <v>-4.0183069154145397</v>
      </c>
      <c r="FP47" s="24">
        <v>-5.4049187109070598</v>
      </c>
      <c r="FQ47" s="24">
        <v>-5.3579948082624096</v>
      </c>
      <c r="FR47" s="24">
        <v>-4.7688808796356401</v>
      </c>
      <c r="FS47" s="24">
        <v>-9.0709897986383794</v>
      </c>
      <c r="FT47" s="24">
        <v>-8.5337656074616799</v>
      </c>
      <c r="FU47" s="24">
        <v>-8.8986529405075903</v>
      </c>
      <c r="FV47" s="24">
        <v>-4.4144385704702298</v>
      </c>
      <c r="FW47" s="24">
        <v>-3.8322787695463099</v>
      </c>
      <c r="FX47" s="24">
        <v>-3.7765332616414402</v>
      </c>
      <c r="FY47" s="24">
        <v>-4.31001651032126</v>
      </c>
      <c r="FZ47" s="24">
        <v>-4.0235741614375904</v>
      </c>
      <c r="GA47" s="24">
        <v>-3.85831850622121</v>
      </c>
      <c r="GB47" s="24">
        <v>-4.1019955860264901</v>
      </c>
      <c r="GC47" s="24">
        <v>-4.1490586421831903</v>
      </c>
      <c r="GD47" s="24">
        <v>-3.9387933906286299</v>
      </c>
    </row>
    <row r="48" spans="1:186">
      <c r="A48" s="29" t="s">
        <v>476</v>
      </c>
      <c r="B48" s="28" t="s">
        <v>477</v>
      </c>
      <c r="C48" s="28" t="s">
        <v>365</v>
      </c>
      <c r="D48" s="22">
        <v>-5.6429018741666797</v>
      </c>
      <c r="E48" s="22">
        <v>-5.5520839942386502</v>
      </c>
      <c r="F48" s="22">
        <v>-5.8019489091444196</v>
      </c>
      <c r="G48" s="22">
        <v>-5.78294851921118</v>
      </c>
      <c r="H48" s="22">
        <v>-5.7759409906311303</v>
      </c>
      <c r="I48" s="22">
        <v>-5.6240396470027596</v>
      </c>
      <c r="J48" s="22">
        <v>-5.8467753757292202</v>
      </c>
      <c r="K48" s="22">
        <v>-5.69250563112573</v>
      </c>
      <c r="L48" s="22">
        <v>-5.7911123790627999</v>
      </c>
      <c r="M48" s="22">
        <v>-5.6958033714680996</v>
      </c>
      <c r="N48" s="22">
        <v>-5.7067006033869596</v>
      </c>
      <c r="O48" s="22">
        <v>-5.6614541021443996</v>
      </c>
      <c r="P48" s="22">
        <v>-5.3587086771597603</v>
      </c>
      <c r="Q48" s="22">
        <v>-5.2728333565753198</v>
      </c>
      <c r="R48" s="22">
        <v>-5.2334304147986499</v>
      </c>
      <c r="S48" s="22">
        <v>-5.3131240458016196</v>
      </c>
      <c r="T48" s="22">
        <v>-5.3824655288571801</v>
      </c>
      <c r="U48" s="22">
        <v>-4.7495535241698299</v>
      </c>
      <c r="V48" s="22">
        <v>-5.5590860617936801</v>
      </c>
      <c r="W48" s="22">
        <v>-5.1496541191664704</v>
      </c>
      <c r="X48" s="22">
        <v>-5.04985372242324</v>
      </c>
      <c r="Y48" s="22">
        <v>-5.0320142335123199</v>
      </c>
      <c r="Z48" s="22">
        <v>-5.1239234970963397</v>
      </c>
      <c r="AA48" s="22">
        <v>-5.7409955286680301</v>
      </c>
      <c r="AB48" s="22">
        <v>-5.8142619953477697</v>
      </c>
      <c r="AC48" s="22">
        <v>-5.7107987082684302</v>
      </c>
      <c r="AD48" s="22">
        <v>-5.7931741228847304</v>
      </c>
      <c r="AE48" s="22">
        <v>-5.8176904246081902</v>
      </c>
      <c r="AF48" s="22">
        <v>-5.8518309693442196</v>
      </c>
      <c r="AG48" s="22">
        <v>-5.6754704021941302</v>
      </c>
      <c r="AH48" s="22">
        <v>-5.7560583923875903</v>
      </c>
      <c r="AI48" s="22">
        <v>-5.7508419764982799</v>
      </c>
      <c r="AJ48" s="22">
        <v>-5.7402698768026399</v>
      </c>
      <c r="AK48" s="22">
        <v>-5.7422126073104502</v>
      </c>
      <c r="AL48" s="22">
        <v>-5.7810719606301797</v>
      </c>
      <c r="AM48" s="22">
        <v>-5.7681950851580197</v>
      </c>
      <c r="AN48" s="22">
        <v>-5.8536198831760196</v>
      </c>
      <c r="AO48" s="22">
        <v>-5.7646982811741596</v>
      </c>
      <c r="AP48" s="22">
        <v>-5.8022853108566199</v>
      </c>
      <c r="AQ48" s="22">
        <v>-5.7845383463726199</v>
      </c>
      <c r="AR48" s="22">
        <v>-5.7793491758936</v>
      </c>
      <c r="AS48" s="22">
        <v>-5.5251189271709302</v>
      </c>
      <c r="AT48" s="22">
        <v>-5.4671703632886501</v>
      </c>
      <c r="AU48" s="22">
        <v>-5.48786454253458</v>
      </c>
      <c r="AV48" s="22">
        <v>-5.6769388765876396</v>
      </c>
      <c r="AW48" s="22">
        <v>-5.70664213575321</v>
      </c>
      <c r="AX48" s="22">
        <v>-5.1630268205955199</v>
      </c>
      <c r="AY48" s="22">
        <v>-5.5002278706014502</v>
      </c>
      <c r="AZ48" s="22">
        <v>-5.7003323856227697</v>
      </c>
      <c r="BA48" s="22">
        <v>-5.79356545931899</v>
      </c>
      <c r="BB48" s="22">
        <v>-5.0036075510014397</v>
      </c>
      <c r="BC48" s="22">
        <v>-5.22793633758228</v>
      </c>
      <c r="BD48" s="22">
        <v>-5.4083703956749503</v>
      </c>
      <c r="BE48" s="22">
        <v>-5.8584916206322504</v>
      </c>
      <c r="BF48" s="22">
        <v>-5.8391407624553802</v>
      </c>
      <c r="BG48" s="22">
        <v>-5.8820117357615196</v>
      </c>
      <c r="BH48" s="22">
        <v>-5.83633046273573</v>
      </c>
      <c r="BI48" s="22">
        <v>-5.80295649715897</v>
      </c>
      <c r="BJ48" s="22">
        <v>-5.8757093914397904</v>
      </c>
      <c r="BK48" s="22">
        <v>-5.8630456232674701</v>
      </c>
      <c r="BL48" s="22">
        <v>-5.8243644917804396</v>
      </c>
      <c r="BM48" s="22">
        <v>-5.8661507516166003</v>
      </c>
      <c r="BN48" s="22">
        <v>-5.7701823471348304</v>
      </c>
      <c r="BO48" s="22">
        <v>-5.7988046643300502</v>
      </c>
      <c r="BP48" s="22">
        <v>-5.9076838631220498</v>
      </c>
      <c r="BQ48" s="22">
        <v>-5.6629746691935496</v>
      </c>
      <c r="BR48" s="22">
        <v>-5.8317775467915798</v>
      </c>
      <c r="BS48" s="22">
        <v>-5.7959308586992302</v>
      </c>
      <c r="BT48" s="22">
        <v>-5.7550728138154899</v>
      </c>
      <c r="BU48" s="22">
        <v>-5.9535809792689003</v>
      </c>
      <c r="BV48" s="22">
        <v>-5.8776307275885999</v>
      </c>
      <c r="BW48" s="23">
        <v>-5.7519808567667203</v>
      </c>
      <c r="BX48" s="23">
        <v>-5.6381218517362797</v>
      </c>
      <c r="BY48" s="23">
        <v>-5.6657515918957504</v>
      </c>
      <c r="BZ48" s="23">
        <v>-5.7268082365839197</v>
      </c>
      <c r="CA48" s="23">
        <v>-5.6164927573944503</v>
      </c>
      <c r="CB48" s="23">
        <v>-5.6645077435735001</v>
      </c>
      <c r="CC48" s="23">
        <v>-5.4660012717582198</v>
      </c>
      <c r="CD48" s="23">
        <v>-5.7991792149080803</v>
      </c>
      <c r="CE48" s="23">
        <v>-5.0638186461386301</v>
      </c>
      <c r="CF48" s="23">
        <v>-5.2951642892438597</v>
      </c>
      <c r="CG48" s="23">
        <v>-5.4355623121629204</v>
      </c>
      <c r="CH48" s="23">
        <v>-5.19810793089996</v>
      </c>
      <c r="CI48" s="23">
        <v>-5.6316996102555503</v>
      </c>
      <c r="CJ48" s="23">
        <v>-5.64650401587219</v>
      </c>
      <c r="CK48" s="23">
        <v>-5.5968880818654796</v>
      </c>
      <c r="CL48" s="23">
        <v>-5.6743748523054904</v>
      </c>
      <c r="CM48" s="23">
        <v>-5.4420135920065196</v>
      </c>
      <c r="CN48" s="23">
        <v>-5.6029503664923999</v>
      </c>
      <c r="CO48" s="23">
        <v>-5.69593730766044</v>
      </c>
      <c r="CP48" s="23">
        <v>-5.76502830388094</v>
      </c>
      <c r="CQ48" s="23">
        <v>-5.7211915014206696</v>
      </c>
      <c r="CR48" s="23">
        <v>-5.6695381209302296</v>
      </c>
      <c r="CS48" s="23">
        <v>-5.7483823942979599</v>
      </c>
      <c r="CT48" s="23">
        <v>-5.8116082722113402</v>
      </c>
      <c r="CU48" s="23">
        <v>-4.9539298504663396</v>
      </c>
      <c r="CV48" s="23">
        <v>-4.7039478129236798</v>
      </c>
      <c r="CW48" s="23">
        <v>-5.1177608287551903</v>
      </c>
      <c r="CX48" s="23">
        <v>-5.1680748297090098</v>
      </c>
      <c r="CY48" s="23">
        <v>-4.8717206221069302</v>
      </c>
      <c r="CZ48" s="23">
        <v>-5.0706008263282403</v>
      </c>
      <c r="DA48" s="23">
        <v>-5.1818992333920102</v>
      </c>
      <c r="DB48" s="23">
        <v>-5.1357696156877202</v>
      </c>
      <c r="DC48" s="23">
        <v>-5.1631757450966003</v>
      </c>
      <c r="DD48" s="23">
        <v>-5.2418850209149701</v>
      </c>
      <c r="DE48" s="23">
        <v>-5.5657854171335099</v>
      </c>
      <c r="DF48" s="23">
        <v>-5.3718502056266901</v>
      </c>
      <c r="DG48" s="23">
        <v>-5.7999655813990802</v>
      </c>
      <c r="DH48" s="23">
        <v>-5.74912525264926</v>
      </c>
      <c r="DI48" s="23">
        <v>-5.7070605781202497</v>
      </c>
      <c r="DJ48" s="23">
        <v>-5.8479060911834502</v>
      </c>
      <c r="DK48" s="23">
        <v>-5.6973620183988496</v>
      </c>
      <c r="DL48" s="23">
        <v>-5.6499315290166203</v>
      </c>
      <c r="DM48" s="23">
        <v>-5.63812443828835</v>
      </c>
      <c r="DN48" s="23">
        <v>-5.7509326405193004</v>
      </c>
      <c r="DO48" s="23">
        <v>-5.7933513352913204</v>
      </c>
      <c r="DP48" s="23">
        <v>-5.5752864916735696</v>
      </c>
      <c r="DQ48" s="23">
        <v>-5.56989964366237</v>
      </c>
      <c r="DR48" s="23">
        <v>-5.7380120236619501</v>
      </c>
      <c r="DS48" s="23">
        <v>-5.8053375988119003</v>
      </c>
      <c r="DT48" s="23">
        <v>-5.6359845028097801</v>
      </c>
      <c r="DU48" s="23">
        <v>-5.8255622861299301</v>
      </c>
      <c r="DV48" s="23">
        <v>-5.7093759211417199</v>
      </c>
      <c r="DW48" s="23">
        <v>-5.7608438577485801</v>
      </c>
      <c r="DX48" s="23">
        <v>-5.7991925504763797</v>
      </c>
      <c r="DY48" s="23">
        <v>-5.7618981283310999</v>
      </c>
      <c r="DZ48" s="23">
        <v>-5.7619733622039897</v>
      </c>
      <c r="EA48" s="23">
        <v>-5.7721990788143396</v>
      </c>
      <c r="EB48" s="23">
        <v>-5.6745004032729902</v>
      </c>
      <c r="EC48" s="23">
        <v>-5.7513440797104503</v>
      </c>
      <c r="ED48" s="23">
        <v>-5.70271035553679</v>
      </c>
      <c r="EE48" s="23">
        <v>-5.7715291223383902</v>
      </c>
      <c r="EF48" s="23">
        <v>-5.72245535549217</v>
      </c>
      <c r="EG48" s="23">
        <v>-5.6440185020970599</v>
      </c>
      <c r="EH48" s="23">
        <v>-5.7311128305391996</v>
      </c>
      <c r="EI48" s="23">
        <v>-5.6378891528748101</v>
      </c>
      <c r="EJ48" s="23">
        <v>-5.7187332088603799</v>
      </c>
      <c r="EK48" s="23">
        <v>-5.8432419277547503</v>
      </c>
      <c r="EL48" s="23">
        <v>-5.7716776068562199</v>
      </c>
      <c r="EM48" s="23">
        <v>-5.7388708243761197</v>
      </c>
      <c r="EN48" s="23">
        <v>-5.9474112042706002</v>
      </c>
      <c r="EO48" s="23">
        <v>-5.7564854126496003</v>
      </c>
      <c r="EP48" s="23">
        <v>-5.7778027299687098</v>
      </c>
      <c r="EQ48" s="24" t="s">
        <v>478</v>
      </c>
      <c r="ER48" s="24">
        <v>-5.1803123038785497</v>
      </c>
      <c r="ES48" s="24">
        <v>-4.8829199291076497</v>
      </c>
      <c r="ET48" s="24">
        <v>-4.8405308963387901</v>
      </c>
      <c r="EU48" s="24">
        <v>-5.9027919845437902</v>
      </c>
      <c r="EV48" s="24">
        <v>-5.76393419225617</v>
      </c>
      <c r="EW48" s="24">
        <v>-5.8954850421485601</v>
      </c>
      <c r="EX48" s="24">
        <v>-6.16588424061095</v>
      </c>
      <c r="EY48" s="24">
        <v>-6.0530345074923702</v>
      </c>
      <c r="EZ48" s="24">
        <v>-5.9185781658178103</v>
      </c>
      <c r="FA48" s="24">
        <v>-7.7193448810876903</v>
      </c>
      <c r="FB48" s="24">
        <v>-6.73185758138818</v>
      </c>
      <c r="FC48" s="24">
        <v>-6.8055443107359803</v>
      </c>
      <c r="FD48" s="24">
        <v>-8.56194886853363</v>
      </c>
      <c r="FE48" s="24">
        <v>-9.0518673972292305</v>
      </c>
      <c r="FF48" s="24">
        <v>-8.9511276284563905</v>
      </c>
      <c r="FG48" s="24">
        <v>-5.3664900599367504</v>
      </c>
      <c r="FH48" s="24">
        <v>-5.4233970173108901</v>
      </c>
      <c r="FI48" s="24">
        <v>-5.3865904363082304</v>
      </c>
      <c r="FJ48" s="24">
        <v>-5.2672701842770602</v>
      </c>
      <c r="FK48" s="24">
        <v>-5.2091310963402897</v>
      </c>
      <c r="FL48" s="24">
        <v>-5.1914966552599804</v>
      </c>
      <c r="FM48" s="24">
        <v>-6.9374050290891702</v>
      </c>
      <c r="FN48" s="24">
        <v>-7.2581660705776203</v>
      </c>
      <c r="FO48" s="24">
        <v>-7.1479674529733304</v>
      </c>
      <c r="FP48" s="24">
        <v>-8.4528343352343107</v>
      </c>
      <c r="FQ48" s="24">
        <v>-8.7043214687436503</v>
      </c>
      <c r="FR48" s="24">
        <v>-8.58685378577837</v>
      </c>
      <c r="FS48" s="24">
        <v>-9.3607868961980696</v>
      </c>
      <c r="FT48" s="24">
        <v>-9.0503085106635606</v>
      </c>
      <c r="FU48" s="24">
        <v>-8.8986529405075903</v>
      </c>
      <c r="FV48" s="24">
        <v>-5.3234783242447197</v>
      </c>
      <c r="FW48" s="24">
        <v>-5.43097338283581</v>
      </c>
      <c r="FX48" s="24">
        <v>-5.27538110209621</v>
      </c>
      <c r="FY48" s="24">
        <v>-5.2742763051188399</v>
      </c>
      <c r="FZ48" s="24">
        <v>-5.3184528497416901</v>
      </c>
      <c r="GA48" s="24">
        <v>-5.2530346139474098</v>
      </c>
      <c r="GB48" s="24">
        <v>-5.2985414615370798</v>
      </c>
      <c r="GC48" s="24">
        <v>-5.1201287974452496</v>
      </c>
      <c r="GD48" s="24">
        <v>-4.4271752295839999</v>
      </c>
    </row>
    <row r="49" spans="1:186">
      <c r="A49" s="29" t="s">
        <v>479</v>
      </c>
      <c r="C49" s="28" t="s">
        <v>365</v>
      </c>
      <c r="D49" s="22">
        <v>-3.22298953786827</v>
      </c>
      <c r="E49" s="22">
        <v>-3.1276022233659799</v>
      </c>
      <c r="F49" s="22">
        <v>-3.2910981448793502</v>
      </c>
      <c r="G49" s="22">
        <v>-3.3295187441240301</v>
      </c>
      <c r="H49" s="22">
        <v>-3.10881815951051</v>
      </c>
      <c r="I49" s="22">
        <v>-3.0396221924288001</v>
      </c>
      <c r="J49" s="22">
        <v>-2.9416880046548401</v>
      </c>
      <c r="K49" s="22">
        <v>-2.7145508201809099</v>
      </c>
      <c r="L49" s="22">
        <v>-2.9813367386877201</v>
      </c>
      <c r="M49" s="22">
        <v>-2.8907741153587301</v>
      </c>
      <c r="N49" s="22">
        <v>-2.8100433181226698</v>
      </c>
      <c r="O49" s="22">
        <v>-2.8686425876524999</v>
      </c>
      <c r="P49" s="22">
        <v>-2.5876477848736399</v>
      </c>
      <c r="Q49" s="22">
        <v>-2.6919435640597502</v>
      </c>
      <c r="R49" s="22">
        <v>-2.4961958298124798</v>
      </c>
      <c r="S49" s="22">
        <v>-2.66326186862918</v>
      </c>
      <c r="T49" s="22">
        <v>-2.5035421009713401</v>
      </c>
      <c r="U49" s="22">
        <v>-2.5391434381922502</v>
      </c>
      <c r="V49" s="22">
        <v>-2.7413832756385399</v>
      </c>
      <c r="W49" s="22">
        <v>-2.6461306682602999</v>
      </c>
      <c r="X49" s="22">
        <v>-2.4518034676273199</v>
      </c>
      <c r="Y49" s="22">
        <v>-2.45344152726793</v>
      </c>
      <c r="Z49" s="22">
        <v>-2.1643156868292301</v>
      </c>
      <c r="AA49" s="22">
        <v>-3.2069766735867198</v>
      </c>
      <c r="AB49" s="22">
        <v>-3.3661977813039399</v>
      </c>
      <c r="AC49" s="22">
        <v>-3.25680674938988</v>
      </c>
      <c r="AD49" s="22">
        <v>-3.6441949382693402</v>
      </c>
      <c r="AE49" s="22">
        <v>-3.84512568391508</v>
      </c>
      <c r="AF49" s="22">
        <v>-3.3683922916357001</v>
      </c>
      <c r="AG49" s="22">
        <v>-4.4502111883684501</v>
      </c>
      <c r="AH49" s="22">
        <v>-4.6585793945333398</v>
      </c>
      <c r="AI49" s="22">
        <v>-5.3003568338677702</v>
      </c>
      <c r="AJ49" s="22">
        <v>-4.7223027494859204</v>
      </c>
      <c r="AK49" s="22">
        <v>-4.9380971521335901</v>
      </c>
      <c r="AL49" s="22">
        <v>-4.8279136991035001</v>
      </c>
      <c r="AM49" s="22">
        <v>-5.1254511761716097</v>
      </c>
      <c r="AN49" s="22">
        <v>-5.5876000099807701</v>
      </c>
      <c r="AO49" s="22">
        <v>-4.9449959550478901</v>
      </c>
      <c r="AP49" s="22">
        <v>-5.0328548181876798</v>
      </c>
      <c r="AQ49" s="22">
        <v>-5.7954601927967602</v>
      </c>
      <c r="AR49" s="22">
        <v>-5.6155438460065303</v>
      </c>
      <c r="AS49" s="22">
        <v>-3.7650559791704201</v>
      </c>
      <c r="AT49" s="22">
        <v>-3.63278835984348</v>
      </c>
      <c r="AU49" s="22">
        <v>-3.1395137622068701</v>
      </c>
      <c r="AV49" s="22">
        <v>-4.3622003088022696</v>
      </c>
      <c r="AW49" s="22">
        <v>-3.75777985876997</v>
      </c>
      <c r="AX49" s="22">
        <v>-3.0028027378511202</v>
      </c>
      <c r="AY49" s="22">
        <v>-3.0184836514565601</v>
      </c>
      <c r="AZ49" s="22">
        <v>-3.0099721302832898</v>
      </c>
      <c r="BA49" s="22">
        <v>-3.37233378942121</v>
      </c>
      <c r="BB49" s="22">
        <v>-2.6751910091736799</v>
      </c>
      <c r="BC49" s="22">
        <v>-3.0759656123001</v>
      </c>
      <c r="BD49" s="22">
        <v>-2.9916746491426598</v>
      </c>
      <c r="BE49" s="22">
        <v>-5.6033729605599101</v>
      </c>
      <c r="BF49" s="22">
        <v>-5.4690807390865501</v>
      </c>
      <c r="BG49" s="22">
        <v>-6.1693624139165602</v>
      </c>
      <c r="BH49" s="22">
        <v>-5.4566394699897298</v>
      </c>
      <c r="BI49" s="22">
        <v>-5.8793971613482796</v>
      </c>
      <c r="BJ49" s="22">
        <v>-6.8440656169356799</v>
      </c>
      <c r="BK49" s="22">
        <v>-4.1174891267292697</v>
      </c>
      <c r="BL49" s="22">
        <v>-4.05407357881945</v>
      </c>
      <c r="BM49" s="22">
        <v>-3.9754887231987701</v>
      </c>
      <c r="BN49" s="22">
        <v>-4.26794764875729</v>
      </c>
      <c r="BO49" s="22">
        <v>-3.8870667599083601</v>
      </c>
      <c r="BP49" s="22">
        <v>-5.0535820982855704</v>
      </c>
      <c r="BQ49" s="22">
        <v>-2.2664935479047599</v>
      </c>
      <c r="BR49" s="22">
        <v>-3.0734253918597099</v>
      </c>
      <c r="BS49" s="22">
        <v>-2.9334942544984699</v>
      </c>
      <c r="BT49" s="22">
        <v>-2.9433929226036999</v>
      </c>
      <c r="BU49" s="22">
        <v>-2.7414961746712998</v>
      </c>
      <c r="BV49" s="22">
        <v>-2.6129662369691999</v>
      </c>
      <c r="BW49" s="23">
        <v>-3.4401671686105901</v>
      </c>
      <c r="BX49" s="23">
        <v>-3.65598578536156</v>
      </c>
      <c r="BY49" s="23">
        <v>-3.6191009838512902</v>
      </c>
      <c r="BZ49" s="23">
        <v>-3.8072610143229899</v>
      </c>
      <c r="CA49" s="23">
        <v>-3.9269290825515202</v>
      </c>
      <c r="CB49" s="23">
        <v>-3.4407599107043598</v>
      </c>
      <c r="CC49" s="23">
        <v>-2.51633351815744</v>
      </c>
      <c r="CD49" s="23">
        <v>-2.7492310184992399</v>
      </c>
      <c r="CE49" s="23">
        <v>-2.83213531925096</v>
      </c>
      <c r="CF49" s="23">
        <v>-2.9913066650878699</v>
      </c>
      <c r="CG49" s="23">
        <v>-2.8913418305731802</v>
      </c>
      <c r="CH49" s="23">
        <v>-2.6305254311376101</v>
      </c>
      <c r="CI49" s="23">
        <v>-3.56243418583328</v>
      </c>
      <c r="CJ49" s="23">
        <v>-3.3526683209872301</v>
      </c>
      <c r="CK49" s="23">
        <v>-3.2127183058286999</v>
      </c>
      <c r="CL49" s="23">
        <v>-3.3741299828770801</v>
      </c>
      <c r="CM49" s="23">
        <v>-3.4686433466900302</v>
      </c>
      <c r="CN49" s="23">
        <v>-3.3758415353829698</v>
      </c>
      <c r="CO49" s="23">
        <v>-5.2546391362908897</v>
      </c>
      <c r="CP49" s="23">
        <v>-5.6207472083519203</v>
      </c>
      <c r="CQ49" s="23">
        <v>-4.8697569813963</v>
      </c>
      <c r="CR49" s="23">
        <v>-5.1633242196727398</v>
      </c>
      <c r="CS49" s="23">
        <v>-5.6162240327612301</v>
      </c>
      <c r="CT49" s="23">
        <v>-5.1228362172911499</v>
      </c>
      <c r="CU49" s="23">
        <v>-2.7789358617989</v>
      </c>
      <c r="CV49" s="23">
        <v>-3.04498275982044</v>
      </c>
      <c r="CW49" s="23">
        <v>-2.9500396273551002</v>
      </c>
      <c r="CX49" s="23">
        <v>-3.0178188908422801</v>
      </c>
      <c r="CY49" s="23">
        <v>-2.83839371669964</v>
      </c>
      <c r="CZ49" s="23">
        <v>-2.4253792132226701</v>
      </c>
      <c r="DA49" s="23">
        <v>-2.7900707164707099</v>
      </c>
      <c r="DB49" s="23">
        <v>-2.3553330929428502</v>
      </c>
      <c r="DC49" s="23">
        <v>-2.4892364553106798</v>
      </c>
      <c r="DD49" s="23">
        <v>-2.7816671954226</v>
      </c>
      <c r="DE49" s="23">
        <v>-2.6222064049375202</v>
      </c>
      <c r="DF49" s="23">
        <v>-2.7498951421547999</v>
      </c>
      <c r="DG49" s="23">
        <v>-2.7736787712930902</v>
      </c>
      <c r="DH49" s="23">
        <v>-2.7609855451031802</v>
      </c>
      <c r="DI49" s="23">
        <v>-2.6347299359089802</v>
      </c>
      <c r="DJ49" s="23">
        <v>-2.6041474122575998</v>
      </c>
      <c r="DK49" s="23">
        <v>-2.58587822167609</v>
      </c>
      <c r="DL49" s="23">
        <v>-2.1743622358021799</v>
      </c>
      <c r="DM49" s="23">
        <v>-2.2716887358122499</v>
      </c>
      <c r="DN49" s="23">
        <v>-2.36845422130517</v>
      </c>
      <c r="DO49" s="23">
        <v>-2.2468311515256199</v>
      </c>
      <c r="DP49" s="23">
        <v>-2.09706816304629</v>
      </c>
      <c r="DQ49" s="23">
        <v>-2.2017237164576602</v>
      </c>
      <c r="DR49" s="23">
        <v>-2.11941331086387</v>
      </c>
      <c r="DS49" s="23">
        <v>-3.48084945852067</v>
      </c>
      <c r="DT49" s="23">
        <v>-3.2150655090795199</v>
      </c>
      <c r="DU49" s="23">
        <v>-3.1041866743590099</v>
      </c>
      <c r="DV49" s="23">
        <v>-2.9249005312471801</v>
      </c>
      <c r="DW49" s="23">
        <v>-3.1843683464726702</v>
      </c>
      <c r="DX49" s="23">
        <v>-3.3950574908712601</v>
      </c>
      <c r="DY49" s="23">
        <v>-5.0996399305835602</v>
      </c>
      <c r="DZ49" s="23">
        <v>-4.9360509266448904</v>
      </c>
      <c r="EA49" s="23">
        <v>-4.4831469369635197</v>
      </c>
      <c r="EB49" s="23">
        <v>-4.7373773403738202</v>
      </c>
      <c r="EC49" s="23">
        <v>-4.0839901320195402</v>
      </c>
      <c r="ED49" s="23">
        <v>-4.7085615787114001</v>
      </c>
      <c r="EE49" s="23">
        <v>-3.1799890499966499</v>
      </c>
      <c r="EF49" s="23">
        <v>-3.1175972855034102</v>
      </c>
      <c r="EG49" s="23">
        <v>-2.9931506376322301</v>
      </c>
      <c r="EH49" s="23">
        <v>-3.1610574985876001</v>
      </c>
      <c r="EI49" s="23">
        <v>-2.83525650142326</v>
      </c>
      <c r="EJ49" s="23">
        <v>-2.9744263879433102</v>
      </c>
      <c r="EK49" s="23">
        <v>-5.1213807537615699</v>
      </c>
      <c r="EL49" s="23">
        <v>-4.8518468003013897</v>
      </c>
      <c r="EM49" s="23">
        <v>-5.0661320730411301</v>
      </c>
      <c r="EN49" s="23">
        <v>-4.8137564221591802</v>
      </c>
      <c r="EO49" s="23">
        <v>-4.53195160992514</v>
      </c>
      <c r="EP49" s="23">
        <v>-5.1305867923142401</v>
      </c>
      <c r="EQ49" s="24" t="s">
        <v>480</v>
      </c>
      <c r="ER49" s="24">
        <v>-4.2972052834421302</v>
      </c>
      <c r="ES49" s="24">
        <v>-4.4047889183093796</v>
      </c>
      <c r="ET49" s="24">
        <v>-3.1393908541096498</v>
      </c>
      <c r="EU49" s="24">
        <v>-4.6188593688789501</v>
      </c>
      <c r="EV49" s="24">
        <v>-3.4891956376986899</v>
      </c>
      <c r="EW49" s="24">
        <v>-3.2465363652591401</v>
      </c>
      <c r="EX49" s="24">
        <v>-1.5102950764729299</v>
      </c>
      <c r="EY49" s="24">
        <v>-2.5265557565538201</v>
      </c>
      <c r="EZ49" s="24">
        <v>-3.1839525985305599</v>
      </c>
      <c r="FA49" s="24">
        <v>-1.6294064819245599</v>
      </c>
      <c r="FB49" s="24">
        <v>-2.1034206467284999</v>
      </c>
      <c r="FC49" s="24">
        <v>-2.10700555674343</v>
      </c>
      <c r="FD49" s="24">
        <v>-1.9206561077434501</v>
      </c>
      <c r="FE49" s="24">
        <v>-2.8410705036374702</v>
      </c>
      <c r="FF49" s="24">
        <v>-2.5657268040184</v>
      </c>
      <c r="FG49" s="24">
        <v>-2.7659624961370302</v>
      </c>
      <c r="FH49" s="24">
        <v>-3.0732892864436301</v>
      </c>
      <c r="FI49" s="24">
        <v>-3.1107398597242399</v>
      </c>
      <c r="FJ49" s="24">
        <v>-3.0130957150037601</v>
      </c>
      <c r="FK49" s="24">
        <v>-2.6411940618215</v>
      </c>
      <c r="FL49" s="24">
        <v>-2.5543072607603698</v>
      </c>
      <c r="FM49" s="24">
        <v>-4.2997824651249497</v>
      </c>
      <c r="FN49" s="24">
        <v>-3.79700397472583</v>
      </c>
      <c r="FO49" s="24">
        <v>-3.7182072178282102</v>
      </c>
      <c r="FP49" s="24">
        <v>-2.0256425407184202</v>
      </c>
      <c r="FQ49" s="24">
        <v>-1.2288354912282999</v>
      </c>
      <c r="FR49" s="24">
        <v>-1.87613277511867</v>
      </c>
      <c r="FS49" s="24">
        <v>-1.0029725132013201</v>
      </c>
      <c r="FT49" s="24">
        <v>-0.80985986803297905</v>
      </c>
      <c r="FU49" s="24">
        <v>-1.0455705808421001</v>
      </c>
      <c r="FV49" s="24">
        <v>-2.8067066080665399</v>
      </c>
      <c r="FW49" s="24">
        <v>-3.15334528291881</v>
      </c>
      <c r="FX49" s="24">
        <v>-2.9541841798972999</v>
      </c>
      <c r="FY49" s="24">
        <v>-2.2251368132214302</v>
      </c>
      <c r="FZ49" s="24">
        <v>-1.7212536298808301</v>
      </c>
      <c r="GA49" s="24">
        <v>-1.3648355949991</v>
      </c>
      <c r="GB49" s="24">
        <v>-0.45442171524275898</v>
      </c>
      <c r="GC49" s="24">
        <v>-1.07984452510462</v>
      </c>
      <c r="GD49" s="24">
        <v>-0.81309178520970904</v>
      </c>
    </row>
    <row r="50" spans="1:186">
      <c r="A50" s="29" t="s">
        <v>481</v>
      </c>
      <c r="B50" s="28" t="s">
        <v>482</v>
      </c>
      <c r="C50" s="28" t="s">
        <v>365</v>
      </c>
      <c r="D50" s="22">
        <v>-5.6429018741666797</v>
      </c>
      <c r="E50" s="22">
        <v>-5.5520839942386502</v>
      </c>
      <c r="F50" s="22">
        <v>-5.8019489091444196</v>
      </c>
      <c r="G50" s="22">
        <v>-5.81434374456017</v>
      </c>
      <c r="H50" s="22">
        <v>-5.7759409906311303</v>
      </c>
      <c r="I50" s="22">
        <v>-5.6240396470027596</v>
      </c>
      <c r="J50" s="22">
        <v>-5.8467753757292202</v>
      </c>
      <c r="K50" s="22">
        <v>-5.69250563112573</v>
      </c>
      <c r="L50" s="22">
        <v>-5.7911123790627999</v>
      </c>
      <c r="M50" s="22">
        <v>-5.6958033714680996</v>
      </c>
      <c r="N50" s="22">
        <v>-5.7067006033869596</v>
      </c>
      <c r="O50" s="22">
        <v>-5.6614541021443996</v>
      </c>
      <c r="P50" s="22">
        <v>-5.5589625457293304</v>
      </c>
      <c r="Q50" s="22">
        <v>-5.7079285189046098</v>
      </c>
      <c r="R50" s="22">
        <v>-5.5514602392108596</v>
      </c>
      <c r="S50" s="22">
        <v>-5.6387566300863003</v>
      </c>
      <c r="T50" s="22">
        <v>-5.3731193946801099</v>
      </c>
      <c r="U50" s="22">
        <v>-5.5643315038482699</v>
      </c>
      <c r="V50" s="22">
        <v>-5.4153800318941396</v>
      </c>
      <c r="W50" s="22">
        <v>-5.4083963136175699</v>
      </c>
      <c r="X50" s="22">
        <v>-5.5054564406434396</v>
      </c>
      <c r="Y50" s="22">
        <v>-5.6053887524059203</v>
      </c>
      <c r="Z50" s="22">
        <v>-5.4543609665894399</v>
      </c>
      <c r="AA50" s="22">
        <v>-5.7647098899145801</v>
      </c>
      <c r="AB50" s="22">
        <v>-5.8142619953477697</v>
      </c>
      <c r="AC50" s="22">
        <v>-5.7107987082684302</v>
      </c>
      <c r="AD50" s="22">
        <v>-5.7931741228847304</v>
      </c>
      <c r="AE50" s="22">
        <v>-5.8176904246081902</v>
      </c>
      <c r="AF50" s="22">
        <v>-5.8518309693442196</v>
      </c>
      <c r="AG50" s="22">
        <v>-5.6754704021941302</v>
      </c>
      <c r="AH50" s="22">
        <v>-5.7560583923875903</v>
      </c>
      <c r="AI50" s="22">
        <v>-5.7508419764982799</v>
      </c>
      <c r="AJ50" s="22">
        <v>-5.7402698768026399</v>
      </c>
      <c r="AK50" s="22">
        <v>-5.7422126073104502</v>
      </c>
      <c r="AL50" s="22">
        <v>-5.7810719606301797</v>
      </c>
      <c r="AM50" s="22">
        <v>-5.7681950851580197</v>
      </c>
      <c r="AN50" s="22">
        <v>-5.8536198831760196</v>
      </c>
      <c r="AO50" s="22">
        <v>-5.7646982811741596</v>
      </c>
      <c r="AP50" s="22">
        <v>-5.8022853108566199</v>
      </c>
      <c r="AQ50" s="22">
        <v>-5.7845383463726199</v>
      </c>
      <c r="AR50" s="22">
        <v>-5.7793491758936</v>
      </c>
      <c r="AS50" s="22">
        <v>-5.7940608029248297</v>
      </c>
      <c r="AT50" s="22">
        <v>-5.7705127605840598</v>
      </c>
      <c r="AU50" s="22">
        <v>-5.4604784889556202</v>
      </c>
      <c r="AV50" s="22">
        <v>-5.81680049177666</v>
      </c>
      <c r="AW50" s="22">
        <v>-5.8672007553139398</v>
      </c>
      <c r="AX50" s="22">
        <v>-5.67904194382211</v>
      </c>
      <c r="AY50" s="22">
        <v>-5.39169010514295</v>
      </c>
      <c r="AZ50" s="22">
        <v>-5.77072170976344</v>
      </c>
      <c r="BA50" s="22">
        <v>-5.8129121390892902</v>
      </c>
      <c r="BB50" s="22">
        <v>-5.6525331352616197</v>
      </c>
      <c r="BC50" s="22">
        <v>-5.8167412908595804</v>
      </c>
      <c r="BD50" s="22">
        <v>-5.69945100876875</v>
      </c>
      <c r="BE50" s="22">
        <v>-5.8584916206322504</v>
      </c>
      <c r="BF50" s="22">
        <v>-5.8391407624553802</v>
      </c>
      <c r="BG50" s="22">
        <v>-5.8820117357615196</v>
      </c>
      <c r="BH50" s="22">
        <v>-5.83633046273573</v>
      </c>
      <c r="BI50" s="22">
        <v>-5.80295649715897</v>
      </c>
      <c r="BJ50" s="22">
        <v>-5.8757093914397904</v>
      </c>
      <c r="BK50" s="22">
        <v>-5.8630456232674701</v>
      </c>
      <c r="BL50" s="22">
        <v>-5.8243644917804396</v>
      </c>
      <c r="BM50" s="22">
        <v>-5.8661507516166003</v>
      </c>
      <c r="BN50" s="22">
        <v>-5.7701823471348304</v>
      </c>
      <c r="BO50" s="22">
        <v>-5.7988046643300502</v>
      </c>
      <c r="BP50" s="22">
        <v>-5.9076838631220498</v>
      </c>
      <c r="BQ50" s="22">
        <v>-5.4264609846711496</v>
      </c>
      <c r="BR50" s="22">
        <v>-5.8317775467915798</v>
      </c>
      <c r="BS50" s="22">
        <v>-5.7959308586992302</v>
      </c>
      <c r="BT50" s="22">
        <v>-5.5522373857592502</v>
      </c>
      <c r="BU50" s="22">
        <v>-5.9535809792689003</v>
      </c>
      <c r="BV50" s="22">
        <v>-5.73628926339918</v>
      </c>
      <c r="BW50" s="23">
        <v>-5.7519808567667203</v>
      </c>
      <c r="BX50" s="23">
        <v>-5.6381218517362797</v>
      </c>
      <c r="BY50" s="23">
        <v>-5.6657515918957504</v>
      </c>
      <c r="BZ50" s="23">
        <v>-5.7268082365839197</v>
      </c>
      <c r="CA50" s="23">
        <v>-5.6164927573944503</v>
      </c>
      <c r="CB50" s="23">
        <v>-5.6645077435735001</v>
      </c>
      <c r="CC50" s="23">
        <v>-5.29476492569305</v>
      </c>
      <c r="CD50" s="23">
        <v>-5.3694396353746896</v>
      </c>
      <c r="CE50" s="23">
        <v>-5.3339658179946596</v>
      </c>
      <c r="CF50" s="23">
        <v>-5.5940267341110701</v>
      </c>
      <c r="CG50" s="23">
        <v>-5.4205966396050398</v>
      </c>
      <c r="CH50" s="23">
        <v>-5.1455233590693501</v>
      </c>
      <c r="CI50" s="23">
        <v>-5.5099144171516397</v>
      </c>
      <c r="CJ50" s="23">
        <v>-5.3489370084719301</v>
      </c>
      <c r="CK50" s="23">
        <v>-5.5588276831612999</v>
      </c>
      <c r="CL50" s="23">
        <v>-5.3159248525855096</v>
      </c>
      <c r="CM50" s="23">
        <v>-5.6454859848439298</v>
      </c>
      <c r="CN50" s="23">
        <v>-5.2265139155724398</v>
      </c>
      <c r="CO50" s="23">
        <v>-5.69593730766044</v>
      </c>
      <c r="CP50" s="23">
        <v>-5.76502830388094</v>
      </c>
      <c r="CQ50" s="23">
        <v>-5.7211915014206696</v>
      </c>
      <c r="CR50" s="23">
        <v>-5.7965109674951902</v>
      </c>
      <c r="CS50" s="23">
        <v>-5.7483823942979599</v>
      </c>
      <c r="CT50" s="23">
        <v>-5.8116082722113402</v>
      </c>
      <c r="CU50" s="23">
        <v>-4.9270163528999804</v>
      </c>
      <c r="CV50" s="23">
        <v>-5.0352815815028702</v>
      </c>
      <c r="CW50" s="23">
        <v>-5.2858708505769902</v>
      </c>
      <c r="CX50" s="23">
        <v>-5.3160367474533201</v>
      </c>
      <c r="CY50" s="23">
        <v>-5.7277103139244003</v>
      </c>
      <c r="CZ50" s="23">
        <v>-5.0517809236776099</v>
      </c>
      <c r="DA50" s="23">
        <v>-4.9877727110341104</v>
      </c>
      <c r="DB50" s="23">
        <v>-5.0316255761801196</v>
      </c>
      <c r="DC50" s="23">
        <v>-4.8686260444659499</v>
      </c>
      <c r="DD50" s="23">
        <v>-4.7634220463965304</v>
      </c>
      <c r="DE50" s="23">
        <v>-5.2433180962483901</v>
      </c>
      <c r="DF50" s="23">
        <v>-4.9974761767925298</v>
      </c>
      <c r="DG50" s="23">
        <v>-5.7999655813990802</v>
      </c>
      <c r="DH50" s="23">
        <v>-5.74912525264926</v>
      </c>
      <c r="DI50" s="23">
        <v>-5.7070605781202497</v>
      </c>
      <c r="DJ50" s="23">
        <v>-5.8479060911834502</v>
      </c>
      <c r="DK50" s="23">
        <v>-5.6973620183988496</v>
      </c>
      <c r="DL50" s="23">
        <v>-5.4488575894621301</v>
      </c>
      <c r="DM50" s="23">
        <v>-5.0820833208782199</v>
      </c>
      <c r="DN50" s="23">
        <v>-5.2925504114289401</v>
      </c>
      <c r="DO50" s="23">
        <v>-5.7933513352913204</v>
      </c>
      <c r="DP50" s="23">
        <v>-4.6841678514142897</v>
      </c>
      <c r="DQ50" s="23">
        <v>-5.1716315586903203</v>
      </c>
      <c r="DR50" s="23">
        <v>-5.29318339718633</v>
      </c>
      <c r="DS50" s="23">
        <v>-5.4426143558335598</v>
      </c>
      <c r="DT50" s="23">
        <v>-5.1706780135094501</v>
      </c>
      <c r="DU50" s="23">
        <v>-5.2814999256236099</v>
      </c>
      <c r="DV50" s="23">
        <v>-5.5203421497245202</v>
      </c>
      <c r="DW50" s="23">
        <v>-5.3867781467693598</v>
      </c>
      <c r="DX50" s="23">
        <v>-5.6649926809965496</v>
      </c>
      <c r="DY50" s="23">
        <v>-5.7618981283310999</v>
      </c>
      <c r="DZ50" s="23">
        <v>-5.7619733622039897</v>
      </c>
      <c r="EA50" s="23">
        <v>-5.7721990788143396</v>
      </c>
      <c r="EB50" s="23">
        <v>-5.6745004032729902</v>
      </c>
      <c r="EC50" s="23">
        <v>-5.7513440797104503</v>
      </c>
      <c r="ED50" s="23">
        <v>-5.70271035553679</v>
      </c>
      <c r="EE50" s="23">
        <v>-5.7715291223383902</v>
      </c>
      <c r="EF50" s="23">
        <v>-5.7310856263574301</v>
      </c>
      <c r="EG50" s="23">
        <v>-5.1043037782840797</v>
      </c>
      <c r="EH50" s="23">
        <v>-5.7311128305391996</v>
      </c>
      <c r="EI50" s="23">
        <v>-5.5366828953448399</v>
      </c>
      <c r="EJ50" s="23">
        <v>-5.3247679189760504</v>
      </c>
      <c r="EK50" s="23">
        <v>-5.8432419277547503</v>
      </c>
      <c r="EL50" s="23">
        <v>-5.7716776068562199</v>
      </c>
      <c r="EM50" s="23">
        <v>-5.7388708243761197</v>
      </c>
      <c r="EN50" s="23">
        <v>-5.9474112042706002</v>
      </c>
      <c r="EO50" s="23">
        <v>-5.7564854126496003</v>
      </c>
      <c r="EP50" s="23">
        <v>-5.7778027299687098</v>
      </c>
      <c r="EQ50" s="24" t="s">
        <v>483</v>
      </c>
      <c r="ER50" s="24">
        <v>-7.4822367607768001</v>
      </c>
      <c r="ES50" s="24">
        <v>-6.9328119148659804</v>
      </c>
      <c r="ET50" s="24">
        <v>-5.7512711854240202</v>
      </c>
      <c r="EU50" s="24">
        <v>-4.1467243171402597</v>
      </c>
      <c r="EV50" s="24">
        <v>-5.29326344509726</v>
      </c>
      <c r="EW50" s="24">
        <v>-4.5970377228056103</v>
      </c>
      <c r="EX50" s="24">
        <v>-3.2671735228604102</v>
      </c>
      <c r="EY50" s="24">
        <v>-4.5802130919666499</v>
      </c>
      <c r="EZ50" s="24">
        <v>-5.2446489948434802</v>
      </c>
      <c r="FA50" s="24">
        <v>-3.6381845410054399</v>
      </c>
      <c r="FB50" s="24">
        <v>-4.8958042077800004</v>
      </c>
      <c r="FC50" s="24">
        <v>-4.7246576566769498</v>
      </c>
      <c r="FD50" s="24">
        <v>-4.6218815180963597</v>
      </c>
      <c r="FE50" s="24">
        <v>-4.4275788359319401</v>
      </c>
      <c r="FF50" s="24">
        <v>-4.5546116514888704</v>
      </c>
      <c r="FG50" s="24">
        <v>-8.4073060178108907</v>
      </c>
      <c r="FH50" s="24">
        <v>-7.3725261387259602</v>
      </c>
      <c r="FI50" s="24">
        <v>-8.5319055858308008</v>
      </c>
      <c r="FJ50" s="24">
        <v>-8.0297170355749792</v>
      </c>
      <c r="FK50" s="24">
        <v>-7.7103578786597504</v>
      </c>
      <c r="FL50" s="24">
        <v>-7.6631909064364301</v>
      </c>
      <c r="FM50" s="24">
        <v>-8.6800731401856304</v>
      </c>
      <c r="FN50" s="24">
        <v>-8.0977498819024891</v>
      </c>
      <c r="FO50" s="24">
        <v>-8.6167236585145499</v>
      </c>
      <c r="FP50" s="24">
        <v>-4.4947180079426099</v>
      </c>
      <c r="FQ50" s="24">
        <v>-5.8432043253322998</v>
      </c>
      <c r="FR50" s="24">
        <v>-5.1877955993159297</v>
      </c>
      <c r="FS50" s="24">
        <v>-4.0777613212471504</v>
      </c>
      <c r="FT50" s="24">
        <v>-3.58010278214776</v>
      </c>
      <c r="FU50" s="24">
        <v>-4.1062320059022301</v>
      </c>
      <c r="FV50" s="24">
        <v>-6.1674299128611496</v>
      </c>
      <c r="FW50" s="24">
        <v>-6.62465743847517</v>
      </c>
      <c r="FX50" s="24">
        <v>-7.0186401356904398</v>
      </c>
      <c r="FY50" s="24">
        <v>-3.9672756071314801</v>
      </c>
      <c r="FZ50" s="24">
        <v>-3.45444854699244</v>
      </c>
      <c r="GA50" s="24">
        <v>-2.8480043428014299</v>
      </c>
      <c r="GB50" s="24">
        <v>-2.3633248730804999</v>
      </c>
      <c r="GC50" s="24">
        <v>-2.4542987636944402</v>
      </c>
      <c r="GD50" s="24">
        <v>-2.1669788926250799</v>
      </c>
    </row>
    <row r="51" spans="1:186">
      <c r="A51" s="29" t="s">
        <v>484</v>
      </c>
      <c r="B51" s="28" t="s">
        <v>485</v>
      </c>
      <c r="C51" s="28" t="s">
        <v>365</v>
      </c>
      <c r="D51" s="22">
        <v>1.50098652423444</v>
      </c>
      <c r="E51" s="22">
        <v>1.7127627364913101</v>
      </c>
      <c r="F51" s="22">
        <v>1.8279438602915901</v>
      </c>
      <c r="G51" s="22">
        <v>1.5139072119949899</v>
      </c>
      <c r="H51" s="22">
        <v>1.47530663356231</v>
      </c>
      <c r="I51" s="22">
        <v>1.5193703550708</v>
      </c>
      <c r="J51" s="22">
        <v>1.83726696993043</v>
      </c>
      <c r="K51" s="22">
        <v>2.1280983448264101</v>
      </c>
      <c r="L51" s="22">
        <v>1.84753595357337</v>
      </c>
      <c r="M51" s="22">
        <v>2.0235234436563498</v>
      </c>
      <c r="N51" s="22">
        <v>1.7698282752872401</v>
      </c>
      <c r="O51" s="22">
        <v>1.9643461411783001</v>
      </c>
      <c r="P51" s="22">
        <v>1.7584947127817501</v>
      </c>
      <c r="Q51" s="22">
        <v>1.8125395402421001</v>
      </c>
      <c r="R51" s="22">
        <v>1.7549234596603001</v>
      </c>
      <c r="S51" s="22">
        <v>1.88003888570121</v>
      </c>
      <c r="T51" s="22">
        <v>2.1047343375696199</v>
      </c>
      <c r="U51" s="22">
        <v>2.0339418238373601</v>
      </c>
      <c r="V51" s="22">
        <v>2.2891954342859</v>
      </c>
      <c r="W51" s="22">
        <v>2.3522309309213201</v>
      </c>
      <c r="X51" s="22">
        <v>2.0422238678037901</v>
      </c>
      <c r="Y51" s="22">
        <v>1.81738757228683</v>
      </c>
      <c r="Z51" s="22">
        <v>2.04634983086398</v>
      </c>
      <c r="AA51" s="22">
        <v>2.03688015058033</v>
      </c>
      <c r="AB51" s="22">
        <v>2.05154026282624</v>
      </c>
      <c r="AC51" s="22">
        <v>2.14448629938921</v>
      </c>
      <c r="AD51" s="22">
        <v>1.90479058953187</v>
      </c>
      <c r="AE51" s="22">
        <v>1.8975615368506</v>
      </c>
      <c r="AF51" s="22">
        <v>2.0681061187423202</v>
      </c>
      <c r="AG51" s="22">
        <v>1.6922880628168699</v>
      </c>
      <c r="AH51" s="22">
        <v>1.6862276149603801</v>
      </c>
      <c r="AI51" s="22">
        <v>1.6418872993862299</v>
      </c>
      <c r="AJ51" s="22">
        <v>1.85813966176353</v>
      </c>
      <c r="AK51" s="22">
        <v>1.7363176670781799</v>
      </c>
      <c r="AL51" s="22">
        <v>1.4902765249666801</v>
      </c>
      <c r="AM51" s="22">
        <v>1.55957507743325</v>
      </c>
      <c r="AN51" s="22">
        <v>1.77185859711982</v>
      </c>
      <c r="AO51" s="22">
        <v>1.78741756188492</v>
      </c>
      <c r="AP51" s="22">
        <v>1.4438179425593101</v>
      </c>
      <c r="AQ51" s="22">
        <v>1.3157728107330899</v>
      </c>
      <c r="AR51" s="22">
        <v>2.03349083154309</v>
      </c>
      <c r="AS51" s="22">
        <v>1.4991586064931499</v>
      </c>
      <c r="AT51" s="22">
        <v>1.69937576047627</v>
      </c>
      <c r="AU51" s="22">
        <v>1.8266950346823201</v>
      </c>
      <c r="AV51" s="22">
        <v>1.47926884438104</v>
      </c>
      <c r="AW51" s="22">
        <v>1.5039089864264401</v>
      </c>
      <c r="AX51" s="22">
        <v>1.93216778619686</v>
      </c>
      <c r="AY51" s="22">
        <v>1.84118376332265</v>
      </c>
      <c r="AZ51" s="22">
        <v>1.94324695173019</v>
      </c>
      <c r="BA51" s="22">
        <v>1.8621878507</v>
      </c>
      <c r="BB51" s="22">
        <v>2.2610283184465998</v>
      </c>
      <c r="BC51" s="22">
        <v>2.02447099252135</v>
      </c>
      <c r="BD51" s="22">
        <v>2.0846494889649501</v>
      </c>
      <c r="BE51" s="22">
        <v>2.0167219207195499</v>
      </c>
      <c r="BF51" s="22">
        <v>1.8005541077015299</v>
      </c>
      <c r="BG51" s="22">
        <v>2.1402306174360102</v>
      </c>
      <c r="BH51" s="22">
        <v>2.2980029186754201</v>
      </c>
      <c r="BI51" s="22">
        <v>2.2662899699965702</v>
      </c>
      <c r="BJ51" s="22">
        <v>1.6082810108049099</v>
      </c>
      <c r="BK51" s="22">
        <v>1.60896063446066</v>
      </c>
      <c r="BL51" s="22">
        <v>1.48795222037163</v>
      </c>
      <c r="BM51" s="22">
        <v>1.5737726107508301</v>
      </c>
      <c r="BN51" s="22">
        <v>1.5029774028173899</v>
      </c>
      <c r="BO51" s="22">
        <v>1.4479557942057699</v>
      </c>
      <c r="BP51" s="22">
        <v>1.52972674183726</v>
      </c>
      <c r="BQ51" s="22">
        <v>2.1648425765779402</v>
      </c>
      <c r="BR51" s="22">
        <v>1.7653709279513901</v>
      </c>
      <c r="BS51" s="22">
        <v>1.7644787463839999</v>
      </c>
      <c r="BT51" s="22">
        <v>1.8973884470128</v>
      </c>
      <c r="BU51" s="22">
        <v>1.86095670615729</v>
      </c>
      <c r="BV51" s="22">
        <v>1.9250086766548899</v>
      </c>
      <c r="BW51" s="23">
        <v>2.13126491320899</v>
      </c>
      <c r="BX51" s="23">
        <v>2.0247116464029502</v>
      </c>
      <c r="BY51" s="23">
        <v>1.9904631809189399</v>
      </c>
      <c r="BZ51" s="23">
        <v>2.0721972932643999</v>
      </c>
      <c r="CA51" s="23">
        <v>1.8871450225322299</v>
      </c>
      <c r="CB51" s="23">
        <v>1.99336156460001</v>
      </c>
      <c r="CC51" s="23">
        <v>2.0125243121831802</v>
      </c>
      <c r="CD51" s="23">
        <v>1.8861868799496699</v>
      </c>
      <c r="CE51" s="23">
        <v>2.0121247020556701</v>
      </c>
      <c r="CF51" s="23">
        <v>1.70261977752836</v>
      </c>
      <c r="CG51" s="23">
        <v>1.9208677535165899</v>
      </c>
      <c r="CH51" s="23">
        <v>2.3225615712934502</v>
      </c>
      <c r="CI51" s="23">
        <v>1.7669668110352701</v>
      </c>
      <c r="CJ51" s="23">
        <v>1.8250663414222099</v>
      </c>
      <c r="CK51" s="23">
        <v>1.6660830164298499</v>
      </c>
      <c r="CL51" s="23">
        <v>1.87270346947254</v>
      </c>
      <c r="CM51" s="23">
        <v>1.80325100729597</v>
      </c>
      <c r="CN51" s="23">
        <v>1.7997668224560901</v>
      </c>
      <c r="CO51" s="23">
        <v>1.34636009054154</v>
      </c>
      <c r="CP51" s="23">
        <v>1.1648851971721801</v>
      </c>
      <c r="CQ51" s="23">
        <v>1.4156074200300399</v>
      </c>
      <c r="CR51" s="23">
        <v>1.6613887733224699</v>
      </c>
      <c r="CS51" s="23">
        <v>1.67204736927526</v>
      </c>
      <c r="CT51" s="23">
        <v>1.4962793890127699</v>
      </c>
      <c r="CU51" s="23">
        <v>2.1411378300299</v>
      </c>
      <c r="CV51" s="23">
        <v>2.2294678839814499</v>
      </c>
      <c r="CW51" s="23">
        <v>2.09445373414533</v>
      </c>
      <c r="CX51" s="23">
        <v>1.9395701931584699</v>
      </c>
      <c r="CY51" s="23">
        <v>2.0430899202409298</v>
      </c>
      <c r="CZ51" s="23">
        <v>2.1980847526825502</v>
      </c>
      <c r="DA51" s="23">
        <v>2.1349863286160198</v>
      </c>
      <c r="DB51" s="23">
        <v>2.3029142439442101</v>
      </c>
      <c r="DC51" s="23">
        <v>2.2254349222336001</v>
      </c>
      <c r="DD51" s="23">
        <v>2.0295200687549602</v>
      </c>
      <c r="DE51" s="23">
        <v>2.13269481345215</v>
      </c>
      <c r="DF51" s="23">
        <v>2.3081874486487299</v>
      </c>
      <c r="DG51" s="23">
        <v>2.0884926943090099</v>
      </c>
      <c r="DH51" s="23">
        <v>2.1716790117474498</v>
      </c>
      <c r="DI51" s="23">
        <v>1.8983917614785499</v>
      </c>
      <c r="DJ51" s="23">
        <v>2.0957639040746798</v>
      </c>
      <c r="DK51" s="23">
        <v>2.0994080597513398</v>
      </c>
      <c r="DL51" s="23">
        <v>2.2175934398546899</v>
      </c>
      <c r="DM51" s="23">
        <v>1.8823119180357</v>
      </c>
      <c r="DN51" s="23">
        <v>2.0107194734115001</v>
      </c>
      <c r="DO51" s="23">
        <v>1.9679477664142899</v>
      </c>
      <c r="DP51" s="23">
        <v>2.0492853964214799</v>
      </c>
      <c r="DQ51" s="23">
        <v>2.0084316064684802</v>
      </c>
      <c r="DR51" s="23">
        <v>1.9463434514342499</v>
      </c>
      <c r="DS51" s="23">
        <v>1.5564239311133501</v>
      </c>
      <c r="DT51" s="23">
        <v>1.6726057985957601</v>
      </c>
      <c r="DU51" s="23">
        <v>1.78846759830554</v>
      </c>
      <c r="DV51" s="23">
        <v>1.7964296574096801</v>
      </c>
      <c r="DW51" s="23">
        <v>1.7907765961039901</v>
      </c>
      <c r="DX51" s="23">
        <v>1.5304855053797199</v>
      </c>
      <c r="DY51" s="23">
        <v>1.5055921471296101</v>
      </c>
      <c r="DZ51" s="23">
        <v>1.48550044086759</v>
      </c>
      <c r="EA51" s="23">
        <v>1.46443239374177</v>
      </c>
      <c r="EB51" s="23">
        <v>1.64957551183658</v>
      </c>
      <c r="EC51" s="23">
        <v>1.3071319383961799</v>
      </c>
      <c r="ED51" s="23">
        <v>1.8252903476624101</v>
      </c>
      <c r="EE51" s="23">
        <v>1.9747837858499899</v>
      </c>
      <c r="EF51" s="23">
        <v>1.9685444001000201</v>
      </c>
      <c r="EG51" s="23">
        <v>2.25532144441393</v>
      </c>
      <c r="EH51" s="23">
        <v>2.0068030238469401</v>
      </c>
      <c r="EI51" s="23">
        <v>1.9236625059772801</v>
      </c>
      <c r="EJ51" s="23">
        <v>1.91408799457415</v>
      </c>
      <c r="EK51" s="23">
        <v>1.6784548073248</v>
      </c>
      <c r="EL51" s="23">
        <v>1.56884986402132</v>
      </c>
      <c r="EM51" s="23">
        <v>1.5464764768520101</v>
      </c>
      <c r="EN51" s="23">
        <v>1.49814403366427</v>
      </c>
      <c r="EO51" s="23">
        <v>1.88984656706253</v>
      </c>
      <c r="EP51" s="23">
        <v>1.7487757646286799</v>
      </c>
      <c r="EQ51" s="24" t="s">
        <v>486</v>
      </c>
      <c r="ER51" s="24">
        <v>-5.3056884163949301</v>
      </c>
      <c r="ES51" s="24">
        <v>-5.4653237013426796</v>
      </c>
      <c r="ET51" s="24">
        <v>-4.8850295922537601</v>
      </c>
      <c r="EU51" s="24">
        <v>-5.4277009147906403</v>
      </c>
      <c r="EV51" s="24">
        <v>-5.6093193555536098</v>
      </c>
      <c r="EW51" s="24">
        <v>-5.6053544772567303</v>
      </c>
      <c r="EX51" s="24">
        <v>-5.1021509033505899</v>
      </c>
      <c r="EY51" s="24">
        <v>-5.5295343455411601</v>
      </c>
      <c r="EZ51" s="24">
        <v>-5.7570547096056499</v>
      </c>
      <c r="FA51" s="24">
        <v>-5.6209325002554804</v>
      </c>
      <c r="FB51" s="24">
        <v>-5.8486841439169002</v>
      </c>
      <c r="FC51" s="24">
        <v>-5.9950516267205201</v>
      </c>
      <c r="FD51" s="24">
        <v>-5.4632757759561601</v>
      </c>
      <c r="FE51" s="24">
        <v>-6.96747322608344</v>
      </c>
      <c r="FF51" s="24">
        <v>-6.9347512192311802</v>
      </c>
      <c r="FG51" s="24">
        <v>-5.0562195368551404</v>
      </c>
      <c r="FH51" s="24">
        <v>-5.3123035619646704</v>
      </c>
      <c r="FI51" s="24">
        <v>-5.1257499953096097</v>
      </c>
      <c r="FJ51" s="24">
        <v>-4.5093008070024396</v>
      </c>
      <c r="FK51" s="24">
        <v>-4.7247454311119901</v>
      </c>
      <c r="FL51" s="24">
        <v>-4.7136245747053698</v>
      </c>
      <c r="FM51" s="24">
        <v>-5.5556701455540898</v>
      </c>
      <c r="FN51" s="24">
        <v>-5.6735407021623301</v>
      </c>
      <c r="FO51" s="24">
        <v>-5.2422418321004001</v>
      </c>
      <c r="FP51" s="24">
        <v>-6.3996715349460596</v>
      </c>
      <c r="FQ51" s="24">
        <v>-6.5313538115308001</v>
      </c>
      <c r="FR51" s="24">
        <v>-6.60694034467575</v>
      </c>
      <c r="FS51" s="24">
        <v>-7.8578490695835397</v>
      </c>
      <c r="FT51" s="24">
        <v>-6.6848239633503699</v>
      </c>
      <c r="FU51" s="24">
        <v>-7.7441818520618204</v>
      </c>
      <c r="FV51" s="24">
        <v>-4.8667391747521096</v>
      </c>
      <c r="FW51" s="24">
        <v>-5.1880568620914502</v>
      </c>
      <c r="FX51" s="24">
        <v>-5.2343896516086597</v>
      </c>
      <c r="FY51" s="24">
        <v>-4.5437837219502297</v>
      </c>
      <c r="FZ51" s="24">
        <v>-4.4794091006633199</v>
      </c>
      <c r="GA51" s="24">
        <v>-4.51645970313802</v>
      </c>
      <c r="GB51" s="24">
        <v>-4.2247697552219403</v>
      </c>
      <c r="GC51" s="24">
        <v>-4.0858603419543096</v>
      </c>
      <c r="GD51" s="24">
        <v>-4.0379118839502404</v>
      </c>
    </row>
    <row r="52" spans="1:186">
      <c r="A52" s="29" t="s">
        <v>487</v>
      </c>
      <c r="B52" s="28" t="s">
        <v>488</v>
      </c>
      <c r="C52" s="28" t="s">
        <v>365</v>
      </c>
      <c r="D52" s="22">
        <v>-5.6429018741666797</v>
      </c>
      <c r="E52" s="22">
        <v>-5.5520839942386502</v>
      </c>
      <c r="F52" s="22">
        <v>-5.8019489091444196</v>
      </c>
      <c r="G52" s="22">
        <v>-5.81434374456017</v>
      </c>
      <c r="H52" s="22">
        <v>-5.7759409906311303</v>
      </c>
      <c r="I52" s="22">
        <v>-5.6240396470027596</v>
      </c>
      <c r="J52" s="22">
        <v>-5.8467753757292202</v>
      </c>
      <c r="K52" s="22">
        <v>-5.69250563112573</v>
      </c>
      <c r="L52" s="22">
        <v>-5.7911123790627999</v>
      </c>
      <c r="M52" s="22">
        <v>-5.40460224159213</v>
      </c>
      <c r="N52" s="22">
        <v>-5.7067006033869596</v>
      </c>
      <c r="O52" s="22">
        <v>-5.6614541021443996</v>
      </c>
      <c r="P52" s="22">
        <v>-5.6837017132280598</v>
      </c>
      <c r="Q52" s="22">
        <v>-5.7079285189046098</v>
      </c>
      <c r="R52" s="22">
        <v>-5.5514602392108596</v>
      </c>
      <c r="S52" s="22">
        <v>-5.6387566300863003</v>
      </c>
      <c r="T52" s="22">
        <v>-5.5613395007481996</v>
      </c>
      <c r="U52" s="22">
        <v>-5.5643315038482699</v>
      </c>
      <c r="V52" s="22">
        <v>-5.6614843327560402</v>
      </c>
      <c r="W52" s="22">
        <v>-5.6696991626669897</v>
      </c>
      <c r="X52" s="22">
        <v>-5.5766855987577602</v>
      </c>
      <c r="Y52" s="22">
        <v>-5.6053887524059203</v>
      </c>
      <c r="Z52" s="22">
        <v>-5.4543609665894399</v>
      </c>
      <c r="AA52" s="22">
        <v>-5.7647098899145801</v>
      </c>
      <c r="AB52" s="22">
        <v>-5.6803668251019603</v>
      </c>
      <c r="AC52" s="22">
        <v>-5.7107987082684302</v>
      </c>
      <c r="AD52" s="22">
        <v>-5.7931741228847304</v>
      </c>
      <c r="AE52" s="22">
        <v>-5.8176904246081902</v>
      </c>
      <c r="AF52" s="22">
        <v>-5.8518309693442196</v>
      </c>
      <c r="AG52" s="22">
        <v>-5.6754704021941302</v>
      </c>
      <c r="AH52" s="22">
        <v>-5.7560583923875903</v>
      </c>
      <c r="AI52" s="22">
        <v>-5.7508419764982799</v>
      </c>
      <c r="AJ52" s="22">
        <v>-5.7402698768026399</v>
      </c>
      <c r="AK52" s="22">
        <v>-5.7422126073104502</v>
      </c>
      <c r="AL52" s="22">
        <v>-5.7810719606301797</v>
      </c>
      <c r="AM52" s="22">
        <v>-5.7681950851580197</v>
      </c>
      <c r="AN52" s="22">
        <v>-5.8536198831760196</v>
      </c>
      <c r="AO52" s="22">
        <v>-5.7646982811741596</v>
      </c>
      <c r="AP52" s="22">
        <v>-5.8022853108566199</v>
      </c>
      <c r="AQ52" s="22">
        <v>-5.7845383463726199</v>
      </c>
      <c r="AR52" s="22">
        <v>-5.7793491758936</v>
      </c>
      <c r="AS52" s="22">
        <v>-5.7940608029248297</v>
      </c>
      <c r="AT52" s="22">
        <v>-5.7705127605840598</v>
      </c>
      <c r="AU52" s="22">
        <v>-5.7578166458981102</v>
      </c>
      <c r="AV52" s="22">
        <v>-5.81680049177666</v>
      </c>
      <c r="AW52" s="22">
        <v>-5.8672007553139398</v>
      </c>
      <c r="AX52" s="22">
        <v>-5.67904194382211</v>
      </c>
      <c r="AY52" s="22">
        <v>-5.7438969980613797</v>
      </c>
      <c r="AZ52" s="22">
        <v>-5.77072170976344</v>
      </c>
      <c r="BA52" s="22">
        <v>-5.8129121390892902</v>
      </c>
      <c r="BB52" s="22">
        <v>-5.6525331352616197</v>
      </c>
      <c r="BC52" s="22">
        <v>-5.8167412908595804</v>
      </c>
      <c r="BD52" s="22">
        <v>-5.69945100876875</v>
      </c>
      <c r="BE52" s="22">
        <v>-5.8584916206322504</v>
      </c>
      <c r="BF52" s="22">
        <v>-5.8391407624553802</v>
      </c>
      <c r="BG52" s="22">
        <v>-5.8820117357615196</v>
      </c>
      <c r="BH52" s="22">
        <v>-5.83633046273573</v>
      </c>
      <c r="BI52" s="22">
        <v>-5.80295649715897</v>
      </c>
      <c r="BJ52" s="22">
        <v>-5.8757093914397904</v>
      </c>
      <c r="BK52" s="22">
        <v>-5.8630456232674701</v>
      </c>
      <c r="BL52" s="22">
        <v>-5.8243644917804396</v>
      </c>
      <c r="BM52" s="22">
        <v>-5.8661507516166003</v>
      </c>
      <c r="BN52" s="22">
        <v>-5.7701823471348304</v>
      </c>
      <c r="BO52" s="22">
        <v>-5.7988046643300502</v>
      </c>
      <c r="BP52" s="22">
        <v>-5.9076838631220498</v>
      </c>
      <c r="BQ52" s="22">
        <v>-5.6830323248972698</v>
      </c>
      <c r="BR52" s="22">
        <v>-5.8317775467915798</v>
      </c>
      <c r="BS52" s="22">
        <v>-5.7959308586992302</v>
      </c>
      <c r="BT52" s="22">
        <v>-5.7550728138154899</v>
      </c>
      <c r="BU52" s="22">
        <v>-5.9535809792689003</v>
      </c>
      <c r="BV52" s="22">
        <v>-5.8776307275885999</v>
      </c>
      <c r="BW52" s="23">
        <v>-5.7519808567667203</v>
      </c>
      <c r="BX52" s="23">
        <v>-5.6381218517362797</v>
      </c>
      <c r="BY52" s="23">
        <v>-5.6657515918957504</v>
      </c>
      <c r="BZ52" s="23">
        <v>-5.7268082365839197</v>
      </c>
      <c r="CA52" s="23">
        <v>-5.6164927573944503</v>
      </c>
      <c r="CB52" s="23">
        <v>-5.6645077435735001</v>
      </c>
      <c r="CC52" s="23">
        <v>-5.7133080705268702</v>
      </c>
      <c r="CD52" s="23">
        <v>-5.7991792149080803</v>
      </c>
      <c r="CE52" s="23">
        <v>-5.6137342182902303</v>
      </c>
      <c r="CF52" s="23">
        <v>-5.6422629639447202</v>
      </c>
      <c r="CG52" s="23">
        <v>-5.7448346612786496</v>
      </c>
      <c r="CH52" s="23">
        <v>-5.6895140907857602</v>
      </c>
      <c r="CI52" s="23">
        <v>-5.7462539932654098</v>
      </c>
      <c r="CJ52" s="23">
        <v>-5.8219445420498799</v>
      </c>
      <c r="CK52" s="23">
        <v>-5.7210137263450003</v>
      </c>
      <c r="CL52" s="23">
        <v>-5.7170191882404504</v>
      </c>
      <c r="CM52" s="23">
        <v>-5.74301588416421</v>
      </c>
      <c r="CN52" s="23">
        <v>-5.7652421882407596</v>
      </c>
      <c r="CO52" s="23">
        <v>-5.69593730766044</v>
      </c>
      <c r="CP52" s="23">
        <v>-5.76502830388094</v>
      </c>
      <c r="CQ52" s="23">
        <v>-5.7211915014206696</v>
      </c>
      <c r="CR52" s="23">
        <v>-5.7965109674951902</v>
      </c>
      <c r="CS52" s="23">
        <v>-5.7483823942979599</v>
      </c>
      <c r="CT52" s="23">
        <v>-5.8116082722113402</v>
      </c>
      <c r="CU52" s="23">
        <v>-5.69932431714951</v>
      </c>
      <c r="CV52" s="23">
        <v>-5.6298301830933104</v>
      </c>
      <c r="CW52" s="23">
        <v>-5.7027233545226697</v>
      </c>
      <c r="CX52" s="23">
        <v>-5.6961459767555302</v>
      </c>
      <c r="CY52" s="23">
        <v>-5.7277103139244003</v>
      </c>
      <c r="CZ52" s="23">
        <v>-5.5247885141805604</v>
      </c>
      <c r="DA52" s="23">
        <v>-5.65905847935226</v>
      </c>
      <c r="DB52" s="23">
        <v>-5.58285811698134</v>
      </c>
      <c r="DC52" s="23">
        <v>-5.54714128825192</v>
      </c>
      <c r="DD52" s="23">
        <v>-5.6190305211936096</v>
      </c>
      <c r="DE52" s="23">
        <v>-5.6633962082931397</v>
      </c>
      <c r="DF52" s="23">
        <v>-5.6591539071492996</v>
      </c>
      <c r="DG52" s="23">
        <v>-5.7999655813990802</v>
      </c>
      <c r="DH52" s="23">
        <v>-5.74912525264926</v>
      </c>
      <c r="DI52" s="23">
        <v>-5.7070605781202497</v>
      </c>
      <c r="DJ52" s="23">
        <v>-5.8479060911834502</v>
      </c>
      <c r="DK52" s="23">
        <v>-5.6973620183988496</v>
      </c>
      <c r="DL52" s="23">
        <v>-5.6499315290166203</v>
      </c>
      <c r="DM52" s="23">
        <v>-5.7007587563712798</v>
      </c>
      <c r="DN52" s="23">
        <v>-5.7509326405193004</v>
      </c>
      <c r="DO52" s="23">
        <v>-5.7933513352913204</v>
      </c>
      <c r="DP52" s="23">
        <v>-5.7668491392101497</v>
      </c>
      <c r="DQ52" s="23">
        <v>-5.6485094525914201</v>
      </c>
      <c r="DR52" s="23">
        <v>-5.7380120236619501</v>
      </c>
      <c r="DS52" s="23">
        <v>-5.8110969048897596</v>
      </c>
      <c r="DT52" s="23">
        <v>-5.8009758868658299</v>
      </c>
      <c r="DU52" s="23">
        <v>-5.5706499692874498</v>
      </c>
      <c r="DV52" s="23">
        <v>-5.7093759211417199</v>
      </c>
      <c r="DW52" s="23">
        <v>-5.7608438577485801</v>
      </c>
      <c r="DX52" s="23">
        <v>-5.7991925504763797</v>
      </c>
      <c r="DY52" s="23">
        <v>-5.7618981283310999</v>
      </c>
      <c r="DZ52" s="23">
        <v>-5.7619733622039897</v>
      </c>
      <c r="EA52" s="23">
        <v>-5.7721990788143396</v>
      </c>
      <c r="EB52" s="23">
        <v>-5.6745004032729902</v>
      </c>
      <c r="EC52" s="23">
        <v>-5.7513440797104503</v>
      </c>
      <c r="ED52" s="23">
        <v>-5.70271035553679</v>
      </c>
      <c r="EE52" s="23">
        <v>-5.7715291223383902</v>
      </c>
      <c r="EF52" s="23">
        <v>-5.7310856263574301</v>
      </c>
      <c r="EG52" s="23">
        <v>-5.6440185020970599</v>
      </c>
      <c r="EH52" s="23">
        <v>-5.7311128305391996</v>
      </c>
      <c r="EI52" s="23">
        <v>-5.7753205756131498</v>
      </c>
      <c r="EJ52" s="23">
        <v>-5.7187332088603799</v>
      </c>
      <c r="EK52" s="23">
        <v>-5.8432419277547503</v>
      </c>
      <c r="EL52" s="23">
        <v>-5.7716776068562199</v>
      </c>
      <c r="EM52" s="23">
        <v>-5.7388708243761197</v>
      </c>
      <c r="EN52" s="23">
        <v>-5.9474112042706002</v>
      </c>
      <c r="EO52" s="23">
        <v>-5.7564854126496003</v>
      </c>
      <c r="EP52" s="23">
        <v>-5.7778027299687098</v>
      </c>
      <c r="EQ52" s="24" t="s">
        <v>489</v>
      </c>
      <c r="ER52" s="24">
        <v>-2.3385285406662599</v>
      </c>
      <c r="ES52" s="24">
        <v>-2.2493838846608898</v>
      </c>
      <c r="ET52" s="24">
        <v>-1.89249209384783</v>
      </c>
      <c r="EU52" s="24">
        <v>-1.980324413648</v>
      </c>
      <c r="EV52" s="24">
        <v>-1.8192231387017499</v>
      </c>
      <c r="EW52" s="24">
        <v>-1.86797805380607</v>
      </c>
      <c r="EX52" s="24">
        <v>-1.2120287635879099</v>
      </c>
      <c r="EY52" s="24">
        <v>-1.6959281650542399</v>
      </c>
      <c r="EZ52" s="24">
        <v>-1.82532124271671</v>
      </c>
      <c r="FA52" s="24">
        <v>-1.7406374349509399</v>
      </c>
      <c r="FB52" s="24">
        <v>-1.7577482489353</v>
      </c>
      <c r="FC52" s="24">
        <v>-2.0786332797661902</v>
      </c>
      <c r="FD52" s="24">
        <v>-2.2903070752239501</v>
      </c>
      <c r="FE52" s="24">
        <v>-3.31700551516575</v>
      </c>
      <c r="FF52" s="24">
        <v>-3.1055916054376702</v>
      </c>
      <c r="FG52" s="24">
        <v>-2.15607025119817</v>
      </c>
      <c r="FH52" s="24">
        <v>-2.2799503595297801</v>
      </c>
      <c r="FI52" s="24">
        <v>-2.5853631437074198</v>
      </c>
      <c r="FJ52" s="24">
        <v>-1.9220773851438</v>
      </c>
      <c r="FK52" s="24">
        <v>-1.81918197739998</v>
      </c>
      <c r="FL52" s="24">
        <v>-1.9345921856976001</v>
      </c>
      <c r="FM52" s="24">
        <v>-2.6381355030356599</v>
      </c>
      <c r="FN52" s="24">
        <v>-2.5252319801313301</v>
      </c>
      <c r="FO52" s="24">
        <v>-2.2726816230901301</v>
      </c>
      <c r="FP52" s="24">
        <v>-2.6852712928885998</v>
      </c>
      <c r="FQ52" s="24">
        <v>-2.66608390123463</v>
      </c>
      <c r="FR52" s="24">
        <v>-2.9576108096623499</v>
      </c>
      <c r="FS52" s="24">
        <v>-4.1575261061291</v>
      </c>
      <c r="FT52" s="24">
        <v>-3.46023541643806</v>
      </c>
      <c r="FU52" s="24">
        <v>-4.1930730101271898</v>
      </c>
      <c r="FV52" s="24">
        <v>-2.15042895914962</v>
      </c>
      <c r="FW52" s="24">
        <v>-2.0814919003730501</v>
      </c>
      <c r="FX52" s="24">
        <v>-2.1367082247944298</v>
      </c>
      <c r="FY52" s="24">
        <v>-1.97494128283487</v>
      </c>
      <c r="FZ52" s="24">
        <v>-2.0613715947068498</v>
      </c>
      <c r="GA52" s="24">
        <v>-2.06603513494965</v>
      </c>
      <c r="GB52" s="24">
        <v>-2.5127762162277398</v>
      </c>
      <c r="GC52" s="24">
        <v>-2.5333424034618499</v>
      </c>
      <c r="GD52" s="24">
        <v>-2.2559245281218301</v>
      </c>
    </row>
    <row r="53" spans="1:186">
      <c r="A53" s="29" t="s">
        <v>490</v>
      </c>
      <c r="C53" s="28" t="s">
        <v>365</v>
      </c>
      <c r="D53" s="22">
        <v>-5.6429018741666797</v>
      </c>
      <c r="E53" s="22">
        <v>-5.5520839942386502</v>
      </c>
      <c r="F53" s="22">
        <v>-5.4035985312259198</v>
      </c>
      <c r="G53" s="22">
        <v>-5.7969525388361101</v>
      </c>
      <c r="H53" s="22">
        <v>-5.7759409906311303</v>
      </c>
      <c r="I53" s="22">
        <v>-5.6240396470027596</v>
      </c>
      <c r="J53" s="22">
        <v>-5.6526882980655699</v>
      </c>
      <c r="K53" s="22">
        <v>-5.2061302530394604</v>
      </c>
      <c r="L53" s="22">
        <v>-5.25451455512684</v>
      </c>
      <c r="M53" s="22">
        <v>-5.4287556566325099</v>
      </c>
      <c r="N53" s="22">
        <v>-5.0418773890225301</v>
      </c>
      <c r="O53" s="22">
        <v>-5.1555632063533299</v>
      </c>
      <c r="P53" s="22">
        <v>-5.6837017132280598</v>
      </c>
      <c r="Q53" s="22">
        <v>-5.7079285189046098</v>
      </c>
      <c r="R53" s="22">
        <v>-5.5514602392108596</v>
      </c>
      <c r="S53" s="22">
        <v>-5.6387566300863003</v>
      </c>
      <c r="T53" s="22">
        <v>-5.5613395007481996</v>
      </c>
      <c r="U53" s="22">
        <v>-5.5643315038482699</v>
      </c>
      <c r="V53" s="22">
        <v>-5.6614843327560402</v>
      </c>
      <c r="W53" s="22">
        <v>-5.6696991626669897</v>
      </c>
      <c r="X53" s="22">
        <v>-5.5766855987577602</v>
      </c>
      <c r="Y53" s="22">
        <v>-5.6053887524059203</v>
      </c>
      <c r="Z53" s="22">
        <v>-5.4543609665894399</v>
      </c>
      <c r="AA53" s="22">
        <v>-5.7647098899145801</v>
      </c>
      <c r="AB53" s="22">
        <v>-5.8142619953477697</v>
      </c>
      <c r="AC53" s="22">
        <v>-5.7107987082684302</v>
      </c>
      <c r="AD53" s="22">
        <v>-5.7931741228847304</v>
      </c>
      <c r="AE53" s="22">
        <v>-5.8176904246081902</v>
      </c>
      <c r="AF53" s="22">
        <v>-5.8518309693442196</v>
      </c>
      <c r="AG53" s="22">
        <v>-5.6754704021941302</v>
      </c>
      <c r="AH53" s="22">
        <v>-5.7560583923875903</v>
      </c>
      <c r="AI53" s="22">
        <v>-5.7508419764982799</v>
      </c>
      <c r="AJ53" s="22">
        <v>-5.7402698768026399</v>
      </c>
      <c r="AK53" s="22">
        <v>-5.7422126073104502</v>
      </c>
      <c r="AL53" s="22">
        <v>-5.7810719606301797</v>
      </c>
      <c r="AM53" s="22">
        <v>-5.7681950851580197</v>
      </c>
      <c r="AN53" s="22">
        <v>-5.8536198831760196</v>
      </c>
      <c r="AO53" s="22">
        <v>-5.7646982811741596</v>
      </c>
      <c r="AP53" s="22">
        <v>-5.8022853108566199</v>
      </c>
      <c r="AQ53" s="22">
        <v>-5.7845383463726199</v>
      </c>
      <c r="AR53" s="22">
        <v>-5.7793491758936</v>
      </c>
      <c r="AS53" s="22">
        <v>-5.7940608029248297</v>
      </c>
      <c r="AT53" s="22">
        <v>-5.7705127605840598</v>
      </c>
      <c r="AU53" s="22">
        <v>-5.7578166458981102</v>
      </c>
      <c r="AV53" s="22">
        <v>-5.81680049177666</v>
      </c>
      <c r="AW53" s="22">
        <v>-5.8672007553139398</v>
      </c>
      <c r="AX53" s="22">
        <v>-5.67904194382211</v>
      </c>
      <c r="AY53" s="22">
        <v>-5.0344951390108799</v>
      </c>
      <c r="AZ53" s="22">
        <v>-5.77072170976344</v>
      </c>
      <c r="BA53" s="22">
        <v>-5.3743309347849202</v>
      </c>
      <c r="BB53" s="22">
        <v>-5.6525331352616197</v>
      </c>
      <c r="BC53" s="22">
        <v>-5.8167412908595804</v>
      </c>
      <c r="BD53" s="22">
        <v>-5.6215528688755896</v>
      </c>
      <c r="BE53" s="22">
        <v>-5.8584916206322504</v>
      </c>
      <c r="BF53" s="22">
        <v>-5.8391407624553802</v>
      </c>
      <c r="BG53" s="22">
        <v>-5.8820117357615196</v>
      </c>
      <c r="BH53" s="22">
        <v>-5.83633046273573</v>
      </c>
      <c r="BI53" s="22">
        <v>-5.80295649715897</v>
      </c>
      <c r="BJ53" s="22">
        <v>-5.8757093914397904</v>
      </c>
      <c r="BK53" s="22">
        <v>-5.8630456232674701</v>
      </c>
      <c r="BL53" s="22">
        <v>-5.8243644917804396</v>
      </c>
      <c r="BM53" s="22">
        <v>-5.8661507516166003</v>
      </c>
      <c r="BN53" s="22">
        <v>-5.7701823471348304</v>
      </c>
      <c r="BO53" s="22">
        <v>-5.7988046643300502</v>
      </c>
      <c r="BP53" s="22">
        <v>-5.9076838631220498</v>
      </c>
      <c r="BQ53" s="22">
        <v>-5.4939984705990197</v>
      </c>
      <c r="BR53" s="22">
        <v>-5.6760282995088804</v>
      </c>
      <c r="BS53" s="22">
        <v>-5.7959308586992302</v>
      </c>
      <c r="BT53" s="22">
        <v>-5.7550728138154899</v>
      </c>
      <c r="BU53" s="22">
        <v>-5.9535809792689003</v>
      </c>
      <c r="BV53" s="22">
        <v>-5.8776307275885999</v>
      </c>
      <c r="BW53" s="23">
        <v>-5.02667908087572</v>
      </c>
      <c r="BX53" s="23">
        <v>-5.15269498350969</v>
      </c>
      <c r="BY53" s="23">
        <v>-4.9466451043369402</v>
      </c>
      <c r="BZ53" s="23">
        <v>-5.0129569034372397</v>
      </c>
      <c r="CA53" s="23">
        <v>-4.9482031868286898</v>
      </c>
      <c r="CB53" s="23">
        <v>-5.2223190265740902</v>
      </c>
      <c r="CC53" s="23">
        <v>-5.3348464050492801</v>
      </c>
      <c r="CD53" s="23">
        <v>-5.7991792149080803</v>
      </c>
      <c r="CE53" s="23">
        <v>-5.3896939314918102</v>
      </c>
      <c r="CF53" s="23">
        <v>-5.1121922195240597</v>
      </c>
      <c r="CG53" s="23">
        <v>-5.2135078036151903</v>
      </c>
      <c r="CH53" s="23">
        <v>-5.1431076142845997</v>
      </c>
      <c r="CI53" s="23">
        <v>-5.7462539932654098</v>
      </c>
      <c r="CJ53" s="23">
        <v>-5.8219445420498799</v>
      </c>
      <c r="CK53" s="23">
        <v>-5.7210137263450003</v>
      </c>
      <c r="CL53" s="23">
        <v>-5.7170191882404504</v>
      </c>
      <c r="CM53" s="23">
        <v>-5.74301588416421</v>
      </c>
      <c r="CN53" s="23">
        <v>-5.7652421882407596</v>
      </c>
      <c r="CO53" s="23">
        <v>-5.69593730766044</v>
      </c>
      <c r="CP53" s="23">
        <v>-5.76502830388094</v>
      </c>
      <c r="CQ53" s="23">
        <v>-5.7211915014206696</v>
      </c>
      <c r="CR53" s="23">
        <v>-5.7965109674951902</v>
      </c>
      <c r="CS53" s="23">
        <v>-5.7483823942979599</v>
      </c>
      <c r="CT53" s="23">
        <v>-5.8116082722113402</v>
      </c>
      <c r="CU53" s="23">
        <v>-5.3681923886159399</v>
      </c>
      <c r="CV53" s="23">
        <v>-5.6298301830933104</v>
      </c>
      <c r="CW53" s="23">
        <v>-5.3960019367267504</v>
      </c>
      <c r="CX53" s="23">
        <v>-5.6760883425603499</v>
      </c>
      <c r="CY53" s="23">
        <v>-5.4568730819072497</v>
      </c>
      <c r="CZ53" s="23">
        <v>-5.3701145590855699</v>
      </c>
      <c r="DA53" s="23">
        <v>-4.9453760050666098</v>
      </c>
      <c r="DB53" s="23">
        <v>-4.6984555424215504</v>
      </c>
      <c r="DC53" s="23">
        <v>-5.4307765352939397</v>
      </c>
      <c r="DD53" s="23">
        <v>-5.3535938770251104</v>
      </c>
      <c r="DE53" s="23">
        <v>-5.4921893772385602</v>
      </c>
      <c r="DF53" s="23">
        <v>-5.0741914307293801</v>
      </c>
      <c r="DG53" s="23">
        <v>-5.20771780910695</v>
      </c>
      <c r="DH53" s="23">
        <v>-5.6589360144226397</v>
      </c>
      <c r="DI53" s="23">
        <v>-5.6202767732310903</v>
      </c>
      <c r="DJ53" s="23">
        <v>-5.5193841895138096</v>
      </c>
      <c r="DK53" s="23">
        <v>-5.6115226999269803</v>
      </c>
      <c r="DL53" s="23">
        <v>-5.6499315290166203</v>
      </c>
      <c r="DM53" s="23">
        <v>-5.7007587563712798</v>
      </c>
      <c r="DN53" s="23">
        <v>-5.6915773499293199</v>
      </c>
      <c r="DO53" s="23">
        <v>-5.74511513509111</v>
      </c>
      <c r="DP53" s="23">
        <v>-5.6504676784093197</v>
      </c>
      <c r="DQ53" s="23">
        <v>-5.6485094525914201</v>
      </c>
      <c r="DR53" s="23">
        <v>-5.7380120236619501</v>
      </c>
      <c r="DS53" s="23">
        <v>-5.8110969048897596</v>
      </c>
      <c r="DT53" s="23">
        <v>-5.8009758868658299</v>
      </c>
      <c r="DU53" s="23">
        <v>-5.8255622861299301</v>
      </c>
      <c r="DV53" s="23">
        <v>-5.7093759211417199</v>
      </c>
      <c r="DW53" s="23">
        <v>-5.7608438577485801</v>
      </c>
      <c r="DX53" s="23">
        <v>-5.7991925504763797</v>
      </c>
      <c r="DY53" s="23">
        <v>-5.7618981283310999</v>
      </c>
      <c r="DZ53" s="23">
        <v>-5.7619733622039897</v>
      </c>
      <c r="EA53" s="23">
        <v>-5.7721990788143396</v>
      </c>
      <c r="EB53" s="23">
        <v>-5.6745004032729902</v>
      </c>
      <c r="EC53" s="23">
        <v>-5.7513440797104503</v>
      </c>
      <c r="ED53" s="23">
        <v>-5.70271035553679</v>
      </c>
      <c r="EE53" s="23">
        <v>-5.7715291223383902</v>
      </c>
      <c r="EF53" s="23">
        <v>-5.7310856263574301</v>
      </c>
      <c r="EG53" s="23">
        <v>-5.6440185020970599</v>
      </c>
      <c r="EH53" s="23">
        <v>-5.7311128305391996</v>
      </c>
      <c r="EI53" s="23">
        <v>-5.7753205756131498</v>
      </c>
      <c r="EJ53" s="23">
        <v>-5.7187332088603799</v>
      </c>
      <c r="EK53" s="23">
        <v>-5.8432419277547503</v>
      </c>
      <c r="EL53" s="23">
        <v>-5.7716776068562199</v>
      </c>
      <c r="EM53" s="23">
        <v>-5.7388708243761197</v>
      </c>
      <c r="EN53" s="23">
        <v>-5.9474112042706002</v>
      </c>
      <c r="EO53" s="23">
        <v>-5.7564854126496003</v>
      </c>
      <c r="EP53" s="23">
        <v>-5.7778027299687098</v>
      </c>
      <c r="EQ53" s="24" t="s">
        <v>363</v>
      </c>
      <c r="ER53" s="24">
        <v>7.1019598728925803</v>
      </c>
      <c r="ES53" s="24">
        <v>7.1994292047176396</v>
      </c>
      <c r="ET53" s="24">
        <v>7.37996111895123</v>
      </c>
      <c r="EU53" s="24">
        <v>7.0470986677298804</v>
      </c>
      <c r="EV53" s="24">
        <v>7.3366426143768297</v>
      </c>
      <c r="EW53" s="24">
        <v>7.4831162302392196</v>
      </c>
      <c r="EX53" s="24">
        <v>7.5704941723824701</v>
      </c>
      <c r="EY53" s="24">
        <v>7.3594363389691404</v>
      </c>
      <c r="EZ53" s="24">
        <v>7.39221661781108</v>
      </c>
      <c r="FA53" s="24">
        <v>6.8381662168864397</v>
      </c>
      <c r="FB53" s="24">
        <v>6.8474363507191898</v>
      </c>
      <c r="FC53" s="24">
        <v>7.3937708119806604</v>
      </c>
      <c r="FD53" s="24">
        <v>6.80190585802674</v>
      </c>
      <c r="FE53" s="24">
        <v>6.9215770050429901</v>
      </c>
      <c r="FF53" s="24">
        <v>7.0491546161293304</v>
      </c>
      <c r="FG53" s="24">
        <v>6.2385273280353797</v>
      </c>
      <c r="FH53" s="24">
        <v>6.78211339429508</v>
      </c>
      <c r="FI53" s="24">
        <v>6.0837471524073798</v>
      </c>
      <c r="FJ53" s="24">
        <v>6.12308376333662</v>
      </c>
      <c r="FK53" s="24">
        <v>6.1746164741290404</v>
      </c>
      <c r="FL53" s="24">
        <v>6.2530290241113002</v>
      </c>
      <c r="FM53" s="24">
        <v>6.3730009295622301</v>
      </c>
      <c r="FN53" s="24">
        <v>7.0092343049978698</v>
      </c>
      <c r="FO53" s="24">
        <v>6.6772615282115702</v>
      </c>
      <c r="FP53" s="24">
        <v>6.6293045186119199</v>
      </c>
      <c r="FQ53" s="24">
        <v>7.2961772210863103</v>
      </c>
      <c r="FR53" s="24">
        <v>6.6841127703364203</v>
      </c>
      <c r="FS53" s="24">
        <v>5.6892837580065603</v>
      </c>
      <c r="FT53" s="24">
        <v>6.5538877940284497</v>
      </c>
      <c r="FU53" s="24">
        <v>6.40485975244858</v>
      </c>
      <c r="FV53" s="24">
        <v>5.9074476708123704</v>
      </c>
      <c r="FW53" s="24">
        <v>6.2354960022254602</v>
      </c>
      <c r="FX53" s="24">
        <v>6.2138071139580102</v>
      </c>
      <c r="FY53" s="24">
        <v>6.2639981366559301</v>
      </c>
      <c r="FZ53" s="24">
        <v>6.41908348654996</v>
      </c>
      <c r="GA53" s="24">
        <v>6.6573485073503598</v>
      </c>
      <c r="GB53" s="24">
        <v>6.6277269250919604</v>
      </c>
      <c r="GC53" s="24">
        <v>6.4284826673469802</v>
      </c>
      <c r="GD53" s="24">
        <v>7.2169217583087999</v>
      </c>
    </row>
    <row r="54" spans="1:186">
      <c r="A54" s="29" t="s">
        <v>489</v>
      </c>
      <c r="B54" s="28" t="s">
        <v>491</v>
      </c>
      <c r="C54" s="28" t="s">
        <v>365</v>
      </c>
      <c r="D54" s="22">
        <v>-1.3924542371511199</v>
      </c>
      <c r="E54" s="22">
        <v>-1.22793724322133</v>
      </c>
      <c r="F54" s="22">
        <v>-1.61772190634688</v>
      </c>
      <c r="G54" s="22">
        <v>-1.4136873339706599</v>
      </c>
      <c r="H54" s="22">
        <v>-1.5646342659957599</v>
      </c>
      <c r="I54" s="22">
        <v>-1.40274133721524</v>
      </c>
      <c r="J54" s="22">
        <v>-1.7551905538699899</v>
      </c>
      <c r="K54" s="22">
        <v>-1.38915641621599</v>
      </c>
      <c r="L54" s="22">
        <v>-1.76929543412422</v>
      </c>
      <c r="M54" s="22">
        <v>-1.34715041061067</v>
      </c>
      <c r="N54" s="22">
        <v>-1.46029727639047</v>
      </c>
      <c r="O54" s="22">
        <v>-1.25127163895639</v>
      </c>
      <c r="P54" s="22">
        <v>-1.0401106512070399</v>
      </c>
      <c r="Q54" s="22">
        <v>-1.1669879080199499</v>
      </c>
      <c r="R54" s="22">
        <v>-0.88144585358875904</v>
      </c>
      <c r="S54" s="22">
        <v>-1.1077144172825799</v>
      </c>
      <c r="T54" s="22">
        <v>-0.84646380189985004</v>
      </c>
      <c r="U54" s="22">
        <v>-0.78011380710157396</v>
      </c>
      <c r="V54" s="22">
        <v>-1.4013327636873401</v>
      </c>
      <c r="W54" s="22">
        <v>-1.57613502017491</v>
      </c>
      <c r="X54" s="22">
        <v>-1.3055634064155299</v>
      </c>
      <c r="Y54" s="22">
        <v>-1.1463588675469101</v>
      </c>
      <c r="Z54" s="22">
        <v>-1.33410237403826</v>
      </c>
      <c r="AA54" s="22">
        <v>-1.6459725383630801</v>
      </c>
      <c r="AB54" s="22">
        <v>-1.4534324795686799</v>
      </c>
      <c r="AC54" s="22">
        <v>-1.41098738143362</v>
      </c>
      <c r="AD54" s="22">
        <v>-1.61054014105718</v>
      </c>
      <c r="AE54" s="22">
        <v>-1.4897964917014901</v>
      </c>
      <c r="AF54" s="22">
        <v>-1.5025685871491199</v>
      </c>
      <c r="AG54" s="22">
        <v>-1.4052895490228701</v>
      </c>
      <c r="AH54" s="22">
        <v>-1.69922290627661</v>
      </c>
      <c r="AI54" s="22">
        <v>-1.8600358534263299</v>
      </c>
      <c r="AJ54" s="22">
        <v>-1.7573418712853</v>
      </c>
      <c r="AK54" s="22">
        <v>-1.9875312996096699</v>
      </c>
      <c r="AL54" s="22">
        <v>-1.8111746525125301</v>
      </c>
      <c r="AM54" s="22">
        <v>-1.9022917182352701</v>
      </c>
      <c r="AN54" s="22">
        <v>-2.3740619231778299</v>
      </c>
      <c r="AO54" s="22">
        <v>-2.2081089049373399</v>
      </c>
      <c r="AP54" s="22">
        <v>-1.96537654987888</v>
      </c>
      <c r="AQ54" s="22">
        <v>-2.2497141152048101</v>
      </c>
      <c r="AR54" s="22">
        <v>-2.1119377910288599</v>
      </c>
      <c r="AS54" s="22">
        <v>-1.94555995482831</v>
      </c>
      <c r="AT54" s="22">
        <v>-1.92016337435658</v>
      </c>
      <c r="AU54" s="22">
        <v>-1.7417556868412001</v>
      </c>
      <c r="AV54" s="22">
        <v>-1.9587938300949099</v>
      </c>
      <c r="AW54" s="22">
        <v>-2.17721499520575</v>
      </c>
      <c r="AX54" s="22">
        <v>-1.39788388048195</v>
      </c>
      <c r="AY54" s="22">
        <v>-1.3733697365099</v>
      </c>
      <c r="AZ54" s="22">
        <v>-1.35098373026763</v>
      </c>
      <c r="BA54" s="22">
        <v>-1.6437061302443099</v>
      </c>
      <c r="BB54" s="22">
        <v>-0.90573161144437497</v>
      </c>
      <c r="BC54" s="22">
        <v>-1.2883565302817599</v>
      </c>
      <c r="BD54" s="22">
        <v>-1.24521648505809</v>
      </c>
      <c r="BE54" s="22">
        <v>-2.6823820557217899</v>
      </c>
      <c r="BF54" s="22">
        <v>-2.2338779756557701</v>
      </c>
      <c r="BG54" s="22">
        <v>-2.7056739970898001</v>
      </c>
      <c r="BH54" s="22">
        <v>-2.0868515400301102</v>
      </c>
      <c r="BI54" s="22">
        <v>-2.56270660184328</v>
      </c>
      <c r="BJ54" s="22">
        <v>-1.91445346631993</v>
      </c>
      <c r="BK54" s="22">
        <v>-1.60516518405954</v>
      </c>
      <c r="BL54" s="22">
        <v>-1.4723012268605999</v>
      </c>
      <c r="BM54" s="22">
        <v>-1.79082801136044</v>
      </c>
      <c r="BN54" s="22">
        <v>-1.6750148231884101</v>
      </c>
      <c r="BO54" s="22">
        <v>-1.76796861651772</v>
      </c>
      <c r="BP54" s="22">
        <v>-1.3495473099060999</v>
      </c>
      <c r="BQ54" s="22">
        <v>-0.899292487740594</v>
      </c>
      <c r="BR54" s="22">
        <v>-1.68645797155322</v>
      </c>
      <c r="BS54" s="22">
        <v>-1.4617972917834099</v>
      </c>
      <c r="BT54" s="22">
        <v>-1.8089743794022399</v>
      </c>
      <c r="BU54" s="22">
        <v>-1.51215872547582</v>
      </c>
      <c r="BV54" s="22">
        <v>-1.49099331427336</v>
      </c>
      <c r="BW54" s="23">
        <v>-1.5214571576067799</v>
      </c>
      <c r="BX54" s="23">
        <v>-1.3131908643336601</v>
      </c>
      <c r="BY54" s="23">
        <v>-1.5464693611282501</v>
      </c>
      <c r="BZ54" s="23">
        <v>-1.3001775997391101</v>
      </c>
      <c r="CA54" s="23">
        <v>-1.24587512287334</v>
      </c>
      <c r="CB54" s="23">
        <v>-1.2361517379067399</v>
      </c>
      <c r="CC54" s="23">
        <v>-0.98286344530026704</v>
      </c>
      <c r="CD54" s="23">
        <v>-1.5478198808813</v>
      </c>
      <c r="CE54" s="23">
        <v>-1.06135234389897</v>
      </c>
      <c r="CF54" s="23">
        <v>-1.28468564007745</v>
      </c>
      <c r="CG54" s="23">
        <v>-1.4462645685467299</v>
      </c>
      <c r="CH54" s="23">
        <v>-0.68979025139069905</v>
      </c>
      <c r="CI54" s="23">
        <v>-1.56321415571043</v>
      </c>
      <c r="CJ54" s="23">
        <v>-1.7284490694691901</v>
      </c>
      <c r="CK54" s="23">
        <v>-1.47969429626902</v>
      </c>
      <c r="CL54" s="23">
        <v>-1.56157098147068</v>
      </c>
      <c r="CM54" s="23">
        <v>-1.33157479495321</v>
      </c>
      <c r="CN54" s="23">
        <v>-1.52608522062805</v>
      </c>
      <c r="CO54" s="23">
        <v>-1.90456273498531</v>
      </c>
      <c r="CP54" s="23">
        <v>-1.7245193684183799</v>
      </c>
      <c r="CQ54" s="23">
        <v>-1.46890629016871</v>
      </c>
      <c r="CR54" s="23">
        <v>-1.8933981100941899</v>
      </c>
      <c r="CS54" s="23">
        <v>-1.80285297539641</v>
      </c>
      <c r="CT54" s="23">
        <v>-1.5581803287826199</v>
      </c>
      <c r="CU54" s="23">
        <v>-1.14315071576594</v>
      </c>
      <c r="CV54" s="23">
        <v>-0.94062623606805895</v>
      </c>
      <c r="CW54" s="23">
        <v>-1.05382562822224</v>
      </c>
      <c r="CX54" s="23">
        <v>-1.0238134816287701</v>
      </c>
      <c r="CY54" s="23">
        <v>-0.91941538593984495</v>
      </c>
      <c r="CZ54" s="23">
        <v>-0.60783049484585505</v>
      </c>
      <c r="DA54" s="23">
        <v>-1.49772876541336</v>
      </c>
      <c r="DB54" s="23">
        <v>-1.15324736443042</v>
      </c>
      <c r="DC54" s="23">
        <v>-1.4425556610274599</v>
      </c>
      <c r="DD54" s="23">
        <v>-1.52032858791845</v>
      </c>
      <c r="DE54" s="23">
        <v>-1.34651170228638</v>
      </c>
      <c r="DF54" s="23">
        <v>-1.38441237121566</v>
      </c>
      <c r="DG54" s="23">
        <v>-1.4513921757860799</v>
      </c>
      <c r="DH54" s="23">
        <v>-1.4512529348152501</v>
      </c>
      <c r="DI54" s="23">
        <v>-1.56506202960323</v>
      </c>
      <c r="DJ54" s="23">
        <v>-1.3976248092871699</v>
      </c>
      <c r="DK54" s="23">
        <v>-1.20018182405277</v>
      </c>
      <c r="DL54" s="23">
        <v>-1.2281370519075001</v>
      </c>
      <c r="DM54" s="23">
        <v>-1.08159794637476</v>
      </c>
      <c r="DN54" s="23">
        <v>-1.03033521272173</v>
      </c>
      <c r="DO54" s="23">
        <v>-1.0945754840264701</v>
      </c>
      <c r="DP54" s="23">
        <v>-1.26041166108136</v>
      </c>
      <c r="DQ54" s="23">
        <v>-1.0520000936035701</v>
      </c>
      <c r="DR54" s="23">
        <v>-1.4449059737886301</v>
      </c>
      <c r="DS54" s="23">
        <v>-1.60854938671311</v>
      </c>
      <c r="DT54" s="23">
        <v>-1.15745699831368</v>
      </c>
      <c r="DU54" s="23">
        <v>-1.41043106852649</v>
      </c>
      <c r="DV54" s="23">
        <v>-1.24716752751893</v>
      </c>
      <c r="DW54" s="23">
        <v>-1.4749191915806601</v>
      </c>
      <c r="DX54" s="23">
        <v>-1.43681253753732</v>
      </c>
      <c r="DY54" s="23">
        <v>-1.35528813452956</v>
      </c>
      <c r="DZ54" s="23">
        <v>-1.27350352704881</v>
      </c>
      <c r="EA54" s="23">
        <v>-1.33411835643212</v>
      </c>
      <c r="EB54" s="23">
        <v>-1.3183521543521901</v>
      </c>
      <c r="EC54" s="23">
        <v>-1.43830344705897</v>
      </c>
      <c r="ED54" s="23">
        <v>-1.3724505570625001</v>
      </c>
      <c r="EE54" s="23">
        <v>-1.4220167305926701</v>
      </c>
      <c r="EF54" s="23">
        <v>-1.3269712375778</v>
      </c>
      <c r="EG54" s="23">
        <v>-1.08568387104204</v>
      </c>
      <c r="EH54" s="23">
        <v>-1.44355508470567</v>
      </c>
      <c r="EI54" s="23">
        <v>-1.2381138054752201</v>
      </c>
      <c r="EJ54" s="23">
        <v>-1.14712749797159</v>
      </c>
      <c r="EK54" s="23">
        <v>-1.2751670584088399</v>
      </c>
      <c r="EL54" s="23">
        <v>-1.29200446375264</v>
      </c>
      <c r="EM54" s="23">
        <v>-1.21659924575986</v>
      </c>
      <c r="EN54" s="23">
        <v>-1.81528166512315</v>
      </c>
      <c r="EO54" s="23">
        <v>-1.0330548673705999</v>
      </c>
      <c r="EP54" s="23">
        <v>-1.2672491714315699</v>
      </c>
      <c r="EQ54" s="24" t="s">
        <v>492</v>
      </c>
      <c r="ER54" s="24">
        <v>-4.0266969045654601</v>
      </c>
      <c r="ES54" s="24">
        <v>-3.9992654282278099</v>
      </c>
      <c r="ET54" s="24">
        <v>-1.39412401830594</v>
      </c>
      <c r="EU54" s="24">
        <v>-3.8170233098621802</v>
      </c>
      <c r="EV54" s="24">
        <v>-2.6456380803631498</v>
      </c>
      <c r="EW54" s="24">
        <v>-2.3909491010755901</v>
      </c>
      <c r="EX54" s="24">
        <v>-3.57484746006633</v>
      </c>
      <c r="EY54" s="24">
        <v>-4.0861680525384303</v>
      </c>
      <c r="EZ54" s="24">
        <v>-4.6108888258302398</v>
      </c>
      <c r="FA54" s="24">
        <v>-6.3433550996823804</v>
      </c>
      <c r="FB54" s="24">
        <v>-8.7177541157289795</v>
      </c>
      <c r="FC54" s="24">
        <v>-8.8294583493793493</v>
      </c>
      <c r="FD54" s="24">
        <v>-9.4853609402151804</v>
      </c>
      <c r="FE54" s="24">
        <v>-9.0518673972292305</v>
      </c>
      <c r="FF54" s="24">
        <v>-8.9511276284563905</v>
      </c>
      <c r="FG54" s="24">
        <v>-0.22169973504378701</v>
      </c>
      <c r="FH54" s="24">
        <v>-0.27117084625715399</v>
      </c>
      <c r="FI54" s="24">
        <v>-0.32766636158173301</v>
      </c>
      <c r="FJ54" s="24">
        <v>-1.02750577744176</v>
      </c>
      <c r="FK54" s="24">
        <v>-0.46351575266432699</v>
      </c>
      <c r="FL54" s="24">
        <v>-0.933883950686483</v>
      </c>
      <c r="FM54" s="24">
        <v>-3.8814852607725499</v>
      </c>
      <c r="FN54" s="24">
        <v>-2.1887881681902801</v>
      </c>
      <c r="FO54" s="24">
        <v>-2.6908872971576701</v>
      </c>
      <c r="FP54" s="24">
        <v>-9.4161072290312209</v>
      </c>
      <c r="FQ54" s="24">
        <v>-9.0923947064347299</v>
      </c>
      <c r="FR54" s="24">
        <v>-9.4698333477193106</v>
      </c>
      <c r="FS54" s="24">
        <v>-9.3607868961980696</v>
      </c>
      <c r="FT54" s="24">
        <v>-9.0503085106635606</v>
      </c>
      <c r="FU54" s="24">
        <v>-8.8986529405075903</v>
      </c>
      <c r="FV54" s="24">
        <v>-1.49198605131232</v>
      </c>
      <c r="FW54" s="24">
        <v>-1.1711410882806399</v>
      </c>
      <c r="FX54" s="24">
        <v>-1.0307954962975101</v>
      </c>
      <c r="FY54" s="24">
        <v>-1.1708982998075901</v>
      </c>
      <c r="FZ54" s="24">
        <v>-1.0624173651178399</v>
      </c>
      <c r="GA54" s="24">
        <v>-1.06888851616381</v>
      </c>
      <c r="GB54" s="24">
        <v>-1.55968344622357</v>
      </c>
      <c r="GC54" s="24">
        <v>-0.95964332623752402</v>
      </c>
      <c r="GD54" s="24">
        <v>-1.3250026283343099</v>
      </c>
    </row>
    <row r="55" spans="1:186">
      <c r="A55" s="29" t="s">
        <v>493</v>
      </c>
      <c r="B55" s="28" t="s">
        <v>494</v>
      </c>
      <c r="C55" s="28" t="s">
        <v>365</v>
      </c>
      <c r="D55" s="22">
        <v>-5.6429018741666797</v>
      </c>
      <c r="E55" s="22">
        <v>-5.4295912881239801</v>
      </c>
      <c r="F55" s="22">
        <v>-5.8019489091444196</v>
      </c>
      <c r="G55" s="22">
        <v>-5.6656423251288599</v>
      </c>
      <c r="H55" s="22">
        <v>-5.7759409906311303</v>
      </c>
      <c r="I55" s="22">
        <v>-5.5785966453544704</v>
      </c>
      <c r="J55" s="22">
        <v>-5.4484249931620097</v>
      </c>
      <c r="K55" s="22">
        <v>-5.0104592045970104</v>
      </c>
      <c r="L55" s="22">
        <v>-5.5425775916091196</v>
      </c>
      <c r="M55" s="22">
        <v>-5.0841588163489702</v>
      </c>
      <c r="N55" s="22">
        <v>-5.2008096991262098</v>
      </c>
      <c r="O55" s="22">
        <v>-5.1419691589284398</v>
      </c>
      <c r="P55" s="22">
        <v>-4.7477978640068104</v>
      </c>
      <c r="Q55" s="22">
        <v>-4.8439900386478802</v>
      </c>
      <c r="R55" s="22">
        <v>-4.6088519274595301</v>
      </c>
      <c r="S55" s="22">
        <v>-4.5155812350522702</v>
      </c>
      <c r="T55" s="22">
        <v>-4.4489729745876598</v>
      </c>
      <c r="U55" s="22">
        <v>-4.64850359081227</v>
      </c>
      <c r="V55" s="22">
        <v>-4.1762779223725301</v>
      </c>
      <c r="W55" s="22">
        <v>-4.2812340580904804</v>
      </c>
      <c r="X55" s="22">
        <v>-4.4899017937155801</v>
      </c>
      <c r="Y55" s="22">
        <v>-4.5926277382071596</v>
      </c>
      <c r="Z55" s="22">
        <v>-4.2384627545052096</v>
      </c>
      <c r="AA55" s="22">
        <v>-4.8632151278344704</v>
      </c>
      <c r="AB55" s="22">
        <v>-5.2189634393480802</v>
      </c>
      <c r="AC55" s="22">
        <v>-5.1983792256279298</v>
      </c>
      <c r="AD55" s="22">
        <v>-5.5688704830458402</v>
      </c>
      <c r="AE55" s="22">
        <v>-5.2599127372926997</v>
      </c>
      <c r="AF55" s="22">
        <v>-5.5240967121637397</v>
      </c>
      <c r="AG55" s="22">
        <v>-5.6754704021941302</v>
      </c>
      <c r="AH55" s="22">
        <v>-5.5879316657532003</v>
      </c>
      <c r="AI55" s="22">
        <v>-5.7508419764982799</v>
      </c>
      <c r="AJ55" s="22">
        <v>-5.7402698768026399</v>
      </c>
      <c r="AK55" s="22">
        <v>-5.2458999325989604</v>
      </c>
      <c r="AL55" s="22">
        <v>-5.6267715727985603</v>
      </c>
      <c r="AM55" s="22">
        <v>-5.7681950851580197</v>
      </c>
      <c r="AN55" s="22">
        <v>-5.8536198831760196</v>
      </c>
      <c r="AO55" s="22">
        <v>-5.7646982811741596</v>
      </c>
      <c r="AP55" s="22">
        <v>-5.8022853108566199</v>
      </c>
      <c r="AQ55" s="22">
        <v>-5.7845383463726199</v>
      </c>
      <c r="AR55" s="22">
        <v>-5.7793491758936</v>
      </c>
      <c r="AS55" s="22">
        <v>-5.3432103187477198</v>
      </c>
      <c r="AT55" s="22">
        <v>-4.9864275971775598</v>
      </c>
      <c r="AU55" s="22">
        <v>-4.5800468281152797</v>
      </c>
      <c r="AV55" s="22">
        <v>-5.4571106609993096</v>
      </c>
      <c r="AW55" s="22">
        <v>-5.2726522040904902</v>
      </c>
      <c r="AX55" s="22">
        <v>-5.0940794431009602</v>
      </c>
      <c r="AY55" s="22">
        <v>-5.3558011422945402</v>
      </c>
      <c r="AZ55" s="22">
        <v>-5.3767564121640099</v>
      </c>
      <c r="BA55" s="22">
        <v>-5.6037707019621799</v>
      </c>
      <c r="BB55" s="22">
        <v>-4.7087824569625596</v>
      </c>
      <c r="BC55" s="22">
        <v>-5.3978274793457599</v>
      </c>
      <c r="BD55" s="22">
        <v>-5.4559866090257803</v>
      </c>
      <c r="BE55" s="22">
        <v>-5.8584916206322504</v>
      </c>
      <c r="BF55" s="22">
        <v>-5.8391407624553802</v>
      </c>
      <c r="BG55" s="22">
        <v>-5.8820117357615196</v>
      </c>
      <c r="BH55" s="22">
        <v>-5.83633046273573</v>
      </c>
      <c r="BI55" s="22">
        <v>-5.80295649715897</v>
      </c>
      <c r="BJ55" s="22">
        <v>-5.8757093914397904</v>
      </c>
      <c r="BK55" s="22">
        <v>-5.2460887619013201</v>
      </c>
      <c r="BL55" s="22">
        <v>-5.6650657358036298</v>
      </c>
      <c r="BM55" s="22">
        <v>-5.1332303310275096</v>
      </c>
      <c r="BN55" s="22">
        <v>-5.7701823471348304</v>
      </c>
      <c r="BO55" s="22">
        <v>-5.4280094490162298</v>
      </c>
      <c r="BP55" s="22">
        <v>-5.9076838631220498</v>
      </c>
      <c r="BQ55" s="22">
        <v>-4.3843740111405696</v>
      </c>
      <c r="BR55" s="22">
        <v>-5.4250623771572002</v>
      </c>
      <c r="BS55" s="22">
        <v>-5.29410962226045</v>
      </c>
      <c r="BT55" s="22">
        <v>-5.2700918993990502</v>
      </c>
      <c r="BU55" s="22">
        <v>-5.1241071296656298</v>
      </c>
      <c r="BV55" s="22">
        <v>-4.99105785403267</v>
      </c>
      <c r="BW55" s="23">
        <v>-5.7519808567667203</v>
      </c>
      <c r="BX55" s="23">
        <v>-5.6381218517362797</v>
      </c>
      <c r="BY55" s="23">
        <v>-5.4600993600756604</v>
      </c>
      <c r="BZ55" s="23">
        <v>-5.7095989248082901</v>
      </c>
      <c r="CA55" s="23">
        <v>-5.5850975663823599</v>
      </c>
      <c r="CB55" s="23">
        <v>-5.6645077435735001</v>
      </c>
      <c r="CC55" s="23">
        <v>-5.3049975627470802</v>
      </c>
      <c r="CD55" s="23">
        <v>-5.4981769740031696</v>
      </c>
      <c r="CE55" s="23">
        <v>-4.8639401451876898</v>
      </c>
      <c r="CF55" s="23">
        <v>-5.4926783663387901</v>
      </c>
      <c r="CG55" s="23">
        <v>-5.3782102261159999</v>
      </c>
      <c r="CH55" s="23">
        <v>-4.7435933008018001</v>
      </c>
      <c r="CI55" s="23">
        <v>-5.0645798169042804</v>
      </c>
      <c r="CJ55" s="23">
        <v>-4.97785572276225</v>
      </c>
      <c r="CK55" s="23">
        <v>-5.2212316151313596</v>
      </c>
      <c r="CL55" s="23">
        <v>-5.2315923393881398</v>
      </c>
      <c r="CM55" s="23">
        <v>-5.0703638674339802</v>
      </c>
      <c r="CN55" s="23">
        <v>-5.2094260369156302</v>
      </c>
      <c r="CO55" s="23">
        <v>-5.69593730766044</v>
      </c>
      <c r="CP55" s="23">
        <v>-5.76502830388094</v>
      </c>
      <c r="CQ55" s="23">
        <v>-5.7211915014206696</v>
      </c>
      <c r="CR55" s="23">
        <v>-5.7965109674951902</v>
      </c>
      <c r="CS55" s="23">
        <v>-5.7483823942979599</v>
      </c>
      <c r="CT55" s="23">
        <v>-5.8116082722113402</v>
      </c>
      <c r="CU55" s="23">
        <v>-4.3855569875157103</v>
      </c>
      <c r="CV55" s="23">
        <v>-4.41819490632402</v>
      </c>
      <c r="CW55" s="23">
        <v>-4.4159403317318704</v>
      </c>
      <c r="CX55" s="23">
        <v>-4.5171861396845499</v>
      </c>
      <c r="CY55" s="23">
        <v>-4.6007374867911004</v>
      </c>
      <c r="CZ55" s="23">
        <v>-4.5480582937734102</v>
      </c>
      <c r="DA55" s="23">
        <v>-4.1422573060351002</v>
      </c>
      <c r="DB55" s="23">
        <v>-4.0484394420924703</v>
      </c>
      <c r="DC55" s="23">
        <v>-3.8778673205476402</v>
      </c>
      <c r="DD55" s="23">
        <v>-4.2886166860522801</v>
      </c>
      <c r="DE55" s="23">
        <v>-4.0271277969550203</v>
      </c>
      <c r="DF55" s="23">
        <v>-4.05684291362636</v>
      </c>
      <c r="DG55" s="23">
        <v>-5.7999655813990802</v>
      </c>
      <c r="DH55" s="23">
        <v>-5.74912525264926</v>
      </c>
      <c r="DI55" s="23">
        <v>-5.7070605781202497</v>
      </c>
      <c r="DJ55" s="23">
        <v>-5.4727291868571202</v>
      </c>
      <c r="DK55" s="23">
        <v>-5.6973620183988496</v>
      </c>
      <c r="DL55" s="23">
        <v>-5.3701631295008596</v>
      </c>
      <c r="DM55" s="23">
        <v>-5.3742899432898401</v>
      </c>
      <c r="DN55" s="23">
        <v>-4.9668474917388101</v>
      </c>
      <c r="DO55" s="23">
        <v>-5.4017531729468802</v>
      </c>
      <c r="DP55" s="23">
        <v>-4.7526258877947001</v>
      </c>
      <c r="DQ55" s="23">
        <v>-5.3222574709077097</v>
      </c>
      <c r="DR55" s="23">
        <v>-5.4393537174876299</v>
      </c>
      <c r="DS55" s="23">
        <v>-5.8110969048897596</v>
      </c>
      <c r="DT55" s="23">
        <v>-5.1538917076228303</v>
      </c>
      <c r="DU55" s="23">
        <v>-5.7829179368063404</v>
      </c>
      <c r="DV55" s="23">
        <v>-5.5052352069825403</v>
      </c>
      <c r="DW55" s="23">
        <v>-5.7608438577485801</v>
      </c>
      <c r="DX55" s="23">
        <v>-5.7991925504763797</v>
      </c>
      <c r="DY55" s="23">
        <v>-5.7618981283310999</v>
      </c>
      <c r="DZ55" s="23">
        <v>-5.7619733622039897</v>
      </c>
      <c r="EA55" s="23">
        <v>-5.7721990788143396</v>
      </c>
      <c r="EB55" s="23">
        <v>-5.6745004032729902</v>
      </c>
      <c r="EC55" s="23">
        <v>-5.3771162357664002</v>
      </c>
      <c r="ED55" s="23">
        <v>-5.70271035553679</v>
      </c>
      <c r="EE55" s="23">
        <v>-5.6106089125869198</v>
      </c>
      <c r="EF55" s="23">
        <v>-5.6497460242559399</v>
      </c>
      <c r="EG55" s="23">
        <v>-4.7960215955421104</v>
      </c>
      <c r="EH55" s="23">
        <v>-5.7311128305391996</v>
      </c>
      <c r="EI55" s="23">
        <v>-5.54833044740242</v>
      </c>
      <c r="EJ55" s="23">
        <v>-5.3853094666932497</v>
      </c>
      <c r="EK55" s="23">
        <v>-5.8432419277547503</v>
      </c>
      <c r="EL55" s="23">
        <v>-5.7716776068562199</v>
      </c>
      <c r="EM55" s="23">
        <v>-5.7388708243761197</v>
      </c>
      <c r="EN55" s="23">
        <v>-5.9474112042706002</v>
      </c>
      <c r="EO55" s="23">
        <v>-5.7564854126496003</v>
      </c>
      <c r="EP55" s="23">
        <v>-5.7778027299687098</v>
      </c>
      <c r="EQ55" s="24" t="s">
        <v>495</v>
      </c>
      <c r="ER55" s="24">
        <v>3.0933617476674899</v>
      </c>
      <c r="ES55" s="24">
        <v>3.22072729344834</v>
      </c>
      <c r="ET55" s="24">
        <v>3.4195564882410299</v>
      </c>
      <c r="EU55" s="24">
        <v>2.8616933258945698</v>
      </c>
      <c r="EV55" s="24">
        <v>2.8865914489754299</v>
      </c>
      <c r="EW55" s="24">
        <v>3.0305711934283202</v>
      </c>
      <c r="EX55" s="24">
        <v>3.4252072005169598</v>
      </c>
      <c r="EY55" s="24">
        <v>3.2815424467918102</v>
      </c>
      <c r="EZ55" s="24">
        <v>3.1992551296557599</v>
      </c>
      <c r="FA55" s="24">
        <v>2.8087594282938499</v>
      </c>
      <c r="FB55" s="24">
        <v>2.7629197764159201</v>
      </c>
      <c r="FC55" s="24">
        <v>3.2385899303475298</v>
      </c>
      <c r="FD55" s="24">
        <v>2.5066063013940698</v>
      </c>
      <c r="FE55" s="24">
        <v>2.4312815116127999</v>
      </c>
      <c r="FF55" s="24">
        <v>2.2237515102272898</v>
      </c>
      <c r="FG55" s="24">
        <v>2.9276568190542398</v>
      </c>
      <c r="FH55" s="24">
        <v>3.0157384604791</v>
      </c>
      <c r="FI55" s="24">
        <v>2.6952359587469101</v>
      </c>
      <c r="FJ55" s="24">
        <v>2.85840535170286</v>
      </c>
      <c r="FK55" s="24">
        <v>2.8378141869466602</v>
      </c>
      <c r="FL55" s="24">
        <v>3.0317358182512901</v>
      </c>
      <c r="FM55" s="24">
        <v>2.9446582489875901</v>
      </c>
      <c r="FN55" s="24">
        <v>3.1936754556625599</v>
      </c>
      <c r="FO55" s="24">
        <v>3.1651545599605599</v>
      </c>
      <c r="FP55" s="24">
        <v>2.5008980204373099</v>
      </c>
      <c r="FQ55" s="24">
        <v>3.17995109383771</v>
      </c>
      <c r="FR55" s="24">
        <v>2.7594166409641301</v>
      </c>
      <c r="FS55" s="24">
        <v>1.82342327234177</v>
      </c>
      <c r="FT55" s="24">
        <v>2.3734438232721402</v>
      </c>
      <c r="FU55" s="24">
        <v>2.2773511636379</v>
      </c>
      <c r="FV55" s="24">
        <v>2.9037741662366798</v>
      </c>
      <c r="FW55" s="24">
        <v>2.7883628701217602</v>
      </c>
      <c r="FX55" s="24">
        <v>2.6377414323126098</v>
      </c>
      <c r="FY55" s="24">
        <v>3.11882421376112</v>
      </c>
      <c r="FZ55" s="24">
        <v>2.92550557356304</v>
      </c>
      <c r="GA55" s="24">
        <v>3.0734440656048201</v>
      </c>
      <c r="GB55" s="24">
        <v>3.1430903908698702</v>
      </c>
      <c r="GC55" s="24">
        <v>3.2479565140559501</v>
      </c>
      <c r="GD55" s="24">
        <v>3.6277264122833199</v>
      </c>
    </row>
    <row r="56" spans="1:186">
      <c r="A56" s="29" t="s">
        <v>496</v>
      </c>
      <c r="B56" s="28" t="s">
        <v>497</v>
      </c>
      <c r="C56" s="28" t="s">
        <v>365</v>
      </c>
      <c r="D56" s="22">
        <v>-2.6316328032711001</v>
      </c>
      <c r="E56" s="22">
        <v>-2.62809583738701</v>
      </c>
      <c r="F56" s="22">
        <v>-2.7738113745755801</v>
      </c>
      <c r="G56" s="22">
        <v>-2.8239257395773301</v>
      </c>
      <c r="H56" s="22">
        <v>-2.4670059085184901</v>
      </c>
      <c r="I56" s="22">
        <v>-2.5919839389614099</v>
      </c>
      <c r="J56" s="22">
        <v>-2.9251828436585399</v>
      </c>
      <c r="K56" s="22">
        <v>-2.7461879184885301</v>
      </c>
      <c r="L56" s="22">
        <v>-2.7671182711765101</v>
      </c>
      <c r="M56" s="22">
        <v>-2.7737689382258099</v>
      </c>
      <c r="N56" s="22">
        <v>-2.7280082960855898</v>
      </c>
      <c r="O56" s="22">
        <v>-2.8762425438881301</v>
      </c>
      <c r="P56" s="22">
        <v>-2.6953967501442802</v>
      </c>
      <c r="Q56" s="22">
        <v>-2.8788453747406</v>
      </c>
      <c r="R56" s="22">
        <v>-2.7166631976579101</v>
      </c>
      <c r="S56" s="22">
        <v>-2.6535251984786798</v>
      </c>
      <c r="T56" s="22">
        <v>-2.9319374683633801</v>
      </c>
      <c r="U56" s="22">
        <v>-2.5351749853779002</v>
      </c>
      <c r="V56" s="22">
        <v>-2.9934118962593499</v>
      </c>
      <c r="W56" s="22">
        <v>-2.7139176452207199</v>
      </c>
      <c r="X56" s="22">
        <v>-2.78417350010118</v>
      </c>
      <c r="Y56" s="22">
        <v>-2.7251854900197099</v>
      </c>
      <c r="Z56" s="22">
        <v>-2.7794595879831601</v>
      </c>
      <c r="AA56" s="22">
        <v>-2.4898165644569499</v>
      </c>
      <c r="AB56" s="22">
        <v>-2.72319378218869</v>
      </c>
      <c r="AC56" s="22">
        <v>-2.8415443354349499</v>
      </c>
      <c r="AD56" s="22">
        <v>-2.8458717231187798</v>
      </c>
      <c r="AE56" s="22">
        <v>-2.74074991400912</v>
      </c>
      <c r="AF56" s="22">
        <v>-2.7321821791722498</v>
      </c>
      <c r="AG56" s="22">
        <v>-2.8768046001658001</v>
      </c>
      <c r="AH56" s="22">
        <v>-2.8621374105334598</v>
      </c>
      <c r="AI56" s="22">
        <v>-3.0216039594781399</v>
      </c>
      <c r="AJ56" s="22">
        <v>-2.8965292492271701</v>
      </c>
      <c r="AK56" s="22">
        <v>-2.84474197851823</v>
      </c>
      <c r="AL56" s="22">
        <v>-2.8755753744271302</v>
      </c>
      <c r="AM56" s="22">
        <v>-2.6856026626083001</v>
      </c>
      <c r="AN56" s="22">
        <v>-2.5111200507822802</v>
      </c>
      <c r="AO56" s="22">
        <v>-2.8420399636531899</v>
      </c>
      <c r="AP56" s="22">
        <v>-2.8396458825744602</v>
      </c>
      <c r="AQ56" s="22">
        <v>-2.7342909523599102</v>
      </c>
      <c r="AR56" s="22">
        <v>-2.8399546134318499</v>
      </c>
      <c r="AS56" s="22">
        <v>-2.78801469514746</v>
      </c>
      <c r="AT56" s="22">
        <v>-2.7622245648953201</v>
      </c>
      <c r="AU56" s="22">
        <v>-2.7718921049073901</v>
      </c>
      <c r="AV56" s="22">
        <v>-2.6811663466999698</v>
      </c>
      <c r="AW56" s="22">
        <v>-2.8664917843279101</v>
      </c>
      <c r="AX56" s="22">
        <v>-2.7453790527086999</v>
      </c>
      <c r="AY56" s="22">
        <v>-2.7202465140613699</v>
      </c>
      <c r="AZ56" s="22">
        <v>-2.96487641639043</v>
      </c>
      <c r="BA56" s="22">
        <v>-2.8742772281927702</v>
      </c>
      <c r="BB56" s="22">
        <v>-2.9015235656493901</v>
      </c>
      <c r="BC56" s="22">
        <v>-2.8797366786053198</v>
      </c>
      <c r="BD56" s="22">
        <v>-2.7335989377587899</v>
      </c>
      <c r="BE56" s="22">
        <v>-2.74676711956316</v>
      </c>
      <c r="BF56" s="22">
        <v>-2.8385033857895898</v>
      </c>
      <c r="BG56" s="22">
        <v>-2.9398468917617202</v>
      </c>
      <c r="BH56" s="22">
        <v>-2.81638889034453</v>
      </c>
      <c r="BI56" s="22">
        <v>-2.7764831534089498</v>
      </c>
      <c r="BJ56" s="22">
        <v>-2.80490181165802</v>
      </c>
      <c r="BK56" s="22">
        <v>-2.7870863827497101</v>
      </c>
      <c r="BL56" s="22">
        <v>-2.7481680092997598</v>
      </c>
      <c r="BM56" s="22">
        <v>-2.7412031108642201</v>
      </c>
      <c r="BN56" s="22">
        <v>-2.81373267577652</v>
      </c>
      <c r="BO56" s="22">
        <v>-2.78557518507291</v>
      </c>
      <c r="BP56" s="22">
        <v>-2.77927886403105</v>
      </c>
      <c r="BQ56" s="22">
        <v>-2.63478315920131</v>
      </c>
      <c r="BR56" s="22">
        <v>-2.7680826719179299</v>
      </c>
      <c r="BS56" s="22">
        <v>-2.7909264054295799</v>
      </c>
      <c r="BT56" s="22">
        <v>-2.67491611094461</v>
      </c>
      <c r="BU56" s="22">
        <v>-2.82204120460257</v>
      </c>
      <c r="BV56" s="22">
        <v>-2.7657552456789798</v>
      </c>
      <c r="BW56" s="23">
        <v>-2.5573880392031998</v>
      </c>
      <c r="BX56" s="23">
        <v>-2.7928464072914401</v>
      </c>
      <c r="BY56" s="23">
        <v>-2.84624299922914</v>
      </c>
      <c r="BZ56" s="23">
        <v>-3.0280008178418898</v>
      </c>
      <c r="CA56" s="23">
        <v>-2.9405780996557098</v>
      </c>
      <c r="CB56" s="23">
        <v>-2.8280250023599498</v>
      </c>
      <c r="CC56" s="23">
        <v>-2.5754571867921601</v>
      </c>
      <c r="CD56" s="23">
        <v>-2.7385970887263902</v>
      </c>
      <c r="CE56" s="23">
        <v>-2.8846096736140501</v>
      </c>
      <c r="CF56" s="23">
        <v>-2.50472944919431</v>
      </c>
      <c r="CG56" s="23">
        <v>-2.8210558663640599</v>
      </c>
      <c r="CH56" s="23">
        <v>-2.8020928704599299</v>
      </c>
      <c r="CI56" s="23">
        <v>-2.7260832215053901</v>
      </c>
      <c r="CJ56" s="23">
        <v>-2.8266479355974399</v>
      </c>
      <c r="CK56" s="23">
        <v>-2.7082157298032601</v>
      </c>
      <c r="CL56" s="23">
        <v>-2.8223033942128</v>
      </c>
      <c r="CM56" s="23">
        <v>-2.9000536915504198</v>
      </c>
      <c r="CN56" s="23">
        <v>-2.78702093044835</v>
      </c>
      <c r="CO56" s="23">
        <v>-2.7454792714400198</v>
      </c>
      <c r="CP56" s="23">
        <v>-2.9401238512130399</v>
      </c>
      <c r="CQ56" s="23">
        <v>-2.80126866793452</v>
      </c>
      <c r="CR56" s="23">
        <v>-2.8880680858665699</v>
      </c>
      <c r="CS56" s="23">
        <v>-2.6920905586969499</v>
      </c>
      <c r="CT56" s="23">
        <v>-2.77885780740288</v>
      </c>
      <c r="CU56" s="23">
        <v>-2.6549089245944701</v>
      </c>
      <c r="CV56" s="23">
        <v>-2.7602592328909199</v>
      </c>
      <c r="CW56" s="23">
        <v>-2.7953327054724602</v>
      </c>
      <c r="CX56" s="23">
        <v>-2.4222827947189902</v>
      </c>
      <c r="CY56" s="23">
        <v>-2.9654079819447299</v>
      </c>
      <c r="CZ56" s="23">
        <v>-2.5972231021799801</v>
      </c>
      <c r="DA56" s="23">
        <v>-2.8149330726139401</v>
      </c>
      <c r="DB56" s="23">
        <v>-2.8685000063646902</v>
      </c>
      <c r="DC56" s="23">
        <v>-2.60699046948071</v>
      </c>
      <c r="DD56" s="23">
        <v>-2.80065948224654</v>
      </c>
      <c r="DE56" s="23">
        <v>-2.7765204304467201</v>
      </c>
      <c r="DF56" s="23">
        <v>-2.78019173870543</v>
      </c>
      <c r="DG56" s="23">
        <v>-2.7926367883431999</v>
      </c>
      <c r="DH56" s="23">
        <v>-2.7645597776740001</v>
      </c>
      <c r="DI56" s="23">
        <v>-2.7954532918275099</v>
      </c>
      <c r="DJ56" s="23">
        <v>-2.6167147742961498</v>
      </c>
      <c r="DK56" s="23">
        <v>-2.6966159667079102</v>
      </c>
      <c r="DL56" s="23">
        <v>-2.5969167624252201</v>
      </c>
      <c r="DM56" s="23">
        <v>-2.7769687793291302</v>
      </c>
      <c r="DN56" s="23">
        <v>-2.9361999897422799</v>
      </c>
      <c r="DO56" s="23">
        <v>-2.7909684109081598</v>
      </c>
      <c r="DP56" s="23">
        <v>-2.5721500763269098</v>
      </c>
      <c r="DQ56" s="23">
        <v>-2.68639815474079</v>
      </c>
      <c r="DR56" s="23">
        <v>-2.7671187622316</v>
      </c>
      <c r="DS56" s="23">
        <v>-2.7380746352921399</v>
      </c>
      <c r="DT56" s="23">
        <v>-2.8905474748108801</v>
      </c>
      <c r="DU56" s="23">
        <v>-2.9306617215856701</v>
      </c>
      <c r="DV56" s="23">
        <v>-2.5319631245220902</v>
      </c>
      <c r="DW56" s="23">
        <v>-2.87341407041714</v>
      </c>
      <c r="DX56" s="23">
        <v>-2.8970424801877699</v>
      </c>
      <c r="DY56" s="23">
        <v>-2.66546055564101</v>
      </c>
      <c r="DZ56" s="23">
        <v>-3.0411852207179901</v>
      </c>
      <c r="EA56" s="23">
        <v>-2.8739430860297301</v>
      </c>
      <c r="EB56" s="23">
        <v>-2.7177443687725402</v>
      </c>
      <c r="EC56" s="23">
        <v>-2.79750728092037</v>
      </c>
      <c r="ED56" s="23">
        <v>-2.8933886876924699</v>
      </c>
      <c r="EE56" s="23">
        <v>-2.7909721552162701</v>
      </c>
      <c r="EF56" s="23">
        <v>-2.8255577862021801</v>
      </c>
      <c r="EG56" s="23">
        <v>-2.87860802717654</v>
      </c>
      <c r="EH56" s="23">
        <v>-2.9221343397328399</v>
      </c>
      <c r="EI56" s="23">
        <v>-2.86479571797984</v>
      </c>
      <c r="EJ56" s="23">
        <v>-2.7036733206718901</v>
      </c>
      <c r="EK56" s="23">
        <v>-2.7259765523550699</v>
      </c>
      <c r="EL56" s="23">
        <v>-2.8480305194326601</v>
      </c>
      <c r="EM56" s="23">
        <v>-2.6395989707417198</v>
      </c>
      <c r="EN56" s="23">
        <v>-2.8066115428166101</v>
      </c>
      <c r="EO56" s="23">
        <v>-2.5716983948844101</v>
      </c>
      <c r="EP56" s="23">
        <v>-2.7581101763795601</v>
      </c>
      <c r="EQ56" s="24" t="s">
        <v>498</v>
      </c>
      <c r="ER56" s="24">
        <v>0.61859811819572197</v>
      </c>
      <c r="ES56" s="24">
        <v>0.78685934498978904</v>
      </c>
      <c r="ET56" s="24">
        <v>0.72562087848656298</v>
      </c>
      <c r="EU56" s="24">
        <v>0.27374799603713501</v>
      </c>
      <c r="EV56" s="24">
        <v>0.45384995471947198</v>
      </c>
      <c r="EW56" s="24">
        <v>0.46552647378830297</v>
      </c>
      <c r="EX56" s="24">
        <v>9.8472564312902994E-2</v>
      </c>
      <c r="EY56" s="24">
        <v>0.19748811941185301</v>
      </c>
      <c r="EZ56" s="24">
        <v>0.35551629529240703</v>
      </c>
      <c r="FA56" s="24">
        <v>-0.60929278447750701</v>
      </c>
      <c r="FB56" s="24">
        <v>-0.335108049308874</v>
      </c>
      <c r="FC56" s="24">
        <v>-0.193005348210219</v>
      </c>
      <c r="FD56" s="24">
        <v>-1.40232780538438</v>
      </c>
      <c r="FE56" s="24">
        <v>-2.0090644598688301</v>
      </c>
      <c r="FF56" s="24">
        <v>-1.82315243716849</v>
      </c>
      <c r="FG56" s="24">
        <v>0.64109510625244304</v>
      </c>
      <c r="FH56" s="24">
        <v>0.830792683159428</v>
      </c>
      <c r="FI56" s="24">
        <v>0.49091224374807801</v>
      </c>
      <c r="FJ56" s="24">
        <v>0.58637086542609795</v>
      </c>
      <c r="FK56" s="24">
        <v>0.58521144127828895</v>
      </c>
      <c r="FL56" s="24">
        <v>0.68060152752678804</v>
      </c>
      <c r="FM56" s="24">
        <v>-0.24046949431748799</v>
      </c>
      <c r="FN56" s="24">
        <v>-0.32471440074371399</v>
      </c>
      <c r="FO56" s="24">
        <v>-0.187475414147769</v>
      </c>
      <c r="FP56" s="24">
        <v>-1.1587652920322</v>
      </c>
      <c r="FQ56" s="24">
        <v>-1.2501745745815001</v>
      </c>
      <c r="FR56" s="24">
        <v>-1.34258016090952</v>
      </c>
      <c r="FS56" s="24">
        <v>-4.2576777678657001</v>
      </c>
      <c r="FT56" s="24">
        <v>-3.70994114091316</v>
      </c>
      <c r="FU56" s="24">
        <v>-4.0719600922636996</v>
      </c>
      <c r="FV56" s="24">
        <v>0.63866101437453504</v>
      </c>
      <c r="FW56" s="24">
        <v>0.67766062881661604</v>
      </c>
      <c r="FX56" s="24">
        <v>0.68440741615311296</v>
      </c>
      <c r="FY56" s="24">
        <v>0.59807911645191703</v>
      </c>
      <c r="FZ56" s="24">
        <v>0.71736085446864095</v>
      </c>
      <c r="GA56" s="24">
        <v>0.71348519942282895</v>
      </c>
      <c r="GB56" s="24">
        <v>0.761899553615633</v>
      </c>
      <c r="GC56" s="24">
        <v>0.86444640525717198</v>
      </c>
      <c r="GD56" s="24">
        <v>1.2879218772298799</v>
      </c>
    </row>
    <row r="57" spans="1:186">
      <c r="A57" s="29" t="s">
        <v>499</v>
      </c>
      <c r="B57" s="28" t="s">
        <v>500</v>
      </c>
      <c r="C57" s="28" t="s">
        <v>365</v>
      </c>
      <c r="D57" s="22">
        <v>-4.3244404262259897</v>
      </c>
      <c r="E57" s="22">
        <v>-3.9007075968837901</v>
      </c>
      <c r="F57" s="22">
        <v>-4.0878519077690303</v>
      </c>
      <c r="G57" s="22">
        <v>-4.0257444687308404</v>
      </c>
      <c r="H57" s="22">
        <v>-4.0741606656923102</v>
      </c>
      <c r="I57" s="22">
        <v>-3.9441382216152201</v>
      </c>
      <c r="J57" s="22">
        <v>-4.2458245774996497</v>
      </c>
      <c r="K57" s="22">
        <v>-4.17736072574096</v>
      </c>
      <c r="L57" s="22">
        <v>-4.6521996787954203</v>
      </c>
      <c r="M57" s="22">
        <v>-4.2997883469115896</v>
      </c>
      <c r="N57" s="22">
        <v>-4.4287728703706</v>
      </c>
      <c r="O57" s="22">
        <v>-4.2334551912204104</v>
      </c>
      <c r="P57" s="22">
        <v>-3.7493739466315601</v>
      </c>
      <c r="Q57" s="22">
        <v>-3.8511419494645298</v>
      </c>
      <c r="R57" s="22">
        <v>-3.7031717973214699</v>
      </c>
      <c r="S57" s="22">
        <v>-3.7682092971425298</v>
      </c>
      <c r="T57" s="22">
        <v>-3.6948170687701301</v>
      </c>
      <c r="U57" s="22">
        <v>-3.7693958133054699</v>
      </c>
      <c r="V57" s="22">
        <v>-3.7603730420963299</v>
      </c>
      <c r="W57" s="22">
        <v>-3.8273111203335701</v>
      </c>
      <c r="X57" s="22">
        <v>-3.6423577916184402</v>
      </c>
      <c r="Y57" s="22">
        <v>-3.8005616082124298</v>
      </c>
      <c r="Z57" s="22">
        <v>-3.4105708658962701</v>
      </c>
      <c r="AA57" s="22">
        <v>-4.6536785978615498</v>
      </c>
      <c r="AB57" s="22">
        <v>-4.3889244287495996</v>
      </c>
      <c r="AC57" s="22">
        <v>-4.2796343609654004</v>
      </c>
      <c r="AD57" s="22">
        <v>-4.7050345263353197</v>
      </c>
      <c r="AE57" s="22">
        <v>-4.49345583582034</v>
      </c>
      <c r="AF57" s="22">
        <v>-4.57087471106008</v>
      </c>
      <c r="AG57" s="22">
        <v>-4.7253753054252901</v>
      </c>
      <c r="AH57" s="22">
        <v>-4.5932318031664998</v>
      </c>
      <c r="AI57" s="22">
        <v>-4.9124952729985303</v>
      </c>
      <c r="AJ57" s="22">
        <v>-4.79027692895081</v>
      </c>
      <c r="AK57" s="22">
        <v>-4.5826342663222297</v>
      </c>
      <c r="AL57" s="22">
        <v>-4.8216785111784697</v>
      </c>
      <c r="AM57" s="22">
        <v>-4.8437150648775402</v>
      </c>
      <c r="AN57" s="22">
        <v>-5.25525470970108</v>
      </c>
      <c r="AO57" s="22">
        <v>-4.6082968860782403</v>
      </c>
      <c r="AP57" s="22">
        <v>-4.5659457740118903</v>
      </c>
      <c r="AQ57" s="22">
        <v>-5.1374541082515401</v>
      </c>
      <c r="AR57" s="22">
        <v>-5.0762484895281803</v>
      </c>
      <c r="AS57" s="22">
        <v>-4.3811925140272701</v>
      </c>
      <c r="AT57" s="22">
        <v>-4.0450918924403299</v>
      </c>
      <c r="AU57" s="22">
        <v>-4.1462098998272197</v>
      </c>
      <c r="AV57" s="22">
        <v>-4.1995019969549201</v>
      </c>
      <c r="AW57" s="22">
        <v>-4.0429635520327398</v>
      </c>
      <c r="AX57" s="22">
        <v>-3.6038195152624302</v>
      </c>
      <c r="AY57" s="22">
        <v>-4.2952086729437902</v>
      </c>
      <c r="AZ57" s="22">
        <v>-4.2424082285571103</v>
      </c>
      <c r="BA57" s="22">
        <v>-4.4174379545389604</v>
      </c>
      <c r="BB57" s="22">
        <v>-3.9488327595085302</v>
      </c>
      <c r="BC57" s="22">
        <v>-4.2453071615212297</v>
      </c>
      <c r="BD57" s="22">
        <v>-3.8758839064547499</v>
      </c>
      <c r="BE57" s="22">
        <v>-5.6924189384187898</v>
      </c>
      <c r="BF57" s="22">
        <v>-5.3116970858136296</v>
      </c>
      <c r="BG57" s="22">
        <v>-5.5927674340341298</v>
      </c>
      <c r="BH57" s="22">
        <v>-4.9803408255419201</v>
      </c>
      <c r="BI57" s="22">
        <v>-5.4078583820068804</v>
      </c>
      <c r="BJ57" s="22">
        <v>-4.8238693407400897</v>
      </c>
      <c r="BK57" s="22">
        <v>-4.6082768635284097</v>
      </c>
      <c r="BL57" s="22">
        <v>-4.42111489482848</v>
      </c>
      <c r="BM57" s="22">
        <v>-4.6987927834134204</v>
      </c>
      <c r="BN57" s="22">
        <v>-4.6418889742192304</v>
      </c>
      <c r="BO57" s="22">
        <v>-4.6891098241415499</v>
      </c>
      <c r="BP57" s="22">
        <v>-4.96507550943618</v>
      </c>
      <c r="BQ57" s="22">
        <v>-4.0649084221383696</v>
      </c>
      <c r="BR57" s="22">
        <v>-4.5284351164796304</v>
      </c>
      <c r="BS57" s="22">
        <v>-4.8192006614817</v>
      </c>
      <c r="BT57" s="22">
        <v>-4.7012663941398998</v>
      </c>
      <c r="BU57" s="22">
        <v>-4.5620044146822698</v>
      </c>
      <c r="BV57" s="22">
        <v>-4.37261017446591</v>
      </c>
      <c r="BW57" s="23">
        <v>-4.0339771715621602</v>
      </c>
      <c r="BX57" s="23">
        <v>-4.0867576857754297</v>
      </c>
      <c r="BY57" s="23">
        <v>-4.2956101992928302</v>
      </c>
      <c r="BZ57" s="23">
        <v>-4.35827553166913</v>
      </c>
      <c r="CA57" s="23">
        <v>-4.12361014310427</v>
      </c>
      <c r="CB57" s="23">
        <v>-3.97949263837006</v>
      </c>
      <c r="CC57" s="23">
        <v>-3.85811570440978</v>
      </c>
      <c r="CD57" s="23">
        <v>-4.6859731933792297</v>
      </c>
      <c r="CE57" s="23">
        <v>-4.4857708482314997</v>
      </c>
      <c r="CF57" s="23">
        <v>-4.2054992967338203</v>
      </c>
      <c r="CG57" s="23">
        <v>-4.2552917384200599</v>
      </c>
      <c r="CH57" s="23">
        <v>-3.7654565555648398</v>
      </c>
      <c r="CI57" s="23">
        <v>-3.7144956034754002</v>
      </c>
      <c r="CJ57" s="23">
        <v>-4.0668333192108701</v>
      </c>
      <c r="CK57" s="23">
        <v>-3.9848219941149399</v>
      </c>
      <c r="CL57" s="23">
        <v>-3.8948658080168301</v>
      </c>
      <c r="CM57" s="23">
        <v>-3.76925318941344</v>
      </c>
      <c r="CN57" s="23">
        <v>-3.8278153619077999</v>
      </c>
      <c r="CO57" s="23">
        <v>-4.47799540111202</v>
      </c>
      <c r="CP57" s="23">
        <v>-4.6536395610825698</v>
      </c>
      <c r="CQ57" s="23">
        <v>-4.3257751452977802</v>
      </c>
      <c r="CR57" s="23">
        <v>-4.6296499234648598</v>
      </c>
      <c r="CS57" s="23">
        <v>-4.7517959432600696</v>
      </c>
      <c r="CT57" s="23">
        <v>-4.6633236401070199</v>
      </c>
      <c r="CU57" s="23">
        <v>-3.7924337265384702</v>
      </c>
      <c r="CV57" s="23">
        <v>-3.6501956301444101</v>
      </c>
      <c r="CW57" s="23">
        <v>-3.8035476976528702</v>
      </c>
      <c r="CX57" s="23">
        <v>-3.65291566566383</v>
      </c>
      <c r="CY57" s="23">
        <v>-3.7306014202796098</v>
      </c>
      <c r="CZ57" s="23">
        <v>-3.37701754811971</v>
      </c>
      <c r="DA57" s="23">
        <v>-3.6180660340155799</v>
      </c>
      <c r="DB57" s="23">
        <v>-3.4510628622462098</v>
      </c>
      <c r="DC57" s="23">
        <v>-3.7619130221344301</v>
      </c>
      <c r="DD57" s="23">
        <v>-3.7863430220720402</v>
      </c>
      <c r="DE57" s="23">
        <v>-3.8119032496045602</v>
      </c>
      <c r="DF57" s="23">
        <v>-3.9342623772955898</v>
      </c>
      <c r="DG57" s="23">
        <v>-4.1781755688511097</v>
      </c>
      <c r="DH57" s="23">
        <v>-3.9692352326062799</v>
      </c>
      <c r="DI57" s="23">
        <v>-4.4707210150243704</v>
      </c>
      <c r="DJ57" s="23">
        <v>-4.4114082001480899</v>
      </c>
      <c r="DK57" s="23">
        <v>-4.2751290411794702</v>
      </c>
      <c r="DL57" s="23">
        <v>-3.83026336911932</v>
      </c>
      <c r="DM57" s="23">
        <v>-4.0853424367737201</v>
      </c>
      <c r="DN57" s="23">
        <v>-3.94853258401068</v>
      </c>
      <c r="DO57" s="23">
        <v>-3.9813007935395901</v>
      </c>
      <c r="DP57" s="23">
        <v>-4.1790041738061197</v>
      </c>
      <c r="DQ57" s="23">
        <v>-3.8561282788623799</v>
      </c>
      <c r="DR57" s="23">
        <v>-4.0235632040687097</v>
      </c>
      <c r="DS57" s="23">
        <v>-4.3347972333086702</v>
      </c>
      <c r="DT57" s="23">
        <v>-4.3862991411349901</v>
      </c>
      <c r="DU57" s="23">
        <v>-4.6314752039759197</v>
      </c>
      <c r="DV57" s="23">
        <v>-4.0256242542402303</v>
      </c>
      <c r="DW57" s="23">
        <v>-4.3870911826323997</v>
      </c>
      <c r="DX57" s="23">
        <v>-4.1445280696424698</v>
      </c>
      <c r="DY57" s="23">
        <v>-4.2813734802427099</v>
      </c>
      <c r="DZ57" s="23">
        <v>-4.6079071121166004</v>
      </c>
      <c r="EA57" s="23">
        <v>-4.3895837354827298</v>
      </c>
      <c r="EB57" s="23">
        <v>-4.0515700255588696</v>
      </c>
      <c r="EC57" s="23">
        <v>-4.2493367522761298</v>
      </c>
      <c r="ED57" s="23">
        <v>-4.4885855281606402</v>
      </c>
      <c r="EE57" s="23">
        <v>-4.1060084252900104</v>
      </c>
      <c r="EF57" s="23">
        <v>-4.2622049907750803</v>
      </c>
      <c r="EG57" s="23">
        <v>-4.3760743006073701</v>
      </c>
      <c r="EH57" s="23">
        <v>-4.1891285975630197</v>
      </c>
      <c r="EI57" s="23">
        <v>-4.3166001754248402</v>
      </c>
      <c r="EJ57" s="23">
        <v>-4.0958879374433597</v>
      </c>
      <c r="EK57" s="23">
        <v>-4.5661974674016399</v>
      </c>
      <c r="EL57" s="23">
        <v>-4.4967881578964501</v>
      </c>
      <c r="EM57" s="23">
        <v>-4.34042962104696</v>
      </c>
      <c r="EN57" s="23">
        <v>-4.9073991631032499</v>
      </c>
      <c r="EO57" s="23">
        <v>-4.4496399440490704</v>
      </c>
      <c r="EP57" s="23">
        <v>-4.4185594160138804</v>
      </c>
      <c r="EQ57" s="24" t="s">
        <v>501</v>
      </c>
      <c r="ER57" s="24">
        <v>-4.9276711915422098</v>
      </c>
      <c r="ES57" s="24">
        <v>-4.7837549370596397</v>
      </c>
      <c r="ET57" s="24">
        <v>-4.7455717857291804</v>
      </c>
      <c r="EU57" s="24">
        <v>-4.5641580159328603</v>
      </c>
      <c r="EV57" s="24">
        <v>-4.8101348558730104</v>
      </c>
      <c r="EW57" s="24">
        <v>-4.6404142414600198</v>
      </c>
      <c r="EX57" s="24">
        <v>-4.8956116778653502</v>
      </c>
      <c r="EY57" s="24">
        <v>-4.8405049794315902</v>
      </c>
      <c r="EZ57" s="24">
        <v>-4.7612264817358296</v>
      </c>
      <c r="FA57" s="24">
        <v>-5.02838536871002</v>
      </c>
      <c r="FB57" s="24">
        <v>-5.067290711189</v>
      </c>
      <c r="FC57" s="24">
        <v>-4.8375579959414896</v>
      </c>
      <c r="FD57" s="24">
        <v>-5.1608559026606997</v>
      </c>
      <c r="FE57" s="24">
        <v>-4.8290718369493097</v>
      </c>
      <c r="FF57" s="24">
        <v>-4.8631091064204099</v>
      </c>
      <c r="FG57" s="24">
        <v>-5.0870819421407703</v>
      </c>
      <c r="FH57" s="24">
        <v>-4.8172604794627096</v>
      </c>
      <c r="FI57" s="24">
        <v>-5.26624603310872</v>
      </c>
      <c r="FJ57" s="24">
        <v>-5.0610374908540496</v>
      </c>
      <c r="FK57" s="24">
        <v>-5.0716730572225899</v>
      </c>
      <c r="FL57" s="24">
        <v>-5.04829166238334</v>
      </c>
      <c r="FM57" s="24">
        <v>-5.0211005654251402</v>
      </c>
      <c r="FN57" s="24">
        <v>-4.7957643890668997</v>
      </c>
      <c r="FO57" s="24">
        <v>-4.7054908212904198</v>
      </c>
      <c r="FP57" s="24">
        <v>-4.9350431342652996</v>
      </c>
      <c r="FQ57" s="24">
        <v>-4.8843636101610901</v>
      </c>
      <c r="FR57" s="24">
        <v>-5.21826298806831</v>
      </c>
      <c r="FS57" s="24">
        <v>-5.4941026980423597</v>
      </c>
      <c r="FT57" s="24">
        <v>-5.1753153592637098</v>
      </c>
      <c r="FU57" s="24">
        <v>-5.2831942458570396</v>
      </c>
      <c r="FV57" s="24">
        <v>-5.2437856269951402</v>
      </c>
      <c r="FW57" s="24">
        <v>-4.9341301640968602</v>
      </c>
      <c r="FX57" s="24">
        <v>-5.0080487807185703</v>
      </c>
      <c r="FY57" s="24">
        <v>-4.98660770875835</v>
      </c>
      <c r="FZ57" s="24">
        <v>-4.9994830768824103</v>
      </c>
      <c r="GA57" s="24">
        <v>-4.8924728538571198</v>
      </c>
      <c r="GB57" s="24">
        <v>-5.0971213208441197</v>
      </c>
      <c r="GC57" s="24">
        <v>-4.9429056704645902</v>
      </c>
      <c r="GD57" s="24">
        <v>-4.6463953661307098</v>
      </c>
    </row>
    <row r="58" spans="1:186">
      <c r="A58" s="29" t="s">
        <v>502</v>
      </c>
      <c r="B58" s="28" t="s">
        <v>503</v>
      </c>
      <c r="C58" s="28" t="s">
        <v>365</v>
      </c>
      <c r="D58" s="22">
        <v>-5.6429018741666797</v>
      </c>
      <c r="E58" s="22">
        <v>-5.5520839942386502</v>
      </c>
      <c r="F58" s="22">
        <v>-5.8019489091444196</v>
      </c>
      <c r="G58" s="22">
        <v>-5.81434374456017</v>
      </c>
      <c r="H58" s="22">
        <v>-5.5153130776215002</v>
      </c>
      <c r="I58" s="22">
        <v>-5.6240396470027596</v>
      </c>
      <c r="J58" s="22">
        <v>-5.8467753757292202</v>
      </c>
      <c r="K58" s="22">
        <v>-5.69250563112573</v>
      </c>
      <c r="L58" s="22">
        <v>-5.7911123790627999</v>
      </c>
      <c r="M58" s="22">
        <v>-5.6958033714680996</v>
      </c>
      <c r="N58" s="22">
        <v>-5.7067006033869596</v>
      </c>
      <c r="O58" s="22">
        <v>-5.6614541021443996</v>
      </c>
      <c r="P58" s="22">
        <v>-5.4134718362422696</v>
      </c>
      <c r="Q58" s="22">
        <v>-5.6470516165838598</v>
      </c>
      <c r="R58" s="22">
        <v>-5.4271882654033003</v>
      </c>
      <c r="S58" s="22">
        <v>-5.2005476553530601</v>
      </c>
      <c r="T58" s="22">
        <v>-5.4317267921342802</v>
      </c>
      <c r="U58" s="22">
        <v>-5.2331995504826097</v>
      </c>
      <c r="V58" s="22">
        <v>-5.3217945652140397</v>
      </c>
      <c r="W58" s="22">
        <v>-5.6510942837720002</v>
      </c>
      <c r="X58" s="22">
        <v>-5.2930600811813502</v>
      </c>
      <c r="Y58" s="22">
        <v>-5.0176094408190197</v>
      </c>
      <c r="Z58" s="22">
        <v>-5.2377315437508196</v>
      </c>
      <c r="AA58" s="22">
        <v>-5.7647098899145801</v>
      </c>
      <c r="AB58" s="22">
        <v>-5.8142619953477697</v>
      </c>
      <c r="AC58" s="22">
        <v>-5.7107987082684302</v>
      </c>
      <c r="AD58" s="22">
        <v>-5.7931741228847304</v>
      </c>
      <c r="AE58" s="22">
        <v>-5.8176904246081902</v>
      </c>
      <c r="AF58" s="22">
        <v>-5.8518309693442196</v>
      </c>
      <c r="AG58" s="22">
        <v>-5.6754704021941302</v>
      </c>
      <c r="AH58" s="22">
        <v>-5.7560583923875903</v>
      </c>
      <c r="AI58" s="22">
        <v>-5.7508419764982799</v>
      </c>
      <c r="AJ58" s="22">
        <v>-5.7402698768026399</v>
      </c>
      <c r="AK58" s="22">
        <v>-5.7422126073104502</v>
      </c>
      <c r="AL58" s="22">
        <v>-5.7810719606301797</v>
      </c>
      <c r="AM58" s="22">
        <v>-5.7681950851580197</v>
      </c>
      <c r="AN58" s="22">
        <v>-5.8536198831760196</v>
      </c>
      <c r="AO58" s="22">
        <v>-5.7646982811741596</v>
      </c>
      <c r="AP58" s="22">
        <v>-5.8022853108566199</v>
      </c>
      <c r="AQ58" s="22">
        <v>-5.7845383463726199</v>
      </c>
      <c r="AR58" s="22">
        <v>-5.7793491758936</v>
      </c>
      <c r="AS58" s="22">
        <v>-5.7940608029248297</v>
      </c>
      <c r="AT58" s="22">
        <v>-5.7705127605840598</v>
      </c>
      <c r="AU58" s="22">
        <v>-5.7578166458981102</v>
      </c>
      <c r="AV58" s="22">
        <v>-5.81680049177666</v>
      </c>
      <c r="AW58" s="22">
        <v>-5.8672007553139398</v>
      </c>
      <c r="AX58" s="22">
        <v>-5.67904194382211</v>
      </c>
      <c r="AY58" s="22">
        <v>-5.2238519356339799</v>
      </c>
      <c r="AZ58" s="22">
        <v>-5.1990967446466501</v>
      </c>
      <c r="BA58" s="22">
        <v>-5.1009767632953196</v>
      </c>
      <c r="BB58" s="22">
        <v>-4.9405977594091999</v>
      </c>
      <c r="BC58" s="22">
        <v>-5.3251446752809297</v>
      </c>
      <c r="BD58" s="22">
        <v>-4.8253049537211696</v>
      </c>
      <c r="BE58" s="22">
        <v>-5.8584916206322504</v>
      </c>
      <c r="BF58" s="22">
        <v>-5.8391407624553802</v>
      </c>
      <c r="BG58" s="22">
        <v>-5.8820117357615196</v>
      </c>
      <c r="BH58" s="22">
        <v>-5.83633046273573</v>
      </c>
      <c r="BI58" s="22">
        <v>-5.80295649715897</v>
      </c>
      <c r="BJ58" s="22">
        <v>-5.8757093914397904</v>
      </c>
      <c r="BK58" s="22">
        <v>-5.8630456232674701</v>
      </c>
      <c r="BL58" s="22">
        <v>-5.8243644917804396</v>
      </c>
      <c r="BM58" s="22">
        <v>-5.8661507516166003</v>
      </c>
      <c r="BN58" s="22">
        <v>-5.7701823471348304</v>
      </c>
      <c r="BO58" s="22">
        <v>-5.7988046643300502</v>
      </c>
      <c r="BP58" s="22">
        <v>-5.9076838631220498</v>
      </c>
      <c r="BQ58" s="22">
        <v>-5.6830323248972698</v>
      </c>
      <c r="BR58" s="22">
        <v>-5.8317775467915798</v>
      </c>
      <c r="BS58" s="22">
        <v>-5.7959308586992302</v>
      </c>
      <c r="BT58" s="22">
        <v>-5.7550728138154899</v>
      </c>
      <c r="BU58" s="22">
        <v>-5.9535809792689003</v>
      </c>
      <c r="BV58" s="22">
        <v>-5.8776307275885999</v>
      </c>
      <c r="BW58" s="23">
        <v>-5.2562856423101696</v>
      </c>
      <c r="BX58" s="23">
        <v>-5.6381218517362797</v>
      </c>
      <c r="BY58" s="23">
        <v>-5.6657515918957504</v>
      </c>
      <c r="BZ58" s="23">
        <v>-5.7268082365839197</v>
      </c>
      <c r="CA58" s="23">
        <v>-5.6164927573944503</v>
      </c>
      <c r="CB58" s="23">
        <v>-5.6645077435735001</v>
      </c>
      <c r="CC58" s="23">
        <v>-5.7133080705268702</v>
      </c>
      <c r="CD58" s="23">
        <v>-5.7991792149080803</v>
      </c>
      <c r="CE58" s="23">
        <v>-5.6137342182902303</v>
      </c>
      <c r="CF58" s="23">
        <v>-5.6422629639447202</v>
      </c>
      <c r="CG58" s="23">
        <v>-5.44383239620322</v>
      </c>
      <c r="CH58" s="23">
        <v>-5.6895140907857602</v>
      </c>
      <c r="CI58" s="23">
        <v>-5.7462539932654098</v>
      </c>
      <c r="CJ58" s="23">
        <v>-5.8219445420498799</v>
      </c>
      <c r="CK58" s="23">
        <v>-5.7210137263450003</v>
      </c>
      <c r="CL58" s="23">
        <v>-5.7170191882404504</v>
      </c>
      <c r="CM58" s="23">
        <v>-5.74301588416421</v>
      </c>
      <c r="CN58" s="23">
        <v>-5.7652421882407596</v>
      </c>
      <c r="CO58" s="23">
        <v>-5.69593730766044</v>
      </c>
      <c r="CP58" s="23">
        <v>-5.76502830388094</v>
      </c>
      <c r="CQ58" s="23">
        <v>-5.7211915014206696</v>
      </c>
      <c r="CR58" s="23">
        <v>-5.7965109674951902</v>
      </c>
      <c r="CS58" s="23">
        <v>-5.7483823942979599</v>
      </c>
      <c r="CT58" s="23">
        <v>-5.8116082722113402</v>
      </c>
      <c r="CU58" s="23">
        <v>-5.5776457318992501</v>
      </c>
      <c r="CV58" s="23">
        <v>-5.6298301830933104</v>
      </c>
      <c r="CW58" s="23">
        <v>-5.7027233545226697</v>
      </c>
      <c r="CX58" s="23">
        <v>-5.6961459767555302</v>
      </c>
      <c r="CY58" s="23">
        <v>-5.7277103139244003</v>
      </c>
      <c r="CZ58" s="23">
        <v>-5.5247885141805604</v>
      </c>
      <c r="DA58" s="23">
        <v>-5.65905847935226</v>
      </c>
      <c r="DB58" s="23">
        <v>-5.58285811698134</v>
      </c>
      <c r="DC58" s="23">
        <v>-5.54714128825192</v>
      </c>
      <c r="DD58" s="23">
        <v>-5.5513918367933996</v>
      </c>
      <c r="DE58" s="23">
        <v>-5.6633962082931397</v>
      </c>
      <c r="DF58" s="23">
        <v>-5.2406213579846197</v>
      </c>
      <c r="DG58" s="23">
        <v>-5.7999655813990802</v>
      </c>
      <c r="DH58" s="23">
        <v>-5.5853047947542498</v>
      </c>
      <c r="DI58" s="23">
        <v>-5.7070605781202497</v>
      </c>
      <c r="DJ58" s="23">
        <v>-5.8479060911834502</v>
      </c>
      <c r="DK58" s="23">
        <v>-5.6973620183988496</v>
      </c>
      <c r="DL58" s="23">
        <v>-5.6499315290166203</v>
      </c>
      <c r="DM58" s="23">
        <v>-5.7007587563712798</v>
      </c>
      <c r="DN58" s="23">
        <v>-5.7509326405193004</v>
      </c>
      <c r="DO58" s="23">
        <v>-5.7933513352913204</v>
      </c>
      <c r="DP58" s="23">
        <v>-5.7668491392101497</v>
      </c>
      <c r="DQ58" s="23">
        <v>-5.6485094525914201</v>
      </c>
      <c r="DR58" s="23">
        <v>-5.7380120236619501</v>
      </c>
      <c r="DS58" s="23">
        <v>-5.8110969048897596</v>
      </c>
      <c r="DT58" s="23">
        <v>-5.8009758868658299</v>
      </c>
      <c r="DU58" s="23">
        <v>-5.8255622861299301</v>
      </c>
      <c r="DV58" s="23">
        <v>-5.7093759211417199</v>
      </c>
      <c r="DW58" s="23">
        <v>-5.7608438577485801</v>
      </c>
      <c r="DX58" s="23">
        <v>-5.7991925504763797</v>
      </c>
      <c r="DY58" s="23">
        <v>-5.7618981283310999</v>
      </c>
      <c r="DZ58" s="23">
        <v>-5.7619733622039897</v>
      </c>
      <c r="EA58" s="23">
        <v>-5.7721990788143396</v>
      </c>
      <c r="EB58" s="23">
        <v>-5.6745004032729902</v>
      </c>
      <c r="EC58" s="23">
        <v>-5.7513440797104503</v>
      </c>
      <c r="ED58" s="23">
        <v>-5.70271035553679</v>
      </c>
      <c r="EE58" s="23">
        <v>-5.7715291223383902</v>
      </c>
      <c r="EF58" s="23">
        <v>-5.7310856263574301</v>
      </c>
      <c r="EG58" s="23">
        <v>-5.6440185020970599</v>
      </c>
      <c r="EH58" s="23">
        <v>-5.7311128305391996</v>
      </c>
      <c r="EI58" s="23">
        <v>-5.7753205756131498</v>
      </c>
      <c r="EJ58" s="23">
        <v>-5.7187332088603799</v>
      </c>
      <c r="EK58" s="23">
        <v>-5.8432419277547503</v>
      </c>
      <c r="EL58" s="23">
        <v>-5.7716776068562199</v>
      </c>
      <c r="EM58" s="23">
        <v>-5.7388708243761197</v>
      </c>
      <c r="EN58" s="23">
        <v>-5.9474112042706002</v>
      </c>
      <c r="EO58" s="23">
        <v>-5.7564854126496003</v>
      </c>
      <c r="EP58" s="23">
        <v>-5.7778027299687098</v>
      </c>
      <c r="EQ58" s="24" t="s">
        <v>427</v>
      </c>
      <c r="ER58" s="24">
        <v>-4.9367998428159803</v>
      </c>
      <c r="ES58" s="24">
        <v>-4.9720363862813999</v>
      </c>
      <c r="ET58" s="24">
        <v>-1.82773589805832</v>
      </c>
      <c r="EU58" s="24">
        <v>-5.1330690243539197</v>
      </c>
      <c r="EV58" s="24">
        <v>-3.6331158556312699</v>
      </c>
      <c r="EW58" s="24">
        <v>-3.2559843560930899</v>
      </c>
      <c r="EX58" s="24">
        <v>-4.3464897524822099</v>
      </c>
      <c r="EY58" s="24">
        <v>-5.1467767042801196</v>
      </c>
      <c r="EZ58" s="24">
        <v>-5.9840821177919903</v>
      </c>
      <c r="FA58" s="24">
        <v>-8.5055968918189198</v>
      </c>
      <c r="FB58" s="24">
        <v>-9.4233043369811895</v>
      </c>
      <c r="FC58" s="24">
        <v>-8.9269758879432093</v>
      </c>
      <c r="FD58" s="24">
        <v>-9.4853609402151804</v>
      </c>
      <c r="FE58" s="24">
        <v>-9.0518673972292305</v>
      </c>
      <c r="FF58" s="24">
        <v>-8.9511276284563905</v>
      </c>
      <c r="FG58" s="24">
        <v>-0.91943977745379002</v>
      </c>
      <c r="FH58" s="24">
        <v>-0.66938701607562501</v>
      </c>
      <c r="FI58" s="24">
        <v>-1.12105053584647</v>
      </c>
      <c r="FJ58" s="24">
        <v>-2.4431385426474099</v>
      </c>
      <c r="FK58" s="24">
        <v>-1.32472446315457</v>
      </c>
      <c r="FL58" s="24">
        <v>-1.73374816105642</v>
      </c>
      <c r="FM58" s="24">
        <v>-5.7429570851029803</v>
      </c>
      <c r="FN58" s="24">
        <v>-2.9137993200153001</v>
      </c>
      <c r="FO58" s="24">
        <v>-3.8973447923220301</v>
      </c>
      <c r="FP58" s="24">
        <v>-9.4161072290312209</v>
      </c>
      <c r="FQ58" s="24">
        <v>-9.0923947064347299</v>
      </c>
      <c r="FR58" s="24">
        <v>-9.4698333477193106</v>
      </c>
      <c r="FS58" s="24">
        <v>-9.3607868961980696</v>
      </c>
      <c r="FT58" s="24">
        <v>-9.0503085106635606</v>
      </c>
      <c r="FU58" s="24">
        <v>-8.8986529405075903</v>
      </c>
      <c r="FV58" s="24">
        <v>-2.1406552748106802</v>
      </c>
      <c r="FW58" s="24">
        <v>-1.5550407433311999</v>
      </c>
      <c r="FX58" s="24">
        <v>-1.6257465210027</v>
      </c>
      <c r="FY58" s="24">
        <v>-1.56389908571465</v>
      </c>
      <c r="FZ58" s="24">
        <v>-1.35183965457554</v>
      </c>
      <c r="GA58" s="24">
        <v>-1.0807063988324599</v>
      </c>
      <c r="GB58" s="24">
        <v>-1.9150909824814299</v>
      </c>
      <c r="GC58" s="24">
        <v>-1.14881293556285</v>
      </c>
      <c r="GD58" s="24">
        <v>-1.1865442891812701</v>
      </c>
    </row>
    <row r="59" spans="1:186">
      <c r="A59" s="29" t="s">
        <v>504</v>
      </c>
      <c r="B59" s="28" t="s">
        <v>505</v>
      </c>
      <c r="C59" s="28" t="s">
        <v>365</v>
      </c>
      <c r="D59" s="22">
        <v>-5.6429018741666797</v>
      </c>
      <c r="E59" s="22">
        <v>-5.5520839942386502</v>
      </c>
      <c r="F59" s="22">
        <v>-5.3617285032685897</v>
      </c>
      <c r="G59" s="22">
        <v>-5.13802322300638</v>
      </c>
      <c r="H59" s="22">
        <v>-5.7759409906311303</v>
      </c>
      <c r="I59" s="22">
        <v>-5.6240396470027596</v>
      </c>
      <c r="J59" s="22">
        <v>-4.0574330507638496</v>
      </c>
      <c r="K59" s="22">
        <v>-4.3572872359460799</v>
      </c>
      <c r="L59" s="22">
        <v>-4.4019241707658399</v>
      </c>
      <c r="M59" s="22">
        <v>-4.2238975485558301</v>
      </c>
      <c r="N59" s="22">
        <v>-4.3738279569277196</v>
      </c>
      <c r="O59" s="22">
        <v>-4.4610753312966303</v>
      </c>
      <c r="P59" s="22">
        <v>-5.6837017132280598</v>
      </c>
      <c r="Q59" s="22">
        <v>-5.7079285189046098</v>
      </c>
      <c r="R59" s="22">
        <v>-5.5514602392108596</v>
      </c>
      <c r="S59" s="22">
        <v>-5.6387566300863003</v>
      </c>
      <c r="T59" s="22">
        <v>-5.5613395007481996</v>
      </c>
      <c r="U59" s="22">
        <v>-5.5643315038482699</v>
      </c>
      <c r="V59" s="22">
        <v>-5.6614843327560402</v>
      </c>
      <c r="W59" s="22">
        <v>-5.6696991626669897</v>
      </c>
      <c r="X59" s="22">
        <v>-5.5766855987577602</v>
      </c>
      <c r="Y59" s="22">
        <v>-5.6053887524059203</v>
      </c>
      <c r="Z59" s="22">
        <v>-5.4543609665894399</v>
      </c>
      <c r="AA59" s="22">
        <v>-5.7270819413595699</v>
      </c>
      <c r="AB59" s="22">
        <v>-5.8142619953477697</v>
      </c>
      <c r="AC59" s="22">
        <v>-4.8580009361962402</v>
      </c>
      <c r="AD59" s="22">
        <v>-5.7931741228847304</v>
      </c>
      <c r="AE59" s="22">
        <v>-5.8176904246081902</v>
      </c>
      <c r="AF59" s="22">
        <v>-5.3934490086069697</v>
      </c>
      <c r="AG59" s="22">
        <v>-5.6754704021941302</v>
      </c>
      <c r="AH59" s="22">
        <v>-5.7560583923875903</v>
      </c>
      <c r="AI59" s="22">
        <v>-5.7508419764982799</v>
      </c>
      <c r="AJ59" s="22">
        <v>-5.7402698768026399</v>
      </c>
      <c r="AK59" s="22">
        <v>-5.7422126073104502</v>
      </c>
      <c r="AL59" s="22">
        <v>-5.7810719606301797</v>
      </c>
      <c r="AM59" s="22">
        <v>-5.7681950851580197</v>
      </c>
      <c r="AN59" s="22">
        <v>-5.8536198831760196</v>
      </c>
      <c r="AO59" s="22">
        <v>-5.7646982811741596</v>
      </c>
      <c r="AP59" s="22">
        <v>-5.8022853108566199</v>
      </c>
      <c r="AQ59" s="22">
        <v>-5.7845383463726199</v>
      </c>
      <c r="AR59" s="22">
        <v>-5.7793491758936</v>
      </c>
      <c r="AS59" s="22">
        <v>-5.4379533182874704</v>
      </c>
      <c r="AT59" s="22">
        <v>-5.7705127605840598</v>
      </c>
      <c r="AU59" s="22">
        <v>-5.7578166458981102</v>
      </c>
      <c r="AV59" s="22">
        <v>-5.81680049177666</v>
      </c>
      <c r="AW59" s="22">
        <v>-5.2529904911282603</v>
      </c>
      <c r="AX59" s="22">
        <v>-4.9483604150470502</v>
      </c>
      <c r="AY59" s="22">
        <v>-5.7438969980613797</v>
      </c>
      <c r="AZ59" s="22">
        <v>-5.77072170976344</v>
      </c>
      <c r="BA59" s="22">
        <v>-5.8129121390892902</v>
      </c>
      <c r="BB59" s="22">
        <v>-5.6525331352616197</v>
      </c>
      <c r="BC59" s="22">
        <v>-5.8167412908595804</v>
      </c>
      <c r="BD59" s="22">
        <v>-5.69945100876875</v>
      </c>
      <c r="BE59" s="22">
        <v>-5.8584916206322504</v>
      </c>
      <c r="BF59" s="22">
        <v>-5.8391407624553802</v>
      </c>
      <c r="BG59" s="22">
        <v>-5.8820117357615196</v>
      </c>
      <c r="BH59" s="22">
        <v>-5.83633046273573</v>
      </c>
      <c r="BI59" s="22">
        <v>-5.80295649715897</v>
      </c>
      <c r="BJ59" s="22">
        <v>-5.8757093914397904</v>
      </c>
      <c r="BK59" s="22">
        <v>-5.8630456232674701</v>
      </c>
      <c r="BL59" s="22">
        <v>-5.8243644917804396</v>
      </c>
      <c r="BM59" s="22">
        <v>-5.4796344234079903</v>
      </c>
      <c r="BN59" s="22">
        <v>-5.64056965362614</v>
      </c>
      <c r="BO59" s="22">
        <v>-5.5123370311361297</v>
      </c>
      <c r="BP59" s="22">
        <v>-5.9076838631220498</v>
      </c>
      <c r="BQ59" s="22">
        <v>-5.6830323248972698</v>
      </c>
      <c r="BR59" s="22">
        <v>-5.8317775467915798</v>
      </c>
      <c r="BS59" s="22">
        <v>-5.7959308586992302</v>
      </c>
      <c r="BT59" s="22">
        <v>-5.7550728138154899</v>
      </c>
      <c r="BU59" s="22">
        <v>-4.9535809792689003</v>
      </c>
      <c r="BV59" s="22">
        <v>-5.8776307275885999</v>
      </c>
      <c r="BW59" s="23">
        <v>-4.8295708692199701</v>
      </c>
      <c r="BX59" s="23">
        <v>-4.64662904365795</v>
      </c>
      <c r="BY59" s="23">
        <v>-5.6657515918957504</v>
      </c>
      <c r="BZ59" s="23">
        <v>-5.7268082365839197</v>
      </c>
      <c r="CA59" s="23">
        <v>-5.6164927573944503</v>
      </c>
      <c r="CB59" s="23">
        <v>-4.9755285294676801</v>
      </c>
      <c r="CC59" s="23">
        <v>-5.7133080705268702</v>
      </c>
      <c r="CD59" s="23">
        <v>-5.7991792149080803</v>
      </c>
      <c r="CE59" s="23">
        <v>-5.6137342182902303</v>
      </c>
      <c r="CF59" s="23">
        <v>-5.6422629639447202</v>
      </c>
      <c r="CG59" s="23">
        <v>-5.7448346612786496</v>
      </c>
      <c r="CH59" s="23">
        <v>-5.6895140907857602</v>
      </c>
      <c r="CI59" s="23">
        <v>-5.7462539932654098</v>
      </c>
      <c r="CJ59" s="23">
        <v>-5.05301922909229</v>
      </c>
      <c r="CK59" s="23">
        <v>-5.2542561193188497</v>
      </c>
      <c r="CL59" s="23">
        <v>-5.2736467594463097</v>
      </c>
      <c r="CM59" s="23">
        <v>-5.74301588416421</v>
      </c>
      <c r="CN59" s="23">
        <v>-5.0535823378511298</v>
      </c>
      <c r="CO59" s="23">
        <v>-5.69593730766044</v>
      </c>
      <c r="CP59" s="23">
        <v>-5.76502830388094</v>
      </c>
      <c r="CQ59" s="23">
        <v>-5.7211915014206696</v>
      </c>
      <c r="CR59" s="23">
        <v>-5.7965109674951902</v>
      </c>
      <c r="CS59" s="23">
        <v>-5.7483823942979599</v>
      </c>
      <c r="CT59" s="23">
        <v>-5.8116082722113402</v>
      </c>
      <c r="CU59" s="23">
        <v>-4.5280135728805702</v>
      </c>
      <c r="CV59" s="23">
        <v>-4.4445980187089704</v>
      </c>
      <c r="CW59" s="23">
        <v>-5.0497403703138204</v>
      </c>
      <c r="CX59" s="23">
        <v>-5.6961459767555302</v>
      </c>
      <c r="CY59" s="23">
        <v>-5.7277103139244003</v>
      </c>
      <c r="CZ59" s="23">
        <v>-5.5247885141805604</v>
      </c>
      <c r="DA59" s="23">
        <v>-4.7991626661212203</v>
      </c>
      <c r="DB59" s="23">
        <v>-4.5881509265284803</v>
      </c>
      <c r="DC59" s="23">
        <v>-4.6736375714050302</v>
      </c>
      <c r="DD59" s="23">
        <v>-5.1030153766691102</v>
      </c>
      <c r="DE59" s="23">
        <v>-4.4468478653850401</v>
      </c>
      <c r="DF59" s="23">
        <v>-5.6591539071492996</v>
      </c>
      <c r="DG59" s="23">
        <v>-4.0413534154612902</v>
      </c>
      <c r="DH59" s="23">
        <v>-4.1487607399322002</v>
      </c>
      <c r="DI59" s="23">
        <v>-4.02856573359065</v>
      </c>
      <c r="DJ59" s="23">
        <v>-3.9409044862571401</v>
      </c>
      <c r="DK59" s="23">
        <v>-4.15941181169263</v>
      </c>
      <c r="DL59" s="23">
        <v>-3.8692417474331502</v>
      </c>
      <c r="DM59" s="23">
        <v>-5.7007587563712798</v>
      </c>
      <c r="DN59" s="23">
        <v>-4.3289749529803903</v>
      </c>
      <c r="DO59" s="23">
        <v>-4.3128584799902603</v>
      </c>
      <c r="DP59" s="23">
        <v>-3.9499272637957601</v>
      </c>
      <c r="DQ59" s="23">
        <v>-4.38173156974183</v>
      </c>
      <c r="DR59" s="23">
        <v>-4.56511746095277</v>
      </c>
      <c r="DS59" s="23">
        <v>-4.6209801759488602</v>
      </c>
      <c r="DT59" s="23">
        <v>-5.8009758868658299</v>
      </c>
      <c r="DU59" s="23">
        <v>-4.5877738769091403</v>
      </c>
      <c r="DV59" s="23">
        <v>-4.67104400838386</v>
      </c>
      <c r="DW59" s="23">
        <v>-4.6600923372021903</v>
      </c>
      <c r="DX59" s="23">
        <v>-4.4386617637789003</v>
      </c>
      <c r="DY59" s="23">
        <v>-5.7618981283310999</v>
      </c>
      <c r="DZ59" s="23">
        <v>-5.7619733622039897</v>
      </c>
      <c r="EA59" s="23">
        <v>-5.5270018782332899</v>
      </c>
      <c r="EB59" s="23">
        <v>-5.6745004032729902</v>
      </c>
      <c r="EC59" s="23">
        <v>-5.7513440797104503</v>
      </c>
      <c r="ED59" s="23">
        <v>-5.70271035553679</v>
      </c>
      <c r="EE59" s="23">
        <v>-4.8497356928294497</v>
      </c>
      <c r="EF59" s="23">
        <v>-4.6182896928163002</v>
      </c>
      <c r="EG59" s="23">
        <v>-5.6440185020970599</v>
      </c>
      <c r="EH59" s="23">
        <v>-4.6202837278534696</v>
      </c>
      <c r="EI59" s="23">
        <v>-4.6302950618469101</v>
      </c>
      <c r="EJ59" s="23">
        <v>-4.6633612215633304</v>
      </c>
      <c r="EK59" s="23">
        <v>-5.8432419277547503</v>
      </c>
      <c r="EL59" s="23">
        <v>-5.7716776068562199</v>
      </c>
      <c r="EM59" s="23">
        <v>-5.6958914643368104</v>
      </c>
      <c r="EN59" s="23">
        <v>-5.7357756884740798</v>
      </c>
      <c r="EO59" s="23">
        <v>-5.7564854126496003</v>
      </c>
      <c r="EP59" s="23">
        <v>-5.5950293037760703</v>
      </c>
      <c r="EQ59" s="24" t="s">
        <v>506</v>
      </c>
      <c r="ER59" s="24">
        <v>1.06296962365569</v>
      </c>
      <c r="ES59" s="24">
        <v>1.11232060900603</v>
      </c>
      <c r="ET59" s="24">
        <v>0.98945303009387497</v>
      </c>
      <c r="EU59" s="24">
        <v>0.94462954801643995</v>
      </c>
      <c r="EV59" s="24">
        <v>0.743559607536599</v>
      </c>
      <c r="EW59" s="24">
        <v>0.90022323067541199</v>
      </c>
      <c r="EX59" s="24">
        <v>0.96483231008981296</v>
      </c>
      <c r="EY59" s="24">
        <v>0.72836149164174002</v>
      </c>
      <c r="EZ59" s="24">
        <v>0.94148095424501899</v>
      </c>
      <c r="FA59" s="24">
        <v>0.46260495208691299</v>
      </c>
      <c r="FB59" s="24">
        <v>0.59266531952919199</v>
      </c>
      <c r="FC59" s="24">
        <v>0.84112232432975198</v>
      </c>
      <c r="FD59" s="24">
        <v>0.69281340031463201</v>
      </c>
      <c r="FE59" s="24">
        <v>0.55405809374207604</v>
      </c>
      <c r="FF59" s="24">
        <v>0.29905048295009301</v>
      </c>
      <c r="FG59" s="24">
        <v>0.31399452710779602</v>
      </c>
      <c r="FH59" s="24">
        <v>0.37199853463259702</v>
      </c>
      <c r="FI59" s="24">
        <v>2.7929320769248801E-2</v>
      </c>
      <c r="FJ59" s="24">
        <v>0.26277220344298102</v>
      </c>
      <c r="FK59" s="24">
        <v>0.18985379256562099</v>
      </c>
      <c r="FL59" s="24">
        <v>0.42959215893464398</v>
      </c>
      <c r="FM59" s="24">
        <v>-0.48807817673477399</v>
      </c>
      <c r="FN59" s="24">
        <v>-0.24356766579390199</v>
      </c>
      <c r="FO59" s="24">
        <v>-0.44166456625917</v>
      </c>
      <c r="FP59" s="24">
        <v>-0.65593242423305798</v>
      </c>
      <c r="FQ59" s="24">
        <v>0.28532877360536801</v>
      </c>
      <c r="FR59" s="24">
        <v>4.5921885587475599E-2</v>
      </c>
      <c r="FS59" s="24">
        <v>-0.23199147512138901</v>
      </c>
      <c r="FT59" s="24">
        <v>0.32435152414492002</v>
      </c>
      <c r="FU59" s="24">
        <v>0.222449918595438</v>
      </c>
      <c r="FV59" s="24">
        <v>0.40978947172347802</v>
      </c>
      <c r="FW59" s="24">
        <v>0.45249311727194302</v>
      </c>
      <c r="FX59" s="24">
        <v>0.41089698438698402</v>
      </c>
      <c r="FY59" s="24">
        <v>0.478685534550436</v>
      </c>
      <c r="FZ59" s="24">
        <v>0.50196287284561603</v>
      </c>
      <c r="GA59" s="24">
        <v>0.76572472321274898</v>
      </c>
      <c r="GB59" s="24">
        <v>1.0689055770259901</v>
      </c>
      <c r="GC59" s="24">
        <v>0.870768982933535</v>
      </c>
      <c r="GD59" s="24">
        <v>1.46050627004058</v>
      </c>
    </row>
    <row r="60" spans="1:186">
      <c r="A60" s="29" t="s">
        <v>507</v>
      </c>
      <c r="B60" s="28" t="s">
        <v>508</v>
      </c>
      <c r="C60" s="28" t="s">
        <v>365</v>
      </c>
      <c r="D60" s="22">
        <v>-5.6429018741666797</v>
      </c>
      <c r="E60" s="22">
        <v>-5.5520839942386502</v>
      </c>
      <c r="F60" s="22">
        <v>-5.8019489091444196</v>
      </c>
      <c r="G60" s="22">
        <v>-5.81434374456017</v>
      </c>
      <c r="H60" s="22">
        <v>-5.7759409906311303</v>
      </c>
      <c r="I60" s="22">
        <v>-5.6240396470027596</v>
      </c>
      <c r="J60" s="22">
        <v>-5.8467753757292202</v>
      </c>
      <c r="K60" s="22">
        <v>-5.69250563112573</v>
      </c>
      <c r="L60" s="22">
        <v>-5.7911123790627999</v>
      </c>
      <c r="M60" s="22">
        <v>-5.6958033714680996</v>
      </c>
      <c r="N60" s="22">
        <v>-5.7067006033869596</v>
      </c>
      <c r="O60" s="22">
        <v>-5.6614541021443996</v>
      </c>
      <c r="P60" s="22">
        <v>-5.6837017132280598</v>
      </c>
      <c r="Q60" s="22">
        <v>-5.7079285189046098</v>
      </c>
      <c r="R60" s="22">
        <v>-5.5514602392108596</v>
      </c>
      <c r="S60" s="22">
        <v>-5.6387566300863003</v>
      </c>
      <c r="T60" s="22">
        <v>-5.5613395007481996</v>
      </c>
      <c r="U60" s="22">
        <v>-5.5643315038482699</v>
      </c>
      <c r="V60" s="22">
        <v>-5.6614843327560402</v>
      </c>
      <c r="W60" s="22">
        <v>-5.6696991626669897</v>
      </c>
      <c r="X60" s="22">
        <v>-5.5766855987577602</v>
      </c>
      <c r="Y60" s="22">
        <v>-5.6053887524059203</v>
      </c>
      <c r="Z60" s="22">
        <v>-5.4543609665894399</v>
      </c>
      <c r="AA60" s="22">
        <v>-4.8509469195142199</v>
      </c>
      <c r="AB60" s="22">
        <v>-4.41436719808598</v>
      </c>
      <c r="AC60" s="22">
        <v>-4.3961100420904602</v>
      </c>
      <c r="AD60" s="22">
        <v>-4.7881924109722496</v>
      </c>
      <c r="AE60" s="22">
        <v>-4.4308182301284296</v>
      </c>
      <c r="AF60" s="22">
        <v>-4.6492494220685199</v>
      </c>
      <c r="AG60" s="22">
        <v>-5.6754704021941302</v>
      </c>
      <c r="AH60" s="22">
        <v>-5.7560583923875903</v>
      </c>
      <c r="AI60" s="22">
        <v>-5.7508419764982799</v>
      </c>
      <c r="AJ60" s="22">
        <v>-5.7402698768026399</v>
      </c>
      <c r="AK60" s="22">
        <v>-5.7422126073104502</v>
      </c>
      <c r="AL60" s="22">
        <v>-5.7810719606301797</v>
      </c>
      <c r="AM60" s="22">
        <v>-5.7681950851580197</v>
      </c>
      <c r="AN60" s="22">
        <v>-5.8536198831760196</v>
      </c>
      <c r="AO60" s="22">
        <v>-5.7646982811741596</v>
      </c>
      <c r="AP60" s="22">
        <v>-5.8022853108566199</v>
      </c>
      <c r="AQ60" s="22">
        <v>-5.7845383463726199</v>
      </c>
      <c r="AR60" s="22">
        <v>-5.7793491758936</v>
      </c>
      <c r="AS60" s="22">
        <v>-5.0956583077033297</v>
      </c>
      <c r="AT60" s="22">
        <v>-5.7705127605840598</v>
      </c>
      <c r="AU60" s="22">
        <v>-5.7578166458981102</v>
      </c>
      <c r="AV60" s="22">
        <v>-5.3817053444873002</v>
      </c>
      <c r="AW60" s="22">
        <v>-5.8672007553139398</v>
      </c>
      <c r="AX60" s="22">
        <v>-5.1013110165416302</v>
      </c>
      <c r="AY60" s="22">
        <v>-5.7438969980613797</v>
      </c>
      <c r="AZ60" s="22">
        <v>-5.77072170976344</v>
      </c>
      <c r="BA60" s="22">
        <v>-5.8129121390892902</v>
      </c>
      <c r="BB60" s="22">
        <v>-5.6525331352616197</v>
      </c>
      <c r="BC60" s="22">
        <v>-5.8167412908595804</v>
      </c>
      <c r="BD60" s="22">
        <v>-5.69945100876875</v>
      </c>
      <c r="BE60" s="22">
        <v>-5.8584916206322504</v>
      </c>
      <c r="BF60" s="22">
        <v>-5.8391407624553802</v>
      </c>
      <c r="BG60" s="22">
        <v>-5.8820117357615196</v>
      </c>
      <c r="BH60" s="22">
        <v>-5.83633046273573</v>
      </c>
      <c r="BI60" s="22">
        <v>-5.80295649715897</v>
      </c>
      <c r="BJ60" s="22">
        <v>-5.6883546355361299</v>
      </c>
      <c r="BK60" s="22">
        <v>-4.8968270698571299</v>
      </c>
      <c r="BL60" s="22">
        <v>-4.54605165356186</v>
      </c>
      <c r="BM60" s="22">
        <v>-5.4482043345838198</v>
      </c>
      <c r="BN60" s="22">
        <v>-4.5949690895006396</v>
      </c>
      <c r="BO60" s="22">
        <v>-5.7206258326484303</v>
      </c>
      <c r="BP60" s="22">
        <v>-5.2172419023443002</v>
      </c>
      <c r="BQ60" s="22">
        <v>-5.4033620309340504</v>
      </c>
      <c r="BR60" s="22">
        <v>-5.8317775467915798</v>
      </c>
      <c r="BS60" s="22">
        <v>-5.7959308586992302</v>
      </c>
      <c r="BT60" s="22">
        <v>-5.7550728138154899</v>
      </c>
      <c r="BU60" s="22">
        <v>-5.9535809792689003</v>
      </c>
      <c r="BV60" s="22">
        <v>-5.8776307275885999</v>
      </c>
      <c r="BW60" s="23">
        <v>-5.7519808567667203</v>
      </c>
      <c r="BX60" s="23">
        <v>-5.6381218517362797</v>
      </c>
      <c r="BY60" s="23">
        <v>-5.6657515918957504</v>
      </c>
      <c r="BZ60" s="23">
        <v>-5.7268082365839197</v>
      </c>
      <c r="CA60" s="23">
        <v>-5.6164927573944503</v>
      </c>
      <c r="CB60" s="23">
        <v>-5.6645077435735001</v>
      </c>
      <c r="CC60" s="23">
        <v>-5.7133080705268702</v>
      </c>
      <c r="CD60" s="23">
        <v>-5.7991792149080803</v>
      </c>
      <c r="CE60" s="23">
        <v>-5.6137342182902303</v>
      </c>
      <c r="CF60" s="23">
        <v>-5.6422629639447202</v>
      </c>
      <c r="CG60" s="23">
        <v>-5.7448346612786496</v>
      </c>
      <c r="CH60" s="23">
        <v>-5.6895140907857602</v>
      </c>
      <c r="CI60" s="23">
        <v>-4.68895497398195</v>
      </c>
      <c r="CJ60" s="23">
        <v>-5.8219445420498799</v>
      </c>
      <c r="CK60" s="23">
        <v>-5.7210137263450003</v>
      </c>
      <c r="CL60" s="23">
        <v>-5.7170191882404504</v>
      </c>
      <c r="CM60" s="23">
        <v>-4.5027676332012296</v>
      </c>
      <c r="CN60" s="23">
        <v>-5.4452171452822498</v>
      </c>
      <c r="CO60" s="23">
        <v>-5.69593730766044</v>
      </c>
      <c r="CP60" s="23">
        <v>-5.76502830388094</v>
      </c>
      <c r="CQ60" s="23">
        <v>-5.7211915014206696</v>
      </c>
      <c r="CR60" s="23">
        <v>-5.7965109674951902</v>
      </c>
      <c r="CS60" s="23">
        <v>-5.6890270939062599</v>
      </c>
      <c r="CT60" s="23">
        <v>-5.8116082722113402</v>
      </c>
      <c r="CU60" s="23">
        <v>-5.69932431714951</v>
      </c>
      <c r="CV60" s="23">
        <v>-5.6298301830933104</v>
      </c>
      <c r="CW60" s="23">
        <v>-5.7027233545226697</v>
      </c>
      <c r="CX60" s="23">
        <v>-5.6961459767555302</v>
      </c>
      <c r="CY60" s="23">
        <v>-5.7277103139244003</v>
      </c>
      <c r="CZ60" s="23">
        <v>-5.5247885141805604</v>
      </c>
      <c r="DA60" s="23">
        <v>-5.65905847935226</v>
      </c>
      <c r="DB60" s="23">
        <v>-5.58285811698134</v>
      </c>
      <c r="DC60" s="23">
        <v>-5.54714128825192</v>
      </c>
      <c r="DD60" s="23">
        <v>-5.6190305211936096</v>
      </c>
      <c r="DE60" s="23">
        <v>-5.6633962082931397</v>
      </c>
      <c r="DF60" s="23">
        <v>-5.6591539071492996</v>
      </c>
      <c r="DG60" s="23">
        <v>-5.7999655813990802</v>
      </c>
      <c r="DH60" s="23">
        <v>-5.74912525264926</v>
      </c>
      <c r="DI60" s="23">
        <v>-5.7070605781202497</v>
      </c>
      <c r="DJ60" s="23">
        <v>-5.8479060911834502</v>
      </c>
      <c r="DK60" s="23">
        <v>-5.6973620183988496</v>
      </c>
      <c r="DL60" s="23">
        <v>-5.6499315290166203</v>
      </c>
      <c r="DM60" s="23">
        <v>-5.7007587563712798</v>
      </c>
      <c r="DN60" s="23">
        <v>-5.7509326405193004</v>
      </c>
      <c r="DO60" s="23">
        <v>-5.7933513352913204</v>
      </c>
      <c r="DP60" s="23">
        <v>-5.7668491392101497</v>
      </c>
      <c r="DQ60" s="23">
        <v>-5.6485094525914201</v>
      </c>
      <c r="DR60" s="23">
        <v>-5.7380120236619501</v>
      </c>
      <c r="DS60" s="23">
        <v>-5.8110969048897596</v>
      </c>
      <c r="DT60" s="23">
        <v>-5.8009758868658299</v>
      </c>
      <c r="DU60" s="23">
        <v>-5.8255622861299301</v>
      </c>
      <c r="DV60" s="23">
        <v>-5.7093759211417199</v>
      </c>
      <c r="DW60" s="23">
        <v>-5.7608438577485801</v>
      </c>
      <c r="DX60" s="23">
        <v>-5.7991925504763797</v>
      </c>
      <c r="DY60" s="23">
        <v>-5.7618981283310999</v>
      </c>
      <c r="DZ60" s="23">
        <v>-5.7619733622039897</v>
      </c>
      <c r="EA60" s="23">
        <v>-5.7721990788143396</v>
      </c>
      <c r="EB60" s="23">
        <v>-5.6745004032729902</v>
      </c>
      <c r="EC60" s="23">
        <v>-5.7513440797104503</v>
      </c>
      <c r="ED60" s="23">
        <v>-5.70271035553679</v>
      </c>
      <c r="EE60" s="23">
        <v>-5.7715291223383902</v>
      </c>
      <c r="EF60" s="23">
        <v>-5.7310856263574301</v>
      </c>
      <c r="EG60" s="23">
        <v>-5.6440185020970599</v>
      </c>
      <c r="EH60" s="23">
        <v>-5.5862707524955297</v>
      </c>
      <c r="EI60" s="23">
        <v>-5.2694296202862096</v>
      </c>
      <c r="EJ60" s="23">
        <v>-4.9403959246332301</v>
      </c>
      <c r="EK60" s="23">
        <v>-5.8432419277547503</v>
      </c>
      <c r="EL60" s="23">
        <v>-5.7716776068562199</v>
      </c>
      <c r="EM60" s="23">
        <v>-5.7388708243761197</v>
      </c>
      <c r="EN60" s="23">
        <v>-5.9474112042706002</v>
      </c>
      <c r="EO60" s="23">
        <v>-5.7564854126496003</v>
      </c>
      <c r="EP60" s="23">
        <v>-5.7778027299687098</v>
      </c>
      <c r="EQ60" s="24" t="s">
        <v>377</v>
      </c>
      <c r="ER60" s="24">
        <v>-0.98983195928022805</v>
      </c>
      <c r="ES60" s="24">
        <v>-1.14876911759236</v>
      </c>
      <c r="ET60" s="24">
        <v>-1.0797303594193399</v>
      </c>
      <c r="EU60" s="24">
        <v>-1.13923534295408</v>
      </c>
      <c r="EV60" s="24">
        <v>-1.1227827632795699</v>
      </c>
      <c r="EW60" s="24">
        <v>-0.88114686236439599</v>
      </c>
      <c r="EX60" s="24">
        <v>-0.595089450827613</v>
      </c>
      <c r="EY60" s="24">
        <v>-0.81497859513288695</v>
      </c>
      <c r="EZ60" s="24">
        <v>-0.68085281491488903</v>
      </c>
      <c r="FA60" s="24">
        <v>-1.23474487842737</v>
      </c>
      <c r="FB60" s="24">
        <v>-1.0574575069299501</v>
      </c>
      <c r="FC60" s="24">
        <v>-0.91948078745180095</v>
      </c>
      <c r="FD60" s="24">
        <v>-1.3390249103209499</v>
      </c>
      <c r="FE60" s="24">
        <v>-1.4300108520344601</v>
      </c>
      <c r="FF60" s="24">
        <v>-1.5676999032366801</v>
      </c>
      <c r="FG60" s="24">
        <v>-2.0277323203144602</v>
      </c>
      <c r="FH60" s="24">
        <v>-1.87233292000896</v>
      </c>
      <c r="FI60" s="24">
        <v>-2.2108574295206198</v>
      </c>
      <c r="FJ60" s="24">
        <v>-1.97338916667986</v>
      </c>
      <c r="FK60" s="24">
        <v>-2.01657243595242</v>
      </c>
      <c r="FL60" s="24">
        <v>-1.9506021843019601</v>
      </c>
      <c r="FM60" s="24">
        <v>-2.77628005940463</v>
      </c>
      <c r="FN60" s="24">
        <v>-2.6749843445786801</v>
      </c>
      <c r="FO60" s="24">
        <v>-2.5644441985492401</v>
      </c>
      <c r="FP60" s="24">
        <v>-2.8234779704636699</v>
      </c>
      <c r="FQ60" s="24">
        <v>-2.1004512076613402</v>
      </c>
      <c r="FR60" s="24">
        <v>-2.6994643907521301</v>
      </c>
      <c r="FS60" s="24">
        <v>-4.1731423076854997</v>
      </c>
      <c r="FT60" s="24">
        <v>-3.2741763537950699</v>
      </c>
      <c r="FU60" s="24">
        <v>-3.4694282300575998</v>
      </c>
      <c r="FV60" s="24">
        <v>-1.72724570575182</v>
      </c>
      <c r="FW60" s="24">
        <v>-1.4650494572480099</v>
      </c>
      <c r="FX60" s="24">
        <v>-1.52292714167065</v>
      </c>
      <c r="FY60" s="24">
        <v>-1.6215967693867099</v>
      </c>
      <c r="FZ60" s="24">
        <v>-1.5369951278698999</v>
      </c>
      <c r="GA60" s="24">
        <v>-1.32084842534189</v>
      </c>
      <c r="GB60" s="24">
        <v>-1.1883845526494199</v>
      </c>
      <c r="GC60" s="24">
        <v>-1.52503464773005</v>
      </c>
      <c r="GD60" s="24">
        <v>-0.96992210556019098</v>
      </c>
    </row>
    <row r="61" spans="1:186">
      <c r="A61" s="29" t="s">
        <v>509</v>
      </c>
      <c r="B61" s="28" t="s">
        <v>510</v>
      </c>
      <c r="C61" s="28" t="s">
        <v>365</v>
      </c>
      <c r="D61" s="22">
        <v>-5.6429018741666797</v>
      </c>
      <c r="E61" s="22">
        <v>-5.5520839942386502</v>
      </c>
      <c r="F61" s="22">
        <v>-5.8019489091444196</v>
      </c>
      <c r="G61" s="22">
        <v>-5.81434374456017</v>
      </c>
      <c r="H61" s="22">
        <v>-5.7759409906311303</v>
      </c>
      <c r="I61" s="22">
        <v>-5.6240396470027596</v>
      </c>
      <c r="J61" s="22">
        <v>-5.8467753757292202</v>
      </c>
      <c r="K61" s="22">
        <v>-5.69250563112573</v>
      </c>
      <c r="L61" s="22">
        <v>-5.7911123790627999</v>
      </c>
      <c r="M61" s="22">
        <v>-5.6958033714680996</v>
      </c>
      <c r="N61" s="22">
        <v>-5.7067006033869596</v>
      </c>
      <c r="O61" s="22">
        <v>-5.6614541021443996</v>
      </c>
      <c r="P61" s="22">
        <v>-5.6837017132280598</v>
      </c>
      <c r="Q61" s="22">
        <v>-5.7079285189046098</v>
      </c>
      <c r="R61" s="22">
        <v>-5.5514602392108596</v>
      </c>
      <c r="S61" s="22">
        <v>-5.6387566300863003</v>
      </c>
      <c r="T61" s="22">
        <v>-5.5613395007481996</v>
      </c>
      <c r="U61" s="22">
        <v>-5.5643315038482699</v>
      </c>
      <c r="V61" s="22">
        <v>-5.6614843327560402</v>
      </c>
      <c r="W61" s="22">
        <v>-5.6696991626669897</v>
      </c>
      <c r="X61" s="22">
        <v>-5.5766855987577602</v>
      </c>
      <c r="Y61" s="22">
        <v>-5.6053887524059203</v>
      </c>
      <c r="Z61" s="22">
        <v>-5.4543609665894399</v>
      </c>
      <c r="AA61" s="22">
        <v>-5.7647098899145801</v>
      </c>
      <c r="AB61" s="22">
        <v>-5.8142619953477697</v>
      </c>
      <c r="AC61" s="22">
        <v>-5.7107987082684302</v>
      </c>
      <c r="AD61" s="22">
        <v>-5.7931741228847304</v>
      </c>
      <c r="AE61" s="22">
        <v>-5.8176904246081902</v>
      </c>
      <c r="AF61" s="22">
        <v>-5.8518309693442196</v>
      </c>
      <c r="AG61" s="22">
        <v>-5.6754704021941302</v>
      </c>
      <c r="AH61" s="22">
        <v>-5.7560583923875903</v>
      </c>
      <c r="AI61" s="22">
        <v>-5.7508419764982799</v>
      </c>
      <c r="AJ61" s="22">
        <v>-5.7402698768026399</v>
      </c>
      <c r="AK61" s="22">
        <v>-5.7422126073104502</v>
      </c>
      <c r="AL61" s="22">
        <v>-5.7810719606301797</v>
      </c>
      <c r="AM61" s="22">
        <v>-5.7681950851580197</v>
      </c>
      <c r="AN61" s="22">
        <v>-5.8536198831760196</v>
      </c>
      <c r="AO61" s="22">
        <v>-5.4491149027560599</v>
      </c>
      <c r="AP61" s="22">
        <v>-5.8022853108566199</v>
      </c>
      <c r="AQ61" s="22">
        <v>-5.6210396396507898</v>
      </c>
      <c r="AR61" s="22">
        <v>-5.7793491758936</v>
      </c>
      <c r="AS61" s="22">
        <v>-5.7940608029248297</v>
      </c>
      <c r="AT61" s="22">
        <v>-5.7705127605840598</v>
      </c>
      <c r="AU61" s="22">
        <v>-5.7578166458981102</v>
      </c>
      <c r="AV61" s="22">
        <v>-5.81680049177666</v>
      </c>
      <c r="AW61" s="22">
        <v>-5.8672007553139398</v>
      </c>
      <c r="AX61" s="22">
        <v>-5.67904194382211</v>
      </c>
      <c r="AY61" s="22">
        <v>-5.7438969980613797</v>
      </c>
      <c r="AZ61" s="22">
        <v>-5.77072170976344</v>
      </c>
      <c r="BA61" s="22">
        <v>-5.8129121390892902</v>
      </c>
      <c r="BB61" s="22">
        <v>-5.6525331352616197</v>
      </c>
      <c r="BC61" s="22">
        <v>-5.8167412908595804</v>
      </c>
      <c r="BD61" s="22">
        <v>-5.69945100876875</v>
      </c>
      <c r="BE61" s="22">
        <v>-5.8584916206322504</v>
      </c>
      <c r="BF61" s="22">
        <v>-5.8391407624553802</v>
      </c>
      <c r="BG61" s="22">
        <v>-5.8820117357615196</v>
      </c>
      <c r="BH61" s="22">
        <v>-5.83633046273573</v>
      </c>
      <c r="BI61" s="22">
        <v>-5.80295649715897</v>
      </c>
      <c r="BJ61" s="22">
        <v>-5.8757093914397904</v>
      </c>
      <c r="BK61" s="22">
        <v>-5.8630456232674701</v>
      </c>
      <c r="BL61" s="22">
        <v>-5.8243644917804396</v>
      </c>
      <c r="BM61" s="22">
        <v>-5.8661507516166003</v>
      </c>
      <c r="BN61" s="22">
        <v>-5.7701823471348304</v>
      </c>
      <c r="BO61" s="22">
        <v>-5.7988046643300502</v>
      </c>
      <c r="BP61" s="22">
        <v>-5.9076838631220498</v>
      </c>
      <c r="BQ61" s="22">
        <v>-5.6830323248972698</v>
      </c>
      <c r="BR61" s="22">
        <v>-5.8317775467915798</v>
      </c>
      <c r="BS61" s="22">
        <v>-5.7959308586992302</v>
      </c>
      <c r="BT61" s="22">
        <v>-5.7550728138154899</v>
      </c>
      <c r="BU61" s="22">
        <v>-5.9535809792689003</v>
      </c>
      <c r="BV61" s="22">
        <v>-5.8776307275885999</v>
      </c>
      <c r="BW61" s="23">
        <v>-5.7519808567667203</v>
      </c>
      <c r="BX61" s="23">
        <v>-5.6381218517362797</v>
      </c>
      <c r="BY61" s="23">
        <v>-5.6657515918957504</v>
      </c>
      <c r="BZ61" s="23">
        <v>-5.7268082365839197</v>
      </c>
      <c r="CA61" s="23">
        <v>-5.6164927573944503</v>
      </c>
      <c r="CB61" s="23">
        <v>-5.6645077435735001</v>
      </c>
      <c r="CC61" s="23">
        <v>-5.7133080705268702</v>
      </c>
      <c r="CD61" s="23">
        <v>-5.7991792149080803</v>
      </c>
      <c r="CE61" s="23">
        <v>-5.6137342182902303</v>
      </c>
      <c r="CF61" s="23">
        <v>-5.6422629639447202</v>
      </c>
      <c r="CG61" s="23">
        <v>-5.7448346612786496</v>
      </c>
      <c r="CH61" s="23">
        <v>-5.6895140907857602</v>
      </c>
      <c r="CI61" s="23">
        <v>-5.7462539932654098</v>
      </c>
      <c r="CJ61" s="23">
        <v>-5.8219445420498799</v>
      </c>
      <c r="CK61" s="23">
        <v>-5.7210137263450003</v>
      </c>
      <c r="CL61" s="23">
        <v>-5.7170191882404504</v>
      </c>
      <c r="CM61" s="23">
        <v>-5.74301588416421</v>
      </c>
      <c r="CN61" s="23">
        <v>-5.7652421882407596</v>
      </c>
      <c r="CO61" s="23">
        <v>-5.69593730766044</v>
      </c>
      <c r="CP61" s="23">
        <v>-5.76502830388094</v>
      </c>
      <c r="CQ61" s="23">
        <v>-5.7211915014206696</v>
      </c>
      <c r="CR61" s="23">
        <v>-5.7965109674951902</v>
      </c>
      <c r="CS61" s="23">
        <v>-5.7483823942979599</v>
      </c>
      <c r="CT61" s="23">
        <v>-5.5868557273053598</v>
      </c>
      <c r="CU61" s="23">
        <v>-5.69932431714951</v>
      </c>
      <c r="CV61" s="23">
        <v>-5.6298301830933104</v>
      </c>
      <c r="CW61" s="23">
        <v>-5.7027233545226697</v>
      </c>
      <c r="CX61" s="23">
        <v>-5.6961459767555302</v>
      </c>
      <c r="CY61" s="23">
        <v>-5.7277103139244003</v>
      </c>
      <c r="CZ61" s="23">
        <v>-5.5247885141805604</v>
      </c>
      <c r="DA61" s="23">
        <v>-5.65905847935226</v>
      </c>
      <c r="DB61" s="23">
        <v>-5.58285811698134</v>
      </c>
      <c r="DC61" s="23">
        <v>-5.54714128825192</v>
      </c>
      <c r="DD61" s="23">
        <v>-5.6190305211936096</v>
      </c>
      <c r="DE61" s="23">
        <v>-5.6633962082931397</v>
      </c>
      <c r="DF61" s="23">
        <v>-5.6591539071492996</v>
      </c>
      <c r="DG61" s="23">
        <v>-5.7999655813990802</v>
      </c>
      <c r="DH61" s="23">
        <v>-5.74912525264926</v>
      </c>
      <c r="DI61" s="23">
        <v>-5.7070605781202497</v>
      </c>
      <c r="DJ61" s="23">
        <v>-5.8479060911834502</v>
      </c>
      <c r="DK61" s="23">
        <v>-5.6973620183988496</v>
      </c>
      <c r="DL61" s="23">
        <v>-5.6499315290166203</v>
      </c>
      <c r="DM61" s="23">
        <v>-5.7007587563712798</v>
      </c>
      <c r="DN61" s="23">
        <v>-5.7509326405193004</v>
      </c>
      <c r="DO61" s="23">
        <v>-5.7933513352913204</v>
      </c>
      <c r="DP61" s="23">
        <v>-5.7668491392101497</v>
      </c>
      <c r="DQ61" s="23">
        <v>-5.6485094525914201</v>
      </c>
      <c r="DR61" s="23">
        <v>-5.7380120236619501</v>
      </c>
      <c r="DS61" s="23">
        <v>-5.8110969048897596</v>
      </c>
      <c r="DT61" s="23">
        <v>-5.8009758868658299</v>
      </c>
      <c r="DU61" s="23">
        <v>-5.8255622861299301</v>
      </c>
      <c r="DV61" s="23">
        <v>-5.7093759211417199</v>
      </c>
      <c r="DW61" s="23">
        <v>-5.7608438577485801</v>
      </c>
      <c r="DX61" s="23">
        <v>-5.7991925504763797</v>
      </c>
      <c r="DY61" s="23">
        <v>-5.7618981283310999</v>
      </c>
      <c r="DZ61" s="23">
        <v>-5.7619733622039897</v>
      </c>
      <c r="EA61" s="23">
        <v>-5.7721990788143396</v>
      </c>
      <c r="EB61" s="23">
        <v>-5.6745004032729902</v>
      </c>
      <c r="EC61" s="23">
        <v>-5.7513440797104503</v>
      </c>
      <c r="ED61" s="23">
        <v>-5.70271035553679</v>
      </c>
      <c r="EE61" s="23">
        <v>-5.7715291223383902</v>
      </c>
      <c r="EF61" s="23">
        <v>-5.7310856263574301</v>
      </c>
      <c r="EG61" s="23">
        <v>-5.6440185020970599</v>
      </c>
      <c r="EH61" s="23">
        <v>-5.7311128305391996</v>
      </c>
      <c r="EI61" s="23">
        <v>-5.7753205756131498</v>
      </c>
      <c r="EJ61" s="23">
        <v>-5.7187332088603799</v>
      </c>
      <c r="EK61" s="23">
        <v>-5.8432419277547503</v>
      </c>
      <c r="EL61" s="23">
        <v>-5.5223689223010703</v>
      </c>
      <c r="EM61" s="23">
        <v>-5.7388708243761197</v>
      </c>
      <c r="EN61" s="23">
        <v>-5.9474112042706002</v>
      </c>
      <c r="EO61" s="23">
        <v>-5.7564854126496003</v>
      </c>
      <c r="EP61" s="23">
        <v>-5.7778027299687098</v>
      </c>
      <c r="EQ61" s="24" t="s">
        <v>484</v>
      </c>
      <c r="ER61" s="24">
        <v>2.8592595546683</v>
      </c>
      <c r="ES61" s="24">
        <v>2.9019635074198402</v>
      </c>
      <c r="ET61" s="24">
        <v>2.9038758190533001</v>
      </c>
      <c r="EU61" s="24">
        <v>2.6940721696363998</v>
      </c>
      <c r="EV61" s="24">
        <v>2.6025855256797401</v>
      </c>
      <c r="EW61" s="24">
        <v>2.7598470509106501</v>
      </c>
      <c r="EX61" s="24">
        <v>3.1883449834773998</v>
      </c>
      <c r="EY61" s="24">
        <v>2.8588553471751501</v>
      </c>
      <c r="EZ61" s="24">
        <v>2.8643247902731801</v>
      </c>
      <c r="FA61" s="24">
        <v>2.6162940659662999</v>
      </c>
      <c r="FB61" s="24">
        <v>2.6339962543714099</v>
      </c>
      <c r="FC61" s="24">
        <v>2.8364706959350898</v>
      </c>
      <c r="FD61" s="24">
        <v>2.7584133727767601</v>
      </c>
      <c r="FE61" s="24">
        <v>2.6140043402734401</v>
      </c>
      <c r="FF61" s="24">
        <v>2.2327057733914701</v>
      </c>
      <c r="FG61" s="24">
        <v>2.3119969941278802</v>
      </c>
      <c r="FH61" s="24">
        <v>2.2928947564040199</v>
      </c>
      <c r="FI61" s="24">
        <v>2.0080375257615199</v>
      </c>
      <c r="FJ61" s="24">
        <v>2.28518230726413</v>
      </c>
      <c r="FK61" s="24">
        <v>2.1781795179702699</v>
      </c>
      <c r="FL61" s="24">
        <v>2.4436558022506301</v>
      </c>
      <c r="FM61" s="24">
        <v>1.49128239950224</v>
      </c>
      <c r="FN61" s="24">
        <v>1.756731799929</v>
      </c>
      <c r="FO61" s="24">
        <v>1.5670990932545099</v>
      </c>
      <c r="FP61" s="24">
        <v>1.3755188359364099</v>
      </c>
      <c r="FQ61" s="24">
        <v>2.3689950762874599</v>
      </c>
      <c r="FR61" s="24">
        <v>2.0025581309708902</v>
      </c>
      <c r="FS61" s="24">
        <v>1.7660604810776901</v>
      </c>
      <c r="FT61" s="24">
        <v>2.3434074609843898</v>
      </c>
      <c r="FU61" s="24">
        <v>2.1444378198751699</v>
      </c>
      <c r="FV61" s="24">
        <v>2.4249462949259102</v>
      </c>
      <c r="FW61" s="24">
        <v>2.4873652950042699</v>
      </c>
      <c r="FX61" s="24">
        <v>2.4607027438086999</v>
      </c>
      <c r="FY61" s="24">
        <v>2.5591301315811799</v>
      </c>
      <c r="FZ61" s="24">
        <v>2.5489943532869002</v>
      </c>
      <c r="GA61" s="24">
        <v>2.9058646378419599</v>
      </c>
      <c r="GB61" s="24">
        <v>3.1735285398653801</v>
      </c>
      <c r="GC61" s="24">
        <v>2.9988095136684101</v>
      </c>
      <c r="GD61" s="24">
        <v>3.4276166818920699</v>
      </c>
    </row>
    <row r="62" spans="1:186">
      <c r="A62" s="29" t="s">
        <v>511</v>
      </c>
      <c r="C62" s="28" t="s">
        <v>365</v>
      </c>
      <c r="D62" s="22">
        <v>-4.1103891241104398</v>
      </c>
      <c r="E62" s="22">
        <v>-3.2355864018223102</v>
      </c>
      <c r="F62" s="22">
        <v>-4.5513378478578899</v>
      </c>
      <c r="G62" s="22">
        <v>-4.6618331989545698</v>
      </c>
      <c r="H62" s="22">
        <v>-4.42766322199589</v>
      </c>
      <c r="I62" s="22">
        <v>-4.1583263166388704</v>
      </c>
      <c r="J62" s="22">
        <v>-2.9687449580503298</v>
      </c>
      <c r="K62" s="22">
        <v>-3.3252525301279001</v>
      </c>
      <c r="L62" s="22">
        <v>-3.08439108931295</v>
      </c>
      <c r="M62" s="22">
        <v>-2.9264273640177501</v>
      </c>
      <c r="N62" s="22">
        <v>-3.5580816951991099</v>
      </c>
      <c r="O62" s="22">
        <v>-3.4043826546424198</v>
      </c>
      <c r="P62" s="22">
        <v>-2.9222917597624098</v>
      </c>
      <c r="Q62" s="22">
        <v>-2.65427461183425</v>
      </c>
      <c r="R62" s="22">
        <v>-2.45198868036583</v>
      </c>
      <c r="S62" s="22">
        <v>-2.7321996835523898</v>
      </c>
      <c r="T62" s="22">
        <v>-2.8251103180320198</v>
      </c>
      <c r="U62" s="22">
        <v>-2.44064863454805</v>
      </c>
      <c r="V62" s="22">
        <v>-3.1593199219475299</v>
      </c>
      <c r="W62" s="22">
        <v>-3.25427199143894</v>
      </c>
      <c r="X62" s="22">
        <v>-3.0021904381506301</v>
      </c>
      <c r="Y62" s="22">
        <v>-3.0560970920645198</v>
      </c>
      <c r="Z62" s="22">
        <v>-2.9607502834738799</v>
      </c>
      <c r="AA62" s="22">
        <v>-2.2821596862170699</v>
      </c>
      <c r="AB62" s="22">
        <v>-2.3956926631352902</v>
      </c>
      <c r="AC62" s="22">
        <v>-1.90198933294271</v>
      </c>
      <c r="AD62" s="22">
        <v>-2.5266567514298899</v>
      </c>
      <c r="AE62" s="22">
        <v>-2.4755102884582501</v>
      </c>
      <c r="AF62" s="22">
        <v>-2.8800506476260002</v>
      </c>
      <c r="AG62" s="22">
        <v>-3.37619713118979</v>
      </c>
      <c r="AH62" s="22">
        <v>-2.6910704727449</v>
      </c>
      <c r="AI62" s="22">
        <v>-3.86175790055196</v>
      </c>
      <c r="AJ62" s="22">
        <v>-3.2194547478105302</v>
      </c>
      <c r="AK62" s="22">
        <v>-3.5912353660968499</v>
      </c>
      <c r="AL62" s="22">
        <v>-3.2731901228078701</v>
      </c>
      <c r="AM62" s="22">
        <v>-5.2837508630028802</v>
      </c>
      <c r="AN62" s="22">
        <v>-4.7636087696759404</v>
      </c>
      <c r="AO62" s="22">
        <v>-3.7618157748328902</v>
      </c>
      <c r="AP62" s="22">
        <v>-3.5852521883428201</v>
      </c>
      <c r="AQ62" s="22">
        <v>-5.7168995948955397</v>
      </c>
      <c r="AR62" s="22">
        <v>-5.4322505257036999</v>
      </c>
      <c r="AS62" s="22">
        <v>-2.3264195017460101</v>
      </c>
      <c r="AT62" s="22">
        <v>-2.6086491559776102</v>
      </c>
      <c r="AU62" s="22">
        <v>-3.7109412984464698</v>
      </c>
      <c r="AV62" s="22">
        <v>-2.36997305635429</v>
      </c>
      <c r="AW62" s="22">
        <v>-2.6115248953634902</v>
      </c>
      <c r="AX62" s="22">
        <v>-2.1804389052325801</v>
      </c>
      <c r="AY62" s="22">
        <v>-4.0259567248674699</v>
      </c>
      <c r="AZ62" s="22">
        <v>-4.2412264487722799</v>
      </c>
      <c r="BA62" s="22">
        <v>-3.7390918653425702</v>
      </c>
      <c r="BB62" s="22">
        <v>-3.6046442413570099</v>
      </c>
      <c r="BC62" s="22">
        <v>-3.92836944423762</v>
      </c>
      <c r="BD62" s="22">
        <v>-3.2034248641320802</v>
      </c>
      <c r="BE62" s="22">
        <v>-4.6431236309810204</v>
      </c>
      <c r="BF62" s="22">
        <v>-4.6378389037569701</v>
      </c>
      <c r="BG62" s="22">
        <v>-4.6948972171339296</v>
      </c>
      <c r="BH62" s="22">
        <v>-5.6883726390793603</v>
      </c>
      <c r="BI62" s="22">
        <v>-5.5965513592290801</v>
      </c>
      <c r="BJ62" s="22">
        <v>-5.0592537344796398</v>
      </c>
      <c r="BK62" s="22">
        <v>-2.2746255261183999</v>
      </c>
      <c r="BL62" s="22">
        <v>-3.2415380677688899</v>
      </c>
      <c r="BM62" s="22">
        <v>-3.4102331540797799</v>
      </c>
      <c r="BN62" s="22">
        <v>-3.3678350963336698</v>
      </c>
      <c r="BO62" s="22">
        <v>-3.8395467321283299</v>
      </c>
      <c r="BP62" s="22">
        <v>-2.8804081234432202</v>
      </c>
      <c r="BQ62" s="22">
        <v>-1.95934919665542</v>
      </c>
      <c r="BR62" s="22">
        <v>-1.77421672879074</v>
      </c>
      <c r="BS62" s="22">
        <v>-1.8849759381118001</v>
      </c>
      <c r="BT62" s="22">
        <v>-2.5341455894300999</v>
      </c>
      <c r="BU62" s="22">
        <v>-3.1790825994236198</v>
      </c>
      <c r="BV62" s="22">
        <v>-2.1304071338750799</v>
      </c>
      <c r="BW62" s="23">
        <v>-4.0287089397292402</v>
      </c>
      <c r="BX62" s="23">
        <v>-4.0041203290621397</v>
      </c>
      <c r="BY62" s="23">
        <v>-3.0813509106177701</v>
      </c>
      <c r="BZ62" s="23">
        <v>-3.4231835736014902</v>
      </c>
      <c r="CA62" s="23">
        <v>-4.1429036811563602</v>
      </c>
      <c r="CB62" s="23">
        <v>-3.3908354875145399</v>
      </c>
      <c r="CC62" s="23">
        <v>-2.5724246679699099</v>
      </c>
      <c r="CD62" s="23">
        <v>-3.3215787453033898</v>
      </c>
      <c r="CE62" s="23">
        <v>-2.8102004039918</v>
      </c>
      <c r="CF62" s="23">
        <v>-2.7994695926528999</v>
      </c>
      <c r="CG62" s="23">
        <v>-2.7173412327444599</v>
      </c>
      <c r="CH62" s="23">
        <v>-2.9937325087694902</v>
      </c>
      <c r="CI62" s="23">
        <v>-2.9351094136043399</v>
      </c>
      <c r="CJ62" s="23">
        <v>-2.0670701885602099</v>
      </c>
      <c r="CK62" s="23">
        <v>-2.0706906292783298</v>
      </c>
      <c r="CL62" s="23">
        <v>-3.5492443079684701</v>
      </c>
      <c r="CM62" s="23">
        <v>-2.7099776155281701</v>
      </c>
      <c r="CN62" s="23">
        <v>-2.0432251297041999</v>
      </c>
      <c r="CO62" s="23">
        <v>-4.0594694151901702</v>
      </c>
      <c r="CP62" s="23">
        <v>-4.7727569826197804</v>
      </c>
      <c r="CQ62" s="23">
        <v>-5.1555943173386503</v>
      </c>
      <c r="CR62" s="23">
        <v>-4.5955204211385903</v>
      </c>
      <c r="CS62" s="23">
        <v>-4.1974817431497797</v>
      </c>
      <c r="CT62" s="23">
        <v>-4.4757233267263903</v>
      </c>
      <c r="CU62" s="23">
        <v>-2.69261805216752</v>
      </c>
      <c r="CV62" s="23">
        <v>-2.4775636787049402</v>
      </c>
      <c r="CW62" s="23">
        <v>-2.2977066201790199</v>
      </c>
      <c r="CX62" s="23">
        <v>-2.76338278468128</v>
      </c>
      <c r="CY62" s="23">
        <v>-2.6852424526788998</v>
      </c>
      <c r="CZ62" s="23">
        <v>-2.3121907525432901</v>
      </c>
      <c r="DA62" s="23">
        <v>-3.6885891641642798</v>
      </c>
      <c r="DB62" s="23">
        <v>-3.5630523714311702</v>
      </c>
      <c r="DC62" s="23">
        <v>-3.2106343160273401</v>
      </c>
      <c r="DD62" s="23">
        <v>-3.33582697274674</v>
      </c>
      <c r="DE62" s="23">
        <v>-3.28312607417659</v>
      </c>
      <c r="DF62" s="23">
        <v>-3.3836256344664899</v>
      </c>
      <c r="DG62" s="23">
        <v>-4.5550005812895202</v>
      </c>
      <c r="DH62" s="23">
        <v>-4.4851636389699703</v>
      </c>
      <c r="DI62" s="23">
        <v>-3.6935543390626999</v>
      </c>
      <c r="DJ62" s="23">
        <v>-4.3012286287196897</v>
      </c>
      <c r="DK62" s="23">
        <v>-3.3973639300371699</v>
      </c>
      <c r="DL62" s="23">
        <v>-3.4180479685796499</v>
      </c>
      <c r="DM62" s="23">
        <v>-3.0573642814660502</v>
      </c>
      <c r="DN62" s="23">
        <v>-2.9662552323859099</v>
      </c>
      <c r="DO62" s="23">
        <v>-3.1326761742725</v>
      </c>
      <c r="DP62" s="23">
        <v>-2.57428958717417</v>
      </c>
      <c r="DQ62" s="23">
        <v>-2.8019825940804002</v>
      </c>
      <c r="DR62" s="23">
        <v>-3.2487859573797899</v>
      </c>
      <c r="DS62" s="23">
        <v>-4.1845263503049299</v>
      </c>
      <c r="DT62" s="23">
        <v>-3.5607449458192599</v>
      </c>
      <c r="DU62" s="23">
        <v>-3.33828492314563</v>
      </c>
      <c r="DV62" s="23">
        <v>-3.2723639853952902</v>
      </c>
      <c r="DW62" s="23">
        <v>-2.5721684540243799</v>
      </c>
      <c r="DX62" s="23">
        <v>-2.8080327641851501</v>
      </c>
      <c r="DY62" s="23">
        <v>-5.1374005859375096</v>
      </c>
      <c r="DZ62" s="23">
        <v>-4.7764729026395401</v>
      </c>
      <c r="EA62" s="23">
        <v>-4.32329812247057</v>
      </c>
      <c r="EB62" s="23">
        <v>-4.22771481101862</v>
      </c>
      <c r="EC62" s="23">
        <v>-3.6941537457772</v>
      </c>
      <c r="ED62" s="23">
        <v>-3.6693740501518199</v>
      </c>
      <c r="EE62" s="23">
        <v>-2.70499989799508</v>
      </c>
      <c r="EF62" s="23">
        <v>-3.6466484311621201</v>
      </c>
      <c r="EG62" s="23">
        <v>-2.9599498245774298</v>
      </c>
      <c r="EH62" s="23">
        <v>-3.7988588970564101</v>
      </c>
      <c r="EI62" s="23">
        <v>-2.6601887727195299</v>
      </c>
      <c r="EJ62" s="23">
        <v>-2.3467300995670799</v>
      </c>
      <c r="EK62" s="23">
        <v>-5.1330691762349598</v>
      </c>
      <c r="EL62" s="23">
        <v>-4.56871271090312</v>
      </c>
      <c r="EM62" s="23">
        <v>-4.5672611132240402</v>
      </c>
      <c r="EN62" s="23">
        <v>-4.7162608565967696</v>
      </c>
      <c r="EO62" s="23">
        <v>-4.16745422943848</v>
      </c>
      <c r="EP62" s="23">
        <v>-4.3338904621968402</v>
      </c>
      <c r="EQ62" s="24" t="s">
        <v>512</v>
      </c>
      <c r="ER62" s="24">
        <v>1.9746792249380201</v>
      </c>
      <c r="ES62" s="24">
        <v>1.88433109013624</v>
      </c>
      <c r="ET62" s="24">
        <v>1.93476302795179</v>
      </c>
      <c r="EU62" s="24">
        <v>1.86720464524056</v>
      </c>
      <c r="EV62" s="24">
        <v>1.99048814801614</v>
      </c>
      <c r="EW62" s="24">
        <v>2.24049571675627</v>
      </c>
      <c r="EX62" s="24">
        <v>2.6300059259363899</v>
      </c>
      <c r="EY62" s="24">
        <v>2.2892070151517299</v>
      </c>
      <c r="EZ62" s="24">
        <v>2.4151979148025702</v>
      </c>
      <c r="FA62" s="24">
        <v>1.9598659636700999</v>
      </c>
      <c r="FB62" s="24">
        <v>2.0382736712394101</v>
      </c>
      <c r="FC62" s="24">
        <v>2.2012824126666199</v>
      </c>
      <c r="FD62" s="24">
        <v>1.8456350751027899</v>
      </c>
      <c r="FE62" s="24">
        <v>1.6601921964214399</v>
      </c>
      <c r="FF62" s="24">
        <v>1.5076893311588699</v>
      </c>
      <c r="FG62" s="24">
        <v>1.1328554470629699</v>
      </c>
      <c r="FH62" s="24">
        <v>1.24634426793847</v>
      </c>
      <c r="FI62" s="24">
        <v>0.93544678197324205</v>
      </c>
      <c r="FJ62" s="24">
        <v>1.1764169111656999</v>
      </c>
      <c r="FK62" s="24">
        <v>1.1518423684813599</v>
      </c>
      <c r="FL62" s="24">
        <v>1.2457984905107</v>
      </c>
      <c r="FM62" s="24">
        <v>0.36255161549512399</v>
      </c>
      <c r="FN62" s="24">
        <v>0.490430471833536</v>
      </c>
      <c r="FO62" s="24">
        <v>0.52614877984072606</v>
      </c>
      <c r="FP62" s="24">
        <v>0.239811205455608</v>
      </c>
      <c r="FQ62" s="24">
        <v>0.91195703020919705</v>
      </c>
      <c r="FR62" s="24">
        <v>0.39637148389138999</v>
      </c>
      <c r="FS62" s="24">
        <v>-1.0092320117446001</v>
      </c>
      <c r="FT62" s="24">
        <v>-7.3730563056255805E-2</v>
      </c>
      <c r="FU62" s="24">
        <v>-0.291466445708226</v>
      </c>
      <c r="FV62" s="24">
        <v>1.4365997038467999</v>
      </c>
      <c r="FW62" s="24">
        <v>1.7094132931180701</v>
      </c>
      <c r="FX62" s="24">
        <v>1.6673312671106599</v>
      </c>
      <c r="FY62" s="24">
        <v>1.63213659661571</v>
      </c>
      <c r="FZ62" s="24">
        <v>1.66104477008462</v>
      </c>
      <c r="GA62" s="24">
        <v>1.98126004376901</v>
      </c>
      <c r="GB62" s="24">
        <v>2.1015648275090602</v>
      </c>
      <c r="GC62" s="24">
        <v>1.7732286721163599</v>
      </c>
      <c r="GD62" s="24">
        <v>2.246326938917</v>
      </c>
    </row>
    <row r="63" spans="1:186">
      <c r="A63" s="29" t="s">
        <v>513</v>
      </c>
      <c r="B63" s="28" t="s">
        <v>514</v>
      </c>
      <c r="C63" s="28" t="s">
        <v>365</v>
      </c>
      <c r="D63" s="22">
        <v>-5.6429018741666797</v>
      </c>
      <c r="E63" s="22">
        <v>-5.5520839942386502</v>
      </c>
      <c r="F63" s="22">
        <v>-5.8019489091444196</v>
      </c>
      <c r="G63" s="22">
        <v>-5.81434374456017</v>
      </c>
      <c r="H63" s="22">
        <v>-5.7759409906311303</v>
      </c>
      <c r="I63" s="22">
        <v>-5.6240396470027596</v>
      </c>
      <c r="J63" s="22">
        <v>-5.8467753757292202</v>
      </c>
      <c r="K63" s="22">
        <v>-5.6386991989303201</v>
      </c>
      <c r="L63" s="22">
        <v>-5.74831880056092</v>
      </c>
      <c r="M63" s="22">
        <v>-5.6958033714680996</v>
      </c>
      <c r="N63" s="22">
        <v>-5.7067006033869596</v>
      </c>
      <c r="O63" s="22">
        <v>-5.6614541021443996</v>
      </c>
      <c r="P63" s="22">
        <v>-4.1223345174618897</v>
      </c>
      <c r="Q63" s="22">
        <v>-4.6211712140211398</v>
      </c>
      <c r="R63" s="22">
        <v>-4.0445537039615296</v>
      </c>
      <c r="S63" s="22">
        <v>-3.8982489038314601</v>
      </c>
      <c r="T63" s="22">
        <v>-3.1724719040530598</v>
      </c>
      <c r="U63" s="22">
        <v>-3.3447406533937101</v>
      </c>
      <c r="V63" s="22">
        <v>-4.2308352646556404</v>
      </c>
      <c r="W63" s="22">
        <v>-4.1274053490879998</v>
      </c>
      <c r="X63" s="22">
        <v>-4.00912678937922</v>
      </c>
      <c r="Y63" s="22">
        <v>-3.6223139587779301</v>
      </c>
      <c r="Z63" s="22">
        <v>-3.5957614202812298</v>
      </c>
      <c r="AA63" s="22">
        <v>-4.6496766381323198</v>
      </c>
      <c r="AB63" s="22">
        <v>-4.8863758776923802</v>
      </c>
      <c r="AC63" s="22">
        <v>-5.1067273408538698</v>
      </c>
      <c r="AD63" s="22">
        <v>-4.6347297746292604</v>
      </c>
      <c r="AE63" s="22">
        <v>-4.8758145638593904</v>
      </c>
      <c r="AF63" s="22">
        <v>-5.2630264652621399</v>
      </c>
      <c r="AG63" s="22">
        <v>-5.6754704021941302</v>
      </c>
      <c r="AH63" s="22">
        <v>-5.3275117864091301</v>
      </c>
      <c r="AI63" s="22">
        <v>-5.7508419764982799</v>
      </c>
      <c r="AJ63" s="22">
        <v>-5.7402698768026399</v>
      </c>
      <c r="AK63" s="22">
        <v>-5.7422126073104502</v>
      </c>
      <c r="AL63" s="22">
        <v>-5.7810719606301797</v>
      </c>
      <c r="AM63" s="22">
        <v>-5.7681950851580197</v>
      </c>
      <c r="AN63" s="22">
        <v>-5.8536198831760196</v>
      </c>
      <c r="AO63" s="22">
        <v>-5.7646982811741596</v>
      </c>
      <c r="AP63" s="22">
        <v>-5.8022853108566199</v>
      </c>
      <c r="AQ63" s="22">
        <v>-5.7845383463726199</v>
      </c>
      <c r="AR63" s="22">
        <v>-5.7793491758936</v>
      </c>
      <c r="AS63" s="22">
        <v>-4.2703754326474499</v>
      </c>
      <c r="AT63" s="22">
        <v>-4.2636061956949796</v>
      </c>
      <c r="AU63" s="22">
        <v>-4.18731624102299</v>
      </c>
      <c r="AV63" s="22">
        <v>-4.8105599293922499</v>
      </c>
      <c r="AW63" s="22">
        <v>-4.7179413611865302</v>
      </c>
      <c r="AX63" s="22">
        <v>-3.7229852982678602</v>
      </c>
      <c r="AY63" s="22">
        <v>-4.66392158652374</v>
      </c>
      <c r="AZ63" s="22">
        <v>-4.6785142455097697</v>
      </c>
      <c r="BA63" s="22">
        <v>-5.1671198994621896</v>
      </c>
      <c r="BB63" s="22">
        <v>-3.83763369179032</v>
      </c>
      <c r="BC63" s="22">
        <v>-4.34297162592188</v>
      </c>
      <c r="BD63" s="22">
        <v>-4.39555957585537</v>
      </c>
      <c r="BE63" s="22">
        <v>-5.8584916206322504</v>
      </c>
      <c r="BF63" s="22">
        <v>-5.8391407624553802</v>
      </c>
      <c r="BG63" s="22">
        <v>-5.8820117357615196</v>
      </c>
      <c r="BH63" s="22">
        <v>-5.83633046273573</v>
      </c>
      <c r="BI63" s="22">
        <v>-5.80295649715897</v>
      </c>
      <c r="BJ63" s="22">
        <v>-5.8757093914397904</v>
      </c>
      <c r="BK63" s="22">
        <v>-5.8630456232674701</v>
      </c>
      <c r="BL63" s="22">
        <v>-5.6870276046057198</v>
      </c>
      <c r="BM63" s="22">
        <v>-5.8661507516166003</v>
      </c>
      <c r="BN63" s="22">
        <v>-5.7701823471348304</v>
      </c>
      <c r="BO63" s="22">
        <v>-5.3278774389571604</v>
      </c>
      <c r="BP63" s="22">
        <v>-5.9076838631220498</v>
      </c>
      <c r="BQ63" s="22">
        <v>-5.0082547810296401</v>
      </c>
      <c r="BR63" s="22">
        <v>-5.6351704580982602</v>
      </c>
      <c r="BS63" s="22">
        <v>-5.4397870459691502</v>
      </c>
      <c r="BT63" s="22">
        <v>-5.7550728138154899</v>
      </c>
      <c r="BU63" s="22">
        <v>-5.6596220248896598</v>
      </c>
      <c r="BV63" s="22">
        <v>-5.7348906064897296</v>
      </c>
      <c r="BW63" s="23">
        <v>-5.7519808567667203</v>
      </c>
      <c r="BX63" s="23">
        <v>-5.6381218517362797</v>
      </c>
      <c r="BY63" s="23">
        <v>-5.6657515918957504</v>
      </c>
      <c r="BZ63" s="23">
        <v>-5.7268082365839197</v>
      </c>
      <c r="CA63" s="23">
        <v>-5.6164927573944503</v>
      </c>
      <c r="CB63" s="23">
        <v>-5.6645077435735001</v>
      </c>
      <c r="CC63" s="23">
        <v>-3.7680464279355399</v>
      </c>
      <c r="CD63" s="23">
        <v>-5.1684352706733501</v>
      </c>
      <c r="CE63" s="23">
        <v>-4.5323163168431</v>
      </c>
      <c r="CF63" s="23">
        <v>-5.11453176566304</v>
      </c>
      <c r="CG63" s="23">
        <v>-5.16316602654158</v>
      </c>
      <c r="CH63" s="23">
        <v>-4.1174088705968597</v>
      </c>
      <c r="CI63" s="23">
        <v>-4.4093993524844501</v>
      </c>
      <c r="CJ63" s="23">
        <v>-4.3902891777859301</v>
      </c>
      <c r="CK63" s="23">
        <v>-4.0574413859311598</v>
      </c>
      <c r="CL63" s="23">
        <v>-3.9551588144819099</v>
      </c>
      <c r="CM63" s="23">
        <v>-3.8089328725409901</v>
      </c>
      <c r="CN63" s="23">
        <v>-3.92121283400762</v>
      </c>
      <c r="CO63" s="23">
        <v>-5.69593730766044</v>
      </c>
      <c r="CP63" s="23">
        <v>-5.76502830388094</v>
      </c>
      <c r="CQ63" s="23">
        <v>-5.7211915014206696</v>
      </c>
      <c r="CR63" s="23">
        <v>-5.7965109674951902</v>
      </c>
      <c r="CS63" s="23">
        <v>-5.7483823942979599</v>
      </c>
      <c r="CT63" s="23">
        <v>-5.8116082722113402</v>
      </c>
      <c r="CU63" s="23">
        <v>-2.95500268952715</v>
      </c>
      <c r="CV63" s="23">
        <v>-3.0053618074533901</v>
      </c>
      <c r="CW63" s="23">
        <v>-2.7822521160187099</v>
      </c>
      <c r="CX63" s="23">
        <v>-3.01935676620147</v>
      </c>
      <c r="CY63" s="23">
        <v>-3.0148944733406999</v>
      </c>
      <c r="CZ63" s="23">
        <v>-2.8166943913081801</v>
      </c>
      <c r="DA63" s="23">
        <v>-2.9832072584779099</v>
      </c>
      <c r="DB63" s="23">
        <v>-2.6885139784185599</v>
      </c>
      <c r="DC63" s="23">
        <v>-2.9159852014449901</v>
      </c>
      <c r="DD63" s="23">
        <v>-2.6978925196681498</v>
      </c>
      <c r="DE63" s="23">
        <v>-2.8761376262494598</v>
      </c>
      <c r="DF63" s="23">
        <v>-2.9733100980799501</v>
      </c>
      <c r="DG63" s="23">
        <v>-5.7999655813990802</v>
      </c>
      <c r="DH63" s="23">
        <v>-5.74912525264926</v>
      </c>
      <c r="DI63" s="23">
        <v>-5.7070605781202497</v>
      </c>
      <c r="DJ63" s="23">
        <v>-5.8479060911834502</v>
      </c>
      <c r="DK63" s="23">
        <v>-5.6973620183988496</v>
      </c>
      <c r="DL63" s="23">
        <v>-5.6499315290166203</v>
      </c>
      <c r="DM63" s="23">
        <v>-3.8374629176825401</v>
      </c>
      <c r="DN63" s="23">
        <v>-3.93208206605855</v>
      </c>
      <c r="DO63" s="23">
        <v>-3.9984156600365801</v>
      </c>
      <c r="DP63" s="23">
        <v>-4.3311486768744496</v>
      </c>
      <c r="DQ63" s="23">
        <v>-3.8699706864599999</v>
      </c>
      <c r="DR63" s="23">
        <v>-4.5580668945833596</v>
      </c>
      <c r="DS63" s="23">
        <v>-5.0648109505637402</v>
      </c>
      <c r="DT63" s="23">
        <v>-4.2442696869448797</v>
      </c>
      <c r="DU63" s="23">
        <v>-4.6154839010895898</v>
      </c>
      <c r="DV63" s="23">
        <v>-3.9127781992522102</v>
      </c>
      <c r="DW63" s="23">
        <v>-4.3725434116753998</v>
      </c>
      <c r="DX63" s="23">
        <v>-4.4818884924303699</v>
      </c>
      <c r="DY63" s="23">
        <v>-5.7618981283310999</v>
      </c>
      <c r="DZ63" s="23">
        <v>-5.7619733622039897</v>
      </c>
      <c r="EA63" s="23">
        <v>-5.6952402426506303</v>
      </c>
      <c r="EB63" s="23">
        <v>-5.2759234211981196</v>
      </c>
      <c r="EC63" s="23">
        <v>-4.8345248521061404</v>
      </c>
      <c r="ED63" s="23">
        <v>-5.6564835842348398</v>
      </c>
      <c r="EE63" s="23">
        <v>-3.6689300071979898</v>
      </c>
      <c r="EF63" s="23">
        <v>-3.5701654450306002</v>
      </c>
      <c r="EG63" s="23">
        <v>-4.3571373247421503</v>
      </c>
      <c r="EH63" s="23">
        <v>-4.36685200510904</v>
      </c>
      <c r="EI63" s="23">
        <v>-4.3847635875115696</v>
      </c>
      <c r="EJ63" s="23">
        <v>-3.26038917535453</v>
      </c>
      <c r="EK63" s="23">
        <v>-5.7962491841620398</v>
      </c>
      <c r="EL63" s="23">
        <v>-4.7374619281561303</v>
      </c>
      <c r="EM63" s="23">
        <v>-5.6038979041435004</v>
      </c>
      <c r="EN63" s="23">
        <v>-5.7909133956613301</v>
      </c>
      <c r="EO63" s="23">
        <v>-5.7564854126496003</v>
      </c>
      <c r="EP63" s="23">
        <v>-5.3935419738519501</v>
      </c>
      <c r="EQ63" s="24" t="s">
        <v>515</v>
      </c>
      <c r="ER63" s="24">
        <v>0.12144278795982399</v>
      </c>
      <c r="ES63" s="24">
        <v>0.10563117881706301</v>
      </c>
      <c r="ET63" s="24">
        <v>9.0375145862814601E-2</v>
      </c>
      <c r="EU63" s="24">
        <v>9.7161386456935603E-2</v>
      </c>
      <c r="EV63" s="24">
        <v>0.167662292721869</v>
      </c>
      <c r="EW63" s="24">
        <v>0.40639810605278898</v>
      </c>
      <c r="EX63" s="24">
        <v>0.45816528647434901</v>
      </c>
      <c r="EY63" s="24">
        <v>0.22629984799174799</v>
      </c>
      <c r="EZ63" s="24">
        <v>0.55264863521237295</v>
      </c>
      <c r="FA63" s="24">
        <v>-0.1595411313848</v>
      </c>
      <c r="FB63" s="24">
        <v>2.78078731664947E-2</v>
      </c>
      <c r="FC63" s="24">
        <v>0.26303061394534499</v>
      </c>
      <c r="FD63" s="24">
        <v>-0.26656210090923499</v>
      </c>
      <c r="FE63" s="24">
        <v>-0.34779652547524798</v>
      </c>
      <c r="FF63" s="24">
        <v>-0.34573395186438899</v>
      </c>
      <c r="FG63" s="24">
        <v>-0.88712674089106103</v>
      </c>
      <c r="FH63" s="24">
        <v>-0.61490617702553996</v>
      </c>
      <c r="FI63" s="24">
        <v>-1.0591910681652399</v>
      </c>
      <c r="FJ63" s="24">
        <v>-0.82914664285199602</v>
      </c>
      <c r="FK63" s="24">
        <v>-0.88675898836803901</v>
      </c>
      <c r="FL63" s="24">
        <v>-0.78127134913080898</v>
      </c>
      <c r="FM63" s="24">
        <v>-1.55183049990007</v>
      </c>
      <c r="FN63" s="24">
        <v>-1.42299306256866</v>
      </c>
      <c r="FO63" s="24">
        <v>-1.4324582905182901</v>
      </c>
      <c r="FP63" s="24">
        <v>-1.66996545704003</v>
      </c>
      <c r="FQ63" s="24">
        <v>-1.0968788027649601</v>
      </c>
      <c r="FR63" s="24">
        <v>-1.5370282103591799</v>
      </c>
      <c r="FS63" s="24">
        <v>-2.8397858263173901</v>
      </c>
      <c r="FT63" s="24">
        <v>-2.0328295269273702</v>
      </c>
      <c r="FU63" s="24">
        <v>-2.1401561871371499</v>
      </c>
      <c r="FV63" s="24">
        <v>-0.59205898854748595</v>
      </c>
      <c r="FW63" s="24">
        <v>-0.34572549453957302</v>
      </c>
      <c r="FX63" s="24">
        <v>-0.40290245506154099</v>
      </c>
      <c r="FY63" s="24">
        <v>-0.47908894888058401</v>
      </c>
      <c r="FZ63" s="24">
        <v>-0.39795131877359602</v>
      </c>
      <c r="GA63" s="24">
        <v>-0.195868471504518</v>
      </c>
      <c r="GB63" s="24">
        <v>-8.6726496858983607E-2</v>
      </c>
      <c r="GC63" s="24">
        <v>-0.42247303989184398</v>
      </c>
      <c r="GD63" s="24">
        <v>0.24763899539856701</v>
      </c>
    </row>
    <row r="64" spans="1:186">
      <c r="A64" s="29" t="s">
        <v>516</v>
      </c>
      <c r="C64" s="28" t="s">
        <v>365</v>
      </c>
      <c r="D64" s="22">
        <v>-5.6429018741666797</v>
      </c>
      <c r="E64" s="22">
        <v>-5.5520839942386502</v>
      </c>
      <c r="F64" s="22">
        <v>-5.8019489091444196</v>
      </c>
      <c r="G64" s="22">
        <v>-5.81434374456017</v>
      </c>
      <c r="H64" s="22">
        <v>-5.7759409906311303</v>
      </c>
      <c r="I64" s="22">
        <v>-5.6240396470027596</v>
      </c>
      <c r="J64" s="22">
        <v>-5.3592889928611704</v>
      </c>
      <c r="K64" s="22">
        <v>-5.69250563112573</v>
      </c>
      <c r="L64" s="22">
        <v>-5.6353632053315801</v>
      </c>
      <c r="M64" s="22">
        <v>-5.6958033714680996</v>
      </c>
      <c r="N64" s="22">
        <v>-5.7067006033869596</v>
      </c>
      <c r="O64" s="22">
        <v>-5.2740915659977698</v>
      </c>
      <c r="P64" s="22">
        <v>-5.6837017132280598</v>
      </c>
      <c r="Q64" s="22">
        <v>-5.7079285189046098</v>
      </c>
      <c r="R64" s="22">
        <v>-5.5514602392108596</v>
      </c>
      <c r="S64" s="22">
        <v>-5.6387566300863003</v>
      </c>
      <c r="T64" s="22">
        <v>-5.5613395007481996</v>
      </c>
      <c r="U64" s="22">
        <v>-5.5643315038482699</v>
      </c>
      <c r="V64" s="22">
        <v>-5.6614843327560402</v>
      </c>
      <c r="W64" s="22">
        <v>-5.6696991626669897</v>
      </c>
      <c r="X64" s="22">
        <v>-5.5766855987577602</v>
      </c>
      <c r="Y64" s="22">
        <v>-5.6053887524059203</v>
      </c>
      <c r="Z64" s="22">
        <v>-5.4543609665894399</v>
      </c>
      <c r="AA64" s="22">
        <v>-5.7647098899145801</v>
      </c>
      <c r="AB64" s="22">
        <v>-5.8142619953477697</v>
      </c>
      <c r="AC64" s="22">
        <v>-5.7107987082684302</v>
      </c>
      <c r="AD64" s="22">
        <v>-5.7931741228847304</v>
      </c>
      <c r="AE64" s="22">
        <v>-5.8176904246081902</v>
      </c>
      <c r="AF64" s="22">
        <v>-5.8518309693442196</v>
      </c>
      <c r="AG64" s="22">
        <v>-5.6754704021941302</v>
      </c>
      <c r="AH64" s="22">
        <v>-5.7560583923875903</v>
      </c>
      <c r="AI64" s="22">
        <v>-5.7508419764982799</v>
      </c>
      <c r="AJ64" s="22">
        <v>-5.7402698768026399</v>
      </c>
      <c r="AK64" s="22">
        <v>-5.7422126073104502</v>
      </c>
      <c r="AL64" s="22">
        <v>-5.7810719606301797</v>
      </c>
      <c r="AM64" s="22">
        <v>-5.7681950851580197</v>
      </c>
      <c r="AN64" s="22">
        <v>-5.8536198831760196</v>
      </c>
      <c r="AO64" s="22">
        <v>-5.7646982811741596</v>
      </c>
      <c r="AP64" s="22">
        <v>-5.8022853108566199</v>
      </c>
      <c r="AQ64" s="22">
        <v>-5.7845383463726199</v>
      </c>
      <c r="AR64" s="22">
        <v>-5.7793491758936</v>
      </c>
      <c r="AS64" s="22">
        <v>-5.7940608029248297</v>
      </c>
      <c r="AT64" s="22">
        <v>-5.7705127605840598</v>
      </c>
      <c r="AU64" s="22">
        <v>-5.7578166458981102</v>
      </c>
      <c r="AV64" s="22">
        <v>-5.81680049177666</v>
      </c>
      <c r="AW64" s="22">
        <v>-5.8672007553139398</v>
      </c>
      <c r="AX64" s="22">
        <v>-5.67904194382211</v>
      </c>
      <c r="AY64" s="22">
        <v>-5.7438969980613797</v>
      </c>
      <c r="AZ64" s="22">
        <v>-5.77072170976344</v>
      </c>
      <c r="BA64" s="22">
        <v>-5.8129121390892902</v>
      </c>
      <c r="BB64" s="22">
        <v>-5.6525331352616197</v>
      </c>
      <c r="BC64" s="22">
        <v>-5.8167412908595804</v>
      </c>
      <c r="BD64" s="22">
        <v>-5.69945100876875</v>
      </c>
      <c r="BE64" s="22">
        <v>-5.8584916206322504</v>
      </c>
      <c r="BF64" s="22">
        <v>-5.8391407624553802</v>
      </c>
      <c r="BG64" s="22">
        <v>-5.8820117357615196</v>
      </c>
      <c r="BH64" s="22">
        <v>-5.83633046273573</v>
      </c>
      <c r="BI64" s="22">
        <v>-5.80295649715897</v>
      </c>
      <c r="BJ64" s="22">
        <v>-5.8757093914397904</v>
      </c>
      <c r="BK64" s="22">
        <v>-5.8630456232674701</v>
      </c>
      <c r="BL64" s="22">
        <v>-5.8243644917804396</v>
      </c>
      <c r="BM64" s="22">
        <v>-5.8661507516166003</v>
      </c>
      <c r="BN64" s="22">
        <v>-5.7701823471348304</v>
      </c>
      <c r="BO64" s="22">
        <v>-5.7988046643300502</v>
      </c>
      <c r="BP64" s="22">
        <v>-5.9076838631220498</v>
      </c>
      <c r="BQ64" s="22">
        <v>-5.6830323248972698</v>
      </c>
      <c r="BR64" s="22">
        <v>-5.8317775467915798</v>
      </c>
      <c r="BS64" s="22">
        <v>-5.7959308586992302</v>
      </c>
      <c r="BT64" s="22">
        <v>-5.7550728138154899</v>
      </c>
      <c r="BU64" s="22">
        <v>-5.9535809792689003</v>
      </c>
      <c r="BV64" s="22">
        <v>-5.8776307275885999</v>
      </c>
      <c r="BW64" s="23">
        <v>-5.7519808567667203</v>
      </c>
      <c r="BX64" s="23">
        <v>-5.6381218517362797</v>
      </c>
      <c r="BY64" s="23">
        <v>-5.6657515918957504</v>
      </c>
      <c r="BZ64" s="23">
        <v>-5.7268082365839197</v>
      </c>
      <c r="CA64" s="23">
        <v>-5.6164927573944503</v>
      </c>
      <c r="CB64" s="23">
        <v>-5.6645077435735001</v>
      </c>
      <c r="CC64" s="23">
        <v>-5.7133080705268702</v>
      </c>
      <c r="CD64" s="23">
        <v>-5.7991792149080803</v>
      </c>
      <c r="CE64" s="23">
        <v>-5.6137342182902303</v>
      </c>
      <c r="CF64" s="23">
        <v>-5.6422629639447202</v>
      </c>
      <c r="CG64" s="23">
        <v>-5.7448346612786496</v>
      </c>
      <c r="CH64" s="23">
        <v>-5.6895140907857602</v>
      </c>
      <c r="CI64" s="23">
        <v>-5.7462539932654098</v>
      </c>
      <c r="CJ64" s="23">
        <v>-5.8219445420498799</v>
      </c>
      <c r="CK64" s="23">
        <v>-5.7210137263450003</v>
      </c>
      <c r="CL64" s="23">
        <v>-5.7170191882404504</v>
      </c>
      <c r="CM64" s="23">
        <v>-5.74301588416421</v>
      </c>
      <c r="CN64" s="23">
        <v>-5.7652421882407596</v>
      </c>
      <c r="CO64" s="23">
        <v>-5.69593730766044</v>
      </c>
      <c r="CP64" s="23">
        <v>-5.76502830388094</v>
      </c>
      <c r="CQ64" s="23">
        <v>-5.7211915014206696</v>
      </c>
      <c r="CR64" s="23">
        <v>-5.7965109674951902</v>
      </c>
      <c r="CS64" s="23">
        <v>-5.7483823942979599</v>
      </c>
      <c r="CT64" s="23">
        <v>-5.8116082722113402</v>
      </c>
      <c r="CU64" s="23">
        <v>-5.69932431714951</v>
      </c>
      <c r="CV64" s="23">
        <v>-5.6298301830933104</v>
      </c>
      <c r="CW64" s="23">
        <v>-5.6826656978835297</v>
      </c>
      <c r="CX64" s="23">
        <v>-5.6961459767555302</v>
      </c>
      <c r="CY64" s="23">
        <v>-5.7277103139244003</v>
      </c>
      <c r="CZ64" s="23">
        <v>-5.5247885141805604</v>
      </c>
      <c r="DA64" s="23">
        <v>-5.65905847935226</v>
      </c>
      <c r="DB64" s="23">
        <v>-5.58285811698134</v>
      </c>
      <c r="DC64" s="23">
        <v>-5.54714128825192</v>
      </c>
      <c r="DD64" s="23">
        <v>-5.6190305211936096</v>
      </c>
      <c r="DE64" s="23">
        <v>-5.6633962082931397</v>
      </c>
      <c r="DF64" s="23">
        <v>-5.6591539071492996</v>
      </c>
      <c r="DG64" s="23">
        <v>-5.7999655813990802</v>
      </c>
      <c r="DH64" s="23">
        <v>-5.3600607402798097</v>
      </c>
      <c r="DI64" s="23">
        <v>-5.1285934581188304</v>
      </c>
      <c r="DJ64" s="23">
        <v>-5.8479060911834502</v>
      </c>
      <c r="DK64" s="23">
        <v>-5.2527028456245102</v>
      </c>
      <c r="DL64" s="23">
        <v>-5.6499315290166203</v>
      </c>
      <c r="DM64" s="23">
        <v>-5.7007587563712798</v>
      </c>
      <c r="DN64" s="23">
        <v>-5.4082672799614597</v>
      </c>
      <c r="DO64" s="23">
        <v>-5.72571263857128</v>
      </c>
      <c r="DP64" s="23">
        <v>-5.0566764326083602</v>
      </c>
      <c r="DQ64" s="23">
        <v>-5.6485094525914201</v>
      </c>
      <c r="DR64" s="23">
        <v>-5.7380120236619501</v>
      </c>
      <c r="DS64" s="23">
        <v>-5.8110969048897596</v>
      </c>
      <c r="DT64" s="23">
        <v>-5.8009758868658299</v>
      </c>
      <c r="DU64" s="23">
        <v>-5.7705834833034801</v>
      </c>
      <c r="DV64" s="23">
        <v>-5.7093759211417199</v>
      </c>
      <c r="DW64" s="23">
        <v>-5.7608438577485801</v>
      </c>
      <c r="DX64" s="23">
        <v>-5.6212946335924601</v>
      </c>
      <c r="DY64" s="23">
        <v>-5.7618981283310999</v>
      </c>
      <c r="DZ64" s="23">
        <v>-5.7619733622039897</v>
      </c>
      <c r="EA64" s="23">
        <v>-5.7721990788143396</v>
      </c>
      <c r="EB64" s="23">
        <v>-5.6745004032729902</v>
      </c>
      <c r="EC64" s="23">
        <v>-5.7513440797104503</v>
      </c>
      <c r="ED64" s="23">
        <v>-5.70271035553679</v>
      </c>
      <c r="EE64" s="23">
        <v>-5.5486399609221699</v>
      </c>
      <c r="EF64" s="23">
        <v>-5.7310856263574301</v>
      </c>
      <c r="EG64" s="23">
        <v>-5.6440185020970599</v>
      </c>
      <c r="EH64" s="23">
        <v>-5.62008283792819</v>
      </c>
      <c r="EI64" s="23">
        <v>-5.7753205756131498</v>
      </c>
      <c r="EJ64" s="23">
        <v>-5.7043778865454797</v>
      </c>
      <c r="EK64" s="23">
        <v>-5.8432419277547503</v>
      </c>
      <c r="EL64" s="23">
        <v>-5.7716776068562199</v>
      </c>
      <c r="EM64" s="23">
        <v>-5.7388708243761197</v>
      </c>
      <c r="EN64" s="23">
        <v>-5.9474112042706002</v>
      </c>
      <c r="EO64" s="23">
        <v>-5.7564854126496003</v>
      </c>
      <c r="EP64" s="23">
        <v>-5.7778027299687098</v>
      </c>
      <c r="EQ64" s="24" t="s">
        <v>517</v>
      </c>
      <c r="ER64" s="24">
        <v>-0.38408190918003698</v>
      </c>
      <c r="ES64" s="24">
        <v>-0.240064830426827</v>
      </c>
      <c r="ET64" s="24">
        <v>2.6176727179403E-2</v>
      </c>
      <c r="EU64" s="24">
        <v>-0.57418949813907305</v>
      </c>
      <c r="EV64" s="24">
        <v>-0.428080001021167</v>
      </c>
      <c r="EW64" s="24">
        <v>-0.154993348025281</v>
      </c>
      <c r="EX64" s="24">
        <v>0.38164520931492502</v>
      </c>
      <c r="EY64" s="24">
        <v>-5.8290779043345897E-2</v>
      </c>
      <c r="EZ64" s="24">
        <v>-7.0170580908398006E-2</v>
      </c>
      <c r="FA64" s="24">
        <v>-0.52543355910403899</v>
      </c>
      <c r="FB64" s="24">
        <v>-0.59421175963596395</v>
      </c>
      <c r="FC64" s="24">
        <v>-9.9586060039839303E-2</v>
      </c>
      <c r="FD64" s="24">
        <v>-1.1527286661426701</v>
      </c>
      <c r="FE64" s="24">
        <v>-1.6733129966938001</v>
      </c>
      <c r="FF64" s="24">
        <v>-1.72289423056066</v>
      </c>
      <c r="FG64" s="24">
        <v>-1.2590211915748999</v>
      </c>
      <c r="FH64" s="24">
        <v>-1.1466514670401899</v>
      </c>
      <c r="FI64" s="24">
        <v>-1.17762104860624</v>
      </c>
      <c r="FJ64" s="24">
        <v>-0.90223228713641102</v>
      </c>
      <c r="FK64" s="24">
        <v>-0.83556641059527403</v>
      </c>
      <c r="FL64" s="24">
        <v>-0.81527007634062998</v>
      </c>
      <c r="FM64" s="24">
        <v>-2.5511217685741299</v>
      </c>
      <c r="FN64" s="24">
        <v>-2.14188799421217</v>
      </c>
      <c r="FO64" s="24">
        <v>-2.3818491682011498</v>
      </c>
      <c r="FP64" s="24">
        <v>-3.1118128073197999</v>
      </c>
      <c r="FQ64" s="24">
        <v>-1.4810971853017001</v>
      </c>
      <c r="FR64" s="24">
        <v>-1.6837507118412001</v>
      </c>
      <c r="FS64" s="24">
        <v>-2.0443003472283601</v>
      </c>
      <c r="FT64" s="24">
        <v>-1.49415262406198</v>
      </c>
      <c r="FU64" s="24">
        <v>-1.5772161973771299</v>
      </c>
      <c r="FV64" s="24">
        <v>-1.5231962372038901</v>
      </c>
      <c r="FW64" s="24">
        <v>-1.5676177263175699</v>
      </c>
      <c r="FX64" s="24">
        <v>-1.43950575268986</v>
      </c>
      <c r="FY64" s="24">
        <v>-0.98788703123136501</v>
      </c>
      <c r="FZ64" s="24">
        <v>-1.1197202556469299</v>
      </c>
      <c r="GA64" s="24">
        <v>-0.84853761397675598</v>
      </c>
      <c r="GB64" s="24">
        <v>-0.69170070424987495</v>
      </c>
      <c r="GC64" s="24">
        <v>-0.92710237213392299</v>
      </c>
      <c r="GD64" s="24">
        <v>-0.54410641452687503</v>
      </c>
    </row>
    <row r="65" spans="1:186">
      <c r="A65" s="29" t="s">
        <v>518</v>
      </c>
      <c r="B65" s="28" t="s">
        <v>519</v>
      </c>
      <c r="C65" s="28" t="s">
        <v>365</v>
      </c>
      <c r="D65" s="22">
        <v>-5.6429018741666797</v>
      </c>
      <c r="E65" s="22">
        <v>-5.5520839942386502</v>
      </c>
      <c r="F65" s="22">
        <v>-5.64243727584571</v>
      </c>
      <c r="G65" s="22">
        <v>-5.5401090080722497</v>
      </c>
      <c r="H65" s="22">
        <v>-5.7759409906311303</v>
      </c>
      <c r="I65" s="22">
        <v>-5.6240396470027596</v>
      </c>
      <c r="J65" s="22">
        <v>-5.8467753757292202</v>
      </c>
      <c r="K65" s="22">
        <v>-5.69250563112573</v>
      </c>
      <c r="L65" s="22">
        <v>-5.7911123790627999</v>
      </c>
      <c r="M65" s="22">
        <v>-5.6958033714680996</v>
      </c>
      <c r="N65" s="22">
        <v>-5.7067006033869596</v>
      </c>
      <c r="O65" s="22">
        <v>-5.6614541021443996</v>
      </c>
      <c r="P65" s="22">
        <v>-4.9262827616764504</v>
      </c>
      <c r="Q65" s="22">
        <v>-5.1745644970761697</v>
      </c>
      <c r="R65" s="22">
        <v>-4.5043834530961497</v>
      </c>
      <c r="S65" s="22">
        <v>-5.6387566300863003</v>
      </c>
      <c r="T65" s="22">
        <v>-5.5613395007481996</v>
      </c>
      <c r="U65" s="22">
        <v>-4.1613552792898796</v>
      </c>
      <c r="V65" s="22">
        <v>-5.6614843327560402</v>
      </c>
      <c r="W65" s="22">
        <v>-5.6696991626669897</v>
      </c>
      <c r="X65" s="22">
        <v>-4.8428505461241604</v>
      </c>
      <c r="Y65" s="22">
        <v>-5.6053887524059203</v>
      </c>
      <c r="Z65" s="22">
        <v>-5.4543609665894399</v>
      </c>
      <c r="AA65" s="22">
        <v>-5.7647098899145801</v>
      </c>
      <c r="AB65" s="22">
        <v>-5.8142619953477697</v>
      </c>
      <c r="AC65" s="22">
        <v>-5.7107987082684302</v>
      </c>
      <c r="AD65" s="22">
        <v>-5.7931741228847304</v>
      </c>
      <c r="AE65" s="22">
        <v>-5.8176904246081902</v>
      </c>
      <c r="AF65" s="22">
        <v>-5.8518309693442196</v>
      </c>
      <c r="AG65" s="22">
        <v>-5.6754704021941302</v>
      </c>
      <c r="AH65" s="22">
        <v>-5.7560583923875903</v>
      </c>
      <c r="AI65" s="22">
        <v>-5.7508419764982799</v>
      </c>
      <c r="AJ65" s="22">
        <v>-5.7402698768026399</v>
      </c>
      <c r="AK65" s="22">
        <v>-5.7422126073104502</v>
      </c>
      <c r="AL65" s="22">
        <v>-5.7810719606301797</v>
      </c>
      <c r="AM65" s="22">
        <v>-5.7681950851580197</v>
      </c>
      <c r="AN65" s="22">
        <v>-5.8536198831760196</v>
      </c>
      <c r="AO65" s="22">
        <v>-5.7646982811741596</v>
      </c>
      <c r="AP65" s="22">
        <v>-5.8022853108566199</v>
      </c>
      <c r="AQ65" s="22">
        <v>-5.7845383463726199</v>
      </c>
      <c r="AR65" s="22">
        <v>-5.7793491758936</v>
      </c>
      <c r="AS65" s="22">
        <v>-5.7940608029248297</v>
      </c>
      <c r="AT65" s="22">
        <v>-5.3786669856374703</v>
      </c>
      <c r="AU65" s="22">
        <v>-5.7578166458981102</v>
      </c>
      <c r="AV65" s="22">
        <v>-5.81680049177666</v>
      </c>
      <c r="AW65" s="22">
        <v>-5.7577420187717703</v>
      </c>
      <c r="AX65" s="22">
        <v>-5.67904194382211</v>
      </c>
      <c r="AY65" s="22">
        <v>-5.0792534026638396</v>
      </c>
      <c r="AZ65" s="22">
        <v>-5.5049624468924598</v>
      </c>
      <c r="BA65" s="22">
        <v>-5.8129121390892902</v>
      </c>
      <c r="BB65" s="22">
        <v>-5.6525331352616197</v>
      </c>
      <c r="BC65" s="22">
        <v>-5.6746546307707204</v>
      </c>
      <c r="BD65" s="22">
        <v>-5.69945100876875</v>
      </c>
      <c r="BE65" s="22">
        <v>-5.8584916206322504</v>
      </c>
      <c r="BF65" s="22">
        <v>-5.8391407624553802</v>
      </c>
      <c r="BG65" s="22">
        <v>-5.8820117357615196</v>
      </c>
      <c r="BH65" s="22">
        <v>-5.83633046273573</v>
      </c>
      <c r="BI65" s="22">
        <v>-5.80295649715897</v>
      </c>
      <c r="BJ65" s="22">
        <v>-5.8757093914397904</v>
      </c>
      <c r="BK65" s="22">
        <v>-5.8630456232674701</v>
      </c>
      <c r="BL65" s="22">
        <v>-5.8243644917804396</v>
      </c>
      <c r="BM65" s="22">
        <v>-5.8661507516166003</v>
      </c>
      <c r="BN65" s="22">
        <v>-5.7701823471348304</v>
      </c>
      <c r="BO65" s="22">
        <v>-5.7988046643300502</v>
      </c>
      <c r="BP65" s="22">
        <v>-5.9076838631220498</v>
      </c>
      <c r="BQ65" s="22">
        <v>-5.6830323248972698</v>
      </c>
      <c r="BR65" s="22">
        <v>-5.8317775467915798</v>
      </c>
      <c r="BS65" s="22">
        <v>-5.7959308586992302</v>
      </c>
      <c r="BT65" s="22">
        <v>-5.7550728138154899</v>
      </c>
      <c r="BU65" s="22">
        <v>-5.9535809792689003</v>
      </c>
      <c r="BV65" s="22">
        <v>-5.69746330790292</v>
      </c>
      <c r="BW65" s="23">
        <v>-5.7519808567667203</v>
      </c>
      <c r="BX65" s="23">
        <v>-5.6381218517362797</v>
      </c>
      <c r="BY65" s="23">
        <v>-5.6657515918957504</v>
      </c>
      <c r="BZ65" s="23">
        <v>-5.7268082365839197</v>
      </c>
      <c r="CA65" s="23">
        <v>-5.6164927573944503</v>
      </c>
      <c r="CB65" s="23">
        <v>-5.6645077435735001</v>
      </c>
      <c r="CC65" s="23">
        <v>-5.7133080705268702</v>
      </c>
      <c r="CD65" s="23">
        <v>-5.7991792149080803</v>
      </c>
      <c r="CE65" s="23">
        <v>-5.6137342182902303</v>
      </c>
      <c r="CF65" s="23">
        <v>-5.6422629639447202</v>
      </c>
      <c r="CG65" s="23">
        <v>-5.7448346612786496</v>
      </c>
      <c r="CH65" s="23">
        <v>-5.67808830345475</v>
      </c>
      <c r="CI65" s="23">
        <v>-5.7462539932654098</v>
      </c>
      <c r="CJ65" s="23">
        <v>-5.8219445420498799</v>
      </c>
      <c r="CK65" s="23">
        <v>-5.7210137263450003</v>
      </c>
      <c r="CL65" s="23">
        <v>-5.7170191882404504</v>
      </c>
      <c r="CM65" s="23">
        <v>-5.74301588416421</v>
      </c>
      <c r="CN65" s="23">
        <v>-5.7652421882407596</v>
      </c>
      <c r="CO65" s="23">
        <v>-5.69593730766044</v>
      </c>
      <c r="CP65" s="23">
        <v>-5.76502830388094</v>
      </c>
      <c r="CQ65" s="23">
        <v>-5.7211915014206696</v>
      </c>
      <c r="CR65" s="23">
        <v>-5.7965109674951902</v>
      </c>
      <c r="CS65" s="23">
        <v>-5.7483823942979599</v>
      </c>
      <c r="CT65" s="23">
        <v>-5.8116082722113402</v>
      </c>
      <c r="CU65" s="23">
        <v>-5.69932431714951</v>
      </c>
      <c r="CV65" s="23">
        <v>-5.6298301830933104</v>
      </c>
      <c r="CW65" s="23">
        <v>-5.7027233545226697</v>
      </c>
      <c r="CX65" s="23">
        <v>-5.6961459767555302</v>
      </c>
      <c r="CY65" s="23">
        <v>-5.7277103139244003</v>
      </c>
      <c r="CZ65" s="23">
        <v>-5.5247885141805604</v>
      </c>
      <c r="DA65" s="23">
        <v>-5.65905847935226</v>
      </c>
      <c r="DB65" s="23">
        <v>-5.58285811698134</v>
      </c>
      <c r="DC65" s="23">
        <v>-4.9964360323027002</v>
      </c>
      <c r="DD65" s="23">
        <v>-5.6190305211936096</v>
      </c>
      <c r="DE65" s="23">
        <v>-5.2005211299868304</v>
      </c>
      <c r="DF65" s="23">
        <v>-5.2265374121600097</v>
      </c>
      <c r="DG65" s="23">
        <v>-5.7999655813990802</v>
      </c>
      <c r="DH65" s="23">
        <v>-5.74912525264926</v>
      </c>
      <c r="DI65" s="23">
        <v>-5.7070605781202497</v>
      </c>
      <c r="DJ65" s="23">
        <v>-5.8479060911834502</v>
      </c>
      <c r="DK65" s="23">
        <v>-5.6973620183988496</v>
      </c>
      <c r="DL65" s="23">
        <v>-5.6499315290166203</v>
      </c>
      <c r="DM65" s="23">
        <v>-5.7007587563712798</v>
      </c>
      <c r="DN65" s="23">
        <v>-5.7509326405193004</v>
      </c>
      <c r="DO65" s="23">
        <v>-5.7933513352913204</v>
      </c>
      <c r="DP65" s="23">
        <v>-5.7668491392101497</v>
      </c>
      <c r="DQ65" s="23">
        <v>-5.6485094525914201</v>
      </c>
      <c r="DR65" s="23">
        <v>-5.7380120236619501</v>
      </c>
      <c r="DS65" s="23">
        <v>-5.8110969048897596</v>
      </c>
      <c r="DT65" s="23">
        <v>-5.8009758868658299</v>
      </c>
      <c r="DU65" s="23">
        <v>-5.8255622861299301</v>
      </c>
      <c r="DV65" s="23">
        <v>-5.7093759211417199</v>
      </c>
      <c r="DW65" s="23">
        <v>-5.7608438577485801</v>
      </c>
      <c r="DX65" s="23">
        <v>-5.7991925504763797</v>
      </c>
      <c r="DY65" s="23">
        <v>-5.7618981283310999</v>
      </c>
      <c r="DZ65" s="23">
        <v>-5.7619733622039897</v>
      </c>
      <c r="EA65" s="23">
        <v>-5.7721990788143396</v>
      </c>
      <c r="EB65" s="23">
        <v>-5.6745004032729902</v>
      </c>
      <c r="EC65" s="23">
        <v>-5.7513440797104503</v>
      </c>
      <c r="ED65" s="23">
        <v>-5.70271035553679</v>
      </c>
      <c r="EE65" s="23">
        <v>-5.7715291223383902</v>
      </c>
      <c r="EF65" s="23">
        <v>-5.7310856263574301</v>
      </c>
      <c r="EG65" s="23">
        <v>-5.6440185020970599</v>
      </c>
      <c r="EH65" s="23">
        <v>-5.7311128305391996</v>
      </c>
      <c r="EI65" s="23">
        <v>-5.7753205756131498</v>
      </c>
      <c r="EJ65" s="23">
        <v>-5.7187332088603799</v>
      </c>
      <c r="EK65" s="23">
        <v>-5.8432419277547503</v>
      </c>
      <c r="EL65" s="23">
        <v>-5.7716776068562199</v>
      </c>
      <c r="EM65" s="23">
        <v>-5.7388708243761197</v>
      </c>
      <c r="EN65" s="23">
        <v>-5.9474112042706002</v>
      </c>
      <c r="EO65" s="23">
        <v>-5.7564854126496003</v>
      </c>
      <c r="EP65" s="23">
        <v>-5.7778027299687098</v>
      </c>
      <c r="EQ65" s="24" t="s">
        <v>520</v>
      </c>
      <c r="ER65" s="24">
        <v>-3.2756616669812999</v>
      </c>
      <c r="ES65" s="24">
        <v>-3.4291924488348302</v>
      </c>
      <c r="ET65" s="24">
        <v>-5.1181530574719503</v>
      </c>
      <c r="EU65" s="24">
        <v>-2.9918622226516001</v>
      </c>
      <c r="EV65" s="24">
        <v>-4.0002224460989897</v>
      </c>
      <c r="EW65" s="24">
        <v>-3.5221921861809</v>
      </c>
      <c r="EX65" s="24">
        <v>-4.4098625382472898</v>
      </c>
      <c r="EY65" s="24">
        <v>-5.0067318540256203</v>
      </c>
      <c r="EZ65" s="24">
        <v>-4.08509538038395</v>
      </c>
      <c r="FA65" s="24">
        <v>-6.6626961963562801</v>
      </c>
      <c r="FB65" s="24">
        <v>-6.63795524444369</v>
      </c>
      <c r="FC65" s="24">
        <v>-4.8926449516212704</v>
      </c>
      <c r="FD65" s="24">
        <v>-8.6257530479177404</v>
      </c>
      <c r="FE65" s="24">
        <v>-8.3332806033175899</v>
      </c>
      <c r="FF65" s="24">
        <v>-7.8046873191003101</v>
      </c>
      <c r="FG65" s="24">
        <v>-2.7699560977350099</v>
      </c>
      <c r="FH65" s="24">
        <v>-2.7280087262152999</v>
      </c>
      <c r="FI65" s="24">
        <v>-3.8614548173710799</v>
      </c>
      <c r="FJ65" s="24">
        <v>-2.59742401201781</v>
      </c>
      <c r="FK65" s="24">
        <v>-2.48926714015803</v>
      </c>
      <c r="FL65" s="24">
        <v>-2.3246443524809099</v>
      </c>
      <c r="FM65" s="24">
        <v>-3.8800666107378299</v>
      </c>
      <c r="FN65" s="24">
        <v>-3.3945713896811101</v>
      </c>
      <c r="FO65" s="24">
        <v>-3.4231945924732101</v>
      </c>
      <c r="FP65" s="24">
        <v>-6.2345802936342203</v>
      </c>
      <c r="FQ65" s="24">
        <v>-8.3655530733230297</v>
      </c>
      <c r="FR65" s="24">
        <v>-7.6354565048151102</v>
      </c>
      <c r="FS65" s="24">
        <v>-8.5758463845763995</v>
      </c>
      <c r="FT65" s="24">
        <v>-8.5108024975882302</v>
      </c>
      <c r="FU65" s="24">
        <v>-8.3822536477434202</v>
      </c>
      <c r="FV65" s="24">
        <v>-2.0405875232104398</v>
      </c>
      <c r="FW65" s="24">
        <v>-1.98758944452664</v>
      </c>
      <c r="FX65" s="24">
        <v>-2.16340323872656</v>
      </c>
      <c r="FY65" s="24">
        <v>-1.91202488590078</v>
      </c>
      <c r="FZ65" s="24">
        <v>-1.9550286327328601</v>
      </c>
      <c r="GA65" s="24">
        <v>-1.7134310993970301</v>
      </c>
      <c r="GB65" s="24">
        <v>-1.8817365278104099</v>
      </c>
      <c r="GC65" s="24">
        <v>-1.45410201636669</v>
      </c>
      <c r="GD65" s="24">
        <v>-0.78898021602663904</v>
      </c>
    </row>
    <row r="66" spans="1:186">
      <c r="A66" s="29" t="s">
        <v>521</v>
      </c>
      <c r="B66" s="28" t="s">
        <v>522</v>
      </c>
      <c r="C66" s="28" t="s">
        <v>365</v>
      </c>
      <c r="D66" s="22">
        <v>-3.89499543709297</v>
      </c>
      <c r="E66" s="22">
        <v>-3.54352700935882</v>
      </c>
      <c r="F66" s="22">
        <v>-4.3319233523673297</v>
      </c>
      <c r="G66" s="22">
        <v>-4.0645879279244603</v>
      </c>
      <c r="H66" s="22">
        <v>-4.1429130857621796</v>
      </c>
      <c r="I66" s="22">
        <v>-4.2146724963211897</v>
      </c>
      <c r="J66" s="22">
        <v>-4.9452058568602402</v>
      </c>
      <c r="K66" s="22">
        <v>-3.8867832394378201</v>
      </c>
      <c r="L66" s="22">
        <v>-4.0508294826777904</v>
      </c>
      <c r="M66" s="22">
        <v>-3.5805722223954901</v>
      </c>
      <c r="N66" s="22">
        <v>-4.0726205794795103</v>
      </c>
      <c r="O66" s="22">
        <v>-4.1065916361600499</v>
      </c>
      <c r="P66" s="22">
        <v>-4.1308784880208798</v>
      </c>
      <c r="Q66" s="22">
        <v>-5.3101038795988904</v>
      </c>
      <c r="R66" s="22">
        <v>-4.0327073038919998</v>
      </c>
      <c r="S66" s="22">
        <v>-4.2043249089422101</v>
      </c>
      <c r="T66" s="22">
        <v>-4.05407015186909</v>
      </c>
      <c r="U66" s="22">
        <v>-3.6816154312547398</v>
      </c>
      <c r="V66" s="22">
        <v>-4.4489977416859698</v>
      </c>
      <c r="W66" s="22">
        <v>-4.2303254703634998</v>
      </c>
      <c r="X66" s="22">
        <v>-4.40255325850252</v>
      </c>
      <c r="Y66" s="22">
        <v>-5.1386465863164199</v>
      </c>
      <c r="Z66" s="22">
        <v>-3.7270207697201401</v>
      </c>
      <c r="AA66" s="22">
        <v>-3.6643356833963798</v>
      </c>
      <c r="AB66" s="22">
        <v>-3.9745018381188402</v>
      </c>
      <c r="AC66" s="22">
        <v>-4.16396101905557</v>
      </c>
      <c r="AD66" s="22">
        <v>-3.9140088198601899</v>
      </c>
      <c r="AE66" s="22">
        <v>-3.1864140809867498</v>
      </c>
      <c r="AF66" s="22">
        <v>-4.3245683618487201</v>
      </c>
      <c r="AG66" s="22">
        <v>-3.9494422577692099</v>
      </c>
      <c r="AH66" s="22">
        <v>-3.78722636883071</v>
      </c>
      <c r="AI66" s="22">
        <v>-3.3416552940263999</v>
      </c>
      <c r="AJ66" s="22">
        <v>-4.3325030479839297</v>
      </c>
      <c r="AK66" s="22">
        <v>-4.2309215707814598</v>
      </c>
      <c r="AL66" s="22">
        <v>-4.3856174494750997</v>
      </c>
      <c r="AM66" s="22">
        <v>-3.86394506052154</v>
      </c>
      <c r="AN66" s="22">
        <v>-3.5721088260265201</v>
      </c>
      <c r="AO66" s="22">
        <v>-3.3424604519335102</v>
      </c>
      <c r="AP66" s="22">
        <v>-3.21686734364269</v>
      </c>
      <c r="AQ66" s="22">
        <v>-3.70081919972663</v>
      </c>
      <c r="AR66" s="22">
        <v>-3.7689306753457701</v>
      </c>
      <c r="AS66" s="22">
        <v>-3.5404671045780201</v>
      </c>
      <c r="AT66" s="22">
        <v>-3.5012351527284502</v>
      </c>
      <c r="AU66" s="22">
        <v>-4.22335171690544</v>
      </c>
      <c r="AV66" s="22">
        <v>-3.8032655410944098</v>
      </c>
      <c r="AW66" s="22">
        <v>-3.8317290466278999</v>
      </c>
      <c r="AX66" s="22">
        <v>-3.7298513644792202</v>
      </c>
      <c r="AY66" s="22">
        <v>-4.8755863117478997</v>
      </c>
      <c r="AZ66" s="22">
        <v>-4.2746722423728203</v>
      </c>
      <c r="BA66" s="22">
        <v>-4.4697764121323802</v>
      </c>
      <c r="BB66" s="22">
        <v>-4.6526828547474404</v>
      </c>
      <c r="BC66" s="22">
        <v>-5.8167412908595804</v>
      </c>
      <c r="BD66" s="22">
        <v>-4.0253471834232304</v>
      </c>
      <c r="BE66" s="22">
        <v>-3.7995084024897898</v>
      </c>
      <c r="BF66" s="22">
        <v>-3.5625343745347999</v>
      </c>
      <c r="BG66" s="22">
        <v>-4.2041412013411801</v>
      </c>
      <c r="BH66" s="22">
        <v>-4.8681053998297301</v>
      </c>
      <c r="BI66" s="22">
        <v>-4.1674754354876002</v>
      </c>
      <c r="BJ66" s="22">
        <v>-4.7441599679604103</v>
      </c>
      <c r="BK66" s="22">
        <v>-3.6036451244894301</v>
      </c>
      <c r="BL66" s="22">
        <v>-4.5430186819618301</v>
      </c>
      <c r="BM66" s="22">
        <v>-4.3304070687388601</v>
      </c>
      <c r="BN66" s="22">
        <v>-4.6309476023048504</v>
      </c>
      <c r="BO66" s="22">
        <v>-4.5032670269275403</v>
      </c>
      <c r="BP66" s="22">
        <v>-3.6691911859058299</v>
      </c>
      <c r="BQ66" s="22">
        <v>-3.4684514004211202</v>
      </c>
      <c r="BR66" s="22">
        <v>-3.49922297154651</v>
      </c>
      <c r="BS66" s="22">
        <v>-3.2828655796084001</v>
      </c>
      <c r="BT66" s="22">
        <v>-3.8696845794281498</v>
      </c>
      <c r="BU66" s="22">
        <v>-4.5983343063122302</v>
      </c>
      <c r="BV66" s="22">
        <v>-3.4574065647281098</v>
      </c>
      <c r="BW66" s="23">
        <v>-4.14522687509906</v>
      </c>
      <c r="BX66" s="23">
        <v>-3.8633583635909798</v>
      </c>
      <c r="BY66" s="23">
        <v>-3.7661507458999499</v>
      </c>
      <c r="BZ66" s="23">
        <v>-3.6037916969162098</v>
      </c>
      <c r="CA66" s="23">
        <v>-3.9109078785066398</v>
      </c>
      <c r="CB66" s="23">
        <v>-4.1096310978217403</v>
      </c>
      <c r="CC66" s="23">
        <v>-3.3412339780439999</v>
      </c>
      <c r="CD66" s="23">
        <v>-3.89638959983199</v>
      </c>
      <c r="CE66" s="23">
        <v>-3.75426155160863</v>
      </c>
      <c r="CF66" s="23">
        <v>-4.03409524789899</v>
      </c>
      <c r="CG66" s="23">
        <v>-3.19829877734169</v>
      </c>
      <c r="CH66" s="23">
        <v>-4.2694868529322401</v>
      </c>
      <c r="CI66" s="23">
        <v>-4.0283005736963498</v>
      </c>
      <c r="CJ66" s="23">
        <v>-3.33405163820369</v>
      </c>
      <c r="CK66" s="23">
        <v>-3.4535903997004902</v>
      </c>
      <c r="CL66" s="23">
        <v>-3.9704967591156999</v>
      </c>
      <c r="CM66" s="23">
        <v>-3.9284014695902201</v>
      </c>
      <c r="CN66" s="23">
        <v>-3.5962133193339301</v>
      </c>
      <c r="CO66" s="23">
        <v>-3.1162575426733898</v>
      </c>
      <c r="CP66" s="23">
        <v>-3.6508522528262</v>
      </c>
      <c r="CQ66" s="23">
        <v>-3.4797184657974101</v>
      </c>
      <c r="CR66" s="23">
        <v>-3.5023178819223202</v>
      </c>
      <c r="CS66" s="23">
        <v>-3.12376990514616</v>
      </c>
      <c r="CT66" s="23">
        <v>-3.6271260837950901</v>
      </c>
      <c r="CU66" s="23">
        <v>-3.8381702561297799</v>
      </c>
      <c r="CV66" s="23">
        <v>-3.54675794429538</v>
      </c>
      <c r="CW66" s="23">
        <v>-3.5591618872592998</v>
      </c>
      <c r="CX66" s="23">
        <v>-4.1121087647269103</v>
      </c>
      <c r="CY66" s="23">
        <v>-3.7410872157225801</v>
      </c>
      <c r="CZ66" s="23">
        <v>-3.8378442172592599</v>
      </c>
      <c r="DA66" s="23">
        <v>-4.7494993089951203</v>
      </c>
      <c r="DB66" s="23">
        <v>-4.7351521702386998</v>
      </c>
      <c r="DC66" s="23">
        <v>-4.33346880422227</v>
      </c>
      <c r="DD66" s="23">
        <v>-4.1617972690592504</v>
      </c>
      <c r="DE66" s="23">
        <v>-3.96414444441645</v>
      </c>
      <c r="DF66" s="23">
        <v>-3.2937764370022902</v>
      </c>
      <c r="DG66" s="23">
        <v>-4.5809713227177697</v>
      </c>
      <c r="DH66" s="23">
        <v>-4.35890442842555</v>
      </c>
      <c r="DI66" s="23">
        <v>-3.7586270202607701</v>
      </c>
      <c r="DJ66" s="23">
        <v>-4.3479052609266402</v>
      </c>
      <c r="DK66" s="23">
        <v>-3.9553309015442699</v>
      </c>
      <c r="DL66" s="23">
        <v>-3.9259745443998399</v>
      </c>
      <c r="DM66" s="23">
        <v>-3.9431412982501102</v>
      </c>
      <c r="DN66" s="23">
        <v>-3.6923908502038301</v>
      </c>
      <c r="DO66" s="23">
        <v>-3.8486918758486799</v>
      </c>
      <c r="DP66" s="23">
        <v>-2.97391259486449</v>
      </c>
      <c r="DQ66" s="23">
        <v>-3.77687246965812</v>
      </c>
      <c r="DR66" s="23">
        <v>-3.2113586256939599</v>
      </c>
      <c r="DS66" s="23">
        <v>-4.1446795878432496</v>
      </c>
      <c r="DT66" s="23">
        <v>-4.0622502697503897</v>
      </c>
      <c r="DU66" s="23">
        <v>-3.7653066108370901</v>
      </c>
      <c r="DV66" s="23">
        <v>-3.39045074336665</v>
      </c>
      <c r="DW66" s="23">
        <v>-3.2934629760691498</v>
      </c>
      <c r="DX66" s="23">
        <v>-3.2253357149391202</v>
      </c>
      <c r="DY66" s="23">
        <v>-4.3103171309304802</v>
      </c>
      <c r="DZ66" s="23">
        <v>-3.9702260274099901</v>
      </c>
      <c r="EA66" s="23">
        <v>-4.0081577199726102</v>
      </c>
      <c r="EB66" s="23">
        <v>-3.7511827535903</v>
      </c>
      <c r="EC66" s="23">
        <v>-3.5786193455011399</v>
      </c>
      <c r="ED66" s="23">
        <v>-3.4523875162830402</v>
      </c>
      <c r="EE66" s="23">
        <v>-3.43150850139188</v>
      </c>
      <c r="EF66" s="23">
        <v>-4.0969220324032998</v>
      </c>
      <c r="EG66" s="23">
        <v>-3.4899932929328599</v>
      </c>
      <c r="EH66" s="23">
        <v>-3.9168549975393798</v>
      </c>
      <c r="EI66" s="23">
        <v>-3.6365191891768598</v>
      </c>
      <c r="EJ66" s="23">
        <v>-3.4340442693068098</v>
      </c>
      <c r="EK66" s="23">
        <v>-4.4125653849846502</v>
      </c>
      <c r="EL66" s="23">
        <v>-4.0466681567666001</v>
      </c>
      <c r="EM66" s="23">
        <v>-4.0835257769989601</v>
      </c>
      <c r="EN66" s="23">
        <v>-4.45611447227264</v>
      </c>
      <c r="EO66" s="23">
        <v>-3.5861315976643202</v>
      </c>
      <c r="EP66" s="23">
        <v>-4.3049225642783</v>
      </c>
      <c r="EQ66" s="24" t="s">
        <v>523</v>
      </c>
      <c r="ER66" s="24">
        <v>-2.13280353542575</v>
      </c>
      <c r="ES66" s="24">
        <v>-2.3130088996278602</v>
      </c>
      <c r="ET66" s="24">
        <v>-3.5193809636288802</v>
      </c>
      <c r="EU66" s="24">
        <v>-1.6840836748872401</v>
      </c>
      <c r="EV66" s="24">
        <v>-2.3857429274349302</v>
      </c>
      <c r="EW66" s="24">
        <v>-2.08782714862578</v>
      </c>
      <c r="EX66" s="24">
        <v>-1.97726286454343</v>
      </c>
      <c r="EY66" s="24">
        <v>-2.5190097868839199</v>
      </c>
      <c r="EZ66" s="24">
        <v>-2.2802827003300399</v>
      </c>
      <c r="FA66" s="24">
        <v>-3.5598303066290198</v>
      </c>
      <c r="FB66" s="24">
        <v>-3.6113528238299</v>
      </c>
      <c r="FC66" s="24">
        <v>-2.9372385919205399</v>
      </c>
      <c r="FD66" s="24">
        <v>-5.4419124333603701</v>
      </c>
      <c r="FE66" s="24">
        <v>-5.2303273117230002</v>
      </c>
      <c r="FF66" s="24">
        <v>-5.4460388471291798</v>
      </c>
      <c r="FG66" s="24">
        <v>-1.5840818541941999</v>
      </c>
      <c r="FH66" s="24">
        <v>-1.6477040746623099</v>
      </c>
      <c r="FI66" s="24">
        <v>-2.4322775069622899</v>
      </c>
      <c r="FJ66" s="24">
        <v>-1.4522000851183301</v>
      </c>
      <c r="FK66" s="24">
        <v>-1.4582109367679501</v>
      </c>
      <c r="FL66" s="24">
        <v>-1.3187562520668601</v>
      </c>
      <c r="FM66" s="24">
        <v>-3.0388581136248698</v>
      </c>
      <c r="FN66" s="24">
        <v>-2.51859918876371</v>
      </c>
      <c r="FO66" s="24">
        <v>-2.6701869688517399</v>
      </c>
      <c r="FP66" s="24">
        <v>-5.9833426207150904</v>
      </c>
      <c r="FQ66" s="24">
        <v>-7.30022778702988</v>
      </c>
      <c r="FR66" s="24">
        <v>-6.2986248168054102</v>
      </c>
      <c r="FS66" s="24">
        <v>-8.5758463845763995</v>
      </c>
      <c r="FT66" s="24">
        <v>-8.5108024975882302</v>
      </c>
      <c r="FU66" s="24">
        <v>-8.3822536477434202</v>
      </c>
      <c r="FV66" s="24">
        <v>-1.2215506625168699</v>
      </c>
      <c r="FW66" s="24">
        <v>-1.0347550910346599</v>
      </c>
      <c r="FX66" s="24">
        <v>-1.14815208387601</v>
      </c>
      <c r="FY66" s="24">
        <v>-0.96288130671095695</v>
      </c>
      <c r="FZ66" s="24">
        <v>-1.01853836932172</v>
      </c>
      <c r="GA66" s="24">
        <v>-0.78311853891738703</v>
      </c>
      <c r="GB66" s="24">
        <v>-0.74478726900762604</v>
      </c>
      <c r="GC66" s="24">
        <v>-0.463357219785341</v>
      </c>
      <c r="GD66" s="24">
        <v>0.159340499106152</v>
      </c>
    </row>
    <row r="67" spans="1:186">
      <c r="A67" s="29" t="s">
        <v>524</v>
      </c>
      <c r="B67" s="28" t="s">
        <v>525</v>
      </c>
      <c r="C67" s="28" t="s">
        <v>365</v>
      </c>
      <c r="D67" s="22">
        <v>-4.7782256659722702</v>
      </c>
      <c r="E67" s="22">
        <v>-5.4688860350128596</v>
      </c>
      <c r="F67" s="22">
        <v>-4.6688077473266896</v>
      </c>
      <c r="G67" s="22">
        <v>-4.5268306264863796</v>
      </c>
      <c r="H67" s="22">
        <v>-4.1394440180772403</v>
      </c>
      <c r="I67" s="22">
        <v>-4.1236523925020903</v>
      </c>
      <c r="J67" s="22">
        <v>-4.6328125373657096</v>
      </c>
      <c r="K67" s="22">
        <v>-4.0272661792341404</v>
      </c>
      <c r="L67" s="22">
        <v>-4.2953869862531002</v>
      </c>
      <c r="M67" s="22">
        <v>-5.4757493598502798</v>
      </c>
      <c r="N67" s="22">
        <v>-4.6625596108259</v>
      </c>
      <c r="O67" s="22">
        <v>-4.4242953715712003</v>
      </c>
      <c r="P67" s="22">
        <v>-4.5326793127926797</v>
      </c>
      <c r="Q67" s="22">
        <v>-4.4906682971802603</v>
      </c>
      <c r="R67" s="22">
        <v>-6.8198888930164197</v>
      </c>
      <c r="S67" s="22">
        <v>-4.0891151448677299</v>
      </c>
      <c r="T67" s="22">
        <v>-4.7822376657780099</v>
      </c>
      <c r="U67" s="22">
        <v>-4.2068600571673</v>
      </c>
      <c r="V67" s="22">
        <v>-5.4759235466965901</v>
      </c>
      <c r="W67" s="22">
        <v>-4.5504368421243599</v>
      </c>
      <c r="X67" s="22">
        <v>-5.4797178542112102</v>
      </c>
      <c r="Y67" s="22">
        <v>-5.0208842917092502</v>
      </c>
      <c r="Z67" s="22">
        <v>-5.5818357740920703</v>
      </c>
      <c r="AA67" s="22">
        <v>-5.0573154267508098</v>
      </c>
      <c r="AB67" s="22">
        <v>-4.1225185007166001</v>
      </c>
      <c r="AC67" s="22">
        <v>-4.0592186686661096</v>
      </c>
      <c r="AD67" s="22">
        <v>-4.8378484668648696</v>
      </c>
      <c r="AE67" s="22">
        <v>-5.6279844359846001</v>
      </c>
      <c r="AF67" s="22">
        <v>-4.4558364680895997</v>
      </c>
      <c r="AG67" s="22">
        <v>-4.68147467356241</v>
      </c>
      <c r="AH67" s="22">
        <v>-4.8861914280909904</v>
      </c>
      <c r="AI67" s="22">
        <v>-7.0335242649707599</v>
      </c>
      <c r="AJ67" s="22">
        <v>-4.5161368131061197</v>
      </c>
      <c r="AK67" s="22">
        <v>-4.7287523063192598</v>
      </c>
      <c r="AL67" s="22">
        <v>-4.3533151835857904</v>
      </c>
      <c r="AM67" s="22">
        <v>-3.6890273916223899</v>
      </c>
      <c r="AN67" s="22">
        <v>-3.7333367440254599</v>
      </c>
      <c r="AO67" s="22">
        <v>-5.21053252127364</v>
      </c>
      <c r="AP67" s="22">
        <v>-5.4805280791506004</v>
      </c>
      <c r="AQ67" s="22">
        <v>-4.7383537882105404</v>
      </c>
      <c r="AR67" s="22">
        <v>-5.2812926586373701</v>
      </c>
      <c r="AS67" s="22">
        <v>-5.3397363641078996</v>
      </c>
      <c r="AT67" s="22">
        <v>-5.5465173061122997</v>
      </c>
      <c r="AU67" s="22">
        <v>-5.0944918036275704</v>
      </c>
      <c r="AV67" s="22">
        <v>-5.2101729449351097</v>
      </c>
      <c r="AW67" s="22">
        <v>-4.7996606990015396</v>
      </c>
      <c r="AX67" s="22">
        <v>-4.3791014644561699</v>
      </c>
      <c r="AY67" s="22">
        <v>-4.4260269258310503</v>
      </c>
      <c r="AZ67" s="22">
        <v>-4.6799547214445596</v>
      </c>
      <c r="BA67" s="22">
        <v>-4.97395295842637</v>
      </c>
      <c r="BB67" s="22">
        <v>-4.4765342977452898</v>
      </c>
      <c r="BC67" s="22">
        <v>-4.4607743218677296</v>
      </c>
      <c r="BD67" s="22">
        <v>-3.9788103303546198</v>
      </c>
      <c r="BE67" s="22">
        <v>-4.8573572653610499</v>
      </c>
      <c r="BF67" s="22">
        <v>-4.8582692311073004</v>
      </c>
      <c r="BG67" s="22">
        <v>-4.5632731187609901</v>
      </c>
      <c r="BH67" s="22">
        <v>-3.7417729024617898</v>
      </c>
      <c r="BI67" s="22">
        <v>-3.5016294810733601</v>
      </c>
      <c r="BJ67" s="22">
        <v>-4.3109626580171501</v>
      </c>
      <c r="BK67" s="22">
        <v>-5.1521916179142604</v>
      </c>
      <c r="BL67" s="22">
        <v>-4.3354154518548098</v>
      </c>
      <c r="BM67" s="22">
        <v>-4.5226413458647396</v>
      </c>
      <c r="BN67" s="22">
        <v>-4.70444224314517</v>
      </c>
      <c r="BO67" s="22">
        <v>-4.4115908469995402</v>
      </c>
      <c r="BP67" s="22">
        <v>-5.3035071078648297</v>
      </c>
      <c r="BQ67" s="22">
        <v>-4.7039214921890196</v>
      </c>
      <c r="BR67" s="22">
        <v>-5.0113599068709904</v>
      </c>
      <c r="BS67" s="22">
        <v>-5.6841774205059199</v>
      </c>
      <c r="BT67" s="22">
        <v>-4.0316154068930299</v>
      </c>
      <c r="BU67" s="22">
        <v>-4.2476272260839698</v>
      </c>
      <c r="BV67" s="22">
        <v>-4.88129067783583</v>
      </c>
      <c r="BW67" s="23">
        <v>-4.0654576165649496</v>
      </c>
      <c r="BX67" s="23">
        <v>-5.0762332553284804</v>
      </c>
      <c r="BY67" s="23">
        <v>-5.8341731534861001</v>
      </c>
      <c r="BZ67" s="23">
        <v>-5.0925212063570102</v>
      </c>
      <c r="CA67" s="23">
        <v>-5.3950206413528203</v>
      </c>
      <c r="CB67" s="23">
        <v>-4.79093564113826</v>
      </c>
      <c r="CC67" s="23">
        <v>-5.0109370003148497</v>
      </c>
      <c r="CD67" s="23">
        <v>-4.6132360502910901</v>
      </c>
      <c r="CE67" s="23">
        <v>-4.5626149839356502</v>
      </c>
      <c r="CF67" s="23">
        <v>-4.5404633947562001</v>
      </c>
      <c r="CG67" s="23">
        <v>-5.2314097879057204</v>
      </c>
      <c r="CH67" s="23">
        <v>-4.8361023970725601</v>
      </c>
      <c r="CI67" s="23">
        <v>-4.2403524192939201</v>
      </c>
      <c r="CJ67" s="23">
        <v>-5.1430596424194004</v>
      </c>
      <c r="CK67" s="23">
        <v>-5.1490446158519303</v>
      </c>
      <c r="CL67" s="23">
        <v>-4.5959889919585004</v>
      </c>
      <c r="CM67" s="23">
        <v>-4.69842070642044</v>
      </c>
      <c r="CN67" s="23">
        <v>-5.67916479689426</v>
      </c>
      <c r="CO67" s="23">
        <v>-5.1163938969329301</v>
      </c>
      <c r="CP67" s="23">
        <v>-4.4368409947042204</v>
      </c>
      <c r="CQ67" s="23">
        <v>-3.7733117289848499</v>
      </c>
      <c r="CR67" s="23">
        <v>-4.4530467921742298</v>
      </c>
      <c r="CS67" s="23">
        <v>-6.7021754699500002</v>
      </c>
      <c r="CT67" s="23">
        <v>-3.7270556345621602</v>
      </c>
      <c r="CU67" s="23">
        <v>-4.8530242354467097</v>
      </c>
      <c r="CV67" s="23">
        <v>-4.7852660084931102</v>
      </c>
      <c r="CW67" s="23">
        <v>-5.48511504483543</v>
      </c>
      <c r="CX67" s="23">
        <v>-5.1200466634014203</v>
      </c>
      <c r="CY67" s="23">
        <v>-5.4228969732170302</v>
      </c>
      <c r="CZ67" s="23">
        <v>-4.8129377272264398</v>
      </c>
      <c r="DA67" s="23">
        <v>-5.1723269981405799</v>
      </c>
      <c r="DB67" s="23">
        <v>-6.0577525839572504</v>
      </c>
      <c r="DC67" s="23">
        <v>-5.3622870091701502</v>
      </c>
      <c r="DD67" s="23">
        <v>-5.6211007744415902</v>
      </c>
      <c r="DE67" s="23">
        <v>-5.1831869550189102</v>
      </c>
      <c r="DF67" s="23">
        <v>-6.87989806703286</v>
      </c>
      <c r="DG67" s="23">
        <v>-4.1419706361978799</v>
      </c>
      <c r="DH67" s="23">
        <v>-4.8100969328196896</v>
      </c>
      <c r="DI67" s="23">
        <v>-4.6477392307290204</v>
      </c>
      <c r="DJ67" s="23">
        <v>-4.5083479808964997</v>
      </c>
      <c r="DK67" s="23">
        <v>-4.6648927673352301</v>
      </c>
      <c r="DL67" s="23">
        <v>-4.2094011893422598</v>
      </c>
      <c r="DM67" s="23">
        <v>-4.1689725716327803</v>
      </c>
      <c r="DN67" s="23">
        <v>-4.1197359309622703</v>
      </c>
      <c r="DO67" s="23">
        <v>-4.1191862931103103</v>
      </c>
      <c r="DP67" s="23">
        <v>-4.9108064309792301</v>
      </c>
      <c r="DQ67" s="23">
        <v>-4.48591165877765</v>
      </c>
      <c r="DR67" s="23">
        <v>-5.0202770062136297</v>
      </c>
      <c r="DS67" s="23">
        <v>-4.0410478718679901</v>
      </c>
      <c r="DT67" s="23">
        <v>-4.57496821740492</v>
      </c>
      <c r="DU67" s="23">
        <v>-4.1477920871666401</v>
      </c>
      <c r="DV67" s="23">
        <v>-6.6265084817895499</v>
      </c>
      <c r="DW67" s="23">
        <v>-5.2948630713161604</v>
      </c>
      <c r="DX67" s="23">
        <v>-5.7092510722587004</v>
      </c>
      <c r="DY67" s="23">
        <v>-4.1421540840663802</v>
      </c>
      <c r="DZ67" s="23">
        <v>-5.0323147064719302</v>
      </c>
      <c r="EA67" s="23">
        <v>-4.7782805360126002</v>
      </c>
      <c r="EB67" s="23">
        <v>-5.1736123445206896</v>
      </c>
      <c r="EC67" s="23">
        <v>-4.2543804578945004</v>
      </c>
      <c r="ED67" s="23">
        <v>-5.8612937176268503</v>
      </c>
      <c r="EE67" s="23">
        <v>-5.1011546754204504</v>
      </c>
      <c r="EF67" s="23">
        <v>-4.7751023873057203</v>
      </c>
      <c r="EG67" s="23">
        <v>-6.9450314179994503</v>
      </c>
      <c r="EH67" s="23">
        <v>-5.2339082704189597</v>
      </c>
      <c r="EI67" s="23">
        <v>-4.8506676612142803</v>
      </c>
      <c r="EJ67" s="23">
        <v>-6.2177405704763897</v>
      </c>
      <c r="EK67" s="23">
        <v>-5.7874523948055696</v>
      </c>
      <c r="EL67" s="23">
        <v>-6.0862503386929898</v>
      </c>
      <c r="EM67" s="23">
        <v>-5.1718353031755804</v>
      </c>
      <c r="EN67" s="23">
        <v>-5.76443946189658</v>
      </c>
      <c r="EO67" s="23">
        <v>-5.84967824475385</v>
      </c>
      <c r="EP67" s="23">
        <v>-5.3000387286747097</v>
      </c>
      <c r="EQ67" s="24" t="s">
        <v>526</v>
      </c>
      <c r="ER67" s="24">
        <v>-4.8721282813065097</v>
      </c>
      <c r="ES67" s="24">
        <v>-4.7250644547151301</v>
      </c>
      <c r="ET67" s="24">
        <v>-4.5915579628453802</v>
      </c>
      <c r="EU67" s="24">
        <v>-4.8433872943543603</v>
      </c>
      <c r="EV67" s="24">
        <v>-4.8739472952467597</v>
      </c>
      <c r="EW67" s="24">
        <v>-4.78585796200655</v>
      </c>
      <c r="EX67" s="24">
        <v>-4.8532701297919703</v>
      </c>
      <c r="EY67" s="24">
        <v>-5.1828717032978204</v>
      </c>
      <c r="EZ67" s="24">
        <v>-4.9904305680560004</v>
      </c>
      <c r="FA67" s="24">
        <v>-6.0622803962217997</v>
      </c>
      <c r="FB67" s="24">
        <v>-5.8832896341414003</v>
      </c>
      <c r="FC67" s="24">
        <v>-5.4292874508946998</v>
      </c>
      <c r="FD67" s="24">
        <v>-7.6371993950839601</v>
      </c>
      <c r="FE67" s="24">
        <v>-7.9212020151652798</v>
      </c>
      <c r="FF67" s="24">
        <v>-7.70308835074146</v>
      </c>
      <c r="FG67" s="24">
        <v>-5.3437211580361001</v>
      </c>
      <c r="FH67" s="24">
        <v>-4.7542422006114702</v>
      </c>
      <c r="FI67" s="24">
        <v>-5.3910452123461701</v>
      </c>
      <c r="FJ67" s="24">
        <v>-5.1499871404459201</v>
      </c>
      <c r="FK67" s="24">
        <v>-5.0647902836695602</v>
      </c>
      <c r="FL67" s="24">
        <v>-5.2394346093171604</v>
      </c>
      <c r="FM67" s="24">
        <v>-7.2390489599127497</v>
      </c>
      <c r="FN67" s="24">
        <v>-6.4731578546150299</v>
      </c>
      <c r="FO67" s="24">
        <v>-6.3922053181881804</v>
      </c>
      <c r="FP67" s="24">
        <v>-8.5318986439628492</v>
      </c>
      <c r="FQ67" s="24">
        <v>-8.7601540531337001</v>
      </c>
      <c r="FR67" s="24">
        <v>-8.7178172874734692</v>
      </c>
      <c r="FS67" s="24">
        <v>-9.3607868961980696</v>
      </c>
      <c r="FT67" s="24">
        <v>-9.0503085106635606</v>
      </c>
      <c r="FU67" s="24">
        <v>-8.8986529405075903</v>
      </c>
      <c r="FV67" s="24">
        <v>-5.6076057234684997</v>
      </c>
      <c r="FW67" s="24">
        <v>-5.62040181962064</v>
      </c>
      <c r="FX67" s="24">
        <v>-5.3097179837009501</v>
      </c>
      <c r="FY67" s="24">
        <v>-5.2812837940648398</v>
      </c>
      <c r="FZ67" s="24">
        <v>-4.9550770747236799</v>
      </c>
      <c r="GA67" s="24">
        <v>-4.90949790924609</v>
      </c>
      <c r="GB67" s="24">
        <v>-5.2692220770866101</v>
      </c>
      <c r="GC67" s="24">
        <v>-4.7785257347861503</v>
      </c>
      <c r="GD67" s="24">
        <v>-4.1535554217749402</v>
      </c>
    </row>
    <row r="68" spans="1:186">
      <c r="A68" s="29" t="s">
        <v>527</v>
      </c>
      <c r="B68" s="28" t="s">
        <v>528</v>
      </c>
      <c r="C68" s="28" t="s">
        <v>365</v>
      </c>
      <c r="D68" s="22">
        <v>-5.6429018741666797</v>
      </c>
      <c r="E68" s="22">
        <v>-5.5520839942386502</v>
      </c>
      <c r="F68" s="22">
        <v>-5.8019489091444196</v>
      </c>
      <c r="G68" s="22">
        <v>-5.81434374456017</v>
      </c>
      <c r="H68" s="22">
        <v>-5.7759409906311303</v>
      </c>
      <c r="I68" s="22">
        <v>-5.6240396470027596</v>
      </c>
      <c r="J68" s="22">
        <v>-5.8467753757292202</v>
      </c>
      <c r="K68" s="22">
        <v>-5.2045098102749998</v>
      </c>
      <c r="L68" s="22">
        <v>-5.7911123790627999</v>
      </c>
      <c r="M68" s="22">
        <v>-5.6958033714680996</v>
      </c>
      <c r="N68" s="22">
        <v>-5.7067006033869596</v>
      </c>
      <c r="O68" s="22">
        <v>-5.6614541021443996</v>
      </c>
      <c r="P68" s="22">
        <v>-5.6837017132280598</v>
      </c>
      <c r="Q68" s="22">
        <v>-5.7079285189046098</v>
      </c>
      <c r="R68" s="22">
        <v>-5.5514602392108596</v>
      </c>
      <c r="S68" s="22">
        <v>-5.6387566300863003</v>
      </c>
      <c r="T68" s="22">
        <v>-5.5613395007481996</v>
      </c>
      <c r="U68" s="22">
        <v>-5.5643315038482699</v>
      </c>
      <c r="V68" s="22">
        <v>-5.6614843327560402</v>
      </c>
      <c r="W68" s="22">
        <v>-5.6696991626669897</v>
      </c>
      <c r="X68" s="22">
        <v>-5.5766855987577602</v>
      </c>
      <c r="Y68" s="22">
        <v>-5.6053887524059203</v>
      </c>
      <c r="Z68" s="22">
        <v>-5.4543609665894399</v>
      </c>
      <c r="AA68" s="22">
        <v>-5.7647098899145801</v>
      </c>
      <c r="AB68" s="22">
        <v>-4.77078436891144</v>
      </c>
      <c r="AC68" s="22">
        <v>-5.7107987082684302</v>
      </c>
      <c r="AD68" s="22">
        <v>-5.7931741228847304</v>
      </c>
      <c r="AE68" s="22">
        <v>-4.6418328228927397</v>
      </c>
      <c r="AF68" s="22">
        <v>-5.8518309693442196</v>
      </c>
      <c r="AG68" s="22">
        <v>-5.6754704021941302</v>
      </c>
      <c r="AH68" s="22">
        <v>-5.3928491538788004</v>
      </c>
      <c r="AI68" s="22">
        <v>-5.7508419764982799</v>
      </c>
      <c r="AJ68" s="22">
        <v>-5.7402698768026399</v>
      </c>
      <c r="AK68" s="22">
        <v>-5.7422126073104502</v>
      </c>
      <c r="AL68" s="22">
        <v>-5.1582905614088403</v>
      </c>
      <c r="AM68" s="22">
        <v>-4.1965301151830401</v>
      </c>
      <c r="AN68" s="22">
        <v>-5.8536198831760196</v>
      </c>
      <c r="AO68" s="22">
        <v>-5.7646982811741596</v>
      </c>
      <c r="AP68" s="22">
        <v>-4.8509508748127601</v>
      </c>
      <c r="AQ68" s="22">
        <v>-5.7845383463726199</v>
      </c>
      <c r="AR68" s="22">
        <v>-5.7793491758936</v>
      </c>
      <c r="AS68" s="22">
        <v>-5.7940608029248297</v>
      </c>
      <c r="AT68" s="22">
        <v>-5.7705127605840598</v>
      </c>
      <c r="AU68" s="22">
        <v>-4.59953342000804</v>
      </c>
      <c r="AV68" s="22">
        <v>-5.4078984396969298</v>
      </c>
      <c r="AW68" s="22">
        <v>-4.54485857829295</v>
      </c>
      <c r="AX68" s="22">
        <v>-5.67904194382211</v>
      </c>
      <c r="AY68" s="22">
        <v>-5.7438969980613797</v>
      </c>
      <c r="AZ68" s="22">
        <v>-5.77072170976344</v>
      </c>
      <c r="BA68" s="22">
        <v>-5.8129121390892902</v>
      </c>
      <c r="BB68" s="22">
        <v>-5.6525331352616197</v>
      </c>
      <c r="BC68" s="22">
        <v>-5.8167412908595804</v>
      </c>
      <c r="BD68" s="22">
        <v>-5.69945100876875</v>
      </c>
      <c r="BE68" s="22">
        <v>-5.0667338801308297</v>
      </c>
      <c r="BF68" s="22">
        <v>-5.2758625510355897</v>
      </c>
      <c r="BG68" s="22">
        <v>-5.8820117357615196</v>
      </c>
      <c r="BH68" s="22">
        <v>-5.83633046273573</v>
      </c>
      <c r="BI68" s="22">
        <v>-5.80295649715897</v>
      </c>
      <c r="BJ68" s="22">
        <v>-5.8757093914397904</v>
      </c>
      <c r="BK68" s="22">
        <v>-5.8630456232674701</v>
      </c>
      <c r="BL68" s="22">
        <v>-5.8243644917804396</v>
      </c>
      <c r="BM68" s="22">
        <v>-5.4642217035923304</v>
      </c>
      <c r="BN68" s="22">
        <v>-5.7701823471348304</v>
      </c>
      <c r="BO68" s="22">
        <v>-4.5685565307372302</v>
      </c>
      <c r="BP68" s="22">
        <v>-5.9076838631220498</v>
      </c>
      <c r="BQ68" s="22">
        <v>-5.6830323248972698</v>
      </c>
      <c r="BR68" s="22">
        <v>-5.8317775467915798</v>
      </c>
      <c r="BS68" s="22">
        <v>-5.7959308586992302</v>
      </c>
      <c r="BT68" s="22">
        <v>-4.7562963337584696</v>
      </c>
      <c r="BU68" s="22">
        <v>-5.9535809792689003</v>
      </c>
      <c r="BV68" s="22">
        <v>-5.8776307275885999</v>
      </c>
      <c r="BW68" s="23">
        <v>-4.5886030510429299</v>
      </c>
      <c r="BX68" s="23">
        <v>-5.6381218517362797</v>
      </c>
      <c r="BY68" s="23">
        <v>-5.6657515918957504</v>
      </c>
      <c r="BZ68" s="23">
        <v>-5.7268082365839197</v>
      </c>
      <c r="CA68" s="23">
        <v>-5.6164927573944503</v>
      </c>
      <c r="CB68" s="23">
        <v>-5.6645077435735001</v>
      </c>
      <c r="CC68" s="23">
        <v>-5.7133080705268702</v>
      </c>
      <c r="CD68" s="23">
        <v>-5.7991792149080803</v>
      </c>
      <c r="CE68" s="23">
        <v>-5.0831967923552703</v>
      </c>
      <c r="CF68" s="23">
        <v>-5.6422629639447202</v>
      </c>
      <c r="CG68" s="23">
        <v>-5.7448346612786496</v>
      </c>
      <c r="CH68" s="23">
        <v>-5.6895140907857602</v>
      </c>
      <c r="CI68" s="23">
        <v>-5.7462539932654098</v>
      </c>
      <c r="CJ68" s="23">
        <v>-5.8219445420498799</v>
      </c>
      <c r="CK68" s="23">
        <v>-5.7210137263450003</v>
      </c>
      <c r="CL68" s="23">
        <v>-4.4735510401879601</v>
      </c>
      <c r="CM68" s="23">
        <v>-5.74301588416421</v>
      </c>
      <c r="CN68" s="23">
        <v>-5.7652421882407596</v>
      </c>
      <c r="CO68" s="23">
        <v>-4.4785335694485804</v>
      </c>
      <c r="CP68" s="23">
        <v>-4.9033453770899804</v>
      </c>
      <c r="CQ68" s="23">
        <v>-4.2201109286187402</v>
      </c>
      <c r="CR68" s="23">
        <v>-5.7965109674951902</v>
      </c>
      <c r="CS68" s="23">
        <v>-4.1231779374551696</v>
      </c>
      <c r="CT68" s="23">
        <v>-5.8116082722113402</v>
      </c>
      <c r="CU68" s="23">
        <v>-4.8670726733752598</v>
      </c>
      <c r="CV68" s="23">
        <v>-5.6298301830933104</v>
      </c>
      <c r="CW68" s="23">
        <v>-5.7027233545226697</v>
      </c>
      <c r="CX68" s="23">
        <v>-5.6961459767555302</v>
      </c>
      <c r="CY68" s="23">
        <v>-5.7277103139244003</v>
      </c>
      <c r="CZ68" s="23">
        <v>-5.5247885141805604</v>
      </c>
      <c r="DA68" s="23">
        <v>-5.65905847935226</v>
      </c>
      <c r="DB68" s="23">
        <v>-5.58285811698134</v>
      </c>
      <c r="DC68" s="23">
        <v>-5.54714128825192</v>
      </c>
      <c r="DD68" s="23">
        <v>-5.6190305211936096</v>
      </c>
      <c r="DE68" s="23">
        <v>-5.6633962082931397</v>
      </c>
      <c r="DF68" s="23">
        <v>-5.6591539071492996</v>
      </c>
      <c r="DG68" s="23">
        <v>-5.7999655813990802</v>
      </c>
      <c r="DH68" s="23">
        <v>-5.74912525264926</v>
      </c>
      <c r="DI68" s="23">
        <v>-5.7070605781202497</v>
      </c>
      <c r="DJ68" s="23">
        <v>-4.6566929191418396</v>
      </c>
      <c r="DK68" s="23">
        <v>-5.6973620183988496</v>
      </c>
      <c r="DL68" s="23">
        <v>-5.2355387736459598</v>
      </c>
      <c r="DM68" s="23">
        <v>-5.7007587563712798</v>
      </c>
      <c r="DN68" s="23">
        <v>-5.7509326405193004</v>
      </c>
      <c r="DO68" s="23">
        <v>-5.7933513352913204</v>
      </c>
      <c r="DP68" s="23">
        <v>-4.4041298364866899</v>
      </c>
      <c r="DQ68" s="23">
        <v>-5.6485094525914201</v>
      </c>
      <c r="DR68" s="23">
        <v>-5.7380120236619501</v>
      </c>
      <c r="DS68" s="23">
        <v>-5.8110969048897596</v>
      </c>
      <c r="DT68" s="23">
        <v>-5.8009758868658299</v>
      </c>
      <c r="DU68" s="23">
        <v>-5.8255622861299301</v>
      </c>
      <c r="DV68" s="23">
        <v>-5.7093759211417199</v>
      </c>
      <c r="DW68" s="23">
        <v>-5.7608438577485801</v>
      </c>
      <c r="DX68" s="23">
        <v>-5.7991925504763797</v>
      </c>
      <c r="DY68" s="23">
        <v>-5.7618981283310999</v>
      </c>
      <c r="DZ68" s="23">
        <v>-5.7619733622039897</v>
      </c>
      <c r="EA68" s="23">
        <v>-5.5626274277420302</v>
      </c>
      <c r="EB68" s="23">
        <v>-5.6745004032729902</v>
      </c>
      <c r="EC68" s="23">
        <v>-5.7513440797104503</v>
      </c>
      <c r="ED68" s="23">
        <v>-4.80865999125092</v>
      </c>
      <c r="EE68" s="23">
        <v>-4.6035438636896204</v>
      </c>
      <c r="EF68" s="23">
        <v>-4.6947135363792496</v>
      </c>
      <c r="EG68" s="23">
        <v>-5.6440185020970599</v>
      </c>
      <c r="EH68" s="23">
        <v>-5.7311128305391996</v>
      </c>
      <c r="EI68" s="23">
        <v>-5.7753205756131498</v>
      </c>
      <c r="EJ68" s="23">
        <v>-5.7187332088603799</v>
      </c>
      <c r="EK68" s="23">
        <v>-5.8432419277547503</v>
      </c>
      <c r="EL68" s="23">
        <v>-4.79243238721509</v>
      </c>
      <c r="EM68" s="23">
        <v>-5.7388708243761197</v>
      </c>
      <c r="EN68" s="23">
        <v>-5.6375649170206499</v>
      </c>
      <c r="EO68" s="23">
        <v>-5.7564854126496003</v>
      </c>
      <c r="EP68" s="23">
        <v>-5.7778027299687098</v>
      </c>
      <c r="EQ68" s="24" t="s">
        <v>457</v>
      </c>
      <c r="ER68" s="24">
        <v>0.40356312985642501</v>
      </c>
      <c r="ES68" s="24">
        <v>0.55787151800715096</v>
      </c>
      <c r="ET68" s="24">
        <v>0.653274993382712</v>
      </c>
      <c r="EU68" s="24">
        <v>0.667378214522237</v>
      </c>
      <c r="EV68" s="24">
        <v>0.73234966512025601</v>
      </c>
      <c r="EW68" s="24">
        <v>0.95972916057925395</v>
      </c>
      <c r="EX68" s="24">
        <v>0.97578661979067005</v>
      </c>
      <c r="EY68" s="24">
        <v>0.56579047721570197</v>
      </c>
      <c r="EZ68" s="24">
        <v>0.74902099741518502</v>
      </c>
      <c r="FA68" s="24">
        <v>0.42723145997592898</v>
      </c>
      <c r="FB68" s="24">
        <v>0.35095382005908698</v>
      </c>
      <c r="FC68" s="24">
        <v>0.581895850088191</v>
      </c>
      <c r="FD68" s="24">
        <v>-0.12521838359280399</v>
      </c>
      <c r="FE68" s="24">
        <v>-0.498762734677067</v>
      </c>
      <c r="FF68" s="24">
        <v>-0.241777378930745</v>
      </c>
      <c r="FG68" s="24">
        <v>-0.31648810749705603</v>
      </c>
      <c r="FH68" s="24">
        <v>-0.15637954707212001</v>
      </c>
      <c r="FI68" s="24">
        <v>-0.44393350705392698</v>
      </c>
      <c r="FJ68" s="24">
        <v>-2.77238844290459E-2</v>
      </c>
      <c r="FK68" s="24">
        <v>1.9972919040557101E-3</v>
      </c>
      <c r="FL68" s="24">
        <v>7.0748363137870598E-2</v>
      </c>
      <c r="FM68" s="24">
        <v>-0.26962402089134901</v>
      </c>
      <c r="FN68" s="24">
        <v>-1.29285115428801E-2</v>
      </c>
      <c r="FO68" s="24">
        <v>-1.27708421777627E-2</v>
      </c>
      <c r="FP68" s="24">
        <v>-0.74380745155264605</v>
      </c>
      <c r="FQ68" s="24">
        <v>-0.43275900481371898</v>
      </c>
      <c r="FR68" s="24">
        <v>-0.54699014913326804</v>
      </c>
      <c r="FS68" s="24">
        <v>-2.0091161909076001</v>
      </c>
      <c r="FT68" s="24">
        <v>-1.6551321758989599</v>
      </c>
      <c r="FU68" s="24">
        <v>-1.72129661857611</v>
      </c>
      <c r="FV68" s="24">
        <v>8.6238590682372301E-2</v>
      </c>
      <c r="FW68" s="24">
        <v>0.139698144410206</v>
      </c>
      <c r="FX68" s="24">
        <v>0.120706674970773</v>
      </c>
      <c r="FY68" s="24">
        <v>0.34559992013548102</v>
      </c>
      <c r="FZ68" s="24">
        <v>0.51199718915583103</v>
      </c>
      <c r="GA68" s="24">
        <v>0.69110556366130904</v>
      </c>
      <c r="GB68" s="24">
        <v>0.65094495914963002</v>
      </c>
      <c r="GC68" s="24">
        <v>0.60567512260304301</v>
      </c>
      <c r="GD68" s="24">
        <v>0.99571394468270003</v>
      </c>
    </row>
    <row r="69" spans="1:186">
      <c r="A69" s="29" t="s">
        <v>529</v>
      </c>
      <c r="B69" s="28" t="s">
        <v>528</v>
      </c>
      <c r="C69" s="28" t="s">
        <v>365</v>
      </c>
      <c r="D69" s="22">
        <v>-5.6429018741666797</v>
      </c>
      <c r="E69" s="22">
        <v>-5.5520839942386502</v>
      </c>
      <c r="F69" s="22">
        <v>-5.8019489091444196</v>
      </c>
      <c r="G69" s="22">
        <v>-5.81434374456017</v>
      </c>
      <c r="H69" s="22">
        <v>-5.7759409906311303</v>
      </c>
      <c r="I69" s="22">
        <v>-5.52146667112617</v>
      </c>
      <c r="J69" s="22">
        <v>-5.8467753757292202</v>
      </c>
      <c r="K69" s="22">
        <v>-5.1611993668485603</v>
      </c>
      <c r="L69" s="22">
        <v>-5.5334017367579396</v>
      </c>
      <c r="M69" s="22">
        <v>-5.6958033714680996</v>
      </c>
      <c r="N69" s="22">
        <v>-5.7067006033869596</v>
      </c>
      <c r="O69" s="22">
        <v>-5.6614541021443996</v>
      </c>
      <c r="P69" s="22">
        <v>-5.6837017132280598</v>
      </c>
      <c r="Q69" s="22">
        <v>-5.7079285189046098</v>
      </c>
      <c r="R69" s="22">
        <v>-5.5514602392108596</v>
      </c>
      <c r="S69" s="22">
        <v>-5.6387566300863003</v>
      </c>
      <c r="T69" s="22">
        <v>-5.5613395007481996</v>
      </c>
      <c r="U69" s="22">
        <v>-5.5643315038482699</v>
      </c>
      <c r="V69" s="22">
        <v>-5.6614843327560402</v>
      </c>
      <c r="W69" s="22">
        <v>-5.6696991626669897</v>
      </c>
      <c r="X69" s="22">
        <v>-5.5766855987577602</v>
      </c>
      <c r="Y69" s="22">
        <v>-5.6053887524059203</v>
      </c>
      <c r="Z69" s="22">
        <v>-5.4543609665894399</v>
      </c>
      <c r="AA69" s="22">
        <v>-5.7647098899145801</v>
      </c>
      <c r="AB69" s="22">
        <v>-5.8142619953477697</v>
      </c>
      <c r="AC69" s="22">
        <v>-5.7107987082684302</v>
      </c>
      <c r="AD69" s="22">
        <v>-5.7931741228847304</v>
      </c>
      <c r="AE69" s="22">
        <v>-5.8176904246081902</v>
      </c>
      <c r="AF69" s="22">
        <v>-5.8518309693442196</v>
      </c>
      <c r="AG69" s="22">
        <v>-5.6754704021941302</v>
      </c>
      <c r="AH69" s="22">
        <v>-5.7560583923875903</v>
      </c>
      <c r="AI69" s="22">
        <v>-5.7508419764982799</v>
      </c>
      <c r="AJ69" s="22">
        <v>-5.7402698768026399</v>
      </c>
      <c r="AK69" s="22">
        <v>-5.7422126073104502</v>
      </c>
      <c r="AL69" s="22">
        <v>-5.7810719606301797</v>
      </c>
      <c r="AM69" s="22">
        <v>-5.7681950851580197</v>
      </c>
      <c r="AN69" s="22">
        <v>-5.8536198831760196</v>
      </c>
      <c r="AO69" s="22">
        <v>-5.7646982811741596</v>
      </c>
      <c r="AP69" s="22">
        <v>-4.9113034292386999</v>
      </c>
      <c r="AQ69" s="22">
        <v>-5.00980497467551</v>
      </c>
      <c r="AR69" s="22">
        <v>-5.7793491758936</v>
      </c>
      <c r="AS69" s="22">
        <v>-5.6691049469259802</v>
      </c>
      <c r="AT69" s="22">
        <v>-5.5060080342303097</v>
      </c>
      <c r="AU69" s="22">
        <v>-5.7578166458981102</v>
      </c>
      <c r="AV69" s="22">
        <v>-5.81680049177666</v>
      </c>
      <c r="AW69" s="22">
        <v>-5.8672007553139398</v>
      </c>
      <c r="AX69" s="22">
        <v>-5.67904194382211</v>
      </c>
      <c r="AY69" s="22">
        <v>-5.7438969980613797</v>
      </c>
      <c r="AZ69" s="22">
        <v>-5.77072170976344</v>
      </c>
      <c r="BA69" s="22">
        <v>-5.8129121390892902</v>
      </c>
      <c r="BB69" s="22">
        <v>-5.6525331352616197</v>
      </c>
      <c r="BC69" s="22">
        <v>-5.8167412908595804</v>
      </c>
      <c r="BD69" s="22">
        <v>-5.69945100876875</v>
      </c>
      <c r="BE69" s="22">
        <v>-5.5034617804081503</v>
      </c>
      <c r="BF69" s="22">
        <v>-5.8391407624553802</v>
      </c>
      <c r="BG69" s="22">
        <v>-5.8820117357615196</v>
      </c>
      <c r="BH69" s="22">
        <v>-5.83633046273573</v>
      </c>
      <c r="BI69" s="22">
        <v>-5.80295649715897</v>
      </c>
      <c r="BJ69" s="22">
        <v>-5.4598765913195404</v>
      </c>
      <c r="BK69" s="22">
        <v>-5.8630456232674701</v>
      </c>
      <c r="BL69" s="22">
        <v>-5.8243644917804396</v>
      </c>
      <c r="BM69" s="22">
        <v>-5.8661507516166003</v>
      </c>
      <c r="BN69" s="22">
        <v>-5.7701823471348304</v>
      </c>
      <c r="BO69" s="22">
        <v>-5.4449331260009899</v>
      </c>
      <c r="BP69" s="22">
        <v>-5.9076838631220498</v>
      </c>
      <c r="BQ69" s="22">
        <v>-5.6830323248972698</v>
      </c>
      <c r="BR69" s="22">
        <v>-5.5035178030792604</v>
      </c>
      <c r="BS69" s="22">
        <v>-5.7959308586992302</v>
      </c>
      <c r="BT69" s="22">
        <v>-5.3129159706561104</v>
      </c>
      <c r="BU69" s="22">
        <v>-5.9535809792689003</v>
      </c>
      <c r="BV69" s="22">
        <v>-5.8659441744685301</v>
      </c>
      <c r="BW69" s="23">
        <v>-5.7519808567667203</v>
      </c>
      <c r="BX69" s="23">
        <v>-5.6381218517362797</v>
      </c>
      <c r="BY69" s="23">
        <v>-5.6657515918957504</v>
      </c>
      <c r="BZ69" s="23">
        <v>-5.7268082365839197</v>
      </c>
      <c r="CA69" s="23">
        <v>-5.6164927573944503</v>
      </c>
      <c r="CB69" s="23">
        <v>-5.6645077435735001</v>
      </c>
      <c r="CC69" s="23">
        <v>-5.7133080705268702</v>
      </c>
      <c r="CD69" s="23">
        <v>-5.6728847692172097</v>
      </c>
      <c r="CE69" s="23">
        <v>-5.6137342182902303</v>
      </c>
      <c r="CF69" s="23">
        <v>-5.6422629639447202</v>
      </c>
      <c r="CG69" s="23">
        <v>-5.7448346612786496</v>
      </c>
      <c r="CH69" s="23">
        <v>-5.6895140907857602</v>
      </c>
      <c r="CI69" s="23">
        <v>-5.7462539932654098</v>
      </c>
      <c r="CJ69" s="23">
        <v>-5.8219445420498799</v>
      </c>
      <c r="CK69" s="23">
        <v>-5.5442648677403703</v>
      </c>
      <c r="CL69" s="23">
        <v>-5.4748772010564704</v>
      </c>
      <c r="CM69" s="23">
        <v>-5.6519026405644697</v>
      </c>
      <c r="CN69" s="23">
        <v>-5.7652421882407596</v>
      </c>
      <c r="CO69" s="23">
        <v>-5.69593730766044</v>
      </c>
      <c r="CP69" s="23">
        <v>-5.76502830388094</v>
      </c>
      <c r="CQ69" s="23">
        <v>-5.7211915014206696</v>
      </c>
      <c r="CR69" s="23">
        <v>-5.7965109674951902</v>
      </c>
      <c r="CS69" s="23">
        <v>-5.7483823942979599</v>
      </c>
      <c r="CT69" s="23">
        <v>-5.8116082722113402</v>
      </c>
      <c r="CU69" s="23">
        <v>-5.69932431714951</v>
      </c>
      <c r="CV69" s="23">
        <v>-5.6298301830933104</v>
      </c>
      <c r="CW69" s="23">
        <v>-5.7027233545226697</v>
      </c>
      <c r="CX69" s="23">
        <v>-5.6961459767555302</v>
      </c>
      <c r="CY69" s="23">
        <v>-5.7277103139244003</v>
      </c>
      <c r="CZ69" s="23">
        <v>-5.5247885141805604</v>
      </c>
      <c r="DA69" s="23">
        <v>-5.65905847935226</v>
      </c>
      <c r="DB69" s="23">
        <v>-5.58285811698134</v>
      </c>
      <c r="DC69" s="23">
        <v>-5.54714128825192</v>
      </c>
      <c r="DD69" s="23">
        <v>-5.6190305211936096</v>
      </c>
      <c r="DE69" s="23">
        <v>-5.6633962082931397</v>
      </c>
      <c r="DF69" s="23">
        <v>-5.6591539071492996</v>
      </c>
      <c r="DG69" s="23">
        <v>-5.7999655813990802</v>
      </c>
      <c r="DH69" s="23">
        <v>-5.74912525264926</v>
      </c>
      <c r="DI69" s="23">
        <v>-5.7070605781202497</v>
      </c>
      <c r="DJ69" s="23">
        <v>-5.5450742519398499</v>
      </c>
      <c r="DK69" s="23">
        <v>-5.6973620183988496</v>
      </c>
      <c r="DL69" s="23">
        <v>-5.6499315290166203</v>
      </c>
      <c r="DM69" s="23">
        <v>-5.7007587563712798</v>
      </c>
      <c r="DN69" s="23">
        <v>-5.7509326405193004</v>
      </c>
      <c r="DO69" s="23">
        <v>-5.7933513352913204</v>
      </c>
      <c r="DP69" s="23">
        <v>-5.7668491392101497</v>
      </c>
      <c r="DQ69" s="23">
        <v>-5.6485094525914201</v>
      </c>
      <c r="DR69" s="23">
        <v>-5.7380120236619501</v>
      </c>
      <c r="DS69" s="23">
        <v>-5.8110969048897596</v>
      </c>
      <c r="DT69" s="23">
        <v>-5.2789800671218696</v>
      </c>
      <c r="DU69" s="23">
        <v>-5.8255622861299301</v>
      </c>
      <c r="DV69" s="23">
        <v>-5.4965972342433203</v>
      </c>
      <c r="DW69" s="23">
        <v>-5.0589635652755698</v>
      </c>
      <c r="DX69" s="23">
        <v>-5.7991925504763797</v>
      </c>
      <c r="DY69" s="23">
        <v>-5.7618981283310999</v>
      </c>
      <c r="DZ69" s="23">
        <v>-5.7619733622039897</v>
      </c>
      <c r="EA69" s="23">
        <v>-5.7721990788143396</v>
      </c>
      <c r="EB69" s="23">
        <v>-5.6745004032729902</v>
      </c>
      <c r="EC69" s="23">
        <v>-5.7513440797104503</v>
      </c>
      <c r="ED69" s="23">
        <v>-5.70271035553679</v>
      </c>
      <c r="EE69" s="23">
        <v>-5.7715291223383902</v>
      </c>
      <c r="EF69" s="23">
        <v>-5.7310856263574301</v>
      </c>
      <c r="EG69" s="23">
        <v>-5.6440185020970599</v>
      </c>
      <c r="EH69" s="23">
        <v>-5.7311128305391996</v>
      </c>
      <c r="EI69" s="23">
        <v>-5.7753205756131498</v>
      </c>
      <c r="EJ69" s="23">
        <v>-5.7187332088603799</v>
      </c>
      <c r="EK69" s="23">
        <v>-5.8432419277547503</v>
      </c>
      <c r="EL69" s="23">
        <v>-5.7716776068562199</v>
      </c>
      <c r="EM69" s="23">
        <v>-5.7388708243761197</v>
      </c>
      <c r="EN69" s="23">
        <v>-5.9474112042706002</v>
      </c>
      <c r="EO69" s="23">
        <v>-5.7564854126496003</v>
      </c>
      <c r="EP69" s="23">
        <v>-5.7778027299687098</v>
      </c>
      <c r="EQ69" s="24" t="s">
        <v>530</v>
      </c>
      <c r="ER69" s="24">
        <v>-4.5802551268340101</v>
      </c>
      <c r="ES69" s="24">
        <v>-4.5239973982736297</v>
      </c>
      <c r="ET69" s="24">
        <v>-4.9768704661308396</v>
      </c>
      <c r="EU69" s="24">
        <v>-4.4765483654054101</v>
      </c>
      <c r="EV69" s="24">
        <v>-4.6299783507279697</v>
      </c>
      <c r="EW69" s="24">
        <v>-4.76955637549763</v>
      </c>
      <c r="EX69" s="24">
        <v>-5.3284464096385298</v>
      </c>
      <c r="EY69" s="24">
        <v>-5.74621287283182</v>
      </c>
      <c r="EZ69" s="24">
        <v>-5.01471376897572</v>
      </c>
      <c r="FA69" s="24">
        <v>-6.6143289536595198</v>
      </c>
      <c r="FB69" s="24">
        <v>-6.5274899690942503</v>
      </c>
      <c r="FC69" s="24">
        <v>-6.4592531740677304</v>
      </c>
      <c r="FD69" s="24">
        <v>-8.5264760480001804</v>
      </c>
      <c r="FE69" s="24">
        <v>-8.3332806033175899</v>
      </c>
      <c r="FF69" s="24">
        <v>-8.0391361788524005</v>
      </c>
      <c r="FG69" s="24">
        <v>-3.1974640485314998</v>
      </c>
      <c r="FH69" s="24">
        <v>-2.9433812370119399</v>
      </c>
      <c r="FI69" s="24">
        <v>-3.4538908623472802</v>
      </c>
      <c r="FJ69" s="24">
        <v>-3.0489957269708299</v>
      </c>
      <c r="FK69" s="24">
        <v>-3.0872721144253998</v>
      </c>
      <c r="FL69" s="24">
        <v>-2.8529464665842101</v>
      </c>
      <c r="FM69" s="24">
        <v>-4.4907138352228504</v>
      </c>
      <c r="FN69" s="24">
        <v>-4.4680929210399301</v>
      </c>
      <c r="FO69" s="24">
        <v>-4.3731099475409598</v>
      </c>
      <c r="FP69" s="24">
        <v>-5.6241550580522599</v>
      </c>
      <c r="FQ69" s="24">
        <v>-5.5602465135879697</v>
      </c>
      <c r="FR69" s="24">
        <v>-7.3361805331453196</v>
      </c>
      <c r="FS69" s="24">
        <v>-7.5167446195087901</v>
      </c>
      <c r="FT69" s="24">
        <v>-6.5074245931019199</v>
      </c>
      <c r="FU69" s="24">
        <v>-8.3820635168031501</v>
      </c>
      <c r="FV69" s="24">
        <v>-3.1161865995177198</v>
      </c>
      <c r="FW69" s="24">
        <v>-3.0336037206889399</v>
      </c>
      <c r="FX69" s="24">
        <v>-3.2132234270641402</v>
      </c>
      <c r="FY69" s="24">
        <v>-3.10130149544249</v>
      </c>
      <c r="FZ69" s="24">
        <v>-3.1185361207012399</v>
      </c>
      <c r="GA69" s="24">
        <v>-3.1176266618149699</v>
      </c>
      <c r="GB69" s="24">
        <v>-3.3054893841025099</v>
      </c>
      <c r="GC69" s="24">
        <v>-3.05887959880081</v>
      </c>
      <c r="GD69" s="24">
        <v>-2.57983378095809</v>
      </c>
    </row>
    <row r="70" spans="1:186">
      <c r="A70" s="29" t="s">
        <v>531</v>
      </c>
      <c r="C70" s="28" t="s">
        <v>365</v>
      </c>
      <c r="D70" s="22">
        <v>-1.4987393345822799</v>
      </c>
      <c r="E70" s="22">
        <v>-2.0283595848016001</v>
      </c>
      <c r="F70" s="22">
        <v>-1.9470784470854701</v>
      </c>
      <c r="G70" s="22">
        <v>-2.03162442003946</v>
      </c>
      <c r="H70" s="22">
        <v>-1.6334725648278601</v>
      </c>
      <c r="I70" s="22">
        <v>-1.7745452047925301</v>
      </c>
      <c r="J70" s="22">
        <v>-1.69888440786093</v>
      </c>
      <c r="K70" s="22">
        <v>-1.7982637939108601</v>
      </c>
      <c r="L70" s="22">
        <v>-1.8066272435948001</v>
      </c>
      <c r="M70" s="22">
        <v>-1.8165942088493601</v>
      </c>
      <c r="N70" s="22">
        <v>-1.51993848709153</v>
      </c>
      <c r="O70" s="22">
        <v>-1.70930655093034</v>
      </c>
      <c r="P70" s="22">
        <v>-1.54158006627297</v>
      </c>
      <c r="Q70" s="22">
        <v>-1.79330254970461</v>
      </c>
      <c r="R70" s="22">
        <v>-1.8529046757607099</v>
      </c>
      <c r="S70" s="22">
        <v>-1.7786859253821801</v>
      </c>
      <c r="T70" s="22">
        <v>-1.8744488404989501</v>
      </c>
      <c r="U70" s="22">
        <v>-1.6628295103475801</v>
      </c>
      <c r="V70" s="22">
        <v>-1.8049629383492001</v>
      </c>
      <c r="W70" s="22">
        <v>-1.93556538587578</v>
      </c>
      <c r="X70" s="22">
        <v>-1.7311590069805001</v>
      </c>
      <c r="Y70" s="22">
        <v>-1.7853226736396399</v>
      </c>
      <c r="Z70" s="22">
        <v>-1.88282495311483</v>
      </c>
      <c r="AA70" s="22">
        <v>-1.28998121560241</v>
      </c>
      <c r="AB70" s="22">
        <v>-1.5781095271651999</v>
      </c>
      <c r="AC70" s="22">
        <v>-1.8218260818696499</v>
      </c>
      <c r="AD70" s="22">
        <v>-1.58432436329076</v>
      </c>
      <c r="AE70" s="22">
        <v>-1.8326000741316699</v>
      </c>
      <c r="AF70" s="22">
        <v>-1.7941125761079799</v>
      </c>
      <c r="AG70" s="22">
        <v>-1.6352255350717699</v>
      </c>
      <c r="AH70" s="22">
        <v>-1.69032118083452</v>
      </c>
      <c r="AI70" s="22">
        <v>-1.9603608566841899</v>
      </c>
      <c r="AJ70" s="22">
        <v>-1.9058781447665101</v>
      </c>
      <c r="AK70" s="22">
        <v>-1.7690740688615301</v>
      </c>
      <c r="AL70" s="22">
        <v>-1.8045930369432499</v>
      </c>
      <c r="AM70" s="22">
        <v>-1.70432801779696</v>
      </c>
      <c r="AN70" s="22">
        <v>-1.6078902215361399</v>
      </c>
      <c r="AO70" s="22">
        <v>-1.8309746743462001</v>
      </c>
      <c r="AP70" s="22">
        <v>-1.86027033774838</v>
      </c>
      <c r="AQ70" s="22">
        <v>-1.8239339835333801</v>
      </c>
      <c r="AR70" s="22">
        <v>-1.8921377645814901</v>
      </c>
      <c r="AS70" s="22">
        <v>-1.94164593455625</v>
      </c>
      <c r="AT70" s="22">
        <v>-1.8911221645238401</v>
      </c>
      <c r="AU70" s="22">
        <v>-1.9484445480893999</v>
      </c>
      <c r="AV70" s="22">
        <v>-1.5567897240282</v>
      </c>
      <c r="AW70" s="22">
        <v>-1.8157490156009699</v>
      </c>
      <c r="AX70" s="22">
        <v>-1.8055378354107801</v>
      </c>
      <c r="AY70" s="22">
        <v>-1.83223057617686</v>
      </c>
      <c r="AZ70" s="22">
        <v>-1.8560031241586099</v>
      </c>
      <c r="BA70" s="22">
        <v>-1.8980354963674999</v>
      </c>
      <c r="BB70" s="22">
        <v>-1.9887262383853199</v>
      </c>
      <c r="BC70" s="22">
        <v>-1.9368589392764</v>
      </c>
      <c r="BD70" s="22">
        <v>-1.8676137412139799</v>
      </c>
      <c r="BE70" s="22">
        <v>-1.6274632619735701</v>
      </c>
      <c r="BF70" s="22">
        <v>-1.86810887052302</v>
      </c>
      <c r="BG70" s="22">
        <v>-1.64680958519303</v>
      </c>
      <c r="BH70" s="22">
        <v>-1.7524801531826899</v>
      </c>
      <c r="BI70" s="22">
        <v>-1.81573208773456</v>
      </c>
      <c r="BJ70" s="22">
        <v>-1.8169639727218301</v>
      </c>
      <c r="BK70" s="22">
        <v>-1.89322048298624</v>
      </c>
      <c r="BL70" s="22">
        <v>-1.8486769004646399</v>
      </c>
      <c r="BM70" s="22">
        <v>-1.7169024926025001</v>
      </c>
      <c r="BN70" s="22">
        <v>-1.89510773984224</v>
      </c>
      <c r="BO70" s="22">
        <v>-1.92002065962695</v>
      </c>
      <c r="BP70" s="22">
        <v>-1.90184002132748</v>
      </c>
      <c r="BQ70" s="22">
        <v>-1.68602345758848</v>
      </c>
      <c r="BR70" s="22">
        <v>-1.93944966911448</v>
      </c>
      <c r="BS70" s="22">
        <v>-1.87188120601454</v>
      </c>
      <c r="BT70" s="22">
        <v>-1.6661296037615301</v>
      </c>
      <c r="BU70" s="22">
        <v>-1.83768754241983</v>
      </c>
      <c r="BV70" s="22">
        <v>-1.87652330097439</v>
      </c>
      <c r="BW70" s="23">
        <v>-1.55584969496613</v>
      </c>
      <c r="BX70" s="23">
        <v>-1.65444233339281</v>
      </c>
      <c r="BY70" s="23">
        <v>-1.94642403899233</v>
      </c>
      <c r="BZ70" s="23">
        <v>-1.8233326610103999</v>
      </c>
      <c r="CA70" s="23">
        <v>-1.7303758455881499</v>
      </c>
      <c r="CB70" s="23">
        <v>-1.8708352262396699</v>
      </c>
      <c r="CC70" s="23">
        <v>-1.67378129485632</v>
      </c>
      <c r="CD70" s="23">
        <v>-1.7823867156495501</v>
      </c>
      <c r="CE70" s="23">
        <v>-1.71651784562959</v>
      </c>
      <c r="CF70" s="23">
        <v>-1.55751935728406</v>
      </c>
      <c r="CG70" s="23">
        <v>-1.9096611060244999</v>
      </c>
      <c r="CH70" s="23">
        <v>-1.7656528334764501</v>
      </c>
      <c r="CI70" s="23">
        <v>-1.7677539542373399</v>
      </c>
      <c r="CJ70" s="23">
        <v>-1.9209092596816599</v>
      </c>
      <c r="CK70" s="23">
        <v>-1.84704322069953</v>
      </c>
      <c r="CL70" s="23">
        <v>-1.75303321970223</v>
      </c>
      <c r="CM70" s="23">
        <v>-1.8291993266202999</v>
      </c>
      <c r="CN70" s="23">
        <v>-1.90345924386383</v>
      </c>
      <c r="CO70" s="23">
        <v>-1.61030805583809</v>
      </c>
      <c r="CP70" s="23">
        <v>-1.7480253944237401</v>
      </c>
      <c r="CQ70" s="23">
        <v>-1.7979495085223001</v>
      </c>
      <c r="CR70" s="23">
        <v>-1.81461286167512</v>
      </c>
      <c r="CS70" s="23">
        <v>-1.66454944921357</v>
      </c>
      <c r="CT70" s="23">
        <v>-1.7228546087111301</v>
      </c>
      <c r="CU70" s="23">
        <v>-1.6734596146105301</v>
      </c>
      <c r="CV70" s="23">
        <v>-1.84702417772453</v>
      </c>
      <c r="CW70" s="23">
        <v>-1.9503229552636501</v>
      </c>
      <c r="CX70" s="23">
        <v>-1.5406951552342401</v>
      </c>
      <c r="CY70" s="23">
        <v>-1.77933521031222</v>
      </c>
      <c r="CZ70" s="23">
        <v>-1.6351679664639001</v>
      </c>
      <c r="DA70" s="23">
        <v>-1.88640321326938</v>
      </c>
      <c r="DB70" s="23">
        <v>-1.9739202741690201</v>
      </c>
      <c r="DC70" s="23">
        <v>-1.6284586539030299</v>
      </c>
      <c r="DD70" s="23">
        <v>-1.78770620579633</v>
      </c>
      <c r="DE70" s="23">
        <v>-1.7557417812727001</v>
      </c>
      <c r="DF70" s="23">
        <v>-1.92425956999557</v>
      </c>
      <c r="DG70" s="23">
        <v>-1.83129109373861</v>
      </c>
      <c r="DH70" s="23">
        <v>-1.8615313056834899</v>
      </c>
      <c r="DI70" s="23">
        <v>-1.66019618233446</v>
      </c>
      <c r="DJ70" s="23">
        <v>-1.72783348765016</v>
      </c>
      <c r="DK70" s="23">
        <v>-1.7293007788229999</v>
      </c>
      <c r="DL70" s="23">
        <v>-1.5377615075302999</v>
      </c>
      <c r="DM70" s="23">
        <v>-1.7295105171390499</v>
      </c>
      <c r="DN70" s="23">
        <v>-1.6845595174236001</v>
      </c>
      <c r="DO70" s="23">
        <v>-1.6565726288193501</v>
      </c>
      <c r="DP70" s="23">
        <v>-1.5515345315637299</v>
      </c>
      <c r="DQ70" s="23">
        <v>-1.4998489684802201</v>
      </c>
      <c r="DR70" s="23">
        <v>-1.86905571778337</v>
      </c>
      <c r="DS70" s="23">
        <v>-1.66622078879498</v>
      </c>
      <c r="DT70" s="23">
        <v>-1.8674462616920899</v>
      </c>
      <c r="DU70" s="23">
        <v>-1.8245806423620201</v>
      </c>
      <c r="DV70" s="23">
        <v>-1.6460232792799001</v>
      </c>
      <c r="DW70" s="23">
        <v>-1.91330831932088</v>
      </c>
      <c r="DX70" s="23">
        <v>-1.87869224246815</v>
      </c>
      <c r="DY70" s="23">
        <v>-1.67735141617374</v>
      </c>
      <c r="DZ70" s="23">
        <v>-1.83277792580322</v>
      </c>
      <c r="EA70" s="23">
        <v>-1.8967841495970901</v>
      </c>
      <c r="EB70" s="23">
        <v>-1.70742979717239</v>
      </c>
      <c r="EC70" s="23">
        <v>-1.7933477198207</v>
      </c>
      <c r="ED70" s="23">
        <v>-1.9140833231546499</v>
      </c>
      <c r="EE70" s="23">
        <v>-1.84468065087996</v>
      </c>
      <c r="EF70" s="23">
        <v>-1.8850654658153001</v>
      </c>
      <c r="EG70" s="23">
        <v>-1.94024600660692</v>
      </c>
      <c r="EH70" s="23">
        <v>-1.9249264756056399</v>
      </c>
      <c r="EI70" s="23">
        <v>-1.69482086590857</v>
      </c>
      <c r="EJ70" s="23">
        <v>-1.7742892174612399</v>
      </c>
      <c r="EK70" s="23">
        <v>-1.8006835622669299</v>
      </c>
      <c r="EL70" s="23">
        <v>-1.66569507625249</v>
      </c>
      <c r="EM70" s="23">
        <v>-1.5126083324211601</v>
      </c>
      <c r="EN70" s="23">
        <v>-1.7465330197821001</v>
      </c>
      <c r="EO70" s="23">
        <v>-1.67790045849661</v>
      </c>
      <c r="EP70" s="23">
        <v>-1.75748873198435</v>
      </c>
      <c r="EQ70" s="24" t="s">
        <v>527</v>
      </c>
      <c r="ER70" s="24">
        <v>-3.6678682719508999</v>
      </c>
      <c r="ES70" s="24">
        <v>-3.5529292040713001</v>
      </c>
      <c r="ET70" s="24">
        <v>-4.8568096936270004</v>
      </c>
      <c r="EU70" s="24">
        <v>-3.2842837303698502</v>
      </c>
      <c r="EV70" s="24">
        <v>-3.8647090943769502</v>
      </c>
      <c r="EW70" s="24">
        <v>-4.09069674381211</v>
      </c>
      <c r="EX70" s="24">
        <v>-5.4152995626647797</v>
      </c>
      <c r="EY70" s="24">
        <v>-4.2762273912270201</v>
      </c>
      <c r="EZ70" s="24">
        <v>-4.5565970714473396</v>
      </c>
      <c r="FA70" s="24">
        <v>-4.9715241337832001</v>
      </c>
      <c r="FB70" s="24">
        <v>-4.3687993343864404</v>
      </c>
      <c r="FC70" s="24">
        <v>-5.0708460189186999</v>
      </c>
      <c r="FD70" s="24">
        <v>-4.85575936923453</v>
      </c>
      <c r="FE70" s="24">
        <v>-3.8539058881377999</v>
      </c>
      <c r="FF70" s="24">
        <v>-4.0765443228525502</v>
      </c>
      <c r="FG70" s="24">
        <v>-4.0835950954046103</v>
      </c>
      <c r="FH70" s="24">
        <v>-3.58333813876233</v>
      </c>
      <c r="FI70" s="24">
        <v>-4.55379534168853</v>
      </c>
      <c r="FJ70" s="24">
        <v>-5.3032821855471397</v>
      </c>
      <c r="FK70" s="24">
        <v>-4.6332321561791998</v>
      </c>
      <c r="FL70" s="24">
        <v>-4.6290162112639601</v>
      </c>
      <c r="FM70" s="24">
        <v>-3.2173496864803299</v>
      </c>
      <c r="FN70" s="24">
        <v>-3.0223822553797901</v>
      </c>
      <c r="FO70" s="24">
        <v>-3.2974768626555</v>
      </c>
      <c r="FP70" s="24">
        <v>-3.8217789402289002</v>
      </c>
      <c r="FQ70" s="24">
        <v>-3.22111970640576</v>
      </c>
      <c r="FR70" s="24">
        <v>-3.4479513085157101</v>
      </c>
      <c r="FS70" s="24">
        <v>-4.8535169002325604</v>
      </c>
      <c r="FT70" s="24">
        <v>-4.3230359328433696</v>
      </c>
      <c r="FU70" s="24">
        <v>-3.9797191825581</v>
      </c>
      <c r="FV70" s="24">
        <v>-4.8905695349381704</v>
      </c>
      <c r="FW70" s="24">
        <v>-4.1817892084534796</v>
      </c>
      <c r="FX70" s="24">
        <v>-3.0403577036463001</v>
      </c>
      <c r="FY70" s="24">
        <v>-5.25089642982089</v>
      </c>
      <c r="FZ70" s="24">
        <v>-4.8413696236415298</v>
      </c>
      <c r="GA70" s="24">
        <v>-5.8905826727494102</v>
      </c>
      <c r="GB70" s="24">
        <v>-7.2278602659317199</v>
      </c>
      <c r="GC70" s="24">
        <v>-7.5122177165425903</v>
      </c>
      <c r="GD70" s="24">
        <v>-6.6078041798287703</v>
      </c>
    </row>
    <row r="71" spans="1:186" ht="13.5" thickBot="1">
      <c r="A71" s="29" t="s">
        <v>517</v>
      </c>
      <c r="B71" s="32" t="s">
        <v>532</v>
      </c>
      <c r="C71" s="28" t="s">
        <v>365</v>
      </c>
      <c r="D71" s="22">
        <v>-6.2891180383471801E-2</v>
      </c>
      <c r="E71" s="22">
        <v>0.22579344420355801</v>
      </c>
      <c r="F71" s="22">
        <v>8.5306002284060503E-2</v>
      </c>
      <c r="G71" s="22">
        <v>-0.38443595459971902</v>
      </c>
      <c r="H71" s="22">
        <v>-0.35097061624421599</v>
      </c>
      <c r="I71" s="22">
        <v>5.0596665272518E-2</v>
      </c>
      <c r="J71" s="22">
        <v>-0.49087262146869498</v>
      </c>
      <c r="K71" s="22">
        <v>-4.9471407134232797E-3</v>
      </c>
      <c r="L71" s="22">
        <v>-0.56942500513605099</v>
      </c>
      <c r="M71" s="22">
        <v>-0.247190386879869</v>
      </c>
      <c r="N71" s="22">
        <v>-3.6896965675397603E-2</v>
      </c>
      <c r="O71" s="22">
        <v>-5.3120746378486003E-2</v>
      </c>
      <c r="P71" s="22">
        <v>-0.13761080033794901</v>
      </c>
      <c r="Q71" s="22">
        <v>-9.8570592811624697E-2</v>
      </c>
      <c r="R71" s="22">
        <v>4.6042979151689797E-2</v>
      </c>
      <c r="S71" s="22">
        <v>-0.14858363369929201</v>
      </c>
      <c r="T71" s="22">
        <v>-1.6320033469407001E-2</v>
      </c>
      <c r="U71" s="22">
        <v>0.24542458749811899</v>
      </c>
      <c r="V71" s="22">
        <v>-3.3197340283957801E-2</v>
      </c>
      <c r="W71" s="22">
        <v>-7.2765869900453195E-2</v>
      </c>
      <c r="X71" s="22">
        <v>4.3897590951433299E-3</v>
      </c>
      <c r="Y71" s="22">
        <v>-3.1713181599315701E-2</v>
      </c>
      <c r="Z71" s="22">
        <v>0.12740450495701899</v>
      </c>
      <c r="AA71" s="22">
        <v>-0.882835780594315</v>
      </c>
      <c r="AB71" s="22">
        <v>-0.69775948527681197</v>
      </c>
      <c r="AC71" s="22">
        <v>-0.64354988178169403</v>
      </c>
      <c r="AD71" s="22">
        <v>-0.90441182280925603</v>
      </c>
      <c r="AE71" s="22">
        <v>-1.0638059553186801</v>
      </c>
      <c r="AF71" s="22">
        <v>-0.678632354404058</v>
      </c>
      <c r="AG71" s="22">
        <v>-1.10379263654827</v>
      </c>
      <c r="AH71" s="22">
        <v>-1.14578002978872</v>
      </c>
      <c r="AI71" s="22">
        <v>-1.28410782752658</v>
      </c>
      <c r="AJ71" s="22">
        <v>-1.04247432861416</v>
      </c>
      <c r="AK71" s="22">
        <v>-1.2150992161807499</v>
      </c>
      <c r="AL71" s="22">
        <v>-1.5189066220027401</v>
      </c>
      <c r="AM71" s="22">
        <v>-1.9903767740674101</v>
      </c>
      <c r="AN71" s="22">
        <v>-1.4590575229398099</v>
      </c>
      <c r="AO71" s="22">
        <v>-1.5157152499561299</v>
      </c>
      <c r="AP71" s="22">
        <v>-1.46950802834467</v>
      </c>
      <c r="AQ71" s="22">
        <v>-1.4799394504719801</v>
      </c>
      <c r="AR71" s="22">
        <v>-0.64601686319603902</v>
      </c>
      <c r="AS71" s="22">
        <v>-0.87925118064554098</v>
      </c>
      <c r="AT71" s="22">
        <v>-0.73476927044060802</v>
      </c>
      <c r="AU71" s="22">
        <v>-1.4342247948650999</v>
      </c>
      <c r="AV71" s="22">
        <v>-1.1308244255962101</v>
      </c>
      <c r="AW71" s="22">
        <v>-1.0581979608598</v>
      </c>
      <c r="AX71" s="22">
        <v>-0.67298731959022196</v>
      </c>
      <c r="AY71" s="22">
        <v>-0.208318300357828</v>
      </c>
      <c r="AZ71" s="22">
        <v>-0.34215738604516299</v>
      </c>
      <c r="BA71" s="22">
        <v>-0.29813494117998002</v>
      </c>
      <c r="BB71" s="22">
        <v>0.245316892640766</v>
      </c>
      <c r="BC71" s="22">
        <v>-0.17640957475358299</v>
      </c>
      <c r="BD71" s="22">
        <v>-0.18965817587332701</v>
      </c>
      <c r="BE71" s="22">
        <v>-1.8051426383962299</v>
      </c>
      <c r="BF71" s="22">
        <v>-2.0072825327898101</v>
      </c>
      <c r="BG71" s="22">
        <v>-1.4016102747864501</v>
      </c>
      <c r="BH71" s="22">
        <v>-1.3930843991927</v>
      </c>
      <c r="BI71" s="22">
        <v>-1.38873007345703</v>
      </c>
      <c r="BJ71" s="22">
        <v>-1.5853011539755499</v>
      </c>
      <c r="BK71" s="22">
        <v>-1.0526378633284601</v>
      </c>
      <c r="BL71" s="22">
        <v>-1.1625712838269699</v>
      </c>
      <c r="BM71" s="22">
        <v>-1.4240023679901901</v>
      </c>
      <c r="BN71" s="22">
        <v>-1.49800516109479</v>
      </c>
      <c r="BO71" s="22">
        <v>-1.70622460088547</v>
      </c>
      <c r="BP71" s="22">
        <v>-1.4117559022419299</v>
      </c>
      <c r="BQ71" s="22">
        <v>-0.13481342280487699</v>
      </c>
      <c r="BR71" s="22">
        <v>-0.92097365543724297</v>
      </c>
      <c r="BS71" s="22">
        <v>-0.85556368540767702</v>
      </c>
      <c r="BT71" s="22">
        <v>-0.77890184429665299</v>
      </c>
      <c r="BU71" s="22">
        <v>-0.51534949801172503</v>
      </c>
      <c r="BV71" s="22">
        <v>-0.51617930384717803</v>
      </c>
      <c r="BW71" s="23">
        <v>8.8118072469188402E-2</v>
      </c>
      <c r="BX71" s="23">
        <v>-1.0246901564960101E-2</v>
      </c>
      <c r="BY71" s="23">
        <v>0.11924223117516</v>
      </c>
      <c r="BZ71" s="23">
        <v>0.212592470342746</v>
      </c>
      <c r="CA71" s="23">
        <v>0.209815760040616</v>
      </c>
      <c r="CB71" s="23">
        <v>-4.8349475423514102E-2</v>
      </c>
      <c r="CC71" s="23">
        <v>-0.19306364882458099</v>
      </c>
      <c r="CD71" s="23">
        <v>-0.31309136001562199</v>
      </c>
      <c r="CE71" s="23">
        <v>0.48482034941430902</v>
      </c>
      <c r="CF71" s="23">
        <v>0.198352931084882</v>
      </c>
      <c r="CG71" s="23">
        <v>-0.224492970560389</v>
      </c>
      <c r="CH71" s="23">
        <v>5.6123268531250103E-2</v>
      </c>
      <c r="CI71" s="23">
        <v>-1.04441472479752</v>
      </c>
      <c r="CJ71" s="23">
        <v>-1.0226920663210799</v>
      </c>
      <c r="CK71" s="23">
        <v>-0.83197374155825099</v>
      </c>
      <c r="CL71" s="23">
        <v>-0.68728264875293199</v>
      </c>
      <c r="CM71" s="23">
        <v>-0.93026176575743802</v>
      </c>
      <c r="CN71" s="23">
        <v>-0.98096312946512698</v>
      </c>
      <c r="CO71" s="23">
        <v>-1.2158337636622001</v>
      </c>
      <c r="CP71" s="23">
        <v>-1.3339904113129999</v>
      </c>
      <c r="CQ71" s="23">
        <v>-2.0356305938966002</v>
      </c>
      <c r="CR71" s="23">
        <v>-1.35781785676349</v>
      </c>
      <c r="CS71" s="23">
        <v>-1.37468851902727</v>
      </c>
      <c r="CT71" s="23">
        <v>-1.59986234265817</v>
      </c>
      <c r="CU71" s="23">
        <v>-0.221589327538879</v>
      </c>
      <c r="CV71" s="23">
        <v>-0.158075692879558</v>
      </c>
      <c r="CW71" s="23">
        <v>-0.41350901980281202</v>
      </c>
      <c r="CX71" s="23">
        <v>-0.37432160313324098</v>
      </c>
      <c r="CY71" s="23">
        <v>-0.35184657915182699</v>
      </c>
      <c r="CZ71" s="23">
        <v>-7.7904750282731305E-2</v>
      </c>
      <c r="DA71" s="23">
        <v>-0.38665028145493502</v>
      </c>
      <c r="DB71" s="23">
        <v>-0.287159171926615</v>
      </c>
      <c r="DC71" s="23">
        <v>-0.17248433736177601</v>
      </c>
      <c r="DD71" s="23">
        <v>-0.66590282916188004</v>
      </c>
      <c r="DE71" s="23">
        <v>-0.46833288607306001</v>
      </c>
      <c r="DF71" s="23">
        <v>-0.491124956933009</v>
      </c>
      <c r="DG71" s="23">
        <v>-0.19919405371725399</v>
      </c>
      <c r="DH71" s="23">
        <v>-0.199505187665317</v>
      </c>
      <c r="DI71" s="23">
        <v>-0.37062875602150402</v>
      </c>
      <c r="DJ71" s="23">
        <v>-0.58474608168042796</v>
      </c>
      <c r="DK71" s="23">
        <v>-0.26237110328539798</v>
      </c>
      <c r="DL71" s="23">
        <v>-0.27982722710540597</v>
      </c>
      <c r="DM71" s="23">
        <v>-0.68954057576793604</v>
      </c>
      <c r="DN71" s="23">
        <v>-0.77711976064403099</v>
      </c>
      <c r="DO71" s="23">
        <v>-0.82009163845669897</v>
      </c>
      <c r="DP71" s="23">
        <v>-0.77397101539830604</v>
      </c>
      <c r="DQ71" s="23">
        <v>-0.54836360729350397</v>
      </c>
      <c r="DR71" s="23">
        <v>-0.47715362148130502</v>
      </c>
      <c r="DS71" s="23">
        <v>-1.9148636396088199</v>
      </c>
      <c r="DT71" s="23">
        <v>-1.5601750471131799</v>
      </c>
      <c r="DU71" s="23">
        <v>-1.3538575757448501</v>
      </c>
      <c r="DV71" s="23">
        <v>-1.4980546151645799</v>
      </c>
      <c r="DW71" s="23">
        <v>-1.6849676366308799</v>
      </c>
      <c r="DX71" s="23">
        <v>-1.94257718382039</v>
      </c>
      <c r="DY71" s="23">
        <v>-1.9271111010767901</v>
      </c>
      <c r="DZ71" s="23">
        <v>-1.59228254249471</v>
      </c>
      <c r="EA71" s="23">
        <v>-1.8730310173572</v>
      </c>
      <c r="EB71" s="23">
        <v>-1.5237097062345599</v>
      </c>
      <c r="EC71" s="23">
        <v>-1.9916056220332601</v>
      </c>
      <c r="ED71" s="23">
        <v>-1.0114632185436501</v>
      </c>
      <c r="EE71" s="23">
        <v>-1.41791907495411</v>
      </c>
      <c r="EF71" s="23">
        <v>-1.43726915026214</v>
      </c>
      <c r="EG71" s="23">
        <v>-1.0453862284881901</v>
      </c>
      <c r="EH71" s="23">
        <v>-1.5497443338860599</v>
      </c>
      <c r="EI71" s="23">
        <v>-1.4126545280673199</v>
      </c>
      <c r="EJ71" s="23">
        <v>-1.5971168177688899</v>
      </c>
      <c r="EK71" s="23">
        <v>-0.85475534650216201</v>
      </c>
      <c r="EL71" s="23">
        <v>-1.32535729109005</v>
      </c>
      <c r="EM71" s="23">
        <v>-1.27556921270776</v>
      </c>
      <c r="EN71" s="23">
        <v>-1.91468838693578</v>
      </c>
      <c r="EO71" s="23">
        <v>-0.71153265827138601</v>
      </c>
      <c r="EP71" s="23">
        <v>-0.93335192317911297</v>
      </c>
      <c r="EQ71" s="24" t="s">
        <v>533</v>
      </c>
      <c r="ER71" s="24">
        <v>-2.9601486767198102</v>
      </c>
      <c r="ES71" s="24">
        <v>-3.0676992099542502</v>
      </c>
      <c r="ET71" s="24">
        <v>-2.5664506660421802</v>
      </c>
      <c r="EU71" s="24">
        <v>-1.77634766033017</v>
      </c>
      <c r="EV71" s="24">
        <v>-2.4765075599338102</v>
      </c>
      <c r="EW71" s="24">
        <v>-1.91924695686071</v>
      </c>
      <c r="EX71" s="24">
        <v>-0.85792236780724096</v>
      </c>
      <c r="EY71" s="24">
        <v>-1.8008245975325201</v>
      </c>
      <c r="EZ71" s="24">
        <v>-2.5432301703516802</v>
      </c>
      <c r="FA71" s="24">
        <v>-1.1429710312105099</v>
      </c>
      <c r="FB71" s="24">
        <v>-1.95089500432492</v>
      </c>
      <c r="FC71" s="24">
        <v>-1.95169254641435</v>
      </c>
      <c r="FD71" s="24">
        <v>-1.7063471401446499</v>
      </c>
      <c r="FE71" s="24">
        <v>-1.5831948226646599</v>
      </c>
      <c r="FF71" s="24">
        <v>-1.71659390290875</v>
      </c>
      <c r="FG71" s="24">
        <v>-3.3330000344037698</v>
      </c>
      <c r="FH71" s="24">
        <v>-3.0008309546042198</v>
      </c>
      <c r="FI71" s="24">
        <v>-3.77179552264634</v>
      </c>
      <c r="FJ71" s="24">
        <v>-2.5841297376537899</v>
      </c>
      <c r="FK71" s="24">
        <v>-2.5315503335710798</v>
      </c>
      <c r="FL71" s="24">
        <v>-2.0564893084529099</v>
      </c>
      <c r="FM71" s="24">
        <v>-2.8879713393448299</v>
      </c>
      <c r="FN71" s="24">
        <v>-2.9203198094998402</v>
      </c>
      <c r="FO71" s="24">
        <v>-2.7323112717784999</v>
      </c>
      <c r="FP71" s="24">
        <v>-1.23594099919869</v>
      </c>
      <c r="FQ71" s="24">
        <v>-1.9181605012357199</v>
      </c>
      <c r="FR71" s="24">
        <v>-1.3935772201919401</v>
      </c>
      <c r="FS71" s="24">
        <v>-1.0302249336357101</v>
      </c>
      <c r="FT71" s="24">
        <v>-0.69994116975281895</v>
      </c>
      <c r="FU71" s="24">
        <v>-1.12603798774519</v>
      </c>
      <c r="FV71" s="24">
        <v>-1.6685666112487301</v>
      </c>
      <c r="FW71" s="24">
        <v>-1.9260176401982001</v>
      </c>
      <c r="FX71" s="24">
        <v>-2.1910396237902399</v>
      </c>
      <c r="FY71" s="24">
        <v>-1.34411357011188</v>
      </c>
      <c r="FZ71" s="24">
        <v>-0.96668852349619006</v>
      </c>
      <c r="GA71" s="24">
        <v>-0.49975277444744698</v>
      </c>
      <c r="GB71" s="24">
        <v>-0.33168337670881398</v>
      </c>
      <c r="GC71" s="24">
        <v>-0.836067993566735</v>
      </c>
      <c r="GD71" s="24">
        <v>-0.46889223492931598</v>
      </c>
    </row>
    <row r="72" spans="1:186">
      <c r="A72" s="29" t="s">
        <v>534</v>
      </c>
      <c r="C72" s="28" t="s">
        <v>365</v>
      </c>
      <c r="D72" s="22">
        <v>-5.6429018741666797</v>
      </c>
      <c r="E72" s="22">
        <v>-5.5520839942386502</v>
      </c>
      <c r="F72" s="22">
        <v>-5.8019489091444196</v>
      </c>
      <c r="G72" s="22">
        <v>-5.81434374456017</v>
      </c>
      <c r="H72" s="22">
        <v>-5.7759409906311303</v>
      </c>
      <c r="I72" s="22">
        <v>-5.6240396470027596</v>
      </c>
      <c r="J72" s="22">
        <v>-5.8467753757292202</v>
      </c>
      <c r="K72" s="22">
        <v>-5.69250563112573</v>
      </c>
      <c r="L72" s="22">
        <v>-5.7911123790627999</v>
      </c>
      <c r="M72" s="22">
        <v>-5.6958033714680996</v>
      </c>
      <c r="N72" s="22">
        <v>-5.7067006033869596</v>
      </c>
      <c r="O72" s="22">
        <v>-5.6614541021443996</v>
      </c>
      <c r="P72" s="22">
        <v>-5.5726704392899604</v>
      </c>
      <c r="Q72" s="22">
        <v>-5.3261131272471296</v>
      </c>
      <c r="R72" s="22">
        <v>-5.5514602392108596</v>
      </c>
      <c r="S72" s="22">
        <v>-5.5117837369668798</v>
      </c>
      <c r="T72" s="22">
        <v>-5.3905006992335203</v>
      </c>
      <c r="U72" s="22">
        <v>-5.4554500742640801</v>
      </c>
      <c r="V72" s="22">
        <v>-5.1628863876576698</v>
      </c>
      <c r="W72" s="22">
        <v>-5.3864697954354703</v>
      </c>
      <c r="X72" s="22">
        <v>-5.1702118146411999</v>
      </c>
      <c r="Y72" s="22">
        <v>-5.2004856398096004</v>
      </c>
      <c r="Z72" s="22">
        <v>-4.4835073212855097</v>
      </c>
      <c r="AA72" s="22">
        <v>-5.4107911052975002</v>
      </c>
      <c r="AB72" s="22">
        <v>-5.7604555870014504</v>
      </c>
      <c r="AC72" s="22">
        <v>-5.7107987082684302</v>
      </c>
      <c r="AD72" s="22">
        <v>-5.7931741228847304</v>
      </c>
      <c r="AE72" s="22">
        <v>-5.6013120040904001</v>
      </c>
      <c r="AF72" s="22">
        <v>-5.8518309693442196</v>
      </c>
      <c r="AG72" s="22">
        <v>-5.6754704021941302</v>
      </c>
      <c r="AH72" s="22">
        <v>-5.6994748490272302</v>
      </c>
      <c r="AI72" s="22">
        <v>-5.7508419764982799</v>
      </c>
      <c r="AJ72" s="22">
        <v>-5.7402698768026399</v>
      </c>
      <c r="AK72" s="22">
        <v>-5.7422126073104502</v>
      </c>
      <c r="AL72" s="22">
        <v>-5.7810719606301797</v>
      </c>
      <c r="AM72" s="22">
        <v>-5.7681950851580197</v>
      </c>
      <c r="AN72" s="22">
        <v>-5.8536198831760196</v>
      </c>
      <c r="AO72" s="22">
        <v>-5.7646982811741596</v>
      </c>
      <c r="AP72" s="22">
        <v>-5.8022853108566199</v>
      </c>
      <c r="AQ72" s="22">
        <v>-5.7845383463726199</v>
      </c>
      <c r="AR72" s="22">
        <v>-5.7793491758936</v>
      </c>
      <c r="AS72" s="22">
        <v>-5.7868044700783896</v>
      </c>
      <c r="AT72" s="22">
        <v>-5.6239440947787003</v>
      </c>
      <c r="AU72" s="22">
        <v>-4.9701385004872396</v>
      </c>
      <c r="AV72" s="22">
        <v>-5.4917482667032003</v>
      </c>
      <c r="AW72" s="22">
        <v>-5.8393533665378303</v>
      </c>
      <c r="AX72" s="22">
        <v>-5.4451539133146696</v>
      </c>
      <c r="AY72" s="22">
        <v>-5.7438969980613797</v>
      </c>
      <c r="AZ72" s="22">
        <v>-5.77072170976344</v>
      </c>
      <c r="BA72" s="22">
        <v>-5.8129121390892902</v>
      </c>
      <c r="BB72" s="22">
        <v>-5.6525331352616197</v>
      </c>
      <c r="BC72" s="22">
        <v>-5.8167412908595804</v>
      </c>
      <c r="BD72" s="22">
        <v>-5.69945100876875</v>
      </c>
      <c r="BE72" s="22">
        <v>-5.8584916206322504</v>
      </c>
      <c r="BF72" s="22">
        <v>-5.8391407624553802</v>
      </c>
      <c r="BG72" s="22">
        <v>-5.8820117357615196</v>
      </c>
      <c r="BH72" s="22">
        <v>-5.83633046273573</v>
      </c>
      <c r="BI72" s="22">
        <v>-5.80295649715897</v>
      </c>
      <c r="BJ72" s="22">
        <v>-5.8757093914397904</v>
      </c>
      <c r="BK72" s="22">
        <v>-5.8630456232674701</v>
      </c>
      <c r="BL72" s="22">
        <v>-5.8243644917804396</v>
      </c>
      <c r="BM72" s="22">
        <v>-5.8661507516166003</v>
      </c>
      <c r="BN72" s="22">
        <v>-5.7701823471348304</v>
      </c>
      <c r="BO72" s="22">
        <v>-5.7147404253025202</v>
      </c>
      <c r="BP72" s="22">
        <v>-5.9076838631220498</v>
      </c>
      <c r="BQ72" s="22">
        <v>-5.6830323248972698</v>
      </c>
      <c r="BR72" s="22">
        <v>-5.8317775467915798</v>
      </c>
      <c r="BS72" s="22">
        <v>-5.7959308586992302</v>
      </c>
      <c r="BT72" s="22">
        <v>-5.7550728138154899</v>
      </c>
      <c r="BU72" s="22">
        <v>-5.9535809792689003</v>
      </c>
      <c r="BV72" s="22">
        <v>-5.8776307275885999</v>
      </c>
      <c r="BW72" s="23">
        <v>-5.7519808567667203</v>
      </c>
      <c r="BX72" s="23">
        <v>-5.6381218517362797</v>
      </c>
      <c r="BY72" s="23">
        <v>-5.6657515918957504</v>
      </c>
      <c r="BZ72" s="23">
        <v>-5.7268082365839197</v>
      </c>
      <c r="CA72" s="23">
        <v>-5.6164927573944503</v>
      </c>
      <c r="CB72" s="23">
        <v>-5.6645077435735001</v>
      </c>
      <c r="CC72" s="23">
        <v>-5.7133080705268702</v>
      </c>
      <c r="CD72" s="23">
        <v>-5.7991792149080803</v>
      </c>
      <c r="CE72" s="23">
        <v>-5.6137342182902303</v>
      </c>
      <c r="CF72" s="23">
        <v>-5.6422629639447202</v>
      </c>
      <c r="CG72" s="23">
        <v>-5.7448346612786496</v>
      </c>
      <c r="CH72" s="23">
        <v>-5.4966647158000796</v>
      </c>
      <c r="CI72" s="23">
        <v>-5.3027856347579503</v>
      </c>
      <c r="CJ72" s="23">
        <v>-5.2645709345599698</v>
      </c>
      <c r="CK72" s="23">
        <v>-5.3161106016709399</v>
      </c>
      <c r="CL72" s="23">
        <v>-5.4752778190316604</v>
      </c>
      <c r="CM72" s="23">
        <v>-5.1446506506692096</v>
      </c>
      <c r="CN72" s="23">
        <v>-5.1313038295377797</v>
      </c>
      <c r="CO72" s="23">
        <v>-5.69593730766044</v>
      </c>
      <c r="CP72" s="23">
        <v>-5.76502830388094</v>
      </c>
      <c r="CQ72" s="23">
        <v>-5.7211915014206696</v>
      </c>
      <c r="CR72" s="23">
        <v>-5.7965109674951902</v>
      </c>
      <c r="CS72" s="23">
        <v>-5.7483823942979599</v>
      </c>
      <c r="CT72" s="23">
        <v>-5.8116082722113402</v>
      </c>
      <c r="CU72" s="23">
        <v>-4.94914663499884</v>
      </c>
      <c r="CV72" s="23">
        <v>-4.7141411532750697</v>
      </c>
      <c r="CW72" s="23">
        <v>-4.9115005397159903</v>
      </c>
      <c r="CX72" s="23">
        <v>-4.4762139904788301</v>
      </c>
      <c r="CY72" s="23">
        <v>-4.9587850138945404</v>
      </c>
      <c r="CZ72" s="23">
        <v>-5.0622126245959302</v>
      </c>
      <c r="DA72" s="23">
        <v>-4.5071996454339702</v>
      </c>
      <c r="DB72" s="23">
        <v>-4.5154815157136996</v>
      </c>
      <c r="DC72" s="23">
        <v>-4.4308363086364002</v>
      </c>
      <c r="DD72" s="23">
        <v>-4.2517208603412797</v>
      </c>
      <c r="DE72" s="23">
        <v>-4.6605278118260403</v>
      </c>
      <c r="DF72" s="23">
        <v>-4.3455787138586199</v>
      </c>
      <c r="DG72" s="23">
        <v>-5.7999655813990802</v>
      </c>
      <c r="DH72" s="23">
        <v>-5.74912525264926</v>
      </c>
      <c r="DI72" s="23">
        <v>-5.7070605781202497</v>
      </c>
      <c r="DJ72" s="23">
        <v>-5.8479060911834502</v>
      </c>
      <c r="DK72" s="23">
        <v>-5.6973620183988496</v>
      </c>
      <c r="DL72" s="23">
        <v>-5.6499315290166203</v>
      </c>
      <c r="DM72" s="23">
        <v>-5.6275623463314801</v>
      </c>
      <c r="DN72" s="23">
        <v>-5.6870078340400703</v>
      </c>
      <c r="DO72" s="23">
        <v>-5.7022031859743203</v>
      </c>
      <c r="DP72" s="23">
        <v>-5.7668491392101497</v>
      </c>
      <c r="DQ72" s="23">
        <v>-5.4998004851026598</v>
      </c>
      <c r="DR72" s="23">
        <v>-5.7380120236619501</v>
      </c>
      <c r="DS72" s="23">
        <v>-5.1420701261347297</v>
      </c>
      <c r="DT72" s="23">
        <v>-5.3017307895962498</v>
      </c>
      <c r="DU72" s="23">
        <v>-4.6361923550497304</v>
      </c>
      <c r="DV72" s="23">
        <v>-4.5796408424862003</v>
      </c>
      <c r="DW72" s="23">
        <v>-5.0801620915456001</v>
      </c>
      <c r="DX72" s="23">
        <v>-5.0975672025034102</v>
      </c>
      <c r="DY72" s="23">
        <v>-5.7618981283310999</v>
      </c>
      <c r="DZ72" s="23">
        <v>-5.7619733622039897</v>
      </c>
      <c r="EA72" s="23">
        <v>-5.7721990788143396</v>
      </c>
      <c r="EB72" s="23">
        <v>-5.3310759652936399</v>
      </c>
      <c r="EC72" s="23">
        <v>-5.4133475738951802</v>
      </c>
      <c r="ED72" s="23">
        <v>-5.70271035553679</v>
      </c>
      <c r="EE72" s="23">
        <v>-5.28417917621936</v>
      </c>
      <c r="EF72" s="23">
        <v>-5.0333114595543202</v>
      </c>
      <c r="EG72" s="23">
        <v>-5.1965044571208399</v>
      </c>
      <c r="EH72" s="23">
        <v>-5.2171168060944098</v>
      </c>
      <c r="EI72" s="23">
        <v>-5.2116739097622098</v>
      </c>
      <c r="EJ72" s="23">
        <v>-4.8343306561236403</v>
      </c>
      <c r="EK72" s="23">
        <v>-5.8432419277547503</v>
      </c>
      <c r="EL72" s="23">
        <v>-5.3976119314481199</v>
      </c>
      <c r="EM72" s="23">
        <v>-5.7388708243761197</v>
      </c>
      <c r="EN72" s="23">
        <v>-5.9474112042706002</v>
      </c>
      <c r="EO72" s="23">
        <v>-5.7564854126496003</v>
      </c>
      <c r="EP72" s="23">
        <v>-5.7407719393119603</v>
      </c>
      <c r="EQ72" s="24" t="s">
        <v>535</v>
      </c>
      <c r="ER72" s="24">
        <v>-3.8699770356635401</v>
      </c>
      <c r="ES72" s="24">
        <v>-3.8684522997805999</v>
      </c>
      <c r="ET72" s="24">
        <v>-3.747211865623</v>
      </c>
      <c r="EU72" s="24">
        <v>-3.81905186755366</v>
      </c>
      <c r="EV72" s="24">
        <v>-3.85119706144524</v>
      </c>
      <c r="EW72" s="24">
        <v>-3.96453123970239</v>
      </c>
      <c r="EX72" s="24">
        <v>-3.6641601687694498</v>
      </c>
      <c r="EY72" s="24">
        <v>-3.83588955045576</v>
      </c>
      <c r="EZ72" s="24">
        <v>-3.7644136609440499</v>
      </c>
      <c r="FA72" s="24">
        <v>-4.0886662217221899</v>
      </c>
      <c r="FB72" s="24">
        <v>-4.0553222733697201</v>
      </c>
      <c r="FC72" s="24">
        <v>-3.7674474334326402</v>
      </c>
      <c r="FD72" s="24">
        <v>-4.1308641065609999</v>
      </c>
      <c r="FE72" s="24">
        <v>-4.0540329352332298</v>
      </c>
      <c r="FF72" s="24">
        <v>-3.85246630205864</v>
      </c>
      <c r="FG72" s="24">
        <v>-4.0747124704083202</v>
      </c>
      <c r="FH72" s="24">
        <v>-4.0355938558206699</v>
      </c>
      <c r="FI72" s="24">
        <v>-4.3309082257573897</v>
      </c>
      <c r="FJ72" s="24">
        <v>-4.2400836125155701</v>
      </c>
      <c r="FK72" s="24">
        <v>-4.2075503280612399</v>
      </c>
      <c r="FL72" s="24">
        <v>-4.2902095283640902</v>
      </c>
      <c r="FM72" s="24">
        <v>-4.06932445689608</v>
      </c>
      <c r="FN72" s="24">
        <v>-3.8511084918768899</v>
      </c>
      <c r="FO72" s="24">
        <v>-3.9549681328725002</v>
      </c>
      <c r="FP72" s="24">
        <v>-4.02506584406839</v>
      </c>
      <c r="FQ72" s="24">
        <v>-3.8612618898172699</v>
      </c>
      <c r="FR72" s="24">
        <v>-4.1218622035497603</v>
      </c>
      <c r="FS72" s="24">
        <v>-4.5898818583903802</v>
      </c>
      <c r="FT72" s="24">
        <v>-4.2968015265591699</v>
      </c>
      <c r="FU72" s="24">
        <v>-4.1549603256676004</v>
      </c>
      <c r="FV72" s="24">
        <v>-4.3904867198887203</v>
      </c>
      <c r="FW72" s="24">
        <v>-4.3304803271233201</v>
      </c>
      <c r="FX72" s="24">
        <v>-4.3062501856110202</v>
      </c>
      <c r="FY72" s="24">
        <v>-4.3042048863964197</v>
      </c>
      <c r="FZ72" s="24">
        <v>-4.0663265729946296</v>
      </c>
      <c r="GA72" s="24">
        <v>-4.1372513026893998</v>
      </c>
      <c r="GB72" s="24">
        <v>-4.2123814648983497</v>
      </c>
      <c r="GC72" s="24">
        <v>-4.2140708343329996</v>
      </c>
      <c r="GD72" s="24">
        <v>-3.8119137653653499</v>
      </c>
    </row>
    <row r="73" spans="1:186">
      <c r="A73" s="29" t="s">
        <v>431</v>
      </c>
      <c r="B73" s="28" t="s">
        <v>536</v>
      </c>
      <c r="C73" s="28" t="s">
        <v>365</v>
      </c>
      <c r="D73" s="22">
        <v>-1.77041341598253</v>
      </c>
      <c r="E73" s="22">
        <v>-1.51821472484577</v>
      </c>
      <c r="F73" s="22">
        <v>-1.77407935131044</v>
      </c>
      <c r="G73" s="22">
        <v>-1.6570318564729101</v>
      </c>
      <c r="H73" s="22">
        <v>-1.79122552267137</v>
      </c>
      <c r="I73" s="22">
        <v>-1.5848387026006501</v>
      </c>
      <c r="J73" s="22">
        <v>-1.6690048398278401</v>
      </c>
      <c r="K73" s="22">
        <v>-1.50897138513249</v>
      </c>
      <c r="L73" s="22">
        <v>-1.6263606878871699</v>
      </c>
      <c r="M73" s="22">
        <v>-1.6131784212079501</v>
      </c>
      <c r="N73" s="22">
        <v>-1.63502040305996</v>
      </c>
      <c r="O73" s="22">
        <v>-1.3919649079705501</v>
      </c>
      <c r="P73" s="22">
        <v>-1.81993029861241</v>
      </c>
      <c r="Q73" s="22">
        <v>-1.65110454221407</v>
      </c>
      <c r="R73" s="22">
        <v>-1.4190715617912499</v>
      </c>
      <c r="S73" s="22">
        <v>-1.58176842530211</v>
      </c>
      <c r="T73" s="22">
        <v>-1.7969096068133801</v>
      </c>
      <c r="U73" s="22">
        <v>-1.45776183553741</v>
      </c>
      <c r="V73" s="22">
        <v>-1.8999411700584401</v>
      </c>
      <c r="W73" s="22">
        <v>-1.7578400164574799</v>
      </c>
      <c r="X73" s="22">
        <v>-1.7946787301265501</v>
      </c>
      <c r="Y73" s="22">
        <v>-1.63498669368407</v>
      </c>
      <c r="Z73" s="22">
        <v>-1.80269643077413</v>
      </c>
      <c r="AA73" s="22">
        <v>-2.1633163096042001</v>
      </c>
      <c r="AB73" s="22">
        <v>-2.3381783292496401</v>
      </c>
      <c r="AC73" s="22">
        <v>-1.9467891481306401</v>
      </c>
      <c r="AD73" s="22">
        <v>-2.2483687765390199</v>
      </c>
      <c r="AE73" s="22">
        <v>-2.4866825135399901</v>
      </c>
      <c r="AF73" s="22">
        <v>-2.2687499996939402</v>
      </c>
      <c r="AG73" s="22">
        <v>-3.20467414553171</v>
      </c>
      <c r="AH73" s="22">
        <v>-3.3475749855072698</v>
      </c>
      <c r="AI73" s="22">
        <v>-3.1529656600183902</v>
      </c>
      <c r="AJ73" s="22">
        <v>-3.3827868850977798</v>
      </c>
      <c r="AK73" s="22">
        <v>-3.0187591732789301</v>
      </c>
      <c r="AL73" s="22">
        <v>-3.6127426959137998</v>
      </c>
      <c r="AM73" s="22">
        <v>-2.5807233134168102</v>
      </c>
      <c r="AN73" s="22">
        <v>-2.7889453302093501</v>
      </c>
      <c r="AO73" s="22">
        <v>-2.7165479484894299</v>
      </c>
      <c r="AP73" s="22">
        <v>-3.2739677080077398</v>
      </c>
      <c r="AQ73" s="22">
        <v>-2.9457395818652299</v>
      </c>
      <c r="AR73" s="22">
        <v>-2.60921334707538</v>
      </c>
      <c r="AS73" s="22">
        <v>-2.1004644476960301</v>
      </c>
      <c r="AT73" s="22">
        <v>-2.1311131548092201</v>
      </c>
      <c r="AU73" s="22">
        <v>-1.67228397073539</v>
      </c>
      <c r="AV73" s="22">
        <v>-2.08820190534446</v>
      </c>
      <c r="AW73" s="22">
        <v>-2.1702226651842702</v>
      </c>
      <c r="AX73" s="22">
        <v>-1.71913743233245</v>
      </c>
      <c r="AY73" s="22">
        <v>-1.93276564130508</v>
      </c>
      <c r="AZ73" s="22">
        <v>-2.09229597529204</v>
      </c>
      <c r="BA73" s="22">
        <v>-2.2752362657460501</v>
      </c>
      <c r="BB73" s="22">
        <v>-1.87221930748196</v>
      </c>
      <c r="BC73" s="22">
        <v>-2.0379896976148202</v>
      </c>
      <c r="BD73" s="22">
        <v>-1.8823006279219501</v>
      </c>
      <c r="BE73" s="22">
        <v>-2.7411611695415701</v>
      </c>
      <c r="BF73" s="22">
        <v>-2.8309940712605699</v>
      </c>
      <c r="BG73" s="22">
        <v>-2.82802562728053</v>
      </c>
      <c r="BH73" s="22">
        <v>-3.62128857953812</v>
      </c>
      <c r="BI73" s="22">
        <v>-3.0060948892547201</v>
      </c>
      <c r="BJ73" s="22">
        <v>-3.1466028118534402</v>
      </c>
      <c r="BK73" s="22">
        <v>-2.5633406201298898</v>
      </c>
      <c r="BL73" s="22">
        <v>-2.6523891728211901</v>
      </c>
      <c r="BM73" s="22">
        <v>-2.3217590281487399</v>
      </c>
      <c r="BN73" s="22">
        <v>-2.4411685268928398</v>
      </c>
      <c r="BO73" s="22">
        <v>-2.1879022509212298</v>
      </c>
      <c r="BP73" s="22">
        <v>-3.2337745819222499</v>
      </c>
      <c r="BQ73" s="22">
        <v>-1.32451214653313</v>
      </c>
      <c r="BR73" s="22">
        <v>-1.7999658677463699</v>
      </c>
      <c r="BS73" s="22">
        <v>-1.5382259999937999</v>
      </c>
      <c r="BT73" s="22">
        <v>-1.5349881030563799</v>
      </c>
      <c r="BU73" s="22">
        <v>-1.66464025084718</v>
      </c>
      <c r="BV73" s="22">
        <v>-1.5693757875726899</v>
      </c>
      <c r="BW73" s="23">
        <v>-1.72000520475394</v>
      </c>
      <c r="BX73" s="23">
        <v>-1.81513541212091</v>
      </c>
      <c r="BY73" s="23">
        <v>-1.6836839903408201</v>
      </c>
      <c r="BZ73" s="23">
        <v>-1.87268631691456</v>
      </c>
      <c r="CA73" s="23">
        <v>-1.7207202427853201</v>
      </c>
      <c r="CB73" s="23">
        <v>-1.65760217548429</v>
      </c>
      <c r="CC73" s="23">
        <v>-1.7392467875695099</v>
      </c>
      <c r="CD73" s="23">
        <v>-1.68798092211665</v>
      </c>
      <c r="CE73" s="23">
        <v>-1.6850498653378001</v>
      </c>
      <c r="CF73" s="23">
        <v>-1.53893759538303</v>
      </c>
      <c r="CG73" s="23">
        <v>-1.6775169551411599</v>
      </c>
      <c r="CH73" s="23">
        <v>-1.4227456957462601</v>
      </c>
      <c r="CI73" s="23">
        <v>-2.1412686833958099</v>
      </c>
      <c r="CJ73" s="23">
        <v>-2.0904314977690199</v>
      </c>
      <c r="CK73" s="23">
        <v>-1.8750232110276901</v>
      </c>
      <c r="CL73" s="23">
        <v>-2.0766796646129801</v>
      </c>
      <c r="CM73" s="23">
        <v>-2.0264779329942</v>
      </c>
      <c r="CN73" s="23">
        <v>-1.8410504022098599</v>
      </c>
      <c r="CO73" s="23">
        <v>-4.64414620062501</v>
      </c>
      <c r="CP73" s="23">
        <v>-3.0029120680876802</v>
      </c>
      <c r="CQ73" s="23">
        <v>-2.9638104282608801</v>
      </c>
      <c r="CR73" s="23">
        <v>-3.0756703233156002</v>
      </c>
      <c r="CS73" s="23">
        <v>-3.06327609259586</v>
      </c>
      <c r="CT73" s="23">
        <v>-3.5606079248996099</v>
      </c>
      <c r="CU73" s="23">
        <v>-1.79365470705111</v>
      </c>
      <c r="CV73" s="23">
        <v>-1.6635950080676201</v>
      </c>
      <c r="CW73" s="23">
        <v>-1.6410598432685</v>
      </c>
      <c r="CX73" s="23">
        <v>-1.5226596797688501</v>
      </c>
      <c r="CY73" s="23">
        <v>-1.7094719004046399</v>
      </c>
      <c r="CZ73" s="23">
        <v>-1.2649102177076399</v>
      </c>
      <c r="DA73" s="23">
        <v>-1.58191628150651</v>
      </c>
      <c r="DB73" s="23">
        <v>-1.3558535239464999</v>
      </c>
      <c r="DC73" s="23">
        <v>-1.51022816257368</v>
      </c>
      <c r="DD73" s="23">
        <v>-1.6338019441506499</v>
      </c>
      <c r="DE73" s="23">
        <v>-1.56682829493066</v>
      </c>
      <c r="DF73" s="23">
        <v>-1.63561405551427</v>
      </c>
      <c r="DG73" s="23">
        <v>-1.63873209667589</v>
      </c>
      <c r="DH73" s="23">
        <v>-1.5954217169437099</v>
      </c>
      <c r="DI73" s="23">
        <v>-1.5976448119992099</v>
      </c>
      <c r="DJ73" s="23">
        <v>-1.6822616925268901</v>
      </c>
      <c r="DK73" s="23">
        <v>-1.51963791968669</v>
      </c>
      <c r="DL73" s="23">
        <v>-1.5563274697838201</v>
      </c>
      <c r="DM73" s="23">
        <v>-1.48016140276126</v>
      </c>
      <c r="DN73" s="23">
        <v>-1.64633583264993</v>
      </c>
      <c r="DO73" s="23">
        <v>-1.74005718060474</v>
      </c>
      <c r="DP73" s="23">
        <v>-1.45622816307756</v>
      </c>
      <c r="DQ73" s="23">
        <v>-1.49454032172294</v>
      </c>
      <c r="DR73" s="23">
        <v>-1.6027875481085301</v>
      </c>
      <c r="DS73" s="23">
        <v>-2.0409141040926899</v>
      </c>
      <c r="DT73" s="23">
        <v>-2.00476328342199</v>
      </c>
      <c r="DU73" s="23">
        <v>-2.1765327117001698</v>
      </c>
      <c r="DV73" s="23">
        <v>-2.0618335466118101</v>
      </c>
      <c r="DW73" s="23">
        <v>-1.9714152384930901</v>
      </c>
      <c r="DX73" s="23">
        <v>-2.0691067107077399</v>
      </c>
      <c r="DY73" s="23">
        <v>-3.0990391009475502</v>
      </c>
      <c r="DZ73" s="23">
        <v>-3.1425676532784301</v>
      </c>
      <c r="EA73" s="23">
        <v>-3.1979242718252698</v>
      </c>
      <c r="EB73" s="23">
        <v>-2.9872829271119801</v>
      </c>
      <c r="EC73" s="23">
        <v>-3.5472638806629102</v>
      </c>
      <c r="ED73" s="23">
        <v>-3.27099310722194</v>
      </c>
      <c r="EE73" s="23">
        <v>-2.1083033508614899</v>
      </c>
      <c r="EF73" s="23">
        <v>-2.1228334713391601</v>
      </c>
      <c r="EG73" s="23">
        <v>-2.2477048405502802</v>
      </c>
      <c r="EH73" s="23">
        <v>-2.3682546002104701</v>
      </c>
      <c r="EI73" s="23">
        <v>-2.1821840358584899</v>
      </c>
      <c r="EJ73" s="23">
        <v>-2.0538456564259899</v>
      </c>
      <c r="EK73" s="23">
        <v>-2.7604093186513898</v>
      </c>
      <c r="EL73" s="23">
        <v>-2.56598256840077</v>
      </c>
      <c r="EM73" s="23">
        <v>-3.0880236204700302</v>
      </c>
      <c r="EN73" s="23">
        <v>-2.8670173410320601</v>
      </c>
      <c r="EO73" s="23">
        <v>-2.4614506643419798</v>
      </c>
      <c r="EP73" s="23">
        <v>-2.6564037225853001</v>
      </c>
      <c r="EQ73" s="24" t="s">
        <v>499</v>
      </c>
      <c r="ER73" s="24">
        <v>-4.5779316912791401</v>
      </c>
      <c r="ES73" s="24">
        <v>-4.8527242735768104</v>
      </c>
      <c r="ET73" s="24">
        <v>-5.0130503048335999</v>
      </c>
      <c r="EU73" s="24">
        <v>-4.5889784772335904</v>
      </c>
      <c r="EV73" s="24">
        <v>-4.6963969805923398</v>
      </c>
      <c r="EW73" s="24">
        <v>-4.8884116370305799</v>
      </c>
      <c r="EX73" s="24">
        <v>-4.44862114495601</v>
      </c>
      <c r="EY73" s="24">
        <v>-4.6103844854368301</v>
      </c>
      <c r="EZ73" s="24">
        <v>-4.6249625888447099</v>
      </c>
      <c r="FA73" s="24">
        <v>-5.3326818741868998</v>
      </c>
      <c r="FB73" s="24">
        <v>-5.3397849741499002</v>
      </c>
      <c r="FC73" s="24">
        <v>-5.5041346544193201</v>
      </c>
      <c r="FD73" s="24">
        <v>-6.1454026952762897</v>
      </c>
      <c r="FE73" s="24">
        <v>-8.3332806033175899</v>
      </c>
      <c r="FF73" s="24">
        <v>-7.3641835549031596</v>
      </c>
      <c r="FG73" s="24">
        <v>-5.9498419183778601</v>
      </c>
      <c r="FH73" s="24">
        <v>-5.9499836284282202</v>
      </c>
      <c r="FI73" s="24">
        <v>-6.1762747402359501</v>
      </c>
      <c r="FJ73" s="24">
        <v>-6.1500678720366597</v>
      </c>
      <c r="FK73" s="24">
        <v>-5.5229117645221404</v>
      </c>
      <c r="FL73" s="24">
        <v>-5.4380562011384397</v>
      </c>
      <c r="FM73" s="24">
        <v>-5.0557526608303904</v>
      </c>
      <c r="FN73" s="24">
        <v>-5.8597185178110003</v>
      </c>
      <c r="FO73" s="24">
        <v>-5.1949469946814899</v>
      </c>
      <c r="FP73" s="24">
        <v>-6.5836986534513198</v>
      </c>
      <c r="FQ73" s="24">
        <v>-7.6782026538326003</v>
      </c>
      <c r="FR73" s="24">
        <v>-6.91846158341309</v>
      </c>
      <c r="FS73" s="24">
        <v>-8.5758463845763995</v>
      </c>
      <c r="FT73" s="24">
        <v>-8.5108024975882302</v>
      </c>
      <c r="FU73" s="24">
        <v>-8.3822536477434202</v>
      </c>
      <c r="FV73" s="24">
        <v>-5.6547930621663003</v>
      </c>
      <c r="FW73" s="24">
        <v>-5.2220300003130902</v>
      </c>
      <c r="FX73" s="24">
        <v>-5.14269340610229</v>
      </c>
      <c r="FY73" s="24">
        <v>-5.3664478622249003</v>
      </c>
      <c r="FZ73" s="24">
        <v>-5.4917324920654398</v>
      </c>
      <c r="GA73" s="24">
        <v>-5.1343559799126002</v>
      </c>
      <c r="GB73" s="24">
        <v>-5.9147386100421198</v>
      </c>
      <c r="GC73" s="24">
        <v>-5.2793750283356697</v>
      </c>
      <c r="GD73" s="24">
        <v>-5.0624001370889298</v>
      </c>
    </row>
    <row r="74" spans="1:186">
      <c r="A74" s="29" t="s">
        <v>495</v>
      </c>
      <c r="B74" s="28" t="s">
        <v>537</v>
      </c>
      <c r="C74" s="28" t="s">
        <v>365</v>
      </c>
      <c r="D74" s="22">
        <v>2.7374624366872999</v>
      </c>
      <c r="E74" s="22">
        <v>2.9591108338752399</v>
      </c>
      <c r="F74" s="22">
        <v>2.6981351022687599</v>
      </c>
      <c r="G74" s="22">
        <v>2.5935909090396501</v>
      </c>
      <c r="H74" s="22">
        <v>2.6585539423622699</v>
      </c>
      <c r="I74" s="22">
        <v>2.8269263154116802</v>
      </c>
      <c r="J74" s="22">
        <v>2.4666180352754399</v>
      </c>
      <c r="K74" s="22">
        <v>2.7425382953323298</v>
      </c>
      <c r="L74" s="22">
        <v>2.6233360541927899</v>
      </c>
      <c r="M74" s="22">
        <v>2.7729006249727299</v>
      </c>
      <c r="N74" s="22">
        <v>2.5956667011313699</v>
      </c>
      <c r="O74" s="22">
        <v>2.71464019273354</v>
      </c>
      <c r="P74" s="22">
        <v>2.7727544759317699</v>
      </c>
      <c r="Q74" s="22">
        <v>2.8491428784908499</v>
      </c>
      <c r="R74" s="22">
        <v>2.9288530816148302</v>
      </c>
      <c r="S74" s="22">
        <v>2.86490169311441</v>
      </c>
      <c r="T74" s="22">
        <v>2.8661733056748799</v>
      </c>
      <c r="U74" s="22">
        <v>2.9984127424053302</v>
      </c>
      <c r="V74" s="22">
        <v>2.7361545090585402</v>
      </c>
      <c r="W74" s="22">
        <v>2.78324164136508</v>
      </c>
      <c r="X74" s="22">
        <v>2.94545626824699</v>
      </c>
      <c r="Y74" s="22">
        <v>2.9499246035826898</v>
      </c>
      <c r="Z74" s="22">
        <v>3.0485247530050401</v>
      </c>
      <c r="AA74" s="22">
        <v>2.7347299239092</v>
      </c>
      <c r="AB74" s="22">
        <v>2.8470149543324998</v>
      </c>
      <c r="AC74" s="22">
        <v>2.9157041041233902</v>
      </c>
      <c r="AD74" s="22">
        <v>2.7080708423723401</v>
      </c>
      <c r="AE74" s="22">
        <v>2.77347929164055</v>
      </c>
      <c r="AF74" s="22">
        <v>2.7853555824454301</v>
      </c>
      <c r="AG74" s="22">
        <v>2.7711690268900799</v>
      </c>
      <c r="AH74" s="22">
        <v>2.75000703419563</v>
      </c>
      <c r="AI74" s="22">
        <v>2.5708000686492198</v>
      </c>
      <c r="AJ74" s="22">
        <v>2.82497885909667</v>
      </c>
      <c r="AK74" s="22">
        <v>2.5953369921483</v>
      </c>
      <c r="AL74" s="22">
        <v>2.6454994354121202</v>
      </c>
      <c r="AM74" s="22">
        <v>2.6778896203499101</v>
      </c>
      <c r="AN74" s="22">
        <v>2.3609168852861999</v>
      </c>
      <c r="AO74" s="22">
        <v>2.51461106698958</v>
      </c>
      <c r="AP74" s="22">
        <v>2.5975698834594199</v>
      </c>
      <c r="AQ74" s="22">
        <v>2.60197100053347</v>
      </c>
      <c r="AR74" s="22">
        <v>2.6027507460336601</v>
      </c>
      <c r="AS74" s="22">
        <v>2.79870171336986</v>
      </c>
      <c r="AT74" s="22">
        <v>2.8106453269298601</v>
      </c>
      <c r="AU74" s="22">
        <v>2.7251457807495698</v>
      </c>
      <c r="AV74" s="22">
        <v>2.7217549037695599</v>
      </c>
      <c r="AW74" s="22">
        <v>2.6675719444366801</v>
      </c>
      <c r="AX74" s="22">
        <v>3.0889723691379398</v>
      </c>
      <c r="AY74" s="22">
        <v>2.7901495597671802</v>
      </c>
      <c r="AZ74" s="22">
        <v>2.65977005346969</v>
      </c>
      <c r="BA74" s="22">
        <v>2.6297653940746502</v>
      </c>
      <c r="BB74" s="22">
        <v>3.04611861275442</v>
      </c>
      <c r="BC74" s="22">
        <v>2.7462281461170699</v>
      </c>
      <c r="BD74" s="22">
        <v>2.84220915410457</v>
      </c>
      <c r="BE74" s="22">
        <v>1.8445721037637399</v>
      </c>
      <c r="BF74" s="22">
        <v>2.2175155549065901</v>
      </c>
      <c r="BG74" s="22">
        <v>2.1846635994688701</v>
      </c>
      <c r="BH74" s="22">
        <v>2.3168340457632701</v>
      </c>
      <c r="BI74" s="22">
        <v>2.24674484380526</v>
      </c>
      <c r="BJ74" s="22">
        <v>2.4363623530593301</v>
      </c>
      <c r="BK74" s="22">
        <v>2.8328744805583002</v>
      </c>
      <c r="BL74" s="22">
        <v>2.7540021568178501</v>
      </c>
      <c r="BM74" s="22">
        <v>2.6750026672508498</v>
      </c>
      <c r="BN74" s="22">
        <v>2.7748576317232998</v>
      </c>
      <c r="BO74" s="22">
        <v>2.5794767486282999</v>
      </c>
      <c r="BP74" s="22">
        <v>2.5426367569162802</v>
      </c>
      <c r="BQ74" s="22">
        <v>2.8733735049846798</v>
      </c>
      <c r="BR74" s="22">
        <v>2.5751505221546398</v>
      </c>
      <c r="BS74" s="22">
        <v>2.5709973867190001</v>
      </c>
      <c r="BT74" s="22">
        <v>2.62765101100136</v>
      </c>
      <c r="BU74" s="22">
        <v>2.6628424064529601</v>
      </c>
      <c r="BV74" s="22">
        <v>2.6163055929314898</v>
      </c>
      <c r="BW74" s="23">
        <v>2.71128349647066</v>
      </c>
      <c r="BX74" s="23">
        <v>2.6136777396103299</v>
      </c>
      <c r="BY74" s="23">
        <v>2.6622661870648301</v>
      </c>
      <c r="BZ74" s="23">
        <v>2.6590885387846099</v>
      </c>
      <c r="CA74" s="23">
        <v>2.6646204923905699</v>
      </c>
      <c r="CB74" s="23">
        <v>2.7217970899834301</v>
      </c>
      <c r="CC74" s="23">
        <v>2.6731771196811001</v>
      </c>
      <c r="CD74" s="23">
        <v>2.2987235461911899</v>
      </c>
      <c r="CE74" s="23">
        <v>2.62553104018615</v>
      </c>
      <c r="CF74" s="23">
        <v>2.5757575960266501</v>
      </c>
      <c r="CG74" s="23">
        <v>2.5058570821324699</v>
      </c>
      <c r="CH74" s="23">
        <v>2.8444307559021502</v>
      </c>
      <c r="CI74" s="23">
        <v>2.8977232591458</v>
      </c>
      <c r="CJ74" s="23">
        <v>2.7940767433556601</v>
      </c>
      <c r="CK74" s="23">
        <v>2.8215659801528501</v>
      </c>
      <c r="CL74" s="23">
        <v>2.8341407604295399</v>
      </c>
      <c r="CM74" s="23">
        <v>2.8968635967065501</v>
      </c>
      <c r="CN74" s="23">
        <v>2.8116285465550099</v>
      </c>
      <c r="CO74" s="23">
        <v>2.8712177449654801</v>
      </c>
      <c r="CP74" s="23">
        <v>2.7782140720883199</v>
      </c>
      <c r="CQ74" s="23">
        <v>2.7215273441870398</v>
      </c>
      <c r="CR74" s="23">
        <v>2.7065283823606698</v>
      </c>
      <c r="CS74" s="23">
        <v>2.6804399285176199</v>
      </c>
      <c r="CT74" s="23">
        <v>2.7326742151551402</v>
      </c>
      <c r="CU74" s="23">
        <v>2.7769044433968499</v>
      </c>
      <c r="CV74" s="23">
        <v>2.8545287984696102</v>
      </c>
      <c r="CW74" s="23">
        <v>2.7658592207834398</v>
      </c>
      <c r="CX74" s="23">
        <v>2.7736542709260599</v>
      </c>
      <c r="CY74" s="23">
        <v>2.7203223251229298</v>
      </c>
      <c r="CZ74" s="23">
        <v>2.9688962226450202</v>
      </c>
      <c r="DA74" s="23">
        <v>2.9622108114933199</v>
      </c>
      <c r="DB74" s="23">
        <v>2.9737594393955402</v>
      </c>
      <c r="DC74" s="23">
        <v>3.0329788400098701</v>
      </c>
      <c r="DD74" s="23">
        <v>2.86581186611817</v>
      </c>
      <c r="DE74" s="23">
        <v>2.87472661829471</v>
      </c>
      <c r="DF74" s="23">
        <v>2.8759291922897501</v>
      </c>
      <c r="DG74" s="23">
        <v>2.7412829376869201</v>
      </c>
      <c r="DH74" s="23">
        <v>2.7572915406412402</v>
      </c>
      <c r="DI74" s="23">
        <v>2.5452590906525301</v>
      </c>
      <c r="DJ74" s="23">
        <v>2.7196992290678899</v>
      </c>
      <c r="DK74" s="23">
        <v>2.8160209964574299</v>
      </c>
      <c r="DL74" s="23">
        <v>2.8933145524974502</v>
      </c>
      <c r="DM74" s="23">
        <v>2.5860318951135901</v>
      </c>
      <c r="DN74" s="23">
        <v>2.67232211192061</v>
      </c>
      <c r="DO74" s="23">
        <v>2.64711338913679</v>
      </c>
      <c r="DP74" s="23">
        <v>2.6142542227869701</v>
      </c>
      <c r="DQ74" s="23">
        <v>2.7282490504389201</v>
      </c>
      <c r="DR74" s="23">
        <v>2.6327625635597398</v>
      </c>
      <c r="DS74" s="23">
        <v>2.4227660130169699</v>
      </c>
      <c r="DT74" s="23">
        <v>2.7067100961734298</v>
      </c>
      <c r="DU74" s="23">
        <v>2.6612791739886998</v>
      </c>
      <c r="DV74" s="23">
        <v>2.6862796171321301</v>
      </c>
      <c r="DW74" s="23">
        <v>2.57103488945019</v>
      </c>
      <c r="DX74" s="23">
        <v>2.5429022469620399</v>
      </c>
      <c r="DY74" s="23">
        <v>2.6411405107513199</v>
      </c>
      <c r="DZ74" s="23">
        <v>2.6198686077183302</v>
      </c>
      <c r="EA74" s="23">
        <v>2.5240150968690198</v>
      </c>
      <c r="EB74" s="23">
        <v>2.68877188217545</v>
      </c>
      <c r="EC74" s="23">
        <v>2.61612381298555</v>
      </c>
      <c r="ED74" s="23">
        <v>2.63158542766904</v>
      </c>
      <c r="EE74" s="23">
        <v>2.7742116492047599</v>
      </c>
      <c r="EF74" s="23">
        <v>2.8391775732960798</v>
      </c>
      <c r="EG74" s="23">
        <v>2.9713384957882201</v>
      </c>
      <c r="EH74" s="23">
        <v>2.8197667127292201</v>
      </c>
      <c r="EI74" s="23">
        <v>2.6942270156775701</v>
      </c>
      <c r="EJ74" s="23">
        <v>2.8150617646357801</v>
      </c>
      <c r="EK74" s="23">
        <v>2.6796367391388101</v>
      </c>
      <c r="EL74" s="23">
        <v>2.6583884476698998</v>
      </c>
      <c r="EM74" s="23">
        <v>2.7687985825901902</v>
      </c>
      <c r="EN74" s="23">
        <v>2.3613521531622101</v>
      </c>
      <c r="EO74" s="23">
        <v>2.75113579063756</v>
      </c>
      <c r="EP74" s="23">
        <v>2.72527007358386</v>
      </c>
      <c r="EQ74" s="24" t="s">
        <v>538</v>
      </c>
      <c r="ER74" s="24">
        <v>-5.5125870179846004</v>
      </c>
      <c r="ES74" s="24">
        <v>-6.0735970963262202</v>
      </c>
      <c r="ET74" s="24">
        <v>-5.67315770710261</v>
      </c>
      <c r="EU74" s="24">
        <v>-4.8576390765279598</v>
      </c>
      <c r="EV74" s="24">
        <v>-5.10048394294025</v>
      </c>
      <c r="EW74" s="24">
        <v>-4.3619613311702201</v>
      </c>
      <c r="EX74" s="24">
        <v>-4.4476874340147097</v>
      </c>
      <c r="EY74" s="24">
        <v>-4.54041975050988</v>
      </c>
      <c r="EZ74" s="24">
        <v>-5.1289943481221298</v>
      </c>
      <c r="FA74" s="24">
        <v>-4.2527644241123896</v>
      </c>
      <c r="FB74" s="24">
        <v>-4.7899131031510302</v>
      </c>
      <c r="FC74" s="24">
        <v>-5.0507269086111801</v>
      </c>
      <c r="FD74" s="24">
        <v>-5.2526904147345501</v>
      </c>
      <c r="FE74" s="24">
        <v>-5.7576901099195403</v>
      </c>
      <c r="FF74" s="24">
        <v>-6.2143642692058201</v>
      </c>
      <c r="FG74" s="24">
        <v>-3.6440833599933602</v>
      </c>
      <c r="FH74" s="24">
        <v>-4.9849213125735501</v>
      </c>
      <c r="FI74" s="24">
        <v>-4.3897235382756001</v>
      </c>
      <c r="FJ74" s="24">
        <v>-2.4941494662967298</v>
      </c>
      <c r="FK74" s="24">
        <v>-2.4436662320869398</v>
      </c>
      <c r="FL74" s="24">
        <v>-2.5692288641876102</v>
      </c>
      <c r="FM74" s="24">
        <v>-1.65596099358216</v>
      </c>
      <c r="FN74" s="24">
        <v>-2.0251504139332899</v>
      </c>
      <c r="FO74" s="24">
        <v>-1.6071440364262899</v>
      </c>
      <c r="FP74" s="24">
        <v>-2.0507985303642098</v>
      </c>
      <c r="FQ74" s="24">
        <v>-1.8724757274306101</v>
      </c>
      <c r="FR74" s="24">
        <v>-1.6856143992027299</v>
      </c>
      <c r="FS74" s="24">
        <v>-3.0418053058286101</v>
      </c>
      <c r="FT74" s="24">
        <v>-2.8246129997769698</v>
      </c>
      <c r="FU74" s="24">
        <v>-3.26710913181059</v>
      </c>
      <c r="FV74" s="24">
        <v>-2.1091244328356602</v>
      </c>
      <c r="FW74" s="24">
        <v>-1.5901761177307701</v>
      </c>
      <c r="FX74" s="24">
        <v>-1.93394712009248</v>
      </c>
      <c r="FY74" s="24">
        <v>-1.6431198999074399</v>
      </c>
      <c r="FZ74" s="24">
        <v>-1.4954828975815999</v>
      </c>
      <c r="GA74" s="24">
        <v>-1.2290456950039199</v>
      </c>
      <c r="GB74" s="24">
        <v>-1.4940993818941899</v>
      </c>
      <c r="GC74" s="24">
        <v>-1.16068673956888</v>
      </c>
      <c r="GD74" s="24">
        <v>-0.99733392059514303</v>
      </c>
    </row>
    <row r="75" spans="1:186">
      <c r="A75" s="29" t="s">
        <v>539</v>
      </c>
      <c r="B75" s="28" t="s">
        <v>540</v>
      </c>
      <c r="C75" s="28" t="s">
        <v>365</v>
      </c>
      <c r="D75" s="22">
        <v>-5.6429018741666797</v>
      </c>
      <c r="E75" s="22">
        <v>-5.1900531814006001</v>
      </c>
      <c r="F75" s="22">
        <v>-5.8019489091444196</v>
      </c>
      <c r="G75" s="22">
        <v>-5.81434374456017</v>
      </c>
      <c r="H75" s="22">
        <v>-5.7759409906311303</v>
      </c>
      <c r="I75" s="22">
        <v>-5.6240396470027596</v>
      </c>
      <c r="J75" s="22">
        <v>-5.8467753757292202</v>
      </c>
      <c r="K75" s="22">
        <v>-5.69250563112573</v>
      </c>
      <c r="L75" s="22">
        <v>-5.7767571042776904</v>
      </c>
      <c r="M75" s="22">
        <v>-5.6958033714680996</v>
      </c>
      <c r="N75" s="22">
        <v>-5.6897747783346304</v>
      </c>
      <c r="O75" s="22">
        <v>-5.6614541021443996</v>
      </c>
      <c r="P75" s="22">
        <v>-5.3982221054547601</v>
      </c>
      <c r="Q75" s="22">
        <v>-5.5160363951726996</v>
      </c>
      <c r="R75" s="22">
        <v>-4.9125717892776004</v>
      </c>
      <c r="S75" s="22">
        <v>-5.0195783915646599</v>
      </c>
      <c r="T75" s="22">
        <v>-5.0676923877911904</v>
      </c>
      <c r="U75" s="22">
        <v>-4.6671500875241998</v>
      </c>
      <c r="V75" s="22">
        <v>-4.9624748440479598</v>
      </c>
      <c r="W75" s="22">
        <v>-4.7931330831156798</v>
      </c>
      <c r="X75" s="22">
        <v>-4.5099216813454603</v>
      </c>
      <c r="Y75" s="22">
        <v>-4.4152690261672403</v>
      </c>
      <c r="Z75" s="22">
        <v>-4.16397291533971</v>
      </c>
      <c r="AA75" s="22">
        <v>-5.7647098899145801</v>
      </c>
      <c r="AB75" s="22">
        <v>-5.8142619953477697</v>
      </c>
      <c r="AC75" s="22">
        <v>-5.7107987082684302</v>
      </c>
      <c r="AD75" s="22">
        <v>-5.7931741228847304</v>
      </c>
      <c r="AE75" s="22">
        <v>-5.8176904246081902</v>
      </c>
      <c r="AF75" s="22">
        <v>-5.8518309693442196</v>
      </c>
      <c r="AG75" s="22">
        <v>-5.6754704021941302</v>
      </c>
      <c r="AH75" s="22">
        <v>-5.7560583923875903</v>
      </c>
      <c r="AI75" s="22">
        <v>-5.7508419764982799</v>
      </c>
      <c r="AJ75" s="22">
        <v>-5.7402698768026399</v>
      </c>
      <c r="AK75" s="22">
        <v>-5.7422126073104502</v>
      </c>
      <c r="AL75" s="22">
        <v>-5.7810719606301797</v>
      </c>
      <c r="AM75" s="22">
        <v>-5.4555299023567798</v>
      </c>
      <c r="AN75" s="22">
        <v>-5.7263191816381998</v>
      </c>
      <c r="AO75" s="22">
        <v>-5.6662647144282801</v>
      </c>
      <c r="AP75" s="22">
        <v>-5.56502265905723</v>
      </c>
      <c r="AQ75" s="22">
        <v>-5.6088182739747499</v>
      </c>
      <c r="AR75" s="22">
        <v>-5.5649274536248603</v>
      </c>
      <c r="AS75" s="22">
        <v>-5.2962306120419997</v>
      </c>
      <c r="AT75" s="22">
        <v>-5.4315012634783297</v>
      </c>
      <c r="AU75" s="22">
        <v>-5.0589613049456297</v>
      </c>
      <c r="AV75" s="22">
        <v>-5.0890892652671704</v>
      </c>
      <c r="AW75" s="22">
        <v>-5.63276271529047</v>
      </c>
      <c r="AX75" s="22">
        <v>-4.7213515253322802</v>
      </c>
      <c r="AY75" s="22">
        <v>-5.2194551240679496</v>
      </c>
      <c r="AZ75" s="22">
        <v>-5.4997856666423299</v>
      </c>
      <c r="BA75" s="22">
        <v>-5.5128931067063203</v>
      </c>
      <c r="BB75" s="22">
        <v>-4.8146111869592803</v>
      </c>
      <c r="BC75" s="22">
        <v>-5.4856093338655603</v>
      </c>
      <c r="BD75" s="22">
        <v>-5.08628675389732</v>
      </c>
      <c r="BE75" s="22">
        <v>-5.8584916206322504</v>
      </c>
      <c r="BF75" s="22">
        <v>-5.8391407624553802</v>
      </c>
      <c r="BG75" s="22">
        <v>-5.8820117357615196</v>
      </c>
      <c r="BH75" s="22">
        <v>-5.83633046273573</v>
      </c>
      <c r="BI75" s="22">
        <v>-5.80295649715897</v>
      </c>
      <c r="BJ75" s="22">
        <v>-5.8757093914397904</v>
      </c>
      <c r="BK75" s="22">
        <v>-5.8630456232674701</v>
      </c>
      <c r="BL75" s="22">
        <v>-5.8243644917804396</v>
      </c>
      <c r="BM75" s="22">
        <v>-5.8661507516166003</v>
      </c>
      <c r="BN75" s="22">
        <v>-5.7701823471348304</v>
      </c>
      <c r="BO75" s="22">
        <v>-5.7988046643300502</v>
      </c>
      <c r="BP75" s="22">
        <v>-5.9076838631220498</v>
      </c>
      <c r="BQ75" s="22">
        <v>-5.6830323248972698</v>
      </c>
      <c r="BR75" s="22">
        <v>-5.8317775467915798</v>
      </c>
      <c r="BS75" s="22">
        <v>-5.7959308586992302</v>
      </c>
      <c r="BT75" s="22">
        <v>-5.7550728138154899</v>
      </c>
      <c r="BU75" s="22">
        <v>-5.9535809792689003</v>
      </c>
      <c r="BV75" s="22">
        <v>-5.8776307275885999</v>
      </c>
      <c r="BW75" s="23">
        <v>-5.7234116527374699</v>
      </c>
      <c r="BX75" s="23">
        <v>-5.6381218517362797</v>
      </c>
      <c r="BY75" s="23">
        <v>-5.6657515918957504</v>
      </c>
      <c r="BZ75" s="23">
        <v>-5.7268082365839197</v>
      </c>
      <c r="CA75" s="23">
        <v>-5.6164927573944503</v>
      </c>
      <c r="CB75" s="23">
        <v>-5.5010089956103201</v>
      </c>
      <c r="CC75" s="23">
        <v>-5.5341173361228098</v>
      </c>
      <c r="CD75" s="23">
        <v>-5.7991792149080803</v>
      </c>
      <c r="CE75" s="23">
        <v>-5.3128188830136498</v>
      </c>
      <c r="CF75" s="23">
        <v>-5.6422629639447202</v>
      </c>
      <c r="CG75" s="23">
        <v>-5.7448346612786496</v>
      </c>
      <c r="CH75" s="23">
        <v>-5.1383162230594799</v>
      </c>
      <c r="CI75" s="23">
        <v>-5.7462539932654098</v>
      </c>
      <c r="CJ75" s="23">
        <v>-5.8219445420498799</v>
      </c>
      <c r="CK75" s="23">
        <v>-5.7210137263450003</v>
      </c>
      <c r="CL75" s="23">
        <v>-5.7170191882404504</v>
      </c>
      <c r="CM75" s="23">
        <v>-5.74301588416421</v>
      </c>
      <c r="CN75" s="23">
        <v>-5.7652421882407596</v>
      </c>
      <c r="CO75" s="23">
        <v>-5.69593730766044</v>
      </c>
      <c r="CP75" s="23">
        <v>-5.76502830388094</v>
      </c>
      <c r="CQ75" s="23">
        <v>-5.7211915014206696</v>
      </c>
      <c r="CR75" s="23">
        <v>-5.7965109674951902</v>
      </c>
      <c r="CS75" s="23">
        <v>-5.7483823942979599</v>
      </c>
      <c r="CT75" s="23">
        <v>-5.8116082722113402</v>
      </c>
      <c r="CU75" s="23">
        <v>-5.69932431714951</v>
      </c>
      <c r="CV75" s="23">
        <v>-5.3910432750744297</v>
      </c>
      <c r="CW75" s="23">
        <v>-5.3475725917381203</v>
      </c>
      <c r="CX75" s="23">
        <v>-5.4291709565161197</v>
      </c>
      <c r="CY75" s="23">
        <v>-5.7277103139244003</v>
      </c>
      <c r="CZ75" s="23">
        <v>-5.4217944926563799</v>
      </c>
      <c r="DA75" s="23">
        <v>-5.3019078335885101</v>
      </c>
      <c r="DB75" s="23">
        <v>-5.58285811698134</v>
      </c>
      <c r="DC75" s="23">
        <v>-4.7563692874330696</v>
      </c>
      <c r="DD75" s="23">
        <v>-5.1860711270478896</v>
      </c>
      <c r="DE75" s="23">
        <v>-4.8182686463384998</v>
      </c>
      <c r="DF75" s="23">
        <v>-4.8697987412474504</v>
      </c>
      <c r="DG75" s="23">
        <v>-5.4896254348584899</v>
      </c>
      <c r="DH75" s="23">
        <v>-5.74912525264926</v>
      </c>
      <c r="DI75" s="23">
        <v>-5.0553636009219201</v>
      </c>
      <c r="DJ75" s="23">
        <v>-5.1418263293995601</v>
      </c>
      <c r="DK75" s="23">
        <v>-5.4040685326197604</v>
      </c>
      <c r="DL75" s="23">
        <v>-5.6499315290166203</v>
      </c>
      <c r="DM75" s="23">
        <v>-5.3750421580431302</v>
      </c>
      <c r="DN75" s="23">
        <v>-5.6003729520451104</v>
      </c>
      <c r="DO75" s="23">
        <v>-5.7742475319594</v>
      </c>
      <c r="DP75" s="23">
        <v>-5.7668491392101497</v>
      </c>
      <c r="DQ75" s="23">
        <v>-5.6485094525914201</v>
      </c>
      <c r="DR75" s="23">
        <v>-5.1921146066542603</v>
      </c>
      <c r="DS75" s="23">
        <v>-5.8110969048897596</v>
      </c>
      <c r="DT75" s="23">
        <v>-5.79771393721155</v>
      </c>
      <c r="DU75" s="23">
        <v>-5.8255622861299301</v>
      </c>
      <c r="DV75" s="23">
        <v>-5.7093759211417199</v>
      </c>
      <c r="DW75" s="23">
        <v>-5.7608438577485801</v>
      </c>
      <c r="DX75" s="23">
        <v>-5.7991925504763797</v>
      </c>
      <c r="DY75" s="23">
        <v>-5.7618981283310999</v>
      </c>
      <c r="DZ75" s="23">
        <v>-5.7619733622039897</v>
      </c>
      <c r="EA75" s="23">
        <v>-5.7721990788143396</v>
      </c>
      <c r="EB75" s="23">
        <v>-5.6745004032729902</v>
      </c>
      <c r="EC75" s="23">
        <v>-5.7513440797104503</v>
      </c>
      <c r="ED75" s="23">
        <v>-5.70271035553679</v>
      </c>
      <c r="EE75" s="23">
        <v>-5.7715291223383902</v>
      </c>
      <c r="EF75" s="23">
        <v>-5.7310856263574301</v>
      </c>
      <c r="EG75" s="23">
        <v>-5.6440185020970599</v>
      </c>
      <c r="EH75" s="23">
        <v>-5.7311128305391996</v>
      </c>
      <c r="EI75" s="23">
        <v>-5.7753205756131498</v>
      </c>
      <c r="EJ75" s="23">
        <v>-5.7187332088603799</v>
      </c>
      <c r="EK75" s="23">
        <v>-5.8432419277547503</v>
      </c>
      <c r="EL75" s="23">
        <v>-5.7716776068562199</v>
      </c>
      <c r="EM75" s="23">
        <v>-5.7388708243761197</v>
      </c>
      <c r="EN75" s="23">
        <v>-5.9474112042706002</v>
      </c>
      <c r="EO75" s="23">
        <v>-5.7564854126496003</v>
      </c>
      <c r="EP75" s="23">
        <v>-5.7778027299687098</v>
      </c>
      <c r="EQ75" s="24" t="s">
        <v>448</v>
      </c>
      <c r="ER75" s="24">
        <v>-2.17630252548097</v>
      </c>
      <c r="ES75" s="24">
        <v>-2.17720914227856</v>
      </c>
      <c r="ET75" s="24">
        <v>-1.8602866963492799</v>
      </c>
      <c r="EU75" s="24">
        <v>-2.2507328759646299</v>
      </c>
      <c r="EV75" s="24">
        <v>-2.0383928685096899</v>
      </c>
      <c r="EW75" s="24">
        <v>-2.0186266377448998</v>
      </c>
      <c r="EX75" s="24">
        <v>-1.4504837497462499</v>
      </c>
      <c r="EY75" s="24">
        <v>-1.7807536893496101</v>
      </c>
      <c r="EZ75" s="24">
        <v>-1.9939711271216201</v>
      </c>
      <c r="FA75" s="24">
        <v>-1.4253556774921701</v>
      </c>
      <c r="FB75" s="24">
        <v>-1.49313194893573</v>
      </c>
      <c r="FC75" s="24">
        <v>-1.76749988120451</v>
      </c>
      <c r="FD75" s="24">
        <v>-1.4670822983632901</v>
      </c>
      <c r="FE75" s="24">
        <v>-2.09773145483519</v>
      </c>
      <c r="FF75" s="24">
        <v>-2.24781632272959</v>
      </c>
      <c r="FG75" s="24">
        <v>-1.4548711797656</v>
      </c>
      <c r="FH75" s="24">
        <v>-2.0663223615318902</v>
      </c>
      <c r="FI75" s="24">
        <v>-1.6541729311642901</v>
      </c>
      <c r="FJ75" s="24">
        <v>-1.6498973290838099</v>
      </c>
      <c r="FK75" s="24">
        <v>-1.48010787351803</v>
      </c>
      <c r="FL75" s="24">
        <v>-1.42547105041674</v>
      </c>
      <c r="FM75" s="24">
        <v>-2.0849910999744798</v>
      </c>
      <c r="FN75" s="24">
        <v>-2.4908599461472001</v>
      </c>
      <c r="FO75" s="24">
        <v>-1.9446649151175399</v>
      </c>
      <c r="FP75" s="24">
        <v>-1.6475770462122601</v>
      </c>
      <c r="FQ75" s="24">
        <v>-2.2007059025586799</v>
      </c>
      <c r="FR75" s="24">
        <v>-1.90640089999083</v>
      </c>
      <c r="FS75" s="24">
        <v>-1.4671756603585</v>
      </c>
      <c r="FT75" s="24">
        <v>-1.7447604125473299</v>
      </c>
      <c r="FU75" s="24">
        <v>-1.9042252527799199</v>
      </c>
      <c r="FV75" s="24">
        <v>-1.56302074568372</v>
      </c>
      <c r="FW75" s="24">
        <v>-1.61446914998602</v>
      </c>
      <c r="FX75" s="24">
        <v>-1.65555003859053</v>
      </c>
      <c r="FY75" s="24">
        <v>-1.42868913010668</v>
      </c>
      <c r="FZ75" s="24">
        <v>-1.4683702553462501</v>
      </c>
      <c r="GA75" s="24">
        <v>-1.43396615915271</v>
      </c>
      <c r="GB75" s="24">
        <v>-1.30365135248529</v>
      </c>
      <c r="GC75" s="24">
        <v>-1.3758130732337199</v>
      </c>
      <c r="GD75" s="24">
        <v>-1.57821443765998</v>
      </c>
    </row>
    <row r="76" spans="1:186">
      <c r="A76" s="29" t="s">
        <v>541</v>
      </c>
      <c r="C76" s="28" t="s">
        <v>365</v>
      </c>
      <c r="D76" s="22">
        <v>-3.45159337972698</v>
      </c>
      <c r="E76" s="22">
        <v>-3.3759470321929901</v>
      </c>
      <c r="F76" s="22">
        <v>-3.8230890341167698</v>
      </c>
      <c r="G76" s="22">
        <v>-3.9968683903519699</v>
      </c>
      <c r="H76" s="22">
        <v>-4.0502117814765803</v>
      </c>
      <c r="I76" s="22">
        <v>-3.80682572605564</v>
      </c>
      <c r="J76" s="22">
        <v>-3.9807375002499499</v>
      </c>
      <c r="K76" s="22">
        <v>-3.6588651644603001</v>
      </c>
      <c r="L76" s="22">
        <v>-3.9627148821971598</v>
      </c>
      <c r="M76" s="22">
        <v>-3.3781838397843602</v>
      </c>
      <c r="N76" s="22">
        <v>-3.5354937922961001</v>
      </c>
      <c r="O76" s="22">
        <v>-3.52516015106906</v>
      </c>
      <c r="P76" s="22">
        <v>-2.3692533025309999</v>
      </c>
      <c r="Q76" s="22">
        <v>-2.16268707466133</v>
      </c>
      <c r="R76" s="22">
        <v>-2.09695082407959</v>
      </c>
      <c r="S76" s="22">
        <v>-2.3976761697461701</v>
      </c>
      <c r="T76" s="22">
        <v>-2.0779751452977102</v>
      </c>
      <c r="U76" s="22">
        <v>-2.0397624784050499</v>
      </c>
      <c r="V76" s="22">
        <v>-2.5758710887152101</v>
      </c>
      <c r="W76" s="22">
        <v>-2.8775332471372299</v>
      </c>
      <c r="X76" s="22">
        <v>-2.0191624026356401</v>
      </c>
      <c r="Y76" s="22">
        <v>-1.9222213259821801</v>
      </c>
      <c r="Z76" s="22">
        <v>-2.0122261356436701</v>
      </c>
      <c r="AA76" s="22">
        <v>-2.3998133313687702</v>
      </c>
      <c r="AB76" s="22">
        <v>-2.8115724171202401</v>
      </c>
      <c r="AC76" s="22">
        <v>-2.75630571108191</v>
      </c>
      <c r="AD76" s="22">
        <v>-2.5774580372704898</v>
      </c>
      <c r="AE76" s="22">
        <v>-3.0465195451932798</v>
      </c>
      <c r="AF76" s="22">
        <v>-2.73421777225336</v>
      </c>
      <c r="AG76" s="22">
        <v>-2.9858087093465202</v>
      </c>
      <c r="AH76" s="22">
        <v>-2.9369267106899501</v>
      </c>
      <c r="AI76" s="22">
        <v>-2.99784760500253</v>
      </c>
      <c r="AJ76" s="22">
        <v>-3.13176366602488</v>
      </c>
      <c r="AK76" s="22">
        <v>-3.0028952181553401</v>
      </c>
      <c r="AL76" s="22">
        <v>-2.9862824906170302</v>
      </c>
      <c r="AM76" s="22">
        <v>-3.8874826010699199</v>
      </c>
      <c r="AN76" s="22">
        <v>-4.6732693482772101</v>
      </c>
      <c r="AO76" s="22">
        <v>-3.4508107699175898</v>
      </c>
      <c r="AP76" s="22">
        <v>-4.1821681516420801</v>
      </c>
      <c r="AQ76" s="22">
        <v>-4.2674506621835597</v>
      </c>
      <c r="AR76" s="22">
        <v>-4.7578694570704902</v>
      </c>
      <c r="AS76" s="22">
        <v>-2.3076278967719102</v>
      </c>
      <c r="AT76" s="22">
        <v>-2.1835280573962899</v>
      </c>
      <c r="AU76" s="22">
        <v>-2.2501845335301498</v>
      </c>
      <c r="AV76" s="22">
        <v>-2.5528010247190398</v>
      </c>
      <c r="AW76" s="22">
        <v>-2.21450889312433</v>
      </c>
      <c r="AX76" s="22">
        <v>-2.1214179159326401</v>
      </c>
      <c r="AY76" s="22">
        <v>-2.4765488873246699</v>
      </c>
      <c r="AZ76" s="22">
        <v>-2.6359419692565398</v>
      </c>
      <c r="BA76" s="22">
        <v>-2.4807324298113902</v>
      </c>
      <c r="BB76" s="22">
        <v>-2.3696277071572398</v>
      </c>
      <c r="BC76" s="22">
        <v>-2.5460917610484199</v>
      </c>
      <c r="BD76" s="22">
        <v>-2.5886789859011601</v>
      </c>
      <c r="BE76" s="22">
        <v>-3.7903381277567001</v>
      </c>
      <c r="BF76" s="22">
        <v>-3.2773612262010001</v>
      </c>
      <c r="BG76" s="22">
        <v>-3.4724611740378801</v>
      </c>
      <c r="BH76" s="22">
        <v>-3.6415305473215702</v>
      </c>
      <c r="BI76" s="22">
        <v>-3.7262090678348301</v>
      </c>
      <c r="BJ76" s="22">
        <v>-3.00978518549605</v>
      </c>
      <c r="BK76" s="22">
        <v>-3.0660561459063</v>
      </c>
      <c r="BL76" s="22">
        <v>-3.28013089614912</v>
      </c>
      <c r="BM76" s="22">
        <v>-3.1104402332197099</v>
      </c>
      <c r="BN76" s="22">
        <v>-3.1247653048203001</v>
      </c>
      <c r="BO76" s="22">
        <v>-3.19011186648066</v>
      </c>
      <c r="BP76" s="22">
        <v>-2.8019257386309899</v>
      </c>
      <c r="BQ76" s="22">
        <v>-2.31066566050138</v>
      </c>
      <c r="BR76" s="22">
        <v>-2.8094065695806201</v>
      </c>
      <c r="BS76" s="22">
        <v>-2.73950144407346</v>
      </c>
      <c r="BT76" s="22">
        <v>-3.0744680782246099</v>
      </c>
      <c r="BU76" s="22">
        <v>-2.8247319803278801</v>
      </c>
      <c r="BV76" s="22">
        <v>-2.7618822169870398</v>
      </c>
      <c r="BW76" s="23">
        <v>-4.0640243205419901</v>
      </c>
      <c r="BX76" s="23">
        <v>-3.9972306999553102</v>
      </c>
      <c r="BY76" s="23">
        <v>-4.2583213098869503</v>
      </c>
      <c r="BZ76" s="23">
        <v>-4.6131077396788296</v>
      </c>
      <c r="CA76" s="23">
        <v>-3.81219557172725</v>
      </c>
      <c r="CB76" s="23">
        <v>-4.2134944747212799</v>
      </c>
      <c r="CC76" s="23">
        <v>-2.86519418207603</v>
      </c>
      <c r="CD76" s="23">
        <v>-3.4646026819618401</v>
      </c>
      <c r="CE76" s="23">
        <v>-2.71556620507506</v>
      </c>
      <c r="CF76" s="23">
        <v>-2.9688584354310801</v>
      </c>
      <c r="CG76" s="23">
        <v>-2.85892109599195</v>
      </c>
      <c r="CH76" s="23">
        <v>-2.6322489718072499</v>
      </c>
      <c r="CI76" s="23">
        <v>-2.3012165049984699</v>
      </c>
      <c r="CJ76" s="23">
        <v>-2.1925194980414102</v>
      </c>
      <c r="CK76" s="23">
        <v>-1.6711066515183499</v>
      </c>
      <c r="CL76" s="23">
        <v>-2.1586195017300298</v>
      </c>
      <c r="CM76" s="23">
        <v>-2.2511418743590101</v>
      </c>
      <c r="CN76" s="23">
        <v>-1.7146761995891899</v>
      </c>
      <c r="CO76" s="23">
        <v>-3.0427921734423999</v>
      </c>
      <c r="CP76" s="23">
        <v>-3.5671629042507802</v>
      </c>
      <c r="CQ76" s="23">
        <v>-2.8815543342463501</v>
      </c>
      <c r="CR76" s="23">
        <v>-3.4281245452049598</v>
      </c>
      <c r="CS76" s="23">
        <v>-3.2318500944724899</v>
      </c>
      <c r="CT76" s="23">
        <v>-3.0644257041158398</v>
      </c>
      <c r="CU76" s="23">
        <v>-2.0820206659845901</v>
      </c>
      <c r="CV76" s="23">
        <v>-1.9636894857992</v>
      </c>
      <c r="CW76" s="23">
        <v>-1.95765715292412</v>
      </c>
      <c r="CX76" s="23">
        <v>-2.1594494058108</v>
      </c>
      <c r="CY76" s="23">
        <v>-1.8717829041324201</v>
      </c>
      <c r="CZ76" s="23">
        <v>-1.77601534966522</v>
      </c>
      <c r="DA76" s="23">
        <v>-1.7758074751410999</v>
      </c>
      <c r="DB76" s="23">
        <v>-1.36200821127727</v>
      </c>
      <c r="DC76" s="23">
        <v>-1.3653691262582599</v>
      </c>
      <c r="DD76" s="23">
        <v>-1.68234051203705</v>
      </c>
      <c r="DE76" s="23">
        <v>-1.83271366665522</v>
      </c>
      <c r="DF76" s="23">
        <v>-1.62757281326083</v>
      </c>
      <c r="DG76" s="23">
        <v>-4.1066458916517004</v>
      </c>
      <c r="DH76" s="23">
        <v>-3.9062855840508002</v>
      </c>
      <c r="DI76" s="23">
        <v>-3.8598693036151701</v>
      </c>
      <c r="DJ76" s="23">
        <v>-3.7960940608651099</v>
      </c>
      <c r="DK76" s="23">
        <v>-3.7024238816117299</v>
      </c>
      <c r="DL76" s="23">
        <v>-3.8300806205909201</v>
      </c>
      <c r="DM76" s="23">
        <v>-2.2335577343097799</v>
      </c>
      <c r="DN76" s="23">
        <v>-2.4239359673817402</v>
      </c>
      <c r="DO76" s="23">
        <v>-2.4026762436209701</v>
      </c>
      <c r="DP76" s="23">
        <v>-2.2202623818382201</v>
      </c>
      <c r="DQ76" s="23">
        <v>-1.9506518330329199</v>
      </c>
      <c r="DR76" s="23">
        <v>-2.6137328142360898</v>
      </c>
      <c r="DS76" s="23">
        <v>-2.3860824353455001</v>
      </c>
      <c r="DT76" s="23">
        <v>-2.0721199441764901</v>
      </c>
      <c r="DU76" s="23">
        <v>-2.2187649642168599</v>
      </c>
      <c r="DV76" s="23">
        <v>-2.0291868830154001</v>
      </c>
      <c r="DW76" s="23">
        <v>-2.0655859675574102</v>
      </c>
      <c r="DX76" s="23">
        <v>-2.49472174020989</v>
      </c>
      <c r="DY76" s="23">
        <v>-3.4013243037054002</v>
      </c>
      <c r="DZ76" s="23">
        <v>-3.1942648523143</v>
      </c>
      <c r="EA76" s="23">
        <v>-2.66553278288325</v>
      </c>
      <c r="EB76" s="23">
        <v>-2.8330363685729099</v>
      </c>
      <c r="EC76" s="23">
        <v>-3.53784122628152</v>
      </c>
      <c r="ED76" s="23">
        <v>-2.6906494420995899</v>
      </c>
      <c r="EE76" s="23">
        <v>-2.3223239309297301</v>
      </c>
      <c r="EF76" s="23">
        <v>-2.1183746882930499</v>
      </c>
      <c r="EG76" s="23">
        <v>-2.0026070187954401</v>
      </c>
      <c r="EH76" s="23">
        <v>-2.2455692397483</v>
      </c>
      <c r="EI76" s="23">
        <v>-2.0066106277377602</v>
      </c>
      <c r="EJ76" s="23">
        <v>-1.98115408851755</v>
      </c>
      <c r="EK76" s="23">
        <v>-2.6778377504733299</v>
      </c>
      <c r="EL76" s="23">
        <v>-2.52695719250509</v>
      </c>
      <c r="EM76" s="23">
        <v>-3.1463876282312402</v>
      </c>
      <c r="EN76" s="23">
        <v>-2.94054551489655</v>
      </c>
      <c r="EO76" s="23">
        <v>-2.8088777037788599</v>
      </c>
      <c r="EP76" s="23">
        <v>-2.9435331348910201</v>
      </c>
      <c r="EQ76" s="24" t="s">
        <v>479</v>
      </c>
      <c r="ER76" s="24">
        <v>-3.0910673231913601</v>
      </c>
      <c r="ES76" s="24">
        <v>-3.1472897004415299</v>
      </c>
      <c r="ET76" s="24">
        <v>-3.5651875589395199</v>
      </c>
      <c r="EU76" s="24">
        <v>-2.9423421748892702</v>
      </c>
      <c r="EV76" s="24">
        <v>-3.3933968736753801</v>
      </c>
      <c r="EW76" s="24">
        <v>-3.3038267054185999</v>
      </c>
      <c r="EX76" s="24">
        <v>-3.6677534359563499</v>
      </c>
      <c r="EY76" s="24">
        <v>-3.83052608247008</v>
      </c>
      <c r="EZ76" s="24">
        <v>-3.8999151112075698</v>
      </c>
      <c r="FA76" s="24">
        <v>-5.1890244932994998</v>
      </c>
      <c r="FB76" s="24">
        <v>-4.8670654317380899</v>
      </c>
      <c r="FC76" s="24">
        <v>-4.4835379167936704</v>
      </c>
      <c r="FD76" s="24">
        <v>-5.6682487463867499</v>
      </c>
      <c r="FE76" s="24">
        <v>-5.9839086214830397</v>
      </c>
      <c r="FF76" s="24">
        <v>-6.6362890807649997</v>
      </c>
      <c r="FG76" s="24">
        <v>-2.8988872174251998</v>
      </c>
      <c r="FH76" s="24">
        <v>-2.9834513532271001</v>
      </c>
      <c r="FI76" s="24">
        <v>-3.5033073039268698</v>
      </c>
      <c r="FJ76" s="24">
        <v>-2.9024069149234699</v>
      </c>
      <c r="FK76" s="24">
        <v>-2.9420072697257602</v>
      </c>
      <c r="FL76" s="24">
        <v>-2.6763087492730602</v>
      </c>
      <c r="FM76" s="24">
        <v>-3.9958411357770198</v>
      </c>
      <c r="FN76" s="24">
        <v>-3.7167954899788098</v>
      </c>
      <c r="FO76" s="24">
        <v>-3.6617947808332301</v>
      </c>
      <c r="FP76" s="24">
        <v>-5.4088074479361099</v>
      </c>
      <c r="FQ76" s="24">
        <v>-7.5133546350014404</v>
      </c>
      <c r="FR76" s="24">
        <v>-6.5826075448498704</v>
      </c>
      <c r="FS76" s="24">
        <v>-9.3607868961980696</v>
      </c>
      <c r="FT76" s="24">
        <v>-8.3470644976671906</v>
      </c>
      <c r="FU76" s="24">
        <v>-8.8986529405075903</v>
      </c>
      <c r="FV76" s="24">
        <v>-2.5628546995058499</v>
      </c>
      <c r="FW76" s="24">
        <v>-2.3094569415688002</v>
      </c>
      <c r="FX76" s="24">
        <v>-2.49483830727333</v>
      </c>
      <c r="FY76" s="24">
        <v>-2.46732991413699</v>
      </c>
      <c r="FZ76" s="24">
        <v>-2.1174870920997702</v>
      </c>
      <c r="GA76" s="24">
        <v>-2.3393170974563602</v>
      </c>
      <c r="GB76" s="24">
        <v>-2.4586551181424401</v>
      </c>
      <c r="GC76" s="24">
        <v>-2.1394175947556899</v>
      </c>
      <c r="GD76" s="24">
        <v>-1.7672498848324001</v>
      </c>
    </row>
    <row r="77" spans="1:186">
      <c r="A77" s="29" t="s">
        <v>542</v>
      </c>
      <c r="B77" s="28" t="s">
        <v>543</v>
      </c>
      <c r="C77" s="28" t="s">
        <v>365</v>
      </c>
      <c r="D77" s="22">
        <v>-3.10951267661904</v>
      </c>
      <c r="E77" s="22">
        <v>-2.4577626835815898</v>
      </c>
      <c r="F77" s="22">
        <v>-2.9166704336860798</v>
      </c>
      <c r="G77" s="22">
        <v>-2.6677001099105202</v>
      </c>
      <c r="H77" s="22">
        <v>-2.6919365349457598</v>
      </c>
      <c r="I77" s="22">
        <v>-2.8492869432016898</v>
      </c>
      <c r="J77" s="22">
        <v>-1.6737649131763599</v>
      </c>
      <c r="K77" s="22">
        <v>-1.84688380517373</v>
      </c>
      <c r="L77" s="22">
        <v>-1.96160234317063</v>
      </c>
      <c r="M77" s="22">
        <v>-1.80361906634441</v>
      </c>
      <c r="N77" s="22">
        <v>-1.6355676195707001</v>
      </c>
      <c r="O77" s="22">
        <v>-1.5119380005332499</v>
      </c>
      <c r="P77" s="22">
        <v>-3.2557167964437701</v>
      </c>
      <c r="Q77" s="22">
        <v>-3.2588376428521402</v>
      </c>
      <c r="R77" s="22">
        <v>-3.2572010655401198</v>
      </c>
      <c r="S77" s="22">
        <v>-3.02365704829948</v>
      </c>
      <c r="T77" s="22">
        <v>-2.9977778152027201</v>
      </c>
      <c r="U77" s="22">
        <v>-2.8933239116863101</v>
      </c>
      <c r="V77" s="22">
        <v>-2.63947651939448</v>
      </c>
      <c r="W77" s="22">
        <v>-2.6002354397963998</v>
      </c>
      <c r="X77" s="22">
        <v>-2.7740090589708801</v>
      </c>
      <c r="Y77" s="22">
        <v>-2.7676131332435601</v>
      </c>
      <c r="Z77" s="22">
        <v>-2.5045030056609399</v>
      </c>
      <c r="AA77" s="22">
        <v>-3.1439435672348401</v>
      </c>
      <c r="AB77" s="22">
        <v>-3.4159055164140302</v>
      </c>
      <c r="AC77" s="22">
        <v>-3.0207390617523702</v>
      </c>
      <c r="AD77" s="22">
        <v>-3.3827687216036999</v>
      </c>
      <c r="AE77" s="22">
        <v>-3.1990690402637498</v>
      </c>
      <c r="AF77" s="22">
        <v>-3.2699428893136999</v>
      </c>
      <c r="AG77" s="22">
        <v>-3.9909156300126698</v>
      </c>
      <c r="AH77" s="22">
        <v>-3.8773069914940002</v>
      </c>
      <c r="AI77" s="22">
        <v>-4.7199576112015604</v>
      </c>
      <c r="AJ77" s="22">
        <v>-3.67513497488719</v>
      </c>
      <c r="AK77" s="22">
        <v>-3.4197075167837498</v>
      </c>
      <c r="AL77" s="22">
        <v>-3.6498649589649301</v>
      </c>
      <c r="AM77" s="22">
        <v>-3.5049640519835599</v>
      </c>
      <c r="AN77" s="22">
        <v>-4.5281595662212899</v>
      </c>
      <c r="AO77" s="22">
        <v>-3.1544033226277102</v>
      </c>
      <c r="AP77" s="22">
        <v>-3.94353499944889</v>
      </c>
      <c r="AQ77" s="22">
        <v>-3.5857514031319901</v>
      </c>
      <c r="AR77" s="22">
        <v>-3.7982049072242399</v>
      </c>
      <c r="AS77" s="22">
        <v>-3.07123462082426</v>
      </c>
      <c r="AT77" s="22">
        <v>-2.8734267569082599</v>
      </c>
      <c r="AU77" s="22">
        <v>-2.2028025881947499</v>
      </c>
      <c r="AV77" s="22">
        <v>-3.0463545967632499</v>
      </c>
      <c r="AW77" s="22">
        <v>-3.0106081005455199</v>
      </c>
      <c r="AX77" s="22">
        <v>-2.49825647918964</v>
      </c>
      <c r="AY77" s="22">
        <v>-3.66551878748569</v>
      </c>
      <c r="AZ77" s="22">
        <v>-3.4683662073940398</v>
      </c>
      <c r="BA77" s="22">
        <v>-3.9986484932802302</v>
      </c>
      <c r="BB77" s="22">
        <v>-3.5556631223192299</v>
      </c>
      <c r="BC77" s="22">
        <v>-3.4238358593283502</v>
      </c>
      <c r="BD77" s="22">
        <v>-3.62768832898302</v>
      </c>
      <c r="BE77" s="22">
        <v>-4.0539276410791203</v>
      </c>
      <c r="BF77" s="22">
        <v>-3.3227165988966201</v>
      </c>
      <c r="BG77" s="22">
        <v>-5.8820117357615196</v>
      </c>
      <c r="BH77" s="22">
        <v>-3.6114519716272602</v>
      </c>
      <c r="BI77" s="22">
        <v>-5.80295649715897</v>
      </c>
      <c r="BJ77" s="22">
        <v>-5.8757093914397904</v>
      </c>
      <c r="BK77" s="22">
        <v>-3.5843681923962798</v>
      </c>
      <c r="BL77" s="22">
        <v>-3.69631783355694</v>
      </c>
      <c r="BM77" s="22">
        <v>-3.0908758510295899</v>
      </c>
      <c r="BN77" s="22">
        <v>-3.2578255992415501</v>
      </c>
      <c r="BO77" s="22">
        <v>-2.7733828849648998</v>
      </c>
      <c r="BP77" s="22">
        <v>-4.1592391993993196</v>
      </c>
      <c r="BQ77" s="22">
        <v>-2.47190798552709</v>
      </c>
      <c r="BR77" s="22">
        <v>-2.7650507127827999</v>
      </c>
      <c r="BS77" s="22">
        <v>-2.85790549474024</v>
      </c>
      <c r="BT77" s="22">
        <v>-2.9453874956831898</v>
      </c>
      <c r="BU77" s="22">
        <v>-3.0783947603636999</v>
      </c>
      <c r="BV77" s="22">
        <v>-2.9630000806255099</v>
      </c>
      <c r="BW77" s="23">
        <v>-2.3677392753649</v>
      </c>
      <c r="BX77" s="23">
        <v>-2.4114291992147798</v>
      </c>
      <c r="BY77" s="23">
        <v>-2.9909063400604898</v>
      </c>
      <c r="BZ77" s="23">
        <v>-3.0399834164358199</v>
      </c>
      <c r="CA77" s="23">
        <v>-3.2486618668975802</v>
      </c>
      <c r="CB77" s="23">
        <v>-2.7491073768138801</v>
      </c>
      <c r="CC77" s="23">
        <v>-2.9163122678635802</v>
      </c>
      <c r="CD77" s="23">
        <v>-2.9948222597477101</v>
      </c>
      <c r="CE77" s="23">
        <v>-3.6856838415132098</v>
      </c>
      <c r="CF77" s="23">
        <v>-3.6300160916133</v>
      </c>
      <c r="CG77" s="23">
        <v>-2.9578358377849101</v>
      </c>
      <c r="CH77" s="23">
        <v>-2.8556625930788799</v>
      </c>
      <c r="CI77" s="23">
        <v>-2.83204967917623</v>
      </c>
      <c r="CJ77" s="23">
        <v>-2.7865178743464099</v>
      </c>
      <c r="CK77" s="23">
        <v>-2.84526955050627</v>
      </c>
      <c r="CL77" s="23">
        <v>-2.9020019119686302</v>
      </c>
      <c r="CM77" s="23">
        <v>-2.88798050216589</v>
      </c>
      <c r="CN77" s="23">
        <v>-2.4450770848608401</v>
      </c>
      <c r="CO77" s="23">
        <v>-4.3287482864487803</v>
      </c>
      <c r="CP77" s="23">
        <v>-3.9065946210157598</v>
      </c>
      <c r="CQ77" s="23">
        <v>-3.5465171375414002</v>
      </c>
      <c r="CR77" s="23">
        <v>-4.1408006542799098</v>
      </c>
      <c r="CS77" s="23">
        <v>-3.9118282846416599</v>
      </c>
      <c r="CT77" s="23">
        <v>-4.1237340278792498</v>
      </c>
      <c r="CU77" s="23">
        <v>-2.4873476861272201</v>
      </c>
      <c r="CV77" s="23">
        <v>-2.6516603742563598</v>
      </c>
      <c r="CW77" s="23">
        <v>-2.6500578050526999</v>
      </c>
      <c r="CX77" s="23">
        <v>-2.5450510967983799</v>
      </c>
      <c r="CY77" s="23">
        <v>-2.4034830851736499</v>
      </c>
      <c r="CZ77" s="23">
        <v>-2.0550534752901499</v>
      </c>
      <c r="DA77" s="23">
        <v>-2.5843267729700998</v>
      </c>
      <c r="DB77" s="23">
        <v>-1.84101669198464</v>
      </c>
      <c r="DC77" s="23">
        <v>-2.0142156344498998</v>
      </c>
      <c r="DD77" s="23">
        <v>-2.3284859016448598</v>
      </c>
      <c r="DE77" s="23">
        <v>-2.4727449472725702</v>
      </c>
      <c r="DF77" s="23">
        <v>-2.0678074798233901</v>
      </c>
      <c r="DG77" s="23">
        <v>-1.3683969178309401</v>
      </c>
      <c r="DH77" s="23">
        <v>-1.43526936031581</v>
      </c>
      <c r="DI77" s="23">
        <v>-1.41886697714059</v>
      </c>
      <c r="DJ77" s="23">
        <v>-1.4151722725264999</v>
      </c>
      <c r="DK77" s="23">
        <v>-1.28345954075394</v>
      </c>
      <c r="DL77" s="23">
        <v>-1.56788416401643</v>
      </c>
      <c r="DM77" s="23">
        <v>-1.75431809733267</v>
      </c>
      <c r="DN77" s="23">
        <v>-1.68478875922439</v>
      </c>
      <c r="DO77" s="23">
        <v>-1.7958954512363099</v>
      </c>
      <c r="DP77" s="23">
        <v>-1.45758969288954</v>
      </c>
      <c r="DQ77" s="23">
        <v>-1.63127513632087</v>
      </c>
      <c r="DR77" s="23">
        <v>-2.3405242881845401</v>
      </c>
      <c r="DS77" s="23">
        <v>-2.2288939695820398</v>
      </c>
      <c r="DT77" s="23">
        <v>-2.1745979223796299</v>
      </c>
      <c r="DU77" s="23">
        <v>-2.0581657685805701</v>
      </c>
      <c r="DV77" s="23">
        <v>-2.0796803236769099</v>
      </c>
      <c r="DW77" s="23">
        <v>-2.1681716751045101</v>
      </c>
      <c r="DX77" s="23">
        <v>-2.0286662730792702</v>
      </c>
      <c r="DY77" s="23">
        <v>-3.5673062440539098</v>
      </c>
      <c r="DZ77" s="23">
        <v>-3.5112490458919701</v>
      </c>
      <c r="EA77" s="23">
        <v>-3.36463917853894</v>
      </c>
      <c r="EB77" s="23">
        <v>-3.9165093994692199</v>
      </c>
      <c r="EC77" s="23">
        <v>-3.40537740292184</v>
      </c>
      <c r="ED77" s="23">
        <v>-3.6250806014239698</v>
      </c>
      <c r="EE77" s="23">
        <v>-2.37128057370747</v>
      </c>
      <c r="EF77" s="23">
        <v>-2.1949909431313701</v>
      </c>
      <c r="EG77" s="23">
        <v>-2.2406721952671602</v>
      </c>
      <c r="EH77" s="23">
        <v>-2.1201112802245898</v>
      </c>
      <c r="EI77" s="23">
        <v>-2.0178517903220099</v>
      </c>
      <c r="EJ77" s="23">
        <v>-2.3108467536379398</v>
      </c>
      <c r="EK77" s="23">
        <v>-3.7239093876187801</v>
      </c>
      <c r="EL77" s="23">
        <v>-3.5732413210143199</v>
      </c>
      <c r="EM77" s="23">
        <v>-3.31242887789326</v>
      </c>
      <c r="EN77" s="23">
        <v>-3.9718786619461999</v>
      </c>
      <c r="EO77" s="23">
        <v>-3.0564875140894099</v>
      </c>
      <c r="EP77" s="23">
        <v>-3.83452699260598</v>
      </c>
      <c r="EQ77" s="24" t="s">
        <v>541</v>
      </c>
      <c r="ER77" s="24">
        <v>-4.1291802177656498</v>
      </c>
      <c r="ES77" s="24">
        <v>-4.1857084325796103</v>
      </c>
      <c r="ET77" s="24">
        <v>-3.8694471737063401</v>
      </c>
      <c r="EU77" s="24">
        <v>-3.9843820873396898</v>
      </c>
      <c r="EV77" s="24">
        <v>-4.4459394811491499</v>
      </c>
      <c r="EW77" s="24">
        <v>-4.3589282294226397</v>
      </c>
      <c r="EX77" s="24">
        <v>-3.7429945392870598</v>
      </c>
      <c r="EY77" s="24">
        <v>-4.36176181294557</v>
      </c>
      <c r="EZ77" s="24">
        <v>-4.9220482280199898</v>
      </c>
      <c r="FA77" s="24">
        <v>-4.32685108319912</v>
      </c>
      <c r="FB77" s="24">
        <v>-5.06636012012103</v>
      </c>
      <c r="FC77" s="24">
        <v>-5.1663563479275298</v>
      </c>
      <c r="FD77" s="24">
        <v>-6.1107429130074502</v>
      </c>
      <c r="FE77" s="24">
        <v>-5.8165249191624602</v>
      </c>
      <c r="FF77" s="24">
        <v>-6.1028568676371302</v>
      </c>
      <c r="FG77" s="24">
        <v>-3.83893770690411</v>
      </c>
      <c r="FH77" s="24">
        <v>-4.8686941150988101</v>
      </c>
      <c r="FI77" s="24">
        <v>-4.7624217544649401</v>
      </c>
      <c r="FJ77" s="24">
        <v>-3.20037745055365</v>
      </c>
      <c r="FK77" s="24">
        <v>-3.1195065240408102</v>
      </c>
      <c r="FL77" s="24">
        <v>-3.22075951288768</v>
      </c>
      <c r="FM77" s="24">
        <v>-3.5017242437716298</v>
      </c>
      <c r="FN77" s="24">
        <v>-3.7582346603932302</v>
      </c>
      <c r="FO77" s="24">
        <v>-3.2853480726480799</v>
      </c>
      <c r="FP77" s="24">
        <v>-5.0396456812228498</v>
      </c>
      <c r="FQ77" s="24">
        <v>-8.3655530733230297</v>
      </c>
      <c r="FR77" s="24">
        <v>-7.0114105802303799</v>
      </c>
      <c r="FS77" s="24">
        <v>-8.5758463845763995</v>
      </c>
      <c r="FT77" s="24">
        <v>-8.5108024975882302</v>
      </c>
      <c r="FU77" s="24">
        <v>-8.3822536477434202</v>
      </c>
      <c r="FV77" s="24">
        <v>-2.38474380180085</v>
      </c>
      <c r="FW77" s="24">
        <v>-2.5319760660374802</v>
      </c>
      <c r="FX77" s="24">
        <v>-2.87694696600329</v>
      </c>
      <c r="FY77" s="24">
        <v>-2.6676549992831902</v>
      </c>
      <c r="FZ77" s="24">
        <v>-2.8372026291815202</v>
      </c>
      <c r="GA77" s="24">
        <v>-2.7059026512651099</v>
      </c>
      <c r="GB77" s="24">
        <v>-2.4292360483000501</v>
      </c>
      <c r="GC77" s="24">
        <v>-2.0717244808425699</v>
      </c>
      <c r="GD77" s="24">
        <v>-2.1625788797722598</v>
      </c>
    </row>
    <row r="78" spans="1:186">
      <c r="A78" s="29" t="s">
        <v>544</v>
      </c>
      <c r="C78" s="28" t="s">
        <v>365</v>
      </c>
      <c r="D78" s="22">
        <v>-5.6429018741666797</v>
      </c>
      <c r="E78" s="22">
        <v>-5.5520839942386502</v>
      </c>
      <c r="F78" s="22">
        <v>-5.8019489091444196</v>
      </c>
      <c r="G78" s="22">
        <v>-5.81434374456017</v>
      </c>
      <c r="H78" s="22">
        <v>-5.7759409906311303</v>
      </c>
      <c r="I78" s="22">
        <v>-5.6240396470027596</v>
      </c>
      <c r="J78" s="22">
        <v>-5.8467753757292202</v>
      </c>
      <c r="K78" s="22">
        <v>-5.69250563112573</v>
      </c>
      <c r="L78" s="22">
        <v>-5.7911123790627999</v>
      </c>
      <c r="M78" s="22">
        <v>-5.6958033714680996</v>
      </c>
      <c r="N78" s="22">
        <v>-5.7067006033869596</v>
      </c>
      <c r="O78" s="22">
        <v>-5.6614541021443996</v>
      </c>
      <c r="P78" s="22">
        <v>-5.6837017132280598</v>
      </c>
      <c r="Q78" s="22">
        <v>-5.7079285189046098</v>
      </c>
      <c r="R78" s="22">
        <v>-5.5514602392108596</v>
      </c>
      <c r="S78" s="22">
        <v>-5.6387566300863003</v>
      </c>
      <c r="T78" s="22">
        <v>-5.5613395007481996</v>
      </c>
      <c r="U78" s="22">
        <v>-5.5643315038482699</v>
      </c>
      <c r="V78" s="22">
        <v>-5.6614843327560402</v>
      </c>
      <c r="W78" s="22">
        <v>-5.6696991626669897</v>
      </c>
      <c r="X78" s="22">
        <v>-5.5766855987577602</v>
      </c>
      <c r="Y78" s="22">
        <v>-5.6053887524059203</v>
      </c>
      <c r="Z78" s="22">
        <v>-5.4543609665894399</v>
      </c>
      <c r="AA78" s="22">
        <v>-5.7647098899145801</v>
      </c>
      <c r="AB78" s="22">
        <v>-5.8142619953477697</v>
      </c>
      <c r="AC78" s="22">
        <v>-5.7107987082684302</v>
      </c>
      <c r="AD78" s="22">
        <v>-5.7931741228847304</v>
      </c>
      <c r="AE78" s="22">
        <v>-5.8176904246081902</v>
      </c>
      <c r="AF78" s="22">
        <v>-5.8518309693442196</v>
      </c>
      <c r="AG78" s="22">
        <v>-5.6754704021941302</v>
      </c>
      <c r="AH78" s="22">
        <v>-5.7560583923875903</v>
      </c>
      <c r="AI78" s="22">
        <v>-5.7508419764982799</v>
      </c>
      <c r="AJ78" s="22">
        <v>-5.7402698768026399</v>
      </c>
      <c r="AK78" s="22">
        <v>-5.7422126073104502</v>
      </c>
      <c r="AL78" s="22">
        <v>-5.7810719606301797</v>
      </c>
      <c r="AM78" s="22">
        <v>-5.7681950851580197</v>
      </c>
      <c r="AN78" s="22">
        <v>-5.6632571438003501</v>
      </c>
      <c r="AO78" s="22">
        <v>-5.7646982811741596</v>
      </c>
      <c r="AP78" s="22">
        <v>-5.8022853108566199</v>
      </c>
      <c r="AQ78" s="22">
        <v>-5.7845383463726199</v>
      </c>
      <c r="AR78" s="22">
        <v>-5.7117104856324401</v>
      </c>
      <c r="AS78" s="22">
        <v>-5.7940608029248297</v>
      </c>
      <c r="AT78" s="22">
        <v>-5.7705127605840598</v>
      </c>
      <c r="AU78" s="22">
        <v>-5.7578166458981102</v>
      </c>
      <c r="AV78" s="22">
        <v>-5.81680049177666</v>
      </c>
      <c r="AW78" s="22">
        <v>-5.8672007553139398</v>
      </c>
      <c r="AX78" s="22">
        <v>-5.67904194382211</v>
      </c>
      <c r="AY78" s="22">
        <v>-5.7438969980613797</v>
      </c>
      <c r="AZ78" s="22">
        <v>-5.77072170976344</v>
      </c>
      <c r="BA78" s="22">
        <v>-5.8129121390892902</v>
      </c>
      <c r="BB78" s="22">
        <v>-5.6525331352616197</v>
      </c>
      <c r="BC78" s="22">
        <v>-5.8167412908595804</v>
      </c>
      <c r="BD78" s="22">
        <v>-5.69945100876875</v>
      </c>
      <c r="BE78" s="22">
        <v>-5.8584916206322504</v>
      </c>
      <c r="BF78" s="22">
        <v>-5.8391407624553802</v>
      </c>
      <c r="BG78" s="22">
        <v>-5.8820117357615196</v>
      </c>
      <c r="BH78" s="22">
        <v>-5.83633046273573</v>
      </c>
      <c r="BI78" s="22">
        <v>-5.80295649715897</v>
      </c>
      <c r="BJ78" s="22">
        <v>-5.8757093914397904</v>
      </c>
      <c r="BK78" s="22">
        <v>-5.8630456232674701</v>
      </c>
      <c r="BL78" s="22">
        <v>-5.8243644917804396</v>
      </c>
      <c r="BM78" s="22">
        <v>-5.8661507516166003</v>
      </c>
      <c r="BN78" s="22">
        <v>-5.7701823471348304</v>
      </c>
      <c r="BO78" s="22">
        <v>-5.7988046643300502</v>
      </c>
      <c r="BP78" s="22">
        <v>-5.9076838631220498</v>
      </c>
      <c r="BQ78" s="22">
        <v>-5.6830323248972698</v>
      </c>
      <c r="BR78" s="22">
        <v>-5.8317775467915798</v>
      </c>
      <c r="BS78" s="22">
        <v>-5.7959308586992302</v>
      </c>
      <c r="BT78" s="22">
        <v>-5.7550728138154899</v>
      </c>
      <c r="BU78" s="22">
        <v>-5.9535809792689003</v>
      </c>
      <c r="BV78" s="22">
        <v>-5.8776307275885999</v>
      </c>
      <c r="BW78" s="23">
        <v>-5.7519808567667203</v>
      </c>
      <c r="BX78" s="23">
        <v>-5.6381218517362797</v>
      </c>
      <c r="BY78" s="23">
        <v>-5.6657515918957504</v>
      </c>
      <c r="BZ78" s="23">
        <v>-5.7268082365839197</v>
      </c>
      <c r="CA78" s="23">
        <v>-5.6164927573944503</v>
      </c>
      <c r="CB78" s="23">
        <v>-5.6645077435735001</v>
      </c>
      <c r="CC78" s="23">
        <v>-5.7133080705268702</v>
      </c>
      <c r="CD78" s="23">
        <v>-5.7991792149080803</v>
      </c>
      <c r="CE78" s="23">
        <v>-5.6137342182902303</v>
      </c>
      <c r="CF78" s="23">
        <v>-5.6422629639447202</v>
      </c>
      <c r="CG78" s="23">
        <v>-5.7448346612786496</v>
      </c>
      <c r="CH78" s="23">
        <v>-5.6895140907857602</v>
      </c>
      <c r="CI78" s="23">
        <v>-5.7462539932654098</v>
      </c>
      <c r="CJ78" s="23">
        <v>-5.8219445420498799</v>
      </c>
      <c r="CK78" s="23">
        <v>-5.7210137263450003</v>
      </c>
      <c r="CL78" s="23">
        <v>-5.7170191882404504</v>
      </c>
      <c r="CM78" s="23">
        <v>-5.74301588416421</v>
      </c>
      <c r="CN78" s="23">
        <v>-5.7652421882407596</v>
      </c>
      <c r="CO78" s="23">
        <v>-5.69593730766044</v>
      </c>
      <c r="CP78" s="23">
        <v>-5.76502830388094</v>
      </c>
      <c r="CQ78" s="23">
        <v>-5.7211915014206696</v>
      </c>
      <c r="CR78" s="23">
        <v>-5.7965109674951902</v>
      </c>
      <c r="CS78" s="23">
        <v>-5.7483823942979599</v>
      </c>
      <c r="CT78" s="23">
        <v>-5.8116082722113402</v>
      </c>
      <c r="CU78" s="23">
        <v>-5.69932431714951</v>
      </c>
      <c r="CV78" s="23">
        <v>-5.6298301830933104</v>
      </c>
      <c r="CW78" s="23">
        <v>-5.7027233545226697</v>
      </c>
      <c r="CX78" s="23">
        <v>-5.6961459767555302</v>
      </c>
      <c r="CY78" s="23">
        <v>-5.7277103139244003</v>
      </c>
      <c r="CZ78" s="23">
        <v>-5.5247885141805604</v>
      </c>
      <c r="DA78" s="23">
        <v>-5.65905847935226</v>
      </c>
      <c r="DB78" s="23">
        <v>-5.58285811698134</v>
      </c>
      <c r="DC78" s="23">
        <v>-5.54714128825192</v>
      </c>
      <c r="DD78" s="23">
        <v>-5.6190305211936096</v>
      </c>
      <c r="DE78" s="23">
        <v>-5.6633962082931397</v>
      </c>
      <c r="DF78" s="23">
        <v>-5.6591539071492996</v>
      </c>
      <c r="DG78" s="23">
        <v>-5.7999655813990802</v>
      </c>
      <c r="DH78" s="23">
        <v>-5.74912525264926</v>
      </c>
      <c r="DI78" s="23">
        <v>-5.7070605781202497</v>
      </c>
      <c r="DJ78" s="23">
        <v>-5.8479060911834502</v>
      </c>
      <c r="DK78" s="23">
        <v>-5.6973620183988496</v>
      </c>
      <c r="DL78" s="23">
        <v>-5.6499315290166203</v>
      </c>
      <c r="DM78" s="23">
        <v>-5.7007587563712798</v>
      </c>
      <c r="DN78" s="23">
        <v>-5.7509326405193004</v>
      </c>
      <c r="DO78" s="23">
        <v>-5.7933513352913204</v>
      </c>
      <c r="DP78" s="23">
        <v>-5.7668491392101497</v>
      </c>
      <c r="DQ78" s="23">
        <v>-5.6485094525914201</v>
      </c>
      <c r="DR78" s="23">
        <v>-5.7380120236619501</v>
      </c>
      <c r="DS78" s="23">
        <v>-5.8110969048897596</v>
      </c>
      <c r="DT78" s="23">
        <v>-5.8009758868658299</v>
      </c>
      <c r="DU78" s="23">
        <v>-5.8255622861299301</v>
      </c>
      <c r="DV78" s="23">
        <v>-5.7093759211417199</v>
      </c>
      <c r="DW78" s="23">
        <v>-5.7608438577485801</v>
      </c>
      <c r="DX78" s="23">
        <v>-5.7991925504763797</v>
      </c>
      <c r="DY78" s="23">
        <v>-5.7618981283310999</v>
      </c>
      <c r="DZ78" s="23">
        <v>-5.7619733622039897</v>
      </c>
      <c r="EA78" s="23">
        <v>-5.7721990788143396</v>
      </c>
      <c r="EB78" s="23">
        <v>-5.6745004032729902</v>
      </c>
      <c r="EC78" s="23">
        <v>-5.7513440797104503</v>
      </c>
      <c r="ED78" s="23">
        <v>-5.70271035553679</v>
      </c>
      <c r="EE78" s="23">
        <v>-5.7715291223383902</v>
      </c>
      <c r="EF78" s="23">
        <v>-5.7310856263574301</v>
      </c>
      <c r="EG78" s="23">
        <v>-5.6440185020970599</v>
      </c>
      <c r="EH78" s="23">
        <v>-5.7311128305391996</v>
      </c>
      <c r="EI78" s="23">
        <v>-5.7753205756131498</v>
      </c>
      <c r="EJ78" s="23">
        <v>-5.7187332088603799</v>
      </c>
      <c r="EK78" s="23">
        <v>-5.8432419277547503</v>
      </c>
      <c r="EL78" s="23">
        <v>-5.7716776068562199</v>
      </c>
      <c r="EM78" s="23">
        <v>-5.7388708243761197</v>
      </c>
      <c r="EN78" s="23">
        <v>-5.9474112042706002</v>
      </c>
      <c r="EO78" s="23">
        <v>-5.7564854126496003</v>
      </c>
      <c r="EP78" s="23">
        <v>-5.7778027299687098</v>
      </c>
      <c r="EQ78" s="24" t="s">
        <v>545</v>
      </c>
      <c r="ER78" s="24">
        <v>-5.9089926902846104</v>
      </c>
      <c r="ES78" s="24">
        <v>-5.4955396974116599</v>
      </c>
      <c r="ET78" s="24">
        <v>-5.6393019446335302</v>
      </c>
      <c r="EU78" s="24">
        <v>-5.23928408643176</v>
      </c>
      <c r="EV78" s="24">
        <v>-4.9166983330052201</v>
      </c>
      <c r="EW78" s="24">
        <v>-4.8205938823790202</v>
      </c>
      <c r="EX78" s="24">
        <v>-4.3651737929792098</v>
      </c>
      <c r="EY78" s="24">
        <v>-4.6768936329944202</v>
      </c>
      <c r="EZ78" s="24">
        <v>-5.01253911685086</v>
      </c>
      <c r="FA78" s="24">
        <v>-4.7532702735266597</v>
      </c>
      <c r="FB78" s="24">
        <v>-4.7877521175866402</v>
      </c>
      <c r="FC78" s="24">
        <v>-4.7488585445210498</v>
      </c>
      <c r="FD78" s="24">
        <v>-5.7897179962054599</v>
      </c>
      <c r="FE78" s="24">
        <v>-5.9489812553021801</v>
      </c>
      <c r="FF78" s="24">
        <v>-5.8059865574749496</v>
      </c>
      <c r="FG78" s="24">
        <v>-5.9144885834106597</v>
      </c>
      <c r="FH78" s="24">
        <v>-6.0155630908622904</v>
      </c>
      <c r="FI78" s="24">
        <v>-6.5988918202050497</v>
      </c>
      <c r="FJ78" s="24">
        <v>-5.4332328596790198</v>
      </c>
      <c r="FK78" s="24">
        <v>-5.55876029060608</v>
      </c>
      <c r="FL78" s="24">
        <v>-5.3932760715906101</v>
      </c>
      <c r="FM78" s="24">
        <v>-5.8539571213853403</v>
      </c>
      <c r="FN78" s="24">
        <v>-5.8115306480756797</v>
      </c>
      <c r="FO78" s="24">
        <v>-5.4485983059335403</v>
      </c>
      <c r="FP78" s="24">
        <v>-6.3979386718340496</v>
      </c>
      <c r="FQ78" s="24">
        <v>-6.0298162885520501</v>
      </c>
      <c r="FR78" s="24">
        <v>-5.86330528365741</v>
      </c>
      <c r="FS78" s="24">
        <v>-8.0353410030444792</v>
      </c>
      <c r="FT78" s="24">
        <v>-8.1612048906107297</v>
      </c>
      <c r="FU78" s="24">
        <v>-8.8986529405075903</v>
      </c>
      <c r="FV78" s="24">
        <v>-5.5484758780767196</v>
      </c>
      <c r="FW78" s="24">
        <v>-5.4037968965054297</v>
      </c>
      <c r="FX78" s="24">
        <v>-5.4650825992608398</v>
      </c>
      <c r="FY78" s="24">
        <v>-5.37626400335696</v>
      </c>
      <c r="FZ78" s="24">
        <v>-5.2944506554355</v>
      </c>
      <c r="GA78" s="24">
        <v>-5.1067403651991201</v>
      </c>
      <c r="GB78" s="24">
        <v>-5.0435400918593798</v>
      </c>
      <c r="GC78" s="24">
        <v>-5.0763947557661</v>
      </c>
      <c r="GD78" s="24">
        <v>-4.6064515104036499</v>
      </c>
    </row>
    <row r="79" spans="1:186">
      <c r="A79" s="29" t="s">
        <v>523</v>
      </c>
      <c r="B79" s="28" t="s">
        <v>546</v>
      </c>
      <c r="C79" s="28" t="s">
        <v>365</v>
      </c>
      <c r="D79" s="22">
        <v>-1.92732336067334</v>
      </c>
      <c r="E79" s="22">
        <v>-1.6615438465599199</v>
      </c>
      <c r="F79" s="22">
        <v>-1.81215562368974</v>
      </c>
      <c r="G79" s="22">
        <v>-1.9193789863491999</v>
      </c>
      <c r="H79" s="22">
        <v>-1.86705903218201</v>
      </c>
      <c r="I79" s="22">
        <v>-1.77187300865677</v>
      </c>
      <c r="J79" s="22">
        <v>-1.8560537425308901</v>
      </c>
      <c r="K79" s="22">
        <v>-1.5742160297779499</v>
      </c>
      <c r="L79" s="22">
        <v>-1.8926682170345499</v>
      </c>
      <c r="M79" s="22">
        <v>-1.6775099590475899</v>
      </c>
      <c r="N79" s="22">
        <v>-1.86520938771441</v>
      </c>
      <c r="O79" s="22">
        <v>-1.9361747914762599</v>
      </c>
      <c r="P79" s="22">
        <v>-0.69912162901252195</v>
      </c>
      <c r="Q79" s="22">
        <v>-0.83382010570769405</v>
      </c>
      <c r="R79" s="22">
        <v>-0.64908439807168605</v>
      </c>
      <c r="S79" s="22">
        <v>-0.67872860544412505</v>
      </c>
      <c r="T79" s="22">
        <v>-0.65348743439397206</v>
      </c>
      <c r="U79" s="22">
        <v>-0.86185054268706696</v>
      </c>
      <c r="V79" s="22">
        <v>-0.67738631238428304</v>
      </c>
      <c r="W79" s="22">
        <v>-0.53971298778521504</v>
      </c>
      <c r="X79" s="22">
        <v>-0.38054085207154997</v>
      </c>
      <c r="Y79" s="22">
        <v>-0.68388698234120504</v>
      </c>
      <c r="Z79" s="22">
        <v>-0.33472987234582602</v>
      </c>
      <c r="AA79" s="22">
        <v>-1.76731797742764</v>
      </c>
      <c r="AB79" s="22">
        <v>-1.8733098022587</v>
      </c>
      <c r="AC79" s="22">
        <v>-1.58957601824727</v>
      </c>
      <c r="AD79" s="22">
        <v>-2.03628673695966</v>
      </c>
      <c r="AE79" s="22">
        <v>-2.0680036334326899</v>
      </c>
      <c r="AF79" s="22">
        <v>-1.94436120235538</v>
      </c>
      <c r="AG79" s="22">
        <v>-2.7883579493277701</v>
      </c>
      <c r="AH79" s="22">
        <v>-2.8296785978589698</v>
      </c>
      <c r="AI79" s="22">
        <v>-3.5599111393945599</v>
      </c>
      <c r="AJ79" s="22">
        <v>-2.9760974093270098</v>
      </c>
      <c r="AK79" s="22">
        <v>-3.0850451000766999</v>
      </c>
      <c r="AL79" s="22">
        <v>-3.1775837644434901</v>
      </c>
      <c r="AM79" s="22">
        <v>-3.44746896570165</v>
      </c>
      <c r="AN79" s="22">
        <v>-4.5585511965087004</v>
      </c>
      <c r="AO79" s="22">
        <v>-4.0948017306848401</v>
      </c>
      <c r="AP79" s="22">
        <v>-3.74019029098665</v>
      </c>
      <c r="AQ79" s="22">
        <v>-4.5295912232803399</v>
      </c>
      <c r="AR79" s="22">
        <v>-4.37771873054289</v>
      </c>
      <c r="AS79" s="22">
        <v>-1.93111204275988</v>
      </c>
      <c r="AT79" s="22">
        <v>-1.5602420165158699</v>
      </c>
      <c r="AU79" s="22">
        <v>-1.41318564848059</v>
      </c>
      <c r="AV79" s="22">
        <v>-1.8527192191595401</v>
      </c>
      <c r="AW79" s="22">
        <v>-1.81527674019653</v>
      </c>
      <c r="AX79" s="22">
        <v>-1.2841687971140201</v>
      </c>
      <c r="AY79" s="22">
        <v>-1.06174594963821</v>
      </c>
      <c r="AZ79" s="22">
        <v>-1.0918671995167999</v>
      </c>
      <c r="BA79" s="22">
        <v>-1.3284869342485199</v>
      </c>
      <c r="BB79" s="22">
        <v>-0.457346706433085</v>
      </c>
      <c r="BC79" s="22">
        <v>-1.03270932275486</v>
      </c>
      <c r="BD79" s="22">
        <v>-0.91167002904405503</v>
      </c>
      <c r="BE79" s="22">
        <v>-5.5739777350696196</v>
      </c>
      <c r="BF79" s="22">
        <v>-4.8197196767405597</v>
      </c>
      <c r="BG79" s="22">
        <v>-5.8820117357615196</v>
      </c>
      <c r="BH79" s="22">
        <v>-4.8502347678369402</v>
      </c>
      <c r="BI79" s="22">
        <v>-5.28431522881045</v>
      </c>
      <c r="BJ79" s="22">
        <v>-5.1922378700255702</v>
      </c>
      <c r="BK79" s="22">
        <v>-2.5184556475501201</v>
      </c>
      <c r="BL79" s="22">
        <v>-2.6743329491547998</v>
      </c>
      <c r="BM79" s="22">
        <v>-2.22267146842775</v>
      </c>
      <c r="BN79" s="22">
        <v>-2.7877092293443901</v>
      </c>
      <c r="BO79" s="22">
        <v>-2.5403481851966099</v>
      </c>
      <c r="BP79" s="22">
        <v>-3.30436116916125</v>
      </c>
      <c r="BQ79" s="22">
        <v>-0.98714982856083699</v>
      </c>
      <c r="BR79" s="22">
        <v>-1.75638126801904</v>
      </c>
      <c r="BS79" s="22">
        <v>-1.8827063509791999</v>
      </c>
      <c r="BT79" s="22">
        <v>-1.75087484834536</v>
      </c>
      <c r="BU79" s="22">
        <v>-1.48149233945856</v>
      </c>
      <c r="BV79" s="22">
        <v>-1.5312167599047399</v>
      </c>
      <c r="BW79" s="23">
        <v>-1.7261069522876999</v>
      </c>
      <c r="BX79" s="23">
        <v>-1.74691759014422</v>
      </c>
      <c r="BY79" s="23">
        <v>-1.9903661118142499</v>
      </c>
      <c r="BZ79" s="23">
        <v>-1.96473437352667</v>
      </c>
      <c r="CA79" s="23">
        <v>-2.05600327955502</v>
      </c>
      <c r="CB79" s="23">
        <v>-1.6749407929789899</v>
      </c>
      <c r="CC79" s="23">
        <v>-1.07283358221658</v>
      </c>
      <c r="CD79" s="23">
        <v>-1.51666410544732</v>
      </c>
      <c r="CE79" s="23">
        <v>-1.35298166642114</v>
      </c>
      <c r="CF79" s="23">
        <v>-1.47912276690999</v>
      </c>
      <c r="CG79" s="23">
        <v>-1.41667252185388</v>
      </c>
      <c r="CH79" s="23">
        <v>-0.91444378302905005</v>
      </c>
      <c r="CI79" s="23">
        <v>-1.8477206061315401</v>
      </c>
      <c r="CJ79" s="23">
        <v>-1.8846759294576001</v>
      </c>
      <c r="CK79" s="23">
        <v>-1.7456443442259</v>
      </c>
      <c r="CL79" s="23">
        <v>-1.6808689187931201</v>
      </c>
      <c r="CM79" s="23">
        <v>-1.7554718696096701</v>
      </c>
      <c r="CN79" s="23">
        <v>-1.80320220545766</v>
      </c>
      <c r="CO79" s="23">
        <v>-4.2101313953950097</v>
      </c>
      <c r="CP79" s="23">
        <v>-4.0418959717912601</v>
      </c>
      <c r="CQ79" s="23">
        <v>-3.9831026395286999</v>
      </c>
      <c r="CR79" s="23">
        <v>-4.1253113573244002</v>
      </c>
      <c r="CS79" s="23">
        <v>-4.5276582044270803</v>
      </c>
      <c r="CT79" s="23">
        <v>-4.0068571144971799</v>
      </c>
      <c r="CU79" s="23">
        <v>-1.2534083297471099</v>
      </c>
      <c r="CV79" s="23">
        <v>-1.04548017202113</v>
      </c>
      <c r="CW79" s="23">
        <v>-1.2316578376665499</v>
      </c>
      <c r="CX79" s="23">
        <v>-1.1141451920394601</v>
      </c>
      <c r="CY79" s="23">
        <v>-1.00146831693229</v>
      </c>
      <c r="CZ79" s="23">
        <v>-0.79510233994192803</v>
      </c>
      <c r="DA79" s="23">
        <v>-0.88661108727446603</v>
      </c>
      <c r="DB79" s="23">
        <v>-0.73124879687362998</v>
      </c>
      <c r="DC79" s="23">
        <v>-0.57270235023739502</v>
      </c>
      <c r="DD79" s="23">
        <v>-0.930279300459393</v>
      </c>
      <c r="DE79" s="23">
        <v>-0.937879136574018</v>
      </c>
      <c r="DF79" s="23">
        <v>-0.91153407071470705</v>
      </c>
      <c r="DG79" s="23">
        <v>-1.5533484591254001</v>
      </c>
      <c r="DH79" s="23">
        <v>-1.65473478466527</v>
      </c>
      <c r="DI79" s="23">
        <v>-1.60508488296362</v>
      </c>
      <c r="DJ79" s="23">
        <v>-1.40560844714237</v>
      </c>
      <c r="DK79" s="23">
        <v>-1.33633394345344</v>
      </c>
      <c r="DL79" s="23">
        <v>-0.90339287535646196</v>
      </c>
      <c r="DM79" s="23">
        <v>-0.94686092512693099</v>
      </c>
      <c r="DN79" s="23">
        <v>-0.979337512877966</v>
      </c>
      <c r="DO79" s="23">
        <v>-1.04361511677626</v>
      </c>
      <c r="DP79" s="23">
        <v>-1.06714486320947</v>
      </c>
      <c r="DQ79" s="23">
        <v>-0.91550603124671603</v>
      </c>
      <c r="DR79" s="23">
        <v>-1.28500175218902</v>
      </c>
      <c r="DS79" s="23">
        <v>-2.5586171343757398</v>
      </c>
      <c r="DT79" s="23">
        <v>-2.1822343806826501</v>
      </c>
      <c r="DU79" s="23">
        <v>-1.90815586363755</v>
      </c>
      <c r="DV79" s="23">
        <v>-1.9698526787492701</v>
      </c>
      <c r="DW79" s="23">
        <v>-2.11460195271655</v>
      </c>
      <c r="DX79" s="23">
        <v>-2.2650657787706101</v>
      </c>
      <c r="DY79" s="23">
        <v>-4.2329557286317998</v>
      </c>
      <c r="DZ79" s="23">
        <v>-3.9317180286134299</v>
      </c>
      <c r="EA79" s="23">
        <v>-3.4920014797349901</v>
      </c>
      <c r="EB79" s="23">
        <v>-3.3006216292091102</v>
      </c>
      <c r="EC79" s="23">
        <v>-3.0926782392002998</v>
      </c>
      <c r="ED79" s="23">
        <v>-3.2628036392506301</v>
      </c>
      <c r="EE79" s="23">
        <v>-1.91346025742512</v>
      </c>
      <c r="EF79" s="23">
        <v>-2.0492551583697201</v>
      </c>
      <c r="EG79" s="23">
        <v>-1.6573892590170001</v>
      </c>
      <c r="EH79" s="23">
        <v>-1.84256815229903</v>
      </c>
      <c r="EI79" s="23">
        <v>-1.7216579940276799</v>
      </c>
      <c r="EJ79" s="23">
        <v>-1.82416323954483</v>
      </c>
      <c r="EK79" s="23">
        <v>-3.5958614734357499</v>
      </c>
      <c r="EL79" s="23">
        <v>-3.3319163211954499</v>
      </c>
      <c r="EM79" s="23">
        <v>-3.6923129297186601</v>
      </c>
      <c r="EN79" s="23">
        <v>-3.5654281379084201</v>
      </c>
      <c r="EO79" s="23">
        <v>-3.4730988331519899</v>
      </c>
      <c r="EP79" s="23">
        <v>-3.2160056912661301</v>
      </c>
      <c r="EQ79" s="24" t="s">
        <v>547</v>
      </c>
      <c r="ER79" s="24">
        <v>-0.16872647142799199</v>
      </c>
      <c r="ES79" s="24">
        <v>-0.173126745556937</v>
      </c>
      <c r="ET79" s="24">
        <v>-4.00339705110445E-2</v>
      </c>
      <c r="EU79" s="24">
        <v>-0.18217430953786501</v>
      </c>
      <c r="EV79" s="24">
        <v>-6.7719256292949406E-2</v>
      </c>
      <c r="EW79" s="24">
        <v>-2.6621090704011799E-3</v>
      </c>
      <c r="EX79" s="24">
        <v>0.10806211812209</v>
      </c>
      <c r="EY79" s="24">
        <v>1.8881735317381299E-2</v>
      </c>
      <c r="EZ79" s="24">
        <v>-5.1659647511181198E-2</v>
      </c>
      <c r="FA79" s="24">
        <v>-0.52808712108764699</v>
      </c>
      <c r="FB79" s="24">
        <v>-0.47760606087582302</v>
      </c>
      <c r="FC79" s="24">
        <v>-2.2004275790292599E-2</v>
      </c>
      <c r="FD79" s="24">
        <v>-0.55364438481647604</v>
      </c>
      <c r="FE79" s="24">
        <v>-0.30123493060623302</v>
      </c>
      <c r="FF79" s="24">
        <v>-0.23270877960553801</v>
      </c>
      <c r="FG79" s="24">
        <v>-0.624370282161965</v>
      </c>
      <c r="FH79" s="24">
        <v>-0.236684932520068</v>
      </c>
      <c r="FI79" s="24">
        <v>-0.86292713777667995</v>
      </c>
      <c r="FJ79" s="24">
        <v>-0.80571941525439394</v>
      </c>
      <c r="FK79" s="24">
        <v>-0.80693434903591099</v>
      </c>
      <c r="FL79" s="24">
        <v>-0.74497517184286499</v>
      </c>
      <c r="FM79" s="24">
        <v>-0.79745867805960602</v>
      </c>
      <c r="FN79" s="24">
        <v>-0.22728108779870301</v>
      </c>
      <c r="FO79" s="24">
        <v>-0.55771976513258603</v>
      </c>
      <c r="FP79" s="24">
        <v>-0.61498573186323602</v>
      </c>
      <c r="FQ79" s="24">
        <v>-7.9949378073947405E-2</v>
      </c>
      <c r="FR79" s="24">
        <v>-0.71695939981428503</v>
      </c>
      <c r="FS79" s="24">
        <v>-1.04630920617847</v>
      </c>
      <c r="FT79" s="24">
        <v>-0.42176758305295398</v>
      </c>
      <c r="FU79" s="24">
        <v>-0.40054345523173301</v>
      </c>
      <c r="FV79" s="24">
        <v>-0.90409759687694102</v>
      </c>
      <c r="FW79" s="24">
        <v>-0.78707295696901602</v>
      </c>
      <c r="FX79" s="24">
        <v>-0.81710300430003102</v>
      </c>
      <c r="FY79" s="24">
        <v>-0.74377219160322094</v>
      </c>
      <c r="FZ79" s="24">
        <v>-0.71673206895466302</v>
      </c>
      <c r="GA79" s="24">
        <v>-0.61042088022887797</v>
      </c>
      <c r="GB79" s="24">
        <v>-0.64387009381518101</v>
      </c>
      <c r="GC79" s="24">
        <v>-0.72987758831358995</v>
      </c>
      <c r="GD79" s="24">
        <v>-9.76096608651984E-2</v>
      </c>
    </row>
    <row r="80" spans="1:186">
      <c r="A80" s="29" t="s">
        <v>520</v>
      </c>
      <c r="C80" s="28" t="s">
        <v>365</v>
      </c>
      <c r="D80" s="22">
        <v>-2.8672669375431901</v>
      </c>
      <c r="E80" s="22">
        <v>-2.7555000587579199</v>
      </c>
      <c r="F80" s="22">
        <v>-2.8747946343322401</v>
      </c>
      <c r="G80" s="22">
        <v>-2.7115334119010899</v>
      </c>
      <c r="H80" s="22">
        <v>-2.6908563043824598</v>
      </c>
      <c r="I80" s="22">
        <v>-2.8906853079938299</v>
      </c>
      <c r="J80" s="22">
        <v>-2.3460178629388899</v>
      </c>
      <c r="K80" s="22">
        <v>-2.1281101040014199</v>
      </c>
      <c r="L80" s="22">
        <v>-2.3308244576574602</v>
      </c>
      <c r="M80" s="22">
        <v>-2.1704371863316498</v>
      </c>
      <c r="N80" s="22">
        <v>-2.5464888263383698</v>
      </c>
      <c r="O80" s="22">
        <v>-2.5846892743839001</v>
      </c>
      <c r="P80" s="22">
        <v>-1.8145073532990701</v>
      </c>
      <c r="Q80" s="22">
        <v>-1.74413940842021</v>
      </c>
      <c r="R80" s="22">
        <v>-1.61098809157742</v>
      </c>
      <c r="S80" s="22">
        <v>-1.55656365599615</v>
      </c>
      <c r="T80" s="22">
        <v>-1.7847016715109401</v>
      </c>
      <c r="U80" s="22">
        <v>-1.7753668851215101</v>
      </c>
      <c r="V80" s="22">
        <v>-1.3635237166634899</v>
      </c>
      <c r="W80" s="22">
        <v>-1.4082447301252199</v>
      </c>
      <c r="X80" s="22">
        <v>-1.2445326261884899</v>
      </c>
      <c r="Y80" s="22">
        <v>-1.6197346420675101</v>
      </c>
      <c r="Z80" s="22">
        <v>-1.25915982670106</v>
      </c>
      <c r="AA80" s="22">
        <v>-2.59652420422425</v>
      </c>
      <c r="AB80" s="22">
        <v>-2.7430410058472599</v>
      </c>
      <c r="AC80" s="22">
        <v>-2.4637256541125598</v>
      </c>
      <c r="AD80" s="22">
        <v>-2.77377100032137</v>
      </c>
      <c r="AE80" s="22">
        <v>-2.9936457733148001</v>
      </c>
      <c r="AF80" s="22">
        <v>-2.82249406946032</v>
      </c>
      <c r="AG80" s="22">
        <v>-3.8116682150006498</v>
      </c>
      <c r="AH80" s="22">
        <v>-3.4683702633303901</v>
      </c>
      <c r="AI80" s="22">
        <v>-4.1895411937952698</v>
      </c>
      <c r="AJ80" s="22">
        <v>-3.72069097521987</v>
      </c>
      <c r="AK80" s="22">
        <v>-3.71505853223784</v>
      </c>
      <c r="AL80" s="22">
        <v>-3.8473673064159302</v>
      </c>
      <c r="AM80" s="22">
        <v>-4.0940151379022804</v>
      </c>
      <c r="AN80" s="22">
        <v>-4.8767712097065301</v>
      </c>
      <c r="AO80" s="22">
        <v>-4.24956911592417</v>
      </c>
      <c r="AP80" s="22">
        <v>-4.2999261069173604</v>
      </c>
      <c r="AQ80" s="22">
        <v>-4.9397510046178201</v>
      </c>
      <c r="AR80" s="22">
        <v>-4.6134133523892196</v>
      </c>
      <c r="AS80" s="22">
        <v>-2.5434023791579001</v>
      </c>
      <c r="AT80" s="22">
        <v>-2.1852450421048499</v>
      </c>
      <c r="AU80" s="22">
        <v>-2.0913840529801599</v>
      </c>
      <c r="AV80" s="22">
        <v>-2.4867978910153798</v>
      </c>
      <c r="AW80" s="22">
        <v>-2.4851744387863501</v>
      </c>
      <c r="AX80" s="22">
        <v>-2.0983989624563502</v>
      </c>
      <c r="AY80" s="22">
        <v>-2.0113241888059101</v>
      </c>
      <c r="AZ80" s="22">
        <v>-2.0624223666477999</v>
      </c>
      <c r="BA80" s="22">
        <v>-2.1185228703974501</v>
      </c>
      <c r="BB80" s="22">
        <v>-1.7258679583757399</v>
      </c>
      <c r="BC80" s="22">
        <v>-1.9258454949578501</v>
      </c>
      <c r="BD80" s="22">
        <v>-1.85432245090693</v>
      </c>
      <c r="BE80" s="22">
        <v>-5.8584916206322504</v>
      </c>
      <c r="BF80" s="22">
        <v>-4.7051585968784799</v>
      </c>
      <c r="BG80" s="22">
        <v>-5.8820117357615196</v>
      </c>
      <c r="BH80" s="22">
        <v>-5.0789192466923199</v>
      </c>
      <c r="BI80" s="22">
        <v>-5.5066897058371804</v>
      </c>
      <c r="BJ80" s="22">
        <v>-5.8757093914397904</v>
      </c>
      <c r="BK80" s="22">
        <v>-3.4637783799735802</v>
      </c>
      <c r="BL80" s="22">
        <v>-3.5243818128742301</v>
      </c>
      <c r="BM80" s="22">
        <v>-3.0786121396863</v>
      </c>
      <c r="BN80" s="22">
        <v>-3.3255216601668698</v>
      </c>
      <c r="BO80" s="22">
        <v>-3.3346592324111799</v>
      </c>
      <c r="BP80" s="22">
        <v>-4.2860980845015604</v>
      </c>
      <c r="BQ80" s="22">
        <v>-1.88560747189023</v>
      </c>
      <c r="BR80" s="22">
        <v>-2.5752031764705001</v>
      </c>
      <c r="BS80" s="22">
        <v>-2.5618571283586</v>
      </c>
      <c r="BT80" s="22">
        <v>-2.4583172051284001</v>
      </c>
      <c r="BU80" s="22">
        <v>-2.29174679756682</v>
      </c>
      <c r="BV80" s="22">
        <v>-2.2896189190241398</v>
      </c>
      <c r="BW80" s="23">
        <v>-2.37800641586262</v>
      </c>
      <c r="BX80" s="23">
        <v>-2.5840642756969201</v>
      </c>
      <c r="BY80" s="23">
        <v>-2.6645320377969002</v>
      </c>
      <c r="BZ80" s="23">
        <v>-2.7867259191257201</v>
      </c>
      <c r="CA80" s="23">
        <v>-2.8665630266530502</v>
      </c>
      <c r="CB80" s="23">
        <v>-2.2593864733573401</v>
      </c>
      <c r="CC80" s="23">
        <v>-1.8567176228095801</v>
      </c>
      <c r="CD80" s="23">
        <v>-2.2800648871268301</v>
      </c>
      <c r="CE80" s="23">
        <v>-2.2815152445874598</v>
      </c>
      <c r="CF80" s="23">
        <v>-2.3134949046072002</v>
      </c>
      <c r="CG80" s="23">
        <v>-2.1351378800044101</v>
      </c>
      <c r="CH80" s="23">
        <v>-1.7907887554473301</v>
      </c>
      <c r="CI80" s="23">
        <v>-2.4618289166037002</v>
      </c>
      <c r="CJ80" s="23">
        <v>-2.5970083328123801</v>
      </c>
      <c r="CK80" s="23">
        <v>-2.43032324397022</v>
      </c>
      <c r="CL80" s="23">
        <v>-2.53040595056956</v>
      </c>
      <c r="CM80" s="23">
        <v>-2.7684937235246601</v>
      </c>
      <c r="CN80" s="23">
        <v>-2.4057275723964802</v>
      </c>
      <c r="CO80" s="23">
        <v>-4.5366752272672404</v>
      </c>
      <c r="CP80" s="23">
        <v>-4.0301791667248397</v>
      </c>
      <c r="CQ80" s="23">
        <v>-3.9590553121337999</v>
      </c>
      <c r="CR80" s="23">
        <v>-4.7936284383153902</v>
      </c>
      <c r="CS80" s="23">
        <v>-4.8765387377364799</v>
      </c>
      <c r="CT80" s="23">
        <v>-4.7727593094779603</v>
      </c>
      <c r="CU80" s="23">
        <v>-1.9889121977008499</v>
      </c>
      <c r="CV80" s="23">
        <v>-1.7975777796682899</v>
      </c>
      <c r="CW80" s="23">
        <v>-1.9063445955868701</v>
      </c>
      <c r="CX80" s="23">
        <v>-1.88656274602758</v>
      </c>
      <c r="CY80" s="23">
        <v>-1.9504525402134201</v>
      </c>
      <c r="CZ80" s="23">
        <v>-1.4651912352029199</v>
      </c>
      <c r="DA80" s="23">
        <v>-1.4330244457230701</v>
      </c>
      <c r="DB80" s="23">
        <v>-1.3655098249748601</v>
      </c>
      <c r="DC80" s="23">
        <v>-1.31972633328305</v>
      </c>
      <c r="DD80" s="23">
        <v>-1.58061356437344</v>
      </c>
      <c r="DE80" s="23">
        <v>-1.66430664592083</v>
      </c>
      <c r="DF80" s="23">
        <v>-1.51409205243651</v>
      </c>
      <c r="DG80" s="23">
        <v>-2.5351406491936501</v>
      </c>
      <c r="DH80" s="23">
        <v>-2.5001327409110501</v>
      </c>
      <c r="DI80" s="23">
        <v>-2.2884310107692101</v>
      </c>
      <c r="DJ80" s="23">
        <v>-2.0528129206805201</v>
      </c>
      <c r="DK80" s="23">
        <v>-2.3356901550587699</v>
      </c>
      <c r="DL80" s="23">
        <v>-2.08962929122284</v>
      </c>
      <c r="DM80" s="23">
        <v>-1.84270700333881</v>
      </c>
      <c r="DN80" s="23">
        <v>-1.9256708983258299</v>
      </c>
      <c r="DO80" s="23">
        <v>-2.0311777707716501</v>
      </c>
      <c r="DP80" s="23">
        <v>-1.87058337094962</v>
      </c>
      <c r="DQ80" s="23">
        <v>-1.88314630046475</v>
      </c>
      <c r="DR80" s="23">
        <v>-2.0477101610003499</v>
      </c>
      <c r="DS80" s="23">
        <v>-3.0518253442113301</v>
      </c>
      <c r="DT80" s="23">
        <v>-3.1333143710518998</v>
      </c>
      <c r="DU80" s="23">
        <v>-2.9538302394251299</v>
      </c>
      <c r="DV80" s="23">
        <v>-2.9303395023586098</v>
      </c>
      <c r="DW80" s="23">
        <v>-3.06320989001693</v>
      </c>
      <c r="DX80" s="23">
        <v>-2.8284510561108802</v>
      </c>
      <c r="DY80" s="23">
        <v>-4.2672265406857797</v>
      </c>
      <c r="DZ80" s="23">
        <v>-4.4410179615502896</v>
      </c>
      <c r="EA80" s="23">
        <v>-3.9914690520675</v>
      </c>
      <c r="EB80" s="23">
        <v>-3.8367648103410099</v>
      </c>
      <c r="EC80" s="23">
        <v>-3.9909076934078298</v>
      </c>
      <c r="ED80" s="23">
        <v>-4.2152240036157496</v>
      </c>
      <c r="EE80" s="23">
        <v>-3.0329453248591798</v>
      </c>
      <c r="EF80" s="23">
        <v>-2.9574666899507398</v>
      </c>
      <c r="EG80" s="23">
        <v>-2.88527931888592</v>
      </c>
      <c r="EH80" s="23">
        <v>-3.1037531041223199</v>
      </c>
      <c r="EI80" s="23">
        <v>-2.8453010585516201</v>
      </c>
      <c r="EJ80" s="23">
        <v>-2.8181267349078598</v>
      </c>
      <c r="EK80" s="23">
        <v>-4.4949774519694001</v>
      </c>
      <c r="EL80" s="23">
        <v>-4.3974401669673302</v>
      </c>
      <c r="EM80" s="23">
        <v>-4.3274447900900999</v>
      </c>
      <c r="EN80" s="23">
        <v>-4.5503302560542904</v>
      </c>
      <c r="EO80" s="23">
        <v>-4.3999927114378696</v>
      </c>
      <c r="EP80" s="23">
        <v>-4.5215468240859202</v>
      </c>
      <c r="EQ80" s="24" t="s">
        <v>380</v>
      </c>
      <c r="ER80" s="24">
        <v>-4.0908357060703802</v>
      </c>
      <c r="ES80" s="24">
        <v>-4.0055608087283296</v>
      </c>
      <c r="ET80" s="24">
        <v>-3.9268520423841999</v>
      </c>
      <c r="EU80" s="24">
        <v>-3.9437485516623298</v>
      </c>
      <c r="EV80" s="24">
        <v>-3.9045554647408101</v>
      </c>
      <c r="EW80" s="24">
        <v>-3.7667754573029999</v>
      </c>
      <c r="EX80" s="24">
        <v>-4.0015664858830897</v>
      </c>
      <c r="EY80" s="24">
        <v>-4.0318459912662403</v>
      </c>
      <c r="EZ80" s="24">
        <v>-3.9389869912240898</v>
      </c>
      <c r="FA80" s="24">
        <v>-4.2850786824496296</v>
      </c>
      <c r="FB80" s="24">
        <v>-4.2253496394237002</v>
      </c>
      <c r="FC80" s="24">
        <v>-3.9114054110110699</v>
      </c>
      <c r="FD80" s="24">
        <v>-4.3842276759740297</v>
      </c>
      <c r="FE80" s="24">
        <v>-4.2003927275835196</v>
      </c>
      <c r="FF80" s="24">
        <v>-3.9975643641868799</v>
      </c>
      <c r="FG80" s="24">
        <v>-4.2614818490714903</v>
      </c>
      <c r="FH80" s="24">
        <v>-3.9368832933122802</v>
      </c>
      <c r="FI80" s="24">
        <v>-4.4676237799123699</v>
      </c>
      <c r="FJ80" s="24">
        <v>-4.3153539043633202</v>
      </c>
      <c r="FK80" s="24">
        <v>-4.4475922671654802</v>
      </c>
      <c r="FL80" s="24">
        <v>-4.3541950354294103</v>
      </c>
      <c r="FM80" s="24">
        <v>-4.3624254379088896</v>
      </c>
      <c r="FN80" s="24">
        <v>-3.9270558973002401</v>
      </c>
      <c r="FO80" s="24">
        <v>-4.22242601920978</v>
      </c>
      <c r="FP80" s="24">
        <v>-4.3272256327743897</v>
      </c>
      <c r="FQ80" s="24">
        <v>-4.0786119324919001</v>
      </c>
      <c r="FR80" s="24">
        <v>-4.4532102321584297</v>
      </c>
      <c r="FS80" s="24">
        <v>-4.3319468867043298</v>
      </c>
      <c r="FT80" s="24">
        <v>-4.1511734938275104</v>
      </c>
      <c r="FU80" s="24">
        <v>-3.9205700732923301</v>
      </c>
      <c r="FV80" s="24">
        <v>-4.51499634848886</v>
      </c>
      <c r="FW80" s="24">
        <v>-4.4070706230681003</v>
      </c>
      <c r="FX80" s="24">
        <v>-4.4456495665627198</v>
      </c>
      <c r="FY80" s="24">
        <v>-4.3727382397634003</v>
      </c>
      <c r="FZ80" s="24">
        <v>-4.4336990230509201</v>
      </c>
      <c r="GA80" s="24">
        <v>-4.3047288410294602</v>
      </c>
      <c r="GB80" s="24">
        <v>-4.4001756550244604</v>
      </c>
      <c r="GC80" s="24">
        <v>-4.4549037723818898</v>
      </c>
      <c r="GD80" s="24">
        <v>-3.9649330076580802</v>
      </c>
    </row>
    <row r="81" spans="1:186">
      <c r="A81" s="29" t="s">
        <v>548</v>
      </c>
      <c r="C81" s="28" t="s">
        <v>365</v>
      </c>
      <c r="D81" s="22">
        <v>-5.6429018741666797</v>
      </c>
      <c r="E81" s="22">
        <v>-5.5520839942386502</v>
      </c>
      <c r="F81" s="22">
        <v>-5.8019489091444196</v>
      </c>
      <c r="G81" s="22">
        <v>-5.81434374456017</v>
      </c>
      <c r="H81" s="22">
        <v>-5.7759409906311303</v>
      </c>
      <c r="I81" s="22">
        <v>-5.6240396470027596</v>
      </c>
      <c r="J81" s="22">
        <v>-5.8467753757292202</v>
      </c>
      <c r="K81" s="22">
        <v>-5.69250563112573</v>
      </c>
      <c r="L81" s="22">
        <v>-5.7911123790627999</v>
      </c>
      <c r="M81" s="22">
        <v>-5.6958033714680996</v>
      </c>
      <c r="N81" s="22">
        <v>-5.7067006033869596</v>
      </c>
      <c r="O81" s="22">
        <v>-5.6614541021443996</v>
      </c>
      <c r="P81" s="22">
        <v>-5.6837017132280598</v>
      </c>
      <c r="Q81" s="22">
        <v>-5.7079285189046098</v>
      </c>
      <c r="R81" s="22">
        <v>-5.5514602392108596</v>
      </c>
      <c r="S81" s="22">
        <v>-5.6387566300863003</v>
      </c>
      <c r="T81" s="22">
        <v>-5.5613395007481996</v>
      </c>
      <c r="U81" s="22">
        <v>-5.5643315038482699</v>
      </c>
      <c r="V81" s="22">
        <v>-5.6614843327560402</v>
      </c>
      <c r="W81" s="22">
        <v>-5.6696991626669897</v>
      </c>
      <c r="X81" s="22">
        <v>-5.5766855987577602</v>
      </c>
      <c r="Y81" s="22">
        <v>-5.6053887524059203</v>
      </c>
      <c r="Z81" s="22">
        <v>-5.4543609665894399</v>
      </c>
      <c r="AA81" s="22">
        <v>-5.7647098899145801</v>
      </c>
      <c r="AB81" s="22">
        <v>-5.8142619953477697</v>
      </c>
      <c r="AC81" s="22">
        <v>-5.7107987082684302</v>
      </c>
      <c r="AD81" s="22">
        <v>-5.7931741228847304</v>
      </c>
      <c r="AE81" s="22">
        <v>-5.6986665991490497</v>
      </c>
      <c r="AF81" s="22">
        <v>-5.8518309693442196</v>
      </c>
      <c r="AG81" s="22">
        <v>-5.6754704021941302</v>
      </c>
      <c r="AH81" s="22">
        <v>-5.7560583923875903</v>
      </c>
      <c r="AI81" s="22">
        <v>-5.7508419764982799</v>
      </c>
      <c r="AJ81" s="22">
        <v>-5.7402698768026399</v>
      </c>
      <c r="AK81" s="22">
        <v>-5.7422126073104502</v>
      </c>
      <c r="AL81" s="22">
        <v>-5.7810719606301797</v>
      </c>
      <c r="AM81" s="22">
        <v>-5.7681950851580197</v>
      </c>
      <c r="AN81" s="22">
        <v>-5.8536198831760196</v>
      </c>
      <c r="AO81" s="22">
        <v>-5.7646982811741596</v>
      </c>
      <c r="AP81" s="22">
        <v>-5.8022853108566199</v>
      </c>
      <c r="AQ81" s="22">
        <v>-5.7845383463726199</v>
      </c>
      <c r="AR81" s="22">
        <v>-5.7793491758936</v>
      </c>
      <c r="AS81" s="22">
        <v>-5.7940608029248297</v>
      </c>
      <c r="AT81" s="22">
        <v>-5.7705127605840598</v>
      </c>
      <c r="AU81" s="22">
        <v>-5.7578166458981102</v>
      </c>
      <c r="AV81" s="22">
        <v>-5.81680049177666</v>
      </c>
      <c r="AW81" s="22">
        <v>-5.8672007553139398</v>
      </c>
      <c r="AX81" s="22">
        <v>-5.67904194382211</v>
      </c>
      <c r="AY81" s="22">
        <v>-5.7438969980613797</v>
      </c>
      <c r="AZ81" s="22">
        <v>-5.77072170976344</v>
      </c>
      <c r="BA81" s="22">
        <v>-5.8129121390892902</v>
      </c>
      <c r="BB81" s="22">
        <v>-5.6525331352616197</v>
      </c>
      <c r="BC81" s="22">
        <v>-5.8167412908595804</v>
      </c>
      <c r="BD81" s="22">
        <v>-5.69945100876875</v>
      </c>
      <c r="BE81" s="22">
        <v>-5.8584916206322504</v>
      </c>
      <c r="BF81" s="22">
        <v>-5.8391407624553802</v>
      </c>
      <c r="BG81" s="22">
        <v>-5.8820117357615196</v>
      </c>
      <c r="BH81" s="22">
        <v>-5.83633046273573</v>
      </c>
      <c r="BI81" s="22">
        <v>-5.80295649715897</v>
      </c>
      <c r="BJ81" s="22">
        <v>-5.8757093914397904</v>
      </c>
      <c r="BK81" s="22">
        <v>-5.8630456232674701</v>
      </c>
      <c r="BL81" s="22">
        <v>-5.8243644917804396</v>
      </c>
      <c r="BM81" s="22">
        <v>-5.8661507516166003</v>
      </c>
      <c r="BN81" s="22">
        <v>-5.7701823471348304</v>
      </c>
      <c r="BO81" s="22">
        <v>-5.7988046643300502</v>
      </c>
      <c r="BP81" s="22">
        <v>-5.9076838631220498</v>
      </c>
      <c r="BQ81" s="22">
        <v>-5.6830323248972698</v>
      </c>
      <c r="BR81" s="22">
        <v>-5.58627359429798</v>
      </c>
      <c r="BS81" s="22">
        <v>-5.7959308586992302</v>
      </c>
      <c r="BT81" s="22">
        <v>-5.7550728138154899</v>
      </c>
      <c r="BU81" s="22">
        <v>-5.9535809792689003</v>
      </c>
      <c r="BV81" s="22">
        <v>-5.8776307275885999</v>
      </c>
      <c r="BW81" s="23">
        <v>-5.6345054340747103</v>
      </c>
      <c r="BX81" s="23">
        <v>-5.6381218517362797</v>
      </c>
      <c r="BY81" s="23">
        <v>-5.6657515918957504</v>
      </c>
      <c r="BZ81" s="23">
        <v>-5.7268082365839197</v>
      </c>
      <c r="CA81" s="23">
        <v>-5.6164927573944503</v>
      </c>
      <c r="CB81" s="23">
        <v>-5.6645077435735001</v>
      </c>
      <c r="CC81" s="23">
        <v>-5.6009690658202098</v>
      </c>
      <c r="CD81" s="23">
        <v>-5.7991792149080803</v>
      </c>
      <c r="CE81" s="23">
        <v>-5.6137342182902303</v>
      </c>
      <c r="CF81" s="23">
        <v>-5.6422629639447202</v>
      </c>
      <c r="CG81" s="23">
        <v>-5.7448346612786496</v>
      </c>
      <c r="CH81" s="23">
        <v>-5.6895140907857602</v>
      </c>
      <c r="CI81" s="23">
        <v>-5.7462539932654098</v>
      </c>
      <c r="CJ81" s="23">
        <v>-5.8219445420498799</v>
      </c>
      <c r="CK81" s="23">
        <v>-5.7210137263450003</v>
      </c>
      <c r="CL81" s="23">
        <v>-5.7170191882404504</v>
      </c>
      <c r="CM81" s="23">
        <v>-5.74301588416421</v>
      </c>
      <c r="CN81" s="23">
        <v>-5.7652421882407596</v>
      </c>
      <c r="CO81" s="23">
        <v>-5.69593730766044</v>
      </c>
      <c r="CP81" s="23">
        <v>-5.76502830388094</v>
      </c>
      <c r="CQ81" s="23">
        <v>-5.7211915014206696</v>
      </c>
      <c r="CR81" s="23">
        <v>-5.7965109674951902</v>
      </c>
      <c r="CS81" s="23">
        <v>-5.7483823942979599</v>
      </c>
      <c r="CT81" s="23">
        <v>-5.8116082722113402</v>
      </c>
      <c r="CU81" s="23">
        <v>-5.69932431714951</v>
      </c>
      <c r="CV81" s="23">
        <v>-5.6298301830933104</v>
      </c>
      <c r="CW81" s="23">
        <v>-5.7027233545226697</v>
      </c>
      <c r="CX81" s="23">
        <v>-5.5223789350121804</v>
      </c>
      <c r="CY81" s="23">
        <v>-5.7277103139244003</v>
      </c>
      <c r="CZ81" s="23">
        <v>-5.5247885141805604</v>
      </c>
      <c r="DA81" s="23">
        <v>-5.65905847935226</v>
      </c>
      <c r="DB81" s="23">
        <v>-5.58285811698134</v>
      </c>
      <c r="DC81" s="23">
        <v>-5.54714128825192</v>
      </c>
      <c r="DD81" s="23">
        <v>-5.6190305211936096</v>
      </c>
      <c r="DE81" s="23">
        <v>-5.6633962082931397</v>
      </c>
      <c r="DF81" s="23">
        <v>-5.6591539071492996</v>
      </c>
      <c r="DG81" s="23">
        <v>-5.7999655813990802</v>
      </c>
      <c r="DH81" s="23">
        <v>-5.74912525264926</v>
      </c>
      <c r="DI81" s="23">
        <v>-5.7070605781202497</v>
      </c>
      <c r="DJ81" s="23">
        <v>-5.8479060911834502</v>
      </c>
      <c r="DK81" s="23">
        <v>-5.5456016498600702</v>
      </c>
      <c r="DL81" s="23">
        <v>-5.6499315290166203</v>
      </c>
      <c r="DM81" s="23">
        <v>-5.7007587563712798</v>
      </c>
      <c r="DN81" s="23">
        <v>-5.7509326405193004</v>
      </c>
      <c r="DO81" s="23">
        <v>-5.7933513352913204</v>
      </c>
      <c r="DP81" s="23">
        <v>-5.7668491392101497</v>
      </c>
      <c r="DQ81" s="23">
        <v>-5.6485094525914201</v>
      </c>
      <c r="DR81" s="23">
        <v>-5.7380120236619501</v>
      </c>
      <c r="DS81" s="23">
        <v>-5.8110969048897596</v>
      </c>
      <c r="DT81" s="23">
        <v>-5.8009758868658299</v>
      </c>
      <c r="DU81" s="23">
        <v>-5.8255622861299301</v>
      </c>
      <c r="DV81" s="23">
        <v>-5.7093759211417199</v>
      </c>
      <c r="DW81" s="23">
        <v>-5.7608438577485801</v>
      </c>
      <c r="DX81" s="23">
        <v>-5.7523495105994202</v>
      </c>
      <c r="DY81" s="23">
        <v>-5.7618981283310999</v>
      </c>
      <c r="DZ81" s="23">
        <v>-5.7619733622039897</v>
      </c>
      <c r="EA81" s="23">
        <v>-5.7721990788143396</v>
      </c>
      <c r="EB81" s="23">
        <v>-5.6745004032729902</v>
      </c>
      <c r="EC81" s="23">
        <v>-5.7513440797104503</v>
      </c>
      <c r="ED81" s="23">
        <v>-5.70271035553679</v>
      </c>
      <c r="EE81" s="23">
        <v>-5.7715291223383902</v>
      </c>
      <c r="EF81" s="23">
        <v>-5.7310856263574301</v>
      </c>
      <c r="EG81" s="23">
        <v>-5.6440185020970599</v>
      </c>
      <c r="EH81" s="23">
        <v>-5.7311128305391996</v>
      </c>
      <c r="EI81" s="23">
        <v>-5.7753205756131498</v>
      </c>
      <c r="EJ81" s="23">
        <v>-5.7187332088603799</v>
      </c>
      <c r="EK81" s="23">
        <v>-5.8432419277547503</v>
      </c>
      <c r="EL81" s="23">
        <v>-5.7716776068562199</v>
      </c>
      <c r="EM81" s="23">
        <v>-5.7388708243761197</v>
      </c>
      <c r="EN81" s="23">
        <v>-5.9474112042706002</v>
      </c>
      <c r="EO81" s="23">
        <v>-5.7564854126496003</v>
      </c>
      <c r="EP81" s="23">
        <v>-5.7778027299687098</v>
      </c>
      <c r="EQ81" s="24" t="s">
        <v>413</v>
      </c>
      <c r="ER81" s="24">
        <v>-6.0240063751816404</v>
      </c>
      <c r="ES81" s="24">
        <v>-5.6703166191745202</v>
      </c>
      <c r="ET81" s="24">
        <v>-4.7904421676925297</v>
      </c>
      <c r="EU81" s="24">
        <v>-4.5048397773563096</v>
      </c>
      <c r="EV81" s="24">
        <v>-4.9720374277222801</v>
      </c>
      <c r="EW81" s="24">
        <v>-4.7408510171629903</v>
      </c>
      <c r="EX81" s="24">
        <v>-3.8773285956687502</v>
      </c>
      <c r="EY81" s="24">
        <v>-3.7549395259632798</v>
      </c>
      <c r="EZ81" s="24">
        <v>-3.8993206665362399</v>
      </c>
      <c r="FA81" s="24">
        <v>-3.76671146000084</v>
      </c>
      <c r="FB81" s="24">
        <v>-3.6223931636104298</v>
      </c>
      <c r="FC81" s="24">
        <v>-3.9767802637193301</v>
      </c>
      <c r="FD81" s="24">
        <v>-4.2731326314876901</v>
      </c>
      <c r="FE81" s="24">
        <v>-5.2301940900135699</v>
      </c>
      <c r="FF81" s="24">
        <v>-5.1471832931546198</v>
      </c>
      <c r="FG81" s="24">
        <v>-4.0286948822002104</v>
      </c>
      <c r="FH81" s="24">
        <v>-4.6357822038785503</v>
      </c>
      <c r="FI81" s="24">
        <v>-4.3534079869459097</v>
      </c>
      <c r="FJ81" s="24">
        <v>-3.7681260715503</v>
      </c>
      <c r="FK81" s="24">
        <v>-3.52425663450766</v>
      </c>
      <c r="FL81" s="24">
        <v>-3.3574713789732802</v>
      </c>
      <c r="FM81" s="24">
        <v>-4.7588314817267801</v>
      </c>
      <c r="FN81" s="24">
        <v>-4.62870966702092</v>
      </c>
      <c r="FO81" s="24">
        <v>-4.04429070707757</v>
      </c>
      <c r="FP81" s="24">
        <v>-6.4080836750382897</v>
      </c>
      <c r="FQ81" s="24">
        <v>-6.4550314447628896</v>
      </c>
      <c r="FR81" s="24">
        <v>-6.5893371918081298</v>
      </c>
      <c r="FS81" s="24">
        <v>-7.8035787608058103</v>
      </c>
      <c r="FT81" s="24">
        <v>-7.8576174933166802</v>
      </c>
      <c r="FU81" s="24">
        <v>-8.5565454335704896</v>
      </c>
      <c r="FV81" s="24">
        <v>-3.8606965495274399</v>
      </c>
      <c r="FW81" s="24">
        <v>-4.4766678496928503</v>
      </c>
      <c r="FX81" s="24">
        <v>-4.2777483706953898</v>
      </c>
      <c r="FY81" s="24">
        <v>-4.3176292155187097</v>
      </c>
      <c r="FZ81" s="24">
        <v>-4.9451462119519798</v>
      </c>
      <c r="GA81" s="24">
        <v>-5.0268997997620497</v>
      </c>
      <c r="GB81" s="24">
        <v>-5.6022935787449999</v>
      </c>
      <c r="GC81" s="24">
        <v>-5.5406763640452299</v>
      </c>
      <c r="GD81" s="24">
        <v>-5.3093249830378904</v>
      </c>
    </row>
    <row r="82" spans="1:186">
      <c r="A82" s="29" t="s">
        <v>549</v>
      </c>
      <c r="B82" s="28" t="s">
        <v>550</v>
      </c>
      <c r="C82" s="28" t="s">
        <v>365</v>
      </c>
      <c r="D82" s="22">
        <v>2.6381192861096601</v>
      </c>
      <c r="E82" s="22">
        <v>2.6244238461893699</v>
      </c>
      <c r="F82" s="22">
        <v>2.4904911155716598</v>
      </c>
      <c r="G82" s="22">
        <v>2.4669986245773199</v>
      </c>
      <c r="H82" s="22">
        <v>2.7627658564647501</v>
      </c>
      <c r="I82" s="22">
        <v>2.62520552618368</v>
      </c>
      <c r="J82" s="22">
        <v>2.29584898982394</v>
      </c>
      <c r="K82" s="22">
        <v>2.4836671336533902</v>
      </c>
      <c r="L82" s="22">
        <v>2.4575100055899499</v>
      </c>
      <c r="M82" s="22">
        <v>2.5100244896933002</v>
      </c>
      <c r="N82" s="22">
        <v>2.5384208146116598</v>
      </c>
      <c r="O82" s="22">
        <v>2.4133370475077398</v>
      </c>
      <c r="P82" s="22">
        <v>2.5824540861359901</v>
      </c>
      <c r="Q82" s="22">
        <v>2.3547075956997299</v>
      </c>
      <c r="R82" s="22">
        <v>2.5051011293802099</v>
      </c>
      <c r="S82" s="22">
        <v>2.52502360960254</v>
      </c>
      <c r="T82" s="22">
        <v>2.3130194539821201</v>
      </c>
      <c r="U82" s="22">
        <v>2.6739935933886598</v>
      </c>
      <c r="V82" s="22">
        <v>2.3189791071813399</v>
      </c>
      <c r="W82" s="22">
        <v>2.3314038228191198</v>
      </c>
      <c r="X82" s="22">
        <v>2.4219938159332202</v>
      </c>
      <c r="Y82" s="22">
        <v>2.5225065452872699</v>
      </c>
      <c r="Z82" s="22">
        <v>2.3618571318326</v>
      </c>
      <c r="AA82" s="22">
        <v>2.7174898463127701</v>
      </c>
      <c r="AB82" s="22">
        <v>2.5029317581843999</v>
      </c>
      <c r="AC82" s="22">
        <v>2.4379735385159802</v>
      </c>
      <c r="AD82" s="22">
        <v>2.3618670043899099</v>
      </c>
      <c r="AE82" s="22">
        <v>2.5152252784978302</v>
      </c>
      <c r="AF82" s="22">
        <v>2.5081857380185202</v>
      </c>
      <c r="AG82" s="22">
        <v>2.36716433416664</v>
      </c>
      <c r="AH82" s="22">
        <v>2.3817617119166301</v>
      </c>
      <c r="AI82" s="22">
        <v>2.3153986468331</v>
      </c>
      <c r="AJ82" s="22">
        <v>2.3325534059244699</v>
      </c>
      <c r="AK82" s="22">
        <v>2.4558165902087401</v>
      </c>
      <c r="AL82" s="22">
        <v>2.4848957978391</v>
      </c>
      <c r="AM82" s="22">
        <v>2.5019613230676501</v>
      </c>
      <c r="AN82" s="22">
        <v>2.6329385348184702</v>
      </c>
      <c r="AO82" s="22">
        <v>2.43744592124846</v>
      </c>
      <c r="AP82" s="22">
        <v>2.4378942645289099</v>
      </c>
      <c r="AQ82" s="22">
        <v>2.50288121808889</v>
      </c>
      <c r="AR82" s="22">
        <v>2.4656930637437799</v>
      </c>
      <c r="AS82" s="22">
        <v>2.4982961924638598</v>
      </c>
      <c r="AT82" s="22">
        <v>2.4790573818707302</v>
      </c>
      <c r="AU82" s="22">
        <v>2.35534132211738</v>
      </c>
      <c r="AV82" s="22">
        <v>2.5241860633953999</v>
      </c>
      <c r="AW82" s="22">
        <v>2.3410337242552099</v>
      </c>
      <c r="AX82" s="22">
        <v>2.4996470818060099</v>
      </c>
      <c r="AY82" s="22">
        <v>2.5376070418418601</v>
      </c>
      <c r="AZ82" s="22">
        <v>2.3281853370738999</v>
      </c>
      <c r="BA82" s="22">
        <v>2.29579674642972</v>
      </c>
      <c r="BB82" s="22">
        <v>2.42261774009974</v>
      </c>
      <c r="BC82" s="22">
        <v>2.41836085062477</v>
      </c>
      <c r="BD82" s="22">
        <v>2.49856839121068</v>
      </c>
      <c r="BE82" s="22">
        <v>2.4248742936457601</v>
      </c>
      <c r="BF82" s="22">
        <v>2.4559882625339902</v>
      </c>
      <c r="BG82" s="22">
        <v>2.2797388935783398</v>
      </c>
      <c r="BH82" s="22">
        <v>2.3989868412826301</v>
      </c>
      <c r="BI82" s="22">
        <v>2.4072282774937901</v>
      </c>
      <c r="BJ82" s="22">
        <v>2.4673874520993002</v>
      </c>
      <c r="BK82" s="22">
        <v>2.4585383595705301</v>
      </c>
      <c r="BL82" s="22">
        <v>2.43002595561964</v>
      </c>
      <c r="BM82" s="22">
        <v>2.5643243646710001</v>
      </c>
      <c r="BN82" s="22">
        <v>2.4279625623899599</v>
      </c>
      <c r="BO82" s="22">
        <v>2.4109424221809901</v>
      </c>
      <c r="BP82" s="22">
        <v>2.3989874252725198</v>
      </c>
      <c r="BQ82" s="22">
        <v>2.6158827279377901</v>
      </c>
      <c r="BR82" s="22">
        <v>2.4416525656434702</v>
      </c>
      <c r="BS82" s="22">
        <v>2.46129132847798</v>
      </c>
      <c r="BT82" s="22">
        <v>2.5661264079688002</v>
      </c>
      <c r="BU82" s="22">
        <v>2.37287747856915</v>
      </c>
      <c r="BV82" s="22">
        <v>2.4155641453488901</v>
      </c>
      <c r="BW82" s="23">
        <v>2.7158153034821599</v>
      </c>
      <c r="BX82" s="23">
        <v>2.4196572302602601</v>
      </c>
      <c r="BY82" s="23">
        <v>2.44686357829295</v>
      </c>
      <c r="BZ82" s="23">
        <v>2.3028255882524702</v>
      </c>
      <c r="CA82" s="23">
        <v>2.3422833647186998</v>
      </c>
      <c r="CB82" s="23">
        <v>2.4050775417674299</v>
      </c>
      <c r="CC82" s="23">
        <v>2.65843928465361</v>
      </c>
      <c r="CD82" s="23">
        <v>2.4944080717521602</v>
      </c>
      <c r="CE82" s="23">
        <v>2.4088517722982599</v>
      </c>
      <c r="CF82" s="23">
        <v>2.6146441332182202</v>
      </c>
      <c r="CG82" s="23">
        <v>2.4659570060911502</v>
      </c>
      <c r="CH82" s="23">
        <v>2.5333294796063899</v>
      </c>
      <c r="CI82" s="23">
        <v>2.47059915745848</v>
      </c>
      <c r="CJ82" s="23">
        <v>2.3970725219831199</v>
      </c>
      <c r="CK82" s="23">
        <v>2.4519149858307001</v>
      </c>
      <c r="CL82" s="23">
        <v>2.44055917589225</v>
      </c>
      <c r="CM82" s="23">
        <v>2.4139697134045699</v>
      </c>
      <c r="CN82" s="23">
        <v>2.45855785208416</v>
      </c>
      <c r="CO82" s="23">
        <v>2.5350175174846399</v>
      </c>
      <c r="CP82" s="23">
        <v>2.3897396662833099</v>
      </c>
      <c r="CQ82" s="23">
        <v>2.4828345221697599</v>
      </c>
      <c r="CR82" s="23">
        <v>2.4127128424790101</v>
      </c>
      <c r="CS82" s="23">
        <v>2.6899928414801901</v>
      </c>
      <c r="CT82" s="23">
        <v>2.5191044623939098</v>
      </c>
      <c r="CU82" s="23">
        <v>2.5645501914607398</v>
      </c>
      <c r="CV82" s="23">
        <v>2.3766710487183702</v>
      </c>
      <c r="CW82" s="23">
        <v>2.4026245376269402</v>
      </c>
      <c r="CX82" s="23">
        <v>2.5972071706317301</v>
      </c>
      <c r="CY82" s="23">
        <v>2.27838815082572</v>
      </c>
      <c r="CZ82" s="23">
        <v>2.6314441806312399</v>
      </c>
      <c r="DA82" s="23">
        <v>2.41010168720176</v>
      </c>
      <c r="DB82" s="23">
        <v>2.3925372807188099</v>
      </c>
      <c r="DC82" s="23">
        <v>2.5884836575805399</v>
      </c>
      <c r="DD82" s="23">
        <v>2.4337400995828902</v>
      </c>
      <c r="DE82" s="23">
        <v>2.4910818213830801</v>
      </c>
      <c r="DF82" s="23">
        <v>2.4127787580706301</v>
      </c>
      <c r="DG82" s="23">
        <v>2.5043951239805899</v>
      </c>
      <c r="DH82" s="23">
        <v>2.4455469370621601</v>
      </c>
      <c r="DI82" s="23">
        <v>2.44669758602353</v>
      </c>
      <c r="DJ82" s="23">
        <v>2.58977537455142</v>
      </c>
      <c r="DK82" s="23">
        <v>2.5885318255902998</v>
      </c>
      <c r="DL82" s="23">
        <v>2.6482737810308201</v>
      </c>
      <c r="DM82" s="23">
        <v>2.3825269562106799</v>
      </c>
      <c r="DN82" s="23">
        <v>2.3029135618519598</v>
      </c>
      <c r="DO82" s="23">
        <v>2.4087970984226099</v>
      </c>
      <c r="DP82" s="23">
        <v>2.7647998094661399</v>
      </c>
      <c r="DQ82" s="23">
        <v>2.4984930052292</v>
      </c>
      <c r="DR82" s="23">
        <v>2.45978199648229</v>
      </c>
      <c r="DS82" s="23">
        <v>2.56703857084849</v>
      </c>
      <c r="DT82" s="23">
        <v>2.4272036197257201</v>
      </c>
      <c r="DU82" s="23">
        <v>2.2673222160529498</v>
      </c>
      <c r="DV82" s="23">
        <v>2.7265906256130301</v>
      </c>
      <c r="DW82" s="23">
        <v>2.4492365949982</v>
      </c>
      <c r="DX82" s="23">
        <v>2.4503578166141899</v>
      </c>
      <c r="DY82" s="23">
        <v>2.6137358960252302</v>
      </c>
      <c r="DZ82" s="23">
        <v>2.2347647891481599</v>
      </c>
      <c r="EA82" s="23">
        <v>2.356416104769</v>
      </c>
      <c r="EB82" s="23">
        <v>2.4939860252814201</v>
      </c>
      <c r="EC82" s="23">
        <v>2.3967531847263999</v>
      </c>
      <c r="ED82" s="23">
        <v>2.4240632173561698</v>
      </c>
      <c r="EE82" s="23">
        <v>2.4316716591415801</v>
      </c>
      <c r="EF82" s="23">
        <v>2.3961090168855899</v>
      </c>
      <c r="EG82" s="23">
        <v>2.4377287500284202</v>
      </c>
      <c r="EH82" s="23">
        <v>2.31389370366781</v>
      </c>
      <c r="EI82" s="23">
        <v>2.3751109933644998</v>
      </c>
      <c r="EJ82" s="23">
        <v>2.5372558191899501</v>
      </c>
      <c r="EK82" s="23">
        <v>2.4691861056987499</v>
      </c>
      <c r="EL82" s="23">
        <v>2.35175265980557</v>
      </c>
      <c r="EM82" s="23">
        <v>2.5632628213477799</v>
      </c>
      <c r="EN82" s="23">
        <v>2.5130606838374101</v>
      </c>
      <c r="EO82" s="23">
        <v>2.6451483681650201</v>
      </c>
      <c r="EP82" s="23">
        <v>2.5005694637121199</v>
      </c>
      <c r="EQ82" s="24" t="s">
        <v>551</v>
      </c>
      <c r="ER82" s="24">
        <v>-3.96262893441311</v>
      </c>
      <c r="ES82" s="24">
        <v>-3.9472574398821498</v>
      </c>
      <c r="ET82" s="24">
        <v>-3.2863590930635</v>
      </c>
      <c r="EU82" s="24">
        <v>-4.10016418244376</v>
      </c>
      <c r="EV82" s="24">
        <v>-3.4653864849968801</v>
      </c>
      <c r="EW82" s="24">
        <v>-3.59162290479243</v>
      </c>
      <c r="EX82" s="24">
        <v>-3.1058229956950898</v>
      </c>
      <c r="EY82" s="24">
        <v>-3.6204795532662901</v>
      </c>
      <c r="EZ82" s="24">
        <v>-3.7496632026140602</v>
      </c>
      <c r="FA82" s="24">
        <v>-3.3629690735319602</v>
      </c>
      <c r="FB82" s="24">
        <v>-3.2841523467012501</v>
      </c>
      <c r="FC82" s="24">
        <v>-3.8733496247650598</v>
      </c>
      <c r="FD82" s="24">
        <v>-3.29730343921663</v>
      </c>
      <c r="FE82" s="24">
        <v>-4.2449749221578204</v>
      </c>
      <c r="FF82" s="24">
        <v>-4.0593993941971398</v>
      </c>
      <c r="FG82" s="24">
        <v>-3.6000464190287702</v>
      </c>
      <c r="FH82" s="24">
        <v>-4.3827279711996798</v>
      </c>
      <c r="FI82" s="24">
        <v>-4.0312464353102797</v>
      </c>
      <c r="FJ82" s="24">
        <v>-3.4831838812505098</v>
      </c>
      <c r="FK82" s="24">
        <v>-3.19613441016533</v>
      </c>
      <c r="FL82" s="24">
        <v>-3.4236306947512598</v>
      </c>
      <c r="FM82" s="24">
        <v>-3.0574833027042998</v>
      </c>
      <c r="FN82" s="24">
        <v>-3.4981541030130101</v>
      </c>
      <c r="FO82" s="24">
        <v>-2.8139363636675601</v>
      </c>
      <c r="FP82" s="24">
        <v>-3.0375841575795599</v>
      </c>
      <c r="FQ82" s="24">
        <v>-3.5822947537608698</v>
      </c>
      <c r="FR82" s="24">
        <v>-2.75832038238274</v>
      </c>
      <c r="FS82" s="24">
        <v>-4.7320409536268402</v>
      </c>
      <c r="FT82" s="24">
        <v>-4.5342278789821897</v>
      </c>
      <c r="FU82" s="24">
        <v>-5.1736765481798903</v>
      </c>
      <c r="FV82" s="24">
        <v>-3.5916726306642701</v>
      </c>
      <c r="FW82" s="24">
        <v>-3.1909148949780599</v>
      </c>
      <c r="FX82" s="24">
        <v>-3.07414308422993</v>
      </c>
      <c r="FY82" s="24">
        <v>-3.3143467349309401</v>
      </c>
      <c r="FZ82" s="24">
        <v>-3.4068295745782202</v>
      </c>
      <c r="GA82" s="24">
        <v>-3.6156131836321799</v>
      </c>
      <c r="GB82" s="24">
        <v>-4.9802732436656498</v>
      </c>
      <c r="GC82" s="24">
        <v>-5.8830764163582296</v>
      </c>
      <c r="GD82" s="24">
        <v>-5.2043899621463403</v>
      </c>
    </row>
    <row r="83" spans="1:186">
      <c r="A83" s="29" t="s">
        <v>475</v>
      </c>
      <c r="B83" s="28" t="s">
        <v>552</v>
      </c>
      <c r="C83" s="28" t="s">
        <v>365</v>
      </c>
      <c r="D83" s="22">
        <v>-5.29451724103905</v>
      </c>
      <c r="E83" s="22">
        <v>-4.7094976101358004</v>
      </c>
      <c r="F83" s="22">
        <v>-5.37723369845357</v>
      </c>
      <c r="G83" s="22">
        <v>-5.8298235478259404</v>
      </c>
      <c r="H83" s="22">
        <v>-5.3137333600921801</v>
      </c>
      <c r="I83" s="22">
        <v>-5.2281997808612202</v>
      </c>
      <c r="J83" s="22">
        <v>-5.2850358468143597</v>
      </c>
      <c r="K83" s="22">
        <v>-4.9587269584294997</v>
      </c>
      <c r="L83" s="22">
        <v>-5.49419204184451</v>
      </c>
      <c r="M83" s="22">
        <v>-4.9566149966304698</v>
      </c>
      <c r="N83" s="22">
        <v>-5.3097879100174197</v>
      </c>
      <c r="O83" s="22">
        <v>-5.2907008934315503</v>
      </c>
      <c r="P83" s="22">
        <v>-5.3179793076398898</v>
      </c>
      <c r="Q83" s="22">
        <v>-5.38044108290919</v>
      </c>
      <c r="R83" s="22">
        <v>-4.8343884429549497</v>
      </c>
      <c r="S83" s="22">
        <v>-4.80699519339107</v>
      </c>
      <c r="T83" s="22">
        <v>-4.8650530763505602</v>
      </c>
      <c r="U83" s="22">
        <v>-4.7697378730156403</v>
      </c>
      <c r="V83" s="22">
        <v>-5.0351507302720302</v>
      </c>
      <c r="W83" s="22">
        <v>-4.9686307781155801</v>
      </c>
      <c r="X83" s="22">
        <v>-4.9728667891482701</v>
      </c>
      <c r="Y83" s="22">
        <v>-5.1254727305795198</v>
      </c>
      <c r="Z83" s="22">
        <v>-4.9456368223702798</v>
      </c>
      <c r="AA83" s="22">
        <v>-5.3668444146679004</v>
      </c>
      <c r="AB83" s="22">
        <v>-5.4708830145515099</v>
      </c>
      <c r="AC83" s="22">
        <v>-5.4158679303643096</v>
      </c>
      <c r="AD83" s="22">
        <v>-5.6590775789866701</v>
      </c>
      <c r="AE83" s="22">
        <v>-5.0603203540060102</v>
      </c>
      <c r="AF83" s="22">
        <v>-5.7530391718325999</v>
      </c>
      <c r="AG83" s="22">
        <v>-5.6122311969750101</v>
      </c>
      <c r="AH83" s="22">
        <v>-5.8821231971832804</v>
      </c>
      <c r="AI83" s="22">
        <v>-5.5765303431276099</v>
      </c>
      <c r="AJ83" s="22">
        <v>-6.1812789407001096</v>
      </c>
      <c r="AK83" s="22">
        <v>-5.96386380351586</v>
      </c>
      <c r="AL83" s="22">
        <v>-6.0525263360604704</v>
      </c>
      <c r="AM83" s="22">
        <v>-5.3311255620928204</v>
      </c>
      <c r="AN83" s="22">
        <v>-5.7508078721416398</v>
      </c>
      <c r="AO83" s="22">
        <v>-5.2102110775712402</v>
      </c>
      <c r="AP83" s="22">
        <v>-5.2013562233361803</v>
      </c>
      <c r="AQ83" s="22">
        <v>-5.69283917057649</v>
      </c>
      <c r="AR83" s="22">
        <v>-5.5586608736335101</v>
      </c>
      <c r="AS83" s="22">
        <v>-4.7838869595030502</v>
      </c>
      <c r="AT83" s="22">
        <v>-4.8430812546532103</v>
      </c>
      <c r="AU83" s="22">
        <v>-5.1889849167029798</v>
      </c>
      <c r="AV83" s="22">
        <v>-5.0779866334664296</v>
      </c>
      <c r="AW83" s="22">
        <v>-5.40427044507984</v>
      </c>
      <c r="AX83" s="22">
        <v>-4.7028976499270598</v>
      </c>
      <c r="AY83" s="22">
        <v>-5.4514135361469602</v>
      </c>
      <c r="AZ83" s="22">
        <v>-5.3316868100204902</v>
      </c>
      <c r="BA83" s="22">
        <v>-6.1892121811445797</v>
      </c>
      <c r="BB83" s="22">
        <v>-4.99866313741129</v>
      </c>
      <c r="BC83" s="22">
        <v>-5.2635891536995603</v>
      </c>
      <c r="BD83" s="22">
        <v>-5.5622041258648398</v>
      </c>
      <c r="BE83" s="22">
        <v>-6.6402099173892797</v>
      </c>
      <c r="BF83" s="22">
        <v>-6.0355759691939701</v>
      </c>
      <c r="BG83" s="22">
        <v>-6.7839957022926898</v>
      </c>
      <c r="BH83" s="22">
        <v>-6.3923947302210697</v>
      </c>
      <c r="BI83" s="22">
        <v>-6.5221785613912999</v>
      </c>
      <c r="BJ83" s="22">
        <v>-6.0703255737208499</v>
      </c>
      <c r="BK83" s="22">
        <v>-5.6157706336201096</v>
      </c>
      <c r="BL83" s="22">
        <v>-5.5882232111218499</v>
      </c>
      <c r="BM83" s="22">
        <v>-6.1799382147150501</v>
      </c>
      <c r="BN83" s="22">
        <v>-6.0024879190652696</v>
      </c>
      <c r="BO83" s="22">
        <v>-5.7318995981408696</v>
      </c>
      <c r="BP83" s="22">
        <v>-5.6796672580455203</v>
      </c>
      <c r="BQ83" s="22">
        <v>-4.8628803366552598</v>
      </c>
      <c r="BR83" s="22">
        <v>-5.0600022489114096</v>
      </c>
      <c r="BS83" s="22">
        <v>-5.1214047584058502</v>
      </c>
      <c r="BT83" s="22">
        <v>-5.5146156463969804</v>
      </c>
      <c r="BU83" s="22">
        <v>-5.4248937279903302</v>
      </c>
      <c r="BV83" s="22">
        <v>-4.6827407647199104</v>
      </c>
      <c r="BW83" s="23">
        <v>-5.1305007252969803</v>
      </c>
      <c r="BX83" s="23">
        <v>-5.0921249590170898</v>
      </c>
      <c r="BY83" s="23">
        <v>-4.8846249627442404</v>
      </c>
      <c r="BZ83" s="23">
        <v>-5.1634170757461799</v>
      </c>
      <c r="CA83" s="23">
        <v>-5.3948292454037201</v>
      </c>
      <c r="CB83" s="23">
        <v>-5.0946016285995697</v>
      </c>
      <c r="CC83" s="23">
        <v>-4.3217568571487703</v>
      </c>
      <c r="CD83" s="23">
        <v>-5.1801912059547002</v>
      </c>
      <c r="CE83" s="23">
        <v>-4.8828525034901196</v>
      </c>
      <c r="CF83" s="23">
        <v>-5.3476772751211197</v>
      </c>
      <c r="CG83" s="23">
        <v>-4.9844612798427104</v>
      </c>
      <c r="CH83" s="23">
        <v>-5.0597427244183599</v>
      </c>
      <c r="CI83" s="23">
        <v>-5.0708834051164899</v>
      </c>
      <c r="CJ83" s="23">
        <v>-4.79151781977271</v>
      </c>
      <c r="CK83" s="23">
        <v>-4.8117521471938201</v>
      </c>
      <c r="CL83" s="23">
        <v>-5.0958462713248096</v>
      </c>
      <c r="CM83" s="23">
        <v>-5.1471044609609997</v>
      </c>
      <c r="CN83" s="23">
        <v>-4.8319061078461703</v>
      </c>
      <c r="CO83" s="23">
        <v>-4.9902591038438997</v>
      </c>
      <c r="CP83" s="23">
        <v>-5.3666939833399203</v>
      </c>
      <c r="CQ83" s="23">
        <v>-5.4343764971510797</v>
      </c>
      <c r="CR83" s="23">
        <v>-5.6030341601563904</v>
      </c>
      <c r="CS83" s="23">
        <v>-5.0893512255786302</v>
      </c>
      <c r="CT83" s="23">
        <v>-5.3841043405442202</v>
      </c>
      <c r="CU83" s="23">
        <v>-4.9915325708399898</v>
      </c>
      <c r="CV83" s="23">
        <v>-4.73366540765607</v>
      </c>
      <c r="CW83" s="23">
        <v>-4.5683205808057297</v>
      </c>
      <c r="CX83" s="23">
        <v>-4.7930992841825599</v>
      </c>
      <c r="CY83" s="23">
        <v>-4.9026354587248404</v>
      </c>
      <c r="CZ83" s="23">
        <v>-4.4357145415336401</v>
      </c>
      <c r="DA83" s="23">
        <v>-4.7463742637087201</v>
      </c>
      <c r="DB83" s="23">
        <v>-4.6458077442840802</v>
      </c>
      <c r="DC83" s="23">
        <v>-4.9178414814804396</v>
      </c>
      <c r="DD83" s="23">
        <v>-4.8983367151719204</v>
      </c>
      <c r="DE83" s="23">
        <v>-4.9579886823483603</v>
      </c>
      <c r="DF83" s="23">
        <v>-4.8435705351182801</v>
      </c>
      <c r="DG83" s="23">
        <v>-5.2373079824090203</v>
      </c>
      <c r="DH83" s="23">
        <v>-5.2597158442697403</v>
      </c>
      <c r="DI83" s="23">
        <v>-5.2304136416269804</v>
      </c>
      <c r="DJ83" s="23">
        <v>-5.3049250166380499</v>
      </c>
      <c r="DK83" s="23">
        <v>-5.1758121009751497</v>
      </c>
      <c r="DL83" s="23">
        <v>-5.0073986125382</v>
      </c>
      <c r="DM83" s="23">
        <v>-5.18940031455318</v>
      </c>
      <c r="DN83" s="23">
        <v>-5.3917447980452904</v>
      </c>
      <c r="DO83" s="23">
        <v>-5.1071124040637903</v>
      </c>
      <c r="DP83" s="23">
        <v>-4.34549817369812</v>
      </c>
      <c r="DQ83" s="23">
        <v>-4.8231542953998003</v>
      </c>
      <c r="DR83" s="23">
        <v>-4.6405771745747204</v>
      </c>
      <c r="DS83" s="23">
        <v>-5.5211683649690801</v>
      </c>
      <c r="DT83" s="23">
        <v>-5.2161204484165298</v>
      </c>
      <c r="DU83" s="23">
        <v>-5.4072371402116204</v>
      </c>
      <c r="DV83" s="23">
        <v>-4.7745104466417096</v>
      </c>
      <c r="DW83" s="23">
        <v>-4.8939594167798202</v>
      </c>
      <c r="DX83" s="23">
        <v>-5.0044397994162102</v>
      </c>
      <c r="DY83" s="23">
        <v>-5.4043461466257101</v>
      </c>
      <c r="DZ83" s="23">
        <v>-5.5699437777257899</v>
      </c>
      <c r="EA83" s="23">
        <v>-5.8758735705113896</v>
      </c>
      <c r="EB83" s="23">
        <v>-6.0021878142379697</v>
      </c>
      <c r="EC83" s="23">
        <v>-5.2873056081694498</v>
      </c>
      <c r="ED83" s="23">
        <v>-5.6825149831767598</v>
      </c>
      <c r="EE83" s="23">
        <v>-4.9796356069624901</v>
      </c>
      <c r="EF83" s="23">
        <v>-5.13633842139342</v>
      </c>
      <c r="EG83" s="23">
        <v>-4.57985836370732</v>
      </c>
      <c r="EH83" s="23">
        <v>-5.2058836946490503</v>
      </c>
      <c r="EI83" s="23">
        <v>-4.9961718082012299</v>
      </c>
      <c r="EJ83" s="23">
        <v>-4.6862213562772004</v>
      </c>
      <c r="EK83" s="23">
        <v>-5.7605509242281796</v>
      </c>
      <c r="EL83" s="23">
        <v>-6.1362451101114504</v>
      </c>
      <c r="EM83" s="23">
        <v>-5.7983634892919804</v>
      </c>
      <c r="EN83" s="23">
        <v>-5.9070075163523201</v>
      </c>
      <c r="EO83" s="23">
        <v>-5.2305304714353804</v>
      </c>
      <c r="EP83" s="23">
        <v>-6.0772762690178803</v>
      </c>
      <c r="EQ83" s="24" t="s">
        <v>553</v>
      </c>
      <c r="ER83" s="24">
        <v>-5.0181750233452096</v>
      </c>
      <c r="ES83" s="24">
        <v>-4.7719650828976601</v>
      </c>
      <c r="ET83" s="24">
        <v>-4.4921698639789396</v>
      </c>
      <c r="EU83" s="24">
        <v>-5.5642181182767301</v>
      </c>
      <c r="EV83" s="24">
        <v>-5.1962897937299202</v>
      </c>
      <c r="EW83" s="24">
        <v>-5.5676854227216701</v>
      </c>
      <c r="EX83" s="24">
        <v>-5.0629661484171598</v>
      </c>
      <c r="EY83" s="24">
        <v>-5.9523284566991501</v>
      </c>
      <c r="EZ83" s="24">
        <v>-6.0582243376747504</v>
      </c>
      <c r="FA83" s="24">
        <v>-5.74905945359715</v>
      </c>
      <c r="FB83" s="24">
        <v>-5.2229606703870797</v>
      </c>
      <c r="FC83" s="24">
        <v>-6.4582500506378002</v>
      </c>
      <c r="FD83" s="24">
        <v>-6.1918657912512298</v>
      </c>
      <c r="FE83" s="24">
        <v>-7.1362681456145696</v>
      </c>
      <c r="FF83" s="24">
        <v>-8.9511276284563905</v>
      </c>
      <c r="FG83" s="24">
        <v>-4.4955579870830702</v>
      </c>
      <c r="FH83" s="24">
        <v>-5.8276954405744004</v>
      </c>
      <c r="FI83" s="24">
        <v>-5.0978044234487996</v>
      </c>
      <c r="FJ83" s="24">
        <v>-4.8715037436669002</v>
      </c>
      <c r="FK83" s="24">
        <v>-4.0274342411077502</v>
      </c>
      <c r="FL83" s="24">
        <v>-4.2228407882881598</v>
      </c>
      <c r="FM83" s="24">
        <v>-4.9361503444994499</v>
      </c>
      <c r="FN83" s="24">
        <v>-5.7313556218420603</v>
      </c>
      <c r="FO83" s="24">
        <v>-4.5909979902829896</v>
      </c>
      <c r="FP83" s="24">
        <v>-6.6690521673225502</v>
      </c>
      <c r="FQ83" s="24">
        <v>-3.1749056382858698</v>
      </c>
      <c r="FR83" s="24">
        <v>-4.4373051687023199</v>
      </c>
      <c r="FS83" s="24">
        <v>-6.5416140982626496</v>
      </c>
      <c r="FT83" s="24">
        <v>-7.2159394151264298</v>
      </c>
      <c r="FU83" s="24">
        <v>-8.8986529405075903</v>
      </c>
      <c r="FV83" s="24">
        <v>-5.4660257589954204</v>
      </c>
      <c r="FW83" s="24">
        <v>-6.0301122971399899</v>
      </c>
      <c r="FX83" s="24">
        <v>-3.30485760677823</v>
      </c>
      <c r="FY83" s="24">
        <v>-5.0507217920538396</v>
      </c>
      <c r="FZ83" s="24">
        <v>-4.1587519698252802</v>
      </c>
      <c r="GA83" s="24">
        <v>-5.8186908306652603</v>
      </c>
      <c r="GB83" s="24">
        <v>-6.05594773404985</v>
      </c>
      <c r="GC83" s="24">
        <v>-6.8705008673675998</v>
      </c>
      <c r="GD83" s="24">
        <v>-6.6399337894738704</v>
      </c>
    </row>
    <row r="84" spans="1:186">
      <c r="A84" s="29" t="s">
        <v>554</v>
      </c>
      <c r="B84" s="28" t="s">
        <v>555</v>
      </c>
      <c r="C84" s="28" t="s">
        <v>365</v>
      </c>
      <c r="D84" s="22">
        <v>-6.4682843246298303</v>
      </c>
      <c r="E84" s="22">
        <v>-6.7571914897937502</v>
      </c>
      <c r="F84" s="22">
        <v>-6.6787361132028504</v>
      </c>
      <c r="G84" s="22">
        <v>-6.8410025661768898</v>
      </c>
      <c r="H84" s="22">
        <v>-6.3619694892821803</v>
      </c>
      <c r="I84" s="22">
        <v>-6.4915464552350297</v>
      </c>
      <c r="J84" s="22">
        <v>-6.7707373841410803</v>
      </c>
      <c r="K84" s="22">
        <v>-6.5978116623279002</v>
      </c>
      <c r="L84" s="22">
        <v>-6.5836902124517103</v>
      </c>
      <c r="M84" s="22">
        <v>-6.7698510647277104</v>
      </c>
      <c r="N84" s="22">
        <v>-6.5506327268153903</v>
      </c>
      <c r="O84" s="22">
        <v>-6.6901786727153496</v>
      </c>
      <c r="P84" s="22">
        <v>-6.51584475562289</v>
      </c>
      <c r="Q84" s="22">
        <v>-6.6847399572442496</v>
      </c>
      <c r="R84" s="22">
        <v>-6.8198888930164197</v>
      </c>
      <c r="S84" s="22">
        <v>-6.5410053984291903</v>
      </c>
      <c r="T84" s="22">
        <v>-6.7541926367663097</v>
      </c>
      <c r="U84" s="22">
        <v>-6.39878749643138</v>
      </c>
      <c r="V84" s="22">
        <v>-6.7377087542515302</v>
      </c>
      <c r="W84" s="22">
        <v>-6.7413708787014803</v>
      </c>
      <c r="X84" s="22">
        <v>-6.6599274040922998</v>
      </c>
      <c r="Y84" s="22">
        <v>-6.7758953790656697</v>
      </c>
      <c r="Z84" s="22">
        <v>-6.7392319814371904</v>
      </c>
      <c r="AA84" s="22">
        <v>-6.1587601898958697</v>
      </c>
      <c r="AB84" s="22">
        <v>-5.9285583777334603</v>
      </c>
      <c r="AC84" s="22">
        <v>-5.9515453225902704</v>
      </c>
      <c r="AD84" s="22">
        <v>-6.5660555021466296</v>
      </c>
      <c r="AE84" s="22">
        <v>-6.2023287288487197</v>
      </c>
      <c r="AF84" s="22">
        <v>-6.2631584321554703</v>
      </c>
      <c r="AG84" s="22">
        <v>-6.18162342755857</v>
      </c>
      <c r="AH84" s="22">
        <v>-6.1825055422284798</v>
      </c>
      <c r="AI84" s="22">
        <v>-6.3006039310807198</v>
      </c>
      <c r="AJ84" s="22">
        <v>-5.95594599525257</v>
      </c>
      <c r="AK84" s="22">
        <v>-6.1623114116162796</v>
      </c>
      <c r="AL84" s="22">
        <v>-5.9159629125756004</v>
      </c>
      <c r="AM84" s="22">
        <v>-6.4033288763619698</v>
      </c>
      <c r="AN84" s="22">
        <v>-6.4601424191213601</v>
      </c>
      <c r="AO84" s="22">
        <v>-6.4973847372639302</v>
      </c>
      <c r="AP84" s="22">
        <v>-6.4076796672098304</v>
      </c>
      <c r="AQ84" s="22">
        <v>-6.17553427577755</v>
      </c>
      <c r="AR84" s="22">
        <v>-6.36739216008172</v>
      </c>
      <c r="AS84" s="22">
        <v>-6.4055593183889403</v>
      </c>
      <c r="AT84" s="22">
        <v>-6.1689696650819696</v>
      </c>
      <c r="AU84" s="22">
        <v>-6.3787665665295803</v>
      </c>
      <c r="AV84" s="22">
        <v>-6.1814300231375396</v>
      </c>
      <c r="AW84" s="22">
        <v>-6.4267149544471902</v>
      </c>
      <c r="AX84" s="22">
        <v>-5.4358117694347401</v>
      </c>
      <c r="AY84" s="22">
        <v>-6.4120648726342502</v>
      </c>
      <c r="AZ84" s="22">
        <v>-6.7049473032659899</v>
      </c>
      <c r="BA84" s="22">
        <v>-6.75314040071191</v>
      </c>
      <c r="BB84" s="22">
        <v>-6.5965062640515697</v>
      </c>
      <c r="BC84" s="22">
        <v>-6.7028896466804904</v>
      </c>
      <c r="BD84" s="22">
        <v>-6.53937164452263</v>
      </c>
      <c r="BE84" s="22">
        <v>-6.6402099173892797</v>
      </c>
      <c r="BF84" s="22">
        <v>-6.0039391058265004</v>
      </c>
      <c r="BG84" s="22">
        <v>-6.7839957022926898</v>
      </c>
      <c r="BH84" s="22">
        <v>-6.4675029038184704</v>
      </c>
      <c r="BI84" s="22">
        <v>-6.5133776988180703</v>
      </c>
      <c r="BJ84" s="22">
        <v>-6.2535917668726801</v>
      </c>
      <c r="BK84" s="22">
        <v>-6.3379640928484298</v>
      </c>
      <c r="BL84" s="22">
        <v>-6.0170450609453097</v>
      </c>
      <c r="BM84" s="22">
        <v>-6.2098765701504197</v>
      </c>
      <c r="BN84" s="22">
        <v>-6.0401694145629801</v>
      </c>
      <c r="BO84" s="22">
        <v>-6.5073916493317903</v>
      </c>
      <c r="BP84" s="22">
        <v>-6.3146724178465004</v>
      </c>
      <c r="BQ84" s="22">
        <v>-6.2365928585838297</v>
      </c>
      <c r="BR84" s="22">
        <v>-6.7166496646733602</v>
      </c>
      <c r="BS84" s="22">
        <v>-6.59620264127203</v>
      </c>
      <c r="BT84" s="22">
        <v>-6.3965813473159603</v>
      </c>
      <c r="BU84" s="22">
        <v>-6.1898682804157303</v>
      </c>
      <c r="BV84" s="22">
        <v>-6.6463569594832004</v>
      </c>
      <c r="BW84" s="23">
        <v>-6.2845925459660199</v>
      </c>
      <c r="BX84" s="23">
        <v>-6.6550484952068496</v>
      </c>
      <c r="BY84" s="23">
        <v>-6.7000161588930798</v>
      </c>
      <c r="BZ84" s="23">
        <v>-6.7792553614778699</v>
      </c>
      <c r="CA84" s="23">
        <v>-6.7821918547079401</v>
      </c>
      <c r="CB84" s="23">
        <v>-6.6169417106648201</v>
      </c>
      <c r="CC84" s="23">
        <v>-6.0437318550733901</v>
      </c>
      <c r="CD84" s="23">
        <v>-6.7502243386823997</v>
      </c>
      <c r="CE84" s="23">
        <v>-6.5093297859285997</v>
      </c>
      <c r="CF84" s="23">
        <v>-6.1547275232710899</v>
      </c>
      <c r="CG84" s="23">
        <v>-6.8751025654587199</v>
      </c>
      <c r="CH84" s="23">
        <v>-6.4129916316597404</v>
      </c>
      <c r="CI84" s="23">
        <v>-5.6843432206584801</v>
      </c>
      <c r="CJ84" s="23">
        <v>-6.1918797128110503</v>
      </c>
      <c r="CK84" s="23">
        <v>-5.9647281677065997</v>
      </c>
      <c r="CL84" s="23">
        <v>-6.1457233982622004</v>
      </c>
      <c r="CM84" s="23">
        <v>-5.5946510450168097</v>
      </c>
      <c r="CN84" s="23">
        <v>-5.9651567586474803</v>
      </c>
      <c r="CO84" s="23">
        <v>-6.2003664437660797</v>
      </c>
      <c r="CP84" s="23">
        <v>-6.2237023828124398</v>
      </c>
      <c r="CQ84" s="23">
        <v>-5.8473701513257099</v>
      </c>
      <c r="CR84" s="23">
        <v>-6.0682205960621802</v>
      </c>
      <c r="CS84" s="23">
        <v>-5.9738809146233702</v>
      </c>
      <c r="CT84" s="23">
        <v>-5.9934267056249801</v>
      </c>
      <c r="CU84" s="23">
        <v>-6.4482208371408101</v>
      </c>
      <c r="CV84" s="23">
        <v>-6.6372648806134302</v>
      </c>
      <c r="CW84" s="23">
        <v>-6.6257145813953997</v>
      </c>
      <c r="CX84" s="23">
        <v>-6.4361924388083596</v>
      </c>
      <c r="CY84" s="23">
        <v>-6.7644512254019498</v>
      </c>
      <c r="CZ84" s="23">
        <v>-6.3574669429407598</v>
      </c>
      <c r="DA84" s="23">
        <v>-6.6007690269635004</v>
      </c>
      <c r="DB84" s="23">
        <v>-6.8447352212091603</v>
      </c>
      <c r="DC84" s="23">
        <v>-6.48845148376172</v>
      </c>
      <c r="DD84" s="23">
        <v>-6.47217025191555</v>
      </c>
      <c r="DE84" s="23">
        <v>-6.5217273916526004</v>
      </c>
      <c r="DF84" s="23">
        <v>-6.87989806703286</v>
      </c>
      <c r="DG84" s="23">
        <v>-6.7505144836782804</v>
      </c>
      <c r="DH84" s="23">
        <v>-6.7615371229559704</v>
      </c>
      <c r="DI84" s="23">
        <v>-6.6601634663216398</v>
      </c>
      <c r="DJ84" s="23">
        <v>-6.7046694889142699</v>
      </c>
      <c r="DK84" s="23">
        <v>-6.72526951860827</v>
      </c>
      <c r="DL84" s="23">
        <v>-6.4414263060416603</v>
      </c>
      <c r="DM84" s="23">
        <v>-6.5848592766984897</v>
      </c>
      <c r="DN84" s="23">
        <v>-6.5458454040987704</v>
      </c>
      <c r="DO84" s="23">
        <v>-6.0814257908197096</v>
      </c>
      <c r="DP84" s="23">
        <v>-6.1284750598936197</v>
      </c>
      <c r="DQ84" s="23">
        <v>-6.5578097177702501</v>
      </c>
      <c r="DR84" s="23">
        <v>-6.6664640060684599</v>
      </c>
      <c r="DS84" s="23">
        <v>-6.4009355791307501</v>
      </c>
      <c r="DT84" s="23">
        <v>-6.0087730922056801</v>
      </c>
      <c r="DU84" s="23">
        <v>-6.4587338230984201</v>
      </c>
      <c r="DV84" s="23">
        <v>-5.9828624245281699</v>
      </c>
      <c r="DW84" s="23">
        <v>-6.1245002825664203</v>
      </c>
      <c r="DX84" s="23">
        <v>-6.2152086491145297</v>
      </c>
      <c r="DY84" s="23">
        <v>-5.5448772346081103</v>
      </c>
      <c r="DZ84" s="23">
        <v>-6.3986404527683103</v>
      </c>
      <c r="EA84" s="23">
        <v>-5.82138707599547</v>
      </c>
      <c r="EB84" s="23">
        <v>-5.8383169078977604</v>
      </c>
      <c r="EC84" s="23">
        <v>-5.7838294118111699</v>
      </c>
      <c r="ED84" s="23">
        <v>-6.2160218854136096</v>
      </c>
      <c r="EE84" s="23">
        <v>-6.4581093772663198</v>
      </c>
      <c r="EF84" s="23">
        <v>-5.9712792313504002</v>
      </c>
      <c r="EG84" s="23">
        <v>-6.2123947567688802</v>
      </c>
      <c r="EH84" s="23">
        <v>-5.7329650703369701</v>
      </c>
      <c r="EI84" s="23">
        <v>-5.9654826126041502</v>
      </c>
      <c r="EJ84" s="23">
        <v>-6.5812673358868201</v>
      </c>
      <c r="EK84" s="23">
        <v>-6.3406895248424897</v>
      </c>
      <c r="EL84" s="23">
        <v>-6.0012605195715496</v>
      </c>
      <c r="EM84" s="23">
        <v>-5.90394191467675</v>
      </c>
      <c r="EN84" s="23">
        <v>-6.1319029481478502</v>
      </c>
      <c r="EO84" s="23">
        <v>-5.8858484051593001</v>
      </c>
      <c r="EP84" s="23">
        <v>-5.8638725505429496</v>
      </c>
      <c r="EQ84" s="24" t="s">
        <v>556</v>
      </c>
      <c r="ER84" s="24">
        <v>-5.1073647271596396</v>
      </c>
      <c r="ES84" s="24">
        <v>-4.6057248043728096</v>
      </c>
      <c r="ET84" s="24">
        <v>-4.5485480924866097</v>
      </c>
      <c r="EU84" s="24">
        <v>-5.1763102657982403</v>
      </c>
      <c r="EV84" s="24">
        <v>-4.6024999274817704</v>
      </c>
      <c r="EW84" s="24">
        <v>-4.65234776734441</v>
      </c>
      <c r="EX84" s="24">
        <v>-5.1379402670936498</v>
      </c>
      <c r="EY84" s="24">
        <v>-5.2137114458852496</v>
      </c>
      <c r="EZ84" s="24">
        <v>-5.1702025680429298</v>
      </c>
      <c r="FA84" s="24">
        <v>-6.1651133709083004</v>
      </c>
      <c r="FB84" s="24">
        <v>-5.8152390676027101</v>
      </c>
      <c r="FC84" s="24">
        <v>-5.7846680546155298</v>
      </c>
      <c r="FD84" s="24">
        <v>-7.6420700852429402</v>
      </c>
      <c r="FE84" s="24">
        <v>-7.4445840078548597</v>
      </c>
      <c r="FF84" s="24">
        <v>-8.2178521368445896</v>
      </c>
      <c r="FG84" s="24">
        <v>-3.7702746678697099</v>
      </c>
      <c r="FH84" s="24">
        <v>-3.6878021401650001</v>
      </c>
      <c r="FI84" s="24">
        <v>-3.88483026830751</v>
      </c>
      <c r="FJ84" s="24">
        <v>-3.6421106654426998</v>
      </c>
      <c r="FK84" s="24">
        <v>-3.74586318355479</v>
      </c>
      <c r="FL84" s="24">
        <v>-3.6034140624391999</v>
      </c>
      <c r="FM84" s="24">
        <v>-5.2818090859402798</v>
      </c>
      <c r="FN84" s="24">
        <v>-5.0369407215855304</v>
      </c>
      <c r="FO84" s="24">
        <v>-5.2816919575095902</v>
      </c>
      <c r="FP84" s="24">
        <v>-6.98211333836369</v>
      </c>
      <c r="FQ84" s="24">
        <v>-8.0093264849455093</v>
      </c>
      <c r="FR84" s="24">
        <v>-7.8121624580948303</v>
      </c>
      <c r="FS84" s="24">
        <v>-8.5758463845763995</v>
      </c>
      <c r="FT84" s="24">
        <v>-8.5108024975882302</v>
      </c>
      <c r="FU84" s="24">
        <v>-8.3822536477434202</v>
      </c>
      <c r="FV84" s="24">
        <v>-4.1239474686244701</v>
      </c>
      <c r="FW84" s="24">
        <v>-4.05131308971814</v>
      </c>
      <c r="FX84" s="24">
        <v>-3.8209787415201601</v>
      </c>
      <c r="FY84" s="24">
        <v>-4.0448623960549597</v>
      </c>
      <c r="FZ84" s="24">
        <v>-4.0101310762279896</v>
      </c>
      <c r="GA84" s="24">
        <v>-3.99573970485757</v>
      </c>
      <c r="GB84" s="24">
        <v>-4.3176067190780696</v>
      </c>
      <c r="GC84" s="24">
        <v>-3.6475094411887699</v>
      </c>
      <c r="GD84" s="24">
        <v>-3.5816816214737801</v>
      </c>
    </row>
    <row r="85" spans="1:186">
      <c r="A85" s="29" t="s">
        <v>423</v>
      </c>
      <c r="B85" s="28" t="s">
        <v>557</v>
      </c>
      <c r="C85" s="28" t="s">
        <v>365</v>
      </c>
      <c r="D85" s="22">
        <v>-0.61586015857759202</v>
      </c>
      <c r="E85" s="22">
        <v>-0.460436785618558</v>
      </c>
      <c r="F85" s="22">
        <v>-0.669624117312551</v>
      </c>
      <c r="G85" s="22">
        <v>-0.62762644632072895</v>
      </c>
      <c r="H85" s="22">
        <v>-0.435048615633708</v>
      </c>
      <c r="I85" s="22">
        <v>-0.498327411148621</v>
      </c>
      <c r="J85" s="22">
        <v>-1.0886999793910399</v>
      </c>
      <c r="K85" s="22">
        <v>-0.959684844186244</v>
      </c>
      <c r="L85" s="22">
        <v>-1.21210464673815</v>
      </c>
      <c r="M85" s="22">
        <v>-1.1023534213508399</v>
      </c>
      <c r="N85" s="22">
        <v>-1.0116613790701301</v>
      </c>
      <c r="O85" s="22">
        <v>-0.96443906352279196</v>
      </c>
      <c r="P85" s="22">
        <v>-0.35821827784134802</v>
      </c>
      <c r="Q85" s="22">
        <v>-0.44764774170242799</v>
      </c>
      <c r="R85" s="22">
        <v>-0.28077418324678799</v>
      </c>
      <c r="S85" s="22">
        <v>-0.41348878787634602</v>
      </c>
      <c r="T85" s="22">
        <v>-0.39849377779974898</v>
      </c>
      <c r="U85" s="22">
        <v>-0.26337576824226</v>
      </c>
      <c r="V85" s="22">
        <v>-0.72315432358555598</v>
      </c>
      <c r="W85" s="22">
        <v>-0.67542640735970605</v>
      </c>
      <c r="X85" s="22">
        <v>-0.43719231666311098</v>
      </c>
      <c r="Y85" s="22">
        <v>-0.50664865994636099</v>
      </c>
      <c r="Z85" s="22">
        <v>-0.470195647432606</v>
      </c>
      <c r="AA85" s="22">
        <v>-1.0552930143944099</v>
      </c>
      <c r="AB85" s="22">
        <v>-1.1157287616867599</v>
      </c>
      <c r="AC85" s="22">
        <v>-0.944097065387969</v>
      </c>
      <c r="AD85" s="22">
        <v>-1.41935034557673</v>
      </c>
      <c r="AE85" s="22">
        <v>-1.18730066816442</v>
      </c>
      <c r="AF85" s="22">
        <v>-1.24647862901479</v>
      </c>
      <c r="AG85" s="22">
        <v>-2.39658778162313</v>
      </c>
      <c r="AH85" s="22">
        <v>-2.4560436125318099</v>
      </c>
      <c r="AI85" s="22">
        <v>-2.8244292691743</v>
      </c>
      <c r="AJ85" s="22">
        <v>-2.5716627066354598</v>
      </c>
      <c r="AK85" s="22">
        <v>-2.8064892531791199</v>
      </c>
      <c r="AL85" s="22">
        <v>-2.5886843926154901</v>
      </c>
      <c r="AM85" s="22">
        <v>-2.95937287854413</v>
      </c>
      <c r="AN85" s="22">
        <v>-3.75250548396005</v>
      </c>
      <c r="AO85" s="22">
        <v>-3.1611613334808801</v>
      </c>
      <c r="AP85" s="22">
        <v>-3.16055979883282</v>
      </c>
      <c r="AQ85" s="22">
        <v>-3.5467318622614501</v>
      </c>
      <c r="AR85" s="22">
        <v>-3.7845037144151901</v>
      </c>
      <c r="AS85" s="22">
        <v>-1.4723552398259501</v>
      </c>
      <c r="AT85" s="22">
        <v>-1.22789571957965</v>
      </c>
      <c r="AU85" s="22">
        <v>-1.4744207257083399</v>
      </c>
      <c r="AV85" s="22">
        <v>-1.5619369161680601</v>
      </c>
      <c r="AW85" s="22">
        <v>-1.38228676904004</v>
      </c>
      <c r="AX85" s="22">
        <v>-1.05689822047547</v>
      </c>
      <c r="AY85" s="22">
        <v>-0.39933800286759502</v>
      </c>
      <c r="AZ85" s="22">
        <v>-0.58721461447533796</v>
      </c>
      <c r="BA85" s="22">
        <v>-0.77045120343331797</v>
      </c>
      <c r="BB85" s="22">
        <v>-0.19996047132973799</v>
      </c>
      <c r="BC85" s="22">
        <v>-0.55723506924218003</v>
      </c>
      <c r="BD85" s="22">
        <v>-0.39432232325302902</v>
      </c>
      <c r="BE85" s="22">
        <v>-4.9226924135349499</v>
      </c>
      <c r="BF85" s="22">
        <v>-3.7728707664361898</v>
      </c>
      <c r="BG85" s="22">
        <v>-5.6272047688876903</v>
      </c>
      <c r="BH85" s="22">
        <v>-4.4873128839856102</v>
      </c>
      <c r="BI85" s="22">
        <v>-4.6558912942747703</v>
      </c>
      <c r="BJ85" s="22">
        <v>-4.7105020494936198</v>
      </c>
      <c r="BK85" s="22">
        <v>-1.78793786180457</v>
      </c>
      <c r="BL85" s="22">
        <v>-1.64611084068081</v>
      </c>
      <c r="BM85" s="22">
        <v>-1.75068505652531</v>
      </c>
      <c r="BN85" s="22">
        <v>-1.84056275059158</v>
      </c>
      <c r="BO85" s="22">
        <v>-1.80392602066837</v>
      </c>
      <c r="BP85" s="22">
        <v>-2.3029473025682301</v>
      </c>
      <c r="BQ85" s="22">
        <v>-0.47383334085947898</v>
      </c>
      <c r="BR85" s="22">
        <v>-0.82139392877851602</v>
      </c>
      <c r="BS85" s="22">
        <v>-0.84495404403689101</v>
      </c>
      <c r="BT85" s="22">
        <v>-0.89512653473216497</v>
      </c>
      <c r="BU85" s="22">
        <v>-0.86240043530338895</v>
      </c>
      <c r="BV85" s="22">
        <v>-0.86654523415512197</v>
      </c>
      <c r="BW85" s="23">
        <v>-0.65588695494388205</v>
      </c>
      <c r="BX85" s="23">
        <v>-0.89757467760105203</v>
      </c>
      <c r="BY85" s="23">
        <v>-0.89012298737099704</v>
      </c>
      <c r="BZ85" s="23">
        <v>-0.80020254567776405</v>
      </c>
      <c r="CA85" s="23">
        <v>-0.97031019596472201</v>
      </c>
      <c r="CB85" s="23">
        <v>-0.84754735925005797</v>
      </c>
      <c r="CC85" s="23">
        <v>-0.33693997967390299</v>
      </c>
      <c r="CD85" s="23">
        <v>-0.68537685269450799</v>
      </c>
      <c r="CE85" s="23">
        <v>-0.51948339106481101</v>
      </c>
      <c r="CF85" s="23">
        <v>-0.615086610152631</v>
      </c>
      <c r="CG85" s="23">
        <v>-0.80391907656612704</v>
      </c>
      <c r="CH85" s="23">
        <v>-0.390205563735394</v>
      </c>
      <c r="CI85" s="23">
        <v>-1.38524111121115</v>
      </c>
      <c r="CJ85" s="23">
        <v>-1.450546868764</v>
      </c>
      <c r="CK85" s="23">
        <v>-1.4686031993966699</v>
      </c>
      <c r="CL85" s="23">
        <v>-1.3463019619507</v>
      </c>
      <c r="CM85" s="23">
        <v>-1.0972299572286599</v>
      </c>
      <c r="CN85" s="23">
        <v>-1.3549709960476499</v>
      </c>
      <c r="CO85" s="23">
        <v>-3.1560657179990899</v>
      </c>
      <c r="CP85" s="23">
        <v>-3.53263869157181</v>
      </c>
      <c r="CQ85" s="23">
        <v>-2.7538780745337599</v>
      </c>
      <c r="CR85" s="23">
        <v>-3.2147816825815498</v>
      </c>
      <c r="CS85" s="23">
        <v>-3.4575987746227099</v>
      </c>
      <c r="CT85" s="23">
        <v>-3.1990764995933199</v>
      </c>
      <c r="CU85" s="23">
        <v>-0.63692121569351701</v>
      </c>
      <c r="CV85" s="23">
        <v>-0.55125835020658298</v>
      </c>
      <c r="CW85" s="23">
        <v>-0.48339904405571699</v>
      </c>
      <c r="CX85" s="23">
        <v>-0.37429947670058999</v>
      </c>
      <c r="CY85" s="23">
        <v>-0.49414630041033297</v>
      </c>
      <c r="CZ85" s="23">
        <v>-0.29030340024891399</v>
      </c>
      <c r="DA85" s="23">
        <v>-0.587623227305755</v>
      </c>
      <c r="DB85" s="23">
        <v>-0.585867344829615</v>
      </c>
      <c r="DC85" s="23">
        <v>-0.59043241982611505</v>
      </c>
      <c r="DD85" s="23">
        <v>-0.64471818476727905</v>
      </c>
      <c r="DE85" s="23">
        <v>-0.658079371860958</v>
      </c>
      <c r="DF85" s="23">
        <v>-1.0337535360363299</v>
      </c>
      <c r="DG85" s="23">
        <v>-0.78829662765976305</v>
      </c>
      <c r="DH85" s="23">
        <v>-0.859935553604811</v>
      </c>
      <c r="DI85" s="23">
        <v>-0.80365219347514205</v>
      </c>
      <c r="DJ85" s="23">
        <v>-0.606968327075039</v>
      </c>
      <c r="DK85" s="23">
        <v>-0.58361785841930802</v>
      </c>
      <c r="DL85" s="23">
        <v>-0.41853749725096501</v>
      </c>
      <c r="DM85" s="23">
        <v>-0.53641339440839597</v>
      </c>
      <c r="DN85" s="23">
        <v>-0.47685765573178801</v>
      </c>
      <c r="DO85" s="23">
        <v>-0.463134683305926</v>
      </c>
      <c r="DP85" s="23">
        <v>-0.119559397565199</v>
      </c>
      <c r="DQ85" s="23">
        <v>-0.34499101295025397</v>
      </c>
      <c r="DR85" s="23">
        <v>-0.49870363075224899</v>
      </c>
      <c r="DS85" s="23">
        <v>-1.9353221967088301</v>
      </c>
      <c r="DT85" s="23">
        <v>-1.31878910243975</v>
      </c>
      <c r="DU85" s="23">
        <v>-1.3269016569151599</v>
      </c>
      <c r="DV85" s="23">
        <v>-1.2158957655596301</v>
      </c>
      <c r="DW85" s="23">
        <v>-1.46061018555856</v>
      </c>
      <c r="DX85" s="23">
        <v>-1.6508006667920101</v>
      </c>
      <c r="DY85" s="23">
        <v>-2.9373277811128702</v>
      </c>
      <c r="DZ85" s="23">
        <v>-2.8620468136966499</v>
      </c>
      <c r="EA85" s="23">
        <v>-2.5755044580606801</v>
      </c>
      <c r="EB85" s="23">
        <v>-2.91927339453225</v>
      </c>
      <c r="EC85" s="23">
        <v>-2.2151075693937798</v>
      </c>
      <c r="ED85" s="23">
        <v>-3.04686484299121</v>
      </c>
      <c r="EE85" s="23">
        <v>-0.91624629377116595</v>
      </c>
      <c r="EF85" s="23">
        <v>-1.0488713954372499</v>
      </c>
      <c r="EG85" s="23">
        <v>-0.84995704114271697</v>
      </c>
      <c r="EH85" s="23">
        <v>-0.99845350700506996</v>
      </c>
      <c r="EI85" s="23">
        <v>-0.96889511390241201</v>
      </c>
      <c r="EJ85" s="23">
        <v>-0.89881130243742002</v>
      </c>
      <c r="EK85" s="23">
        <v>-3.26443398623582</v>
      </c>
      <c r="EL85" s="23">
        <v>-2.5547875470089201</v>
      </c>
      <c r="EM85" s="23">
        <v>-3.0469876871297199</v>
      </c>
      <c r="EN85" s="23">
        <v>-2.5808193080616402</v>
      </c>
      <c r="EO85" s="23">
        <v>-2.66018615542465</v>
      </c>
      <c r="EP85" s="23">
        <v>-2.71492471304675</v>
      </c>
      <c r="EQ85" s="24" t="s">
        <v>432</v>
      </c>
      <c r="ER85" s="24">
        <v>1.93043121761033</v>
      </c>
      <c r="ES85" s="24">
        <v>2.03169863709905</v>
      </c>
      <c r="ET85" s="24">
        <v>2.1618070129970399</v>
      </c>
      <c r="EU85" s="24">
        <v>1.79356392964037</v>
      </c>
      <c r="EV85" s="24">
        <v>1.6779997933547299</v>
      </c>
      <c r="EW85" s="24">
        <v>1.75451669428519</v>
      </c>
      <c r="EX85" s="24">
        <v>1.72746389576127</v>
      </c>
      <c r="EY85" s="24">
        <v>1.8627399808185401</v>
      </c>
      <c r="EZ85" s="24">
        <v>1.88379891088268</v>
      </c>
      <c r="FA85" s="24">
        <v>1.5072605648522399</v>
      </c>
      <c r="FB85" s="24">
        <v>1.5371925283224599</v>
      </c>
      <c r="FC85" s="24">
        <v>1.8947255733617201</v>
      </c>
      <c r="FD85" s="24">
        <v>1.2002703519588001</v>
      </c>
      <c r="FE85" s="24">
        <v>1.2670702696982099</v>
      </c>
      <c r="FF85" s="24">
        <v>1.0812808589315599</v>
      </c>
      <c r="FG85" s="24">
        <v>1.9478755917416599</v>
      </c>
      <c r="FH85" s="24">
        <v>1.98467536559646</v>
      </c>
      <c r="FI85" s="24">
        <v>1.7372550480906299</v>
      </c>
      <c r="FJ85" s="24">
        <v>1.8106076159936</v>
      </c>
      <c r="FK85" s="24">
        <v>1.79491312748154</v>
      </c>
      <c r="FL85" s="24">
        <v>1.89479982276225</v>
      </c>
      <c r="FM85" s="24">
        <v>1.9783918843739401</v>
      </c>
      <c r="FN85" s="24">
        <v>2.0837024068068701</v>
      </c>
      <c r="FO85" s="24">
        <v>2.15948615043532</v>
      </c>
      <c r="FP85" s="24">
        <v>1.52187923879107</v>
      </c>
      <c r="FQ85" s="24">
        <v>1.90080976430885</v>
      </c>
      <c r="FR85" s="24">
        <v>1.77198548221588</v>
      </c>
      <c r="FS85" s="24">
        <v>1.01980353850015</v>
      </c>
      <c r="FT85" s="24">
        <v>1.3032559278153599</v>
      </c>
      <c r="FU85" s="24">
        <v>1.3912154584776499</v>
      </c>
      <c r="FV85" s="24">
        <v>1.7754926217303899</v>
      </c>
      <c r="FW85" s="24">
        <v>1.5643515422421299</v>
      </c>
      <c r="FX85" s="24">
        <v>1.4828120201244599</v>
      </c>
      <c r="FY85" s="24">
        <v>1.80802087299814</v>
      </c>
      <c r="FZ85" s="24">
        <v>1.6456429730326101</v>
      </c>
      <c r="GA85" s="24">
        <v>1.6206005675605799</v>
      </c>
      <c r="GB85" s="24">
        <v>1.6124705920151401</v>
      </c>
      <c r="GC85" s="24">
        <v>1.7820007060416401</v>
      </c>
      <c r="GD85" s="24">
        <v>2.0890989823107402</v>
      </c>
    </row>
    <row r="86" spans="1:186">
      <c r="A86" s="29" t="s">
        <v>558</v>
      </c>
      <c r="B86" s="28" t="s">
        <v>559</v>
      </c>
      <c r="C86" s="28" t="s">
        <v>365</v>
      </c>
      <c r="D86" s="22">
        <v>-6.4682843246298303</v>
      </c>
      <c r="E86" s="22">
        <v>-6.7571914897937502</v>
      </c>
      <c r="F86" s="22">
        <v>-6.7563908116164004</v>
      </c>
      <c r="G86" s="22">
        <v>-6.8181021432296802</v>
      </c>
      <c r="H86" s="22">
        <v>-6.34191157152729</v>
      </c>
      <c r="I86" s="22">
        <v>-6.4915464552350297</v>
      </c>
      <c r="J86" s="22">
        <v>-6.7707373841410803</v>
      </c>
      <c r="K86" s="22">
        <v>-6.5978116623279002</v>
      </c>
      <c r="L86" s="22">
        <v>-6.5836902124517103</v>
      </c>
      <c r="M86" s="22">
        <v>-6.8465800219451296</v>
      </c>
      <c r="N86" s="22">
        <v>-6.5506327268153903</v>
      </c>
      <c r="O86" s="22">
        <v>-6.6901786727153496</v>
      </c>
      <c r="P86" s="22">
        <v>-5.6142024538270796</v>
      </c>
      <c r="Q86" s="22">
        <v>-5.87547586238174</v>
      </c>
      <c r="R86" s="22">
        <v>-5.3685943085306898</v>
      </c>
      <c r="S86" s="22">
        <v>-5.5338816376937299</v>
      </c>
      <c r="T86" s="22">
        <v>-6.2942447464470499</v>
      </c>
      <c r="U86" s="22">
        <v>-5.7370415396320604</v>
      </c>
      <c r="V86" s="22">
        <v>-4.7853751735593502</v>
      </c>
      <c r="W86" s="22">
        <v>-4.7715923288478601</v>
      </c>
      <c r="X86" s="22">
        <v>-4.6230422811591598</v>
      </c>
      <c r="Y86" s="22">
        <v>-4.7402325511252004</v>
      </c>
      <c r="Z86" s="22">
        <v>-4.4458615339568599</v>
      </c>
      <c r="AA86" s="22">
        <v>-6.3270273859187602</v>
      </c>
      <c r="AB86" s="22">
        <v>-6.5929150466151603</v>
      </c>
      <c r="AC86" s="22">
        <v>-6.6542894522169203</v>
      </c>
      <c r="AD86" s="22">
        <v>-6.7061796016628001</v>
      </c>
      <c r="AE86" s="22">
        <v>-6.7638688118169599</v>
      </c>
      <c r="AF86" s="22">
        <v>-6.7997771872531301</v>
      </c>
      <c r="AG86" s="22">
        <v>-6.6015299806852399</v>
      </c>
      <c r="AH86" s="22">
        <v>-6.6897718741007601</v>
      </c>
      <c r="AI86" s="22">
        <v>-6.7219466046567398</v>
      </c>
      <c r="AJ86" s="22">
        <v>-6.6761687481031702</v>
      </c>
      <c r="AK86" s="22">
        <v>-6.8667069319388299</v>
      </c>
      <c r="AL86" s="22">
        <v>-6.8425554652278002</v>
      </c>
      <c r="AM86" s="22">
        <v>-6.1586191925403799</v>
      </c>
      <c r="AN86" s="22">
        <v>-6.3647756484728397</v>
      </c>
      <c r="AO86" s="22">
        <v>-5.6284235630998403</v>
      </c>
      <c r="AP86" s="22">
        <v>-6.1222695937086904</v>
      </c>
      <c r="AQ86" s="22">
        <v>-6.3723480421717804</v>
      </c>
      <c r="AR86" s="22">
        <v>-6.0644715294974203</v>
      </c>
      <c r="AS86" s="22">
        <v>-6.8168955598704599</v>
      </c>
      <c r="AT86" s="22">
        <v>-6.7674529541609498</v>
      </c>
      <c r="AU86" s="22">
        <v>-6.3860436801699398</v>
      </c>
      <c r="AV86" s="22">
        <v>-6.5010352603595898</v>
      </c>
      <c r="AW86" s="22">
        <v>-6.5231535061248103</v>
      </c>
      <c r="AX86" s="22">
        <v>-6.4418346093721901</v>
      </c>
      <c r="AY86" s="22">
        <v>-5.8675103546766998</v>
      </c>
      <c r="AZ86" s="22">
        <v>-6.4064082343294197</v>
      </c>
      <c r="BA86" s="22">
        <v>-6.2150990018246803</v>
      </c>
      <c r="BB86" s="22">
        <v>-5.8934554069107499</v>
      </c>
      <c r="BC86" s="22">
        <v>-6.3046958815824601</v>
      </c>
      <c r="BD86" s="22">
        <v>-5.7572227801819</v>
      </c>
      <c r="BE86" s="22">
        <v>-6.5725711576718702</v>
      </c>
      <c r="BF86" s="22">
        <v>-6.6297594623454597</v>
      </c>
      <c r="BG86" s="22">
        <v>-6.7687793268871097</v>
      </c>
      <c r="BH86" s="22">
        <v>-5.8527244403207703</v>
      </c>
      <c r="BI86" s="22">
        <v>-6.3808084390735198</v>
      </c>
      <c r="BJ86" s="22">
        <v>-6.2673350825994696</v>
      </c>
      <c r="BK86" s="22">
        <v>-6.4346662453160102</v>
      </c>
      <c r="BL86" s="22">
        <v>-6.7875371811083696</v>
      </c>
      <c r="BM86" s="22">
        <v>-6.5461090851311301</v>
      </c>
      <c r="BN86" s="22">
        <v>-6.8343651880045</v>
      </c>
      <c r="BO86" s="22">
        <v>-6.4364288228924504</v>
      </c>
      <c r="BP86" s="22">
        <v>-6.2940606591416399</v>
      </c>
      <c r="BQ86" s="22">
        <v>-6.0803828002639797</v>
      </c>
      <c r="BR86" s="22">
        <v>-6.8007139355312596</v>
      </c>
      <c r="BS86" s="22">
        <v>-6.8021791253425601</v>
      </c>
      <c r="BT86" s="22">
        <v>-6.4577721468374003</v>
      </c>
      <c r="BU86" s="22">
        <v>-6.6843168842382701</v>
      </c>
      <c r="BV86" s="22">
        <v>-6.7899759628184704</v>
      </c>
      <c r="BW86" s="23">
        <v>-6.3618587802212403</v>
      </c>
      <c r="BX86" s="23">
        <v>-6.6550484952068496</v>
      </c>
      <c r="BY86" s="23">
        <v>-6.88311319928565</v>
      </c>
      <c r="BZ86" s="23">
        <v>-6.7792553614778699</v>
      </c>
      <c r="CA86" s="23">
        <v>-6.6634778107344701</v>
      </c>
      <c r="CB86" s="23">
        <v>-6.6843652545963099</v>
      </c>
      <c r="CC86" s="23">
        <v>-5.8791046999425296</v>
      </c>
      <c r="CD86" s="23">
        <v>-6.1041216565674903</v>
      </c>
      <c r="CE86" s="23">
        <v>-6.0197109268134996</v>
      </c>
      <c r="CF86" s="23">
        <v>-6.1739643802324702</v>
      </c>
      <c r="CG86" s="23">
        <v>-6.7064604190084198</v>
      </c>
      <c r="CH86" s="23">
        <v>-6.5688281622621298</v>
      </c>
      <c r="CI86" s="23">
        <v>-6.41603614363573</v>
      </c>
      <c r="CJ86" s="23">
        <v>-6.5566945467964999</v>
      </c>
      <c r="CK86" s="23">
        <v>-6.6980350194758298</v>
      </c>
      <c r="CL86" s="23">
        <v>-6.6019832701135597</v>
      </c>
      <c r="CM86" s="23">
        <v>-6.6259570801014496</v>
      </c>
      <c r="CN86" s="23">
        <v>-6.8042193507270996</v>
      </c>
      <c r="CO86" s="23">
        <v>-6.83263459030767</v>
      </c>
      <c r="CP86" s="23">
        <v>-6.3634864536768996</v>
      </c>
      <c r="CQ86" s="23">
        <v>-6.2450648687406103</v>
      </c>
      <c r="CR86" s="23">
        <v>-6.6604980755664798</v>
      </c>
      <c r="CS86" s="23">
        <v>-6.3377548548109104</v>
      </c>
      <c r="CT86" s="23">
        <v>-6.6046940670641803</v>
      </c>
      <c r="CU86" s="23">
        <v>-6.47395837537512</v>
      </c>
      <c r="CV86" s="23">
        <v>-5.6682251231310596</v>
      </c>
      <c r="CW86" s="23">
        <v>-6.2853281556853497</v>
      </c>
      <c r="CX86" s="23">
        <v>-5.9282709784194401</v>
      </c>
      <c r="CY86" s="23">
        <v>-6.49422130411791</v>
      </c>
      <c r="CZ86" s="23">
        <v>-5.6492332396600302</v>
      </c>
      <c r="DA86" s="23">
        <v>-4.4359173100258698</v>
      </c>
      <c r="DB86" s="23">
        <v>-4.5219643939555203</v>
      </c>
      <c r="DC86" s="23">
        <v>-4.2045297061343199</v>
      </c>
      <c r="DD86" s="23">
        <v>-4.4180471358517099</v>
      </c>
      <c r="DE86" s="23">
        <v>-4.4616800181550804</v>
      </c>
      <c r="DF86" s="23">
        <v>-4.3413724777094602</v>
      </c>
      <c r="DG86" s="23">
        <v>-6.7505144836782804</v>
      </c>
      <c r="DH86" s="23">
        <v>-6.7615371229559704</v>
      </c>
      <c r="DI86" s="23">
        <v>-6.6601634663216398</v>
      </c>
      <c r="DJ86" s="23">
        <v>-6.7046694889142699</v>
      </c>
      <c r="DK86" s="23">
        <v>-6.72526951860827</v>
      </c>
      <c r="DL86" s="23">
        <v>-6.4414263060416603</v>
      </c>
      <c r="DM86" s="23">
        <v>-6.46822135087604</v>
      </c>
      <c r="DN86" s="23">
        <v>-5.7541745714991199</v>
      </c>
      <c r="DO86" s="23">
        <v>-6.0464599355961299</v>
      </c>
      <c r="DP86" s="23">
        <v>-5.9038563097189396</v>
      </c>
      <c r="DQ86" s="23">
        <v>-6.0297388084354404</v>
      </c>
      <c r="DR86" s="23">
        <v>-6.1123613394439698</v>
      </c>
      <c r="DS86" s="23">
        <v>-6.3261848945851504</v>
      </c>
      <c r="DT86" s="23">
        <v>-6.5050335967270598</v>
      </c>
      <c r="DU86" s="23">
        <v>-6.7875704913763704</v>
      </c>
      <c r="DV86" s="23">
        <v>-6.2511064079953398</v>
      </c>
      <c r="DW86" s="23">
        <v>-6.9094107600042296</v>
      </c>
      <c r="DX86" s="23">
        <v>-6.5233322511279601</v>
      </c>
      <c r="DY86" s="23">
        <v>-6.3323770225453799</v>
      </c>
      <c r="DZ86" s="23">
        <v>-6.6834236595419299</v>
      </c>
      <c r="EA86" s="23">
        <v>-6.9268975945465501</v>
      </c>
      <c r="EB86" s="23">
        <v>-6.5980794247090397</v>
      </c>
      <c r="EC86" s="23">
        <v>-6.5459616011501902</v>
      </c>
      <c r="ED86" s="23">
        <v>-6.8302022998899998</v>
      </c>
      <c r="EE86" s="23">
        <v>-6.6062417494622299</v>
      </c>
      <c r="EF86" s="23">
        <v>-6.8376656213665603</v>
      </c>
      <c r="EG86" s="23">
        <v>-6.65667636191142</v>
      </c>
      <c r="EH86" s="23">
        <v>-6.6220528517050496</v>
      </c>
      <c r="EI86" s="23">
        <v>-6.7210054317244001</v>
      </c>
      <c r="EJ86" s="23">
        <v>-6.6715504136928301</v>
      </c>
      <c r="EK86" s="23">
        <v>-6.2721175799525097</v>
      </c>
      <c r="EL86" s="23">
        <v>-6.67903070868421</v>
      </c>
      <c r="EM86" s="23">
        <v>-5.8138383861922804</v>
      </c>
      <c r="EN86" s="23">
        <v>-6.54679358657026</v>
      </c>
      <c r="EO86" s="23">
        <v>-5.9241523774966298</v>
      </c>
      <c r="EP86" s="23">
        <v>-6.2500806508699496</v>
      </c>
      <c r="EQ86" s="24" t="s">
        <v>560</v>
      </c>
      <c r="ER86" s="24">
        <v>-4.8120870331843602</v>
      </c>
      <c r="ES86" s="24">
        <v>-4.5527258290956096</v>
      </c>
      <c r="ET86" s="24">
        <v>-3.7942158078145498</v>
      </c>
      <c r="EU86" s="24">
        <v>-4.09243066180185</v>
      </c>
      <c r="EV86" s="24">
        <v>-3.6120707457513999</v>
      </c>
      <c r="EW86" s="24">
        <v>-3.5582594333964801</v>
      </c>
      <c r="EX86" s="24">
        <v>-2.6207822061107202</v>
      </c>
      <c r="EY86" s="24">
        <v>-2.6844160934422199</v>
      </c>
      <c r="EZ86" s="24">
        <v>-2.6585508643776499</v>
      </c>
      <c r="FA86" s="24">
        <v>-2.0402621615193999</v>
      </c>
      <c r="FB86" s="24">
        <v>-3.12986680256923</v>
      </c>
      <c r="FC86" s="24">
        <v>-2.6328070074599701</v>
      </c>
      <c r="FD86" s="24">
        <v>-1.88915663492715</v>
      </c>
      <c r="FE86" s="24">
        <v>-2.9155371491386499</v>
      </c>
      <c r="FF86" s="24">
        <v>-2.99573370944782</v>
      </c>
      <c r="FG86" s="24">
        <v>-2.5410645942994798</v>
      </c>
      <c r="FH86" s="24">
        <v>-3.4370716723578099</v>
      </c>
      <c r="FI86" s="24">
        <v>-2.9844017137962102</v>
      </c>
      <c r="FJ86" s="24">
        <v>-2.0209058848338599</v>
      </c>
      <c r="FK86" s="24">
        <v>-2.13849632289027</v>
      </c>
      <c r="FL86" s="24">
        <v>-1.7637933712540901</v>
      </c>
      <c r="FM86" s="24">
        <v>-2.3529765329284502</v>
      </c>
      <c r="FN86" s="24">
        <v>-2.5929934980558298</v>
      </c>
      <c r="FO86" s="24">
        <v>-2.41239583245325</v>
      </c>
      <c r="FP86" s="24">
        <v>-3.0170400507790398</v>
      </c>
      <c r="FQ86" s="24">
        <v>-2.4780032940403598</v>
      </c>
      <c r="FR86" s="24">
        <v>-2.1663397433319398</v>
      </c>
      <c r="FS86" s="24">
        <v>-2.2971620720576298</v>
      </c>
      <c r="FT86" s="24">
        <v>-3.3612862515381998</v>
      </c>
      <c r="FU86" s="24">
        <v>-2.6491698784079998</v>
      </c>
      <c r="FV86" s="24">
        <v>-2.1790260729663999</v>
      </c>
      <c r="FW86" s="24">
        <v>-2.6164955001016601</v>
      </c>
      <c r="FX86" s="24">
        <v>-2.0676189971463299</v>
      </c>
      <c r="FY86" s="24">
        <v>-1.96250305298228</v>
      </c>
      <c r="FZ86" s="24">
        <v>-2.0177188064856599</v>
      </c>
      <c r="GA86" s="24">
        <v>-2.8111159705661701</v>
      </c>
      <c r="GB86" s="24">
        <v>-2.3181456369186901</v>
      </c>
      <c r="GC86" s="24">
        <v>-2.7292289563307701</v>
      </c>
      <c r="GD86" s="24">
        <v>-2.7978837220575001</v>
      </c>
    </row>
    <row r="87" spans="1:186">
      <c r="A87" s="29" t="s">
        <v>561</v>
      </c>
      <c r="B87" s="28" t="s">
        <v>562</v>
      </c>
      <c r="C87" s="28" t="s">
        <v>365</v>
      </c>
      <c r="D87" s="22">
        <v>-6.1352579734920196</v>
      </c>
      <c r="E87" s="22">
        <v>-5.2731427292635598</v>
      </c>
      <c r="F87" s="22">
        <v>-6.8377304727586097</v>
      </c>
      <c r="G87" s="22">
        <v>-6.3888417343521704</v>
      </c>
      <c r="H87" s="22">
        <v>-5.7840736873661198</v>
      </c>
      <c r="I87" s="22">
        <v>-6.4915464552350297</v>
      </c>
      <c r="J87" s="22">
        <v>-5.6173981693563704</v>
      </c>
      <c r="K87" s="22">
        <v>-5.5987294722963101</v>
      </c>
      <c r="L87" s="22">
        <v>-6.1396819705430303</v>
      </c>
      <c r="M87" s="22">
        <v>-6.8948162773328203</v>
      </c>
      <c r="N87" s="22">
        <v>-5.0780186010260797</v>
      </c>
      <c r="O87" s="22">
        <v>-5.2342426409033003</v>
      </c>
      <c r="P87" s="22">
        <v>-5.0570730991536204</v>
      </c>
      <c r="Q87" s="22">
        <v>-6.6847399572442496</v>
      </c>
      <c r="R87" s="22">
        <v>-6.8198888930164197</v>
      </c>
      <c r="S87" s="22">
        <v>-6.5410053984291903</v>
      </c>
      <c r="T87" s="22">
        <v>-5.7245957485856298</v>
      </c>
      <c r="U87" s="22">
        <v>-5.4443353535385803</v>
      </c>
      <c r="V87" s="22">
        <v>-5.8995307655254203</v>
      </c>
      <c r="W87" s="22">
        <v>-6.7413708787014803</v>
      </c>
      <c r="X87" s="22">
        <v>-6.3047047771375597</v>
      </c>
      <c r="Y87" s="22">
        <v>-6.7758953790656697</v>
      </c>
      <c r="Z87" s="22">
        <v>-6.7392319814371904</v>
      </c>
      <c r="AA87" s="22">
        <v>-4.8188030024178499</v>
      </c>
      <c r="AB87" s="22">
        <v>-6.17006138296518</v>
      </c>
      <c r="AC87" s="22">
        <v>-6.6542894522169203</v>
      </c>
      <c r="AD87" s="22">
        <v>-5.3409375468841196</v>
      </c>
      <c r="AE87" s="22">
        <v>-5.9229362509935699</v>
      </c>
      <c r="AF87" s="22">
        <v>-5.1877069973833203</v>
      </c>
      <c r="AG87" s="22">
        <v>-4.7167490928679001</v>
      </c>
      <c r="AH87" s="22">
        <v>-5.1177240111228501</v>
      </c>
      <c r="AI87" s="22">
        <v>-5.5519198576521198</v>
      </c>
      <c r="AJ87" s="22">
        <v>-5.1989975360008902</v>
      </c>
      <c r="AK87" s="22">
        <v>-5.3707542204633496</v>
      </c>
      <c r="AL87" s="22">
        <v>-5.7419516135099702</v>
      </c>
      <c r="AM87" s="22">
        <v>-5.5206414772115702</v>
      </c>
      <c r="AN87" s="22">
        <v>-6.1122659232306704</v>
      </c>
      <c r="AO87" s="22">
        <v>-6.2936349481654297</v>
      </c>
      <c r="AP87" s="22">
        <v>-6.8625419716997502</v>
      </c>
      <c r="AQ87" s="22">
        <v>-5.9143868620379996</v>
      </c>
      <c r="AR87" s="22">
        <v>-6.8153542615073297</v>
      </c>
      <c r="AS87" s="22">
        <v>-5.3846595837114997</v>
      </c>
      <c r="AT87" s="22">
        <v>-6.8358496464983496</v>
      </c>
      <c r="AU87" s="22">
        <v>-5.9007828224908696</v>
      </c>
      <c r="AV87" s="22">
        <v>-5.5557583630099998</v>
      </c>
      <c r="AW87" s="22">
        <v>-5.4827085176190904</v>
      </c>
      <c r="AX87" s="22">
        <v>-5.2909000279216203</v>
      </c>
      <c r="AY87" s="22">
        <v>-5.4722490892342499</v>
      </c>
      <c r="AZ87" s="22">
        <v>-6.7260262253119603</v>
      </c>
      <c r="BA87" s="22">
        <v>-6.75314040071191</v>
      </c>
      <c r="BB87" s="22">
        <v>-5.26759514968606</v>
      </c>
      <c r="BC87" s="22">
        <v>-6.8663885833649898</v>
      </c>
      <c r="BD87" s="22">
        <v>-5.3664528616072698</v>
      </c>
      <c r="BE87" s="22">
        <v>-6.2121009200015198</v>
      </c>
      <c r="BF87" s="22">
        <v>-6.8636473979399799</v>
      </c>
      <c r="BG87" s="22">
        <v>-6.0929575931557096</v>
      </c>
      <c r="BH87" s="22">
        <v>-4.5916194958762402</v>
      </c>
      <c r="BI87" s="22">
        <v>-5.2056725293212498</v>
      </c>
      <c r="BJ87" s="22">
        <v>-5.59567490850303</v>
      </c>
      <c r="BK87" s="22">
        <v>-5.2936183682401401</v>
      </c>
      <c r="BL87" s="22">
        <v>-5.4246772587077903</v>
      </c>
      <c r="BM87" s="22">
        <v>-4.9586241333082599</v>
      </c>
      <c r="BN87" s="22">
        <v>-5.2123269347434604</v>
      </c>
      <c r="BO87" s="22">
        <v>-6.8635355068065502</v>
      </c>
      <c r="BP87" s="22">
        <v>-6.1919444709232998</v>
      </c>
      <c r="BQ87" s="22">
        <v>-4.7081545420938502</v>
      </c>
      <c r="BR87" s="22">
        <v>-6.8007139355312596</v>
      </c>
      <c r="BS87" s="22">
        <v>-5.5694148061085302</v>
      </c>
      <c r="BT87" s="22">
        <v>-5.0676560034663201</v>
      </c>
      <c r="BU87" s="22">
        <v>-5.8345718203419796</v>
      </c>
      <c r="BV87" s="22">
        <v>-6.24838664051319</v>
      </c>
      <c r="BW87" s="23">
        <v>-5.1987225750449797</v>
      </c>
      <c r="BX87" s="23">
        <v>-6.4868029048238798</v>
      </c>
      <c r="BY87" s="23">
        <v>-6.2692991928700899</v>
      </c>
      <c r="BZ87" s="23">
        <v>-5.58232687830239</v>
      </c>
      <c r="CA87" s="23">
        <v>-5.3058506523756099</v>
      </c>
      <c r="CB87" s="23">
        <v>-6.6843652545963099</v>
      </c>
      <c r="CC87" s="23">
        <v>-5.1114398288113998</v>
      </c>
      <c r="CD87" s="23">
        <v>-6.3717663336136496</v>
      </c>
      <c r="CE87" s="23">
        <v>-5.3374870790633597</v>
      </c>
      <c r="CF87" s="23">
        <v>-5.3475822255817098</v>
      </c>
      <c r="CG87" s="23">
        <v>-5.40225722790563</v>
      </c>
      <c r="CH87" s="23">
        <v>-5.7018205416000098</v>
      </c>
      <c r="CI87" s="23">
        <v>-5.0811148167584399</v>
      </c>
      <c r="CJ87" s="23">
        <v>-5.7493988785353398</v>
      </c>
      <c r="CK87" s="23">
        <v>-5.6744865508694398</v>
      </c>
      <c r="CL87" s="23">
        <v>-5.0315843332046999</v>
      </c>
      <c r="CM87" s="23">
        <v>-6.8817598306398198</v>
      </c>
      <c r="CN87" s="23">
        <v>-5.7098510344431004</v>
      </c>
      <c r="CO87" s="23">
        <v>-5.1485120233189603</v>
      </c>
      <c r="CP87" s="23">
        <v>-6.7266247260582501</v>
      </c>
      <c r="CQ87" s="23">
        <v>-5.8024798301434402</v>
      </c>
      <c r="CR87" s="23">
        <v>-5.8901614664813797</v>
      </c>
      <c r="CS87" s="23">
        <v>-6.7021754699500002</v>
      </c>
      <c r="CT87" s="23">
        <v>-5.3593828623983297</v>
      </c>
      <c r="CU87" s="23">
        <v>-5.9744970075565504</v>
      </c>
      <c r="CV87" s="23">
        <v>-5.0216749700381902</v>
      </c>
      <c r="CW87" s="23">
        <v>-5.2258032571288302</v>
      </c>
      <c r="CX87" s="23">
        <v>-6.4361924388083596</v>
      </c>
      <c r="CY87" s="23">
        <v>-5.31682542997659</v>
      </c>
      <c r="CZ87" s="23">
        <v>-4.74189177691051</v>
      </c>
      <c r="DA87" s="23">
        <v>-6.6007690269635004</v>
      </c>
      <c r="DB87" s="23">
        <v>-6.1506111860936601</v>
      </c>
      <c r="DC87" s="23">
        <v>-5.3330474439129798</v>
      </c>
      <c r="DD87" s="23">
        <v>-5.4254093444779103</v>
      </c>
      <c r="DE87" s="23">
        <v>-6.2517599422287402</v>
      </c>
      <c r="DF87" s="23">
        <v>-6.2849640725535796</v>
      </c>
      <c r="DG87" s="23">
        <v>-6.7505144836782804</v>
      </c>
      <c r="DH87" s="23">
        <v>-5.7357272546980598</v>
      </c>
      <c r="DI87" s="23">
        <v>-5.7617599618741497</v>
      </c>
      <c r="DJ87" s="23">
        <v>-5.9402204275274402</v>
      </c>
      <c r="DK87" s="23">
        <v>-6.72526951860827</v>
      </c>
      <c r="DL87" s="23">
        <v>-6.1808352078941304</v>
      </c>
      <c r="DM87" s="23">
        <v>-6.7084389879564199</v>
      </c>
      <c r="DN87" s="23">
        <v>-5.3897957886365502</v>
      </c>
      <c r="DO87" s="23">
        <v>-5.64229560529001</v>
      </c>
      <c r="DP87" s="23">
        <v>-4.9413797591935902</v>
      </c>
      <c r="DQ87" s="23">
        <v>-5.0236925157108896</v>
      </c>
      <c r="DR87" s="23">
        <v>-5.2903027068917403</v>
      </c>
      <c r="DS87" s="23">
        <v>-5.4517363394059499</v>
      </c>
      <c r="DT87" s="23">
        <v>-4.9007916145107604</v>
      </c>
      <c r="DU87" s="23">
        <v>-6.2014001219591401</v>
      </c>
      <c r="DV87" s="23">
        <v>-4.8411040807274697</v>
      </c>
      <c r="DW87" s="23">
        <v>-5.0428812963293002</v>
      </c>
      <c r="DX87" s="23">
        <v>-5.4569417724013398</v>
      </c>
      <c r="DY87" s="23">
        <v>-4.7351346492107798</v>
      </c>
      <c r="DZ87" s="23">
        <v>-5.9127472576017697</v>
      </c>
      <c r="EA87" s="23">
        <v>-6.9268975945465501</v>
      </c>
      <c r="EB87" s="23">
        <v>-4.6364037177453499</v>
      </c>
      <c r="EC87" s="23">
        <v>-4.7044947912530004</v>
      </c>
      <c r="ED87" s="23">
        <v>-5.9649297409839299</v>
      </c>
      <c r="EE87" s="23">
        <v>-5.1563597045515603</v>
      </c>
      <c r="EF87" s="23">
        <v>-5.3207195074032798</v>
      </c>
      <c r="EG87" s="23">
        <v>-4.7800706572752496</v>
      </c>
      <c r="EH87" s="23">
        <v>-5.08500552102364</v>
      </c>
      <c r="EI87" s="23">
        <v>-5.09039049888103</v>
      </c>
      <c r="EJ87" s="23">
        <v>-4.7169846978987797</v>
      </c>
      <c r="EK87" s="23">
        <v>-4.8062639185734302</v>
      </c>
      <c r="EL87" s="23">
        <v>-4.9631918381029703</v>
      </c>
      <c r="EM87" s="23">
        <v>-4.7107854851980999</v>
      </c>
      <c r="EN87" s="23">
        <v>-5.7501834931893399</v>
      </c>
      <c r="EO87" s="23">
        <v>-4.7805607538781798</v>
      </c>
      <c r="EP87" s="23">
        <v>-5.1919772729654499</v>
      </c>
      <c r="EQ87" s="24" t="s">
        <v>563</v>
      </c>
      <c r="ER87" s="24">
        <v>-5.3757749972822797</v>
      </c>
      <c r="ES87" s="24">
        <v>-5.9195710686755403</v>
      </c>
      <c r="ET87" s="24">
        <v>-5.6269039561557399</v>
      </c>
      <c r="EU87" s="24">
        <v>-6.25466320559838</v>
      </c>
      <c r="EV87" s="24">
        <v>-5.0506472932090896</v>
      </c>
      <c r="EW87" s="24">
        <v>-5.1117203954338697</v>
      </c>
      <c r="EX87" s="24">
        <v>-4.89205195221398</v>
      </c>
      <c r="EY87" s="24">
        <v>-5.8319117370195803</v>
      </c>
      <c r="EZ87" s="24">
        <v>-5.8854361688846701</v>
      </c>
      <c r="FA87" s="24">
        <v>-5.4998878975317496</v>
      </c>
      <c r="FB87" s="24">
        <v>-5.6566607873713997</v>
      </c>
      <c r="FC87" s="24">
        <v>-6.0751288394824003</v>
      </c>
      <c r="FD87" s="24">
        <v>-5.8602259614596601</v>
      </c>
      <c r="FE87" s="24">
        <v>-6.8719660487171002</v>
      </c>
      <c r="FF87" s="24">
        <v>-6.40325133549418</v>
      </c>
      <c r="FG87" s="24">
        <v>-5.5848654394639103</v>
      </c>
      <c r="FH87" s="24">
        <v>-6.4289101526214996</v>
      </c>
      <c r="FI87" s="24">
        <v>-5.6864422579072604</v>
      </c>
      <c r="FJ87" s="24">
        <v>-6.24157572856359</v>
      </c>
      <c r="FK87" s="24">
        <v>-5.8516313475487003</v>
      </c>
      <c r="FL87" s="24">
        <v>-6.2429393839066396</v>
      </c>
      <c r="FM87" s="24">
        <v>-5.3823112936557296</v>
      </c>
      <c r="FN87" s="24">
        <v>-5.7635627233904101</v>
      </c>
      <c r="FO87" s="24">
        <v>-5.4581695645096699</v>
      </c>
      <c r="FP87" s="24">
        <v>-5.8281059267039002</v>
      </c>
      <c r="FQ87" s="24">
        <v>-4.7288117151798197</v>
      </c>
      <c r="FR87" s="24">
        <v>-6.3002127796887404</v>
      </c>
      <c r="FS87" s="24">
        <v>-7.1515849904808597</v>
      </c>
      <c r="FT87" s="24">
        <v>-7.01853332473988</v>
      </c>
      <c r="FU87" s="24">
        <v>-8.4387434841524396</v>
      </c>
      <c r="FV87" s="24">
        <v>-5.9667903741683004</v>
      </c>
      <c r="FW87" s="24">
        <v>-5.26418710172329</v>
      </c>
      <c r="FX87" s="24">
        <v>-5.3761237311696801</v>
      </c>
      <c r="FY87" s="24">
        <v>-5.5587041892150699</v>
      </c>
      <c r="FZ87" s="24">
        <v>-4.8463496663249197</v>
      </c>
      <c r="GA87" s="24">
        <v>-4.7211921483305899</v>
      </c>
      <c r="GB87" s="24">
        <v>-4.9014618620493797</v>
      </c>
      <c r="GC87" s="24">
        <v>-4.86021628182732</v>
      </c>
      <c r="GD87" s="24">
        <v>-5.1459881340692801</v>
      </c>
    </row>
    <row r="88" spans="1:186">
      <c r="A88" s="29" t="s">
        <v>564</v>
      </c>
      <c r="C88" s="28" t="s">
        <v>365</v>
      </c>
      <c r="D88" s="22">
        <v>-6.1895391931716199</v>
      </c>
      <c r="E88" s="22">
        <v>-6.0138918888164197</v>
      </c>
      <c r="F88" s="22">
        <v>-6.4628746586927699</v>
      </c>
      <c r="G88" s="22">
        <v>-6.3582612693189597</v>
      </c>
      <c r="H88" s="22">
        <v>-6.3619694892821803</v>
      </c>
      <c r="I88" s="22">
        <v>-6.2261096181534601</v>
      </c>
      <c r="J88" s="22">
        <v>-6.6456023299748104</v>
      </c>
      <c r="K88" s="22">
        <v>-6.5978116623279002</v>
      </c>
      <c r="L88" s="22">
        <v>-6.5836902124517103</v>
      </c>
      <c r="M88" s="22">
        <v>-6.5118723393022702</v>
      </c>
      <c r="N88" s="22">
        <v>-6.4289162433091898</v>
      </c>
      <c r="O88" s="22">
        <v>-6.4325903784611702</v>
      </c>
      <c r="P88" s="22">
        <v>-5.6107833188438097</v>
      </c>
      <c r="Q88" s="22">
        <v>-6.0112942528511901</v>
      </c>
      <c r="R88" s="22">
        <v>-5.6369613170456203</v>
      </c>
      <c r="S88" s="22">
        <v>-6.2098734732218599</v>
      </c>
      <c r="T88" s="22">
        <v>-5.9471243864886301</v>
      </c>
      <c r="U88" s="22">
        <v>-6.2394112287366603</v>
      </c>
      <c r="V88" s="22">
        <v>-5.6455680248795197</v>
      </c>
      <c r="W88" s="22">
        <v>-5.7231679081977003</v>
      </c>
      <c r="X88" s="22">
        <v>-5.3261322262707198</v>
      </c>
      <c r="Y88" s="22">
        <v>-5.8437167633643501</v>
      </c>
      <c r="Z88" s="22">
        <v>-6.0248960851166098</v>
      </c>
      <c r="AA88" s="22">
        <v>-6.3270273859187602</v>
      </c>
      <c r="AB88" s="22">
        <v>-6.5593171386864002</v>
      </c>
      <c r="AC88" s="22">
        <v>-6.5387255280980403</v>
      </c>
      <c r="AD88" s="22">
        <v>-6.7061796016628001</v>
      </c>
      <c r="AE88" s="22">
        <v>-6.7341497410275801</v>
      </c>
      <c r="AF88" s="22">
        <v>-6.7997771872531301</v>
      </c>
      <c r="AG88" s="22">
        <v>-6.5734002246513796</v>
      </c>
      <c r="AH88" s="22">
        <v>-6.6897718741007601</v>
      </c>
      <c r="AI88" s="22">
        <v>-6.5814563298621103</v>
      </c>
      <c r="AJ88" s="22">
        <v>-6.5605150869613302</v>
      </c>
      <c r="AK88" s="22">
        <v>-6.8667069319388299</v>
      </c>
      <c r="AL88" s="22">
        <v>-6.4311292369300501</v>
      </c>
      <c r="AM88" s="22">
        <v>-5.8287599627904996</v>
      </c>
      <c r="AN88" s="22">
        <v>-6.1878217865668796</v>
      </c>
      <c r="AO88" s="22">
        <v>-6.1525286635830998</v>
      </c>
      <c r="AP88" s="22">
        <v>-6.1289816261537702</v>
      </c>
      <c r="AQ88" s="22">
        <v>-6.3634429776969199</v>
      </c>
      <c r="AR88" s="22">
        <v>-6.3418731877051497</v>
      </c>
      <c r="AS88" s="22">
        <v>-6.4581801562021903</v>
      </c>
      <c r="AT88" s="22">
        <v>-6.1505822834375499</v>
      </c>
      <c r="AU88" s="22">
        <v>-6.0164640443761099</v>
      </c>
      <c r="AV88" s="22">
        <v>-6.5010352603595898</v>
      </c>
      <c r="AW88" s="22">
        <v>-6.7212510944583297</v>
      </c>
      <c r="AX88" s="22">
        <v>-5.7730451077502796</v>
      </c>
      <c r="AY88" s="22">
        <v>-5.9211628494488799</v>
      </c>
      <c r="AZ88" s="22">
        <v>-6.1599160011441896</v>
      </c>
      <c r="BA88" s="22">
        <v>-6.1477062917704801</v>
      </c>
      <c r="BB88" s="22">
        <v>-5.7401552807875396</v>
      </c>
      <c r="BC88" s="22">
        <v>-6.28884082794485</v>
      </c>
      <c r="BD88" s="22">
        <v>-5.5778336318338004</v>
      </c>
      <c r="BE88" s="22">
        <v>-6.6402099173892797</v>
      </c>
      <c r="BF88" s="22">
        <v>-6.8636473979399799</v>
      </c>
      <c r="BG88" s="22">
        <v>-6.7839957022926898</v>
      </c>
      <c r="BH88" s="22">
        <v>-6.6484913607571601</v>
      </c>
      <c r="BI88" s="22">
        <v>-6.6429903997825503</v>
      </c>
      <c r="BJ88" s="22">
        <v>-6.8440656169356799</v>
      </c>
      <c r="BK88" s="22">
        <v>-6.6924551965247598</v>
      </c>
      <c r="BL88" s="22">
        <v>-6.6872323871147703</v>
      </c>
      <c r="BM88" s="22">
        <v>-6.6468933721635297</v>
      </c>
      <c r="BN88" s="22">
        <v>-6.5672457906107899</v>
      </c>
      <c r="BO88" s="22">
        <v>-6.8209006115796598</v>
      </c>
      <c r="BP88" s="22">
        <v>-6.8149151442016702</v>
      </c>
      <c r="BQ88" s="22">
        <v>-6.1217013843131998</v>
      </c>
      <c r="BR88" s="22">
        <v>-6.6074079977555504</v>
      </c>
      <c r="BS88" s="22">
        <v>-6.7265408476712096</v>
      </c>
      <c r="BT88" s="22">
        <v>-6.4577721468374003</v>
      </c>
      <c r="BU88" s="22">
        <v>-6.6843168842382701</v>
      </c>
      <c r="BV88" s="22">
        <v>-6.8558108354477696</v>
      </c>
      <c r="BW88" s="23">
        <v>-6.3618587802212403</v>
      </c>
      <c r="BX88" s="23">
        <v>-6.2787582079771003</v>
      </c>
      <c r="BY88" s="23">
        <v>-5.8814077816423298</v>
      </c>
      <c r="BZ88" s="23">
        <v>-6.5529254112686202</v>
      </c>
      <c r="CA88" s="23">
        <v>-6.2288102868217399</v>
      </c>
      <c r="CB88" s="23">
        <v>-6.1733137022821101</v>
      </c>
      <c r="CC88" s="23">
        <v>-5.9451386120700001</v>
      </c>
      <c r="CD88" s="23">
        <v>-6.7965488959421299</v>
      </c>
      <c r="CE88" s="23">
        <v>-6.6741463982057398</v>
      </c>
      <c r="CF88" s="23">
        <v>-6.4613777066092899</v>
      </c>
      <c r="CG88" s="23">
        <v>-6.7391580012177297</v>
      </c>
      <c r="CH88" s="23">
        <v>-5.9924435742696298</v>
      </c>
      <c r="CI88" s="23">
        <v>-6.5624800181475402</v>
      </c>
      <c r="CJ88" s="23">
        <v>-6.6093423858294296</v>
      </c>
      <c r="CK88" s="23">
        <v>-6.2695453677999904</v>
      </c>
      <c r="CL88" s="23">
        <v>-6.6019832701135597</v>
      </c>
      <c r="CM88" s="23">
        <v>-6.5099222401311199</v>
      </c>
      <c r="CN88" s="23">
        <v>-6.3856462791119801</v>
      </c>
      <c r="CO88" s="23">
        <v>-6.6198185516903498</v>
      </c>
      <c r="CP88" s="23">
        <v>-6.3432182836641804</v>
      </c>
      <c r="CQ88" s="23">
        <v>-6.5780680070476896</v>
      </c>
      <c r="CR88" s="23">
        <v>-6.6604980755664798</v>
      </c>
      <c r="CS88" s="23">
        <v>-6.5844977277101897</v>
      </c>
      <c r="CT88" s="23">
        <v>-6.5588532537134503</v>
      </c>
      <c r="CU88" s="23">
        <v>-6.2038930151656002</v>
      </c>
      <c r="CV88" s="23">
        <v>-6.3037756020930704</v>
      </c>
      <c r="CW88" s="23">
        <v>-6.6436644683433999</v>
      </c>
      <c r="CX88" s="23">
        <v>-5.7387646597006698</v>
      </c>
      <c r="CY88" s="23">
        <v>-6.2831523368858697</v>
      </c>
      <c r="CZ88" s="23">
        <v>-5.8356645823770696</v>
      </c>
      <c r="DA88" s="23">
        <v>-5.7085479989147299</v>
      </c>
      <c r="DB88" s="23">
        <v>-6.2143297758643401</v>
      </c>
      <c r="DC88" s="23">
        <v>-6.0901011252097002</v>
      </c>
      <c r="DD88" s="23">
        <v>-5.8836974242721203</v>
      </c>
      <c r="DE88" s="23">
        <v>-5.6760218822789499</v>
      </c>
      <c r="DF88" s="23">
        <v>-6.1938054514944803</v>
      </c>
      <c r="DG88" s="23">
        <v>-6.7505144836782804</v>
      </c>
      <c r="DH88" s="23">
        <v>-6.7591266838066799</v>
      </c>
      <c r="DI88" s="23">
        <v>-6.6396623176143601</v>
      </c>
      <c r="DJ88" s="23">
        <v>-6.1587013362540102</v>
      </c>
      <c r="DK88" s="23">
        <v>-6.5851452844489904</v>
      </c>
      <c r="DL88" s="23">
        <v>-5.8099150212534401</v>
      </c>
      <c r="DM88" s="23">
        <v>-6.2327923989082397</v>
      </c>
      <c r="DN88" s="23">
        <v>-6.2139331617013003</v>
      </c>
      <c r="DO88" s="23">
        <v>-5.5571872189067797</v>
      </c>
      <c r="DP88" s="23">
        <v>-5.6631149492292998</v>
      </c>
      <c r="DQ88" s="23">
        <v>-5.7566793914634902</v>
      </c>
      <c r="DR88" s="23">
        <v>-6.4793197344265998</v>
      </c>
      <c r="DS88" s="23">
        <v>-6.7503009076843696</v>
      </c>
      <c r="DT88" s="23">
        <v>-6.7358484959553504</v>
      </c>
      <c r="DU88" s="23">
        <v>-6.7875704913763704</v>
      </c>
      <c r="DV88" s="23">
        <v>-6.4112036594391997</v>
      </c>
      <c r="DW88" s="23">
        <v>-6.9094107600042296</v>
      </c>
      <c r="DX88" s="23">
        <v>-6.7151312868898501</v>
      </c>
      <c r="DY88" s="23">
        <v>-6.1804623433962096</v>
      </c>
      <c r="DZ88" s="23">
        <v>-6.5649391320019497</v>
      </c>
      <c r="EA88" s="23">
        <v>-6.5537382471137899</v>
      </c>
      <c r="EB88" s="23">
        <v>-6.5288613126361001</v>
      </c>
      <c r="EC88" s="23">
        <v>-6.6834650305367704</v>
      </c>
      <c r="ED88" s="23">
        <v>-6.2701820338247298</v>
      </c>
      <c r="EE88" s="23">
        <v>-6.5394182093546096</v>
      </c>
      <c r="EF88" s="23">
        <v>-6.5348655961797801</v>
      </c>
      <c r="EG88" s="23">
        <v>-6.4043684484842798</v>
      </c>
      <c r="EH88" s="23">
        <v>-6.5994177235266704</v>
      </c>
      <c r="EI88" s="23">
        <v>-6.7210054317244001</v>
      </c>
      <c r="EJ88" s="23">
        <v>-6.7910546223221004</v>
      </c>
      <c r="EK88" s="23">
        <v>-6.7596723240432404</v>
      </c>
      <c r="EL88" s="23">
        <v>-6.6143361623639096</v>
      </c>
      <c r="EM88" s="23">
        <v>-6.4439518389747104</v>
      </c>
      <c r="EN88" s="23">
        <v>-6.2113177902750003</v>
      </c>
      <c r="EO88" s="23">
        <v>-5.8655835137148697</v>
      </c>
      <c r="EP88" s="23">
        <v>-6.5289722861495303</v>
      </c>
      <c r="EQ88" s="24" t="s">
        <v>513</v>
      </c>
      <c r="ER88" s="24">
        <v>-6.7910859368931602</v>
      </c>
      <c r="ES88" s="24">
        <v>-6.7041353808620601</v>
      </c>
      <c r="ET88" s="24">
        <v>-6.0888495450008504</v>
      </c>
      <c r="EU88" s="24">
        <v>-5.1030361522122103</v>
      </c>
      <c r="EV88" s="24">
        <v>-4.8956175182343697</v>
      </c>
      <c r="EW88" s="24">
        <v>-4.6304370238679802</v>
      </c>
      <c r="EX88" s="24">
        <v>-3.9011364849696899</v>
      </c>
      <c r="EY88" s="24">
        <v>-4.4794868862979502</v>
      </c>
      <c r="EZ88" s="24">
        <v>-4.2990491345656698</v>
      </c>
      <c r="FA88" s="24">
        <v>-5.3999367303405803</v>
      </c>
      <c r="FB88" s="24">
        <v>-5.2617110021397702</v>
      </c>
      <c r="FC88" s="24">
        <v>-4.8523265190230704</v>
      </c>
      <c r="FD88" s="24">
        <v>-8.0622932182388904</v>
      </c>
      <c r="FE88" s="24">
        <v>-8.3332806033175899</v>
      </c>
      <c r="FF88" s="24">
        <v>-8.42268835292791</v>
      </c>
      <c r="FG88" s="24">
        <v>-6.71383937683669</v>
      </c>
      <c r="FH88" s="24">
        <v>-6.7823185731100102</v>
      </c>
      <c r="FI88" s="24">
        <v>-7.6971358083913097</v>
      </c>
      <c r="FJ88" s="24">
        <v>-4.9667209879344396</v>
      </c>
      <c r="FK88" s="24">
        <v>-5.2452984058792298</v>
      </c>
      <c r="FL88" s="24">
        <v>-5.0919049068922</v>
      </c>
      <c r="FM88" s="24">
        <v>-5.1258292307884004</v>
      </c>
      <c r="FN88" s="24">
        <v>-4.9285915496367503</v>
      </c>
      <c r="FO88" s="24">
        <v>-5.0494561212485598</v>
      </c>
      <c r="FP88" s="24">
        <v>-7.0486231435154103</v>
      </c>
      <c r="FQ88" s="24">
        <v>-6.6286002791916401</v>
      </c>
      <c r="FR88" s="24">
        <v>-7.9419551626154101</v>
      </c>
      <c r="FS88" s="24">
        <v>-8.5758463845763995</v>
      </c>
      <c r="FT88" s="24">
        <v>-8.5108024975882302</v>
      </c>
      <c r="FU88" s="24">
        <v>-8.3822536477434202</v>
      </c>
      <c r="FV88" s="24">
        <v>-4.6640030358151199</v>
      </c>
      <c r="FW88" s="24">
        <v>-4.5528860953925099</v>
      </c>
      <c r="FX88" s="24">
        <v>-4.5372088084067501</v>
      </c>
      <c r="FY88" s="24">
        <v>-4.2556474719295601</v>
      </c>
      <c r="FZ88" s="24">
        <v>-4.2838798775712998</v>
      </c>
      <c r="GA88" s="24">
        <v>-4.3858855632061102</v>
      </c>
      <c r="GB88" s="24">
        <v>-4.3667540766011603</v>
      </c>
      <c r="GC88" s="24">
        <v>-4.5299080736573201</v>
      </c>
      <c r="GD88" s="24">
        <v>-3.9745995640941199</v>
      </c>
    </row>
    <row r="89" spans="1:186">
      <c r="A89" s="29" t="s">
        <v>565</v>
      </c>
      <c r="B89" s="28" t="s">
        <v>566</v>
      </c>
      <c r="C89" s="28" t="s">
        <v>365</v>
      </c>
      <c r="D89" s="22">
        <v>-6.4682843246298303</v>
      </c>
      <c r="E89" s="22">
        <v>-6.7571914897937502</v>
      </c>
      <c r="F89" s="22">
        <v>-6.8377304727586097</v>
      </c>
      <c r="G89" s="22">
        <v>-6.8410025661768898</v>
      </c>
      <c r="H89" s="22">
        <v>-6.3619694892821803</v>
      </c>
      <c r="I89" s="22">
        <v>-6.4915464552350297</v>
      </c>
      <c r="J89" s="22">
        <v>-6.7707373841410803</v>
      </c>
      <c r="K89" s="22">
        <v>-6.5978116623279002</v>
      </c>
      <c r="L89" s="22">
        <v>-6.5836902124517103</v>
      </c>
      <c r="M89" s="22">
        <v>-6.8948162773328203</v>
      </c>
      <c r="N89" s="22">
        <v>-6.5506327268153903</v>
      </c>
      <c r="O89" s="22">
        <v>-6.6901786727153496</v>
      </c>
      <c r="P89" s="22">
        <v>-6.51584475562289</v>
      </c>
      <c r="Q89" s="22">
        <v>-6.6847399572442496</v>
      </c>
      <c r="R89" s="22">
        <v>-6.8198888930164197</v>
      </c>
      <c r="S89" s="22">
        <v>-6.5410053984291903</v>
      </c>
      <c r="T89" s="22">
        <v>-6.7541926367663097</v>
      </c>
      <c r="U89" s="22">
        <v>-6.39878749643138</v>
      </c>
      <c r="V89" s="22">
        <v>-6.2608227077294698</v>
      </c>
      <c r="W89" s="22">
        <v>-6.7413708787014803</v>
      </c>
      <c r="X89" s="22">
        <v>-6.6248936369428799</v>
      </c>
      <c r="Y89" s="22">
        <v>-6.7758953790656697</v>
      </c>
      <c r="Z89" s="22">
        <v>-6.5162964662615197</v>
      </c>
      <c r="AA89" s="22">
        <v>-6.0003064840620199</v>
      </c>
      <c r="AB89" s="22">
        <v>-5.5621659536724204</v>
      </c>
      <c r="AC89" s="22">
        <v>-5.6574322930809799</v>
      </c>
      <c r="AD89" s="22">
        <v>-6.4483369902483503</v>
      </c>
      <c r="AE89" s="22">
        <v>-5.7995085431070397</v>
      </c>
      <c r="AF89" s="22">
        <v>-6.4492036464672298</v>
      </c>
      <c r="AG89" s="22">
        <v>-6.70827816468337</v>
      </c>
      <c r="AH89" s="22">
        <v>-6.2695593916871903</v>
      </c>
      <c r="AI89" s="22">
        <v>-5.9271202854520801</v>
      </c>
      <c r="AJ89" s="22">
        <v>-5.96448274948935</v>
      </c>
      <c r="AK89" s="22">
        <v>-6.0467738761539396</v>
      </c>
      <c r="AL89" s="22">
        <v>-5.6959714854417296</v>
      </c>
      <c r="AM89" s="22">
        <v>-6.5723555904067297</v>
      </c>
      <c r="AN89" s="22">
        <v>-6.2753609311321696</v>
      </c>
      <c r="AO89" s="22">
        <v>-6.7001187599699099</v>
      </c>
      <c r="AP89" s="22">
        <v>-6.58223715948027</v>
      </c>
      <c r="AQ89" s="22">
        <v>-6.2511082760701999</v>
      </c>
      <c r="AR89" s="22">
        <v>-6.72383674174025</v>
      </c>
      <c r="AS89" s="22">
        <v>-6.8168955598704599</v>
      </c>
      <c r="AT89" s="22">
        <v>-6.4896766444437901</v>
      </c>
      <c r="AU89" s="22">
        <v>-6.8317703979991897</v>
      </c>
      <c r="AV89" s="22">
        <v>-6.5010352603595898</v>
      </c>
      <c r="AW89" s="22">
        <v>-6.7212510944583297</v>
      </c>
      <c r="AX89" s="22">
        <v>-6.5759251089884003</v>
      </c>
      <c r="AY89" s="22">
        <v>-6.7503490566024604</v>
      </c>
      <c r="AZ89" s="22">
        <v>-6.6498051282207102</v>
      </c>
      <c r="BA89" s="22">
        <v>-6.75314040071191</v>
      </c>
      <c r="BB89" s="22">
        <v>-6.7794201746419196</v>
      </c>
      <c r="BC89" s="22">
        <v>-6.8663885833649898</v>
      </c>
      <c r="BD89" s="22">
        <v>-6.53937164452263</v>
      </c>
      <c r="BE89" s="22">
        <v>-6.6402099173892797</v>
      </c>
      <c r="BF89" s="22">
        <v>-6.6976030886156899</v>
      </c>
      <c r="BG89" s="22">
        <v>-6.7839957022926898</v>
      </c>
      <c r="BH89" s="22">
        <v>-6.6484913607571601</v>
      </c>
      <c r="BI89" s="22">
        <v>-6.6429903997825503</v>
      </c>
      <c r="BJ89" s="22">
        <v>-6.3787785719235899</v>
      </c>
      <c r="BK89" s="22">
        <v>-6.0341510515482302</v>
      </c>
      <c r="BL89" s="22">
        <v>-5.8960590928304004</v>
      </c>
      <c r="BM89" s="22">
        <v>-6.6855480137525998</v>
      </c>
      <c r="BN89" s="22">
        <v>-6.7568286956951704</v>
      </c>
      <c r="BO89" s="22">
        <v>-6.8635355068065502</v>
      </c>
      <c r="BP89" s="22">
        <v>-5.9851876879200701</v>
      </c>
      <c r="BQ89" s="22">
        <v>-6.0543964196664204</v>
      </c>
      <c r="BR89" s="22">
        <v>-6.3563314124805501</v>
      </c>
      <c r="BS89" s="22">
        <v>-6.8021791253425601</v>
      </c>
      <c r="BT89" s="22">
        <v>-6.4577721468374003</v>
      </c>
      <c r="BU89" s="22">
        <v>-6.6843168842382701</v>
      </c>
      <c r="BV89" s="22">
        <v>-6.8558108354477696</v>
      </c>
      <c r="BW89" s="23">
        <v>-6.3618587802212403</v>
      </c>
      <c r="BX89" s="23">
        <v>-6.6550484952068496</v>
      </c>
      <c r="BY89" s="23">
        <v>-6.9240564547104704</v>
      </c>
      <c r="BZ89" s="23">
        <v>-6.7792553614778699</v>
      </c>
      <c r="CA89" s="23">
        <v>-6.7821918547079401</v>
      </c>
      <c r="CB89" s="23">
        <v>-6.6843652545963099</v>
      </c>
      <c r="CC89" s="23">
        <v>-6.7039885734089601</v>
      </c>
      <c r="CD89" s="23">
        <v>-6.7965488959421299</v>
      </c>
      <c r="CE89" s="23">
        <v>-6.6741463982057398</v>
      </c>
      <c r="CF89" s="23">
        <v>-6.4613777066092899</v>
      </c>
      <c r="CG89" s="23">
        <v>-6.8751025654587199</v>
      </c>
      <c r="CH89" s="23">
        <v>-6.7646200030523396</v>
      </c>
      <c r="CI89" s="23">
        <v>-6.2416776905473403</v>
      </c>
      <c r="CJ89" s="23">
        <v>-6.8439336889922702</v>
      </c>
      <c r="CK89" s="23">
        <v>-6.8870689157652496</v>
      </c>
      <c r="CL89" s="23">
        <v>-6.2754456399007399</v>
      </c>
      <c r="CM89" s="23">
        <v>-6.8817598306398198</v>
      </c>
      <c r="CN89" s="23">
        <v>-6.7153078837536802</v>
      </c>
      <c r="CO89" s="23">
        <v>-6.1883248002340103</v>
      </c>
      <c r="CP89" s="23">
        <v>-6.7266247260582501</v>
      </c>
      <c r="CQ89" s="23">
        <v>-6.3642614011544598</v>
      </c>
      <c r="CR89" s="23">
        <v>-6.2502670080721598</v>
      </c>
      <c r="CS89" s="23">
        <v>-6.0721113357079597</v>
      </c>
      <c r="CT89" s="23">
        <v>-6.1042458144370704</v>
      </c>
      <c r="CU89" s="23">
        <v>-6.47395837537512</v>
      </c>
      <c r="CV89" s="23">
        <v>-6.6372648806134302</v>
      </c>
      <c r="CW89" s="23">
        <v>-6.8567576065313203</v>
      </c>
      <c r="CX89" s="23">
        <v>-6.4361924388083596</v>
      </c>
      <c r="CY89" s="23">
        <v>-6.6523764653403799</v>
      </c>
      <c r="CZ89" s="23">
        <v>-6.3872092489899899</v>
      </c>
      <c r="DA89" s="23">
        <v>-6.2625535445446197</v>
      </c>
      <c r="DB89" s="23">
        <v>-6.8447352212091603</v>
      </c>
      <c r="DC89" s="23">
        <v>-6.1646945566781799</v>
      </c>
      <c r="DD89" s="23">
        <v>-6.1656604139982401</v>
      </c>
      <c r="DE89" s="23">
        <v>-6.30918666586836</v>
      </c>
      <c r="DF89" s="23">
        <v>-6.6139736515801602</v>
      </c>
      <c r="DG89" s="23">
        <v>-6.7505144836782804</v>
      </c>
      <c r="DH89" s="23">
        <v>-6.7615371229559704</v>
      </c>
      <c r="DI89" s="23">
        <v>-6.6601634663216398</v>
      </c>
      <c r="DJ89" s="23">
        <v>-6.7046694889142699</v>
      </c>
      <c r="DK89" s="23">
        <v>-6.72526951860827</v>
      </c>
      <c r="DL89" s="23">
        <v>-6.4414263060416603</v>
      </c>
      <c r="DM89" s="23">
        <v>-6.7084389879564199</v>
      </c>
      <c r="DN89" s="23">
        <v>-6.74998611548724</v>
      </c>
      <c r="DO89" s="23">
        <v>-6.6622652176151904</v>
      </c>
      <c r="DP89" s="23">
        <v>-6.5879482505433797</v>
      </c>
      <c r="DQ89" s="23">
        <v>-6.5578097177702501</v>
      </c>
      <c r="DR89" s="23">
        <v>-6.8074205950305897</v>
      </c>
      <c r="DS89" s="23">
        <v>-6.7503009076843696</v>
      </c>
      <c r="DT89" s="23">
        <v>-6.4310259132452803</v>
      </c>
      <c r="DU89" s="23">
        <v>-6.7875704913763704</v>
      </c>
      <c r="DV89" s="23">
        <v>-6.1603099040976002</v>
      </c>
      <c r="DW89" s="23">
        <v>-6.7793935497018403</v>
      </c>
      <c r="DX89" s="23">
        <v>-6.5241176911060501</v>
      </c>
      <c r="DY89" s="23">
        <v>-6.35299196662847</v>
      </c>
      <c r="DZ89" s="23">
        <v>-6.8365804120159099</v>
      </c>
      <c r="EA89" s="23">
        <v>-6.3636304326690496</v>
      </c>
      <c r="EB89" s="23">
        <v>-6.1417013906256903</v>
      </c>
      <c r="EC89" s="23">
        <v>-6.6834650305367704</v>
      </c>
      <c r="ED89" s="23">
        <v>-6.8010900279150199</v>
      </c>
      <c r="EE89" s="23">
        <v>-6.3900406623133899</v>
      </c>
      <c r="EF89" s="23">
        <v>-6.8376656213665603</v>
      </c>
      <c r="EG89" s="23">
        <v>-6.2191194876977098</v>
      </c>
      <c r="EH89" s="23">
        <v>-6.7546410705031397</v>
      </c>
      <c r="EI89" s="23">
        <v>-6.7210054317244001</v>
      </c>
      <c r="EJ89" s="23">
        <v>-6.3765284664062296</v>
      </c>
      <c r="EK89" s="23">
        <v>-6.6118758466584699</v>
      </c>
      <c r="EL89" s="23">
        <v>-6.7073056112516696</v>
      </c>
      <c r="EM89" s="23">
        <v>-6.53615934966989</v>
      </c>
      <c r="EN89" s="23">
        <v>-6.8115878529315799</v>
      </c>
      <c r="EO89" s="23">
        <v>-6.7367612460776298</v>
      </c>
      <c r="EP89" s="23">
        <v>-6.8049789488688504</v>
      </c>
      <c r="EQ89" s="24" t="s">
        <v>437</v>
      </c>
      <c r="ER89" s="24">
        <v>-0.83101268309916199</v>
      </c>
      <c r="ES89" s="24">
        <v>-0.83780910434043698</v>
      </c>
      <c r="ET89" s="24">
        <v>-0.77230697372839296</v>
      </c>
      <c r="EU89" s="24">
        <v>-1.0600117269144</v>
      </c>
      <c r="EV89" s="24">
        <v>-0.98555637393837603</v>
      </c>
      <c r="EW89" s="24">
        <v>-0.93360850057086398</v>
      </c>
      <c r="EX89" s="24">
        <v>-1.14232332025401</v>
      </c>
      <c r="EY89" s="24">
        <v>-1.0750429086922</v>
      </c>
      <c r="EZ89" s="24">
        <v>-1.05009410842109</v>
      </c>
      <c r="FA89" s="24">
        <v>-1.6246010462926499</v>
      </c>
      <c r="FB89" s="24">
        <v>-1.4501893648684301</v>
      </c>
      <c r="FC89" s="24">
        <v>-1.16663923501963</v>
      </c>
      <c r="FD89" s="24">
        <v>-2.22850907853487</v>
      </c>
      <c r="FE89" s="24">
        <v>-2.4640039808742702</v>
      </c>
      <c r="FF89" s="24">
        <v>-2.4659054232077402</v>
      </c>
      <c r="FG89" s="24">
        <v>-1.1425550563034601</v>
      </c>
      <c r="FH89" s="24">
        <v>-0.930359017583828</v>
      </c>
      <c r="FI89" s="24">
        <v>-1.2355594179912399</v>
      </c>
      <c r="FJ89" s="24">
        <v>-1.2154440659082899</v>
      </c>
      <c r="FK89" s="24">
        <v>-1.26530411613866</v>
      </c>
      <c r="FL89" s="24">
        <v>-1.1944645382427901</v>
      </c>
      <c r="FM89" s="24">
        <v>-1.3601486121104001</v>
      </c>
      <c r="FN89" s="24">
        <v>-1.29980927078055</v>
      </c>
      <c r="FO89" s="24">
        <v>-1.31357792708147</v>
      </c>
      <c r="FP89" s="24">
        <v>-2.3943371987873099</v>
      </c>
      <c r="FQ89" s="24">
        <v>-1.86479194523128</v>
      </c>
      <c r="FR89" s="24">
        <v>-2.2091672334602999</v>
      </c>
      <c r="FS89" s="24">
        <v>-5.2599298741160796</v>
      </c>
      <c r="FT89" s="24">
        <v>-4.5060925453296399</v>
      </c>
      <c r="FU89" s="24">
        <v>-5.0333165619812004</v>
      </c>
      <c r="FV89" s="24">
        <v>-1.2547963513734499</v>
      </c>
      <c r="FW89" s="24">
        <v>-1.2386307548682101</v>
      </c>
      <c r="FX89" s="24">
        <v>-1.28265492586107</v>
      </c>
      <c r="FY89" s="24">
        <v>-1.2170005107922901</v>
      </c>
      <c r="FZ89" s="24">
        <v>-1.20340365791644</v>
      </c>
      <c r="GA89" s="24">
        <v>-1.2359069919082399</v>
      </c>
      <c r="GB89" s="24">
        <v>-1.20784018012429</v>
      </c>
      <c r="GC89" s="24">
        <v>-1.1635732248213699</v>
      </c>
      <c r="GD89" s="24">
        <v>-0.869838746420315</v>
      </c>
    </row>
    <row r="90" spans="1:186">
      <c r="A90" s="29" t="s">
        <v>567</v>
      </c>
      <c r="B90" s="28" t="s">
        <v>568</v>
      </c>
      <c r="C90" s="28" t="s">
        <v>365</v>
      </c>
      <c r="D90" s="22">
        <v>-4.6493267163893703</v>
      </c>
      <c r="E90" s="22">
        <v>-4.42038699242452</v>
      </c>
      <c r="F90" s="22">
        <v>-4.5451260197603096</v>
      </c>
      <c r="G90" s="22">
        <v>-4.0960582901312002</v>
      </c>
      <c r="H90" s="22">
        <v>-3.5387657342305499</v>
      </c>
      <c r="I90" s="22">
        <v>-3.6672674231906299</v>
      </c>
      <c r="J90" s="22">
        <v>-4.8462469935264503</v>
      </c>
      <c r="K90" s="22">
        <v>-4.62892964553662</v>
      </c>
      <c r="L90" s="22">
        <v>-4.6506457748057404</v>
      </c>
      <c r="M90" s="22">
        <v>-4.21343725287708</v>
      </c>
      <c r="N90" s="22">
        <v>-4.2066529577065497</v>
      </c>
      <c r="O90" s="22">
        <v>-4.1537652830926097</v>
      </c>
      <c r="P90" s="22">
        <v>-4.3116752260258302</v>
      </c>
      <c r="Q90" s="22">
        <v>-4.3749146663433596</v>
      </c>
      <c r="R90" s="22">
        <v>-5.9826972856585803</v>
      </c>
      <c r="S90" s="22">
        <v>-6.5410053984291903</v>
      </c>
      <c r="T90" s="22">
        <v>-4.4748243968298302</v>
      </c>
      <c r="U90" s="22">
        <v>-4.0165371723351999</v>
      </c>
      <c r="V90" s="22">
        <v>-3.57825771966202</v>
      </c>
      <c r="W90" s="22">
        <v>-3.2028401479241801</v>
      </c>
      <c r="X90" s="22">
        <v>-4.3843131794632697</v>
      </c>
      <c r="Y90" s="22">
        <v>-3.3989395922291701</v>
      </c>
      <c r="Z90" s="22">
        <v>-6.7392319814371904</v>
      </c>
      <c r="AA90" s="22">
        <v>-5.9636126801349203</v>
      </c>
      <c r="AB90" s="22">
        <v>-5.4350227703094198</v>
      </c>
      <c r="AC90" s="22">
        <v>-5.6038693475754897</v>
      </c>
      <c r="AD90" s="22">
        <v>-6.1739019865755198</v>
      </c>
      <c r="AE90" s="22">
        <v>-5.4798857604526399</v>
      </c>
      <c r="AF90" s="22">
        <v>-6.1293400045245896</v>
      </c>
      <c r="AG90" s="22">
        <v>-5.3555196594893202</v>
      </c>
      <c r="AH90" s="22">
        <v>-6.0248310803368001</v>
      </c>
      <c r="AI90" s="22">
        <v>-5.43162336337942</v>
      </c>
      <c r="AJ90" s="22">
        <v>-4.6550355189321602</v>
      </c>
      <c r="AK90" s="22">
        <v>-4.8577295956827102</v>
      </c>
      <c r="AL90" s="22">
        <v>-5.1168160901030104</v>
      </c>
      <c r="AM90" s="22">
        <v>-6.5723555904067297</v>
      </c>
      <c r="AN90" s="22">
        <v>-4.6270236249099401</v>
      </c>
      <c r="AO90" s="22">
        <v>-3.6677532342725598</v>
      </c>
      <c r="AP90" s="22">
        <v>-3.84641192097369</v>
      </c>
      <c r="AQ90" s="22">
        <v>-4.3793047464184198</v>
      </c>
      <c r="AR90" s="22">
        <v>-3.7456574746171798</v>
      </c>
      <c r="AS90" s="22">
        <v>-5.0066031028835898</v>
      </c>
      <c r="AT90" s="22">
        <v>-4.6161640241943296</v>
      </c>
      <c r="AU90" s="22">
        <v>-4.3434667701459597</v>
      </c>
      <c r="AV90" s="22">
        <v>-5.22960935973241</v>
      </c>
      <c r="AW90" s="22">
        <v>-5.3186753709286396</v>
      </c>
      <c r="AX90" s="22">
        <v>-4.4268752520587196</v>
      </c>
      <c r="AY90" s="22">
        <v>-4.06459454230205</v>
      </c>
      <c r="AZ90" s="22">
        <v>-4.4735345978913097</v>
      </c>
      <c r="BA90" s="22">
        <v>-6.75314040071191</v>
      </c>
      <c r="BB90" s="22">
        <v>-4.17436021053242</v>
      </c>
      <c r="BC90" s="22">
        <v>-4.4434902932335403</v>
      </c>
      <c r="BD90" s="22">
        <v>-4.4667539340654603</v>
      </c>
      <c r="BE90" s="22">
        <v>-4.3052528719309997</v>
      </c>
      <c r="BF90" s="22">
        <v>-4.6967788624624802</v>
      </c>
      <c r="BG90" s="22">
        <v>-4.5871064142559703</v>
      </c>
      <c r="BH90" s="22">
        <v>-4.1257776995276902</v>
      </c>
      <c r="BI90" s="22">
        <v>-4.8852863753837399</v>
      </c>
      <c r="BJ90" s="22">
        <v>-3.3988055888280999</v>
      </c>
      <c r="BK90" s="22">
        <v>-4.4860437215604199</v>
      </c>
      <c r="BL90" s="22">
        <v>-5.0644923366562997</v>
      </c>
      <c r="BM90" s="22">
        <v>-5.5913772747383996</v>
      </c>
      <c r="BN90" s="22">
        <v>-6.0111472284635497</v>
      </c>
      <c r="BO90" s="22">
        <v>-4.3015917191639099</v>
      </c>
      <c r="BP90" s="22">
        <v>-4.6210958395394801</v>
      </c>
      <c r="BQ90" s="22">
        <v>-4.8087322046452297</v>
      </c>
      <c r="BR90" s="22">
        <v>-5.1441546750674201</v>
      </c>
      <c r="BS90" s="22">
        <v>-6.1412742459327898</v>
      </c>
      <c r="BT90" s="22">
        <v>-5.4949259888253703</v>
      </c>
      <c r="BU90" s="22">
        <v>-6.0745615860392901</v>
      </c>
      <c r="BV90" s="22">
        <v>-5.9150592784408396</v>
      </c>
      <c r="BW90" s="23">
        <v>-6.3618587802212403</v>
      </c>
      <c r="BX90" s="23">
        <v>-5.4440619335256404</v>
      </c>
      <c r="BY90" s="23">
        <v>-4.5672622761075798</v>
      </c>
      <c r="BZ90" s="23">
        <v>-6.0976501908179701</v>
      </c>
      <c r="CA90" s="23">
        <v>-6.3621134356309899</v>
      </c>
      <c r="CB90" s="23">
        <v>-4.2251264590754101</v>
      </c>
      <c r="CC90" s="23">
        <v>-4.3133313191693903</v>
      </c>
      <c r="CD90" s="23">
        <v>-4.7218001435719801</v>
      </c>
      <c r="CE90" s="23">
        <v>-4.4376336464836701</v>
      </c>
      <c r="CF90" s="23">
        <v>-4.3517850397789202</v>
      </c>
      <c r="CG90" s="23">
        <v>-4.8577573298135999</v>
      </c>
      <c r="CH90" s="23">
        <v>-4.3093119687605403</v>
      </c>
      <c r="CI90" s="23">
        <v>-4.6271779933699504</v>
      </c>
      <c r="CJ90" s="23">
        <v>-5.2027751379977101</v>
      </c>
      <c r="CK90" s="23">
        <v>-5.2775664321606204</v>
      </c>
      <c r="CL90" s="23">
        <v>-4.9059896109872803</v>
      </c>
      <c r="CM90" s="23">
        <v>-5.0552670838649396</v>
      </c>
      <c r="CN90" s="23">
        <v>-5.2353877870935204</v>
      </c>
      <c r="CO90" s="23">
        <v>-5.5150639374858601</v>
      </c>
      <c r="CP90" s="23">
        <v>-4.5305730591835003</v>
      </c>
      <c r="CQ90" s="23">
        <v>-4.33136570091935</v>
      </c>
      <c r="CR90" s="23">
        <v>-4.9644294188936398</v>
      </c>
      <c r="CS90" s="23">
        <v>-5.5858107315507999</v>
      </c>
      <c r="CT90" s="23">
        <v>-5.2392388018446301</v>
      </c>
      <c r="CU90" s="23">
        <v>-4.4774851369742699</v>
      </c>
      <c r="CV90" s="23">
        <v>-4.2983334918358702</v>
      </c>
      <c r="CW90" s="23">
        <v>-4.0828162498305698</v>
      </c>
      <c r="CX90" s="23">
        <v>-4.1322105444693502</v>
      </c>
      <c r="CY90" s="23">
        <v>-4.5882669028938503</v>
      </c>
      <c r="CZ90" s="23">
        <v>-3.9892622957169999</v>
      </c>
      <c r="DA90" s="23">
        <v>-3.0708626268052601</v>
      </c>
      <c r="DB90" s="23">
        <v>-3.1334776295314599</v>
      </c>
      <c r="DC90" s="23">
        <v>-3.0437485701344098</v>
      </c>
      <c r="DD90" s="23">
        <v>-3.3541629179502599</v>
      </c>
      <c r="DE90" s="23">
        <v>-3.2565441386337501</v>
      </c>
      <c r="DF90" s="23">
        <v>-3.2767391838426398</v>
      </c>
      <c r="DG90" s="23">
        <v>-4.5253985153968399</v>
      </c>
      <c r="DH90" s="23">
        <v>-4.6977890097135298</v>
      </c>
      <c r="DI90" s="23">
        <v>-4.8266387447552699</v>
      </c>
      <c r="DJ90" s="23">
        <v>-4.1149275168483301</v>
      </c>
      <c r="DK90" s="23">
        <v>-4.0160927647008799</v>
      </c>
      <c r="DL90" s="23">
        <v>-4.3993846501314602</v>
      </c>
      <c r="DM90" s="23">
        <v>-5.1575382584277101</v>
      </c>
      <c r="DN90" s="23">
        <v>-4.8554760037506997</v>
      </c>
      <c r="DO90" s="23">
        <v>-4.7372366924160003</v>
      </c>
      <c r="DP90" s="23">
        <v>-4.6932576589849502</v>
      </c>
      <c r="DQ90" s="23">
        <v>-5.0141051121091298</v>
      </c>
      <c r="DR90" s="23">
        <v>-5.1137350440223601</v>
      </c>
      <c r="DS90" s="23">
        <v>-6.7503009076843696</v>
      </c>
      <c r="DT90" s="23">
        <v>-4.9785258671301298</v>
      </c>
      <c r="DU90" s="23">
        <v>-5.4878348262443604</v>
      </c>
      <c r="DV90" s="23">
        <v>-6.6265084817895499</v>
      </c>
      <c r="DW90" s="23">
        <v>-5.4595825612884203</v>
      </c>
      <c r="DX90" s="23">
        <v>-5.0037648252231701</v>
      </c>
      <c r="DY90" s="23">
        <v>-4.0283560594867698</v>
      </c>
      <c r="DZ90" s="23">
        <v>-5.2634663464426996</v>
      </c>
      <c r="EA90" s="23">
        <v>-4.4166369378286703</v>
      </c>
      <c r="EB90" s="23">
        <v>-5.66783898909586</v>
      </c>
      <c r="EC90" s="23">
        <v>-5.0961235253642103</v>
      </c>
      <c r="ED90" s="23">
        <v>-5.6821333022974398</v>
      </c>
      <c r="EE90" s="23">
        <v>-5.3356506255674798</v>
      </c>
      <c r="EF90" s="23">
        <v>-4.8732959645386504</v>
      </c>
      <c r="EG90" s="23">
        <v>-5.6557958638313099</v>
      </c>
      <c r="EH90" s="23">
        <v>-4.9034742159244598</v>
      </c>
      <c r="EI90" s="23">
        <v>-5.1431286184088796</v>
      </c>
      <c r="EJ90" s="23">
        <v>-5.0304660787839399</v>
      </c>
      <c r="EK90" s="23">
        <v>-5.6670099277152399</v>
      </c>
      <c r="EL90" s="23">
        <v>-5.1393109974267297</v>
      </c>
      <c r="EM90" s="23">
        <v>-4.0263913457615397</v>
      </c>
      <c r="EN90" s="23">
        <v>-4.4644965826595504</v>
      </c>
      <c r="EO90" s="23">
        <v>-3.47579267988126</v>
      </c>
      <c r="EP90" s="23">
        <v>-4.3832361695264499</v>
      </c>
      <c r="EQ90" s="24" t="s">
        <v>397</v>
      </c>
      <c r="ER90" s="24">
        <v>0.58505337610499097</v>
      </c>
      <c r="ES90" s="24">
        <v>0.84340291334960804</v>
      </c>
      <c r="ET90" s="24">
        <v>1.1030419084060801</v>
      </c>
      <c r="EU90" s="24">
        <v>0.71747987702871596</v>
      </c>
      <c r="EV90" s="24">
        <v>0.31282981609091498</v>
      </c>
      <c r="EW90" s="24">
        <v>0.26368667391196299</v>
      </c>
      <c r="EX90" s="24">
        <v>0.12772446573503399</v>
      </c>
      <c r="EY90" s="24">
        <v>0.36745026855051199</v>
      </c>
      <c r="EZ90" s="24">
        <v>0.46016144608894899</v>
      </c>
      <c r="FA90" s="24">
        <v>0.304983037772664</v>
      </c>
      <c r="FB90" s="24">
        <v>0.23459375186338799</v>
      </c>
      <c r="FC90" s="24">
        <v>0.23320815999167799</v>
      </c>
      <c r="FD90" s="24">
        <v>0.49677600437649699</v>
      </c>
      <c r="FE90" s="24">
        <v>0.58978004672836404</v>
      </c>
      <c r="FF90" s="24">
        <v>0.62830879572439502</v>
      </c>
      <c r="FG90" s="24">
        <v>1.12663621192165</v>
      </c>
      <c r="FH90" s="24">
        <v>1.21322089828993</v>
      </c>
      <c r="FI90" s="24">
        <v>0.97806582889060301</v>
      </c>
      <c r="FJ90" s="24">
        <v>0.89468061356807504</v>
      </c>
      <c r="FK90" s="24">
        <v>0.79536926927084095</v>
      </c>
      <c r="FL90" s="24">
        <v>0.79135960710880604</v>
      </c>
      <c r="FM90" s="24">
        <v>0.93053261132820098</v>
      </c>
      <c r="FN90" s="24">
        <v>1.0326567902106201</v>
      </c>
      <c r="FO90" s="24">
        <v>0.95757605995398298</v>
      </c>
      <c r="FP90" s="24">
        <v>0.18377928213179401</v>
      </c>
      <c r="FQ90" s="24">
        <v>1.0699616682506701</v>
      </c>
      <c r="FR90" s="24">
        <v>1.01642900016389</v>
      </c>
      <c r="FS90" s="24">
        <v>-0.910618622694498</v>
      </c>
      <c r="FT90" s="24">
        <v>-1.4639028007474999</v>
      </c>
      <c r="FU90" s="24">
        <v>-0.83265644018818497</v>
      </c>
      <c r="FV90" s="24">
        <v>0.53872475237189998</v>
      </c>
      <c r="FW90" s="24">
        <v>0.38906393058952399</v>
      </c>
      <c r="FX90" s="24">
        <v>0.316529874465313</v>
      </c>
      <c r="FY90" s="24">
        <v>0.93860608168168802</v>
      </c>
      <c r="FZ90" s="24">
        <v>0.87802881556134604</v>
      </c>
      <c r="GA90" s="24">
        <v>0.94531430363472801</v>
      </c>
      <c r="GB90" s="24">
        <v>1.1746904263528799</v>
      </c>
      <c r="GC90" s="24">
        <v>1.2383797708158899</v>
      </c>
      <c r="GD90" s="24">
        <v>0.98397374984452801</v>
      </c>
    </row>
    <row r="91" spans="1:186">
      <c r="A91" s="29" t="s">
        <v>569</v>
      </c>
      <c r="B91" s="28" t="s">
        <v>570</v>
      </c>
      <c r="C91" s="28" t="s">
        <v>365</v>
      </c>
      <c r="D91" s="22">
        <v>-4.2246590012691998</v>
      </c>
      <c r="E91" s="22">
        <v>-3.77893795109676</v>
      </c>
      <c r="F91" s="22">
        <v>-6.8377304727586097</v>
      </c>
      <c r="G91" s="22">
        <v>-4.2882866413682104</v>
      </c>
      <c r="H91" s="22">
        <v>-4.3643702443868202</v>
      </c>
      <c r="I91" s="22">
        <v>-4.3554559273567603</v>
      </c>
      <c r="J91" s="22">
        <v>-4.5593563240728798</v>
      </c>
      <c r="K91" s="22">
        <v>-4.3158918949659801</v>
      </c>
      <c r="L91" s="22">
        <v>-4.4668922306242296</v>
      </c>
      <c r="M91" s="22">
        <v>-4.0825825559101503</v>
      </c>
      <c r="N91" s="22">
        <v>-4.1810459875122401</v>
      </c>
      <c r="O91" s="22">
        <v>-4.3737089766933197</v>
      </c>
      <c r="P91" s="22">
        <v>-4.7935106050127603</v>
      </c>
      <c r="Q91" s="22">
        <v>-6.6847399572442496</v>
      </c>
      <c r="R91" s="22">
        <v>-4.8008458703797201</v>
      </c>
      <c r="S91" s="22">
        <v>-4.2952512451910101</v>
      </c>
      <c r="T91" s="22">
        <v>-4.87518563429935</v>
      </c>
      <c r="U91" s="22">
        <v>-4.6899260299789098</v>
      </c>
      <c r="V91" s="22">
        <v>-4.5914681202899903</v>
      </c>
      <c r="W91" s="22">
        <v>-4.4901419246682801</v>
      </c>
      <c r="X91" s="22">
        <v>-4.7544875141518501</v>
      </c>
      <c r="Y91" s="22">
        <v>-4.5004128425494496</v>
      </c>
      <c r="Z91" s="22">
        <v>-4.6521464983275402</v>
      </c>
      <c r="AA91" s="22">
        <v>-4.1575473212254996</v>
      </c>
      <c r="AB91" s="22">
        <v>-3.6250935068541499</v>
      </c>
      <c r="AC91" s="22">
        <v>-4.0682368349369202</v>
      </c>
      <c r="AD91" s="22">
        <v>-6.7061796016628001</v>
      </c>
      <c r="AE91" s="22">
        <v>-3.5280439286924299</v>
      </c>
      <c r="AF91" s="22">
        <v>-3.89696310795803</v>
      </c>
      <c r="AG91" s="22">
        <v>-4.2065801842502104</v>
      </c>
      <c r="AH91" s="22">
        <v>-4.1536159916066602</v>
      </c>
      <c r="AI91" s="22">
        <v>-3.7363286406651302</v>
      </c>
      <c r="AJ91" s="22">
        <v>-4.0605858321984902</v>
      </c>
      <c r="AK91" s="22">
        <v>-3.8539510091800202</v>
      </c>
      <c r="AL91" s="22">
        <v>-3.7042401745712601</v>
      </c>
      <c r="AM91" s="22">
        <v>-3.7979858794813302</v>
      </c>
      <c r="AN91" s="22">
        <v>-4.0365889239158701</v>
      </c>
      <c r="AO91" s="22">
        <v>-3.92165081389266</v>
      </c>
      <c r="AP91" s="22">
        <v>-3.8751184209919298</v>
      </c>
      <c r="AQ91" s="22">
        <v>-6.7964023196412597</v>
      </c>
      <c r="AR91" s="22">
        <v>-4.0424396118105399</v>
      </c>
      <c r="AS91" s="22">
        <v>-4.3137861228326404</v>
      </c>
      <c r="AT91" s="22">
        <v>-4.4137254667113499</v>
      </c>
      <c r="AU91" s="22">
        <v>-6.8317703979991897</v>
      </c>
      <c r="AV91" s="22">
        <v>-5.0101807300863896</v>
      </c>
      <c r="AW91" s="22">
        <v>-5.07785579801706</v>
      </c>
      <c r="AX91" s="22">
        <v>-4.8079946336600203</v>
      </c>
      <c r="AY91" s="22">
        <v>-4.3065986118247697</v>
      </c>
      <c r="AZ91" s="22">
        <v>-6.7260262253119603</v>
      </c>
      <c r="BA91" s="22">
        <v>-5.4381551507163701</v>
      </c>
      <c r="BB91" s="22">
        <v>-4.9176690117569501</v>
      </c>
      <c r="BC91" s="22">
        <v>-4.6631656478453003</v>
      </c>
      <c r="BD91" s="22">
        <v>-6.53937164452263</v>
      </c>
      <c r="BE91" s="22">
        <v>-4.32705503922785</v>
      </c>
      <c r="BF91" s="22">
        <v>-3.9450775033630401</v>
      </c>
      <c r="BG91" s="22">
        <v>-4.2856932592827599</v>
      </c>
      <c r="BH91" s="22">
        <v>-4.2490510961605397</v>
      </c>
      <c r="BI91" s="22">
        <v>-4.39290152664607</v>
      </c>
      <c r="BJ91" s="22">
        <v>-4.18174990838535</v>
      </c>
      <c r="BK91" s="22">
        <v>-3.8512440134333801</v>
      </c>
      <c r="BL91" s="22">
        <v>-3.9008136378937999</v>
      </c>
      <c r="BM91" s="22">
        <v>-4.10190865625533</v>
      </c>
      <c r="BN91" s="22">
        <v>-3.83734258357743</v>
      </c>
      <c r="BO91" s="22">
        <v>-4.0326808346179899</v>
      </c>
      <c r="BP91" s="22">
        <v>-4.1121395264266898</v>
      </c>
      <c r="BQ91" s="22">
        <v>-4.8586839478344697</v>
      </c>
      <c r="BR91" s="22">
        <v>-3.9937285327058798</v>
      </c>
      <c r="BS91" s="22">
        <v>-4.1161014373110003</v>
      </c>
      <c r="BT91" s="22">
        <v>-6.4577721468374003</v>
      </c>
      <c r="BU91" s="22">
        <v>-4.5344959647146901</v>
      </c>
      <c r="BV91" s="22">
        <v>-4.0775654198225801</v>
      </c>
      <c r="BW91" s="23">
        <v>-3.8221049187128902</v>
      </c>
      <c r="BX91" s="23">
        <v>-4.3054893698390204</v>
      </c>
      <c r="BY91" s="23">
        <v>-3.8796189671265502</v>
      </c>
      <c r="BZ91" s="23">
        <v>-4.8724355170090297</v>
      </c>
      <c r="CA91" s="23">
        <v>-4.8036974193433597</v>
      </c>
      <c r="CB91" s="23">
        <v>-4.03516239097197</v>
      </c>
      <c r="CC91" s="23">
        <v>-4.4715135270942801</v>
      </c>
      <c r="CD91" s="23">
        <v>-4.0171798864987798</v>
      </c>
      <c r="CE91" s="23">
        <v>-4.9033920927908303</v>
      </c>
      <c r="CF91" s="23">
        <v>-4.3064530196066997</v>
      </c>
      <c r="CG91" s="23">
        <v>-4.6510928700701504</v>
      </c>
      <c r="CH91" s="23">
        <v>-4.8167239295128397</v>
      </c>
      <c r="CI91" s="23">
        <v>-4.43467260994694</v>
      </c>
      <c r="CJ91" s="23">
        <v>-4.2452420153456698</v>
      </c>
      <c r="CK91" s="23">
        <v>-4.5702933000290704</v>
      </c>
      <c r="CL91" s="23">
        <v>-5.1656785384151398</v>
      </c>
      <c r="CM91" s="23">
        <v>-4.0934444255345399</v>
      </c>
      <c r="CN91" s="23">
        <v>-4.4785951616219002</v>
      </c>
      <c r="CO91" s="23">
        <v>-3.7990402431286099</v>
      </c>
      <c r="CP91" s="23">
        <v>-4.6776751515956603</v>
      </c>
      <c r="CQ91" s="23">
        <v>-3.75666923169261</v>
      </c>
      <c r="CR91" s="23">
        <v>-4.0579705874767296</v>
      </c>
      <c r="CS91" s="23">
        <v>-3.6883497813134398</v>
      </c>
      <c r="CT91" s="23">
        <v>-4.2495657405112004</v>
      </c>
      <c r="CU91" s="23">
        <v>-4.22014039789725</v>
      </c>
      <c r="CV91" s="23">
        <v>-4.4981848314049104</v>
      </c>
      <c r="CW91" s="23">
        <v>-4.3703810303007202</v>
      </c>
      <c r="CX91" s="23">
        <v>-4.4787964882755302</v>
      </c>
      <c r="CY91" s="23">
        <v>-4.9665497923539697</v>
      </c>
      <c r="CZ91" s="23">
        <v>-4.7087578210431502</v>
      </c>
      <c r="DA91" s="23">
        <v>-5.0652363294087603</v>
      </c>
      <c r="DB91" s="23">
        <v>-4.1369777583763998</v>
      </c>
      <c r="DC91" s="23">
        <v>-4.1771904939799303</v>
      </c>
      <c r="DD91" s="23">
        <v>-6.5934258191230004</v>
      </c>
      <c r="DE91" s="23">
        <v>-4.69039567392075</v>
      </c>
      <c r="DF91" s="23">
        <v>-4.2566616974026603</v>
      </c>
      <c r="DG91" s="23">
        <v>-3.7066020536413502</v>
      </c>
      <c r="DH91" s="23">
        <v>-4.2522226840872399</v>
      </c>
      <c r="DI91" s="23">
        <v>-4.28051682207035</v>
      </c>
      <c r="DJ91" s="23">
        <v>-3.7901756751793898</v>
      </c>
      <c r="DK91" s="23">
        <v>-3.64051294189834</v>
      </c>
      <c r="DL91" s="23">
        <v>-3.95352657494856</v>
      </c>
      <c r="DM91" s="23">
        <v>-4.3819958037488798</v>
      </c>
      <c r="DN91" s="23">
        <v>-4.8578022995601398</v>
      </c>
      <c r="DO91" s="23">
        <v>-4.4069889938345499</v>
      </c>
      <c r="DP91" s="23">
        <v>-3.82193650328179</v>
      </c>
      <c r="DQ91" s="23">
        <v>-4.4550854913950397</v>
      </c>
      <c r="DR91" s="23">
        <v>-4.11189871452759</v>
      </c>
      <c r="DS91" s="23">
        <v>-4.0404652524845099</v>
      </c>
      <c r="DT91" s="23">
        <v>-4.4643891853685398</v>
      </c>
      <c r="DU91" s="23">
        <v>-5.1223798954729798</v>
      </c>
      <c r="DV91" s="23">
        <v>-3.9288086357333398</v>
      </c>
      <c r="DW91" s="23">
        <v>-4.3974233230476099</v>
      </c>
      <c r="DX91" s="23">
        <v>-4.2259239525824501</v>
      </c>
      <c r="DY91" s="23">
        <v>-4.1225975840399203</v>
      </c>
      <c r="DZ91" s="23">
        <v>-4.95672206923002</v>
      </c>
      <c r="EA91" s="23">
        <v>-4.2170748414424803</v>
      </c>
      <c r="EB91" s="23">
        <v>-4.4215597211542699</v>
      </c>
      <c r="EC91" s="23">
        <v>-4.5621481971306697</v>
      </c>
      <c r="ED91" s="23">
        <v>-4.7170570944185197</v>
      </c>
      <c r="EE91" s="23">
        <v>-4.4470381386366</v>
      </c>
      <c r="EF91" s="23">
        <v>-4.4262478781542196</v>
      </c>
      <c r="EG91" s="23">
        <v>-4.1452042321818396</v>
      </c>
      <c r="EH91" s="23">
        <v>-4.5947978394745901</v>
      </c>
      <c r="EI91" s="23">
        <v>-5.0133922381379996</v>
      </c>
      <c r="EJ91" s="23">
        <v>-4.1619758951995101</v>
      </c>
      <c r="EK91" s="23">
        <v>-4.4559707773171002</v>
      </c>
      <c r="EL91" s="23">
        <v>-4.7865355229925104</v>
      </c>
      <c r="EM91" s="23">
        <v>-4.3848901441194599</v>
      </c>
      <c r="EN91" s="23">
        <v>-4.1676796568808498</v>
      </c>
      <c r="EO91" s="23">
        <v>-4.2251032552655898</v>
      </c>
      <c r="EP91" s="23">
        <v>-4.2578938692491102</v>
      </c>
      <c r="EQ91" s="24" t="s">
        <v>571</v>
      </c>
      <c r="ER91" s="24">
        <v>-1.52872707007388</v>
      </c>
      <c r="ES91" s="24">
        <v>-1.7709106062148801</v>
      </c>
      <c r="ET91" s="24">
        <v>-1.0421181340193399</v>
      </c>
      <c r="EU91" s="24">
        <v>-1.86490080192437</v>
      </c>
      <c r="EV91" s="24">
        <v>-1.9701907197986701</v>
      </c>
      <c r="EW91" s="24">
        <v>-2.0183640638171298</v>
      </c>
      <c r="EX91" s="24">
        <v>-1.45806434153651</v>
      </c>
      <c r="EY91" s="24">
        <v>-1.9784038837756099</v>
      </c>
      <c r="EZ91" s="24">
        <v>-2.1240873440194199</v>
      </c>
      <c r="FA91" s="24">
        <v>-1.8035479897481399</v>
      </c>
      <c r="FB91" s="24">
        <v>-2.0911977640169601</v>
      </c>
      <c r="FC91" s="24">
        <v>-2.38052411603273</v>
      </c>
      <c r="FD91" s="24">
        <v>-1.71262375693393</v>
      </c>
      <c r="FE91" s="24">
        <v>-3.5871762884369698</v>
      </c>
      <c r="FF91" s="24">
        <v>-3.3841103353542898</v>
      </c>
      <c r="FG91" s="24">
        <v>-1.3065497368772301</v>
      </c>
      <c r="FH91" s="24">
        <v>-1.6170249048296399</v>
      </c>
      <c r="FI91" s="24">
        <v>-1.4096405931217799</v>
      </c>
      <c r="FJ91" s="24">
        <v>-0.81537453360082102</v>
      </c>
      <c r="FK91" s="24">
        <v>-0.88495736557921401</v>
      </c>
      <c r="FL91" s="24">
        <v>-0.95294864174759597</v>
      </c>
      <c r="FM91" s="24">
        <v>-1.8548550676409501</v>
      </c>
      <c r="FN91" s="24">
        <v>-1.8603668315544399</v>
      </c>
      <c r="FO91" s="24">
        <v>-1.5756441439492801</v>
      </c>
      <c r="FP91" s="24">
        <v>-2.8176395477944598</v>
      </c>
      <c r="FQ91" s="24">
        <v>-2.7352045040495998</v>
      </c>
      <c r="FR91" s="24">
        <v>-2.6813846617377899</v>
      </c>
      <c r="FS91" s="24">
        <v>-4.2809668652795096</v>
      </c>
      <c r="FT91" s="24">
        <v>-3.7740522425154501</v>
      </c>
      <c r="FU91" s="24">
        <v>-4.3754355704384196</v>
      </c>
      <c r="FV91" s="24">
        <v>-1.24893030535892</v>
      </c>
      <c r="FW91" s="24">
        <v>-1.48474696269224</v>
      </c>
      <c r="FX91" s="24">
        <v>-1.5746674431191801</v>
      </c>
      <c r="FY91" s="24">
        <v>-0.73876514119916104</v>
      </c>
      <c r="FZ91" s="24">
        <v>-0.59810692784490205</v>
      </c>
      <c r="GA91" s="24">
        <v>-0.62543046621424603</v>
      </c>
      <c r="GB91" s="24">
        <v>-0.222335863990473</v>
      </c>
      <c r="GC91" s="24">
        <v>-0.106097978221479</v>
      </c>
      <c r="GD91" s="24">
        <v>-8.4842824325946503E-2</v>
      </c>
    </row>
    <row r="92" spans="1:186">
      <c r="A92" s="29" t="s">
        <v>572</v>
      </c>
      <c r="B92" s="28" t="s">
        <v>573</v>
      </c>
      <c r="C92" s="28" t="s">
        <v>365</v>
      </c>
      <c r="D92" s="22">
        <v>-6.4682843246298303</v>
      </c>
      <c r="E92" s="22">
        <v>-6.4941570579499404</v>
      </c>
      <c r="F92" s="22">
        <v>-6.8377304727586097</v>
      </c>
      <c r="G92" s="22">
        <v>-6.8410025661768898</v>
      </c>
      <c r="H92" s="22">
        <v>-6.3619694892821803</v>
      </c>
      <c r="I92" s="22">
        <v>-6.4915464552350297</v>
      </c>
      <c r="J92" s="22">
        <v>-6.5387921924219503</v>
      </c>
      <c r="K92" s="22">
        <v>-6.5712628716292496</v>
      </c>
      <c r="L92" s="22">
        <v>-6.5836902124517103</v>
      </c>
      <c r="M92" s="22">
        <v>-6.8948162773328203</v>
      </c>
      <c r="N92" s="22">
        <v>-6.5506327268153903</v>
      </c>
      <c r="O92" s="22">
        <v>-6.6901786727153496</v>
      </c>
      <c r="P92" s="22">
        <v>-6.2433931292626497</v>
      </c>
      <c r="Q92" s="22">
        <v>-6.6847399572442496</v>
      </c>
      <c r="R92" s="22">
        <v>-6.7277831742348004</v>
      </c>
      <c r="S92" s="22">
        <v>-6.3594676167350102</v>
      </c>
      <c r="T92" s="22">
        <v>-6.5554768324692798</v>
      </c>
      <c r="U92" s="22">
        <v>-6.3468308027651599</v>
      </c>
      <c r="V92" s="22">
        <v>-6.5903730683046398</v>
      </c>
      <c r="W92" s="22">
        <v>-6.6979921800563602</v>
      </c>
      <c r="X92" s="22">
        <v>-6.5145758109031</v>
      </c>
      <c r="Y92" s="22">
        <v>-6.5008882623169102</v>
      </c>
      <c r="Z92" s="22">
        <v>-6.0892043765759203</v>
      </c>
      <c r="AA92" s="22">
        <v>-5.8522416305695302</v>
      </c>
      <c r="AB92" s="22">
        <v>-5.3325200808641497</v>
      </c>
      <c r="AC92" s="22">
        <v>-5.3233972176634499</v>
      </c>
      <c r="AD92" s="22">
        <v>-5.5170365289122403</v>
      </c>
      <c r="AE92" s="22">
        <v>-5.3080069898898401</v>
      </c>
      <c r="AF92" s="22">
        <v>-5.5297493398488902</v>
      </c>
      <c r="AG92" s="22">
        <v>-4.5757616436488702</v>
      </c>
      <c r="AH92" s="22">
        <v>-4.73915969655528</v>
      </c>
      <c r="AI92" s="22">
        <v>-4.9326347382945199</v>
      </c>
      <c r="AJ92" s="22">
        <v>-4.7485954537441701</v>
      </c>
      <c r="AK92" s="22">
        <v>-4.8667773956260296</v>
      </c>
      <c r="AL92" s="22">
        <v>-4.83326238718245</v>
      </c>
      <c r="AM92" s="22">
        <v>-4.7606477538816403</v>
      </c>
      <c r="AN92" s="22">
        <v>-5.13311722207321</v>
      </c>
      <c r="AO92" s="22">
        <v>-4.9993992714564</v>
      </c>
      <c r="AP92" s="22">
        <v>-4.88219756631067</v>
      </c>
      <c r="AQ92" s="22">
        <v>-5.2458402065846697</v>
      </c>
      <c r="AR92" s="22">
        <v>-4.9620587855698499</v>
      </c>
      <c r="AS92" s="22">
        <v>-5.8502718048769999</v>
      </c>
      <c r="AT92" s="22">
        <v>-6.0230546344076403</v>
      </c>
      <c r="AU92" s="22">
        <v>-6.1357666231005803</v>
      </c>
      <c r="AV92" s="22">
        <v>-6.1322841142289199</v>
      </c>
      <c r="AW92" s="22">
        <v>-6.3125431966102203</v>
      </c>
      <c r="AX92" s="22">
        <v>-5.5339758857066901</v>
      </c>
      <c r="AY92" s="22">
        <v>-6.7503490566024604</v>
      </c>
      <c r="AZ92" s="22">
        <v>-6.7260262253119603</v>
      </c>
      <c r="BA92" s="22">
        <v>-6.75314040071191</v>
      </c>
      <c r="BB92" s="22">
        <v>-6.19597182475633</v>
      </c>
      <c r="BC92" s="22">
        <v>-6.8663885833649898</v>
      </c>
      <c r="BD92" s="22">
        <v>-6.53937164452263</v>
      </c>
      <c r="BE92" s="22">
        <v>-6.0288105017932399</v>
      </c>
      <c r="BF92" s="22">
        <v>-5.3693138603017996</v>
      </c>
      <c r="BG92" s="22">
        <v>-5.9758577335523997</v>
      </c>
      <c r="BH92" s="22">
        <v>-5.2556242680459704</v>
      </c>
      <c r="BI92" s="22">
        <v>-5.2559736885881998</v>
      </c>
      <c r="BJ92" s="22">
        <v>-5.3864741405043803</v>
      </c>
      <c r="BK92" s="22">
        <v>-5.1702959717991304</v>
      </c>
      <c r="BL92" s="22">
        <v>-5.3590839224952997</v>
      </c>
      <c r="BM92" s="22">
        <v>-5.4589503235301304</v>
      </c>
      <c r="BN92" s="22">
        <v>-5.34356667465235</v>
      </c>
      <c r="BO92" s="22">
        <v>-5.7682145849014104</v>
      </c>
      <c r="BP92" s="22">
        <v>-5.2398285391414996</v>
      </c>
      <c r="BQ92" s="22">
        <v>-6.3081946946388596</v>
      </c>
      <c r="BR92" s="22">
        <v>-6.7268600393665103</v>
      </c>
      <c r="BS92" s="22">
        <v>-6.8021791253425601</v>
      </c>
      <c r="BT92" s="22">
        <v>-6.3763310584003499</v>
      </c>
      <c r="BU92" s="22">
        <v>-6.11161185332353</v>
      </c>
      <c r="BV92" s="22">
        <v>-6.3896194182304802</v>
      </c>
      <c r="BW92" s="23">
        <v>-6.3618587802212403</v>
      </c>
      <c r="BX92" s="23">
        <v>-6.6550484952068496</v>
      </c>
      <c r="BY92" s="23">
        <v>-6.9240564547104704</v>
      </c>
      <c r="BZ92" s="23">
        <v>-6.7792553614778699</v>
      </c>
      <c r="CA92" s="23">
        <v>-6.7821918547079401</v>
      </c>
      <c r="CB92" s="23">
        <v>-6.6843652545963099</v>
      </c>
      <c r="CC92" s="23">
        <v>-6.6785778280833403</v>
      </c>
      <c r="CD92" s="23">
        <v>-6.7965488959421299</v>
      </c>
      <c r="CE92" s="23">
        <v>-6.6741463982057398</v>
      </c>
      <c r="CF92" s="23">
        <v>-6.4613777066092899</v>
      </c>
      <c r="CG92" s="23">
        <v>-6.8751025654587199</v>
      </c>
      <c r="CH92" s="23">
        <v>-6.71106674714009</v>
      </c>
      <c r="CI92" s="23">
        <v>-5.4289505505201996</v>
      </c>
      <c r="CJ92" s="23">
        <v>-6.0587715460440901</v>
      </c>
      <c r="CK92" s="23">
        <v>-5.6314893289194803</v>
      </c>
      <c r="CL92" s="23">
        <v>-6.0329571684875702</v>
      </c>
      <c r="CM92" s="23">
        <v>-5.6799464376740296</v>
      </c>
      <c r="CN92" s="23">
        <v>-5.8737879881183002</v>
      </c>
      <c r="CO92" s="23">
        <v>-4.9643097475279196</v>
      </c>
      <c r="CP92" s="23">
        <v>-4.9799345167199398</v>
      </c>
      <c r="CQ92" s="23">
        <v>-4.9427707770676301</v>
      </c>
      <c r="CR92" s="23">
        <v>-5.1951232457573404</v>
      </c>
      <c r="CS92" s="23">
        <v>-4.93889301978178</v>
      </c>
      <c r="CT92" s="23">
        <v>-5.2285268808365304</v>
      </c>
      <c r="CU92" s="23">
        <v>-6.4739061818350896</v>
      </c>
      <c r="CV92" s="23">
        <v>-6.6020767481191296</v>
      </c>
      <c r="CW92" s="23">
        <v>-6.4889575431279098</v>
      </c>
      <c r="CX92" s="23">
        <v>-6.4361924388083596</v>
      </c>
      <c r="CY92" s="23">
        <v>-6.5169110779191302</v>
      </c>
      <c r="CZ92" s="23">
        <v>-6.1200065262904202</v>
      </c>
      <c r="DA92" s="23">
        <v>-6.1071216030861999</v>
      </c>
      <c r="DB92" s="23">
        <v>-6.5085216170246696</v>
      </c>
      <c r="DC92" s="23">
        <v>-6.48845148376172</v>
      </c>
      <c r="DD92" s="23">
        <v>-6.5876665431739001</v>
      </c>
      <c r="DE92" s="23">
        <v>-6.5217273916526004</v>
      </c>
      <c r="DF92" s="23">
        <v>-6.0963067623379397</v>
      </c>
      <c r="DG92" s="23">
        <v>-6.7505144836782804</v>
      </c>
      <c r="DH92" s="23">
        <v>-6.5372211019875897</v>
      </c>
      <c r="DI92" s="23">
        <v>-6.6601634663216398</v>
      </c>
      <c r="DJ92" s="23">
        <v>-6.7046694889142699</v>
      </c>
      <c r="DK92" s="23">
        <v>-6.72526951860827</v>
      </c>
      <c r="DL92" s="23">
        <v>-6.3972168033917196</v>
      </c>
      <c r="DM92" s="23">
        <v>-6.68720770760953</v>
      </c>
      <c r="DN92" s="23">
        <v>-6.74998611548724</v>
      </c>
      <c r="DO92" s="23">
        <v>-6.6622652176151904</v>
      </c>
      <c r="DP92" s="23">
        <v>-6.5879482505433797</v>
      </c>
      <c r="DQ92" s="23">
        <v>-6.5578097177702501</v>
      </c>
      <c r="DR92" s="23">
        <v>-6.8074205950305897</v>
      </c>
      <c r="DS92" s="23">
        <v>-5.43993452379235</v>
      </c>
      <c r="DT92" s="23">
        <v>-5.4478879880876798</v>
      </c>
      <c r="DU92" s="23">
        <v>-5.3877995143419399</v>
      </c>
      <c r="DV92" s="23">
        <v>-5.71059999718626</v>
      </c>
      <c r="DW92" s="23">
        <v>-5.89229203619246</v>
      </c>
      <c r="DX92" s="23">
        <v>-5.8012079590193801</v>
      </c>
      <c r="DY92" s="23">
        <v>-4.7860097993988298</v>
      </c>
      <c r="DZ92" s="23">
        <v>-4.9050823876860203</v>
      </c>
      <c r="EA92" s="23">
        <v>-4.8340859109278798</v>
      </c>
      <c r="EB92" s="23">
        <v>-4.8255919450957698</v>
      </c>
      <c r="EC92" s="23">
        <v>-4.9077823845779198</v>
      </c>
      <c r="ED92" s="23">
        <v>-5.0368755033707799</v>
      </c>
      <c r="EE92" s="23">
        <v>-5.3565649964606203</v>
      </c>
      <c r="EF92" s="23">
        <v>-5.5321436987733001</v>
      </c>
      <c r="EG92" s="23">
        <v>-4.7554928007424397</v>
      </c>
      <c r="EH92" s="23">
        <v>-5.6571435307069304</v>
      </c>
      <c r="EI92" s="23">
        <v>-5.2173033006111398</v>
      </c>
      <c r="EJ92" s="23">
        <v>-5.4616387886780702</v>
      </c>
      <c r="EK92" s="23">
        <v>-4.7496198503003999</v>
      </c>
      <c r="EL92" s="23">
        <v>-4.7320777612335503</v>
      </c>
      <c r="EM92" s="23">
        <v>-4.90296044031526</v>
      </c>
      <c r="EN92" s="23">
        <v>-4.9592214917158604</v>
      </c>
      <c r="EO92" s="23">
        <v>-4.5558663010119398</v>
      </c>
      <c r="EP92" s="23">
        <v>-4.6858924994970899</v>
      </c>
      <c r="EQ92" s="24" t="s">
        <v>574</v>
      </c>
      <c r="ER92" s="24">
        <v>-3.3315909926458902</v>
      </c>
      <c r="ES92" s="24">
        <v>-1.9533558259861501</v>
      </c>
      <c r="ET92" s="24">
        <v>-2.6672844781614198</v>
      </c>
      <c r="EU92" s="24">
        <v>-2.7217270328078702</v>
      </c>
      <c r="EV92" s="24">
        <v>-1.9349859380957499</v>
      </c>
      <c r="EW92" s="24">
        <v>-1.64707679343297</v>
      </c>
      <c r="EX92" s="24">
        <v>-2.9237308575613898</v>
      </c>
      <c r="EY92" s="24">
        <v>-2.8464964463348701</v>
      </c>
      <c r="EZ92" s="24">
        <v>-1.95345092304908</v>
      </c>
      <c r="FA92" s="24">
        <v>-2.2547694224099599</v>
      </c>
      <c r="FB92" s="24">
        <v>-1.98322034921412</v>
      </c>
      <c r="FC92" s="24">
        <v>-2.2023602606268602</v>
      </c>
      <c r="FD92" s="24">
        <v>-1.44607328485552</v>
      </c>
      <c r="FE92" s="24">
        <v>-2.662287136112</v>
      </c>
      <c r="FF92" s="24">
        <v>-2.2083444694217</v>
      </c>
      <c r="FG92" s="24">
        <v>-3.2187355767443</v>
      </c>
      <c r="FH92" s="24">
        <v>-3.1300000919286299</v>
      </c>
      <c r="FI92" s="24">
        <v>-3.1653653416841498</v>
      </c>
      <c r="FJ92" s="24">
        <v>-3.4431175476670499</v>
      </c>
      <c r="FK92" s="24">
        <v>-3.5962287084445101</v>
      </c>
      <c r="FL92" s="24">
        <v>-3.3082767088180201</v>
      </c>
      <c r="FM92" s="24">
        <v>-0.45103205828422099</v>
      </c>
      <c r="FN92" s="24">
        <v>-0.72229258378393701</v>
      </c>
      <c r="FO92" s="24">
        <v>-1.1255652941809999</v>
      </c>
      <c r="FP92" s="24">
        <v>-1.15978648506846</v>
      </c>
      <c r="FQ92" s="24">
        <v>-1.6900191970798499</v>
      </c>
      <c r="FR92" s="24">
        <v>-0.77699320632298297</v>
      </c>
      <c r="FS92" s="24">
        <v>-2.6639618077084499</v>
      </c>
      <c r="FT92" s="24">
        <v>-2.4782175529031201</v>
      </c>
      <c r="FU92" s="24">
        <v>-2.7857382744608099</v>
      </c>
      <c r="FV92" s="24">
        <v>-3.1851636301139199</v>
      </c>
      <c r="FW92" s="24">
        <v>-2.3774651741080102</v>
      </c>
      <c r="FX92" s="24">
        <v>-1.9045979416355701</v>
      </c>
      <c r="FY92" s="24">
        <v>-3.0177250400117299</v>
      </c>
      <c r="FZ92" s="24">
        <v>-3.7765314427286198</v>
      </c>
      <c r="GA92" s="24">
        <v>-3.25083188223268</v>
      </c>
      <c r="GB92" s="24">
        <v>-3.46134254010693</v>
      </c>
      <c r="GC92" s="24">
        <v>-3.8415803434187401</v>
      </c>
      <c r="GD92" s="24">
        <v>-3.24896507021045</v>
      </c>
    </row>
    <row r="93" spans="1:186">
      <c r="A93" s="29" t="s">
        <v>575</v>
      </c>
      <c r="B93" s="28" t="s">
        <v>576</v>
      </c>
      <c r="C93" s="28" t="s">
        <v>365</v>
      </c>
      <c r="D93" s="22">
        <v>-2.6499697864549798</v>
      </c>
      <c r="E93" s="22">
        <v>-4.4230503169158704</v>
      </c>
      <c r="F93" s="22">
        <v>-4.9332383117668801</v>
      </c>
      <c r="G93" s="22">
        <v>-3.6475474626922102</v>
      </c>
      <c r="H93" s="22">
        <v>-0.58570594925361097</v>
      </c>
      <c r="I93" s="22">
        <v>-1.89491597888236</v>
      </c>
      <c r="J93" s="22">
        <v>-4.7464454394146101</v>
      </c>
      <c r="K93" s="22">
        <v>-3.5993974915854601</v>
      </c>
      <c r="L93" s="22">
        <v>-3.0357777152796999</v>
      </c>
      <c r="M93" s="22">
        <v>-3.5492479897717901</v>
      </c>
      <c r="N93" s="22">
        <v>-2.5305845877909499</v>
      </c>
      <c r="O93" s="22">
        <v>-2.65672738972181</v>
      </c>
      <c r="P93" s="22">
        <v>-2.3802354400606198</v>
      </c>
      <c r="Q93" s="22">
        <v>-3.3587161657185098</v>
      </c>
      <c r="R93" s="22">
        <v>-4.3538633908670796</v>
      </c>
      <c r="S93" s="22">
        <v>-2.7358515809363699</v>
      </c>
      <c r="T93" s="22">
        <v>-4.3699248577547998</v>
      </c>
      <c r="U93" s="22">
        <v>-2.5321049201326402</v>
      </c>
      <c r="V93" s="22">
        <v>-2.1904487033877098</v>
      </c>
      <c r="W93" s="22">
        <v>-2.6647557083943201</v>
      </c>
      <c r="X93" s="22">
        <v>-3.7807432247775599</v>
      </c>
      <c r="Y93" s="22">
        <v>-3.3411284599319799</v>
      </c>
      <c r="Z93" s="22">
        <v>-3.5734243030073598</v>
      </c>
      <c r="AA93" s="22">
        <v>-2.5707746615049398</v>
      </c>
      <c r="AB93" s="22">
        <v>-3.0379847563756401</v>
      </c>
      <c r="AC93" s="22">
        <v>-2.1851716477575698</v>
      </c>
      <c r="AD93" s="22">
        <v>-4.0981328031811302</v>
      </c>
      <c r="AE93" s="22">
        <v>-5.6633155609529204</v>
      </c>
      <c r="AF93" s="22">
        <v>-2.1091113122600098</v>
      </c>
      <c r="AG93" s="22">
        <v>-3.9026254471742199</v>
      </c>
      <c r="AH93" s="22">
        <v>-3.3316902378934898</v>
      </c>
      <c r="AI93" s="22">
        <v>-3.8990492774531802</v>
      </c>
      <c r="AJ93" s="22">
        <v>-3.31066760015328</v>
      </c>
      <c r="AK93" s="22">
        <v>-4.5291418936171501</v>
      </c>
      <c r="AL93" s="22">
        <v>-4.0660122636810696</v>
      </c>
      <c r="AM93" s="22">
        <v>-3.4654773508497199</v>
      </c>
      <c r="AN93" s="22">
        <v>-3.08930137382327</v>
      </c>
      <c r="AO93" s="22">
        <v>-4.69178236917252</v>
      </c>
      <c r="AP93" s="22">
        <v>-5.6938999206072998</v>
      </c>
      <c r="AQ93" s="22">
        <v>-5.2823956006996404</v>
      </c>
      <c r="AR93" s="22">
        <v>-4.6902787886803301</v>
      </c>
      <c r="AS93" s="22">
        <v>-5.4563194317556496</v>
      </c>
      <c r="AT93" s="22">
        <v>-5.0788264555760003</v>
      </c>
      <c r="AU93" s="22">
        <v>-4.9109180996049702</v>
      </c>
      <c r="AV93" s="22">
        <v>-3.1392976121402301</v>
      </c>
      <c r="AW93" s="22">
        <v>-3.8850373935584499</v>
      </c>
      <c r="AX93" s="22">
        <v>-3.06386323378277</v>
      </c>
      <c r="AY93" s="22">
        <v>-3.8493063643618699</v>
      </c>
      <c r="AZ93" s="22">
        <v>-3.6349492034024902</v>
      </c>
      <c r="BA93" s="22">
        <v>-4.2245428077714404</v>
      </c>
      <c r="BB93" s="22">
        <v>-5.6937207723901198</v>
      </c>
      <c r="BC93" s="22">
        <v>-5.0695856867035998</v>
      </c>
      <c r="BD93" s="22">
        <v>-5.4145963405792896</v>
      </c>
      <c r="BE93" s="22">
        <v>-3.8283146769399701</v>
      </c>
      <c r="BF93" s="22">
        <v>-4.8254070876370099</v>
      </c>
      <c r="BG93" s="22">
        <v>-4.1923340829018096</v>
      </c>
      <c r="BH93" s="22">
        <v>-4.5022333300818298</v>
      </c>
      <c r="BI93" s="22">
        <v>-3.1771975278445299</v>
      </c>
      <c r="BJ93" s="22">
        <v>-5.4579137385058196</v>
      </c>
      <c r="BK93" s="22">
        <v>-4.5277160398540097</v>
      </c>
      <c r="BL93" s="22">
        <v>-5.0573951227576002</v>
      </c>
      <c r="BM93" s="22">
        <v>-2.6051580166451598</v>
      </c>
      <c r="BN93" s="22">
        <v>-5.5380546299777702</v>
      </c>
      <c r="BO93" s="22">
        <v>-5.2934881121112802</v>
      </c>
      <c r="BP93" s="22">
        <v>-5.00770379492117</v>
      </c>
      <c r="BQ93" s="22">
        <v>-3.96464216747481</v>
      </c>
      <c r="BR93" s="22">
        <v>-4.2503058034869099</v>
      </c>
      <c r="BS93" s="22">
        <v>-5.2344854582982299</v>
      </c>
      <c r="BT93" s="22">
        <v>-4.13014766673205</v>
      </c>
      <c r="BU93" s="22">
        <v>-3.9449007915482199</v>
      </c>
      <c r="BV93" s="22">
        <v>-5.7332066387087401</v>
      </c>
      <c r="BW93" s="23">
        <v>-2.7653559400102901</v>
      </c>
      <c r="BX93" s="23">
        <v>-2.6810669443511199</v>
      </c>
      <c r="BY93" s="23">
        <v>-3.6996772447000201</v>
      </c>
      <c r="BZ93" s="23">
        <v>-4.8122375626894804</v>
      </c>
      <c r="CA93" s="23">
        <v>-3.35825757059972</v>
      </c>
      <c r="CB93" s="23">
        <v>-3.5097655585375001</v>
      </c>
      <c r="CC93" s="23">
        <v>-4.0766562223162204</v>
      </c>
      <c r="CD93" s="23">
        <v>-2.6643100846590801</v>
      </c>
      <c r="CE93" s="23">
        <v>-4.6239699565765804</v>
      </c>
      <c r="CF93" s="23">
        <v>-2.29893984867148</v>
      </c>
      <c r="CG93" s="23">
        <v>-4.4845670202062102</v>
      </c>
      <c r="CH93" s="23">
        <v>-4.9717377501659898</v>
      </c>
      <c r="CI93" s="23">
        <v>-3.3695874157131498</v>
      </c>
      <c r="CJ93" s="23">
        <v>-4.7336843310741097</v>
      </c>
      <c r="CK93" s="23">
        <v>-4.9355247576856103</v>
      </c>
      <c r="CL93" s="23">
        <v>-3.92458248782548</v>
      </c>
      <c r="CM93" s="23">
        <v>-4.8720705683521102</v>
      </c>
      <c r="CN93" s="23">
        <v>-3.8215302773746398</v>
      </c>
      <c r="CO93" s="23">
        <v>-4.85312205442772</v>
      </c>
      <c r="CP93" s="23">
        <v>-4.7367268959745301</v>
      </c>
      <c r="CQ93" s="23">
        <v>-4.4838760920142402</v>
      </c>
      <c r="CR93" s="23">
        <v>-3.19878120319843</v>
      </c>
      <c r="CS93" s="23">
        <v>-3.1289287958465102</v>
      </c>
      <c r="CT93" s="23">
        <v>-5.1757885296434001</v>
      </c>
      <c r="CU93" s="23">
        <v>-3.14255878601581</v>
      </c>
      <c r="CV93" s="23">
        <v>-3.2490107022782602</v>
      </c>
      <c r="CW93" s="23">
        <v>-4.9226937262608903</v>
      </c>
      <c r="CX93" s="23">
        <v>-2.1813940898920401</v>
      </c>
      <c r="CY93" s="23">
        <v>-4.2598298476931804</v>
      </c>
      <c r="CZ93" s="23">
        <v>-2.4580029537828798</v>
      </c>
      <c r="DA93" s="23">
        <v>-3.7707426811740299</v>
      </c>
      <c r="DB93" s="23">
        <v>-5.3059177662268802</v>
      </c>
      <c r="DC93" s="23">
        <v>-1.9082174210024401</v>
      </c>
      <c r="DD93" s="23">
        <v>-1.9948361003200199</v>
      </c>
      <c r="DE93" s="23">
        <v>-2.8340726706846802</v>
      </c>
      <c r="DF93" s="23">
        <v>-4.69086420389044</v>
      </c>
      <c r="DG93" s="23">
        <v>-4.79455807836655</v>
      </c>
      <c r="DH93" s="23">
        <v>-5.9151440707626204</v>
      </c>
      <c r="DI93" s="23">
        <v>-3.3812378660898399</v>
      </c>
      <c r="DJ93" s="23">
        <v>-4.4708916524778797</v>
      </c>
      <c r="DK93" s="23">
        <v>-4.7202289164344897</v>
      </c>
      <c r="DL93" s="23">
        <v>-2.7909623800963201</v>
      </c>
      <c r="DM93" s="23">
        <v>-4.1418672819269302</v>
      </c>
      <c r="DN93" s="23">
        <v>-3.9575471531467699</v>
      </c>
      <c r="DO93" s="23">
        <v>-3.7884173524293501</v>
      </c>
      <c r="DP93" s="23">
        <v>-4.41525942207985</v>
      </c>
      <c r="DQ93" s="23">
        <v>-3.0161506774801499</v>
      </c>
      <c r="DR93" s="23">
        <v>-4.2306566550056397</v>
      </c>
      <c r="DS93" s="23">
        <v>-3.8062418189464799</v>
      </c>
      <c r="DT93" s="23">
        <v>-5.9729032157064701</v>
      </c>
      <c r="DU93" s="23">
        <v>-4.6088322140259201</v>
      </c>
      <c r="DV93" s="23">
        <v>-2.5501521569120098</v>
      </c>
      <c r="DW93" s="23">
        <v>-4.1571657031326303</v>
      </c>
      <c r="DX93" s="23">
        <v>-5.9949862966059699</v>
      </c>
      <c r="DY93" s="23">
        <v>-2.6447337504588799</v>
      </c>
      <c r="DZ93" s="23">
        <v>-4.1530067374834401</v>
      </c>
      <c r="EA93" s="23">
        <v>-4.6752364666409099</v>
      </c>
      <c r="EB93" s="23">
        <v>-3.3408932248707899</v>
      </c>
      <c r="EC93" s="23">
        <v>-2.58628886908203</v>
      </c>
      <c r="ED93" s="23">
        <v>-4.5518893336906201</v>
      </c>
      <c r="EE93" s="23">
        <v>-3.4058531373774801</v>
      </c>
      <c r="EF93" s="23">
        <v>-4.9650569890417202</v>
      </c>
      <c r="EG93" s="23">
        <v>-4.8119251727224004</v>
      </c>
      <c r="EH93" s="23">
        <v>-3.6455247835662798</v>
      </c>
      <c r="EI93" s="23">
        <v>-4.0301149369802403</v>
      </c>
      <c r="EJ93" s="23">
        <v>-4.3254677867553299</v>
      </c>
      <c r="EK93" s="23">
        <v>-4.2319229746404599</v>
      </c>
      <c r="EL93" s="23">
        <v>-3.7933584162392799</v>
      </c>
      <c r="EM93" s="23">
        <v>-2.9393498908501701</v>
      </c>
      <c r="EN93" s="23">
        <v>-4.6689600829159499</v>
      </c>
      <c r="EO93" s="23">
        <v>-3.0623174044403498</v>
      </c>
      <c r="EP93" s="23">
        <v>-2.8436471374012799</v>
      </c>
      <c r="EQ93" s="24" t="s">
        <v>577</v>
      </c>
      <c r="ER93" s="24">
        <v>-1.7813349120067199</v>
      </c>
      <c r="ES93" s="24">
        <v>-1.68028589396001</v>
      </c>
      <c r="ET93" s="24">
        <v>-1.4137563164940199</v>
      </c>
      <c r="EU93" s="24">
        <v>-1.6408669903654201</v>
      </c>
      <c r="EV93" s="24">
        <v>-0.80393738519071301</v>
      </c>
      <c r="EW93" s="24">
        <v>-0.54983958379764397</v>
      </c>
      <c r="EX93" s="24">
        <v>-0.23315490754585999</v>
      </c>
      <c r="EY93" s="24">
        <v>-0.67849190822400596</v>
      </c>
      <c r="EZ93" s="24">
        <v>-0.643810946215152</v>
      </c>
      <c r="FA93" s="24">
        <v>-0.76553892095138698</v>
      </c>
      <c r="FB93" s="24">
        <v>-0.78039639765096802</v>
      </c>
      <c r="FC93" s="24">
        <v>-0.53545376088555596</v>
      </c>
      <c r="FD93" s="24">
        <v>-1.05337942211179</v>
      </c>
      <c r="FE93" s="24">
        <v>-1.38433059034813</v>
      </c>
      <c r="FF93" s="24">
        <v>-1.07223161625956</v>
      </c>
      <c r="FG93" s="24">
        <v>-3.6685891989883799</v>
      </c>
      <c r="FH93" s="24">
        <v>-3.3538830968201898</v>
      </c>
      <c r="FI93" s="24">
        <v>-3.7609831491422701</v>
      </c>
      <c r="FJ93" s="24">
        <v>-3.62753772170857</v>
      </c>
      <c r="FK93" s="24">
        <v>-3.3893134824449298</v>
      </c>
      <c r="FL93" s="24">
        <v>-3.4989000178496599</v>
      </c>
      <c r="FM93" s="24">
        <v>-1.2242809650505899</v>
      </c>
      <c r="FN93" s="24">
        <v>-0.823991191961022</v>
      </c>
      <c r="FO93" s="24">
        <v>-1.0110305734118099</v>
      </c>
      <c r="FP93" s="24">
        <v>-2.0340084977188901</v>
      </c>
      <c r="FQ93" s="24">
        <v>-0.98090999200642703</v>
      </c>
      <c r="FR93" s="24">
        <v>-1.4132384112454</v>
      </c>
      <c r="FS93" s="24">
        <v>-1.7191060594391401</v>
      </c>
      <c r="FT93" s="24">
        <v>-1.4550588119460199</v>
      </c>
      <c r="FU93" s="24">
        <v>-1.42672662475954</v>
      </c>
      <c r="FV93" s="24">
        <v>-2.49273329785236</v>
      </c>
      <c r="FW93" s="24">
        <v>-1.50232109031432</v>
      </c>
      <c r="FX93" s="24">
        <v>-1.4881553647630901</v>
      </c>
      <c r="FY93" s="24">
        <v>-1.7889553858131999</v>
      </c>
      <c r="FZ93" s="24">
        <v>-1.38806856634455</v>
      </c>
      <c r="GA93" s="24">
        <v>-0.88102053075992903</v>
      </c>
      <c r="GB93" s="24">
        <v>-0.85817472123151695</v>
      </c>
      <c r="GC93" s="24">
        <v>-1.59019112113603</v>
      </c>
      <c r="GD93" s="24">
        <v>-1.0590743167628101</v>
      </c>
    </row>
    <row r="94" spans="1:186">
      <c r="A94" s="29" t="s">
        <v>578</v>
      </c>
      <c r="B94" s="31" t="s">
        <v>579</v>
      </c>
      <c r="C94" s="28" t="s">
        <v>365</v>
      </c>
      <c r="D94" s="22">
        <v>-6.4682843246298303</v>
      </c>
      <c r="E94" s="22">
        <v>-6.5060909061999501</v>
      </c>
      <c r="F94" s="22">
        <v>-6.8377304727586097</v>
      </c>
      <c r="G94" s="22">
        <v>-6.8410025661768898</v>
      </c>
      <c r="H94" s="22">
        <v>-6.3619694892821803</v>
      </c>
      <c r="I94" s="22">
        <v>-6.4915464552350297</v>
      </c>
      <c r="J94" s="22">
        <v>-6.7707373841410803</v>
      </c>
      <c r="K94" s="22">
        <v>-6.2206152696868404</v>
      </c>
      <c r="L94" s="22">
        <v>-6.5836902124517103</v>
      </c>
      <c r="M94" s="22">
        <v>-6.7259483376554101</v>
      </c>
      <c r="N94" s="22">
        <v>-6.5506327268153903</v>
      </c>
      <c r="O94" s="22">
        <v>-6.6901786727153496</v>
      </c>
      <c r="P94" s="22">
        <v>-6.51584475562289</v>
      </c>
      <c r="Q94" s="22">
        <v>-6.6847399572442496</v>
      </c>
      <c r="R94" s="22">
        <v>-6.8198888930164197</v>
      </c>
      <c r="S94" s="22">
        <v>-6.5410053984291903</v>
      </c>
      <c r="T94" s="22">
        <v>-6.7541926367663097</v>
      </c>
      <c r="U94" s="22">
        <v>-6.39878749643138</v>
      </c>
      <c r="V94" s="22">
        <v>-6.7377087542515302</v>
      </c>
      <c r="W94" s="22">
        <v>-6.7413708787014803</v>
      </c>
      <c r="X94" s="22">
        <v>-6.6599274040922998</v>
      </c>
      <c r="Y94" s="22">
        <v>-6.7758953790656697</v>
      </c>
      <c r="Z94" s="22">
        <v>-6.7392319814371904</v>
      </c>
      <c r="AA94" s="22">
        <v>-6.3270273859187602</v>
      </c>
      <c r="AB94" s="22">
        <v>-6.5252763882095302</v>
      </c>
      <c r="AC94" s="22">
        <v>-6.1857974107131701</v>
      </c>
      <c r="AD94" s="22">
        <v>-5.7432935315523004</v>
      </c>
      <c r="AE94" s="22">
        <v>-5.1012855610517303</v>
      </c>
      <c r="AF94" s="22">
        <v>-5.8556683888135099</v>
      </c>
      <c r="AG94" s="22">
        <v>-5.5298427184038399</v>
      </c>
      <c r="AH94" s="22">
        <v>-5.23199335080177</v>
      </c>
      <c r="AI94" s="22">
        <v>-5.6129187194615797</v>
      </c>
      <c r="AJ94" s="22">
        <v>-5.1173716112329402</v>
      </c>
      <c r="AK94" s="22">
        <v>-5.3677370861818101</v>
      </c>
      <c r="AL94" s="22">
        <v>-5.9726411824487897</v>
      </c>
      <c r="AM94" s="22">
        <v>-4.9327391645286296</v>
      </c>
      <c r="AN94" s="22">
        <v>-5.7483428417661004</v>
      </c>
      <c r="AO94" s="22">
        <v>-5.24632761244135</v>
      </c>
      <c r="AP94" s="22">
        <v>-4.5659500454275097</v>
      </c>
      <c r="AQ94" s="22">
        <v>-5.1295286206128399</v>
      </c>
      <c r="AR94" s="22">
        <v>-5.0079187979124198</v>
      </c>
      <c r="AS94" s="22">
        <v>-4.9381089166291599</v>
      </c>
      <c r="AT94" s="22">
        <v>-4.7999825011045898</v>
      </c>
      <c r="AU94" s="22">
        <v>-4.9889596376265102</v>
      </c>
      <c r="AV94" s="22">
        <v>-5.67635406675008</v>
      </c>
      <c r="AW94" s="22">
        <v>-5.3030845813752201</v>
      </c>
      <c r="AX94" s="22">
        <v>-4.6728405357654799</v>
      </c>
      <c r="AY94" s="22">
        <v>-6.7503490566024604</v>
      </c>
      <c r="AZ94" s="22">
        <v>-6.7260262253119603</v>
      </c>
      <c r="BA94" s="22">
        <v>-6.75314040071191</v>
      </c>
      <c r="BB94" s="22">
        <v>-6.5324005470036504</v>
      </c>
      <c r="BC94" s="22">
        <v>-6.8663885833649898</v>
      </c>
      <c r="BD94" s="22">
        <v>-6.53937164452263</v>
      </c>
      <c r="BE94" s="22">
        <v>-6.6402099173892797</v>
      </c>
      <c r="BF94" s="22">
        <v>-5.4080181293910696</v>
      </c>
      <c r="BG94" s="22">
        <v>-6.0607368990375896</v>
      </c>
      <c r="BH94" s="22">
        <v>-5.3236386444696997</v>
      </c>
      <c r="BI94" s="22">
        <v>-5.4705035726917997</v>
      </c>
      <c r="BJ94" s="22">
        <v>-5.3347497517086104</v>
      </c>
      <c r="BK94" s="22">
        <v>-4.98865688269992</v>
      </c>
      <c r="BL94" s="22">
        <v>-4.86697929272556</v>
      </c>
      <c r="BM94" s="22">
        <v>-5.9894995685230601</v>
      </c>
      <c r="BN94" s="22">
        <v>-4.8793677341950499</v>
      </c>
      <c r="BO94" s="22">
        <v>-5.2432666191904902</v>
      </c>
      <c r="BP94" s="22">
        <v>-5.0840264902177204</v>
      </c>
      <c r="BQ94" s="22">
        <v>-6.16833794066281</v>
      </c>
      <c r="BR94" s="22">
        <v>-5.68988156883972</v>
      </c>
      <c r="BS94" s="22">
        <v>-6.0245843330726601</v>
      </c>
      <c r="BT94" s="22">
        <v>-5.8217856520681197</v>
      </c>
      <c r="BU94" s="22">
        <v>-5.5524434678260697</v>
      </c>
      <c r="BV94" s="22">
        <v>-5.3051978819531103</v>
      </c>
      <c r="BW94" s="23">
        <v>-6.3618587802212403</v>
      </c>
      <c r="BX94" s="23">
        <v>-6.6550484952068496</v>
      </c>
      <c r="BY94" s="23">
        <v>-6.9240564547104704</v>
      </c>
      <c r="BZ94" s="23">
        <v>-6.7792553614778699</v>
      </c>
      <c r="CA94" s="23">
        <v>-6.7821918547079401</v>
      </c>
      <c r="CB94" s="23">
        <v>-6.6843652545963099</v>
      </c>
      <c r="CC94" s="23">
        <v>-6.7039885734089601</v>
      </c>
      <c r="CD94" s="23">
        <v>-6.7965488959421299</v>
      </c>
      <c r="CE94" s="23">
        <v>-6.6741463982057398</v>
      </c>
      <c r="CF94" s="23">
        <v>-6.4613777066092899</v>
      </c>
      <c r="CG94" s="23">
        <v>-6.5393905654978699</v>
      </c>
      <c r="CH94" s="23">
        <v>-6.7646200030523396</v>
      </c>
      <c r="CI94" s="23">
        <v>-5.1031590761653201</v>
      </c>
      <c r="CJ94" s="23">
        <v>-4.9709298952858703</v>
      </c>
      <c r="CK94" s="23">
        <v>-5.25618451736631</v>
      </c>
      <c r="CL94" s="23">
        <v>-4.8722369957992102</v>
      </c>
      <c r="CM94" s="23">
        <v>-5.3815434321431201</v>
      </c>
      <c r="CN94" s="23">
        <v>-5.3472235845203402</v>
      </c>
      <c r="CO94" s="23">
        <v>-5.1646651117598896</v>
      </c>
      <c r="CP94" s="23">
        <v>-5.0283941262802099</v>
      </c>
      <c r="CQ94" s="23">
        <v>-5.7188882112056802</v>
      </c>
      <c r="CR94" s="23">
        <v>-5.2417127894070399</v>
      </c>
      <c r="CS94" s="23">
        <v>-6.32810982220147</v>
      </c>
      <c r="CT94" s="23">
        <v>-6.3228536786267204</v>
      </c>
      <c r="CU94" s="23">
        <v>-6.47395837537512</v>
      </c>
      <c r="CV94" s="23">
        <v>-6.6372648806134302</v>
      </c>
      <c r="CW94" s="23">
        <v>-6.8567576065313203</v>
      </c>
      <c r="CX94" s="23">
        <v>-6.4361924388083596</v>
      </c>
      <c r="CY94" s="23">
        <v>-6.7644512254019498</v>
      </c>
      <c r="CZ94" s="23">
        <v>-6.4349929993166004</v>
      </c>
      <c r="DA94" s="23">
        <v>-6.6007690269635004</v>
      </c>
      <c r="DB94" s="23">
        <v>-6.8447352212091603</v>
      </c>
      <c r="DC94" s="23">
        <v>-6.48845148376172</v>
      </c>
      <c r="DD94" s="23">
        <v>-6.5934258191230004</v>
      </c>
      <c r="DE94" s="23">
        <v>-6.5217273916526004</v>
      </c>
      <c r="DF94" s="23">
        <v>-6.87989806703286</v>
      </c>
      <c r="DG94" s="23">
        <v>-6.7505144836782804</v>
      </c>
      <c r="DH94" s="23">
        <v>-6.7615371229559704</v>
      </c>
      <c r="DI94" s="23">
        <v>-6.6601634663216398</v>
      </c>
      <c r="DJ94" s="23">
        <v>-6.7046694889142699</v>
      </c>
      <c r="DK94" s="23">
        <v>-6.72526951860827</v>
      </c>
      <c r="DL94" s="23">
        <v>-6.4414263060416603</v>
      </c>
      <c r="DM94" s="23">
        <v>-6.7084389879564199</v>
      </c>
      <c r="DN94" s="23">
        <v>-6.74998611548724</v>
      </c>
      <c r="DO94" s="23">
        <v>-6.6622652176151904</v>
      </c>
      <c r="DP94" s="23">
        <v>-6.5879482505433797</v>
      </c>
      <c r="DQ94" s="23">
        <v>-6.5578097177702501</v>
      </c>
      <c r="DR94" s="23">
        <v>-6.2766483032817098</v>
      </c>
      <c r="DS94" s="23">
        <v>-6.05799343974763</v>
      </c>
      <c r="DT94" s="23">
        <v>-5.2990783015894003</v>
      </c>
      <c r="DU94" s="23">
        <v>-5.6358784716762997</v>
      </c>
      <c r="DV94" s="23">
        <v>-6.4273858035188303</v>
      </c>
      <c r="DW94" s="23">
        <v>-5.5834838384573402</v>
      </c>
      <c r="DX94" s="23">
        <v>-5.2854425413094299</v>
      </c>
      <c r="DY94" s="23">
        <v>-6.0248631126729402</v>
      </c>
      <c r="DZ94" s="23">
        <v>-5.73224375220118</v>
      </c>
      <c r="EA94" s="23">
        <v>-5.7518845293044798</v>
      </c>
      <c r="EB94" s="23">
        <v>-5.7295418826775597</v>
      </c>
      <c r="EC94" s="23">
        <v>-5.55472194499142</v>
      </c>
      <c r="ED94" s="23">
        <v>-5.9199144749199597</v>
      </c>
      <c r="EE94" s="23">
        <v>-5.5516476013115001</v>
      </c>
      <c r="EF94" s="23">
        <v>-5.5059083843680598</v>
      </c>
      <c r="EG94" s="23">
        <v>-5.0842672212437998</v>
      </c>
      <c r="EH94" s="23">
        <v>-5.3154405346760898</v>
      </c>
      <c r="EI94" s="23">
        <v>-6.1587439044097003</v>
      </c>
      <c r="EJ94" s="23">
        <v>-5.6919120917947597</v>
      </c>
      <c r="EK94" s="23">
        <v>-6.3976665452225401</v>
      </c>
      <c r="EL94" s="23">
        <v>-6.6503360135409402</v>
      </c>
      <c r="EM94" s="23">
        <v>-6.53615934966989</v>
      </c>
      <c r="EN94" s="23">
        <v>-6.4572802032102503</v>
      </c>
      <c r="EO94" s="23">
        <v>-6.7367612460776298</v>
      </c>
      <c r="EP94" s="23">
        <v>-6.2180940904787398</v>
      </c>
      <c r="EQ94" s="24" t="s">
        <v>580</v>
      </c>
      <c r="ER94" s="24">
        <v>-2.46276362816781</v>
      </c>
      <c r="ES94" s="24">
        <v>-2.3521370896404599</v>
      </c>
      <c r="ET94" s="24">
        <v>-2.4426209830695198</v>
      </c>
      <c r="EU94" s="24">
        <v>-2.8184536802485098</v>
      </c>
      <c r="EV94" s="24">
        <v>-2.8442215511007198</v>
      </c>
      <c r="EW94" s="24">
        <v>-2.83073546033325</v>
      </c>
      <c r="EX94" s="24">
        <v>-3.6632229098161702</v>
      </c>
      <c r="EY94" s="24">
        <v>-3.5212716254579202</v>
      </c>
      <c r="EZ94" s="24">
        <v>-3.47275481363654</v>
      </c>
      <c r="FA94" s="24">
        <v>-4.1552040901699696</v>
      </c>
      <c r="FB94" s="24">
        <v>-4.2901610361342</v>
      </c>
      <c r="FC94" s="24">
        <v>-4.3005572204367803</v>
      </c>
      <c r="FD94" s="24">
        <v>-5.8960807433828002</v>
      </c>
      <c r="FE94" s="24">
        <v>-5.0385849385703496</v>
      </c>
      <c r="FF94" s="24">
        <v>-5.3117802305224204</v>
      </c>
      <c r="FG94" s="24">
        <v>-2.8859408610283701</v>
      </c>
      <c r="FH94" s="24">
        <v>-2.6157476861998301</v>
      </c>
      <c r="FI94" s="24">
        <v>-2.9423220699591002</v>
      </c>
      <c r="FJ94" s="24">
        <v>-3.7520952102453</v>
      </c>
      <c r="FK94" s="24">
        <v>-3.5282656586582699</v>
      </c>
      <c r="FL94" s="24">
        <v>-3.24976575422053</v>
      </c>
      <c r="FM94" s="24">
        <v>-4.6460793997828604</v>
      </c>
      <c r="FN94" s="24">
        <v>-4.6266706003374303</v>
      </c>
      <c r="FO94" s="24">
        <v>-4.5767401659571503</v>
      </c>
      <c r="FP94" s="24">
        <v>-6.70861265498006</v>
      </c>
      <c r="FQ94" s="24">
        <v>-7.0095632933605403</v>
      </c>
      <c r="FR94" s="24">
        <v>-7.6596107211920899</v>
      </c>
      <c r="FS94" s="24">
        <v>-7.3217863714878897</v>
      </c>
      <c r="FT94" s="24">
        <v>-7.1931450262380503</v>
      </c>
      <c r="FU94" s="24">
        <v>-8.1118868159244606</v>
      </c>
      <c r="FV94" s="24">
        <v>-3.5347272993200098</v>
      </c>
      <c r="FW94" s="24">
        <v>-3.01621756834958</v>
      </c>
      <c r="FX94" s="24">
        <v>-3.08136915406621</v>
      </c>
      <c r="FY94" s="24">
        <v>-3.7472027796971998</v>
      </c>
      <c r="FZ94" s="24">
        <v>-3.5569422031883802</v>
      </c>
      <c r="GA94" s="24">
        <v>-2.9524183715154102</v>
      </c>
      <c r="GB94" s="24">
        <v>-3.2864725328583799</v>
      </c>
      <c r="GC94" s="24">
        <v>-3.2914462357516001</v>
      </c>
      <c r="GD94" s="24">
        <v>-3.1442838954944801</v>
      </c>
    </row>
    <row r="95" spans="1:186">
      <c r="A95" s="29" t="s">
        <v>506</v>
      </c>
      <c r="B95" s="28" t="s">
        <v>581</v>
      </c>
      <c r="C95" s="28" t="s">
        <v>365</v>
      </c>
      <c r="D95" s="22">
        <v>-1.0759698580902</v>
      </c>
      <c r="E95" s="22">
        <v>-0.85652515264583395</v>
      </c>
      <c r="F95" s="22">
        <v>-0.65615241008446801</v>
      </c>
      <c r="G95" s="22">
        <v>-1.0424755053688699</v>
      </c>
      <c r="H95" s="22">
        <v>-0.98467494488390905</v>
      </c>
      <c r="I95" s="22">
        <v>-1.1110939465645999</v>
      </c>
      <c r="J95" s="22">
        <v>-0.70607056474990304</v>
      </c>
      <c r="K95" s="22">
        <v>-0.35603177834087502</v>
      </c>
      <c r="L95" s="22">
        <v>-0.51183200967172604</v>
      </c>
      <c r="M95" s="22">
        <v>-0.49532935844995102</v>
      </c>
      <c r="N95" s="22">
        <v>-0.64517779864687697</v>
      </c>
      <c r="O95" s="22">
        <v>-0.54546080191842805</v>
      </c>
      <c r="P95" s="22">
        <v>-0.78367853886141703</v>
      </c>
      <c r="Q95" s="22">
        <v>-0.73817064908047503</v>
      </c>
      <c r="R95" s="22">
        <v>-0.83917804746861102</v>
      </c>
      <c r="S95" s="22">
        <v>-0.73399494282631905</v>
      </c>
      <c r="T95" s="22">
        <v>-0.67118665123828702</v>
      </c>
      <c r="U95" s="22">
        <v>-0.63719565686183099</v>
      </c>
      <c r="V95" s="22">
        <v>-0.26490532755055102</v>
      </c>
      <c r="W95" s="22">
        <v>-0.24928577852768499</v>
      </c>
      <c r="X95" s="22">
        <v>-0.68119456885153495</v>
      </c>
      <c r="Y95" s="22">
        <v>-0.869255240614905</v>
      </c>
      <c r="Z95" s="22">
        <v>-0.66223307793820296</v>
      </c>
      <c r="AA95" s="22">
        <v>-0.37249499078653903</v>
      </c>
      <c r="AB95" s="22">
        <v>-0.52638063669229596</v>
      </c>
      <c r="AC95" s="22">
        <v>-0.39811020860514501</v>
      </c>
      <c r="AD95" s="22">
        <v>-0.71630003229468797</v>
      </c>
      <c r="AE95" s="22">
        <v>-0.51910439356319105</v>
      </c>
      <c r="AF95" s="22">
        <v>-0.44705702337494502</v>
      </c>
      <c r="AG95" s="22">
        <v>-0.99294132138108304</v>
      </c>
      <c r="AH95" s="22">
        <v>-0.98370232214902997</v>
      </c>
      <c r="AI95" s="22">
        <v>-0.94127577778131299</v>
      </c>
      <c r="AJ95" s="22">
        <v>-0.69608079246878096</v>
      </c>
      <c r="AK95" s="22">
        <v>-0.82884136145102705</v>
      </c>
      <c r="AL95" s="22">
        <v>-1.0128938201547899</v>
      </c>
      <c r="AM95" s="22">
        <v>-0.89916725052414403</v>
      </c>
      <c r="AN95" s="22">
        <v>-0.76448857761801403</v>
      </c>
      <c r="AO95" s="22">
        <v>-0.79835653427690001</v>
      </c>
      <c r="AP95" s="22">
        <v>-1.00184651220494</v>
      </c>
      <c r="AQ95" s="22">
        <v>-1.26048842140788</v>
      </c>
      <c r="AR95" s="22">
        <v>-0.50157784954301099</v>
      </c>
      <c r="AS95" s="22">
        <v>-0.91520906671130897</v>
      </c>
      <c r="AT95" s="22">
        <v>-0.81309107547265502</v>
      </c>
      <c r="AU95" s="22">
        <v>-0.70963608678657097</v>
      </c>
      <c r="AV95" s="22">
        <v>-1.20539488942777</v>
      </c>
      <c r="AW95" s="22">
        <v>-0.98504410812505405</v>
      </c>
      <c r="AX95" s="22">
        <v>-0.61519907078052505</v>
      </c>
      <c r="AY95" s="22">
        <v>-0.74243529290716703</v>
      </c>
      <c r="AZ95" s="22">
        <v>-0.59389956745912997</v>
      </c>
      <c r="BA95" s="22">
        <v>-0.65925056247728597</v>
      </c>
      <c r="BB95" s="22">
        <v>-0.35154510824313501</v>
      </c>
      <c r="BC95" s="22">
        <v>-0.38832804756927303</v>
      </c>
      <c r="BD95" s="22">
        <v>-0.39956752233231102</v>
      </c>
      <c r="BE95" s="22">
        <v>-0.38484166121350999</v>
      </c>
      <c r="BF95" s="22">
        <v>-0.63059121302041199</v>
      </c>
      <c r="BG95" s="22">
        <v>-0.29717178989731502</v>
      </c>
      <c r="BH95" s="22">
        <v>-7.2069877460471901E-2</v>
      </c>
      <c r="BI95" s="22">
        <v>-0.101444007421763</v>
      </c>
      <c r="BJ95" s="22">
        <v>-0.87808914843241703</v>
      </c>
      <c r="BK95" s="22">
        <v>-0.80632986123040296</v>
      </c>
      <c r="BL95" s="22">
        <v>-1.04422951742498</v>
      </c>
      <c r="BM95" s="22">
        <v>-1.0714475099749201</v>
      </c>
      <c r="BN95" s="22">
        <v>-1.0148075523806199</v>
      </c>
      <c r="BO95" s="22">
        <v>-1.11510484529707</v>
      </c>
      <c r="BP95" s="22">
        <v>-0.87857587609983101</v>
      </c>
      <c r="BQ95" s="22">
        <v>-0.403302820333793</v>
      </c>
      <c r="BR95" s="22">
        <v>-0.64027527212935698</v>
      </c>
      <c r="BS95" s="22">
        <v>-0.67388996685784497</v>
      </c>
      <c r="BT95" s="22">
        <v>-0.50800160633338498</v>
      </c>
      <c r="BU95" s="22">
        <v>-0.46613889630427002</v>
      </c>
      <c r="BV95" s="22">
        <v>-0.50063009242678502</v>
      </c>
      <c r="BW95" s="23">
        <v>-0.45983630825007898</v>
      </c>
      <c r="BX95" s="23">
        <v>-0.58003343734136803</v>
      </c>
      <c r="BY95" s="23">
        <v>-0.59314349293039603</v>
      </c>
      <c r="BZ95" s="23">
        <v>-0.53746437606528796</v>
      </c>
      <c r="CA95" s="23">
        <v>-0.73783233952267102</v>
      </c>
      <c r="CB95" s="23">
        <v>-0.57186668446517297</v>
      </c>
      <c r="CC95" s="23">
        <v>-0.53982908206470803</v>
      </c>
      <c r="CD95" s="23">
        <v>-0.59523129011904896</v>
      </c>
      <c r="CE95" s="23">
        <v>-0.58351976628607705</v>
      </c>
      <c r="CF95" s="23">
        <v>-0.92183942162558496</v>
      </c>
      <c r="CG95" s="23">
        <v>-0.492805574751918</v>
      </c>
      <c r="CH95" s="23">
        <v>-0.32644431047297201</v>
      </c>
      <c r="CI95" s="23">
        <v>-0.70477992725729299</v>
      </c>
      <c r="CJ95" s="23">
        <v>-0.58792926088771602</v>
      </c>
      <c r="CK95" s="23">
        <v>-0.90156564882425805</v>
      </c>
      <c r="CL95" s="23">
        <v>-0.61400118339204002</v>
      </c>
      <c r="CM95" s="23">
        <v>-0.79001611461727195</v>
      </c>
      <c r="CN95" s="23">
        <v>-0.71962082736503696</v>
      </c>
      <c r="CO95" s="23">
        <v>-1.2826164545902199</v>
      </c>
      <c r="CP95" s="23">
        <v>-1.4927266677959501</v>
      </c>
      <c r="CQ95" s="23">
        <v>-1.14207620757137</v>
      </c>
      <c r="CR95" s="23">
        <v>-0.85402987009039799</v>
      </c>
      <c r="CS95" s="23">
        <v>-1.1018812363131101</v>
      </c>
      <c r="CT95" s="23">
        <v>-1.1382134414471501</v>
      </c>
      <c r="CU95" s="23">
        <v>-0.402956628544344</v>
      </c>
      <c r="CV95" s="23">
        <v>-0.33813968534475902</v>
      </c>
      <c r="CW95" s="23">
        <v>-0.45575368868417399</v>
      </c>
      <c r="CX95" s="23">
        <v>-0.72570657146980799</v>
      </c>
      <c r="CY95" s="23">
        <v>-0.47605016317168802</v>
      </c>
      <c r="CZ95" s="23">
        <v>-0.46342584971621298</v>
      </c>
      <c r="DA95" s="23">
        <v>-0.31194944458882101</v>
      </c>
      <c r="DB95" s="23">
        <v>-0.26974624899330601</v>
      </c>
      <c r="DC95" s="23">
        <v>-0.61829997531146397</v>
      </c>
      <c r="DD95" s="23">
        <v>-0.52166161061401495</v>
      </c>
      <c r="DE95" s="23">
        <v>-0.47321584106799802</v>
      </c>
      <c r="DF95" s="23">
        <v>-0.278692046463974</v>
      </c>
      <c r="DG95" s="23">
        <v>-0.33493987127619101</v>
      </c>
      <c r="DH95" s="23">
        <v>-0.28481469433093798</v>
      </c>
      <c r="DI95" s="23">
        <v>-0.66213870645002104</v>
      </c>
      <c r="DJ95" s="23">
        <v>-0.39264451142677897</v>
      </c>
      <c r="DK95" s="23">
        <v>-0.36539989026876302</v>
      </c>
      <c r="DL95" s="23">
        <v>-0.30754878338041403</v>
      </c>
      <c r="DM95" s="23">
        <v>-0.62839289558757605</v>
      </c>
      <c r="DN95" s="23">
        <v>-0.51393585881417403</v>
      </c>
      <c r="DO95" s="23">
        <v>-0.60352943320126295</v>
      </c>
      <c r="DP95" s="23">
        <v>-0.49777741348812798</v>
      </c>
      <c r="DQ95" s="23">
        <v>-0.585228807850247</v>
      </c>
      <c r="DR95" s="23">
        <v>-0.57427269897164901</v>
      </c>
      <c r="DS95" s="23">
        <v>-0.951524994137248</v>
      </c>
      <c r="DT95" s="23">
        <v>-0.86204962214460601</v>
      </c>
      <c r="DU95" s="23">
        <v>-0.871844130153138</v>
      </c>
      <c r="DV95" s="23">
        <v>-0.85366517255505803</v>
      </c>
      <c r="DW95" s="23">
        <v>-0.72426261385395996</v>
      </c>
      <c r="DX95" s="23">
        <v>-0.97208066799265003</v>
      </c>
      <c r="DY95" s="23">
        <v>-1.1619777482033</v>
      </c>
      <c r="DZ95" s="23">
        <v>-1.1463429609567499</v>
      </c>
      <c r="EA95" s="23">
        <v>-1.10347122126855</v>
      </c>
      <c r="EB95" s="23">
        <v>-0.96438072379093898</v>
      </c>
      <c r="EC95" s="23">
        <v>-1.19122432247457</v>
      </c>
      <c r="ED95" s="23">
        <v>-0.71425568723676602</v>
      </c>
      <c r="EE95" s="23">
        <v>-0.47183212006744202</v>
      </c>
      <c r="EF95" s="23">
        <v>-0.53519638946006098</v>
      </c>
      <c r="EG95" s="23">
        <v>-0.26135888385838701</v>
      </c>
      <c r="EH95" s="23">
        <v>-0.61544277218319499</v>
      </c>
      <c r="EI95" s="23">
        <v>-0.58641333470872004</v>
      </c>
      <c r="EJ95" s="23">
        <v>-0.64997055840545404</v>
      </c>
      <c r="EK95" s="23">
        <v>-0.85518247644172396</v>
      </c>
      <c r="EL95" s="23">
        <v>-1.0900173660990999</v>
      </c>
      <c r="EM95" s="23">
        <v>-1.2052631384707699</v>
      </c>
      <c r="EN95" s="23">
        <v>-0.98723206456449697</v>
      </c>
      <c r="EO95" s="23">
        <v>-0.866588579420842</v>
      </c>
      <c r="EP95" s="23">
        <v>-0.81468893642340201</v>
      </c>
      <c r="EQ95" s="24" t="s">
        <v>582</v>
      </c>
      <c r="ER95" s="24">
        <v>-5.7835911379261802</v>
      </c>
      <c r="ES95" s="24">
        <v>-5.9659934906108099</v>
      </c>
      <c r="ET95" s="24">
        <v>-5.4464467595835702</v>
      </c>
      <c r="EU95" s="24">
        <v>-5.0744464704443102</v>
      </c>
      <c r="EV95" s="24">
        <v>-5.3492513198050702</v>
      </c>
      <c r="EW95" s="24">
        <v>-5.1802900190049996</v>
      </c>
      <c r="EX95" s="24">
        <v>-4.3197891546359299</v>
      </c>
      <c r="EY95" s="24">
        <v>-4.7234951588131402</v>
      </c>
      <c r="EZ95" s="24">
        <v>-5.1785576654517804</v>
      </c>
      <c r="FA95" s="24">
        <v>-4.7228681619280799</v>
      </c>
      <c r="FB95" s="24">
        <v>-4.9036446514563004</v>
      </c>
      <c r="FC95" s="24">
        <v>-4.9414413764193696</v>
      </c>
      <c r="FD95" s="24">
        <v>-4.8993149618463896</v>
      </c>
      <c r="FE95" s="24">
        <v>-5.0284606572994397</v>
      </c>
      <c r="FF95" s="24">
        <v>-5.32545615903999</v>
      </c>
      <c r="FG95" s="24">
        <v>-6.5156822483319896</v>
      </c>
      <c r="FH95" s="24">
        <v>-6.6164420801813097</v>
      </c>
      <c r="FI95" s="24">
        <v>-7.1750199606525804</v>
      </c>
      <c r="FJ95" s="24">
        <v>-6.0918072424526803</v>
      </c>
      <c r="FK95" s="24">
        <v>-5.6037067192247401</v>
      </c>
      <c r="FL95" s="24">
        <v>-5.7811978666466501</v>
      </c>
      <c r="FM95" s="24">
        <v>-6.24157856680824</v>
      </c>
      <c r="FN95" s="24">
        <v>-6.1168230985009702</v>
      </c>
      <c r="FO95" s="24">
        <v>-6.06905179651236</v>
      </c>
      <c r="FP95" s="24">
        <v>-5.1244018962298501</v>
      </c>
      <c r="FQ95" s="24">
        <v>-5.4196028002800496</v>
      </c>
      <c r="FR95" s="24">
        <v>-5.7871630114216002</v>
      </c>
      <c r="FS95" s="24">
        <v>-5.9840078770806997</v>
      </c>
      <c r="FT95" s="24">
        <v>-5.1969923558750297</v>
      </c>
      <c r="FU95" s="24">
        <v>-5.6120858992050398</v>
      </c>
      <c r="FV95" s="24">
        <v>-5.47598133540499</v>
      </c>
      <c r="FW95" s="24">
        <v>-5.5317872449010803</v>
      </c>
      <c r="FX95" s="24">
        <v>-5.4408798670376397</v>
      </c>
      <c r="FY95" s="24">
        <v>-5.2873100026483897</v>
      </c>
      <c r="FZ95" s="24">
        <v>-5.1444136122500996</v>
      </c>
      <c r="GA95" s="24">
        <v>-4.76707468579239</v>
      </c>
      <c r="GB95" s="24">
        <v>-4.9942629403389898</v>
      </c>
      <c r="GC95" s="24">
        <v>-5.2019310985073197</v>
      </c>
      <c r="GD95" s="24">
        <v>-4.7983921527382503</v>
      </c>
    </row>
    <row r="96" spans="1:186">
      <c r="A96" s="29" t="s">
        <v>583</v>
      </c>
      <c r="B96" s="28" t="s">
        <v>584</v>
      </c>
      <c r="C96" s="28" t="s">
        <v>365</v>
      </c>
      <c r="D96" s="22">
        <v>-6.4682843246298303</v>
      </c>
      <c r="E96" s="22">
        <v>-6.7571914897937502</v>
      </c>
      <c r="F96" s="22">
        <v>-6.8377304727586097</v>
      </c>
      <c r="G96" s="22">
        <v>-6.8410025661768898</v>
      </c>
      <c r="H96" s="22">
        <v>-6.3619694892821803</v>
      </c>
      <c r="I96" s="22">
        <v>-6.4915464552350297</v>
      </c>
      <c r="J96" s="22">
        <v>-6.7707373841410803</v>
      </c>
      <c r="K96" s="22">
        <v>-6.5978116623279002</v>
      </c>
      <c r="L96" s="22">
        <v>-6.5836902124517103</v>
      </c>
      <c r="M96" s="22">
        <v>-6.8948162773328203</v>
      </c>
      <c r="N96" s="22">
        <v>-6.5506327268153903</v>
      </c>
      <c r="O96" s="22">
        <v>-6.6901786727153496</v>
      </c>
      <c r="P96" s="22">
        <v>-6.51584475562289</v>
      </c>
      <c r="Q96" s="22">
        <v>-6.6847399572442496</v>
      </c>
      <c r="R96" s="22">
        <v>-6.8198888930164197</v>
      </c>
      <c r="S96" s="22">
        <v>-6.5410053984291903</v>
      </c>
      <c r="T96" s="22">
        <v>-6.7541926367663097</v>
      </c>
      <c r="U96" s="22">
        <v>-6.39878749643138</v>
      </c>
      <c r="V96" s="22">
        <v>-6.7377087542515302</v>
      </c>
      <c r="W96" s="22">
        <v>-6.7413708787014803</v>
      </c>
      <c r="X96" s="22">
        <v>-6.6599274040922998</v>
      </c>
      <c r="Y96" s="22">
        <v>-6.7758953790656697</v>
      </c>
      <c r="Z96" s="22">
        <v>-6.7392319814371904</v>
      </c>
      <c r="AA96" s="22">
        <v>-6.3270273859187602</v>
      </c>
      <c r="AB96" s="22">
        <v>-6.5929150466151603</v>
      </c>
      <c r="AC96" s="22">
        <v>-6.3533903812738703</v>
      </c>
      <c r="AD96" s="22">
        <v>-6.40635500183385</v>
      </c>
      <c r="AE96" s="22">
        <v>-6.0648651301356402</v>
      </c>
      <c r="AF96" s="22">
        <v>-6.0827759618183297</v>
      </c>
      <c r="AG96" s="22">
        <v>-5.5411853614068898</v>
      </c>
      <c r="AH96" s="22">
        <v>-5.4577299827248904</v>
      </c>
      <c r="AI96" s="22">
        <v>-5.4179471194689199</v>
      </c>
      <c r="AJ96" s="22">
        <v>-5.0344995363726701</v>
      </c>
      <c r="AK96" s="22">
        <v>-4.9959816133814199</v>
      </c>
      <c r="AL96" s="22">
        <v>-6.21279886669085</v>
      </c>
      <c r="AM96" s="22">
        <v>-4.6037800680943999</v>
      </c>
      <c r="AN96" s="22">
        <v>-6.3857052670680803</v>
      </c>
      <c r="AO96" s="22">
        <v>-4.7573048328891199</v>
      </c>
      <c r="AP96" s="22">
        <v>-4.2995211050082203</v>
      </c>
      <c r="AQ96" s="22">
        <v>-4.3527863744020099</v>
      </c>
      <c r="AR96" s="22">
        <v>-4.5757128243998899</v>
      </c>
      <c r="AS96" s="22">
        <v>-4.65298553441355</v>
      </c>
      <c r="AT96" s="22">
        <v>-4.9300896054378498</v>
      </c>
      <c r="AU96" s="22">
        <v>-5.0915309149686001</v>
      </c>
      <c r="AV96" s="22">
        <v>-6.5010352603595898</v>
      </c>
      <c r="AW96" s="22">
        <v>-5.7024673787100202</v>
      </c>
      <c r="AX96" s="22">
        <v>-4.6564644097589802</v>
      </c>
      <c r="AY96" s="22">
        <v>-6.7503490566024604</v>
      </c>
      <c r="AZ96" s="22">
        <v>-6.7260262253119603</v>
      </c>
      <c r="BA96" s="22">
        <v>-6.75314040071191</v>
      </c>
      <c r="BB96" s="22">
        <v>-6.7794201746419196</v>
      </c>
      <c r="BC96" s="22">
        <v>-6.8663885833649898</v>
      </c>
      <c r="BD96" s="22">
        <v>-6.53937164452263</v>
      </c>
      <c r="BE96" s="22">
        <v>-6.6402099173892797</v>
      </c>
      <c r="BF96" s="22">
        <v>-5.3509712179373601</v>
      </c>
      <c r="BG96" s="22">
        <v>-6.2736361000609602</v>
      </c>
      <c r="BH96" s="22">
        <v>-5.1051351804812803</v>
      </c>
      <c r="BI96" s="22">
        <v>-4.7709273805922701</v>
      </c>
      <c r="BJ96" s="22">
        <v>-4.8534736904618203</v>
      </c>
      <c r="BK96" s="22">
        <v>-4.7440651278028501</v>
      </c>
      <c r="BL96" s="22">
        <v>-4.8807270627228396</v>
      </c>
      <c r="BM96" s="22">
        <v>-6.0194804019321904</v>
      </c>
      <c r="BN96" s="22">
        <v>-4.8728829025874196</v>
      </c>
      <c r="BO96" s="22">
        <v>-5.0603084159767997</v>
      </c>
      <c r="BP96" s="22">
        <v>-4.2632781934176904</v>
      </c>
      <c r="BQ96" s="22">
        <v>-6.7494716006660704</v>
      </c>
      <c r="BR96" s="22">
        <v>-6.2362423902011699</v>
      </c>
      <c r="BS96" s="22">
        <v>-6.4038287791837298</v>
      </c>
      <c r="BT96" s="22">
        <v>-6.4577721468374003</v>
      </c>
      <c r="BU96" s="22">
        <v>-6.1819109119242404</v>
      </c>
      <c r="BV96" s="22">
        <v>-6.2152114359577597</v>
      </c>
      <c r="BW96" s="23">
        <v>-6.3618587802212403</v>
      </c>
      <c r="BX96" s="23">
        <v>-6.6550484952068496</v>
      </c>
      <c r="BY96" s="23">
        <v>-6.9240564547104704</v>
      </c>
      <c r="BZ96" s="23">
        <v>-6.7792553614778699</v>
      </c>
      <c r="CA96" s="23">
        <v>-6.7821918547079401</v>
      </c>
      <c r="CB96" s="23">
        <v>-6.6843652545963099</v>
      </c>
      <c r="CC96" s="23">
        <v>-6.7039885734089601</v>
      </c>
      <c r="CD96" s="23">
        <v>-6.7965488959421299</v>
      </c>
      <c r="CE96" s="23">
        <v>-6.6741463982057398</v>
      </c>
      <c r="CF96" s="23">
        <v>-6.4613777066092899</v>
      </c>
      <c r="CG96" s="23">
        <v>-6.8751025654587199</v>
      </c>
      <c r="CH96" s="23">
        <v>-6.7646200030523396</v>
      </c>
      <c r="CI96" s="23">
        <v>-5.1060839752135001</v>
      </c>
      <c r="CJ96" s="23">
        <v>-4.72646331415541</v>
      </c>
      <c r="CK96" s="23">
        <v>-4.9557639848983897</v>
      </c>
      <c r="CL96" s="23">
        <v>-5.1173300461425697</v>
      </c>
      <c r="CM96" s="23">
        <v>-5.0586753296399598</v>
      </c>
      <c r="CN96" s="23">
        <v>-4.8500577938498601</v>
      </c>
      <c r="CO96" s="23">
        <v>-4.4740449092434504</v>
      </c>
      <c r="CP96" s="23">
        <v>-4.5989914963294902</v>
      </c>
      <c r="CQ96" s="23">
        <v>-6.1240718603367901</v>
      </c>
      <c r="CR96" s="23">
        <v>-5.1501096739247902</v>
      </c>
      <c r="CS96" s="23">
        <v>-6.5964974685620303</v>
      </c>
      <c r="CT96" s="23">
        <v>-5.2838059969828599</v>
      </c>
      <c r="CU96" s="23">
        <v>-6.47395837537512</v>
      </c>
      <c r="CV96" s="23">
        <v>-6.6372648806134302</v>
      </c>
      <c r="CW96" s="23">
        <v>-6.8567576065313203</v>
      </c>
      <c r="CX96" s="23">
        <v>-6.4361924388083596</v>
      </c>
      <c r="CY96" s="23">
        <v>-6.7644512254019498</v>
      </c>
      <c r="CZ96" s="23">
        <v>-6.4349929993166004</v>
      </c>
      <c r="DA96" s="23">
        <v>-6.6007690269635004</v>
      </c>
      <c r="DB96" s="23">
        <v>-6.8447352212091603</v>
      </c>
      <c r="DC96" s="23">
        <v>-6.48845148376172</v>
      </c>
      <c r="DD96" s="23">
        <v>-6.5934258191230004</v>
      </c>
      <c r="DE96" s="23">
        <v>-6.5217273916526004</v>
      </c>
      <c r="DF96" s="23">
        <v>-6.87989806703286</v>
      </c>
      <c r="DG96" s="23">
        <v>-6.7505144836782804</v>
      </c>
      <c r="DH96" s="23">
        <v>-6.7615371229559704</v>
      </c>
      <c r="DI96" s="23">
        <v>-6.6601634663216398</v>
      </c>
      <c r="DJ96" s="23">
        <v>-6.7046694889142699</v>
      </c>
      <c r="DK96" s="23">
        <v>-6.72526951860827</v>
      </c>
      <c r="DL96" s="23">
        <v>-6.4414263060416603</v>
      </c>
      <c r="DM96" s="23">
        <v>-6.7084389879564199</v>
      </c>
      <c r="DN96" s="23">
        <v>-6.74998611548724</v>
      </c>
      <c r="DO96" s="23">
        <v>-6.6622652176151904</v>
      </c>
      <c r="DP96" s="23">
        <v>-6.5879482505433797</v>
      </c>
      <c r="DQ96" s="23">
        <v>-6.5578097177702501</v>
      </c>
      <c r="DR96" s="23">
        <v>-6.8074205950305897</v>
      </c>
      <c r="DS96" s="23">
        <v>-6.7503009076843696</v>
      </c>
      <c r="DT96" s="23">
        <v>-6.5626840228457501</v>
      </c>
      <c r="DU96" s="23">
        <v>-5.5812191242821303</v>
      </c>
      <c r="DV96" s="23">
        <v>-6.6265084817895499</v>
      </c>
      <c r="DW96" s="23">
        <v>-5.5909492785649197</v>
      </c>
      <c r="DX96" s="23">
        <v>-5.2757760851648996</v>
      </c>
      <c r="DY96" s="23">
        <v>-5.7025105766081401</v>
      </c>
      <c r="DZ96" s="23">
        <v>-5.1151103578650199</v>
      </c>
      <c r="EA96" s="23">
        <v>-5.5039614145152802</v>
      </c>
      <c r="EB96" s="23">
        <v>-6.3617400117788403</v>
      </c>
      <c r="EC96" s="23">
        <v>-5.4422350620131503</v>
      </c>
      <c r="ED96" s="23">
        <v>-5.3974390420062699</v>
      </c>
      <c r="EE96" s="23">
        <v>-5.6547349890798602</v>
      </c>
      <c r="EF96" s="23">
        <v>-5.31082684659654</v>
      </c>
      <c r="EG96" s="23">
        <v>-5.4731103681015103</v>
      </c>
      <c r="EH96" s="23">
        <v>-5.5482310039465599</v>
      </c>
      <c r="EI96" s="23">
        <v>-6.7210054317244001</v>
      </c>
      <c r="EJ96" s="23">
        <v>-6.06667740623356</v>
      </c>
      <c r="EK96" s="23">
        <v>-6.2840266101866398</v>
      </c>
      <c r="EL96" s="23">
        <v>-6.7073056112516696</v>
      </c>
      <c r="EM96" s="23">
        <v>-6.53615934966989</v>
      </c>
      <c r="EN96" s="23">
        <v>-6.1019750484264597</v>
      </c>
      <c r="EO96" s="23">
        <v>-6.7367612460776298</v>
      </c>
      <c r="EP96" s="23">
        <v>-6.3734707765270997</v>
      </c>
      <c r="EQ96" s="24" t="s">
        <v>585</v>
      </c>
      <c r="ER96" s="24">
        <v>-6.20111445981515</v>
      </c>
      <c r="ES96" s="24">
        <v>-6.08749897832831</v>
      </c>
      <c r="ET96" s="24">
        <v>-6.4723685382219101</v>
      </c>
      <c r="EU96" s="24">
        <v>-5.4739853705636001</v>
      </c>
      <c r="EV96" s="24">
        <v>-6.0241260793720901</v>
      </c>
      <c r="EW96" s="24">
        <v>-5.8893375517345303</v>
      </c>
      <c r="EX96" s="24">
        <v>-5.8049637852488098</v>
      </c>
      <c r="EY96" s="24">
        <v>-6.2858136677898804</v>
      </c>
      <c r="EZ96" s="24">
        <v>-5.8702160265043801</v>
      </c>
      <c r="FA96" s="24">
        <v>-7.75524392648774</v>
      </c>
      <c r="FB96" s="24">
        <v>-7.3794588406809698</v>
      </c>
      <c r="FC96" s="24">
        <v>-6.8469803886590004</v>
      </c>
      <c r="FD96" s="24">
        <v>-8.9459365070714902</v>
      </c>
      <c r="FE96" s="24">
        <v>-9.0518673972292305</v>
      </c>
      <c r="FF96" s="24">
        <v>-8.9511276284563905</v>
      </c>
      <c r="FG96" s="24">
        <v>-5.8327742872529402</v>
      </c>
      <c r="FH96" s="24">
        <v>-5.4692244676148496</v>
      </c>
      <c r="FI96" s="24">
        <v>-6.6082205977802397</v>
      </c>
      <c r="FJ96" s="24">
        <v>-5.9146781227730001</v>
      </c>
      <c r="FK96" s="24">
        <v>-5.54592614792546</v>
      </c>
      <c r="FL96" s="24">
        <v>-5.6407180646619404</v>
      </c>
      <c r="FM96" s="24">
        <v>-7.6479277328488804</v>
      </c>
      <c r="FN96" s="24">
        <v>-8.2691925894565603</v>
      </c>
      <c r="FO96" s="24">
        <v>-7.7207295295959</v>
      </c>
      <c r="FP96" s="24">
        <v>-9.4161072290312209</v>
      </c>
      <c r="FQ96" s="24">
        <v>-9.0923947064347299</v>
      </c>
      <c r="FR96" s="24">
        <v>-9.4698333477193106</v>
      </c>
      <c r="FS96" s="24">
        <v>-9.3607868961980696</v>
      </c>
      <c r="FT96" s="24">
        <v>-9.0503085106635606</v>
      </c>
      <c r="FU96" s="24">
        <v>-8.8986529405075903</v>
      </c>
      <c r="FV96" s="24">
        <v>-5.9752127420925003</v>
      </c>
      <c r="FW96" s="24">
        <v>-6.2209150427172704</v>
      </c>
      <c r="FX96" s="24">
        <v>-5.83806723531643</v>
      </c>
      <c r="FY96" s="24">
        <v>-6.09680067547687</v>
      </c>
      <c r="FZ96" s="24">
        <v>-6.18058121423151</v>
      </c>
      <c r="GA96" s="24">
        <v>-5.7591960691639503</v>
      </c>
      <c r="GB96" s="24">
        <v>-6.5148054736766996</v>
      </c>
      <c r="GC96" s="24">
        <v>-5.8212520664913301</v>
      </c>
      <c r="GD96" s="24">
        <v>-4.9620836530596097</v>
      </c>
    </row>
    <row r="97" spans="1:186">
      <c r="A97" s="29" t="s">
        <v>417</v>
      </c>
      <c r="B97" s="28" t="s">
        <v>586</v>
      </c>
      <c r="C97" s="28" t="s">
        <v>365</v>
      </c>
      <c r="D97" s="22">
        <v>-6.4682843246298303</v>
      </c>
      <c r="E97" s="22">
        <v>-6.7571914897937502</v>
      </c>
      <c r="F97" s="22">
        <v>-6.8377304727586097</v>
      </c>
      <c r="G97" s="22">
        <v>-6.8410025661768898</v>
      </c>
      <c r="H97" s="22">
        <v>-6.3619694892821803</v>
      </c>
      <c r="I97" s="22">
        <v>-6.4915464552350297</v>
      </c>
      <c r="J97" s="22">
        <v>-6.7707373841410803</v>
      </c>
      <c r="K97" s="22">
        <v>-6.5978116623279002</v>
      </c>
      <c r="L97" s="22">
        <v>-6.5836902124517103</v>
      </c>
      <c r="M97" s="22">
        <v>-6.8948162773328203</v>
      </c>
      <c r="N97" s="22">
        <v>-6.5506327268153903</v>
      </c>
      <c r="O97" s="22">
        <v>-6.6901786727153496</v>
      </c>
      <c r="P97" s="22">
        <v>-4.01554818084686</v>
      </c>
      <c r="Q97" s="22">
        <v>-4.4201084059221003</v>
      </c>
      <c r="R97" s="22">
        <v>-4.3619506811953004</v>
      </c>
      <c r="S97" s="22">
        <v>-3.7851034895842601</v>
      </c>
      <c r="T97" s="22">
        <v>-3.8190931218663899</v>
      </c>
      <c r="U97" s="22">
        <v>-3.3355058584167199</v>
      </c>
      <c r="V97" s="22">
        <v>-4.3228427648938297</v>
      </c>
      <c r="W97" s="22">
        <v>-3.6824894766038998</v>
      </c>
      <c r="X97" s="22">
        <v>-4.3305081047496703</v>
      </c>
      <c r="Y97" s="22">
        <v>-3.7754621410999998</v>
      </c>
      <c r="Z97" s="22">
        <v>-3.4902560876100601</v>
      </c>
      <c r="AA97" s="22">
        <v>-5.2656778120721004</v>
      </c>
      <c r="AB97" s="22">
        <v>-5.4927074680065298</v>
      </c>
      <c r="AC97" s="22">
        <v>-5.9832973502449498</v>
      </c>
      <c r="AD97" s="22">
        <v>-6.2885490471005001</v>
      </c>
      <c r="AE97" s="22">
        <v>-6.0659480859138002</v>
      </c>
      <c r="AF97" s="22">
        <v>-5.7328097758197201</v>
      </c>
      <c r="AG97" s="22">
        <v>-6.70827816468337</v>
      </c>
      <c r="AH97" s="22">
        <v>-6.6772060124622099</v>
      </c>
      <c r="AI97" s="22">
        <v>-7.0335242649707599</v>
      </c>
      <c r="AJ97" s="22">
        <v>-6.7214718308570003</v>
      </c>
      <c r="AK97" s="22">
        <v>-6.7032081575639797</v>
      </c>
      <c r="AL97" s="22">
        <v>-6.8425554652278002</v>
      </c>
      <c r="AM97" s="22">
        <v>-5.0727478820984198</v>
      </c>
      <c r="AN97" s="22">
        <v>-6.39576941158988</v>
      </c>
      <c r="AO97" s="22">
        <v>-6.0384443521806297</v>
      </c>
      <c r="AP97" s="22">
        <v>-5.9163565191082803</v>
      </c>
      <c r="AQ97" s="22">
        <v>-6.4986479068199099</v>
      </c>
      <c r="AR97" s="22">
        <v>-6.6187472871684303</v>
      </c>
      <c r="AS97" s="22">
        <v>-4.2701464581687203</v>
      </c>
      <c r="AT97" s="22">
        <v>-4.4953185799634801</v>
      </c>
      <c r="AU97" s="22">
        <v>-4.2065811698105602</v>
      </c>
      <c r="AV97" s="22">
        <v>-4.4873359235242596</v>
      </c>
      <c r="AW97" s="22">
        <v>-4.4453338425668596</v>
      </c>
      <c r="AX97" s="22">
        <v>-4.0568049531109898</v>
      </c>
      <c r="AY97" s="22">
        <v>-5.07428173694964</v>
      </c>
      <c r="AZ97" s="22">
        <v>-5.5040135283380103</v>
      </c>
      <c r="BA97" s="22">
        <v>-5.9707319154053504</v>
      </c>
      <c r="BB97" s="22">
        <v>-4.9698763358798503</v>
      </c>
      <c r="BC97" s="22">
        <v>-5.0546198381065599</v>
      </c>
      <c r="BD97" s="22">
        <v>-5.2689810751064003</v>
      </c>
      <c r="BE97" s="22">
        <v>-6.6402099173892797</v>
      </c>
      <c r="BF97" s="22">
        <v>-6.8636473979399799</v>
      </c>
      <c r="BG97" s="22">
        <v>-6.7839957022926898</v>
      </c>
      <c r="BH97" s="22">
        <v>-6.6484913607571601</v>
      </c>
      <c r="BI97" s="22">
        <v>-6.6429903997825503</v>
      </c>
      <c r="BJ97" s="22">
        <v>-6.8440656169356799</v>
      </c>
      <c r="BK97" s="22">
        <v>-6.82289726960704</v>
      </c>
      <c r="BL97" s="22">
        <v>-6.7875371811083696</v>
      </c>
      <c r="BM97" s="22">
        <v>-6.7042265413683904</v>
      </c>
      <c r="BN97" s="22">
        <v>-6.3244160601985602</v>
      </c>
      <c r="BO97" s="22">
        <v>-5.7920517499327397</v>
      </c>
      <c r="BP97" s="22">
        <v>-6.8674349700403203</v>
      </c>
      <c r="BQ97" s="22">
        <v>-6.7494716006660704</v>
      </c>
      <c r="BR97" s="22">
        <v>-6.8007139355312596</v>
      </c>
      <c r="BS97" s="22">
        <v>-6.8021791253425601</v>
      </c>
      <c r="BT97" s="22">
        <v>-6.4577721468374003</v>
      </c>
      <c r="BU97" s="22">
        <v>-6.6416725929261897</v>
      </c>
      <c r="BV97" s="22">
        <v>-6.8558108354477696</v>
      </c>
      <c r="BW97" s="23">
        <v>-6.3618587802212403</v>
      </c>
      <c r="BX97" s="23">
        <v>-6.6550484952068496</v>
      </c>
      <c r="BY97" s="23">
        <v>-6.9240564547104704</v>
      </c>
      <c r="BZ97" s="23">
        <v>-6.7792553614778699</v>
      </c>
      <c r="CA97" s="23">
        <v>-6.7821918547079401</v>
      </c>
      <c r="CB97" s="23">
        <v>-6.6843652545963099</v>
      </c>
      <c r="CC97" s="23">
        <v>-5.2102301442672703</v>
      </c>
      <c r="CD97" s="23">
        <v>-5.8759950648867001</v>
      </c>
      <c r="CE97" s="23">
        <v>-5.85086810724711</v>
      </c>
      <c r="CF97" s="23">
        <v>-6.0315021810885501</v>
      </c>
      <c r="CG97" s="23">
        <v>-6.2444578927961798</v>
      </c>
      <c r="CH97" s="23">
        <v>-5.5078425586675701</v>
      </c>
      <c r="CI97" s="23">
        <v>-4.3102798075252702</v>
      </c>
      <c r="CJ97" s="23">
        <v>-4.6068119248388797</v>
      </c>
      <c r="CK97" s="23">
        <v>-4.2815124389042598</v>
      </c>
      <c r="CL97" s="23">
        <v>-4.7779115692210299</v>
      </c>
      <c r="CM97" s="23">
        <v>-3.9824978668952702</v>
      </c>
      <c r="CN97" s="23">
        <v>-4.2580748066058201</v>
      </c>
      <c r="CO97" s="23">
        <v>-6.5681078036964502</v>
      </c>
      <c r="CP97" s="23">
        <v>-6.3283890793138902</v>
      </c>
      <c r="CQ97" s="23">
        <v>-5.2213120742317196</v>
      </c>
      <c r="CR97" s="23">
        <v>-6.6043134766925498</v>
      </c>
      <c r="CS97" s="23">
        <v>-5.7560434224583599</v>
      </c>
      <c r="CT97" s="23">
        <v>-5.9955960980527401</v>
      </c>
      <c r="CU97" s="23">
        <v>-3.5889857860644199</v>
      </c>
      <c r="CV97" s="23">
        <v>-3.6692050609709401</v>
      </c>
      <c r="CW97" s="23">
        <v>-3.7349857674832001</v>
      </c>
      <c r="CX97" s="23">
        <v>-3.67172469704854</v>
      </c>
      <c r="CY97" s="23">
        <v>-3.7370020467214302</v>
      </c>
      <c r="CZ97" s="23">
        <v>-3.68900951015583</v>
      </c>
      <c r="DA97" s="23">
        <v>-3.4719368553072498</v>
      </c>
      <c r="DB97" s="23">
        <v>-3.47333323502211</v>
      </c>
      <c r="DC97" s="23">
        <v>-2.9640214420093201</v>
      </c>
      <c r="DD97" s="23">
        <v>-3.0176165442823799</v>
      </c>
      <c r="DE97" s="23">
        <v>-3.2584533578901098</v>
      </c>
      <c r="DF97" s="23">
        <v>-3.34682459392566</v>
      </c>
      <c r="DG97" s="23">
        <v>-6.7505144836782804</v>
      </c>
      <c r="DH97" s="23">
        <v>-6.7615371229559704</v>
      </c>
      <c r="DI97" s="23">
        <v>-6.6601634663216398</v>
      </c>
      <c r="DJ97" s="23">
        <v>-6.7046694889142699</v>
      </c>
      <c r="DK97" s="23">
        <v>-6.72526951860827</v>
      </c>
      <c r="DL97" s="23">
        <v>-6.4414263060416603</v>
      </c>
      <c r="DM97" s="23">
        <v>-5.3019181347917703</v>
      </c>
      <c r="DN97" s="23">
        <v>-5.69964796511033</v>
      </c>
      <c r="DO97" s="23">
        <v>-6.1367099504613396</v>
      </c>
      <c r="DP97" s="23">
        <v>-5.6849101266378197</v>
      </c>
      <c r="DQ97" s="23">
        <v>-5.6942305705837999</v>
      </c>
      <c r="DR97" s="23">
        <v>-5.9553869181853898</v>
      </c>
      <c r="DS97" s="23">
        <v>-4.5060035760630797</v>
      </c>
      <c r="DT97" s="23">
        <v>-4.5171437885827199</v>
      </c>
      <c r="DU97" s="23">
        <v>-5.0493372109986296</v>
      </c>
      <c r="DV97" s="23">
        <v>-4.2994813610524396</v>
      </c>
      <c r="DW97" s="23">
        <v>-4.8416631383033097</v>
      </c>
      <c r="DX97" s="23">
        <v>-4.46255504750492</v>
      </c>
      <c r="DY97" s="23">
        <v>-6.0866860091142101</v>
      </c>
      <c r="DZ97" s="23">
        <v>-5.3075090961893103</v>
      </c>
      <c r="EA97" s="23">
        <v>-5.2067328742228298</v>
      </c>
      <c r="EB97" s="23">
        <v>-4.4696584561627901</v>
      </c>
      <c r="EC97" s="23">
        <v>-5.0083687275750499</v>
      </c>
      <c r="ED97" s="23">
        <v>-6.4031142143659299</v>
      </c>
      <c r="EE97" s="23">
        <v>-4.1829062649414102</v>
      </c>
      <c r="EF97" s="23">
        <v>-4.1392362041222501</v>
      </c>
      <c r="EG97" s="23">
        <v>-4.8872430598751402</v>
      </c>
      <c r="EH97" s="23">
        <v>-4.5821389106376902</v>
      </c>
      <c r="EI97" s="23">
        <v>-4.3137982020131398</v>
      </c>
      <c r="EJ97" s="23">
        <v>-4.1449810895421004</v>
      </c>
      <c r="EK97" s="23">
        <v>-6.0853086657412696</v>
      </c>
      <c r="EL97" s="23">
        <v>-4.8995764105031601</v>
      </c>
      <c r="EM97" s="23">
        <v>-6.2211725787660903</v>
      </c>
      <c r="EN97" s="23">
        <v>-5.3990625131751502</v>
      </c>
      <c r="EO97" s="23">
        <v>-6.1211739687851399</v>
      </c>
      <c r="EP97" s="23">
        <v>-5.1944513874322604</v>
      </c>
      <c r="EQ97" s="24" t="s">
        <v>587</v>
      </c>
      <c r="ER97" s="24">
        <v>-3.6751811216961201</v>
      </c>
      <c r="ES97" s="24">
        <v>-3.6404415696148398</v>
      </c>
      <c r="ET97" s="24">
        <v>-2.2254393084978701</v>
      </c>
      <c r="EU97" s="24">
        <v>-6.56906772249057</v>
      </c>
      <c r="EV97" s="24">
        <v>-3.6687332551712899</v>
      </c>
      <c r="EW97" s="24">
        <v>-3.3635941395801501</v>
      </c>
      <c r="EX97" s="24">
        <v>-4.3274518863968003</v>
      </c>
      <c r="EY97" s="24">
        <v>-3.5725821600180301</v>
      </c>
      <c r="EZ97" s="24">
        <v>-3.3795071861933699</v>
      </c>
      <c r="FA97" s="24">
        <v>-3.7739957370687902</v>
      </c>
      <c r="FB97" s="24">
        <v>-3.5170784309172198</v>
      </c>
      <c r="FC97" s="24">
        <v>-4.0143427762091903</v>
      </c>
      <c r="FD97" s="24">
        <v>-4.8834335995107798</v>
      </c>
      <c r="FE97" s="24">
        <v>-9.0518673972292305</v>
      </c>
      <c r="FF97" s="24">
        <v>-5.2736671855042703</v>
      </c>
      <c r="FG97" s="24">
        <v>-4.1321874977682498</v>
      </c>
      <c r="FH97" s="24">
        <v>-3.2384031313521802</v>
      </c>
      <c r="FI97" s="24">
        <v>-3.31823545694732</v>
      </c>
      <c r="FJ97" s="24">
        <v>-3.5794303559489902</v>
      </c>
      <c r="FK97" s="24">
        <v>-3.6113688866153399</v>
      </c>
      <c r="FL97" s="24">
        <v>-4.52961528120629</v>
      </c>
      <c r="FM97" s="24">
        <v>-3.3008342653843599</v>
      </c>
      <c r="FN97" s="24">
        <v>-3.2133359559726098</v>
      </c>
      <c r="FO97" s="24">
        <v>-2.8702520293944298</v>
      </c>
      <c r="FP97" s="24">
        <v>-9.4161072290312209</v>
      </c>
      <c r="FQ97" s="24">
        <v>-3.6465968642284698</v>
      </c>
      <c r="FR97" s="24">
        <v>-7.7788327968279898</v>
      </c>
      <c r="FS97" s="24">
        <v>-4.4240190334626304</v>
      </c>
      <c r="FT97" s="24">
        <v>-5.2445997675109899</v>
      </c>
      <c r="FU97" s="24">
        <v>-5.4490605121142401</v>
      </c>
      <c r="FV97" s="24">
        <v>-3.4786834376009499</v>
      </c>
      <c r="FW97" s="24">
        <v>-3.4982645652609201</v>
      </c>
      <c r="FX97" s="24">
        <v>-3.28280483707201</v>
      </c>
      <c r="FY97" s="24">
        <v>-2.2730119657452299</v>
      </c>
      <c r="FZ97" s="24">
        <v>-1.79525921183075</v>
      </c>
      <c r="GA97" s="24">
        <v>-1.86538605923141</v>
      </c>
      <c r="GB97" s="24">
        <v>-2.31413823944153</v>
      </c>
      <c r="GC97" s="24">
        <v>-1.9838357877870101</v>
      </c>
      <c r="GD97" s="24">
        <v>-1.9436836335510901</v>
      </c>
    </row>
    <row r="98" spans="1:186">
      <c r="A98" s="29" t="s">
        <v>588</v>
      </c>
      <c r="B98" s="28" t="s">
        <v>589</v>
      </c>
      <c r="C98" s="28" t="s">
        <v>365</v>
      </c>
      <c r="D98" s="22">
        <v>-3.7624485966482801</v>
      </c>
      <c r="E98" s="22">
        <v>-3.5741272520867802</v>
      </c>
      <c r="F98" s="22">
        <v>-3.7325753120050398</v>
      </c>
      <c r="G98" s="22">
        <v>-4.19197853865405</v>
      </c>
      <c r="H98" s="22">
        <v>-3.86199872216817</v>
      </c>
      <c r="I98" s="22">
        <v>-3.6375211069531401</v>
      </c>
      <c r="J98" s="22">
        <v>-4.2036673607474304</v>
      </c>
      <c r="K98" s="22">
        <v>-3.71774270790532</v>
      </c>
      <c r="L98" s="22">
        <v>-3.9291816976218601</v>
      </c>
      <c r="M98" s="22">
        <v>-3.7626696769794998</v>
      </c>
      <c r="N98" s="22">
        <v>-4.0967478503862296</v>
      </c>
      <c r="O98" s="22">
        <v>-4.0037369376517002</v>
      </c>
      <c r="P98" s="22">
        <v>-3.2556003618222702</v>
      </c>
      <c r="Q98" s="22">
        <v>-3.2136312623255998</v>
      </c>
      <c r="R98" s="22">
        <v>-3.03233671922548</v>
      </c>
      <c r="S98" s="22">
        <v>-3.3670962302617502</v>
      </c>
      <c r="T98" s="22">
        <v>-3.63055884434986</v>
      </c>
      <c r="U98" s="22">
        <v>-3.3076169547678198</v>
      </c>
      <c r="V98" s="22">
        <v>-3.6343819003970701</v>
      </c>
      <c r="W98" s="22">
        <v>-3.4980771463423701</v>
      </c>
      <c r="X98" s="22">
        <v>-3.25161523185947</v>
      </c>
      <c r="Y98" s="22">
        <v>-3.1871708483180901</v>
      </c>
      <c r="Z98" s="22">
        <v>-3.4975669659893298</v>
      </c>
      <c r="AA98" s="22">
        <v>-4.0629217572741103</v>
      </c>
      <c r="AB98" s="22">
        <v>-4.2171418137436403</v>
      </c>
      <c r="AC98" s="22">
        <v>-4.0811858020271403</v>
      </c>
      <c r="AD98" s="22">
        <v>-4.6345785738636902</v>
      </c>
      <c r="AE98" s="22">
        <v>-4.5011006303003898</v>
      </c>
      <c r="AF98" s="22">
        <v>-4.5115761418107301</v>
      </c>
      <c r="AG98" s="22">
        <v>-4.36140855598196</v>
      </c>
      <c r="AH98" s="22">
        <v>-4.5789877859013703</v>
      </c>
      <c r="AI98" s="22">
        <v>-4.6302768754239798</v>
      </c>
      <c r="AJ98" s="22">
        <v>-4.4709764028762198</v>
      </c>
      <c r="AK98" s="22">
        <v>-4.4539120146954998</v>
      </c>
      <c r="AL98" s="22">
        <v>-4.4684728152421904</v>
      </c>
      <c r="AM98" s="22">
        <v>-4.5384489107726402</v>
      </c>
      <c r="AN98" s="22">
        <v>-4.5189848632398304</v>
      </c>
      <c r="AO98" s="22">
        <v>-4.7027905679106503</v>
      </c>
      <c r="AP98" s="22">
        <v>-4.7154575532550496</v>
      </c>
      <c r="AQ98" s="22">
        <v>-4.4574016837416304</v>
      </c>
      <c r="AR98" s="22">
        <v>-4.2251356597591396</v>
      </c>
      <c r="AS98" s="22">
        <v>-3.9958594571663699</v>
      </c>
      <c r="AT98" s="22">
        <v>-3.8394686021225302</v>
      </c>
      <c r="AU98" s="22">
        <v>-5.9221082815128101</v>
      </c>
      <c r="AV98" s="22">
        <v>-4.4397611214894503</v>
      </c>
      <c r="AW98" s="22">
        <v>-4.37694092895208</v>
      </c>
      <c r="AX98" s="22">
        <v>-4.3000554393892303</v>
      </c>
      <c r="AY98" s="22">
        <v>-3.17912927527364</v>
      </c>
      <c r="AZ98" s="22">
        <v>-3.3360295356904501</v>
      </c>
      <c r="BA98" s="22">
        <v>-3.4247388868639002</v>
      </c>
      <c r="BB98" s="22">
        <v>-2.6385683790767298</v>
      </c>
      <c r="BC98" s="22">
        <v>-3.0301407228167099</v>
      </c>
      <c r="BD98" s="22">
        <v>-3.0240916457961902</v>
      </c>
      <c r="BE98" s="22">
        <v>-5.1257271775077102</v>
      </c>
      <c r="BF98" s="22">
        <v>-4.5576873302132803</v>
      </c>
      <c r="BG98" s="22">
        <v>-5.1621727530319204</v>
      </c>
      <c r="BH98" s="22">
        <v>-4.0059144840168903</v>
      </c>
      <c r="BI98" s="22">
        <v>-4.5255120803656403</v>
      </c>
      <c r="BJ98" s="22">
        <v>-4.7749545373621203</v>
      </c>
      <c r="BK98" s="22">
        <v>-4.3992234813362101</v>
      </c>
      <c r="BL98" s="22">
        <v>-4.5062796150435904</v>
      </c>
      <c r="BM98" s="22">
        <v>-4.4453256077599903</v>
      </c>
      <c r="BN98" s="22">
        <v>-4.5927042855285096</v>
      </c>
      <c r="BO98" s="22">
        <v>-4.9374919407698696</v>
      </c>
      <c r="BP98" s="22">
        <v>-4.6517338177853</v>
      </c>
      <c r="BQ98" s="22">
        <v>-3.3203154719454901</v>
      </c>
      <c r="BR98" s="22">
        <v>-3.8385559737752102</v>
      </c>
      <c r="BS98" s="22">
        <v>-3.8828702960553501</v>
      </c>
      <c r="BT98" s="22">
        <v>-3.7148337359676602</v>
      </c>
      <c r="BU98" s="22">
        <v>-3.8122231534908599</v>
      </c>
      <c r="BV98" s="22">
        <v>-3.7408129435297499</v>
      </c>
      <c r="BW98" s="23">
        <v>-3.2433535629333901</v>
      </c>
      <c r="BX98" s="23">
        <v>-3.5178271739942599</v>
      </c>
      <c r="BY98" s="23">
        <v>-3.3073440457524299</v>
      </c>
      <c r="BZ98" s="23">
        <v>-3.2902340009056998</v>
      </c>
      <c r="CA98" s="23">
        <v>-3.25445785828739</v>
      </c>
      <c r="CB98" s="23">
        <v>-3.3472923572841302</v>
      </c>
      <c r="CC98" s="23">
        <v>-2.8208506102304098</v>
      </c>
      <c r="CD98" s="23">
        <v>-3.7397169540622999</v>
      </c>
      <c r="CE98" s="23">
        <v>-3.2872824528668998</v>
      </c>
      <c r="CF98" s="23">
        <v>-3.3441916814725099</v>
      </c>
      <c r="CG98" s="23">
        <v>-3.4161562947810098</v>
      </c>
      <c r="CH98" s="23">
        <v>-3.1672224738625099</v>
      </c>
      <c r="CI98" s="23">
        <v>-4.2037282903422897</v>
      </c>
      <c r="CJ98" s="23">
        <v>-4.0036556849048797</v>
      </c>
      <c r="CK98" s="23">
        <v>-3.94124762349841</v>
      </c>
      <c r="CL98" s="23">
        <v>-3.8256542718198601</v>
      </c>
      <c r="CM98" s="23">
        <v>-4.0558880575599101</v>
      </c>
      <c r="CN98" s="23">
        <v>-4.0136508734940799</v>
      </c>
      <c r="CO98" s="23">
        <v>-4.3004461501345101</v>
      </c>
      <c r="CP98" s="23">
        <v>-4.2478985112366896</v>
      </c>
      <c r="CQ98" s="23">
        <v>-4.3949882242680296</v>
      </c>
      <c r="CR98" s="23">
        <v>-4.2978298161485897</v>
      </c>
      <c r="CS98" s="23">
        <v>-6.7021754699500002</v>
      </c>
      <c r="CT98" s="23">
        <v>-4.4449419241658301</v>
      </c>
      <c r="CU98" s="23">
        <v>-3.3769578351791001</v>
      </c>
      <c r="CV98" s="23">
        <v>-3.3337654646274899</v>
      </c>
      <c r="CW98" s="23">
        <v>-3.1967773817737299</v>
      </c>
      <c r="CX98" s="23">
        <v>-3.19721662453696</v>
      </c>
      <c r="CY98" s="23">
        <v>-3.5080697732280202</v>
      </c>
      <c r="CZ98" s="23">
        <v>-3.0833586218056501</v>
      </c>
      <c r="DA98" s="23">
        <v>-3.2239488648167498</v>
      </c>
      <c r="DB98" s="23">
        <v>-3.4430797480578299</v>
      </c>
      <c r="DC98" s="23">
        <v>-3.2511057212037202</v>
      </c>
      <c r="DD98" s="23">
        <v>-3.14397223517433</v>
      </c>
      <c r="DE98" s="23">
        <v>-3.1829031467606601</v>
      </c>
      <c r="DF98" s="23">
        <v>-3.45139142616704</v>
      </c>
      <c r="DG98" s="23">
        <v>-3.6684088554937402</v>
      </c>
      <c r="DH98" s="23">
        <v>-3.77219424950562</v>
      </c>
      <c r="DI98" s="23">
        <v>-4.0470684244247703</v>
      </c>
      <c r="DJ98" s="23">
        <v>-3.8957566634290401</v>
      </c>
      <c r="DK98" s="23">
        <v>-3.6015173368628202</v>
      </c>
      <c r="DL98" s="23">
        <v>-3.0687918980827402</v>
      </c>
      <c r="DM98" s="23">
        <v>-3.55060236531317</v>
      </c>
      <c r="DN98" s="23">
        <v>-3.5925441116810499</v>
      </c>
      <c r="DO98" s="23">
        <v>-3.5411846392261599</v>
      </c>
      <c r="DP98" s="23">
        <v>-3.5465910914859</v>
      </c>
      <c r="DQ98" s="23">
        <v>-3.66578469579362</v>
      </c>
      <c r="DR98" s="23">
        <v>-3.7376969950880099</v>
      </c>
      <c r="DS98" s="23">
        <v>-5.02308052891357</v>
      </c>
      <c r="DT98" s="23">
        <v>-4.6404899843581697</v>
      </c>
      <c r="DU98" s="23">
        <v>-4.7811821972148296</v>
      </c>
      <c r="DV98" s="23">
        <v>-4.1713495464246098</v>
      </c>
      <c r="DW98" s="23">
        <v>-4.7791135817566897</v>
      </c>
      <c r="DX98" s="23">
        <v>-4.5690430660852401</v>
      </c>
      <c r="DY98" s="23">
        <v>-3.8758285210656198</v>
      </c>
      <c r="DZ98" s="23">
        <v>-4.13716933041455</v>
      </c>
      <c r="EA98" s="23">
        <v>-4.3000722071374797</v>
      </c>
      <c r="EB98" s="23">
        <v>-3.9394715933690199</v>
      </c>
      <c r="EC98" s="23">
        <v>-4.1224365069197004</v>
      </c>
      <c r="ED98" s="23">
        <v>-4.0866845873833499</v>
      </c>
      <c r="EE98" s="23">
        <v>-4.4849810317278402</v>
      </c>
      <c r="EF98" s="23">
        <v>-4.3232886783116804</v>
      </c>
      <c r="EG98" s="23">
        <v>-4.4346967583608299</v>
      </c>
      <c r="EH98" s="23">
        <v>-4.5085287428568197</v>
      </c>
      <c r="EI98" s="23">
        <v>-4.6452565358362801</v>
      </c>
      <c r="EJ98" s="23">
        <v>-4.1531893609283497</v>
      </c>
      <c r="EK98" s="23">
        <v>-4.3642914711364504</v>
      </c>
      <c r="EL98" s="23">
        <v>-4.36841049851874</v>
      </c>
      <c r="EM98" s="23">
        <v>-3.72713428891934</v>
      </c>
      <c r="EN98" s="23">
        <v>-4.5972466735003303</v>
      </c>
      <c r="EO98" s="23">
        <v>-3.9899125689728998</v>
      </c>
      <c r="EP98" s="23">
        <v>-4.0862665857399003</v>
      </c>
      <c r="EQ98" s="24" t="s">
        <v>590</v>
      </c>
      <c r="ER98" s="24">
        <v>1.47462354689632</v>
      </c>
      <c r="ES98" s="24">
        <v>1.46646313600055</v>
      </c>
      <c r="ET98" s="24">
        <v>1.7829037269544501</v>
      </c>
      <c r="EU98" s="24">
        <v>1.38934338707896</v>
      </c>
      <c r="EV98" s="24">
        <v>1.5416171576523501</v>
      </c>
      <c r="EW98" s="24">
        <v>1.5832366100147</v>
      </c>
      <c r="EX98" s="24">
        <v>2.1421066265265098</v>
      </c>
      <c r="EY98" s="24">
        <v>1.80979859656479</v>
      </c>
      <c r="EZ98" s="24">
        <v>1.59454012743518</v>
      </c>
      <c r="FA98" s="24">
        <v>2.1407156871493598</v>
      </c>
      <c r="FB98" s="24">
        <v>2.0233874151380098</v>
      </c>
      <c r="FC98" s="24">
        <v>1.74006923448714</v>
      </c>
      <c r="FD98" s="24">
        <v>2.0969868295905099</v>
      </c>
      <c r="FE98" s="24">
        <v>1.4522256979102399</v>
      </c>
      <c r="FF98" s="24">
        <v>1.30365843284059</v>
      </c>
      <c r="FG98" s="24">
        <v>2.1438732808723899</v>
      </c>
      <c r="FH98" s="24">
        <v>1.61352852094618</v>
      </c>
      <c r="FI98" s="24">
        <v>1.87783361732982</v>
      </c>
      <c r="FJ98" s="24">
        <v>1.96667485199326</v>
      </c>
      <c r="FK98" s="24">
        <v>2.1315207196032002</v>
      </c>
      <c r="FL98" s="24">
        <v>2.1410257767829499</v>
      </c>
      <c r="FM98" s="24">
        <v>1.4609083328983099</v>
      </c>
      <c r="FN98" s="24">
        <v>1.2435816076172701</v>
      </c>
      <c r="FO98" s="24">
        <v>1.6907124595076199</v>
      </c>
      <c r="FP98" s="24">
        <v>1.9172021670094099</v>
      </c>
      <c r="FQ98" s="24">
        <v>1.4634871285349</v>
      </c>
      <c r="FR98" s="24">
        <v>1.6651977989186799</v>
      </c>
      <c r="FS98" s="24">
        <v>1.96338682681622</v>
      </c>
      <c r="FT98" s="24">
        <v>1.81027167187446</v>
      </c>
      <c r="FU98" s="24">
        <v>1.6156130219687801</v>
      </c>
      <c r="FV98" s="24">
        <v>2.0632636801414499</v>
      </c>
      <c r="FW98" s="24">
        <v>2.0300136012273899</v>
      </c>
      <c r="FX98" s="24">
        <v>1.94088679646204</v>
      </c>
      <c r="FY98" s="24">
        <v>2.16285431748872</v>
      </c>
      <c r="FZ98" s="24">
        <v>2.1480653285442699</v>
      </c>
      <c r="GA98" s="24">
        <v>2.1631270696793798</v>
      </c>
      <c r="GB98" s="24">
        <v>2.2862861552368199</v>
      </c>
      <c r="GC98" s="24">
        <v>2.2666566038546598</v>
      </c>
      <c r="GD98" s="24">
        <v>2.0703732441565301</v>
      </c>
    </row>
    <row r="99" spans="1:186">
      <c r="A99" s="29" t="s">
        <v>591</v>
      </c>
      <c r="C99" s="28" t="s">
        <v>365</v>
      </c>
      <c r="D99" s="22">
        <v>-6.2491768799412402</v>
      </c>
      <c r="E99" s="22">
        <v>-5.9470760550277699</v>
      </c>
      <c r="F99" s="22">
        <v>-6.3988839106763402</v>
      </c>
      <c r="G99" s="22">
        <v>-6.8410025661768898</v>
      </c>
      <c r="H99" s="22">
        <v>-5.9193621129674501</v>
      </c>
      <c r="I99" s="22">
        <v>-6.4915464552350297</v>
      </c>
      <c r="J99" s="22">
        <v>-6.2385250081179402</v>
      </c>
      <c r="K99" s="22">
        <v>-6.5978116623279002</v>
      </c>
      <c r="L99" s="22">
        <v>-6.5836902124517103</v>
      </c>
      <c r="M99" s="22">
        <v>-6.0370495672637201</v>
      </c>
      <c r="N99" s="22">
        <v>-5.9781599025315497</v>
      </c>
      <c r="O99" s="22">
        <v>-5.8503503764875697</v>
      </c>
      <c r="P99" s="22">
        <v>-5.98342257767679</v>
      </c>
      <c r="Q99" s="22">
        <v>-6.2940086977879801</v>
      </c>
      <c r="R99" s="22">
        <v>-5.8832977240947102</v>
      </c>
      <c r="S99" s="22">
        <v>-5.6891083726930196</v>
      </c>
      <c r="T99" s="22">
        <v>-5.73019652360182</v>
      </c>
      <c r="U99" s="22">
        <v>-6.1877241915168204</v>
      </c>
      <c r="V99" s="22">
        <v>-5.5652762749164397</v>
      </c>
      <c r="W99" s="22">
        <v>-5.2911628529757104</v>
      </c>
      <c r="X99" s="22">
        <v>-5.3924407842495601</v>
      </c>
      <c r="Y99" s="22">
        <v>-6.0455856108155501</v>
      </c>
      <c r="Z99" s="22">
        <v>-5.3937579455964197</v>
      </c>
      <c r="AA99" s="22">
        <v>-6.3270273859187602</v>
      </c>
      <c r="AB99" s="22">
        <v>-6.4048302049637096</v>
      </c>
      <c r="AC99" s="22">
        <v>-6.6431559313063602</v>
      </c>
      <c r="AD99" s="22">
        <v>-6.7061796016628001</v>
      </c>
      <c r="AE99" s="22">
        <v>-6.4755723053551701</v>
      </c>
      <c r="AF99" s="22">
        <v>-6.5605784081196603</v>
      </c>
      <c r="AG99" s="22">
        <v>-6.5865996069858701</v>
      </c>
      <c r="AH99" s="22">
        <v>-6.6897718741007601</v>
      </c>
      <c r="AI99" s="22">
        <v>-7.0335242649707599</v>
      </c>
      <c r="AJ99" s="22">
        <v>-6.7214718308570003</v>
      </c>
      <c r="AK99" s="22">
        <v>-6.8667069319388299</v>
      </c>
      <c r="AL99" s="22">
        <v>-6.8425554652278002</v>
      </c>
      <c r="AM99" s="22">
        <v>-6.5723555904067297</v>
      </c>
      <c r="AN99" s="22">
        <v>-6.4601424191213601</v>
      </c>
      <c r="AO99" s="22">
        <v>-6.6213457656219399</v>
      </c>
      <c r="AP99" s="22">
        <v>-6.8625419716997502</v>
      </c>
      <c r="AQ99" s="22">
        <v>-6.7964023196412597</v>
      </c>
      <c r="AR99" s="22">
        <v>-6.8153542615073297</v>
      </c>
      <c r="AS99" s="22">
        <v>-6.8168955598704599</v>
      </c>
      <c r="AT99" s="22">
        <v>-6.8358496464983496</v>
      </c>
      <c r="AU99" s="22">
        <v>-6.3173846502778996</v>
      </c>
      <c r="AV99" s="22">
        <v>-6.5010352603595898</v>
      </c>
      <c r="AW99" s="22">
        <v>-6.7212510944583297</v>
      </c>
      <c r="AX99" s="22">
        <v>-6.4596572853317502</v>
      </c>
      <c r="AY99" s="22">
        <v>-6.5523055574815903</v>
      </c>
      <c r="AZ99" s="22">
        <v>-6.0847230024414598</v>
      </c>
      <c r="BA99" s="22">
        <v>-6.40604176532492</v>
      </c>
      <c r="BB99" s="22">
        <v>-6.19253533836544</v>
      </c>
      <c r="BC99" s="22">
        <v>-6.5610154679856096</v>
      </c>
      <c r="BD99" s="22">
        <v>-5.7026307862626604</v>
      </c>
      <c r="BE99" s="22">
        <v>-6.6402099173892797</v>
      </c>
      <c r="BF99" s="22">
        <v>-6.5509822343919204</v>
      </c>
      <c r="BG99" s="22">
        <v>-6.7839957022926898</v>
      </c>
      <c r="BH99" s="22">
        <v>-6.6484913607571601</v>
      </c>
      <c r="BI99" s="22">
        <v>-6.6429903997825503</v>
      </c>
      <c r="BJ99" s="22">
        <v>-6.8440656169356799</v>
      </c>
      <c r="BK99" s="22">
        <v>-6.82289726960704</v>
      </c>
      <c r="BL99" s="22">
        <v>-6.2755634358221304</v>
      </c>
      <c r="BM99" s="22">
        <v>-6.7552504721842404</v>
      </c>
      <c r="BN99" s="22">
        <v>-6.8343651880045</v>
      </c>
      <c r="BO99" s="22">
        <v>-6.5766543397399104</v>
      </c>
      <c r="BP99" s="22">
        <v>-6.6602510146677201</v>
      </c>
      <c r="BQ99" s="22">
        <v>-5.8492863609867998</v>
      </c>
      <c r="BR99" s="22">
        <v>-6.0650788743893598</v>
      </c>
      <c r="BS99" s="22">
        <v>-6.2077193019428201</v>
      </c>
      <c r="BT99" s="22">
        <v>-6.2411620595425497</v>
      </c>
      <c r="BU99" s="22">
        <v>-6.1216205168185098</v>
      </c>
      <c r="BV99" s="22">
        <v>-6.6367196893443099</v>
      </c>
      <c r="BW99" s="23">
        <v>-6.1181896856251301</v>
      </c>
      <c r="BX99" s="23">
        <v>-5.92032532481847</v>
      </c>
      <c r="BY99" s="23">
        <v>-6.2917882222565398</v>
      </c>
      <c r="BZ99" s="23">
        <v>-6.6009188609519702</v>
      </c>
      <c r="CA99" s="23">
        <v>-6.2947054072777897</v>
      </c>
      <c r="CB99" s="23">
        <v>-6.4141353852524903</v>
      </c>
      <c r="CC99" s="23">
        <v>-5.87082493695645</v>
      </c>
      <c r="CD99" s="23">
        <v>-6.7965488959421299</v>
      </c>
      <c r="CE99" s="23">
        <v>-6.4151716953946902</v>
      </c>
      <c r="CF99" s="23">
        <v>-5.6722745261870697</v>
      </c>
      <c r="CG99" s="23">
        <v>-6.0834773490376204</v>
      </c>
      <c r="CH99" s="23">
        <v>-5.5663065652652604</v>
      </c>
      <c r="CI99" s="23">
        <v>-6.3093947758907696</v>
      </c>
      <c r="CJ99" s="23">
        <v>-6.8439336889922702</v>
      </c>
      <c r="CK99" s="23">
        <v>-6.7513942841007104</v>
      </c>
      <c r="CL99" s="23">
        <v>-6.3978425640386503</v>
      </c>
      <c r="CM99" s="23">
        <v>-6.5502931741966401</v>
      </c>
      <c r="CN99" s="23">
        <v>-6.8889067919784504</v>
      </c>
      <c r="CO99" s="23">
        <v>-6.83263459030767</v>
      </c>
      <c r="CP99" s="23">
        <v>-6.7266247260582501</v>
      </c>
      <c r="CQ99" s="23">
        <v>-6.5462691236544197</v>
      </c>
      <c r="CR99" s="23">
        <v>-6.6604980755664798</v>
      </c>
      <c r="CS99" s="23">
        <v>-6.7021754699500002</v>
      </c>
      <c r="CT99" s="23">
        <v>-6.7987811326594603</v>
      </c>
      <c r="CU99" s="23">
        <v>-6.4201655150147499</v>
      </c>
      <c r="CV99" s="23">
        <v>-6.1712741133292601</v>
      </c>
      <c r="CW99" s="23">
        <v>-6.01603655814825</v>
      </c>
      <c r="CX99" s="23">
        <v>-5.7890748768781997</v>
      </c>
      <c r="CY99" s="23">
        <v>-5.6394327501217196</v>
      </c>
      <c r="CZ99" s="23">
        <v>-5.6276380950910996</v>
      </c>
      <c r="DA99" s="23">
        <v>-5.9012173158059698</v>
      </c>
      <c r="DB99" s="23">
        <v>-6.0328838647199001</v>
      </c>
      <c r="DC99" s="23">
        <v>-5.68088487714361</v>
      </c>
      <c r="DD99" s="23">
        <v>-5.6677503190282001</v>
      </c>
      <c r="DE99" s="23">
        <v>-5.9271788385907396</v>
      </c>
      <c r="DF99" s="23">
        <v>-6.87989806703286</v>
      </c>
      <c r="DG99" s="23">
        <v>-6.6797762610927496</v>
      </c>
      <c r="DH99" s="23">
        <v>-6.5980383347692104</v>
      </c>
      <c r="DI99" s="23">
        <v>-6.5337765684439102</v>
      </c>
      <c r="DJ99" s="23">
        <v>-6.3989905581797002</v>
      </c>
      <c r="DK99" s="23">
        <v>-6.72526951860827</v>
      </c>
      <c r="DL99" s="23">
        <v>-6.06786179019341</v>
      </c>
      <c r="DM99" s="23">
        <v>-6.2970126219841003</v>
      </c>
      <c r="DN99" s="23">
        <v>-6.6402428720878897</v>
      </c>
      <c r="DO99" s="23">
        <v>-5.8842796703307201</v>
      </c>
      <c r="DP99" s="23">
        <v>-5.8461551171120103</v>
      </c>
      <c r="DQ99" s="23">
        <v>-6.3590656256896798</v>
      </c>
      <c r="DR99" s="23">
        <v>-6.6242990146128404</v>
      </c>
      <c r="DS99" s="23">
        <v>-6.5026931282447</v>
      </c>
      <c r="DT99" s="23">
        <v>-6.72934616061867</v>
      </c>
      <c r="DU99" s="23">
        <v>-6.4986045962343999</v>
      </c>
      <c r="DV99" s="23">
        <v>-6.6265084817895499</v>
      </c>
      <c r="DW99" s="23">
        <v>-6.9094107600042296</v>
      </c>
      <c r="DX99" s="23">
        <v>-6.4213878022394697</v>
      </c>
      <c r="DY99" s="23">
        <v>-6.5447494066426204</v>
      </c>
      <c r="DZ99" s="23">
        <v>-6.8365804120159099</v>
      </c>
      <c r="EA99" s="23">
        <v>-6.9268975945465501</v>
      </c>
      <c r="EB99" s="23">
        <v>-6.5980794247090397</v>
      </c>
      <c r="EC99" s="23">
        <v>-6.6834650305367704</v>
      </c>
      <c r="ED99" s="23">
        <v>-6.9403507416113301</v>
      </c>
      <c r="EE99" s="23">
        <v>-6.3650116739915896</v>
      </c>
      <c r="EF99" s="23">
        <v>-6.8376656213665603</v>
      </c>
      <c r="EG99" s="23">
        <v>-6.4089785790562601</v>
      </c>
      <c r="EH99" s="23">
        <v>-6.5747818248532797</v>
      </c>
      <c r="EI99" s="23">
        <v>-6.2507988679443001</v>
      </c>
      <c r="EJ99" s="23">
        <v>-6.7910546223221004</v>
      </c>
      <c r="EK99" s="23">
        <v>-6.8240539603886896</v>
      </c>
      <c r="EL99" s="23">
        <v>-6.7073056112516696</v>
      </c>
      <c r="EM99" s="23">
        <v>-6.53615934966989</v>
      </c>
      <c r="EN99" s="23">
        <v>-6.8115878529315799</v>
      </c>
      <c r="EO99" s="23">
        <v>-6.7367612460776298</v>
      </c>
      <c r="EP99" s="23">
        <v>-6.8049789488688504</v>
      </c>
      <c r="EQ99" s="24" t="s">
        <v>421</v>
      </c>
      <c r="ER99" s="24">
        <v>-5.4084116317694804</v>
      </c>
      <c r="ES99" s="24">
        <v>-5.3355533940362001</v>
      </c>
      <c r="ET99" s="24">
        <v>-4.9529484602152598</v>
      </c>
      <c r="EU99" s="24">
        <v>-5.9511015656371598</v>
      </c>
      <c r="EV99" s="24">
        <v>-5.9490645889694402</v>
      </c>
      <c r="EW99" s="24">
        <v>-6.0900489379707503</v>
      </c>
      <c r="EX99" s="24">
        <v>-6.6199861283807904</v>
      </c>
      <c r="EY99" s="24">
        <v>-6.7389960286081196</v>
      </c>
      <c r="EZ99" s="24">
        <v>-7.0686596666391504</v>
      </c>
      <c r="FA99" s="24">
        <v>-7.7694167654511803</v>
      </c>
      <c r="FB99" s="24">
        <v>-8.1769495102215899</v>
      </c>
      <c r="FC99" s="24">
        <v>-7.6946523769240098</v>
      </c>
      <c r="FD99" s="24">
        <v>-8.6257530479177404</v>
      </c>
      <c r="FE99" s="24">
        <v>-8.3332806033175899</v>
      </c>
      <c r="FF99" s="24">
        <v>-8.42268835292791</v>
      </c>
      <c r="FG99" s="24">
        <v>-4.8400029363947201</v>
      </c>
      <c r="FH99" s="24">
        <v>-4.9929475521311701</v>
      </c>
      <c r="FI99" s="24">
        <v>-5.2469748760230903</v>
      </c>
      <c r="FJ99" s="24">
        <v>-5.1378596525372897</v>
      </c>
      <c r="FK99" s="24">
        <v>-5.0003170584161802</v>
      </c>
      <c r="FL99" s="24">
        <v>-5.1475038297486604</v>
      </c>
      <c r="FM99" s="24">
        <v>-4.9578365439601804</v>
      </c>
      <c r="FN99" s="24">
        <v>-5.3630598280382999</v>
      </c>
      <c r="FO99" s="24">
        <v>-4.4126544589322503</v>
      </c>
      <c r="FP99" s="24">
        <v>-5.9863383729787998</v>
      </c>
      <c r="FQ99" s="24">
        <v>-6.25573202320445</v>
      </c>
      <c r="FR99" s="24">
        <v>-5.7444505199916804</v>
      </c>
      <c r="FS99" s="24">
        <v>-8.5758463845763995</v>
      </c>
      <c r="FT99" s="24">
        <v>-8.5108024975882302</v>
      </c>
      <c r="FU99" s="24">
        <v>-8.3822536477434202</v>
      </c>
      <c r="FV99" s="24">
        <v>-5.49715027221617</v>
      </c>
      <c r="FW99" s="24">
        <v>-5.3002974254094601</v>
      </c>
      <c r="FX99" s="24">
        <v>-5.3524493655841399</v>
      </c>
      <c r="FY99" s="24">
        <v>-5.3041384791851103</v>
      </c>
      <c r="FZ99" s="24">
        <v>-5.3492447329717798</v>
      </c>
      <c r="GA99" s="24">
        <v>-5.1153441801410198</v>
      </c>
      <c r="GB99" s="24">
        <v>-5.2316710474505301</v>
      </c>
      <c r="GC99" s="24">
        <v>-5.1201094300472096</v>
      </c>
      <c r="GD99" s="24">
        <v>-5.2072001014871896</v>
      </c>
    </row>
    <row r="100" spans="1:186">
      <c r="A100" s="29" t="s">
        <v>574</v>
      </c>
      <c r="C100" s="28" t="s">
        <v>365</v>
      </c>
      <c r="D100" s="22">
        <v>-4.2294974758680199</v>
      </c>
      <c r="E100" s="22">
        <v>-2.45263247641397</v>
      </c>
      <c r="F100" s="22">
        <v>-2.3964135564901601</v>
      </c>
      <c r="G100" s="22">
        <v>-3.70295481994911</v>
      </c>
      <c r="H100" s="22">
        <v>-5.2432503348985504</v>
      </c>
      <c r="I100" s="22">
        <v>-4.5459612641382501</v>
      </c>
      <c r="J100" s="22">
        <v>-2.7649086648682601</v>
      </c>
      <c r="K100" s="22">
        <v>-2.3475416566676999</v>
      </c>
      <c r="L100" s="22">
        <v>-2.7036460181141502</v>
      </c>
      <c r="M100" s="22">
        <v>-2.6656044736673401</v>
      </c>
      <c r="N100" s="22">
        <v>-4.0850948417008102</v>
      </c>
      <c r="O100" s="22">
        <v>-4.4336429033956204</v>
      </c>
      <c r="P100" s="22">
        <v>-3.5128282542117302</v>
      </c>
      <c r="Q100" s="22">
        <v>-3.5350017155737299</v>
      </c>
      <c r="R100" s="22">
        <v>-3.9497129734360499</v>
      </c>
      <c r="S100" s="22">
        <v>-3.86158156265205</v>
      </c>
      <c r="T100" s="22">
        <v>-3.0200250446625301</v>
      </c>
      <c r="U100" s="22">
        <v>-3.4828387068368101</v>
      </c>
      <c r="V100" s="22">
        <v>-3.6440046326973401</v>
      </c>
      <c r="W100" s="22">
        <v>-3.7673084398507499</v>
      </c>
      <c r="X100" s="22">
        <v>-4.2984321076373098</v>
      </c>
      <c r="Y100" s="22">
        <v>-4.6253423283161803</v>
      </c>
      <c r="Z100" s="22">
        <v>-3.3634127769164301</v>
      </c>
      <c r="AA100" s="22">
        <v>-2.8937580511787999</v>
      </c>
      <c r="AB100" s="22">
        <v>-2.1859500962202199</v>
      </c>
      <c r="AC100" s="22">
        <v>-1.6584381839756901</v>
      </c>
      <c r="AD100" s="22">
        <v>-1.4117094002205699</v>
      </c>
      <c r="AE100" s="22">
        <v>-1.07374913401869</v>
      </c>
      <c r="AF100" s="22">
        <v>-1.54158101964494</v>
      </c>
      <c r="AG100" s="22">
        <v>-1.26520763143555</v>
      </c>
      <c r="AH100" s="22">
        <v>-1.1773790466893499</v>
      </c>
      <c r="AI100" s="22">
        <v>-1.1693892875861001</v>
      </c>
      <c r="AJ100" s="22">
        <v>-0.94077219192147798</v>
      </c>
      <c r="AK100" s="22">
        <v>-1.22836423086589</v>
      </c>
      <c r="AL100" s="22">
        <v>-1.60075703741606</v>
      </c>
      <c r="AM100" s="22">
        <v>-0.73992283923902202</v>
      </c>
      <c r="AN100" s="22">
        <v>-1.7985050356497101</v>
      </c>
      <c r="AO100" s="22">
        <v>-1.077491555668</v>
      </c>
      <c r="AP100" s="22">
        <v>-0.42204207141706801</v>
      </c>
      <c r="AQ100" s="22">
        <v>-0.81155609524610395</v>
      </c>
      <c r="AR100" s="22">
        <v>-0.74040419987448602</v>
      </c>
      <c r="AS100" s="22">
        <v>-0.74667311730905594</v>
      </c>
      <c r="AT100" s="22">
        <v>-0.78975702346490495</v>
      </c>
      <c r="AU100" s="22">
        <v>-0.84645159155600203</v>
      </c>
      <c r="AV100" s="22">
        <v>-1.7357060702371401</v>
      </c>
      <c r="AW100" s="22">
        <v>-1.06072298939373</v>
      </c>
      <c r="AX100" s="22">
        <v>-0.53952159125393995</v>
      </c>
      <c r="AY100" s="22">
        <v>-3.5701070992087498</v>
      </c>
      <c r="AZ100" s="22">
        <v>-3.3303100013046198</v>
      </c>
      <c r="BA100" s="22">
        <v>-3.54110254810695</v>
      </c>
      <c r="BB100" s="22">
        <v>-2.49009982510794</v>
      </c>
      <c r="BC100" s="22">
        <v>-3.2680671828376702</v>
      </c>
      <c r="BD100" s="22">
        <v>-3.1485040405329401</v>
      </c>
      <c r="BE100" s="22">
        <v>-2.5468702609100702</v>
      </c>
      <c r="BF100" s="22">
        <v>-1.41441483183868</v>
      </c>
      <c r="BG100" s="22">
        <v>-2.01562861859014</v>
      </c>
      <c r="BH100" s="22">
        <v>-1.5620086361066201</v>
      </c>
      <c r="BI100" s="22">
        <v>-1.2955683672365099</v>
      </c>
      <c r="BJ100" s="22">
        <v>-1.2110736637459401</v>
      </c>
      <c r="BK100" s="22">
        <v>-0.70366863549745495</v>
      </c>
      <c r="BL100" s="22">
        <v>-0.58194084361896803</v>
      </c>
      <c r="BM100" s="22">
        <v>-1.6177790220680099</v>
      </c>
      <c r="BN100" s="22">
        <v>-0.74834011045175297</v>
      </c>
      <c r="BO100" s="22">
        <v>-1.06555787961114</v>
      </c>
      <c r="BP100" s="22">
        <v>-0.81813712061733301</v>
      </c>
      <c r="BQ100" s="22">
        <v>-2.06652793997262</v>
      </c>
      <c r="BR100" s="22">
        <v>-1.5113059969057701</v>
      </c>
      <c r="BS100" s="22">
        <v>-1.5643884261163801</v>
      </c>
      <c r="BT100" s="22">
        <v>-1.6596470893317501</v>
      </c>
      <c r="BU100" s="22">
        <v>-1.38999668497817</v>
      </c>
      <c r="BV100" s="22">
        <v>-1.3293389029245599</v>
      </c>
      <c r="BW100" s="23">
        <v>-3.8056844753652999</v>
      </c>
      <c r="BX100" s="23">
        <v>-3.09068848466891</v>
      </c>
      <c r="BY100" s="23">
        <v>-2.8180261833326501</v>
      </c>
      <c r="BZ100" s="23">
        <v>-2.6972195101940599</v>
      </c>
      <c r="CA100" s="23">
        <v>-4.3741829819170199</v>
      </c>
      <c r="CB100" s="23">
        <v>-2.8421925753042001</v>
      </c>
      <c r="CC100" s="23">
        <v>-3.4991362355804299</v>
      </c>
      <c r="CD100" s="23">
        <v>-3.5714728215722702</v>
      </c>
      <c r="CE100" s="23">
        <v>-3.3133816577939399</v>
      </c>
      <c r="CF100" s="23">
        <v>-4.36874219603627</v>
      </c>
      <c r="CG100" s="23">
        <v>-3.0556838156389898</v>
      </c>
      <c r="CH100" s="23">
        <v>-4.21701200407347</v>
      </c>
      <c r="CI100" s="23">
        <v>-0.902789303351341</v>
      </c>
      <c r="CJ100" s="23">
        <v>-0.79246371921202297</v>
      </c>
      <c r="CK100" s="23">
        <v>-1.04407056320337</v>
      </c>
      <c r="CL100" s="23">
        <v>-1.0794762620496201</v>
      </c>
      <c r="CM100" s="23">
        <v>-0.91878656888434596</v>
      </c>
      <c r="CN100" s="23">
        <v>-1.16394263819637</v>
      </c>
      <c r="CO100" s="23">
        <v>-0.96376268541953503</v>
      </c>
      <c r="CP100" s="23">
        <v>-0.72582579719442197</v>
      </c>
      <c r="CQ100" s="23">
        <v>-1.50800297476878</v>
      </c>
      <c r="CR100" s="23">
        <v>-1.0990363195673101</v>
      </c>
      <c r="CS100" s="23">
        <v>-2.2873264538935301</v>
      </c>
      <c r="CT100" s="23">
        <v>-1.6074467045982801</v>
      </c>
      <c r="CU100" s="23">
        <v>-3.14066378048352</v>
      </c>
      <c r="CV100" s="23">
        <v>-3.0278976771576702</v>
      </c>
      <c r="CW100" s="23">
        <v>-2.8681623434280601</v>
      </c>
      <c r="CX100" s="23">
        <v>-4.2289593691378498</v>
      </c>
      <c r="CY100" s="23">
        <v>-2.91888907283787</v>
      </c>
      <c r="CZ100" s="23">
        <v>-3.0699030773460398</v>
      </c>
      <c r="DA100" s="23">
        <v>-3.3263410153444202</v>
      </c>
      <c r="DB100" s="23">
        <v>-3.2516719407646</v>
      </c>
      <c r="DC100" s="23">
        <v>-5.4656956626401998</v>
      </c>
      <c r="DD100" s="23">
        <v>-3.64129648797288</v>
      </c>
      <c r="DE100" s="23">
        <v>-3.93889107271043</v>
      </c>
      <c r="DF100" s="23">
        <v>-3.30958407739808</v>
      </c>
      <c r="DG100" s="23">
        <v>-2.7013874666845301</v>
      </c>
      <c r="DH100" s="23">
        <v>-2.4847962025882002</v>
      </c>
      <c r="DI100" s="23">
        <v>-3.5361459605341499</v>
      </c>
      <c r="DJ100" s="23">
        <v>-3.3865176070007701</v>
      </c>
      <c r="DK100" s="23">
        <v>-3.5765006192601398</v>
      </c>
      <c r="DL100" s="23">
        <v>-3.78571937209884</v>
      </c>
      <c r="DM100" s="23">
        <v>-2.9920145716329598</v>
      </c>
      <c r="DN100" s="23">
        <v>-3.0001526913815302</v>
      </c>
      <c r="DO100" s="23">
        <v>-3.0530596166251498</v>
      </c>
      <c r="DP100" s="23">
        <v>-3.4327408613021899</v>
      </c>
      <c r="DQ100" s="23">
        <v>-2.7175644557691401</v>
      </c>
      <c r="DR100" s="23">
        <v>-2.3906980433335701</v>
      </c>
      <c r="DS100" s="23">
        <v>-1.9462521159006301</v>
      </c>
      <c r="DT100" s="23">
        <v>-1.05742805449067</v>
      </c>
      <c r="DU100" s="23">
        <v>-1.32858878158598</v>
      </c>
      <c r="DV100" s="23">
        <v>-2.4021727209887902</v>
      </c>
      <c r="DW100" s="23">
        <v>-1.3321072754441801</v>
      </c>
      <c r="DX100" s="23">
        <v>-1.2937799846584499</v>
      </c>
      <c r="DY100" s="23">
        <v>-1.7466993315835999</v>
      </c>
      <c r="DZ100" s="23">
        <v>-1.4208439278921901</v>
      </c>
      <c r="EA100" s="23">
        <v>-1.5199815036967399</v>
      </c>
      <c r="EB100" s="23">
        <v>-1.55411168996122</v>
      </c>
      <c r="EC100" s="23">
        <v>-1.45666307815503</v>
      </c>
      <c r="ED100" s="23">
        <v>-1.4503988777890899</v>
      </c>
      <c r="EE100" s="23">
        <v>-1.35182013853298</v>
      </c>
      <c r="EF100" s="23">
        <v>-1.2424315075700201</v>
      </c>
      <c r="EG100" s="23">
        <v>-0.912992250426086</v>
      </c>
      <c r="EH100" s="23">
        <v>-1.1623139334506001</v>
      </c>
      <c r="EI100" s="23">
        <v>-1.8363883863988799</v>
      </c>
      <c r="EJ100" s="23">
        <v>-1.56803515966684</v>
      </c>
      <c r="EK100" s="23">
        <v>-1.8824640907155099</v>
      </c>
      <c r="EL100" s="23">
        <v>-2.31965014751633</v>
      </c>
      <c r="EM100" s="23">
        <v>-2.4339670323040301</v>
      </c>
      <c r="EN100" s="23">
        <v>-2.5240348310402099</v>
      </c>
      <c r="EO100" s="23">
        <v>-2.8342414594494398</v>
      </c>
      <c r="EP100" s="23">
        <v>-1.9193793738062801</v>
      </c>
      <c r="EQ100" s="24" t="s">
        <v>496</v>
      </c>
      <c r="ER100" s="24">
        <v>-1.5531721885743801</v>
      </c>
      <c r="ES100" s="24">
        <v>-1.4908007799008201</v>
      </c>
      <c r="ET100" s="24">
        <v>-1.42617801662279</v>
      </c>
      <c r="EU100" s="24">
        <v>-1.5139330756451701</v>
      </c>
      <c r="EV100" s="24">
        <v>-1.48353072372491</v>
      </c>
      <c r="EW100" s="24">
        <v>-1.40567774774837</v>
      </c>
      <c r="EX100" s="24">
        <v>-1.26566048196102</v>
      </c>
      <c r="EY100" s="24">
        <v>-1.39471304985581</v>
      </c>
      <c r="EZ100" s="24">
        <v>-1.4342781728810801</v>
      </c>
      <c r="FA100" s="24">
        <v>-1.7588972299587</v>
      </c>
      <c r="FB100" s="24">
        <v>-1.7160695679932301</v>
      </c>
      <c r="FC100" s="24">
        <v>-1.3958061587589199</v>
      </c>
      <c r="FD100" s="24">
        <v>-1.7568748883588801</v>
      </c>
      <c r="FE100" s="24">
        <v>-1.61208211523692</v>
      </c>
      <c r="FF100" s="24">
        <v>-1.5449276903729601</v>
      </c>
      <c r="FG100" s="24">
        <v>-1.84442729976024</v>
      </c>
      <c r="FH100" s="24">
        <v>-1.593266061402</v>
      </c>
      <c r="FI100" s="24">
        <v>-2.00920104474543</v>
      </c>
      <c r="FJ100" s="24">
        <v>-2.0455446219720099</v>
      </c>
      <c r="FK100" s="24">
        <v>-1.9571965042897801</v>
      </c>
      <c r="FL100" s="24">
        <v>-1.9319212401502299</v>
      </c>
      <c r="FM100" s="24">
        <v>-1.8497667889585701</v>
      </c>
      <c r="FN100" s="24">
        <v>-1.4762209063285701</v>
      </c>
      <c r="FO100" s="24">
        <v>-1.65898938197593</v>
      </c>
      <c r="FP100" s="24">
        <v>-1.75288216343695</v>
      </c>
      <c r="FQ100" s="24">
        <v>-1.4242589175865901</v>
      </c>
      <c r="FR100" s="24">
        <v>-1.84273954217764</v>
      </c>
      <c r="FS100" s="24">
        <v>-2.2054264350614901</v>
      </c>
      <c r="FT100" s="24">
        <v>-1.80815588699424</v>
      </c>
      <c r="FU100" s="24">
        <v>-1.83396773036687</v>
      </c>
      <c r="FV100" s="24">
        <v>-2.0601257415519001</v>
      </c>
      <c r="FW100" s="24">
        <v>-1.93819993438755</v>
      </c>
      <c r="FX100" s="24">
        <v>-1.94777231678892</v>
      </c>
      <c r="FY100" s="24">
        <v>-1.9307962190263099</v>
      </c>
      <c r="FZ100" s="24">
        <v>-1.85819245525524</v>
      </c>
      <c r="GA100" s="24">
        <v>-1.76092889391706</v>
      </c>
      <c r="GB100" s="24">
        <v>-1.8031459715429501</v>
      </c>
      <c r="GC100" s="24">
        <v>-1.8458399121951199</v>
      </c>
      <c r="GD100" s="24">
        <v>-1.4380684561007699</v>
      </c>
    </row>
    <row r="101" spans="1:186">
      <c r="A101" s="29" t="s">
        <v>592</v>
      </c>
      <c r="C101" s="28" t="s">
        <v>365</v>
      </c>
      <c r="D101" s="22">
        <v>-6.0050308173489304</v>
      </c>
      <c r="E101" s="22">
        <v>-5.5006966646867497</v>
      </c>
      <c r="F101" s="22">
        <v>-5.4303437269713202</v>
      </c>
      <c r="G101" s="22">
        <v>-6.5082790313476497</v>
      </c>
      <c r="H101" s="22">
        <v>-6.1907627238305603</v>
      </c>
      <c r="I101" s="22">
        <v>-5.6386401169478901</v>
      </c>
      <c r="J101" s="22">
        <v>-6.2067940399872796</v>
      </c>
      <c r="K101" s="22">
        <v>-6.0803007016575004</v>
      </c>
      <c r="L101" s="22">
        <v>-6.3010048575951902</v>
      </c>
      <c r="M101" s="22">
        <v>-6.3162882695986404</v>
      </c>
      <c r="N101" s="22">
        <v>-6.5506327268153903</v>
      </c>
      <c r="O101" s="22">
        <v>-6.2703811400743401</v>
      </c>
      <c r="P101" s="22">
        <v>-6.51584475562289</v>
      </c>
      <c r="Q101" s="22">
        <v>-5.9184050408489801</v>
      </c>
      <c r="R101" s="22">
        <v>-6.8198888930164197</v>
      </c>
      <c r="S101" s="22">
        <v>-6.5410053984291903</v>
      </c>
      <c r="T101" s="22">
        <v>-6.3503929428491199</v>
      </c>
      <c r="U101" s="22">
        <v>-5.9613145331887196</v>
      </c>
      <c r="V101" s="22">
        <v>-5.8807874182731696</v>
      </c>
      <c r="W101" s="22">
        <v>-5.61293446431673</v>
      </c>
      <c r="X101" s="22">
        <v>-6.4896431959517997</v>
      </c>
      <c r="Y101" s="22">
        <v>-6.2302615658134597</v>
      </c>
      <c r="Z101" s="22">
        <v>-6.0718197822260196</v>
      </c>
      <c r="AA101" s="22">
        <v>-5.5830769883486804</v>
      </c>
      <c r="AB101" s="22">
        <v>-6.27506717104872</v>
      </c>
      <c r="AC101" s="22">
        <v>-6.0739671477532697</v>
      </c>
      <c r="AD101" s="22">
        <v>-5.2422985150524202</v>
      </c>
      <c r="AE101" s="22">
        <v>-6.2392359681993099</v>
      </c>
      <c r="AF101" s="22">
        <v>-6.1145334650065903</v>
      </c>
      <c r="AG101" s="22">
        <v>-6.70827816468337</v>
      </c>
      <c r="AH101" s="22">
        <v>-6.4630406159465599</v>
      </c>
      <c r="AI101" s="22">
        <v>-6.5075441682454098</v>
      </c>
      <c r="AJ101" s="22">
        <v>-6.6999410127336798</v>
      </c>
      <c r="AK101" s="22">
        <v>-6.8667069319388299</v>
      </c>
      <c r="AL101" s="22">
        <v>-6.8425554652278002</v>
      </c>
      <c r="AM101" s="22">
        <v>-6.5723555904067297</v>
      </c>
      <c r="AN101" s="22">
        <v>-6.3750365300901102</v>
      </c>
      <c r="AO101" s="22">
        <v>-6.9153047023239296</v>
      </c>
      <c r="AP101" s="22">
        <v>-6.8625419716997502</v>
      </c>
      <c r="AQ101" s="22">
        <v>-6.7964023196412597</v>
      </c>
      <c r="AR101" s="22">
        <v>-6.8153542615073297</v>
      </c>
      <c r="AS101" s="22">
        <v>-6.8168955598704599</v>
      </c>
      <c r="AT101" s="22">
        <v>-6.8358496464983496</v>
      </c>
      <c r="AU101" s="22">
        <v>-6.7232009843099796</v>
      </c>
      <c r="AV101" s="22">
        <v>-6.5010352603595898</v>
      </c>
      <c r="AW101" s="22">
        <v>-6.7212510944583297</v>
      </c>
      <c r="AX101" s="22">
        <v>-5.2415054837876198</v>
      </c>
      <c r="AY101" s="22">
        <v>-6.7503490566024604</v>
      </c>
      <c r="AZ101" s="22">
        <v>-6.6311199087998602</v>
      </c>
      <c r="BA101" s="22">
        <v>-6.75314040071191</v>
      </c>
      <c r="BB101" s="22">
        <v>-5.9226390303586696</v>
      </c>
      <c r="BC101" s="22">
        <v>-6.7132473665876899</v>
      </c>
      <c r="BD101" s="22">
        <v>-6.3584057931009896</v>
      </c>
      <c r="BE101" s="22">
        <v>-6.5326612476448904</v>
      </c>
      <c r="BF101" s="22">
        <v>-6.8636473979399799</v>
      </c>
      <c r="BG101" s="22">
        <v>-6.7839957022926898</v>
      </c>
      <c r="BH101" s="22">
        <v>-6.6484913607571601</v>
      </c>
      <c r="BI101" s="22">
        <v>-6.6429903997825503</v>
      </c>
      <c r="BJ101" s="22">
        <v>-6.6805668905723099</v>
      </c>
      <c r="BK101" s="22">
        <v>-6.82289726960704</v>
      </c>
      <c r="BL101" s="22">
        <v>-5.9796871355700398</v>
      </c>
      <c r="BM101" s="22">
        <v>-6.1268865567754496</v>
      </c>
      <c r="BN101" s="22">
        <v>-6.8343651880045</v>
      </c>
      <c r="BO101" s="22">
        <v>-6.17275760942504</v>
      </c>
      <c r="BP101" s="22">
        <v>-6.8674349700403203</v>
      </c>
      <c r="BQ101" s="22">
        <v>-5.3620813935687099</v>
      </c>
      <c r="BR101" s="22">
        <v>-6.8007139355312596</v>
      </c>
      <c r="BS101" s="22">
        <v>-5.8502818757871502</v>
      </c>
      <c r="BT101" s="22">
        <v>-5.8150883058387999</v>
      </c>
      <c r="BU101" s="22">
        <v>-5.99476934823962</v>
      </c>
      <c r="BV101" s="22">
        <v>-6.2474644191897202</v>
      </c>
      <c r="BW101" s="23">
        <v>-6.3618587802212403</v>
      </c>
      <c r="BX101" s="23">
        <v>-6.0490797888358303</v>
      </c>
      <c r="BY101" s="23">
        <v>-6.2397235460844698</v>
      </c>
      <c r="BZ101" s="23">
        <v>-5.5345146881133598</v>
      </c>
      <c r="CA101" s="23">
        <v>-5.5539343772754899</v>
      </c>
      <c r="CB101" s="23">
        <v>-6.5276130824244403</v>
      </c>
      <c r="CC101" s="23">
        <v>-5.6031073696504698</v>
      </c>
      <c r="CD101" s="23">
        <v>-5.6739875109607896</v>
      </c>
      <c r="CE101" s="23">
        <v>-6.1545137451299903</v>
      </c>
      <c r="CF101" s="23">
        <v>-5.91624874143751</v>
      </c>
      <c r="CG101" s="23">
        <v>-6.8751025654587199</v>
      </c>
      <c r="CH101" s="23">
        <v>-5.4405372416685802</v>
      </c>
      <c r="CI101" s="23">
        <v>-6.4446479688252802</v>
      </c>
      <c r="CJ101" s="23">
        <v>-6.6123353630998096</v>
      </c>
      <c r="CK101" s="23">
        <v>-6.8870689157652496</v>
      </c>
      <c r="CL101" s="23">
        <v>-6.3186320154671503</v>
      </c>
      <c r="CM101" s="23">
        <v>-6.4046006526977202</v>
      </c>
      <c r="CN101" s="23">
        <v>-6.8889067919784504</v>
      </c>
      <c r="CO101" s="23">
        <v>-5.9298856732435796</v>
      </c>
      <c r="CP101" s="23">
        <v>-6.7266247260582501</v>
      </c>
      <c r="CQ101" s="23">
        <v>-6.8164990640614702</v>
      </c>
      <c r="CR101" s="23">
        <v>-6.2914333535086797</v>
      </c>
      <c r="CS101" s="23">
        <v>-6.7021754699500002</v>
      </c>
      <c r="CT101" s="23">
        <v>-6.5512878523873104</v>
      </c>
      <c r="CU101" s="23">
        <v>-6.1079532381148498</v>
      </c>
      <c r="CV101" s="23">
        <v>-5.6187200656004297</v>
      </c>
      <c r="CW101" s="23">
        <v>-6.3180736352818903</v>
      </c>
      <c r="CX101" s="23">
        <v>-5.8345326320149997</v>
      </c>
      <c r="CY101" s="23">
        <v>-6.29249516843403</v>
      </c>
      <c r="CZ101" s="23">
        <v>-5.7402898510638796</v>
      </c>
      <c r="DA101" s="23">
        <v>-6.39297354230556</v>
      </c>
      <c r="DB101" s="23">
        <v>-5.8194207751256402</v>
      </c>
      <c r="DC101" s="23">
        <v>-5.3329539348386801</v>
      </c>
      <c r="DD101" s="23">
        <v>-6.0756206136640696</v>
      </c>
      <c r="DE101" s="23">
        <v>-5.9491853644849799</v>
      </c>
      <c r="DF101" s="23">
        <v>-6.2430803444228298</v>
      </c>
      <c r="DG101" s="23">
        <v>-6.7505144836782804</v>
      </c>
      <c r="DH101" s="23">
        <v>-6.3590910873270703</v>
      </c>
      <c r="DI101" s="23">
        <v>-6.5744003814349501</v>
      </c>
      <c r="DJ101" s="23">
        <v>-5.9526844860979002</v>
      </c>
      <c r="DK101" s="23">
        <v>-6.4517295833464399</v>
      </c>
      <c r="DL101" s="23">
        <v>-6.20999383116445</v>
      </c>
      <c r="DM101" s="23">
        <v>-6.2333539986356801</v>
      </c>
      <c r="DN101" s="23">
        <v>-6.48211836203064</v>
      </c>
      <c r="DO101" s="23">
        <v>-5.9861642393351504</v>
      </c>
      <c r="DP101" s="23">
        <v>-5.7222095637887804</v>
      </c>
      <c r="DQ101" s="23">
        <v>-5.6240763612304701</v>
      </c>
      <c r="DR101" s="23">
        <v>-5.76116361036354</v>
      </c>
      <c r="DS101" s="23">
        <v>-6.67442591132796</v>
      </c>
      <c r="DT101" s="23">
        <v>-6.3916552796244703</v>
      </c>
      <c r="DU101" s="23">
        <v>-6.2782399041322297</v>
      </c>
      <c r="DV101" s="23">
        <v>-6.6265084817895499</v>
      </c>
      <c r="DW101" s="23">
        <v>-6.1796451622800301</v>
      </c>
      <c r="DX101" s="23">
        <v>-6.4788696727641799</v>
      </c>
      <c r="DY101" s="23">
        <v>-6.6975096504092599</v>
      </c>
      <c r="DZ101" s="23">
        <v>-6.8365804120159099</v>
      </c>
      <c r="EA101" s="23">
        <v>-6.6930094770527804</v>
      </c>
      <c r="EB101" s="23">
        <v>-4.9173507709382802</v>
      </c>
      <c r="EC101" s="23">
        <v>-6.6834650305367704</v>
      </c>
      <c r="ED101" s="23">
        <v>-6.9403507416113301</v>
      </c>
      <c r="EE101" s="23">
        <v>-5.74792186838354</v>
      </c>
      <c r="EF101" s="23">
        <v>-6.1869015215522003</v>
      </c>
      <c r="EG101" s="23">
        <v>-5.8101534737453404</v>
      </c>
      <c r="EH101" s="23">
        <v>-6.01169594775088</v>
      </c>
      <c r="EI101" s="23">
        <v>-6.10182720615318</v>
      </c>
      <c r="EJ101" s="23">
        <v>-6.2036502413766899</v>
      </c>
      <c r="EK101" s="23">
        <v>-6.2943580861693897</v>
      </c>
      <c r="EL101" s="23">
        <v>-6.7073056112516696</v>
      </c>
      <c r="EM101" s="23">
        <v>-6.53615934966989</v>
      </c>
      <c r="EN101" s="23">
        <v>-5.8880371143124401</v>
      </c>
      <c r="EO101" s="23">
        <v>-6.7367612460776298</v>
      </c>
      <c r="EP101" s="23">
        <v>-6.4224472796612098</v>
      </c>
      <c r="EQ101" s="24" t="s">
        <v>593</v>
      </c>
      <c r="ER101" s="24">
        <v>-5.6712242588880404</v>
      </c>
      <c r="ES101" s="24">
        <v>-5.5890934784270598</v>
      </c>
      <c r="ET101" s="24">
        <v>-5.7188140511430703</v>
      </c>
      <c r="EU101" s="24">
        <v>-5.6403695172359196</v>
      </c>
      <c r="EV101" s="24">
        <v>-5.5707759300816404</v>
      </c>
      <c r="EW101" s="24">
        <v>-5.4537311389324001</v>
      </c>
      <c r="EX101" s="24">
        <v>-5.9370698094755001</v>
      </c>
      <c r="EY101" s="24">
        <v>-6.2622191926469899</v>
      </c>
      <c r="EZ101" s="24">
        <v>-5.9347243916067196</v>
      </c>
      <c r="FA101" s="24">
        <v>-6.4237631535417004</v>
      </c>
      <c r="FB101" s="24">
        <v>-6.5816518431038196</v>
      </c>
      <c r="FC101" s="24">
        <v>-6.1673089063940401</v>
      </c>
      <c r="FD101" s="24">
        <v>-7.0882251433803196</v>
      </c>
      <c r="FE101" s="24">
        <v>-7.1902713961004503</v>
      </c>
      <c r="FF101" s="24">
        <v>-6.9235034681583798</v>
      </c>
      <c r="FG101" s="24">
        <v>-5.3476583587062496</v>
      </c>
      <c r="FH101" s="24">
        <v>-5.2074888370358501</v>
      </c>
      <c r="FI101" s="24">
        <v>-5.55334044366586</v>
      </c>
      <c r="FJ101" s="24">
        <v>-5.32104791550843</v>
      </c>
      <c r="FK101" s="24">
        <v>-5.2359249536925798</v>
      </c>
      <c r="FL101" s="24">
        <v>-5.1920352320945504</v>
      </c>
      <c r="FM101" s="24">
        <v>-4.6284709517209199</v>
      </c>
      <c r="FN101" s="24">
        <v>-4.7206169696820899</v>
      </c>
      <c r="FO101" s="24">
        <v>-4.6955314990460799</v>
      </c>
      <c r="FP101" s="24">
        <v>-5.8766866932290496</v>
      </c>
      <c r="FQ101" s="24">
        <v>-5.90297092898839</v>
      </c>
      <c r="FR101" s="24">
        <v>-5.7769218695856299</v>
      </c>
      <c r="FS101" s="24">
        <v>-5.8016119420949304</v>
      </c>
      <c r="FT101" s="24">
        <v>-5.4556805812141196</v>
      </c>
      <c r="FU101" s="24">
        <v>-5.5121958564393996</v>
      </c>
      <c r="FV101" s="24">
        <v>-4.5619026612198699</v>
      </c>
      <c r="FW101" s="24">
        <v>-4.4497736145599402</v>
      </c>
      <c r="FX101" s="24">
        <v>-4.84468667729959</v>
      </c>
      <c r="FY101" s="24">
        <v>-4.8102496429289801</v>
      </c>
      <c r="FZ101" s="24">
        <v>-4.8843766063582397</v>
      </c>
      <c r="GA101" s="24">
        <v>-4.4480032956885296</v>
      </c>
      <c r="GB101" s="24">
        <v>-5.0954596651596704</v>
      </c>
      <c r="GC101" s="24">
        <v>-4.8120157458808901</v>
      </c>
      <c r="GD101" s="24">
        <v>-4.2177548513490404</v>
      </c>
    </row>
    <row r="102" spans="1:186">
      <c r="A102" s="29" t="s">
        <v>594</v>
      </c>
      <c r="B102" s="28" t="s">
        <v>595</v>
      </c>
      <c r="C102" s="28" t="s">
        <v>365</v>
      </c>
      <c r="D102" s="22">
        <v>-5.3086577164545696</v>
      </c>
      <c r="E102" s="22">
        <v>-5.7458258870771699</v>
      </c>
      <c r="F102" s="22">
        <v>-5.4541969534554804</v>
      </c>
      <c r="G102" s="22">
        <v>-5.5231287595827299</v>
      </c>
      <c r="H102" s="22">
        <v>-4.9768146312861203</v>
      </c>
      <c r="I102" s="22">
        <v>-5.2695002919429896</v>
      </c>
      <c r="J102" s="22">
        <v>-5.7772418828619401</v>
      </c>
      <c r="K102" s="22">
        <v>-5.4927025960346301</v>
      </c>
      <c r="L102" s="22">
        <v>-5.5875437470784401</v>
      </c>
      <c r="M102" s="22">
        <v>-5.9328225787609599</v>
      </c>
      <c r="N102" s="22">
        <v>-5.5278179396706504</v>
      </c>
      <c r="O102" s="22">
        <v>-5.43229107954373</v>
      </c>
      <c r="P102" s="22">
        <v>-5.2497714630319896</v>
      </c>
      <c r="Q102" s="22">
        <v>-5.5992915451971896</v>
      </c>
      <c r="R102" s="22">
        <v>-5.8664686268581603</v>
      </c>
      <c r="S102" s="22">
        <v>-5.0380899361419598</v>
      </c>
      <c r="T102" s="22">
        <v>-5.7029033236170097</v>
      </c>
      <c r="U102" s="22">
        <v>-5.3953745448883099</v>
      </c>
      <c r="V102" s="22">
        <v>-5.6913274440699997</v>
      </c>
      <c r="W102" s="22">
        <v>-5.7228306361156402</v>
      </c>
      <c r="X102" s="22">
        <v>-5.5667129522091603</v>
      </c>
      <c r="Y102" s="22">
        <v>-5.5905228691765103</v>
      </c>
      <c r="Z102" s="22">
        <v>-5.3890803399248597</v>
      </c>
      <c r="AA102" s="22">
        <v>-5.1777149306427903</v>
      </c>
      <c r="AB102" s="22">
        <v>-5.5639503561799204</v>
      </c>
      <c r="AC102" s="22">
        <v>-5.6281410478873797</v>
      </c>
      <c r="AD102" s="22">
        <v>-5.6196586554184798</v>
      </c>
      <c r="AE102" s="22">
        <v>-5.8091986058506402</v>
      </c>
      <c r="AF102" s="22">
        <v>-5.5750152921238003</v>
      </c>
      <c r="AG102" s="22">
        <v>-5.4100534547767296</v>
      </c>
      <c r="AH102" s="22">
        <v>-5.48018801518133</v>
      </c>
      <c r="AI102" s="22">
        <v>-6.1053366993582099</v>
      </c>
      <c r="AJ102" s="22">
        <v>-5.5965228779003402</v>
      </c>
      <c r="AK102" s="22">
        <v>-5.5179027621197196</v>
      </c>
      <c r="AL102" s="22">
        <v>-5.6092360411433004</v>
      </c>
      <c r="AM102" s="22">
        <v>-5.4139841855937201</v>
      </c>
      <c r="AN102" s="22">
        <v>-5.3067471881289299</v>
      </c>
      <c r="AO102" s="22">
        <v>-5.6208672549128602</v>
      </c>
      <c r="AP102" s="22">
        <v>-5.7957639883446896</v>
      </c>
      <c r="AQ102" s="22">
        <v>-5.7246396904692602</v>
      </c>
      <c r="AR102" s="22">
        <v>-5.7511696213812904</v>
      </c>
      <c r="AS102" s="22">
        <v>-5.5588542738246698</v>
      </c>
      <c r="AT102" s="22">
        <v>-5.8020203044340599</v>
      </c>
      <c r="AU102" s="22">
        <v>-5.6277923866449298</v>
      </c>
      <c r="AV102" s="22">
        <v>-5.42030037433749</v>
      </c>
      <c r="AW102" s="22">
        <v>-5.4640597497865002</v>
      </c>
      <c r="AX102" s="22">
        <v>-5.5189076307932101</v>
      </c>
      <c r="AY102" s="22">
        <v>-5.4619558123047698</v>
      </c>
      <c r="AZ102" s="22">
        <v>-5.7625521130851496</v>
      </c>
      <c r="BA102" s="22">
        <v>-5.6053021530358702</v>
      </c>
      <c r="BB102" s="22">
        <v>-5.5687639986522299</v>
      </c>
      <c r="BC102" s="22">
        <v>-5.7427932948351099</v>
      </c>
      <c r="BD102" s="22">
        <v>-5.3419891614570298</v>
      </c>
      <c r="BE102" s="22">
        <v>-5.6353421223486402</v>
      </c>
      <c r="BF102" s="22">
        <v>-5.8665356277705198</v>
      </c>
      <c r="BG102" s="22">
        <v>-5.7182376170418197</v>
      </c>
      <c r="BH102" s="22">
        <v>-5.4006789152467398</v>
      </c>
      <c r="BI102" s="22">
        <v>-5.5552532214241204</v>
      </c>
      <c r="BJ102" s="22">
        <v>-5.7490298915566598</v>
      </c>
      <c r="BK102" s="22">
        <v>-5.71493220553248</v>
      </c>
      <c r="BL102" s="22">
        <v>-5.6215039313021897</v>
      </c>
      <c r="BM102" s="22">
        <v>-5.6981135866819699</v>
      </c>
      <c r="BN102" s="22">
        <v>-5.6079409554368</v>
      </c>
      <c r="BO102" s="22">
        <v>-5.6549786355198304</v>
      </c>
      <c r="BP102" s="22">
        <v>-5.84932220922797</v>
      </c>
      <c r="BQ102" s="22">
        <v>-5.8906282066758102</v>
      </c>
      <c r="BR102" s="22">
        <v>-5.9164436532647402</v>
      </c>
      <c r="BS102" s="22">
        <v>-5.73867622078357</v>
      </c>
      <c r="BT102" s="22">
        <v>-5.4200036757591104</v>
      </c>
      <c r="BU102" s="22">
        <v>-5.6213867435703504</v>
      </c>
      <c r="BV102" s="22">
        <v>-6.0056243948255199</v>
      </c>
      <c r="BW102" s="23">
        <v>-5.3248280545960798</v>
      </c>
      <c r="BX102" s="23">
        <v>-5.5628815776138296</v>
      </c>
      <c r="BY102" s="23">
        <v>-5.9854287017522596</v>
      </c>
      <c r="BZ102" s="23">
        <v>-5.6528023947403696</v>
      </c>
      <c r="CA102" s="23">
        <v>-5.6119531751777103</v>
      </c>
      <c r="CB102" s="23">
        <v>-5.6894473814049098</v>
      </c>
      <c r="CC102" s="23">
        <v>-5.63742465767338</v>
      </c>
      <c r="CD102" s="23">
        <v>-5.5435728169015404</v>
      </c>
      <c r="CE102" s="23">
        <v>-5.7266692645610604</v>
      </c>
      <c r="CF102" s="23">
        <v>-5.46112029429184</v>
      </c>
      <c r="CG102" s="23">
        <v>-5.8679070522589498</v>
      </c>
      <c r="CH102" s="23">
        <v>-5.5841636766129401</v>
      </c>
      <c r="CI102" s="23">
        <v>-5.4077361945479501</v>
      </c>
      <c r="CJ102" s="23">
        <v>-5.8753533107501896</v>
      </c>
      <c r="CK102" s="23">
        <v>-5.8809304114990804</v>
      </c>
      <c r="CL102" s="23">
        <v>-5.4044092037301699</v>
      </c>
      <c r="CM102" s="23">
        <v>-5.72858380962826</v>
      </c>
      <c r="CN102" s="23">
        <v>-5.7880525403860199</v>
      </c>
      <c r="CO102" s="23">
        <v>-5.8418292801690601</v>
      </c>
      <c r="CP102" s="23">
        <v>-5.7297733848857897</v>
      </c>
      <c r="CQ102" s="23">
        <v>-5.5281208196264204</v>
      </c>
      <c r="CR102" s="23">
        <v>-5.6839292380807098</v>
      </c>
      <c r="CS102" s="23">
        <v>-5.57040178259619</v>
      </c>
      <c r="CT102" s="23">
        <v>-5.3616564288617896</v>
      </c>
      <c r="CU102" s="23">
        <v>-5.4049414494984402</v>
      </c>
      <c r="CV102" s="23">
        <v>-5.4005878047596401</v>
      </c>
      <c r="CW102" s="23">
        <v>-5.9387160682798097</v>
      </c>
      <c r="CX102" s="23">
        <v>-5.1902047114953902</v>
      </c>
      <c r="CY102" s="23">
        <v>-5.4204637297674898</v>
      </c>
      <c r="CZ102" s="23">
        <v>-5.3044044684391896</v>
      </c>
      <c r="DA102" s="23">
        <v>-5.6781402327677899</v>
      </c>
      <c r="DB102" s="23">
        <v>-5.8539012154891497</v>
      </c>
      <c r="DC102" s="23">
        <v>-5.3391623402971602</v>
      </c>
      <c r="DD102" s="23">
        <v>-5.1516458109813597</v>
      </c>
      <c r="DE102" s="23">
        <v>-5.4551823880257002</v>
      </c>
      <c r="DF102" s="23">
        <v>-5.5777059509223497</v>
      </c>
      <c r="DG102" s="23">
        <v>-5.4577327724927596</v>
      </c>
      <c r="DH102" s="23">
        <v>-5.5691140228791802</v>
      </c>
      <c r="DI102" s="23">
        <v>-5.5788239042393597</v>
      </c>
      <c r="DJ102" s="23">
        <v>-5.6715677675472698</v>
      </c>
      <c r="DK102" s="23">
        <v>-5.5535640972054203</v>
      </c>
      <c r="DL102" s="23">
        <v>-5.21987062589458</v>
      </c>
      <c r="DM102" s="23">
        <v>-5.6312328128871698</v>
      </c>
      <c r="DN102" s="23">
        <v>-5.7570650086321304</v>
      </c>
      <c r="DO102" s="23">
        <v>-5.4430376189007799</v>
      </c>
      <c r="DP102" s="23">
        <v>-5.7603514193181997</v>
      </c>
      <c r="DQ102" s="23">
        <v>-5.4374316369229803</v>
      </c>
      <c r="DR102" s="23">
        <v>-5.8896264499935302</v>
      </c>
      <c r="DS102" s="23">
        <v>-5.5659010445071502</v>
      </c>
      <c r="DT102" s="23">
        <v>-5.5238818947282899</v>
      </c>
      <c r="DU102" s="23">
        <v>-5.6135389707473999</v>
      </c>
      <c r="DV102" s="23">
        <v>-5.5304255878287796</v>
      </c>
      <c r="DW102" s="23">
        <v>-5.8605659211688597</v>
      </c>
      <c r="DX102" s="23">
        <v>-5.9277522055170202</v>
      </c>
      <c r="DY102" s="23">
        <v>-5.5076218120784697</v>
      </c>
      <c r="DZ102" s="23">
        <v>-5.7597113285769197</v>
      </c>
      <c r="EA102" s="23">
        <v>-5.8350331041406802</v>
      </c>
      <c r="EB102" s="23">
        <v>-5.3678948350074602</v>
      </c>
      <c r="EC102" s="23">
        <v>-5.5282511108497001</v>
      </c>
      <c r="ED102" s="23">
        <v>-5.8834672829235704</v>
      </c>
      <c r="EE102" s="23">
        <v>-5.5596767861842196</v>
      </c>
      <c r="EF102" s="23">
        <v>-5.5724046051020597</v>
      </c>
      <c r="EG102" s="23">
        <v>-5.7975526380464002</v>
      </c>
      <c r="EH102" s="23">
        <v>-5.53156160305869</v>
      </c>
      <c r="EI102" s="23">
        <v>-5.7542481577318396</v>
      </c>
      <c r="EJ102" s="23">
        <v>-5.7840550850391503</v>
      </c>
      <c r="EK102" s="23">
        <v>-5.6481396282175602</v>
      </c>
      <c r="EL102" s="23">
        <v>-5.7086838026338702</v>
      </c>
      <c r="EM102" s="23">
        <v>-5.5032621846020398</v>
      </c>
      <c r="EN102" s="23">
        <v>-5.8005503707642996</v>
      </c>
      <c r="EO102" s="23">
        <v>-5.4810950306222201</v>
      </c>
      <c r="EP102" s="23">
        <v>-5.6673884344468402</v>
      </c>
      <c r="EQ102" s="24" t="s">
        <v>596</v>
      </c>
      <c r="ER102" s="24">
        <v>-4.3339622101370203</v>
      </c>
      <c r="ES102" s="24">
        <v>-4.2551687813877903</v>
      </c>
      <c r="ET102" s="24">
        <v>-4.2978921878090199</v>
      </c>
      <c r="EU102" s="24">
        <v>-4.2713880050241899</v>
      </c>
      <c r="EV102" s="24">
        <v>-4.44351929835842</v>
      </c>
      <c r="EW102" s="24">
        <v>-4.4367003625563202</v>
      </c>
      <c r="EX102" s="24">
        <v>-4.0619713285058703</v>
      </c>
      <c r="EY102" s="24">
        <v>-4.3287356755808997</v>
      </c>
      <c r="EZ102" s="24">
        <v>-4.4178530925050401</v>
      </c>
      <c r="FA102" s="24">
        <v>-4.8531409435116002</v>
      </c>
      <c r="FB102" s="24">
        <v>-5.0233554521477197</v>
      </c>
      <c r="FC102" s="24">
        <v>-4.4174580241925598</v>
      </c>
      <c r="FD102" s="24">
        <v>-5.4104078137435696</v>
      </c>
      <c r="FE102" s="24">
        <v>-5.5670596065011599</v>
      </c>
      <c r="FF102" s="24">
        <v>-5.6669294446072502</v>
      </c>
      <c r="FG102" s="24">
        <v>-3.86146498761889</v>
      </c>
      <c r="FH102" s="24">
        <v>-4.0474127682610597</v>
      </c>
      <c r="FI102" s="24">
        <v>-4.3483281626137202</v>
      </c>
      <c r="FJ102" s="24">
        <v>-3.5453336486042701</v>
      </c>
      <c r="FK102" s="24">
        <v>-3.5910182612398698</v>
      </c>
      <c r="FL102" s="24">
        <v>-3.5157527902213701</v>
      </c>
      <c r="FM102" s="24">
        <v>-5.3415339214659801</v>
      </c>
      <c r="FN102" s="24">
        <v>-5.2342001751395104</v>
      </c>
      <c r="FO102" s="24">
        <v>-5.0192255851745804</v>
      </c>
      <c r="FP102" s="24">
        <v>-6.00412752846269</v>
      </c>
      <c r="FQ102" s="24">
        <v>-5.5419399186517699</v>
      </c>
      <c r="FR102" s="24">
        <v>-5.2959177793554399</v>
      </c>
      <c r="FS102" s="24">
        <v>-6.9590381702036597</v>
      </c>
      <c r="FT102" s="24">
        <v>-6.1160873024722902</v>
      </c>
      <c r="FU102" s="24">
        <v>-6.4041841782656803</v>
      </c>
      <c r="FV102" s="24">
        <v>-3.6364754467361302</v>
      </c>
      <c r="FW102" s="24">
        <v>-3.73787291140447</v>
      </c>
      <c r="FX102" s="24">
        <v>-3.6525011504298401</v>
      </c>
      <c r="FY102" s="24">
        <v>-3.56296384325079</v>
      </c>
      <c r="FZ102" s="24">
        <v>-3.6577679081587098</v>
      </c>
      <c r="GA102" s="24">
        <v>-3.8140826422787799</v>
      </c>
      <c r="GB102" s="24">
        <v>-3.90550799510611</v>
      </c>
      <c r="GC102" s="24">
        <v>-3.6651463712308301</v>
      </c>
      <c r="GD102" s="24">
        <v>-3.3582158792923198</v>
      </c>
    </row>
    <row r="103" spans="1:186">
      <c r="A103" s="29" t="s">
        <v>597</v>
      </c>
      <c r="B103" s="28" t="s">
        <v>598</v>
      </c>
      <c r="C103" s="28" t="s">
        <v>365</v>
      </c>
      <c r="D103" s="22">
        <v>-6.4682843246298303</v>
      </c>
      <c r="E103" s="22">
        <v>-6.7571914897937502</v>
      </c>
      <c r="F103" s="22">
        <v>-6.8377304727586097</v>
      </c>
      <c r="G103" s="22">
        <v>-6.8410025661768898</v>
      </c>
      <c r="H103" s="22">
        <v>-6.3619694892821803</v>
      </c>
      <c r="I103" s="22">
        <v>-6.4915464552350297</v>
      </c>
      <c r="J103" s="22">
        <v>-6.7707373841410803</v>
      </c>
      <c r="K103" s="22">
        <v>-6.5978116623279002</v>
      </c>
      <c r="L103" s="22">
        <v>-6.5836902124517103</v>
      </c>
      <c r="M103" s="22">
        <v>-6.5448599926621798</v>
      </c>
      <c r="N103" s="22">
        <v>-6.5506327268153903</v>
      </c>
      <c r="O103" s="22">
        <v>-6.6901786727153496</v>
      </c>
      <c r="P103" s="22">
        <v>-4.9095088791505601</v>
      </c>
      <c r="Q103" s="22">
        <v>-4.80355104164369</v>
      </c>
      <c r="R103" s="22">
        <v>-4.3247466408185904</v>
      </c>
      <c r="S103" s="22">
        <v>-4.5715664702662497</v>
      </c>
      <c r="T103" s="22">
        <v>-4.8471373856511102</v>
      </c>
      <c r="U103" s="22">
        <v>-4.2984826103942897</v>
      </c>
      <c r="V103" s="22">
        <v>-4.6964082769788797</v>
      </c>
      <c r="W103" s="22">
        <v>-4.5251052414958099</v>
      </c>
      <c r="X103" s="22">
        <v>-4.2600652898200702</v>
      </c>
      <c r="Y103" s="22">
        <v>-4.2747259972569696</v>
      </c>
      <c r="Z103" s="22">
        <v>-4.3324933980454601</v>
      </c>
      <c r="AA103" s="22">
        <v>-5.9985217758662603</v>
      </c>
      <c r="AB103" s="22">
        <v>-6.2846800480049998</v>
      </c>
      <c r="AC103" s="22">
        <v>-6.2555610517577396</v>
      </c>
      <c r="AD103" s="22">
        <v>-6.2642222535021999</v>
      </c>
      <c r="AE103" s="22">
        <v>-6.5528984555653897</v>
      </c>
      <c r="AF103" s="22">
        <v>-6.1796942093784901</v>
      </c>
      <c r="AG103" s="22">
        <v>-6.3026091093599099</v>
      </c>
      <c r="AH103" s="22">
        <v>-6.6897718741007601</v>
      </c>
      <c r="AI103" s="22">
        <v>-7.0335242649707599</v>
      </c>
      <c r="AJ103" s="22">
        <v>-6.7214718308570003</v>
      </c>
      <c r="AK103" s="22">
        <v>-6.4971008817149798</v>
      </c>
      <c r="AL103" s="22">
        <v>-6.8425554652278002</v>
      </c>
      <c r="AM103" s="22">
        <v>-6.3505499837454398</v>
      </c>
      <c r="AN103" s="22">
        <v>-6.4601424191213601</v>
      </c>
      <c r="AO103" s="22">
        <v>-6.4433969094820096</v>
      </c>
      <c r="AP103" s="22">
        <v>-6.1624732312561203</v>
      </c>
      <c r="AQ103" s="22">
        <v>-6.7964023196412597</v>
      </c>
      <c r="AR103" s="22">
        <v>-6.8153542615073297</v>
      </c>
      <c r="AS103" s="22">
        <v>-4.8283029753079596</v>
      </c>
      <c r="AT103" s="22">
        <v>-5.0079937687087401</v>
      </c>
      <c r="AU103" s="22">
        <v>-4.8121414230242001</v>
      </c>
      <c r="AV103" s="22">
        <v>-5.2585847000048798</v>
      </c>
      <c r="AW103" s="22">
        <v>-5.36718795933443</v>
      </c>
      <c r="AX103" s="22">
        <v>-4.8010557203009103</v>
      </c>
      <c r="AY103" s="22">
        <v>-5.3619462906992696</v>
      </c>
      <c r="AZ103" s="22">
        <v>-5.83952444719365</v>
      </c>
      <c r="BA103" s="22">
        <v>-5.91988958133292</v>
      </c>
      <c r="BB103" s="22">
        <v>-5.3953941581394398</v>
      </c>
      <c r="BC103" s="22">
        <v>-5.40531259152446</v>
      </c>
      <c r="BD103" s="22">
        <v>-5.5427508910453103</v>
      </c>
      <c r="BE103" s="22">
        <v>-6.6402099173892797</v>
      </c>
      <c r="BF103" s="22">
        <v>-6.8636473979399799</v>
      </c>
      <c r="BG103" s="22">
        <v>-6.7839957022926898</v>
      </c>
      <c r="BH103" s="22">
        <v>-6.6484913607571601</v>
      </c>
      <c r="BI103" s="22">
        <v>-6.6429903997825503</v>
      </c>
      <c r="BJ103" s="22">
        <v>-6.8440656169356799</v>
      </c>
      <c r="BK103" s="22">
        <v>-6.82289726960704</v>
      </c>
      <c r="BL103" s="22">
        <v>-6.7875371811083696</v>
      </c>
      <c r="BM103" s="22">
        <v>-6.7552504721842404</v>
      </c>
      <c r="BN103" s="22">
        <v>-6.8343651880045</v>
      </c>
      <c r="BO103" s="22">
        <v>-6.4079081174096597</v>
      </c>
      <c r="BP103" s="22">
        <v>-6.4605953155369198</v>
      </c>
      <c r="BQ103" s="22">
        <v>-6.1830958053389597</v>
      </c>
      <c r="BR103" s="22">
        <v>-6.8007139355312596</v>
      </c>
      <c r="BS103" s="22">
        <v>-6.8021791253425601</v>
      </c>
      <c r="BT103" s="22">
        <v>-6.4577721468374003</v>
      </c>
      <c r="BU103" s="22">
        <v>-6.6843168842382701</v>
      </c>
      <c r="BV103" s="22">
        <v>-6.8558108354477696</v>
      </c>
      <c r="BW103" s="23">
        <v>-6.3618587802212403</v>
      </c>
      <c r="BX103" s="23">
        <v>-6.6550484952068496</v>
      </c>
      <c r="BY103" s="23">
        <v>-6.9240564547104704</v>
      </c>
      <c r="BZ103" s="23">
        <v>-6.7792553614778699</v>
      </c>
      <c r="CA103" s="23">
        <v>-6.7821918547079401</v>
      </c>
      <c r="CB103" s="23">
        <v>-6.6843652545963099</v>
      </c>
      <c r="CC103" s="23">
        <v>-5.648098823822</v>
      </c>
      <c r="CD103" s="23">
        <v>-6.1864375638908697</v>
      </c>
      <c r="CE103" s="23">
        <v>-6.3247809866956999</v>
      </c>
      <c r="CF103" s="23">
        <v>-5.5989449613013997</v>
      </c>
      <c r="CG103" s="23">
        <v>-6.1466184753673598</v>
      </c>
      <c r="CH103" s="23">
        <v>-5.9144468149988496</v>
      </c>
      <c r="CI103" s="23">
        <v>-5.4306371463865499</v>
      </c>
      <c r="CJ103" s="23">
        <v>-5.8686704269971903</v>
      </c>
      <c r="CK103" s="23">
        <v>-5.2910778376988601</v>
      </c>
      <c r="CL103" s="23">
        <v>-5.8865291556294297</v>
      </c>
      <c r="CM103" s="23">
        <v>-5.7910245865354497</v>
      </c>
      <c r="CN103" s="23">
        <v>-5.5610847368998098</v>
      </c>
      <c r="CO103" s="23">
        <v>-6.4459247655035501</v>
      </c>
      <c r="CP103" s="23">
        <v>-6.7266247260582501</v>
      </c>
      <c r="CQ103" s="23">
        <v>-6.5166779094258303</v>
      </c>
      <c r="CR103" s="23">
        <v>-6.5335251551578004</v>
      </c>
      <c r="CS103" s="23">
        <v>-6.7021754699500002</v>
      </c>
      <c r="CT103" s="23">
        <v>-6.55095977896063</v>
      </c>
      <c r="CU103" s="23">
        <v>-5.04139033019253</v>
      </c>
      <c r="CV103" s="23">
        <v>-4.9466242386447901</v>
      </c>
      <c r="CW103" s="23">
        <v>-4.7157910965585197</v>
      </c>
      <c r="CX103" s="23">
        <v>-4.5261487479589402</v>
      </c>
      <c r="CY103" s="23">
        <v>-4.9186420894360197</v>
      </c>
      <c r="CZ103" s="23">
        <v>-4.9347386878445096</v>
      </c>
      <c r="DA103" s="23">
        <v>-4.2685159861281896</v>
      </c>
      <c r="DB103" s="23">
        <v>-4.0830960478649496</v>
      </c>
      <c r="DC103" s="23">
        <v>-4.2464719166032001</v>
      </c>
      <c r="DD103" s="23">
        <v>-4.2169454670589799</v>
      </c>
      <c r="DE103" s="23">
        <v>-4.5201228589136297</v>
      </c>
      <c r="DF103" s="23">
        <v>-4.4905337023946599</v>
      </c>
      <c r="DG103" s="23">
        <v>-6.7505144836782804</v>
      </c>
      <c r="DH103" s="23">
        <v>-6.7615371229559704</v>
      </c>
      <c r="DI103" s="23">
        <v>-6.6601634663216398</v>
      </c>
      <c r="DJ103" s="23">
        <v>-6.7046694889142699</v>
      </c>
      <c r="DK103" s="23">
        <v>-6.72526951860827</v>
      </c>
      <c r="DL103" s="23">
        <v>-6.4414263060416603</v>
      </c>
      <c r="DM103" s="23">
        <v>-6.7084389879564199</v>
      </c>
      <c r="DN103" s="23">
        <v>-6.74998611548724</v>
      </c>
      <c r="DO103" s="23">
        <v>-6.6622652176151904</v>
      </c>
      <c r="DP103" s="23">
        <v>-5.8059708989798597</v>
      </c>
      <c r="DQ103" s="23">
        <v>-6.2866960884296104</v>
      </c>
      <c r="DR103" s="23">
        <v>-6.8074205950305897</v>
      </c>
      <c r="DS103" s="23">
        <v>-5.9991140649065597</v>
      </c>
      <c r="DT103" s="23">
        <v>-5.8612615124166298</v>
      </c>
      <c r="DU103" s="23">
        <v>-6.0723080996669898</v>
      </c>
      <c r="DV103" s="23">
        <v>-5.4553691744863704</v>
      </c>
      <c r="DW103" s="23">
        <v>-6.0172140854200098</v>
      </c>
      <c r="DX103" s="23">
        <v>-5.8416061348705002</v>
      </c>
      <c r="DY103" s="23">
        <v>-6.1274919124640004</v>
      </c>
      <c r="DZ103" s="23">
        <v>-6.2496627799234803</v>
      </c>
      <c r="EA103" s="23">
        <v>-6.9268975945465501</v>
      </c>
      <c r="EB103" s="23">
        <v>-6.1396975336660002</v>
      </c>
      <c r="EC103" s="23">
        <v>-6.0596414873950497</v>
      </c>
      <c r="ED103" s="23">
        <v>-6.2234754414896596</v>
      </c>
      <c r="EE103" s="23">
        <v>-5.7792357119337696</v>
      </c>
      <c r="EF103" s="23">
        <v>-5.6865489506122202</v>
      </c>
      <c r="EG103" s="23">
        <v>-6.9450314179994503</v>
      </c>
      <c r="EH103" s="23">
        <v>-5.9668315202472604</v>
      </c>
      <c r="EI103" s="23">
        <v>-6.0553772251219904</v>
      </c>
      <c r="EJ103" s="23">
        <v>-5.3960490780528598</v>
      </c>
      <c r="EK103" s="23">
        <v>-6.0177410942403702</v>
      </c>
      <c r="EL103" s="23">
        <v>-6.7073056112516696</v>
      </c>
      <c r="EM103" s="23">
        <v>-6.53615934966989</v>
      </c>
      <c r="EN103" s="23">
        <v>-6.4448887589301203</v>
      </c>
      <c r="EO103" s="23">
        <v>-6.2042241168437302</v>
      </c>
      <c r="EP103" s="23">
        <v>-6.8049789488688504</v>
      </c>
      <c r="EQ103" s="24" t="s">
        <v>599</v>
      </c>
      <c r="ER103" s="24">
        <v>-3.4852441266059602</v>
      </c>
      <c r="ES103" s="24">
        <v>-3.2530892054251499</v>
      </c>
      <c r="ET103" s="24">
        <v>-3.0137751048499202</v>
      </c>
      <c r="EU103" s="24">
        <v>-1.6151425852449499</v>
      </c>
      <c r="EV103" s="24">
        <v>-2.58473986965955</v>
      </c>
      <c r="EW103" s="24">
        <v>-2.1006808095535598</v>
      </c>
      <c r="EX103" s="24">
        <v>-1.2895591611052</v>
      </c>
      <c r="EY103" s="24">
        <v>-2.2276664013834599</v>
      </c>
      <c r="EZ103" s="24">
        <v>-2.50110080998197</v>
      </c>
      <c r="FA103" s="24">
        <v>-1.5446254620469899</v>
      </c>
      <c r="FB103" s="24">
        <v>-2.5029357331983202</v>
      </c>
      <c r="FC103" s="24">
        <v>-2.3061197543834502</v>
      </c>
      <c r="FD103" s="24">
        <v>-2.3838276122834698</v>
      </c>
      <c r="FE103" s="24">
        <v>-2.0648953233334399</v>
      </c>
      <c r="FF103" s="24">
        <v>-2.21454197118726</v>
      </c>
      <c r="FG103" s="24">
        <v>-4.8545625040173297</v>
      </c>
      <c r="FH103" s="24">
        <v>-4.1732653921922704</v>
      </c>
      <c r="FI103" s="24">
        <v>-5.08648452950397</v>
      </c>
      <c r="FJ103" s="24">
        <v>-4.4170743444698601</v>
      </c>
      <c r="FK103" s="24">
        <v>-4.7835041594833196</v>
      </c>
      <c r="FL103" s="24">
        <v>-4.2123905579152598</v>
      </c>
      <c r="FM103" s="24">
        <v>-4.7039741341385497</v>
      </c>
      <c r="FN103" s="24">
        <v>-4.62353698374445</v>
      </c>
      <c r="FO103" s="24">
        <v>-4.5616958368842999</v>
      </c>
      <c r="FP103" s="24">
        <v>-2.0750099037051699</v>
      </c>
      <c r="FQ103" s="24">
        <v>-3.0121215094099698</v>
      </c>
      <c r="FR103" s="24">
        <v>-2.4820541286503501</v>
      </c>
      <c r="FS103" s="24">
        <v>-1.8106030468822401</v>
      </c>
      <c r="FT103" s="24">
        <v>-1.4331973479393401</v>
      </c>
      <c r="FU103" s="24">
        <v>-1.6995038158462501</v>
      </c>
      <c r="FV103" s="24">
        <v>-3.0749703740919001</v>
      </c>
      <c r="FW103" s="24">
        <v>-3.5889138451699898</v>
      </c>
      <c r="FX103" s="24">
        <v>-4.0332980893917298</v>
      </c>
      <c r="FY103" s="24">
        <v>-1.82813669328346</v>
      </c>
      <c r="FZ103" s="24">
        <v>-1.36350821071922</v>
      </c>
      <c r="GA103" s="24">
        <v>-0.90571414553321405</v>
      </c>
      <c r="GB103" s="24">
        <v>-0.46213514851458698</v>
      </c>
      <c r="GC103" s="24">
        <v>-0.54377659019438696</v>
      </c>
      <c r="GD103" s="24">
        <v>-5.11447911674488E-2</v>
      </c>
    </row>
    <row r="104" spans="1:186">
      <c r="A104" s="29" t="s">
        <v>600</v>
      </c>
      <c r="B104" s="31" t="s">
        <v>601</v>
      </c>
      <c r="C104" s="28" t="s">
        <v>365</v>
      </c>
      <c r="D104" s="22">
        <v>-5.2290607950368804</v>
      </c>
      <c r="E104" s="22">
        <v>-5.1614385083252001</v>
      </c>
      <c r="F104" s="22">
        <v>-5.4851494870517596</v>
      </c>
      <c r="G104" s="22">
        <v>-5.3914422868779699</v>
      </c>
      <c r="H104" s="22">
        <v>-5.04061076062768</v>
      </c>
      <c r="I104" s="22">
        <v>-5.2605926725426402</v>
      </c>
      <c r="J104" s="22">
        <v>-6.0861649650611502</v>
      </c>
      <c r="K104" s="22">
        <v>-6.0360407149025601</v>
      </c>
      <c r="L104" s="22">
        <v>-5.5867544246888903</v>
      </c>
      <c r="M104" s="22">
        <v>-5.2314927679161602</v>
      </c>
      <c r="N104" s="22">
        <v>-5.4570209859797796</v>
      </c>
      <c r="O104" s="22">
        <v>-5.4465358426268304</v>
      </c>
      <c r="P104" s="22">
        <v>-5.0971238886647203</v>
      </c>
      <c r="Q104" s="22">
        <v>-5.3221247764814601</v>
      </c>
      <c r="R104" s="22">
        <v>-5.0253249364252897</v>
      </c>
      <c r="S104" s="22">
        <v>-4.9525718605226903</v>
      </c>
      <c r="T104" s="22">
        <v>-5.3639706579457496</v>
      </c>
      <c r="U104" s="22">
        <v>-4.8783456299725296</v>
      </c>
      <c r="V104" s="22">
        <v>-5.2224414507178301</v>
      </c>
      <c r="W104" s="22">
        <v>-4.9667831105635099</v>
      </c>
      <c r="X104" s="22">
        <v>-4.9251704279828799</v>
      </c>
      <c r="Y104" s="22">
        <v>-5.07858068304082</v>
      </c>
      <c r="Z104" s="22">
        <v>-4.6879926780746901</v>
      </c>
      <c r="AA104" s="22">
        <v>-5.3853432348483601</v>
      </c>
      <c r="AB104" s="22">
        <v>-5.6185101081608204</v>
      </c>
      <c r="AC104" s="22">
        <v>-5.7919368829189199</v>
      </c>
      <c r="AD104" s="22">
        <v>-6.4328955977085203</v>
      </c>
      <c r="AE104" s="22">
        <v>-5.3328251371755799</v>
      </c>
      <c r="AF104" s="22">
        <v>-5.5263155303827203</v>
      </c>
      <c r="AG104" s="22">
        <v>-5.8130309594766301</v>
      </c>
      <c r="AH104" s="22">
        <v>-5.4884163149575498</v>
      </c>
      <c r="AI104" s="22">
        <v>-5.39000170235723</v>
      </c>
      <c r="AJ104" s="22">
        <v>-5.6744710039153503</v>
      </c>
      <c r="AK104" s="22">
        <v>-5.4701006329486299</v>
      </c>
      <c r="AL104" s="22">
        <v>-5.5727226919036204</v>
      </c>
      <c r="AM104" s="22">
        <v>-5.4116274466954204</v>
      </c>
      <c r="AN104" s="22">
        <v>-5.4697850754035304</v>
      </c>
      <c r="AO104" s="22">
        <v>-5.7363764024242299</v>
      </c>
      <c r="AP104" s="22">
        <v>-5.3745490770020599</v>
      </c>
      <c r="AQ104" s="22">
        <v>-5.33053498308744</v>
      </c>
      <c r="AR104" s="22">
        <v>-5.9569094878067803</v>
      </c>
      <c r="AS104" s="22">
        <v>-5.6156389849409001</v>
      </c>
      <c r="AT104" s="22">
        <v>-5.4782757471019901</v>
      </c>
      <c r="AU104" s="22">
        <v>-5.2452706070680604</v>
      </c>
      <c r="AV104" s="22">
        <v>-5.94016417729424</v>
      </c>
      <c r="AW104" s="22">
        <v>-6.1728707468547803</v>
      </c>
      <c r="AX104" s="22">
        <v>-5.5219672113055696</v>
      </c>
      <c r="AY104" s="22">
        <v>-5.6455751747163001</v>
      </c>
      <c r="AZ104" s="22">
        <v>-5.8362200108216404</v>
      </c>
      <c r="BA104" s="22">
        <v>-5.9166950648024903</v>
      </c>
      <c r="BB104" s="22">
        <v>-5.6351146751995396</v>
      </c>
      <c r="BC104" s="22">
        <v>-5.8063112270407098</v>
      </c>
      <c r="BD104" s="22">
        <v>-5.4463523979524302</v>
      </c>
      <c r="BE104" s="22">
        <v>-6.1481217372675303</v>
      </c>
      <c r="BF104" s="22">
        <v>-6.0666543918203999</v>
      </c>
      <c r="BG104" s="22">
        <v>-6.6204970665374399</v>
      </c>
      <c r="BH104" s="22">
        <v>-5.6437947322750199</v>
      </c>
      <c r="BI104" s="22">
        <v>-5.7362651145919701</v>
      </c>
      <c r="BJ104" s="22">
        <v>-5.7840832271140101</v>
      </c>
      <c r="BK104" s="22">
        <v>-6.4452463737187697</v>
      </c>
      <c r="BL104" s="22">
        <v>-5.7142111350462699</v>
      </c>
      <c r="BM104" s="22">
        <v>-6.7552504721842404</v>
      </c>
      <c r="BN104" s="22">
        <v>-5.8861750877528998</v>
      </c>
      <c r="BO104" s="22">
        <v>-5.6469397087279303</v>
      </c>
      <c r="BP104" s="22">
        <v>-5.4222204749128302</v>
      </c>
      <c r="BQ104" s="22">
        <v>-5.2944256300083303</v>
      </c>
      <c r="BR104" s="22">
        <v>-5.8013910689777699</v>
      </c>
      <c r="BS104" s="22">
        <v>-5.4226461498220901</v>
      </c>
      <c r="BT104" s="22">
        <v>-6.4577721468374003</v>
      </c>
      <c r="BU104" s="22">
        <v>-5.6760710817711901</v>
      </c>
      <c r="BV104" s="22">
        <v>-6.8558108354477696</v>
      </c>
      <c r="BW104" s="23">
        <v>-4.9266268480083104</v>
      </c>
      <c r="BX104" s="23">
        <v>-5.1323444300629397</v>
      </c>
      <c r="BY104" s="23">
        <v>-5.2122406106888599</v>
      </c>
      <c r="BZ104" s="23">
        <v>-5.3186260851401199</v>
      </c>
      <c r="CA104" s="23">
        <v>-5.3507629698139896</v>
      </c>
      <c r="CB104" s="23">
        <v>-5.1492659304002402</v>
      </c>
      <c r="CC104" s="23">
        <v>-4.9506024017867798</v>
      </c>
      <c r="CD104" s="23">
        <v>-5.1921437732873104</v>
      </c>
      <c r="CE104" s="23">
        <v>-5.1667746084485904</v>
      </c>
      <c r="CF104" s="23">
        <v>-5.0783896422230104</v>
      </c>
      <c r="CG104" s="23">
        <v>-5.2615957707605299</v>
      </c>
      <c r="CH104" s="23">
        <v>-5.0584015735373802</v>
      </c>
      <c r="CI104" s="23">
        <v>-5.3487207644053303</v>
      </c>
      <c r="CJ104" s="23">
        <v>-5.4727641675244403</v>
      </c>
      <c r="CK104" s="23">
        <v>-5.4525552565747804</v>
      </c>
      <c r="CL104" s="23">
        <v>-6.6019832701135597</v>
      </c>
      <c r="CM104" s="23">
        <v>-6.8817598306398198</v>
      </c>
      <c r="CN104" s="23">
        <v>-5.5853027167819302</v>
      </c>
      <c r="CO104" s="23">
        <v>-5.0176269658741504</v>
      </c>
      <c r="CP104" s="23">
        <v>-5.9643643798556001</v>
      </c>
      <c r="CQ104" s="23">
        <v>-4.9740687166395503</v>
      </c>
      <c r="CR104" s="23">
        <v>-5.1774801244281203</v>
      </c>
      <c r="CS104" s="23">
        <v>-4.8828912813485301</v>
      </c>
      <c r="CT104" s="23">
        <v>-5.3231033889107504</v>
      </c>
      <c r="CU104" s="23">
        <v>-5.0428720223464403</v>
      </c>
      <c r="CV104" s="23">
        <v>-4.7381930224937401</v>
      </c>
      <c r="CW104" s="23">
        <v>-5.1478381963085198</v>
      </c>
      <c r="CX104" s="23">
        <v>-5.0703457383848702</v>
      </c>
      <c r="CY104" s="23">
        <v>-5.1271863792901602</v>
      </c>
      <c r="CZ104" s="23">
        <v>-4.4761011259277499</v>
      </c>
      <c r="DA104" s="23">
        <v>-5.1919378789630297</v>
      </c>
      <c r="DB104" s="23">
        <v>-4.61451921898683</v>
      </c>
      <c r="DC104" s="23">
        <v>-4.7830517495441303</v>
      </c>
      <c r="DD104" s="23">
        <v>-4.7993496141854903</v>
      </c>
      <c r="DE104" s="23">
        <v>-4.7138987805332304</v>
      </c>
      <c r="DF104" s="23">
        <v>-4.7022183211012596</v>
      </c>
      <c r="DG104" s="23">
        <v>-5.4561845200444399</v>
      </c>
      <c r="DH104" s="23">
        <v>-5.3578420428850899</v>
      </c>
      <c r="DI104" s="23">
        <v>-5.4785299351100596</v>
      </c>
      <c r="DJ104" s="23">
        <v>-5.2657202710302897</v>
      </c>
      <c r="DK104" s="23">
        <v>-5.3580995405821499</v>
      </c>
      <c r="DL104" s="23">
        <v>-5.06031404801859</v>
      </c>
      <c r="DM104" s="23">
        <v>-5.5846077336967799</v>
      </c>
      <c r="DN104" s="23">
        <v>-5.6663617923949401</v>
      </c>
      <c r="DO104" s="23">
        <v>-5.9658756281834897</v>
      </c>
      <c r="DP104" s="23">
        <v>-5.3022850421801104</v>
      </c>
      <c r="DQ104" s="23">
        <v>-5.4173026535150797</v>
      </c>
      <c r="DR104" s="23">
        <v>-5.25332386639273</v>
      </c>
      <c r="DS104" s="23">
        <v>-5.6555884407679802</v>
      </c>
      <c r="DT104" s="23">
        <v>-5.53328133547791</v>
      </c>
      <c r="DU104" s="23">
        <v>-5.7298579873880202</v>
      </c>
      <c r="DV104" s="23">
        <v>-4.7637037276352503</v>
      </c>
      <c r="DW104" s="23">
        <v>-6.9094107600042296</v>
      </c>
      <c r="DX104" s="23">
        <v>-6.87722015403169</v>
      </c>
      <c r="DY104" s="23">
        <v>-5.1634980453293702</v>
      </c>
      <c r="DZ104" s="23">
        <v>-5.40108474675539</v>
      </c>
      <c r="EA104" s="23">
        <v>-5.2021487273963496</v>
      </c>
      <c r="EB104" s="23">
        <v>-4.7399218754691299</v>
      </c>
      <c r="EC104" s="23">
        <v>-5.4157580572205699</v>
      </c>
      <c r="ED104" s="23">
        <v>-5.37066217483261</v>
      </c>
      <c r="EE104" s="23">
        <v>-5.8310770513197996</v>
      </c>
      <c r="EF104" s="23">
        <v>-5.6967141733614204</v>
      </c>
      <c r="EG104" s="23">
        <v>-5.3208478631118501</v>
      </c>
      <c r="EH104" s="23">
        <v>-5.5909528945103197</v>
      </c>
      <c r="EI104" s="23">
        <v>-5.3848955695139402</v>
      </c>
      <c r="EJ104" s="23">
        <v>-5.1885937351894604</v>
      </c>
      <c r="EK104" s="23">
        <v>-6.8240539603886896</v>
      </c>
      <c r="EL104" s="23">
        <v>-5.7603084875294002</v>
      </c>
      <c r="EM104" s="23">
        <v>-5.4359228682946803</v>
      </c>
      <c r="EN104" s="23">
        <v>-6.3772997791659902</v>
      </c>
      <c r="EO104" s="23">
        <v>-5.5448432897235502</v>
      </c>
      <c r="EP104" s="23">
        <v>-5.83543250300648</v>
      </c>
      <c r="EQ104" s="24" t="s">
        <v>602</v>
      </c>
      <c r="ER104" s="24">
        <v>-6.2514163217331404</v>
      </c>
      <c r="ES104" s="24">
        <v>-6.1669743509347397</v>
      </c>
      <c r="ET104" s="24">
        <v>-5.9430092008267197</v>
      </c>
      <c r="EU104" s="24">
        <v>-4.28709908275692</v>
      </c>
      <c r="EV104" s="24">
        <v>-5.4954905572721104</v>
      </c>
      <c r="EW104" s="24">
        <v>-4.6268383689138801</v>
      </c>
      <c r="EX104" s="24">
        <v>-3.4635965336323098</v>
      </c>
      <c r="EY104" s="24">
        <v>-4.6985932090431097</v>
      </c>
      <c r="EZ104" s="24">
        <v>-5.1990903319157704</v>
      </c>
      <c r="FA104" s="24">
        <v>-3.9565542734218</v>
      </c>
      <c r="FB104" s="24">
        <v>-4.7939725506411897</v>
      </c>
      <c r="FC104" s="24">
        <v>-4.8486856404165897</v>
      </c>
      <c r="FD104" s="24">
        <v>-5.0025420278103203</v>
      </c>
      <c r="FE104" s="24">
        <v>-4.5044187513436604</v>
      </c>
      <c r="FF104" s="24">
        <v>-4.8517201991647703</v>
      </c>
      <c r="FG104" s="24">
        <v>-8.4073060178108907</v>
      </c>
      <c r="FH104" s="24">
        <v>-7.2811201458869999</v>
      </c>
      <c r="FI104" s="24">
        <v>-8.1779318614264795</v>
      </c>
      <c r="FJ104" s="24">
        <v>-8.1579397537766596</v>
      </c>
      <c r="FK104" s="24">
        <v>-8.2295508997368305</v>
      </c>
      <c r="FL104" s="24">
        <v>-6.8400826036073603</v>
      </c>
      <c r="FM104" s="24">
        <v>-8.6800731401856304</v>
      </c>
      <c r="FN104" s="24">
        <v>-8.0370058006514</v>
      </c>
      <c r="FO104" s="24">
        <v>-7.8496438019647297</v>
      </c>
      <c r="FP104" s="24">
        <v>-4.6353813484172903</v>
      </c>
      <c r="FQ104" s="24">
        <v>-5.7192317831171602</v>
      </c>
      <c r="FR104" s="24">
        <v>-5.0503592321422701</v>
      </c>
      <c r="FS104" s="24">
        <v>-4.3196001370392496</v>
      </c>
      <c r="FT104" s="24">
        <v>-3.825209023142</v>
      </c>
      <c r="FU104" s="24">
        <v>-4.0941030470309396</v>
      </c>
      <c r="FV104" s="24">
        <v>-6.0103917780522496</v>
      </c>
      <c r="FW104" s="24">
        <v>-6.2665147337014302</v>
      </c>
      <c r="FX104" s="24">
        <v>-7.5143299631911402</v>
      </c>
      <c r="FY104" s="24">
        <v>-3.95237386007758</v>
      </c>
      <c r="FZ104" s="24">
        <v>-3.6589209257131401</v>
      </c>
      <c r="GA104" s="24">
        <v>-3.1122850483859401</v>
      </c>
      <c r="GB104" s="24">
        <v>-2.6808969408486298</v>
      </c>
      <c r="GC104" s="24">
        <v>-2.72780896866051</v>
      </c>
      <c r="GD104" s="24">
        <v>-2.3235198396962899</v>
      </c>
    </row>
    <row r="105" spans="1:186">
      <c r="A105" s="29" t="s">
        <v>603</v>
      </c>
      <c r="B105" s="28" t="s">
        <v>604</v>
      </c>
      <c r="C105" s="28" t="s">
        <v>365</v>
      </c>
      <c r="D105" s="22">
        <v>-6.4682843246298303</v>
      </c>
      <c r="E105" s="22">
        <v>-6.43565559601599</v>
      </c>
      <c r="F105" s="22">
        <v>-6.8377304727586097</v>
      </c>
      <c r="G105" s="22">
        <v>-6.7534540141168202</v>
      </c>
      <c r="H105" s="22">
        <v>-6.3619694892821803</v>
      </c>
      <c r="I105" s="22">
        <v>-6.4632668016230896</v>
      </c>
      <c r="J105" s="22">
        <v>-6.7707373841410803</v>
      </c>
      <c r="K105" s="22">
        <v>-6.5467876517500398</v>
      </c>
      <c r="L105" s="22">
        <v>-6.4673254542280798</v>
      </c>
      <c r="M105" s="22">
        <v>-6.6740646320694701</v>
      </c>
      <c r="N105" s="22">
        <v>-6.5506327268153903</v>
      </c>
      <c r="O105" s="22">
        <v>-6.6901786727153496</v>
      </c>
      <c r="P105" s="22">
        <v>-6.0849020060606396</v>
      </c>
      <c r="Q105" s="22">
        <v>-5.8726631865984302</v>
      </c>
      <c r="R105" s="22">
        <v>-5.8630532646102198</v>
      </c>
      <c r="S105" s="22">
        <v>-5.5866775337485599</v>
      </c>
      <c r="T105" s="22">
        <v>-5.3643344972599598</v>
      </c>
      <c r="U105" s="22">
        <v>-5.8157494676229202</v>
      </c>
      <c r="V105" s="22">
        <v>-5.8676715815218401</v>
      </c>
      <c r="W105" s="22">
        <v>-6.0769370193749896</v>
      </c>
      <c r="X105" s="22">
        <v>-5.4450225555611498</v>
      </c>
      <c r="Y105" s="22">
        <v>-5.3756565751414502</v>
      </c>
      <c r="Z105" s="22">
        <v>-5.28981506117512</v>
      </c>
      <c r="AA105" s="22">
        <v>-6.2275921277814001</v>
      </c>
      <c r="AB105" s="22">
        <v>-6.5201737059883298</v>
      </c>
      <c r="AC105" s="22">
        <v>-6.2424909151288297</v>
      </c>
      <c r="AD105" s="22">
        <v>-6.7061796016628001</v>
      </c>
      <c r="AE105" s="22">
        <v>-6.8716532954950003</v>
      </c>
      <c r="AF105" s="22">
        <v>-6.2856006030696001</v>
      </c>
      <c r="AG105" s="22">
        <v>-6.70827816468337</v>
      </c>
      <c r="AH105" s="22">
        <v>-6.6897718741007601</v>
      </c>
      <c r="AI105" s="22">
        <v>-7.0335242649707599</v>
      </c>
      <c r="AJ105" s="22">
        <v>-6.7214718308570003</v>
      </c>
      <c r="AK105" s="22">
        <v>-6.8667069319388299</v>
      </c>
      <c r="AL105" s="22">
        <v>-6.8425554652278002</v>
      </c>
      <c r="AM105" s="22">
        <v>-6.5723555904067297</v>
      </c>
      <c r="AN105" s="22">
        <v>-6.4601424191213601</v>
      </c>
      <c r="AO105" s="22">
        <v>-6.9153047023239296</v>
      </c>
      <c r="AP105" s="22">
        <v>-6.8625419716997502</v>
      </c>
      <c r="AQ105" s="22">
        <v>-6.7964023196412597</v>
      </c>
      <c r="AR105" s="22">
        <v>-6.8153542615073297</v>
      </c>
      <c r="AS105" s="22">
        <v>-6.5587983047885201</v>
      </c>
      <c r="AT105" s="22">
        <v>-6.58731483311053</v>
      </c>
      <c r="AU105" s="22">
        <v>-6.8317703979991897</v>
      </c>
      <c r="AV105" s="22">
        <v>-6.5010352603595898</v>
      </c>
      <c r="AW105" s="22">
        <v>-6.7212510944583297</v>
      </c>
      <c r="AX105" s="22">
        <v>-6.0918394193261296</v>
      </c>
      <c r="AY105" s="22">
        <v>-6.3811431800581104</v>
      </c>
      <c r="AZ105" s="22">
        <v>-6.7260262253119603</v>
      </c>
      <c r="BA105" s="22">
        <v>-6.4949282008570099</v>
      </c>
      <c r="BB105" s="22">
        <v>-5.9107333931763604</v>
      </c>
      <c r="BC105" s="22">
        <v>-6.0334738956667504</v>
      </c>
      <c r="BD105" s="22">
        <v>-6.2036592795284804</v>
      </c>
      <c r="BE105" s="22">
        <v>-6.6402099173892797</v>
      </c>
      <c r="BF105" s="22">
        <v>-6.8636473979399799</v>
      </c>
      <c r="BG105" s="22">
        <v>-6.7839957022926898</v>
      </c>
      <c r="BH105" s="22">
        <v>-6.6484913607571601</v>
      </c>
      <c r="BI105" s="22">
        <v>-6.6429903997825503</v>
      </c>
      <c r="BJ105" s="22">
        <v>-6.8440656169356799</v>
      </c>
      <c r="BK105" s="22">
        <v>-6.82289726960704</v>
      </c>
      <c r="BL105" s="22">
        <v>-6.7875371811083696</v>
      </c>
      <c r="BM105" s="22">
        <v>-6.7552504721842404</v>
      </c>
      <c r="BN105" s="22">
        <v>-6.8343651880045</v>
      </c>
      <c r="BO105" s="22">
        <v>-6.8635355068065502</v>
      </c>
      <c r="BP105" s="22">
        <v>-6.8674349700403203</v>
      </c>
      <c r="BQ105" s="22">
        <v>-5.4729993800795196</v>
      </c>
      <c r="BR105" s="22">
        <v>-6.3444335656236399</v>
      </c>
      <c r="BS105" s="22">
        <v>-6.11695646479036</v>
      </c>
      <c r="BT105" s="22">
        <v>-6.4577721468374003</v>
      </c>
      <c r="BU105" s="22">
        <v>-6.0960763010769998</v>
      </c>
      <c r="BV105" s="22">
        <v>-5.5457697866828299</v>
      </c>
      <c r="BW105" s="23">
        <v>-6.3618587802212403</v>
      </c>
      <c r="BX105" s="23">
        <v>-6.6550484952068496</v>
      </c>
      <c r="BY105" s="23">
        <v>-6.9240564547104704</v>
      </c>
      <c r="BZ105" s="23">
        <v>-6.7792553614778699</v>
      </c>
      <c r="CA105" s="23">
        <v>-6.7821918547079401</v>
      </c>
      <c r="CB105" s="23">
        <v>-6.6843652545963099</v>
      </c>
      <c r="CC105" s="23">
        <v>-5.8806175790986703</v>
      </c>
      <c r="CD105" s="23">
        <v>-5.7893533937400301</v>
      </c>
      <c r="CE105" s="23">
        <v>-6.3315917043173497</v>
      </c>
      <c r="CF105" s="23">
        <v>-5.9842185553337996</v>
      </c>
      <c r="CG105" s="23">
        <v>-6.2243377927659704</v>
      </c>
      <c r="CH105" s="23">
        <v>-5.7209927996415404</v>
      </c>
      <c r="CI105" s="23">
        <v>-6.5624800181475402</v>
      </c>
      <c r="CJ105" s="23">
        <v>-6.4016147914766597</v>
      </c>
      <c r="CK105" s="23">
        <v>-6.4928755935965201</v>
      </c>
      <c r="CL105" s="23">
        <v>-6.4951140236242999</v>
      </c>
      <c r="CM105" s="23">
        <v>-6.4152758598837396</v>
      </c>
      <c r="CN105" s="23">
        <v>-6.7228341410232897</v>
      </c>
      <c r="CO105" s="23">
        <v>-6.83263459030767</v>
      </c>
      <c r="CP105" s="23">
        <v>-6.7266247260582501</v>
      </c>
      <c r="CQ105" s="23">
        <v>-6.8164990640614702</v>
      </c>
      <c r="CR105" s="23">
        <v>-6.6604980755664798</v>
      </c>
      <c r="CS105" s="23">
        <v>-6.7021754699500002</v>
      </c>
      <c r="CT105" s="23">
        <v>-6.7987811326594603</v>
      </c>
      <c r="CU105" s="23">
        <v>-5.8276155531786999</v>
      </c>
      <c r="CV105" s="23">
        <v>-5.9925434188219899</v>
      </c>
      <c r="CW105" s="23">
        <v>-6.0808880877611697</v>
      </c>
      <c r="CX105" s="23">
        <v>-5.9210758668950803</v>
      </c>
      <c r="CY105" s="23">
        <v>-5.9824029109234198</v>
      </c>
      <c r="CZ105" s="23">
        <v>-5.7347319547606501</v>
      </c>
      <c r="DA105" s="23">
        <v>-6.0188001798577702</v>
      </c>
      <c r="DB105" s="23">
        <v>-5.65930307584639</v>
      </c>
      <c r="DC105" s="23">
        <v>-5.9421204927686304</v>
      </c>
      <c r="DD105" s="23">
        <v>-5.9415014889972104</v>
      </c>
      <c r="DE105" s="23">
        <v>-5.8274266268479096</v>
      </c>
      <c r="DF105" s="23">
        <v>-5.8184485205916401</v>
      </c>
      <c r="DG105" s="23">
        <v>-6.6711389825962799</v>
      </c>
      <c r="DH105" s="23">
        <v>-6.5954647204500496</v>
      </c>
      <c r="DI105" s="23">
        <v>-6.5244444974370497</v>
      </c>
      <c r="DJ105" s="23">
        <v>-6.3916059802409002</v>
      </c>
      <c r="DK105" s="23">
        <v>-6.3673784624226704</v>
      </c>
      <c r="DL105" s="23">
        <v>-5.71886040073547</v>
      </c>
      <c r="DM105" s="23">
        <v>-5.7554368811496204</v>
      </c>
      <c r="DN105" s="23">
        <v>-5.82445768875957</v>
      </c>
      <c r="DO105" s="23">
        <v>-5.9056638166736999</v>
      </c>
      <c r="DP105" s="23">
        <v>-5.6522726328173398</v>
      </c>
      <c r="DQ105" s="23">
        <v>-5.61208829836945</v>
      </c>
      <c r="DR105" s="23">
        <v>-5.6910558920031198</v>
      </c>
      <c r="DS105" s="23">
        <v>-6.6006985963624398</v>
      </c>
      <c r="DT105" s="23">
        <v>-6.4973444623467804</v>
      </c>
      <c r="DU105" s="23">
        <v>-6.2645606193114398</v>
      </c>
      <c r="DV105" s="23">
        <v>-6.1535008879934301</v>
      </c>
      <c r="DW105" s="23">
        <v>-6.7771627629620399</v>
      </c>
      <c r="DX105" s="23">
        <v>-6.5731488170360599</v>
      </c>
      <c r="DY105" s="23">
        <v>-6.6975096504092599</v>
      </c>
      <c r="DZ105" s="23">
        <v>-6.8365804120159099</v>
      </c>
      <c r="EA105" s="23">
        <v>-6.9268975945465501</v>
      </c>
      <c r="EB105" s="23">
        <v>-6.5980794247090397</v>
      </c>
      <c r="EC105" s="23">
        <v>-6.6834650305367704</v>
      </c>
      <c r="ED105" s="23">
        <v>-6.9403507416113301</v>
      </c>
      <c r="EE105" s="23">
        <v>-6.4071189233047097</v>
      </c>
      <c r="EF105" s="23">
        <v>-6.2474342768553601</v>
      </c>
      <c r="EG105" s="23">
        <v>-5.9061221035526197</v>
      </c>
      <c r="EH105" s="23">
        <v>-6.2816339861024799</v>
      </c>
      <c r="EI105" s="23">
        <v>-5.85389963012965</v>
      </c>
      <c r="EJ105" s="23">
        <v>-6.1737561688516296</v>
      </c>
      <c r="EK105" s="23">
        <v>-6.8240539603886896</v>
      </c>
      <c r="EL105" s="23">
        <v>-6.7073056112516696</v>
      </c>
      <c r="EM105" s="23">
        <v>-6.53615934966989</v>
      </c>
      <c r="EN105" s="23">
        <v>-6.8115878529315799</v>
      </c>
      <c r="EO105" s="23">
        <v>-6.7367612460776298</v>
      </c>
      <c r="EP105" s="23">
        <v>-6.8049789488688504</v>
      </c>
      <c r="EQ105" s="24" t="s">
        <v>605</v>
      </c>
      <c r="ER105" s="24">
        <v>-7.0331275952500496</v>
      </c>
      <c r="ES105" s="24">
        <v>-6.4234370753816599</v>
      </c>
      <c r="ET105" s="24">
        <v>-5.7207036617212301</v>
      </c>
      <c r="EU105" s="24">
        <v>-7.1067698941120003</v>
      </c>
      <c r="EV105" s="24">
        <v>-6.6924856361321599</v>
      </c>
      <c r="EW105" s="24">
        <v>-6.2322485880709699</v>
      </c>
      <c r="EX105" s="24">
        <v>-6.0902397106563697</v>
      </c>
      <c r="EY105" s="24">
        <v>-6.8402130227102598</v>
      </c>
      <c r="EZ105" s="24">
        <v>-7.32881241514223</v>
      </c>
      <c r="FA105" s="24">
        <v>-6.9716256643902303</v>
      </c>
      <c r="FB105" s="24">
        <v>-7.0219855783365599</v>
      </c>
      <c r="FC105" s="24">
        <v>-6.9601006367044098</v>
      </c>
      <c r="FD105" s="24">
        <v>-7.4017634804275501</v>
      </c>
      <c r="FE105" s="24">
        <v>-7.3158787063823398</v>
      </c>
      <c r="FF105" s="24">
        <v>-8.1367709591883806</v>
      </c>
      <c r="FG105" s="24">
        <v>-6.30957110369501</v>
      </c>
      <c r="FH105" s="24">
        <v>-6.2053753209685203</v>
      </c>
      <c r="FI105" s="24">
        <v>-6.4174958829167004</v>
      </c>
      <c r="FJ105" s="24">
        <v>-6.2336267925098703</v>
      </c>
      <c r="FK105" s="24">
        <v>-6.0350892352391803</v>
      </c>
      <c r="FL105" s="24">
        <v>-6.05840979411796</v>
      </c>
      <c r="FM105" s="24">
        <v>-7.6448398659895398</v>
      </c>
      <c r="FN105" s="24">
        <v>-7.2394912365822899</v>
      </c>
      <c r="FO105" s="24">
        <v>-7.2830626804941696</v>
      </c>
      <c r="FP105" s="24">
        <v>-5.9428905387022102</v>
      </c>
      <c r="FQ105" s="24">
        <v>-5.6061550988764903</v>
      </c>
      <c r="FR105" s="24">
        <v>-5.8759242342861304</v>
      </c>
      <c r="FS105" s="24">
        <v>-7.7711147233164901</v>
      </c>
      <c r="FT105" s="24">
        <v>-6.5765461089016997</v>
      </c>
      <c r="FU105" s="24">
        <v>-7.0553175482403798</v>
      </c>
      <c r="FV105" s="24">
        <v>-6.7216507282320004</v>
      </c>
      <c r="FW105" s="24">
        <v>-7.1554888512451296</v>
      </c>
      <c r="FX105" s="24">
        <v>-7.3562746771415304</v>
      </c>
      <c r="FY105" s="24">
        <v>-6.2442127897912503</v>
      </c>
      <c r="FZ105" s="24">
        <v>-6.1151353584375903</v>
      </c>
      <c r="GA105" s="24">
        <v>-6.3006233777106901</v>
      </c>
      <c r="GB105" s="24">
        <v>-5.8950595691609804</v>
      </c>
      <c r="GC105" s="24">
        <v>-5.9131666777268697</v>
      </c>
      <c r="GD105" s="24">
        <v>-5.4549870191879997</v>
      </c>
    </row>
    <row r="106" spans="1:186">
      <c r="A106" s="29" t="s">
        <v>606</v>
      </c>
      <c r="B106" s="28" t="s">
        <v>607</v>
      </c>
      <c r="C106" s="28" t="s">
        <v>365</v>
      </c>
      <c r="D106" s="22">
        <v>-6.4682843246298303</v>
      </c>
      <c r="E106" s="22">
        <v>-6.7571914897937502</v>
      </c>
      <c r="F106" s="22">
        <v>-6.8377304727586097</v>
      </c>
      <c r="G106" s="22">
        <v>-6.8410025661768898</v>
      </c>
      <c r="H106" s="22">
        <v>-6.3619694892821803</v>
      </c>
      <c r="I106" s="22">
        <v>-6.4915464552350297</v>
      </c>
      <c r="J106" s="22">
        <v>-6.7707373841410803</v>
      </c>
      <c r="K106" s="22">
        <v>-6.5978116623279002</v>
      </c>
      <c r="L106" s="22">
        <v>-6.5836902124517103</v>
      </c>
      <c r="M106" s="22">
        <v>-6.8948162773328203</v>
      </c>
      <c r="N106" s="22">
        <v>-6.5506327268153903</v>
      </c>
      <c r="O106" s="22">
        <v>-6.6901786727153496</v>
      </c>
      <c r="P106" s="22">
        <v>-5.0198771746786699</v>
      </c>
      <c r="Q106" s="22">
        <v>-5.5321833547039398</v>
      </c>
      <c r="R106" s="22">
        <v>-5.6435625590824001</v>
      </c>
      <c r="S106" s="22">
        <v>-5.0702155940117599</v>
      </c>
      <c r="T106" s="22">
        <v>-4.7446351905361901</v>
      </c>
      <c r="U106" s="22">
        <v>-4.8308661560133102</v>
      </c>
      <c r="V106" s="22">
        <v>-5.0250381288740504</v>
      </c>
      <c r="W106" s="22">
        <v>-4.9573921926526898</v>
      </c>
      <c r="X106" s="22">
        <v>-5.1316276848132496</v>
      </c>
      <c r="Y106" s="22">
        <v>-5.0763593195227097</v>
      </c>
      <c r="Z106" s="22">
        <v>-4.1088028761758704</v>
      </c>
      <c r="AA106" s="22">
        <v>-6.3270273859187602</v>
      </c>
      <c r="AB106" s="22">
        <v>-6.5929150466151603</v>
      </c>
      <c r="AC106" s="22">
        <v>-6.6542894522169203</v>
      </c>
      <c r="AD106" s="22">
        <v>-6.7061796016628001</v>
      </c>
      <c r="AE106" s="22">
        <v>-6.8716532954950003</v>
      </c>
      <c r="AF106" s="22">
        <v>-6.7997771872531301</v>
      </c>
      <c r="AG106" s="22">
        <v>-6.70827816468337</v>
      </c>
      <c r="AH106" s="22">
        <v>-6.6897718741007601</v>
      </c>
      <c r="AI106" s="22">
        <v>-7.0335242649707599</v>
      </c>
      <c r="AJ106" s="22">
        <v>-6.7214718308570003</v>
      </c>
      <c r="AK106" s="22">
        <v>-6.8667069319388299</v>
      </c>
      <c r="AL106" s="22">
        <v>-6.8425554652278002</v>
      </c>
      <c r="AM106" s="22">
        <v>-5.1057705719692903</v>
      </c>
      <c r="AN106" s="22">
        <v>-5.3892335470772696</v>
      </c>
      <c r="AO106" s="22">
        <v>-6.9153047023239296</v>
      </c>
      <c r="AP106" s="22">
        <v>-5.0869427770720197</v>
      </c>
      <c r="AQ106" s="22">
        <v>-5.8820038231787901</v>
      </c>
      <c r="AR106" s="22">
        <v>-5.4006775135033598</v>
      </c>
      <c r="AS106" s="22">
        <v>-5.11801211540062</v>
      </c>
      <c r="AT106" s="22">
        <v>-6.8358496464983496</v>
      </c>
      <c r="AU106" s="22">
        <v>-4.0282087219784897</v>
      </c>
      <c r="AV106" s="22">
        <v>-6.5010352603595898</v>
      </c>
      <c r="AW106" s="22">
        <v>-6.7212510944583297</v>
      </c>
      <c r="AX106" s="22">
        <v>-4.3027076762013197</v>
      </c>
      <c r="AY106" s="22">
        <v>-6.3109917805366997</v>
      </c>
      <c r="AZ106" s="22">
        <v>-6.0498389555604399</v>
      </c>
      <c r="BA106" s="22">
        <v>-6.75314040071191</v>
      </c>
      <c r="BB106" s="22">
        <v>-6.7794201746419196</v>
      </c>
      <c r="BC106" s="22">
        <v>-6.8663885833649898</v>
      </c>
      <c r="BD106" s="22">
        <v>-6.4529725993128304</v>
      </c>
      <c r="BE106" s="22">
        <v>-6.6402099173892797</v>
      </c>
      <c r="BF106" s="22">
        <v>-6.8636473979399799</v>
      </c>
      <c r="BG106" s="22">
        <v>-6.7839957022926898</v>
      </c>
      <c r="BH106" s="22">
        <v>-6.6484913607571601</v>
      </c>
      <c r="BI106" s="22">
        <v>-6.6429903997825503</v>
      </c>
      <c r="BJ106" s="22">
        <v>-6.8440656169356799</v>
      </c>
      <c r="BK106" s="22">
        <v>-6.8048781299200503</v>
      </c>
      <c r="BL106" s="22">
        <v>-6.7875371811083696</v>
      </c>
      <c r="BM106" s="22">
        <v>-6.7552504721842404</v>
      </c>
      <c r="BN106" s="22">
        <v>-6.8343651880045</v>
      </c>
      <c r="BO106" s="22">
        <v>-6.6122458757568596</v>
      </c>
      <c r="BP106" s="22">
        <v>-6.8674349700403203</v>
      </c>
      <c r="BQ106" s="22">
        <v>-6.7494716006660704</v>
      </c>
      <c r="BR106" s="22">
        <v>-6.8007139355312596</v>
      </c>
      <c r="BS106" s="22">
        <v>-6.8021791253425601</v>
      </c>
      <c r="BT106" s="22">
        <v>-6.4577721468374003</v>
      </c>
      <c r="BU106" s="22">
        <v>-6.6843168842382701</v>
      </c>
      <c r="BV106" s="22">
        <v>-6.8558108354477696</v>
      </c>
      <c r="BW106" s="23">
        <v>-6.3618587802212403</v>
      </c>
      <c r="BX106" s="23">
        <v>-6.6550484952068496</v>
      </c>
      <c r="BY106" s="23">
        <v>-6.9240564547104704</v>
      </c>
      <c r="BZ106" s="23">
        <v>-6.7792553614778699</v>
      </c>
      <c r="CA106" s="23">
        <v>-6.7821918547079401</v>
      </c>
      <c r="CB106" s="23">
        <v>-6.6843652545963099</v>
      </c>
      <c r="CC106" s="23">
        <v>-6.7039885734089601</v>
      </c>
      <c r="CD106" s="23">
        <v>-6.7965488959421299</v>
      </c>
      <c r="CE106" s="23">
        <v>-6.6741463982057398</v>
      </c>
      <c r="CF106" s="23">
        <v>-6.4613777066092899</v>
      </c>
      <c r="CG106" s="23">
        <v>-6.8751025654587199</v>
      </c>
      <c r="CH106" s="23">
        <v>-6.6090698492526796</v>
      </c>
      <c r="CI106" s="23">
        <v>-6.5624800181475402</v>
      </c>
      <c r="CJ106" s="23">
        <v>-5.2124801271944703</v>
      </c>
      <c r="CK106" s="23">
        <v>-5.3351837526552801</v>
      </c>
      <c r="CL106" s="23">
        <v>-5.5927317168440904</v>
      </c>
      <c r="CM106" s="23">
        <v>-5.4191840102560596</v>
      </c>
      <c r="CN106" s="23">
        <v>-5.1525180928319401</v>
      </c>
      <c r="CO106" s="23">
        <v>-6.83263459030767</v>
      </c>
      <c r="CP106" s="23">
        <v>-5.98767726993536</v>
      </c>
      <c r="CQ106" s="23">
        <v>-5.8063009740500897</v>
      </c>
      <c r="CR106" s="23">
        <v>-5.8029150976303798</v>
      </c>
      <c r="CS106" s="23">
        <v>-6.7021754699500002</v>
      </c>
      <c r="CT106" s="23">
        <v>-6.3023858072046899</v>
      </c>
      <c r="CU106" s="23">
        <v>-4.6720821173216898</v>
      </c>
      <c r="CV106" s="23">
        <v>-5.0998132747828802</v>
      </c>
      <c r="CW106" s="23">
        <v>-5.0211398232603699</v>
      </c>
      <c r="CX106" s="23">
        <v>-4.5543155654798699</v>
      </c>
      <c r="CY106" s="23">
        <v>-5.0278238651970604</v>
      </c>
      <c r="CZ106" s="23">
        <v>-4.4677734926261099</v>
      </c>
      <c r="DA106" s="23">
        <v>-4.8785664677814999</v>
      </c>
      <c r="DB106" s="23">
        <v>-4.8259391844397896</v>
      </c>
      <c r="DC106" s="23">
        <v>-4.4059482969797097</v>
      </c>
      <c r="DD106" s="23">
        <v>-4.7000061091799603</v>
      </c>
      <c r="DE106" s="23">
        <v>-5.1198703192946997</v>
      </c>
      <c r="DF106" s="23">
        <v>-4.5579699381626204</v>
      </c>
      <c r="DG106" s="23">
        <v>-6.7505144836782804</v>
      </c>
      <c r="DH106" s="23">
        <v>-6.7615371229559704</v>
      </c>
      <c r="DI106" s="23">
        <v>-6.6601634663216398</v>
      </c>
      <c r="DJ106" s="23">
        <v>-6.7046694889142699</v>
      </c>
      <c r="DK106" s="23">
        <v>-6.72526951860827</v>
      </c>
      <c r="DL106" s="23">
        <v>-6.4414263060416603</v>
      </c>
      <c r="DM106" s="23">
        <v>-5.9531236355781099</v>
      </c>
      <c r="DN106" s="23">
        <v>-5.8531330209076797</v>
      </c>
      <c r="DO106" s="23">
        <v>-5.9441103750396298</v>
      </c>
      <c r="DP106" s="23">
        <v>-5.5434707402402799</v>
      </c>
      <c r="DQ106" s="23">
        <v>-5.5750185932574103</v>
      </c>
      <c r="DR106" s="23">
        <v>-5.7636967515592499</v>
      </c>
      <c r="DS106" s="23">
        <v>-5.1178998926702404</v>
      </c>
      <c r="DT106" s="23">
        <v>-5.78011687671696</v>
      </c>
      <c r="DU106" s="23">
        <v>-5.2251951013675404</v>
      </c>
      <c r="DV106" s="23">
        <v>-5.1265762125862304</v>
      </c>
      <c r="DW106" s="23">
        <v>-5.6590825361850303</v>
      </c>
      <c r="DX106" s="23">
        <v>-5.5029054677019102</v>
      </c>
      <c r="DY106" s="23">
        <v>-6.6975096504092599</v>
      </c>
      <c r="DZ106" s="23">
        <v>-6.5235858761390899</v>
      </c>
      <c r="EA106" s="23">
        <v>-6.9268975945465501</v>
      </c>
      <c r="EB106" s="23">
        <v>-6.3714445110559401</v>
      </c>
      <c r="EC106" s="23">
        <v>-6.0117329956847101</v>
      </c>
      <c r="ED106" s="23">
        <v>-6.6712039685547397</v>
      </c>
      <c r="EE106" s="23">
        <v>-5.2521951914135796</v>
      </c>
      <c r="EF106" s="23">
        <v>-4.9462464838908202</v>
      </c>
      <c r="EG106" s="23">
        <v>-5.3025608818223997</v>
      </c>
      <c r="EH106" s="23">
        <v>-5.0814865086704604</v>
      </c>
      <c r="EI106" s="23">
        <v>-5.2867681178674797</v>
      </c>
      <c r="EJ106" s="23">
        <v>-4.9420743687173401</v>
      </c>
      <c r="EK106" s="23">
        <v>-6.6055117422776402</v>
      </c>
      <c r="EL106" s="23">
        <v>-5.9532582490588899</v>
      </c>
      <c r="EM106" s="23">
        <v>-6.3013462732151799</v>
      </c>
      <c r="EN106" s="23">
        <v>-6.8115878529315799</v>
      </c>
      <c r="EO106" s="23">
        <v>-6.26894391587191</v>
      </c>
      <c r="EP106" s="23">
        <v>-6.8049789488688504</v>
      </c>
      <c r="EQ106" s="24" t="s">
        <v>542</v>
      </c>
      <c r="ER106" s="24">
        <v>-3.5452249125756898</v>
      </c>
      <c r="ES106" s="24">
        <v>-3.7661595201039102</v>
      </c>
      <c r="ET106" s="24">
        <v>-6.47477358340858</v>
      </c>
      <c r="EU106" s="24">
        <v>-3.59357019005432</v>
      </c>
      <c r="EV106" s="24">
        <v>-5.3207241778285903</v>
      </c>
      <c r="EW106" s="24">
        <v>-5.1438351876772801</v>
      </c>
      <c r="EX106" s="24">
        <v>-4.8012812484847798</v>
      </c>
      <c r="EY106" s="24">
        <v>-4.9536596165836704</v>
      </c>
      <c r="EZ106" s="24">
        <v>-4.9974626277045804</v>
      </c>
      <c r="FA106" s="24">
        <v>-5.8367734268909999</v>
      </c>
      <c r="FB106" s="24">
        <v>-5.6053553200785</v>
      </c>
      <c r="FC106" s="24">
        <v>-6.1276801357592197</v>
      </c>
      <c r="FD106" s="24">
        <v>-5.9694373010437998</v>
      </c>
      <c r="FE106" s="24">
        <v>-6.7223979216393497</v>
      </c>
      <c r="FF106" s="24">
        <v>-7.6794602193047599</v>
      </c>
      <c r="FG106" s="24">
        <v>-4.6649878498471304</v>
      </c>
      <c r="FH106" s="24">
        <v>-5.1899594376947302</v>
      </c>
      <c r="FI106" s="24">
        <v>-6.4564248996962901</v>
      </c>
      <c r="FJ106" s="24">
        <v>-6.1891728099373902</v>
      </c>
      <c r="FK106" s="24">
        <v>-5.8455279077589299</v>
      </c>
      <c r="FL106" s="24">
        <v>-6.2489114437459401</v>
      </c>
      <c r="FM106" s="24">
        <v>-4.8949393346029204</v>
      </c>
      <c r="FN106" s="24">
        <v>-5.8693114916759903</v>
      </c>
      <c r="FO106" s="24">
        <v>-5.02021867006329</v>
      </c>
      <c r="FP106" s="24">
        <v>-6.00521789995768</v>
      </c>
      <c r="FQ106" s="24">
        <v>-8.3655530733230297</v>
      </c>
      <c r="FR106" s="24">
        <v>-6.9148116333040601</v>
      </c>
      <c r="FS106" s="24">
        <v>-8.5758463845763995</v>
      </c>
      <c r="FT106" s="24">
        <v>-8.0431320018077503</v>
      </c>
      <c r="FU106" s="24">
        <v>-8.3822536477434202</v>
      </c>
      <c r="FV106" s="24">
        <v>-3.9014101425812902</v>
      </c>
      <c r="FW106" s="24">
        <v>-3.22483457693252</v>
      </c>
      <c r="FX106" s="24">
        <v>-4.1629014020099797</v>
      </c>
      <c r="FY106" s="24">
        <v>-4.9222506178369096</v>
      </c>
      <c r="FZ106" s="24">
        <v>-5.10422740346272</v>
      </c>
      <c r="GA106" s="24">
        <v>-5.13619016126645</v>
      </c>
      <c r="GB106" s="24">
        <v>-4.77932116562984</v>
      </c>
      <c r="GC106" s="24">
        <v>-4.45310781139447</v>
      </c>
      <c r="GD106" s="24">
        <v>-4.3272248508533497</v>
      </c>
    </row>
    <row r="107" spans="1:186">
      <c r="A107" s="29" t="s">
        <v>608</v>
      </c>
      <c r="B107" s="28" t="s">
        <v>607</v>
      </c>
      <c r="C107" s="28" t="s">
        <v>365</v>
      </c>
      <c r="D107" s="22">
        <v>-6.1801176105842996</v>
      </c>
      <c r="E107" s="22">
        <v>-5.63681731182617</v>
      </c>
      <c r="F107" s="22">
        <v>-6.19486815109597</v>
      </c>
      <c r="G107" s="22">
        <v>-5.98504622415052</v>
      </c>
      <c r="H107" s="22">
        <v>-5.7522127221149901</v>
      </c>
      <c r="I107" s="22">
        <v>-6.2101943076323103</v>
      </c>
      <c r="J107" s="22">
        <v>-6.6730472891174104</v>
      </c>
      <c r="K107" s="22">
        <v>-6.5326871600160796</v>
      </c>
      <c r="L107" s="22">
        <v>-6.5836902124517103</v>
      </c>
      <c r="M107" s="22">
        <v>-6.5467647219922398</v>
      </c>
      <c r="N107" s="22">
        <v>-6.5506327268153903</v>
      </c>
      <c r="O107" s="22">
        <v>-6.2961307861619096</v>
      </c>
      <c r="P107" s="22">
        <v>-5.81117896097828</v>
      </c>
      <c r="Q107" s="22">
        <v>-6.3711195359606796</v>
      </c>
      <c r="R107" s="22">
        <v>-5.6386253827671702</v>
      </c>
      <c r="S107" s="22">
        <v>-6.0274557678041196</v>
      </c>
      <c r="T107" s="22">
        <v>-5.8021645546270904</v>
      </c>
      <c r="U107" s="22">
        <v>-5.5169818285597598</v>
      </c>
      <c r="V107" s="22">
        <v>-6.1287156011674799</v>
      </c>
      <c r="W107" s="22">
        <v>-5.7653340756687301</v>
      </c>
      <c r="X107" s="22">
        <v>-5.8821794416734603</v>
      </c>
      <c r="Y107" s="22">
        <v>-5.7989189550015503</v>
      </c>
      <c r="Z107" s="22">
        <v>-5.6780945082814496</v>
      </c>
      <c r="AA107" s="22">
        <v>-6.1386241734958302</v>
      </c>
      <c r="AB107" s="22">
        <v>-6.3081753743259004</v>
      </c>
      <c r="AC107" s="22">
        <v>-6.33060662239909</v>
      </c>
      <c r="AD107" s="22">
        <v>-6.7061796016628001</v>
      </c>
      <c r="AE107" s="22">
        <v>-5.8270167434223401</v>
      </c>
      <c r="AF107" s="22">
        <v>-6.7997771872531301</v>
      </c>
      <c r="AG107" s="22">
        <v>-6.70827816468337</v>
      </c>
      <c r="AH107" s="22">
        <v>-6.4469289180298599</v>
      </c>
      <c r="AI107" s="22">
        <v>-6.1797424214777497</v>
      </c>
      <c r="AJ107" s="22">
        <v>-6.7214718308570003</v>
      </c>
      <c r="AK107" s="22">
        <v>-6.4046178861843801</v>
      </c>
      <c r="AL107" s="22">
        <v>-6.8425554652278002</v>
      </c>
      <c r="AM107" s="22">
        <v>-6.5723555904067297</v>
      </c>
      <c r="AN107" s="22">
        <v>-5.93440188142156</v>
      </c>
      <c r="AO107" s="22">
        <v>-6.9153047023239296</v>
      </c>
      <c r="AP107" s="22">
        <v>-6.8625419716997502</v>
      </c>
      <c r="AQ107" s="22">
        <v>-6.7964023196412597</v>
      </c>
      <c r="AR107" s="22">
        <v>-6.8153542615073297</v>
      </c>
      <c r="AS107" s="22">
        <v>-5.5885665343079998</v>
      </c>
      <c r="AT107" s="22">
        <v>-4.9455614663541496</v>
      </c>
      <c r="AU107" s="22">
        <v>-5.3494978771953798</v>
      </c>
      <c r="AV107" s="22">
        <v>-5.5752265799043403</v>
      </c>
      <c r="AW107" s="22">
        <v>-5.5339002862800299</v>
      </c>
      <c r="AX107" s="22">
        <v>-4.9866054675162097</v>
      </c>
      <c r="AY107" s="22">
        <v>-6.4327166209765601</v>
      </c>
      <c r="AZ107" s="22">
        <v>-6.0416324135161101</v>
      </c>
      <c r="BA107" s="22">
        <v>-6.75314040071191</v>
      </c>
      <c r="BB107" s="22">
        <v>-6.5596562363715298</v>
      </c>
      <c r="BC107" s="22">
        <v>-6.67898473422881</v>
      </c>
      <c r="BD107" s="22">
        <v>-6.3649560231863997</v>
      </c>
      <c r="BE107" s="22">
        <v>-6.6402099173892797</v>
      </c>
      <c r="BF107" s="22">
        <v>-6.8636473979399799</v>
      </c>
      <c r="BG107" s="22">
        <v>-6.7839957022926898</v>
      </c>
      <c r="BH107" s="22">
        <v>-5.9326802531035696</v>
      </c>
      <c r="BI107" s="22">
        <v>-6.6429903997825503</v>
      </c>
      <c r="BJ107" s="22">
        <v>-6.8440656169356799</v>
      </c>
      <c r="BK107" s="22">
        <v>-6.0043585765345</v>
      </c>
      <c r="BL107" s="22">
        <v>-6.0737319675234298</v>
      </c>
      <c r="BM107" s="22">
        <v>-5.9771151381847698</v>
      </c>
      <c r="BN107" s="22">
        <v>-6.2660080258409598</v>
      </c>
      <c r="BO107" s="22">
        <v>-5.5918365694708596</v>
      </c>
      <c r="BP107" s="22">
        <v>-6.3122452072094202</v>
      </c>
      <c r="BQ107" s="22">
        <v>-6.2836055352077302</v>
      </c>
      <c r="BR107" s="22">
        <v>-6.0864853137982697</v>
      </c>
      <c r="BS107" s="22">
        <v>-5.77927041574514</v>
      </c>
      <c r="BT107" s="22">
        <v>-6.4265105589387304</v>
      </c>
      <c r="BU107" s="22">
        <v>-5.7618236811909904</v>
      </c>
      <c r="BV107" s="22">
        <v>-6.3475210752638898</v>
      </c>
      <c r="BW107" s="23">
        <v>-6.07168809778981</v>
      </c>
      <c r="BX107" s="23">
        <v>-5.9511884137787403</v>
      </c>
      <c r="BY107" s="23">
        <v>-5.32857783162867</v>
      </c>
      <c r="BZ107" s="23">
        <v>-6.5455960568676597</v>
      </c>
      <c r="CA107" s="23">
        <v>-6.0517022071038298</v>
      </c>
      <c r="CB107" s="23">
        <v>-6.2643497829185399</v>
      </c>
      <c r="CC107" s="23">
        <v>-6.0486061450787503</v>
      </c>
      <c r="CD107" s="23">
        <v>-6.7965488959421299</v>
      </c>
      <c r="CE107" s="23">
        <v>-6.5817655707675202</v>
      </c>
      <c r="CF107" s="23">
        <v>-5.9888435946765801</v>
      </c>
      <c r="CG107" s="23">
        <v>-5.7094622045248</v>
      </c>
      <c r="CH107" s="23">
        <v>-6.2629468034340103</v>
      </c>
      <c r="CI107" s="23">
        <v>-5.4797275752436301</v>
      </c>
      <c r="CJ107" s="23">
        <v>-5.44311908540561</v>
      </c>
      <c r="CK107" s="23">
        <v>-5.3682940499486502</v>
      </c>
      <c r="CL107" s="23">
        <v>-5.5901842231990102</v>
      </c>
      <c r="CM107" s="23">
        <v>-6.20564958305998</v>
      </c>
      <c r="CN107" s="23">
        <v>-5.3424931879858004</v>
      </c>
      <c r="CO107" s="23">
        <v>-6.83263459030767</v>
      </c>
      <c r="CP107" s="23">
        <v>-6.7266247260582501</v>
      </c>
      <c r="CQ107" s="23">
        <v>-6.1708335505553604</v>
      </c>
      <c r="CR107" s="23">
        <v>-6.38769272448849</v>
      </c>
      <c r="CS107" s="23">
        <v>-6.7021754699500002</v>
      </c>
      <c r="CT107" s="23">
        <v>-6.0782921572953796</v>
      </c>
      <c r="CU107" s="23">
        <v>-6.0718944119773104</v>
      </c>
      <c r="CV107" s="23">
        <v>-6.54785860758808</v>
      </c>
      <c r="CW107" s="23">
        <v>-6.0367365041601797</v>
      </c>
      <c r="CX107" s="23">
        <v>-5.7499726836037599</v>
      </c>
      <c r="CY107" s="23">
        <v>-5.7116709429197901</v>
      </c>
      <c r="CZ107" s="23">
        <v>-5.6289999686388397</v>
      </c>
      <c r="DA107" s="23">
        <v>-6.6007690269635004</v>
      </c>
      <c r="DB107" s="23">
        <v>-6.64676774322532</v>
      </c>
      <c r="DC107" s="23">
        <v>-5.9928394108026897</v>
      </c>
      <c r="DD107" s="23">
        <v>-6.5189782148023498</v>
      </c>
      <c r="DE107" s="23">
        <v>-6.5217273916526004</v>
      </c>
      <c r="DF107" s="23">
        <v>-5.75478961862561</v>
      </c>
      <c r="DG107" s="23">
        <v>-6.4971775093900304</v>
      </c>
      <c r="DH107" s="23">
        <v>-6.4598268096181597</v>
      </c>
      <c r="DI107" s="23">
        <v>-5.88731406410683</v>
      </c>
      <c r="DJ107" s="23">
        <v>-6.3933293087580596</v>
      </c>
      <c r="DK107" s="23">
        <v>-6.3291774115515196</v>
      </c>
      <c r="DL107" s="23">
        <v>-6.4377048661304803</v>
      </c>
      <c r="DM107" s="23">
        <v>-6.0404652762242401</v>
      </c>
      <c r="DN107" s="23">
        <v>-6.2584625941096403</v>
      </c>
      <c r="DO107" s="23">
        <v>-6.6622652176151904</v>
      </c>
      <c r="DP107" s="23">
        <v>-5.8962972667787596</v>
      </c>
      <c r="DQ107" s="23">
        <v>-5.8001103497593096</v>
      </c>
      <c r="DR107" s="23">
        <v>-6.4017579912274902</v>
      </c>
      <c r="DS107" s="23">
        <v>-5.1439097607125497</v>
      </c>
      <c r="DT107" s="23">
        <v>-6.3012039405221598</v>
      </c>
      <c r="DU107" s="23">
        <v>-5.58967633375552</v>
      </c>
      <c r="DV107" s="23">
        <v>-5.2091477471880596</v>
      </c>
      <c r="DW107" s="23">
        <v>-5.4280526167750702</v>
      </c>
      <c r="DX107" s="23">
        <v>-5.2976758281502301</v>
      </c>
      <c r="DY107" s="23">
        <v>-6.3481980438961996</v>
      </c>
      <c r="DZ107" s="23">
        <v>-5.8629718150183203</v>
      </c>
      <c r="EA107" s="23">
        <v>-5.9962734767181303</v>
      </c>
      <c r="EB107" s="23">
        <v>-5.3365711834457201</v>
      </c>
      <c r="EC107" s="23">
        <v>-5.6069474462430904</v>
      </c>
      <c r="ED107" s="23">
        <v>-5.6863566716914997</v>
      </c>
      <c r="EE107" s="23">
        <v>-5.99739599016476</v>
      </c>
      <c r="EF107" s="23">
        <v>-5.3414967761030097</v>
      </c>
      <c r="EG107" s="23">
        <v>-5.2627633431309198</v>
      </c>
      <c r="EH107" s="23">
        <v>-5.9605151874568403</v>
      </c>
      <c r="EI107" s="23">
        <v>-5.4505894622553699</v>
      </c>
      <c r="EJ107" s="23">
        <v>-5.4379182334730896</v>
      </c>
      <c r="EK107" s="23">
        <v>-6.2004383739785398</v>
      </c>
      <c r="EL107" s="23">
        <v>-5.5896547268825598</v>
      </c>
      <c r="EM107" s="23">
        <v>-5.5889368818371903</v>
      </c>
      <c r="EN107" s="23">
        <v>-5.8686130207913898</v>
      </c>
      <c r="EO107" s="23">
        <v>-5.8221725842405103</v>
      </c>
      <c r="EP107" s="23">
        <v>-6.4475140417571497</v>
      </c>
      <c r="EQ107" s="24" t="s">
        <v>549</v>
      </c>
      <c r="ER107" s="24">
        <v>4.9955426058566301</v>
      </c>
      <c r="ES107" s="24">
        <v>5.0647476171545902</v>
      </c>
      <c r="ET107" s="24">
        <v>5.1402637319598998</v>
      </c>
      <c r="EU107" s="24">
        <v>5.0096531167653904</v>
      </c>
      <c r="EV107" s="24">
        <v>5.0739298632404601</v>
      </c>
      <c r="EW107" s="24">
        <v>5.1631666177828297</v>
      </c>
      <c r="EX107" s="24">
        <v>5.1563444571158703</v>
      </c>
      <c r="EY107" s="24">
        <v>5.0490463530885599</v>
      </c>
      <c r="EZ107" s="24">
        <v>5.0974606023166196</v>
      </c>
      <c r="FA107" s="24">
        <v>4.878940996991</v>
      </c>
      <c r="FB107" s="24">
        <v>4.88262361930762</v>
      </c>
      <c r="FC107" s="24">
        <v>5.0765753924827299</v>
      </c>
      <c r="FD107" s="24">
        <v>4.8512148470817698</v>
      </c>
      <c r="FE107" s="24">
        <v>4.8680911919534804</v>
      </c>
      <c r="FF107" s="24">
        <v>4.9328994422682504</v>
      </c>
      <c r="FG107" s="24">
        <v>4.7388671410524204</v>
      </c>
      <c r="FH107" s="24">
        <v>4.9059755247596204</v>
      </c>
      <c r="FI107" s="24">
        <v>4.6012387096329697</v>
      </c>
      <c r="FJ107" s="24">
        <v>4.5718552435681499</v>
      </c>
      <c r="FK107" s="24">
        <v>4.6201675006675602</v>
      </c>
      <c r="FL107" s="24">
        <v>4.6480848474982501</v>
      </c>
      <c r="FM107" s="24">
        <v>4.7079834931157603</v>
      </c>
      <c r="FN107" s="24">
        <v>4.9622883088152498</v>
      </c>
      <c r="FO107" s="24">
        <v>4.88486901376411</v>
      </c>
      <c r="FP107" s="24">
        <v>4.8496484027960696</v>
      </c>
      <c r="FQ107" s="24">
        <v>5.0039057337603001</v>
      </c>
      <c r="FR107" s="24">
        <v>4.7854505592551302</v>
      </c>
      <c r="FS107" s="24">
        <v>4.3741941580044799</v>
      </c>
      <c r="FT107" s="24">
        <v>4.6966356095150603</v>
      </c>
      <c r="FU107" s="24">
        <v>4.6817957089122304</v>
      </c>
      <c r="FV107" s="24">
        <v>4.4208771718330899</v>
      </c>
      <c r="FW107" s="24">
        <v>4.5977983895142103</v>
      </c>
      <c r="FX107" s="24">
        <v>4.5864003342870996</v>
      </c>
      <c r="FY107" s="24">
        <v>4.6048555604829202</v>
      </c>
      <c r="FZ107" s="24">
        <v>4.6753304825314403</v>
      </c>
      <c r="GA107" s="24">
        <v>4.7892220272703501</v>
      </c>
      <c r="GB107" s="24">
        <v>4.7456775413849401</v>
      </c>
      <c r="GC107" s="24">
        <v>4.6684317783860596</v>
      </c>
      <c r="GD107" s="24">
        <v>4.9759007033776399</v>
      </c>
    </row>
    <row r="108" spans="1:186">
      <c r="A108" s="29" t="s">
        <v>609</v>
      </c>
      <c r="B108" s="28" t="s">
        <v>610</v>
      </c>
      <c r="C108" s="28" t="s">
        <v>365</v>
      </c>
      <c r="D108" s="22">
        <v>-6.4682843246298303</v>
      </c>
      <c r="E108" s="22">
        <v>-5.36233929301918</v>
      </c>
      <c r="F108" s="22">
        <v>-6.8377304727586097</v>
      </c>
      <c r="G108" s="22">
        <v>-6.1534847644641602</v>
      </c>
      <c r="H108" s="22">
        <v>-5.6526644201959302</v>
      </c>
      <c r="I108" s="22">
        <v>-6.4915464552350297</v>
      </c>
      <c r="J108" s="22">
        <v>-5.7773778209814903</v>
      </c>
      <c r="K108" s="22">
        <v>-5.7594122947140196</v>
      </c>
      <c r="L108" s="22">
        <v>-5.9253307770388304</v>
      </c>
      <c r="M108" s="22">
        <v>-6.8948162773328203</v>
      </c>
      <c r="N108" s="22">
        <v>-5.8308907917251398</v>
      </c>
      <c r="O108" s="22">
        <v>-5.29970438454834</v>
      </c>
      <c r="P108" s="22">
        <v>-4.7932747272571303</v>
      </c>
      <c r="Q108" s="22">
        <v>-5.1389121107136404</v>
      </c>
      <c r="R108" s="22">
        <v>-5.0250935128189198</v>
      </c>
      <c r="S108" s="22">
        <v>-4.8655096175734096</v>
      </c>
      <c r="T108" s="22">
        <v>-4.5826408689873803</v>
      </c>
      <c r="U108" s="22">
        <v>-5.8712287118290796</v>
      </c>
      <c r="V108" s="22">
        <v>-6.7377087542515302</v>
      </c>
      <c r="W108" s="22">
        <v>-5.3099730422849101</v>
      </c>
      <c r="X108" s="22">
        <v>-6.6599274040922998</v>
      </c>
      <c r="Y108" s="22">
        <v>-6.7758953790656697</v>
      </c>
      <c r="Z108" s="22">
        <v>-5.0904551342526503</v>
      </c>
      <c r="AA108" s="22">
        <v>-5.3443425392782</v>
      </c>
      <c r="AB108" s="22">
        <v>-5.4653051535981101</v>
      </c>
      <c r="AC108" s="22">
        <v>-6.2179651079255498</v>
      </c>
      <c r="AD108" s="22">
        <v>-5.4766896919764898</v>
      </c>
      <c r="AE108" s="22">
        <v>-5.14318031432793</v>
      </c>
      <c r="AF108" s="22">
        <v>-6.7997771872531301</v>
      </c>
      <c r="AG108" s="22">
        <v>-6.2957407321721597</v>
      </c>
      <c r="AH108" s="22">
        <v>-6.6897718741007601</v>
      </c>
      <c r="AI108" s="22">
        <v>-4.6454062602650197</v>
      </c>
      <c r="AJ108" s="22">
        <v>-4.7518592628751302</v>
      </c>
      <c r="AK108" s="22">
        <v>-6.8667069319388299</v>
      </c>
      <c r="AL108" s="22">
        <v>-5.7090422349488996</v>
      </c>
      <c r="AM108" s="22">
        <v>-6.5723555904067297</v>
      </c>
      <c r="AN108" s="22">
        <v>-6.4601424191213601</v>
      </c>
      <c r="AO108" s="22">
        <v>-6.8387691522459901</v>
      </c>
      <c r="AP108" s="22">
        <v>-5.7181406304086604</v>
      </c>
      <c r="AQ108" s="22">
        <v>-6.7964023196412597</v>
      </c>
      <c r="AR108" s="22">
        <v>-6.4596194466748704</v>
      </c>
      <c r="AS108" s="22">
        <v>-4.7579601344203697</v>
      </c>
      <c r="AT108" s="22">
        <v>-5.01576181244699</v>
      </c>
      <c r="AU108" s="22">
        <v>-5.3568028157647802</v>
      </c>
      <c r="AV108" s="22">
        <v>-6.5010352603595898</v>
      </c>
      <c r="AW108" s="22">
        <v>-6.7212510944583297</v>
      </c>
      <c r="AX108" s="22">
        <v>-4.9613342191263499</v>
      </c>
      <c r="AY108" s="22">
        <v>-4.4805247940583897</v>
      </c>
      <c r="AZ108" s="22">
        <v>-4.5396354870399396</v>
      </c>
      <c r="BA108" s="22">
        <v>-4.8354313085163003</v>
      </c>
      <c r="BB108" s="22">
        <v>-4.2996287231594197</v>
      </c>
      <c r="BC108" s="22">
        <v>-4.4654582593029701</v>
      </c>
      <c r="BD108" s="22">
        <v>-4.55387314303709</v>
      </c>
      <c r="BE108" s="22">
        <v>-5.3059489843627397</v>
      </c>
      <c r="BF108" s="22">
        <v>-5.1436204164306796</v>
      </c>
      <c r="BG108" s="22">
        <v>-6.7839957022926898</v>
      </c>
      <c r="BH108" s="22">
        <v>-6.6484913607571601</v>
      </c>
      <c r="BI108" s="22">
        <v>-6.6429903997825503</v>
      </c>
      <c r="BJ108" s="22">
        <v>-6.8440656169356799</v>
      </c>
      <c r="BK108" s="22">
        <v>-5.3023540967742004</v>
      </c>
      <c r="BL108" s="22">
        <v>-5.7547611074170497</v>
      </c>
      <c r="BM108" s="22">
        <v>-6.7552504721842404</v>
      </c>
      <c r="BN108" s="22">
        <v>-5.78773243167534</v>
      </c>
      <c r="BO108" s="22">
        <v>-5.8870679765796696</v>
      </c>
      <c r="BP108" s="22">
        <v>-6.8674349700403203</v>
      </c>
      <c r="BQ108" s="22">
        <v>-4.6466473651136502</v>
      </c>
      <c r="BR108" s="22">
        <v>-5.4805404466236602</v>
      </c>
      <c r="BS108" s="22">
        <v>-5.5565201075819202</v>
      </c>
      <c r="BT108" s="22">
        <v>-6.4577721468374003</v>
      </c>
      <c r="BU108" s="22">
        <v>-5.3842014655597898</v>
      </c>
      <c r="BV108" s="22">
        <v>-5.1667977220178001</v>
      </c>
      <c r="BW108" s="23">
        <v>-5.2424657372759098</v>
      </c>
      <c r="BX108" s="23">
        <v>-5.52800645000847</v>
      </c>
      <c r="BY108" s="23">
        <v>-5.8377165286382304</v>
      </c>
      <c r="BZ108" s="23">
        <v>-6.7792553614778699</v>
      </c>
      <c r="CA108" s="23">
        <v>-5.5193668525349597</v>
      </c>
      <c r="CB108" s="23">
        <v>-5.71717916742766</v>
      </c>
      <c r="CC108" s="23">
        <v>-3.8522072932128801</v>
      </c>
      <c r="CD108" s="23">
        <v>-4.7006770436821101</v>
      </c>
      <c r="CE108" s="23">
        <v>-4.4736695392398298</v>
      </c>
      <c r="CF108" s="23">
        <v>-4.8910968959218204</v>
      </c>
      <c r="CG108" s="23">
        <v>-4.98941276637313</v>
      </c>
      <c r="CH108" s="23">
        <v>-4.3787439066206302</v>
      </c>
      <c r="CI108" s="23">
        <v>-5.2736444712993604</v>
      </c>
      <c r="CJ108" s="23">
        <v>-5.2948755311342701</v>
      </c>
      <c r="CK108" s="23">
        <v>-4.7981798801067699</v>
      </c>
      <c r="CL108" s="23">
        <v>-5.3929659041106497</v>
      </c>
      <c r="CM108" s="23">
        <v>-4.7858328496817402</v>
      </c>
      <c r="CN108" s="23">
        <v>-5.0061336017855398</v>
      </c>
      <c r="CO108" s="23">
        <v>-6.3056326109782503</v>
      </c>
      <c r="CP108" s="23">
        <v>-5.1078573667379796</v>
      </c>
      <c r="CQ108" s="23">
        <v>-6.7358727915607997</v>
      </c>
      <c r="CR108" s="23">
        <v>-6.6604980755664798</v>
      </c>
      <c r="CS108" s="23">
        <v>-6.7021754699500002</v>
      </c>
      <c r="CT108" s="23">
        <v>-6.7987811326594603</v>
      </c>
      <c r="CU108" s="23">
        <v>-4.6037092448053203</v>
      </c>
      <c r="CV108" s="23">
        <v>-4.3200828566193898</v>
      </c>
      <c r="CW108" s="23">
        <v>-4.3837094007055599</v>
      </c>
      <c r="CX108" s="23">
        <v>-4.2821203615307502</v>
      </c>
      <c r="CY108" s="23">
        <v>-4.8413070071880302</v>
      </c>
      <c r="CZ108" s="23">
        <v>-4.4590700091666804</v>
      </c>
      <c r="DA108" s="23">
        <v>-4.8567794277020599</v>
      </c>
      <c r="DB108" s="23">
        <v>-4.7937460811619097</v>
      </c>
      <c r="DC108" s="23">
        <v>-4.9306433187479897</v>
      </c>
      <c r="DD108" s="23">
        <v>-4.7431187303336797</v>
      </c>
      <c r="DE108" s="23">
        <v>-4.9047103407542396</v>
      </c>
      <c r="DF108" s="23">
        <v>-5.0013018288593898</v>
      </c>
      <c r="DG108" s="23">
        <v>-6.7505144836782804</v>
      </c>
      <c r="DH108" s="23">
        <v>-6.7615371229559704</v>
      </c>
      <c r="DI108" s="23">
        <v>-6.6601634663216398</v>
      </c>
      <c r="DJ108" s="23">
        <v>-5.11654058691951</v>
      </c>
      <c r="DK108" s="23">
        <v>-5.53691188493175</v>
      </c>
      <c r="DL108" s="23">
        <v>-6.4414263060416603</v>
      </c>
      <c r="DM108" s="23">
        <v>-4.1859303236522001</v>
      </c>
      <c r="DN108" s="23">
        <v>-4.0238058342432002</v>
      </c>
      <c r="DO108" s="23">
        <v>-3.89886012310911</v>
      </c>
      <c r="DP108" s="23">
        <v>-4.0742637044162997</v>
      </c>
      <c r="DQ108" s="23">
        <v>-4.1583279395557904</v>
      </c>
      <c r="DR108" s="23">
        <v>-4.6433081779564196</v>
      </c>
      <c r="DS108" s="23">
        <v>-6.0201626302526696</v>
      </c>
      <c r="DT108" s="23">
        <v>-5.1529451923022798</v>
      </c>
      <c r="DU108" s="23">
        <v>-5.5863983618744202</v>
      </c>
      <c r="DV108" s="23">
        <v>-5.1324960403914996</v>
      </c>
      <c r="DW108" s="23">
        <v>-5.6073506757304399</v>
      </c>
      <c r="DX108" s="23">
        <v>-6.87722015403169</v>
      </c>
      <c r="DY108" s="23">
        <v>-6.6975096504092599</v>
      </c>
      <c r="DZ108" s="23">
        <v>-6.8365804120159099</v>
      </c>
      <c r="EA108" s="23">
        <v>-6.9268975945465501</v>
      </c>
      <c r="EB108" s="23">
        <v>-6.5980794247090397</v>
      </c>
      <c r="EC108" s="23">
        <v>-6.6834650305367704</v>
      </c>
      <c r="ED108" s="23">
        <v>-6.9403507416113301</v>
      </c>
      <c r="EE108" s="23">
        <v>-6.6062417494622299</v>
      </c>
      <c r="EF108" s="23">
        <v>-6.8376656213665603</v>
      </c>
      <c r="EG108" s="23">
        <v>-6.9450314179994503</v>
      </c>
      <c r="EH108" s="23">
        <v>-5.8550672602157796</v>
      </c>
      <c r="EI108" s="23">
        <v>-6.7210054317244001</v>
      </c>
      <c r="EJ108" s="23">
        <v>-5.0221573860564304</v>
      </c>
      <c r="EK108" s="23">
        <v>-6.8240539603886896</v>
      </c>
      <c r="EL108" s="23">
        <v>-6.7073056112516696</v>
      </c>
      <c r="EM108" s="23">
        <v>-6.53615934966989</v>
      </c>
      <c r="EN108" s="23">
        <v>-5.4528085543673397</v>
      </c>
      <c r="EO108" s="23">
        <v>-6.7367612460776298</v>
      </c>
      <c r="EP108" s="23">
        <v>-6.8049789488688504</v>
      </c>
      <c r="EQ108" s="24" t="s">
        <v>531</v>
      </c>
      <c r="ER108" s="24">
        <v>1.8195546123613999</v>
      </c>
      <c r="ES108" s="24">
        <v>1.9105285559977401</v>
      </c>
      <c r="ET108" s="24">
        <v>1.99072822042949</v>
      </c>
      <c r="EU108" s="24">
        <v>1.5287402673197401</v>
      </c>
      <c r="EV108" s="24">
        <v>1.5392162695598499</v>
      </c>
      <c r="EW108" s="24">
        <v>1.5876340272745899</v>
      </c>
      <c r="EX108" s="24">
        <v>1.4372231247320599</v>
      </c>
      <c r="EY108" s="24">
        <v>1.4471016671902699</v>
      </c>
      <c r="EZ108" s="24">
        <v>1.4913680574174699</v>
      </c>
      <c r="FA108" s="24">
        <v>0.84149221770411498</v>
      </c>
      <c r="FB108" s="24">
        <v>0.915603170074752</v>
      </c>
      <c r="FC108" s="24">
        <v>1.3747810880735201</v>
      </c>
      <c r="FD108" s="24">
        <v>0.79774269232974904</v>
      </c>
      <c r="FE108" s="24">
        <v>0.98056367426888102</v>
      </c>
      <c r="FF108" s="24">
        <v>1.01587649041101</v>
      </c>
      <c r="FG108" s="24">
        <v>1.0183053659836201</v>
      </c>
      <c r="FH108" s="24">
        <v>1.6019248573076601</v>
      </c>
      <c r="FI108" s="24">
        <v>0.98026199471270603</v>
      </c>
      <c r="FJ108" s="24">
        <v>0.77296969162882301</v>
      </c>
      <c r="FK108" s="24">
        <v>0.83543577069300601</v>
      </c>
      <c r="FL108" s="24">
        <v>0.88392693776858799</v>
      </c>
      <c r="FM108" s="24">
        <v>0.95949531083365103</v>
      </c>
      <c r="FN108" s="24">
        <v>1.4505073693389801</v>
      </c>
      <c r="FO108" s="24">
        <v>1.1644940107767101</v>
      </c>
      <c r="FP108" s="24">
        <v>0.77426973294051804</v>
      </c>
      <c r="FQ108" s="24">
        <v>1.36417410215588</v>
      </c>
      <c r="FR108" s="24">
        <v>0.90480162657965901</v>
      </c>
      <c r="FS108" s="24">
        <v>3.0428502542272699E-2</v>
      </c>
      <c r="FT108" s="24">
        <v>0.61965019035604496</v>
      </c>
      <c r="FU108" s="24">
        <v>0.61033848708834204</v>
      </c>
      <c r="FV108" s="24">
        <v>0.670257952249805</v>
      </c>
      <c r="FW108" s="24">
        <v>0.87931129835221999</v>
      </c>
      <c r="FX108" s="24">
        <v>0.81889848963453604</v>
      </c>
      <c r="FY108" s="24">
        <v>0.79497569183856398</v>
      </c>
      <c r="FZ108" s="24">
        <v>0.83704882710495598</v>
      </c>
      <c r="GA108" s="24">
        <v>0.88316342822761196</v>
      </c>
      <c r="GB108" s="24">
        <v>0.72053078826209305</v>
      </c>
      <c r="GC108" s="24">
        <v>0.76131787364547199</v>
      </c>
      <c r="GD108" s="24">
        <v>1.38853028435506</v>
      </c>
    </row>
    <row r="109" spans="1:186">
      <c r="A109" s="29" t="s">
        <v>611</v>
      </c>
      <c r="B109" s="28" t="s">
        <v>612</v>
      </c>
      <c r="C109" s="28" t="s">
        <v>365</v>
      </c>
      <c r="D109" s="22">
        <v>-6.4682843246298303</v>
      </c>
      <c r="E109" s="22">
        <v>-6.7571914897937502</v>
      </c>
      <c r="F109" s="22">
        <v>-6.8377304727586097</v>
      </c>
      <c r="G109" s="22">
        <v>-6.8410025661768898</v>
      </c>
      <c r="H109" s="22">
        <v>-6.3619694892821803</v>
      </c>
      <c r="I109" s="22">
        <v>-6.4915464552350297</v>
      </c>
      <c r="J109" s="22">
        <v>-6.7707373841410803</v>
      </c>
      <c r="K109" s="22">
        <v>-6.5978116623279002</v>
      </c>
      <c r="L109" s="22">
        <v>-6.5836902124517103</v>
      </c>
      <c r="M109" s="22">
        <v>-6.8948162773328203</v>
      </c>
      <c r="N109" s="22">
        <v>-6.5506327268153903</v>
      </c>
      <c r="O109" s="22">
        <v>-6.6901786727153496</v>
      </c>
      <c r="P109" s="22">
        <v>-6.51584475562289</v>
      </c>
      <c r="Q109" s="22">
        <v>-6.6847399572442496</v>
      </c>
      <c r="R109" s="22">
        <v>-6.8198888930164197</v>
      </c>
      <c r="S109" s="22">
        <v>-6.5410053984291903</v>
      </c>
      <c r="T109" s="22">
        <v>-6.7541926367663097</v>
      </c>
      <c r="U109" s="22">
        <v>-6.39878749643138</v>
      </c>
      <c r="V109" s="22">
        <v>-6.7377087542515302</v>
      </c>
      <c r="W109" s="22">
        <v>-6.7413708787014803</v>
      </c>
      <c r="X109" s="22">
        <v>-6.6599274040922998</v>
      </c>
      <c r="Y109" s="22">
        <v>-6.7758953790656697</v>
      </c>
      <c r="Z109" s="22">
        <v>-6.7392319814371904</v>
      </c>
      <c r="AA109" s="22">
        <v>-6.3270273859187602</v>
      </c>
      <c r="AB109" s="22">
        <v>-4.3308563428187199</v>
      </c>
      <c r="AC109" s="22">
        <v>-3.6546665072704299</v>
      </c>
      <c r="AD109" s="22">
        <v>-3.8464953049086001</v>
      </c>
      <c r="AE109" s="22">
        <v>-6.8716532954950003</v>
      </c>
      <c r="AF109" s="22">
        <v>-3.53627030017693</v>
      </c>
      <c r="AG109" s="22">
        <v>-2.3532480471579298</v>
      </c>
      <c r="AH109" s="22">
        <v>-3.1452169320831902</v>
      </c>
      <c r="AI109" s="22">
        <v>-2.6426369064970499</v>
      </c>
      <c r="AJ109" s="22">
        <v>-2.3224386107083999</v>
      </c>
      <c r="AK109" s="22">
        <v>-2.5981412277896601</v>
      </c>
      <c r="AL109" s="22">
        <v>-2.41535870587987</v>
      </c>
      <c r="AM109" s="22">
        <v>-2.7905692036009002</v>
      </c>
      <c r="AN109" s="22">
        <v>-2.9778156931152</v>
      </c>
      <c r="AO109" s="22">
        <v>-2.5508105556040799</v>
      </c>
      <c r="AP109" s="22">
        <v>-2.6700475512787998</v>
      </c>
      <c r="AQ109" s="22">
        <v>-2.71770032322092</v>
      </c>
      <c r="AR109" s="22">
        <v>-2.5109460523160299</v>
      </c>
      <c r="AS109" s="22">
        <v>-6.8168955598704599</v>
      </c>
      <c r="AT109" s="22">
        <v>-6.8358496464983496</v>
      </c>
      <c r="AU109" s="22">
        <v>-6.8317703979991897</v>
      </c>
      <c r="AV109" s="22">
        <v>-6.0489667840758603</v>
      </c>
      <c r="AW109" s="22">
        <v>-6.7212510944583297</v>
      </c>
      <c r="AX109" s="22">
        <v>-6.5759251089884003</v>
      </c>
      <c r="AY109" s="22">
        <v>-6.7503490566024604</v>
      </c>
      <c r="AZ109" s="22">
        <v>-6.7260262253119603</v>
      </c>
      <c r="BA109" s="22">
        <v>-6.75314040071191</v>
      </c>
      <c r="BB109" s="22">
        <v>-6.7794201746419196</v>
      </c>
      <c r="BC109" s="22">
        <v>-6.8663885833649898</v>
      </c>
      <c r="BD109" s="22">
        <v>-6.53937164452263</v>
      </c>
      <c r="BE109" s="22">
        <v>-2.6586175631526698</v>
      </c>
      <c r="BF109" s="22">
        <v>-2.6389622940662099</v>
      </c>
      <c r="BG109" s="22">
        <v>-2.8763860513720498</v>
      </c>
      <c r="BH109" s="22">
        <v>-2.7928414083927802</v>
      </c>
      <c r="BI109" s="22">
        <v>-2.8968577149197401</v>
      </c>
      <c r="BJ109" s="22">
        <v>-2.3076041415865198</v>
      </c>
      <c r="BK109" s="22">
        <v>-2.3676652991988201</v>
      </c>
      <c r="BL109" s="22">
        <v>-2.5009650424260399</v>
      </c>
      <c r="BM109" s="22">
        <v>-2.5741384982761999</v>
      </c>
      <c r="BN109" s="22">
        <v>-2.3487103072570399</v>
      </c>
      <c r="BO109" s="22">
        <v>-2.9562933562228499</v>
      </c>
      <c r="BP109" s="22">
        <v>-2.1744679379910599</v>
      </c>
      <c r="BQ109" s="22">
        <v>-6.7494716006660704</v>
      </c>
      <c r="BR109" s="22">
        <v>-6.8007139355312596</v>
      </c>
      <c r="BS109" s="22">
        <v>-6.8021791253425601</v>
      </c>
      <c r="BT109" s="22">
        <v>-6.4577721468374003</v>
      </c>
      <c r="BU109" s="22">
        <v>-6.6843168842382701</v>
      </c>
      <c r="BV109" s="22">
        <v>-6.8558108354477696</v>
      </c>
      <c r="BW109" s="23">
        <v>-6.3618587802212403</v>
      </c>
      <c r="BX109" s="23">
        <v>-6.6550484952068496</v>
      </c>
      <c r="BY109" s="23">
        <v>-6.9240564547104704</v>
      </c>
      <c r="BZ109" s="23">
        <v>-6.7792553614778699</v>
      </c>
      <c r="CA109" s="23">
        <v>-6.7821918547079401</v>
      </c>
      <c r="CB109" s="23">
        <v>-6.6843652545963099</v>
      </c>
      <c r="CC109" s="23">
        <v>-6.7039885734089601</v>
      </c>
      <c r="CD109" s="23">
        <v>-6.7965488959421299</v>
      </c>
      <c r="CE109" s="23">
        <v>-6.6741463982057398</v>
      </c>
      <c r="CF109" s="23">
        <v>-6.4613777066092899</v>
      </c>
      <c r="CG109" s="23">
        <v>-6.8751025654587199</v>
      </c>
      <c r="CH109" s="23">
        <v>-6.7646200030523396</v>
      </c>
      <c r="CI109" s="23">
        <v>-6.2994455668613698</v>
      </c>
      <c r="CJ109" s="23">
        <v>-5.5989044759991096</v>
      </c>
      <c r="CK109" s="23">
        <v>-6.8870689157652496</v>
      </c>
      <c r="CL109" s="23">
        <v>-4.5587166673358102</v>
      </c>
      <c r="CM109" s="23">
        <v>-6.8817598306398198</v>
      </c>
      <c r="CN109" s="23">
        <v>-6.8889067919784504</v>
      </c>
      <c r="CO109" s="23">
        <v>-2.5172648162677298</v>
      </c>
      <c r="CP109" s="23">
        <v>-2.7699387983494601</v>
      </c>
      <c r="CQ109" s="23">
        <v>-2.9722908031976001</v>
      </c>
      <c r="CR109" s="23">
        <v>-2.6451664451058798</v>
      </c>
      <c r="CS109" s="23">
        <v>-2.5551968831486298</v>
      </c>
      <c r="CT109" s="23">
        <v>-2.67338717350257</v>
      </c>
      <c r="CU109" s="23">
        <v>-6.47395837537512</v>
      </c>
      <c r="CV109" s="23">
        <v>-6.6372648806134302</v>
      </c>
      <c r="CW109" s="23">
        <v>-6.8567576065313203</v>
      </c>
      <c r="CX109" s="23">
        <v>-6.4361924388083596</v>
      </c>
      <c r="CY109" s="23">
        <v>-6.7644512254019498</v>
      </c>
      <c r="CZ109" s="23">
        <v>-6.4349929993166004</v>
      </c>
      <c r="DA109" s="23">
        <v>-6.6007690269635004</v>
      </c>
      <c r="DB109" s="23">
        <v>-6.8447352212091603</v>
      </c>
      <c r="DC109" s="23">
        <v>-6.48845148376172</v>
      </c>
      <c r="DD109" s="23">
        <v>-6.5934258191230004</v>
      </c>
      <c r="DE109" s="23">
        <v>-6.5217273916526004</v>
      </c>
      <c r="DF109" s="23">
        <v>-6.87989806703286</v>
      </c>
      <c r="DG109" s="23">
        <v>-6.7505144836782804</v>
      </c>
      <c r="DH109" s="23">
        <v>-6.7615371229559704</v>
      </c>
      <c r="DI109" s="23">
        <v>-6.6601634663216398</v>
      </c>
      <c r="DJ109" s="23">
        <v>-6.7046694889142699</v>
      </c>
      <c r="DK109" s="23">
        <v>-6.72526951860827</v>
      </c>
      <c r="DL109" s="23">
        <v>-6.4414263060416603</v>
      </c>
      <c r="DM109" s="23">
        <v>-6.7084389879564199</v>
      </c>
      <c r="DN109" s="23">
        <v>-6.74998611548724</v>
      </c>
      <c r="DO109" s="23">
        <v>-6.6622652176151904</v>
      </c>
      <c r="DP109" s="23">
        <v>-6.5879482505433797</v>
      </c>
      <c r="DQ109" s="23">
        <v>-6.5578097177702501</v>
      </c>
      <c r="DR109" s="23">
        <v>-6.8074205950305897</v>
      </c>
      <c r="DS109" s="23">
        <v>-2.9872293876379801</v>
      </c>
      <c r="DT109" s="23">
        <v>-2.7086720701969802</v>
      </c>
      <c r="DU109" s="23">
        <v>-3.61358363023243</v>
      </c>
      <c r="DV109" s="23">
        <v>-4.8331482630985496</v>
      </c>
      <c r="DW109" s="23">
        <v>-4.1018568080762696</v>
      </c>
      <c r="DX109" s="23">
        <v>-3.1695746263508902</v>
      </c>
      <c r="DY109" s="23">
        <v>-2.2252141647533601</v>
      </c>
      <c r="DZ109" s="23">
        <v>-2.6127203348888499</v>
      </c>
      <c r="EA109" s="23">
        <v>-2.31274047359791</v>
      </c>
      <c r="EB109" s="23">
        <v>-2.23144924482042</v>
      </c>
      <c r="EC109" s="23">
        <v>-2.23603803040091</v>
      </c>
      <c r="ED109" s="23">
        <v>-1.9891359990925199</v>
      </c>
      <c r="EE109" s="23">
        <v>-3.2241439695384102</v>
      </c>
      <c r="EF109" s="23">
        <v>-2.7325851309111702</v>
      </c>
      <c r="EG109" s="23">
        <v>-2.4414239316117201</v>
      </c>
      <c r="EH109" s="23">
        <v>-3.7567094811854602</v>
      </c>
      <c r="EI109" s="23">
        <v>-3.8727390351332498</v>
      </c>
      <c r="EJ109" s="23">
        <v>-3.5202630402965198</v>
      </c>
      <c r="EK109" s="23">
        <v>-2.5515388451033698</v>
      </c>
      <c r="EL109" s="23">
        <v>-2.4394098327950702</v>
      </c>
      <c r="EM109" s="23">
        <v>-2.6103850316602801</v>
      </c>
      <c r="EN109" s="23">
        <v>-2.1403814850954999</v>
      </c>
      <c r="EO109" s="23">
        <v>-2.1715311400938999</v>
      </c>
      <c r="EP109" s="23">
        <v>-2.2578878383946899</v>
      </c>
      <c r="EQ109" s="24" t="s">
        <v>462</v>
      </c>
      <c r="ER109" s="24">
        <v>-4.8108329881021703</v>
      </c>
      <c r="ES109" s="24">
        <v>-4.8860409589176603</v>
      </c>
      <c r="ET109" s="24">
        <v>-5.9551951770726603</v>
      </c>
      <c r="EU109" s="24">
        <v>-5.0908602649176604</v>
      </c>
      <c r="EV109" s="24">
        <v>-5.7347787417617502</v>
      </c>
      <c r="EW109" s="24">
        <v>-5.5814123948433103</v>
      </c>
      <c r="EX109" s="24">
        <v>-4.6345318800770503</v>
      </c>
      <c r="EY109" s="24">
        <v>-5.6900424397530003</v>
      </c>
      <c r="EZ109" s="24">
        <v>-5.6736309070640703</v>
      </c>
      <c r="FA109" s="24">
        <v>-5.37862671105038</v>
      </c>
      <c r="FB109" s="24">
        <v>-5.7576793380909796</v>
      </c>
      <c r="FC109" s="24">
        <v>-5.3966391431605398</v>
      </c>
      <c r="FD109" s="24">
        <v>-4.64571575926053</v>
      </c>
      <c r="FE109" s="24">
        <v>-4.2601690093203404</v>
      </c>
      <c r="FF109" s="24">
        <v>-5.0709235563533799</v>
      </c>
      <c r="FG109" s="24">
        <v>-6.5068304083298498</v>
      </c>
      <c r="FH109" s="24">
        <v>-6.0917526319706301</v>
      </c>
      <c r="FI109" s="24">
        <v>-7.4522839379830499</v>
      </c>
      <c r="FJ109" s="24">
        <v>-6.44632666975183</v>
      </c>
      <c r="FK109" s="24">
        <v>-6.0716108588644504</v>
      </c>
      <c r="FL109" s="24">
        <v>-6.62247283476903</v>
      </c>
      <c r="FM109" s="24">
        <v>-5.73706977974593</v>
      </c>
      <c r="FN109" s="24">
        <v>-5.6212243300108096</v>
      </c>
      <c r="FO109" s="24">
        <v>-5.3566792606989404</v>
      </c>
      <c r="FP109" s="24">
        <v>-3.4362097258929301</v>
      </c>
      <c r="FQ109" s="24">
        <v>-4.1636830101403497</v>
      </c>
      <c r="FR109" s="24">
        <v>-3.7792357515495101</v>
      </c>
      <c r="FS109" s="24">
        <v>-5.4467399490942903</v>
      </c>
      <c r="FT109" s="24">
        <v>-4.6737623585900403</v>
      </c>
      <c r="FU109" s="24">
        <v>-5.2828624904671599</v>
      </c>
      <c r="FV109" s="24">
        <v>-5.3167523441732403</v>
      </c>
      <c r="FW109" s="24">
        <v>-5.4954684935684996</v>
      </c>
      <c r="FX109" s="24">
        <v>-5.3477540595132798</v>
      </c>
      <c r="FY109" s="24">
        <v>-5.4079859702325797</v>
      </c>
      <c r="FZ109" s="24">
        <v>-5.54610470353414</v>
      </c>
      <c r="GA109" s="24">
        <v>-5.2354845297180601</v>
      </c>
      <c r="GB109" s="24">
        <v>-4.1976161075713998</v>
      </c>
      <c r="GC109" s="24">
        <v>-3.9110286700425401</v>
      </c>
      <c r="GD109" s="24">
        <v>-3.9986714857856001</v>
      </c>
    </row>
    <row r="110" spans="1:186">
      <c r="A110" s="29" t="s">
        <v>613</v>
      </c>
      <c r="B110" s="28" t="s">
        <v>614</v>
      </c>
      <c r="C110" s="28" t="s">
        <v>365</v>
      </c>
      <c r="D110" s="22">
        <v>-5.4860201853738602</v>
      </c>
      <c r="E110" s="22">
        <v>-6.6492194105420301</v>
      </c>
      <c r="F110" s="22">
        <v>-6.0487148239302799</v>
      </c>
      <c r="G110" s="22">
        <v>-6.0902830581994198</v>
      </c>
      <c r="H110" s="22">
        <v>-5.6677579463466703</v>
      </c>
      <c r="I110" s="22">
        <v>-5.87722168042633</v>
      </c>
      <c r="J110" s="22">
        <v>-6.7707373841410803</v>
      </c>
      <c r="K110" s="22">
        <v>-6.2674868938440396</v>
      </c>
      <c r="L110" s="22">
        <v>-6.5836902124517103</v>
      </c>
      <c r="M110" s="22">
        <v>-6.61879946327615</v>
      </c>
      <c r="N110" s="22">
        <v>-6.2927157006983201</v>
      </c>
      <c r="O110" s="22">
        <v>-6.3259706449352597</v>
      </c>
      <c r="P110" s="22">
        <v>-5.7957397849297099</v>
      </c>
      <c r="Q110" s="22">
        <v>-5.8144600036524396</v>
      </c>
      <c r="R110" s="22">
        <v>-5.70157463632603</v>
      </c>
      <c r="S110" s="22">
        <v>-5.9793126391674196</v>
      </c>
      <c r="T110" s="22">
        <v>-5.8514488294215798</v>
      </c>
      <c r="U110" s="22">
        <v>-5.9925909094102803</v>
      </c>
      <c r="V110" s="22">
        <v>-5.9165031689184104</v>
      </c>
      <c r="W110" s="22">
        <v>-6.2705402889332902</v>
      </c>
      <c r="X110" s="22">
        <v>-5.7479986254170203</v>
      </c>
      <c r="Y110" s="22">
        <v>-6.7110124854628097</v>
      </c>
      <c r="Z110" s="22">
        <v>-5.7378998396570902</v>
      </c>
      <c r="AA110" s="22">
        <v>-6.26548984212815</v>
      </c>
      <c r="AB110" s="22">
        <v>-6.4209713988196802</v>
      </c>
      <c r="AC110" s="22">
        <v>-6.3140120288556503</v>
      </c>
      <c r="AD110" s="22">
        <v>-6.7061796016628001</v>
      </c>
      <c r="AE110" s="22">
        <v>-6.4417873275487398</v>
      </c>
      <c r="AF110" s="22">
        <v>-6.7181280233846898</v>
      </c>
      <c r="AG110" s="22">
        <v>-6.70827816468337</v>
      </c>
      <c r="AH110" s="22">
        <v>-6.6897718741007601</v>
      </c>
      <c r="AI110" s="22">
        <v>-7.0335242649707599</v>
      </c>
      <c r="AJ110" s="22">
        <v>-6.7214718308570003</v>
      </c>
      <c r="AK110" s="22">
        <v>-6.8667069319388299</v>
      </c>
      <c r="AL110" s="22">
        <v>-6.8425554652278002</v>
      </c>
      <c r="AM110" s="22">
        <v>-6.5723555904067297</v>
      </c>
      <c r="AN110" s="22">
        <v>-6.4601424191213601</v>
      </c>
      <c r="AO110" s="22">
        <v>-6.9153047023239296</v>
      </c>
      <c r="AP110" s="22">
        <v>-6.8625419716997502</v>
      </c>
      <c r="AQ110" s="22">
        <v>-6.7964023196412597</v>
      </c>
      <c r="AR110" s="22">
        <v>-6.8153542615073297</v>
      </c>
      <c r="AS110" s="22">
        <v>-6.5928553034776201</v>
      </c>
      <c r="AT110" s="22">
        <v>-6.8300903463497704</v>
      </c>
      <c r="AU110" s="22">
        <v>-6.4895482998003597</v>
      </c>
      <c r="AV110" s="22">
        <v>-6.5010352603595898</v>
      </c>
      <c r="AW110" s="22">
        <v>-6.5205020040669597</v>
      </c>
      <c r="AX110" s="22">
        <v>-6.2961567481623</v>
      </c>
      <c r="AY110" s="22">
        <v>-6.1143621412644302</v>
      </c>
      <c r="AZ110" s="22">
        <v>-6.0516592378015801</v>
      </c>
      <c r="BA110" s="22">
        <v>-5.9286437035620496</v>
      </c>
      <c r="BB110" s="22">
        <v>-5.8509632820301398</v>
      </c>
      <c r="BC110" s="22">
        <v>-6.5376047679512697</v>
      </c>
      <c r="BD110" s="22">
        <v>-5.7687541561262003</v>
      </c>
      <c r="BE110" s="22">
        <v>-6.6402099173892797</v>
      </c>
      <c r="BF110" s="22">
        <v>-6.8636473979399799</v>
      </c>
      <c r="BG110" s="22">
        <v>-6.7839957022926898</v>
      </c>
      <c r="BH110" s="22">
        <v>-6.6484913607571601</v>
      </c>
      <c r="BI110" s="22">
        <v>-6.6429903997825503</v>
      </c>
      <c r="BJ110" s="22">
        <v>-6.8440656169356799</v>
      </c>
      <c r="BK110" s="22">
        <v>-6.82289726960704</v>
      </c>
      <c r="BL110" s="22">
        <v>-6.5175350715433904</v>
      </c>
      <c r="BM110" s="22">
        <v>-6.7552504721842404</v>
      </c>
      <c r="BN110" s="22">
        <v>-6.8343651880045</v>
      </c>
      <c r="BO110" s="22">
        <v>-6.8127698919197401</v>
      </c>
      <c r="BP110" s="22">
        <v>-6.8674349700403203</v>
      </c>
      <c r="BQ110" s="22">
        <v>-5.5731489544053101</v>
      </c>
      <c r="BR110" s="22">
        <v>-6.1686424041501597</v>
      </c>
      <c r="BS110" s="22">
        <v>-6.0528329797254203</v>
      </c>
      <c r="BT110" s="22">
        <v>-6.4577721468374003</v>
      </c>
      <c r="BU110" s="22">
        <v>-6.1473363687436802</v>
      </c>
      <c r="BV110" s="22">
        <v>-6.7044010560951799</v>
      </c>
      <c r="BW110" s="23">
        <v>-5.8754933101087996</v>
      </c>
      <c r="BX110" s="23">
        <v>-6.3896116768136304</v>
      </c>
      <c r="BY110" s="23">
        <v>-6.5261768373299098</v>
      </c>
      <c r="BZ110" s="23">
        <v>-6.16383908779859</v>
      </c>
      <c r="CA110" s="23">
        <v>-6.7759655756258796</v>
      </c>
      <c r="CB110" s="23">
        <v>-6.1643204594349896</v>
      </c>
      <c r="CC110" s="23">
        <v>-5.7853466084328602</v>
      </c>
      <c r="CD110" s="23">
        <v>-5.9388547426110296</v>
      </c>
      <c r="CE110" s="23">
        <v>-6.3297040180695197</v>
      </c>
      <c r="CF110" s="23">
        <v>-6.1992138217441299</v>
      </c>
      <c r="CG110" s="23">
        <v>-6.3160830711353801</v>
      </c>
      <c r="CH110" s="23">
        <v>-6.20643560717612</v>
      </c>
      <c r="CI110" s="23">
        <v>-6.4912595926972996</v>
      </c>
      <c r="CJ110" s="23">
        <v>-6.5350079365703602</v>
      </c>
      <c r="CK110" s="23">
        <v>-6.6084790371850302</v>
      </c>
      <c r="CL110" s="23">
        <v>-6.5053386766785399</v>
      </c>
      <c r="CM110" s="23">
        <v>-6.6317423855167901</v>
      </c>
      <c r="CN110" s="23">
        <v>-6.86316931722991</v>
      </c>
      <c r="CO110" s="23">
        <v>-6.83263459030767</v>
      </c>
      <c r="CP110" s="23">
        <v>-6.7266247260582501</v>
      </c>
      <c r="CQ110" s="23">
        <v>-6.8164990640614702</v>
      </c>
      <c r="CR110" s="23">
        <v>-6.6604980755664798</v>
      </c>
      <c r="CS110" s="23">
        <v>-6.7021754699500002</v>
      </c>
      <c r="CT110" s="23">
        <v>-6.7987811326594603</v>
      </c>
      <c r="CU110" s="23">
        <v>-5.7625081759410399</v>
      </c>
      <c r="CV110" s="23">
        <v>-5.8216893636253904</v>
      </c>
      <c r="CW110" s="23">
        <v>-5.8933155402187802</v>
      </c>
      <c r="CX110" s="23">
        <v>-5.9020817775928798</v>
      </c>
      <c r="CY110" s="23">
        <v>-6.3849170301632201</v>
      </c>
      <c r="CZ110" s="23">
        <v>-5.3390992682659801</v>
      </c>
      <c r="DA110" s="23">
        <v>-5.8896227721210597</v>
      </c>
      <c r="DB110" s="23">
        <v>-5.4702317998658501</v>
      </c>
      <c r="DC110" s="23">
        <v>-6.0505371299526702</v>
      </c>
      <c r="DD110" s="23">
        <v>-6.3022850421801104</v>
      </c>
      <c r="DE110" s="23">
        <v>-6.3675502285655501</v>
      </c>
      <c r="DF110" s="23">
        <v>-6.1082641300771003</v>
      </c>
      <c r="DG110" s="23">
        <v>-6.4042324430571904</v>
      </c>
      <c r="DH110" s="23">
        <v>-6.2076847538511197</v>
      </c>
      <c r="DI110" s="23">
        <v>-6.2250683423293696</v>
      </c>
      <c r="DJ110" s="23">
        <v>-6.1464931720173999</v>
      </c>
      <c r="DK110" s="23">
        <v>-6.3160145631893796</v>
      </c>
      <c r="DL110" s="23">
        <v>-5.6741952391086699</v>
      </c>
      <c r="DM110" s="23">
        <v>-6.0549394921100204</v>
      </c>
      <c r="DN110" s="23">
        <v>-6.27697852072105</v>
      </c>
      <c r="DO110" s="23">
        <v>-6.0449663162209797</v>
      </c>
      <c r="DP110" s="23">
        <v>-5.50933839429318</v>
      </c>
      <c r="DQ110" s="23">
        <v>-6.2381918219054899</v>
      </c>
      <c r="DR110" s="23">
        <v>-6.0634435178825399</v>
      </c>
      <c r="DS110" s="23">
        <v>-6.7503009076843696</v>
      </c>
      <c r="DT110" s="23">
        <v>-6.40022342033933</v>
      </c>
      <c r="DU110" s="23">
        <v>-6.6537863085361098</v>
      </c>
      <c r="DV110" s="23">
        <v>-6.2281580874337097</v>
      </c>
      <c r="DW110" s="23">
        <v>-6.2952175385177904</v>
      </c>
      <c r="DX110" s="23">
        <v>-6.6384329178766599</v>
      </c>
      <c r="DY110" s="23">
        <v>-6.6975096504092599</v>
      </c>
      <c r="DZ110" s="23">
        <v>-6.8365804120159099</v>
      </c>
      <c r="EA110" s="23">
        <v>-6.9268975945465501</v>
      </c>
      <c r="EB110" s="23">
        <v>-6.5980794247090397</v>
      </c>
      <c r="EC110" s="23">
        <v>-6.6834650305367704</v>
      </c>
      <c r="ED110" s="23">
        <v>-6.9403507416113301</v>
      </c>
      <c r="EE110" s="23">
        <v>-6.3193608827874401</v>
      </c>
      <c r="EF110" s="23">
        <v>-6.79567527118797</v>
      </c>
      <c r="EG110" s="23">
        <v>-6.6453907347046499</v>
      </c>
      <c r="EH110" s="23">
        <v>-6.4929467995205803</v>
      </c>
      <c r="EI110" s="23">
        <v>-6.2987723469936796</v>
      </c>
      <c r="EJ110" s="23">
        <v>-5.8055541548997498</v>
      </c>
      <c r="EK110" s="23">
        <v>-6.8240539603886896</v>
      </c>
      <c r="EL110" s="23">
        <v>-6.7073056112516696</v>
      </c>
      <c r="EM110" s="23">
        <v>-6.53615934966989</v>
      </c>
      <c r="EN110" s="23">
        <v>-6.8115878529315799</v>
      </c>
      <c r="EO110" s="23">
        <v>-6.7367612460776298</v>
      </c>
      <c r="EP110" s="23">
        <v>-6.8049789488688504</v>
      </c>
      <c r="EQ110" s="24" t="s">
        <v>558</v>
      </c>
      <c r="ER110" s="24">
        <v>-7.8897643342096897</v>
      </c>
      <c r="ES110" s="24">
        <v>-7.8673185737910103</v>
      </c>
      <c r="ET110" s="24">
        <v>-6.7417858529126704</v>
      </c>
      <c r="EU110" s="24">
        <v>-5.8519032932382604</v>
      </c>
      <c r="EV110" s="24">
        <v>-6.8102963536754402</v>
      </c>
      <c r="EW110" s="24">
        <v>-6.17374721195762</v>
      </c>
      <c r="EX110" s="24">
        <v>-4.6464683524177604</v>
      </c>
      <c r="EY110" s="24">
        <v>-5.7773479103310601</v>
      </c>
      <c r="EZ110" s="24">
        <v>-6.4619030973704703</v>
      </c>
      <c r="FA110" s="24">
        <v>-4.8798180820393497</v>
      </c>
      <c r="FB110" s="24">
        <v>-5.7062638863214499</v>
      </c>
      <c r="FC110" s="24">
        <v>-5.5905175859113099</v>
      </c>
      <c r="FD110" s="24">
        <v>-5.4303058406465601</v>
      </c>
      <c r="FE110" s="24">
        <v>-5.7435006620915203</v>
      </c>
      <c r="FF110" s="24">
        <v>-5.85278105101058</v>
      </c>
      <c r="FG110" s="24">
        <v>-9.0119081950326798</v>
      </c>
      <c r="FH110" s="24">
        <v>-8.8134671506887106</v>
      </c>
      <c r="FI110" s="24">
        <v>-9.0907465946446795</v>
      </c>
      <c r="FJ110" s="24">
        <v>-6.6655288927166101</v>
      </c>
      <c r="FK110" s="24">
        <v>-6.32104589696866</v>
      </c>
      <c r="FL110" s="24">
        <v>-6.0157491173422404</v>
      </c>
      <c r="FM110" s="24">
        <v>-7.1747447892612497</v>
      </c>
      <c r="FN110" s="24">
        <v>-8.1488090552931798</v>
      </c>
      <c r="FO110" s="24">
        <v>-6.9770868749661297</v>
      </c>
      <c r="FP110" s="24">
        <v>-5.4015605158991002</v>
      </c>
      <c r="FQ110" s="24">
        <v>-6.4965603031061301</v>
      </c>
      <c r="FR110" s="24">
        <v>-5.6503030448579201</v>
      </c>
      <c r="FS110" s="24">
        <v>-5.4418976960218597</v>
      </c>
      <c r="FT110" s="24">
        <v>-5.0331549938918503</v>
      </c>
      <c r="FU110" s="24">
        <v>-5.5612784623164098</v>
      </c>
      <c r="FV110" s="24">
        <v>-5.3646002892747999</v>
      </c>
      <c r="FW110" s="24">
        <v>-5.9553990930846901</v>
      </c>
      <c r="FX110" s="24">
        <v>-5.9005173632019599</v>
      </c>
      <c r="FY110" s="24">
        <v>-4.7753683420406903</v>
      </c>
      <c r="FZ110" s="24">
        <v>-4.3484400423575202</v>
      </c>
      <c r="GA110" s="24">
        <v>-3.9613861319623802</v>
      </c>
      <c r="GB110" s="24">
        <v>-4.0562373692546903</v>
      </c>
      <c r="GC110" s="24">
        <v>-4.3655862929793301</v>
      </c>
      <c r="GD110" s="24">
        <v>-4.1279756333275497</v>
      </c>
    </row>
    <row r="111" spans="1:186">
      <c r="A111" s="29" t="s">
        <v>615</v>
      </c>
      <c r="B111" s="28" t="s">
        <v>616</v>
      </c>
      <c r="C111" s="28" t="s">
        <v>365</v>
      </c>
      <c r="D111" s="22">
        <v>-4.6250445380338698</v>
      </c>
      <c r="E111" s="22">
        <v>-4.5413163004285098</v>
      </c>
      <c r="F111" s="22">
        <v>-5.2841347651346897</v>
      </c>
      <c r="G111" s="22">
        <v>-5.4563903763083204</v>
      </c>
      <c r="H111" s="22">
        <v>-5.4277968588847099</v>
      </c>
      <c r="I111" s="22">
        <v>-4.77680729123718</v>
      </c>
      <c r="J111" s="22">
        <v>-5.2982404460312704</v>
      </c>
      <c r="K111" s="22">
        <v>-5.1995296963998596</v>
      </c>
      <c r="L111" s="22">
        <v>-5.1206330935768998</v>
      </c>
      <c r="M111" s="22">
        <v>-5.0804468911866696</v>
      </c>
      <c r="N111" s="22">
        <v>-4.2144943765134899</v>
      </c>
      <c r="O111" s="22">
        <v>-4.7550961107499496</v>
      </c>
      <c r="P111" s="22">
        <v>-4.1266328125338596</v>
      </c>
      <c r="Q111" s="22">
        <v>-3.9544434745959198</v>
      </c>
      <c r="R111" s="22">
        <v>-3.5178736435315998</v>
      </c>
      <c r="S111" s="22">
        <v>-3.62033029984946</v>
      </c>
      <c r="T111" s="22">
        <v>-3.6038870462663302</v>
      </c>
      <c r="U111" s="22">
        <v>-3.7394438864038699</v>
      </c>
      <c r="V111" s="22">
        <v>-3.7235572865053501</v>
      </c>
      <c r="W111" s="22">
        <v>-3.66365156034019</v>
      </c>
      <c r="X111" s="22">
        <v>-3.85092872528057</v>
      </c>
      <c r="Y111" s="22">
        <v>-3.4748282945241198</v>
      </c>
      <c r="Z111" s="22">
        <v>-2.8832508775075101</v>
      </c>
      <c r="AA111" s="22">
        <v>-2.6441234196779102</v>
      </c>
      <c r="AB111" s="22">
        <v>-2.16387150912864</v>
      </c>
      <c r="AC111" s="22">
        <v>-2.68170194000102</v>
      </c>
      <c r="AD111" s="22">
        <v>-3.0736209626543101</v>
      </c>
      <c r="AE111" s="22">
        <v>-2.0725212443870902</v>
      </c>
      <c r="AF111" s="22">
        <v>-3.3529191776162501</v>
      </c>
      <c r="AG111" s="22">
        <v>-2.97138069946367</v>
      </c>
      <c r="AH111" s="22">
        <v>-2.3066633908109</v>
      </c>
      <c r="AI111" s="22">
        <v>-2.94805487129601</v>
      </c>
      <c r="AJ111" s="22">
        <v>-4.3853190543569402</v>
      </c>
      <c r="AK111" s="22">
        <v>-4.7579851565951499</v>
      </c>
      <c r="AL111" s="22">
        <v>-3.9355710039361602</v>
      </c>
      <c r="AM111" s="22">
        <v>-4.56776644020609</v>
      </c>
      <c r="AN111" s="22">
        <v>-3.8227169011073401</v>
      </c>
      <c r="AO111" s="22">
        <v>-6.9153047023239296</v>
      </c>
      <c r="AP111" s="22">
        <v>-4.68510993245983</v>
      </c>
      <c r="AQ111" s="22">
        <v>-6.4646265721034597</v>
      </c>
      <c r="AR111" s="22">
        <v>-4.2163871063507203</v>
      </c>
      <c r="AS111" s="22">
        <v>-3.3201409817188998</v>
      </c>
      <c r="AT111" s="22">
        <v>-3.1906117541914099</v>
      </c>
      <c r="AU111" s="22">
        <v>-4.4187907065436596</v>
      </c>
      <c r="AV111" s="22">
        <v>-3.6150857815139501</v>
      </c>
      <c r="AW111" s="22">
        <v>-3.3783301482484598</v>
      </c>
      <c r="AX111" s="22">
        <v>-2.7565180136184302</v>
      </c>
      <c r="AY111" s="22">
        <v>-5.0849562109356503</v>
      </c>
      <c r="AZ111" s="22">
        <v>-4.8376666114422404</v>
      </c>
      <c r="BA111" s="22">
        <v>-5.2630788184415396</v>
      </c>
      <c r="BB111" s="22">
        <v>-3.9009512808795601</v>
      </c>
      <c r="BC111" s="22">
        <v>-4.4299298308229096</v>
      </c>
      <c r="BD111" s="22">
        <v>-4.865499019234</v>
      </c>
      <c r="BE111" s="22">
        <v>-6.6402099173892797</v>
      </c>
      <c r="BF111" s="22">
        <v>-5.3648171433609102</v>
      </c>
      <c r="BG111" s="22">
        <v>-6.7839957022926898</v>
      </c>
      <c r="BH111" s="22">
        <v>-6.6484913607571601</v>
      </c>
      <c r="BI111" s="22">
        <v>-6.6429903997825503</v>
      </c>
      <c r="BJ111" s="22">
        <v>-5.7491538854851898</v>
      </c>
      <c r="BK111" s="22">
        <v>-4.0000810471130901</v>
      </c>
      <c r="BL111" s="22">
        <v>-3.9065487534536301</v>
      </c>
      <c r="BM111" s="22">
        <v>-3.8169544621298201</v>
      </c>
      <c r="BN111" s="22">
        <v>-4.1604987690810402</v>
      </c>
      <c r="BO111" s="22">
        <v>-4.7794712071505296</v>
      </c>
      <c r="BP111" s="22">
        <v>-5.4549520872180697</v>
      </c>
      <c r="BQ111" s="22">
        <v>-3.1785144694617302</v>
      </c>
      <c r="BR111" s="22">
        <v>-4.1836782088944</v>
      </c>
      <c r="BS111" s="22">
        <v>-4.2360203458641603</v>
      </c>
      <c r="BT111" s="22">
        <v>-4.8510750350651497</v>
      </c>
      <c r="BU111" s="22">
        <v>-4.1673237076257399</v>
      </c>
      <c r="BV111" s="22">
        <v>-3.9056277731970201</v>
      </c>
      <c r="BW111" s="23">
        <v>-5.4760587759035602</v>
      </c>
      <c r="BX111" s="23">
        <v>-5.2318209949392198</v>
      </c>
      <c r="BY111" s="23">
        <v>-5.8898407236323198</v>
      </c>
      <c r="BZ111" s="23">
        <v>-5.7176063714633596</v>
      </c>
      <c r="CA111" s="23">
        <v>-5.3882265111337997</v>
      </c>
      <c r="CB111" s="23">
        <v>-5.9671548646005403</v>
      </c>
      <c r="CC111" s="23">
        <v>-5.1653203903618596</v>
      </c>
      <c r="CD111" s="23">
        <v>-5.0926936972757302</v>
      </c>
      <c r="CE111" s="23">
        <v>-5.0691263316431199</v>
      </c>
      <c r="CF111" s="23">
        <v>-5.4577516669717001</v>
      </c>
      <c r="CG111" s="23">
        <v>-5.6493157827023603</v>
      </c>
      <c r="CH111" s="23">
        <v>-4.9575405635129801</v>
      </c>
      <c r="CI111" s="23">
        <v>-4.1236546055998797</v>
      </c>
      <c r="CJ111" s="23">
        <v>-5.0606530700349301</v>
      </c>
      <c r="CK111" s="23">
        <v>-4.1607535863752902</v>
      </c>
      <c r="CL111" s="23">
        <v>-4.9922282936146303</v>
      </c>
      <c r="CM111" s="23">
        <v>-4.1918560093264903</v>
      </c>
      <c r="CN111" s="23">
        <v>-5.4580863558339701</v>
      </c>
      <c r="CO111" s="23">
        <v>-2.71690815049881</v>
      </c>
      <c r="CP111" s="23">
        <v>-3.2838688612831102</v>
      </c>
      <c r="CQ111" s="23">
        <v>-3.23389009619929</v>
      </c>
      <c r="CR111" s="23">
        <v>-3.0242531644544401</v>
      </c>
      <c r="CS111" s="23">
        <v>-2.90502143941251</v>
      </c>
      <c r="CT111" s="23">
        <v>-3.9603299722993399</v>
      </c>
      <c r="CU111" s="23">
        <v>-4.1258952468865102</v>
      </c>
      <c r="CV111" s="23">
        <v>-4.1782851356992898</v>
      </c>
      <c r="CW111" s="23">
        <v>-4.4651917370965304</v>
      </c>
      <c r="CX111" s="23">
        <v>-4.2474164657719902</v>
      </c>
      <c r="CY111" s="23">
        <v>-4.1323415710759503</v>
      </c>
      <c r="CZ111" s="23">
        <v>-4.3741922565752001</v>
      </c>
      <c r="DA111" s="23">
        <v>-4.6282572156699704</v>
      </c>
      <c r="DB111" s="23">
        <v>-4.5580100725047101</v>
      </c>
      <c r="DC111" s="23">
        <v>-4.1066695529539698</v>
      </c>
      <c r="DD111" s="23">
        <v>-4.2164654451443502</v>
      </c>
      <c r="DE111" s="23">
        <v>-3.9012997679247601</v>
      </c>
      <c r="DF111" s="23">
        <v>-4.6290317757971904</v>
      </c>
      <c r="DG111" s="23">
        <v>-5.8124167675890002</v>
      </c>
      <c r="DH111" s="23">
        <v>-5.8814037844784499</v>
      </c>
      <c r="DI111" s="23">
        <v>-5.7059235390722298</v>
      </c>
      <c r="DJ111" s="23">
        <v>-5.8493637976308301</v>
      </c>
      <c r="DK111" s="23">
        <v>-5.7761869384977302</v>
      </c>
      <c r="DL111" s="23">
        <v>-5.2662416468020696</v>
      </c>
      <c r="DM111" s="23">
        <v>-6.0085924214385598</v>
      </c>
      <c r="DN111" s="23">
        <v>-5.9475604219156102</v>
      </c>
      <c r="DO111" s="23">
        <v>-5.3854334479389498</v>
      </c>
      <c r="DP111" s="23">
        <v>-5.5097139924207497</v>
      </c>
      <c r="DQ111" s="23">
        <v>-4.8389724937522596</v>
      </c>
      <c r="DR111" s="23">
        <v>-4.8695628350532401</v>
      </c>
      <c r="DS111" s="23">
        <v>-4.5631331461995499</v>
      </c>
      <c r="DT111" s="23">
        <v>-4.5124864846097497</v>
      </c>
      <c r="DU111" s="23">
        <v>-4.9445779312196096</v>
      </c>
      <c r="DV111" s="23">
        <v>-4.5758592182893096</v>
      </c>
      <c r="DW111" s="23">
        <v>-4.8164818682367203</v>
      </c>
      <c r="DX111" s="23">
        <v>-4.9612548028438903</v>
      </c>
      <c r="DY111" s="23">
        <v>-4.7272297039198898</v>
      </c>
      <c r="DZ111" s="23">
        <v>-3.5945031675793602</v>
      </c>
      <c r="EA111" s="23">
        <v>-3.8895318332915201</v>
      </c>
      <c r="EB111" s="23">
        <v>-3.7849516679961499</v>
      </c>
      <c r="EC111" s="23">
        <v>-6.5840363339397996</v>
      </c>
      <c r="ED111" s="23">
        <v>-5.6759338879708601</v>
      </c>
      <c r="EE111" s="23">
        <v>-3.9871167438693802</v>
      </c>
      <c r="EF111" s="23">
        <v>-4.11314584302069</v>
      </c>
      <c r="EG111" s="23">
        <v>-3.4014170156199599</v>
      </c>
      <c r="EH111" s="23">
        <v>-4.2065915581904099</v>
      </c>
      <c r="EI111" s="23">
        <v>-3.4037855514503099</v>
      </c>
      <c r="EJ111" s="23">
        <v>-4.2400899647097798</v>
      </c>
      <c r="EK111" s="23">
        <v>-5.3831239971112401</v>
      </c>
      <c r="EL111" s="23">
        <v>-5.0654327375771198</v>
      </c>
      <c r="EM111" s="23">
        <v>-4.5337837532792804</v>
      </c>
      <c r="EN111" s="23">
        <v>-4.9381273154311103</v>
      </c>
      <c r="EO111" s="23">
        <v>-5.3380186537665502</v>
      </c>
      <c r="EP111" s="23">
        <v>-4.6363368719763898</v>
      </c>
      <c r="EQ111" s="24" t="s">
        <v>617</v>
      </c>
      <c r="ER111" s="24">
        <v>-4.8997919948866002</v>
      </c>
      <c r="ES111" s="24">
        <v>-4.7554459995973399</v>
      </c>
      <c r="ET111" s="24">
        <v>-4.7922108362664302</v>
      </c>
      <c r="EU111" s="24">
        <v>-4.6377579485307496</v>
      </c>
      <c r="EV111" s="24">
        <v>-4.6123597825343596</v>
      </c>
      <c r="EW111" s="24">
        <v>-4.5342174159900202</v>
      </c>
      <c r="EX111" s="24">
        <v>-4.3818084437622096</v>
      </c>
      <c r="EY111" s="24">
        <v>-4.5728633919894799</v>
      </c>
      <c r="EZ111" s="24">
        <v>-4.61369303327014</v>
      </c>
      <c r="FA111" s="24">
        <v>-5.8224781389231</v>
      </c>
      <c r="FB111" s="24">
        <v>-5.6399962337890504</v>
      </c>
      <c r="FC111" s="24">
        <v>-4.8810699753321103</v>
      </c>
      <c r="FD111" s="24">
        <v>-6.6807011216422003</v>
      </c>
      <c r="FE111" s="24">
        <v>-7.1691846618390302</v>
      </c>
      <c r="FF111" s="24">
        <v>-6.3107370571560804</v>
      </c>
      <c r="FG111" s="24">
        <v>-4.7820689977114998</v>
      </c>
      <c r="FH111" s="24">
        <v>-4.2674027622131501</v>
      </c>
      <c r="FI111" s="24">
        <v>-5.2296199693929797</v>
      </c>
      <c r="FJ111" s="24">
        <v>-4.8260662441087501</v>
      </c>
      <c r="FK111" s="24">
        <v>-4.5090804613520801</v>
      </c>
      <c r="FL111" s="24">
        <v>-4.5443122303690897</v>
      </c>
      <c r="FM111" s="24">
        <v>-6.1890363875420098</v>
      </c>
      <c r="FN111" s="24">
        <v>-5.4616632019809197</v>
      </c>
      <c r="FO111" s="24">
        <v>-5.6471968639484196</v>
      </c>
      <c r="FP111" s="24">
        <v>-6.67711550993881</v>
      </c>
      <c r="FQ111" s="24">
        <v>-6.3951594845614803</v>
      </c>
      <c r="FR111" s="24">
        <v>-6.9377428027268397</v>
      </c>
      <c r="FS111" s="24">
        <v>-9.3607868961980696</v>
      </c>
      <c r="FT111" s="24">
        <v>-7.4113378677811301</v>
      </c>
      <c r="FU111" s="24">
        <v>-8.5405366193383205</v>
      </c>
      <c r="FV111" s="24">
        <v>-4.7719847913326001</v>
      </c>
      <c r="FW111" s="24">
        <v>-4.8904169824704002</v>
      </c>
      <c r="FX111" s="24">
        <v>-5.0613784653263796</v>
      </c>
      <c r="FY111" s="24">
        <v>-4.7629991967350804</v>
      </c>
      <c r="FZ111" s="24">
        <v>-4.8051994846338797</v>
      </c>
      <c r="GA111" s="24">
        <v>-4.6302612974522601</v>
      </c>
      <c r="GB111" s="24">
        <v>-4.7770860999182103</v>
      </c>
      <c r="GC111" s="24">
        <v>-4.6828714184894498</v>
      </c>
      <c r="GD111" s="24">
        <v>-3.9329376833386802</v>
      </c>
    </row>
    <row r="112" spans="1:186" ht="13.5" thickBot="1">
      <c r="A112" s="29" t="s">
        <v>618</v>
      </c>
      <c r="B112" s="32" t="s">
        <v>619</v>
      </c>
      <c r="C112" s="28" t="s">
        <v>365</v>
      </c>
      <c r="D112" s="22">
        <v>-6.4682843246298303</v>
      </c>
      <c r="E112" s="22">
        <v>-6.7571914897937502</v>
      </c>
      <c r="F112" s="22">
        <v>-6.8377304727586097</v>
      </c>
      <c r="G112" s="22">
        <v>-6.8410025661768898</v>
      </c>
      <c r="H112" s="22">
        <v>-6.3619694892821803</v>
      </c>
      <c r="I112" s="22">
        <v>-6.4915464552350297</v>
      </c>
      <c r="J112" s="22">
        <v>-6.7707373841410803</v>
      </c>
      <c r="K112" s="22">
        <v>-6.5978116623279002</v>
      </c>
      <c r="L112" s="22">
        <v>-6.5836902124517103</v>
      </c>
      <c r="M112" s="22">
        <v>-6.8948162773328203</v>
      </c>
      <c r="N112" s="22">
        <v>-6.5506327268153903</v>
      </c>
      <c r="O112" s="22">
        <v>-6.6901786727153496</v>
      </c>
      <c r="P112" s="22">
        <v>-5.4048133967827203</v>
      </c>
      <c r="Q112" s="22">
        <v>-5.8348317581034497</v>
      </c>
      <c r="R112" s="22">
        <v>-5.7285110618615196</v>
      </c>
      <c r="S112" s="22">
        <v>-5.2329940613057397</v>
      </c>
      <c r="T112" s="22">
        <v>-5.1250929568338703</v>
      </c>
      <c r="U112" s="22">
        <v>-4.8518313442859302</v>
      </c>
      <c r="V112" s="22">
        <v>-6.7377087542515302</v>
      </c>
      <c r="W112" s="22">
        <v>-4.1696827500041698</v>
      </c>
      <c r="X112" s="22">
        <v>-6.0774741284196896</v>
      </c>
      <c r="Y112" s="22">
        <v>-6.7758953790656697</v>
      </c>
      <c r="Z112" s="22">
        <v>-3.6736677638326301</v>
      </c>
      <c r="AA112" s="22">
        <v>-6.3270273859187602</v>
      </c>
      <c r="AB112" s="22">
        <v>-6.5929150466151603</v>
      </c>
      <c r="AC112" s="22">
        <v>-6.6542894522169203</v>
      </c>
      <c r="AD112" s="22">
        <v>-6.62484010092939</v>
      </c>
      <c r="AE112" s="22">
        <v>-6.6704263875015997</v>
      </c>
      <c r="AF112" s="22">
        <v>-6.7997771872531301</v>
      </c>
      <c r="AG112" s="22">
        <v>-6.70827816468337</v>
      </c>
      <c r="AH112" s="22">
        <v>-6.6897718741007601</v>
      </c>
      <c r="AI112" s="22">
        <v>-7.0335242649707599</v>
      </c>
      <c r="AJ112" s="22">
        <v>-6.7214718308570003</v>
      </c>
      <c r="AK112" s="22">
        <v>-6.8667069319388299</v>
      </c>
      <c r="AL112" s="22">
        <v>-6.8425554652278002</v>
      </c>
      <c r="AM112" s="22">
        <v>-6.3350849219606902</v>
      </c>
      <c r="AN112" s="22">
        <v>-6.4601424191213601</v>
      </c>
      <c r="AO112" s="22">
        <v>-6.6733608982786397</v>
      </c>
      <c r="AP112" s="22">
        <v>-6.8625419716997502</v>
      </c>
      <c r="AQ112" s="22">
        <v>-6.7964023196412597</v>
      </c>
      <c r="AR112" s="22">
        <v>-6.8153542615073297</v>
      </c>
      <c r="AS112" s="22">
        <v>-6.1595173587143899</v>
      </c>
      <c r="AT112" s="22">
        <v>-6.2166715171335696</v>
      </c>
      <c r="AU112" s="22">
        <v>-5.7586356902446401</v>
      </c>
      <c r="AV112" s="22">
        <v>-6.5010352603595898</v>
      </c>
      <c r="AW112" s="22">
        <v>-6.4824644283716797</v>
      </c>
      <c r="AX112" s="22">
        <v>-5.7700166176955197</v>
      </c>
      <c r="AY112" s="22">
        <v>-6.7503490566024604</v>
      </c>
      <c r="AZ112" s="22">
        <v>-6.7260262253119603</v>
      </c>
      <c r="BA112" s="22">
        <v>-6.75314040071191</v>
      </c>
      <c r="BB112" s="22">
        <v>-6.7794201746419196</v>
      </c>
      <c r="BC112" s="22">
        <v>-6.8663885833649898</v>
      </c>
      <c r="BD112" s="22">
        <v>-6.53937164452263</v>
      </c>
      <c r="BE112" s="22">
        <v>-6.6402099173892797</v>
      </c>
      <c r="BF112" s="22">
        <v>-6.8636473979399799</v>
      </c>
      <c r="BG112" s="22">
        <v>-6.7839957022926898</v>
      </c>
      <c r="BH112" s="22">
        <v>-6.6484913607571601</v>
      </c>
      <c r="BI112" s="22">
        <v>-6.6429903997825503</v>
      </c>
      <c r="BJ112" s="22">
        <v>-6.8440656169356799</v>
      </c>
      <c r="BK112" s="22">
        <v>-6.3436668497051496</v>
      </c>
      <c r="BL112" s="22">
        <v>-6.5251052414958099</v>
      </c>
      <c r="BM112" s="22">
        <v>-6.7552504721842404</v>
      </c>
      <c r="BN112" s="22">
        <v>-6.8343651880045</v>
      </c>
      <c r="BO112" s="22">
        <v>-6.4985619391876899</v>
      </c>
      <c r="BP112" s="22">
        <v>-6.8674349700403203</v>
      </c>
      <c r="BQ112" s="22">
        <v>-6.7494716006660704</v>
      </c>
      <c r="BR112" s="22">
        <v>-6.8007139355312596</v>
      </c>
      <c r="BS112" s="22">
        <v>-6.8021791253425601</v>
      </c>
      <c r="BT112" s="22">
        <v>-6.4577721468374003</v>
      </c>
      <c r="BU112" s="22">
        <v>-6.6843168842382701</v>
      </c>
      <c r="BV112" s="22">
        <v>-6.8558108354477696</v>
      </c>
      <c r="BW112" s="23">
        <v>-6.3618587802212403</v>
      </c>
      <c r="BX112" s="23">
        <v>-6.6550484952068496</v>
      </c>
      <c r="BY112" s="23">
        <v>-6.9240564547104704</v>
      </c>
      <c r="BZ112" s="23">
        <v>-6.7792553614778699</v>
      </c>
      <c r="CA112" s="23">
        <v>-6.7821918547079401</v>
      </c>
      <c r="CB112" s="23">
        <v>-6.6843652545963099</v>
      </c>
      <c r="CC112" s="23">
        <v>-6.7039885734089601</v>
      </c>
      <c r="CD112" s="23">
        <v>-6.7965488959421299</v>
      </c>
      <c r="CE112" s="23">
        <v>-6.2308054948450096</v>
      </c>
      <c r="CF112" s="23">
        <v>-6.4613777066092899</v>
      </c>
      <c r="CG112" s="23">
        <v>-6.6108932324041501</v>
      </c>
      <c r="CH112" s="23">
        <v>-6.7646200030523396</v>
      </c>
      <c r="CI112" s="23">
        <v>-5.7045953037744699</v>
      </c>
      <c r="CJ112" s="23">
        <v>-5.9682987476863998</v>
      </c>
      <c r="CK112" s="23">
        <v>-6.4265883672942801</v>
      </c>
      <c r="CL112" s="23">
        <v>-6.2425136356509299</v>
      </c>
      <c r="CM112" s="23">
        <v>-5.8417115392124401</v>
      </c>
      <c r="CN112" s="23">
        <v>-6.0545049602695897</v>
      </c>
      <c r="CO112" s="23">
        <v>-6.7596929595769799</v>
      </c>
      <c r="CP112" s="23">
        <v>-6.7266247260582501</v>
      </c>
      <c r="CQ112" s="23">
        <v>-6.3372943579561296</v>
      </c>
      <c r="CR112" s="23">
        <v>-6.5414739267329196</v>
      </c>
      <c r="CS112" s="23">
        <v>-6.7021754699500002</v>
      </c>
      <c r="CT112" s="23">
        <v>-6.7987811326594603</v>
      </c>
      <c r="CU112" s="23">
        <v>-4.9298265264258099</v>
      </c>
      <c r="CV112" s="23">
        <v>-4.9740932025280999</v>
      </c>
      <c r="CW112" s="23">
        <v>-4.6796812712052498</v>
      </c>
      <c r="CX112" s="23">
        <v>-4.8279883988780199</v>
      </c>
      <c r="CY112" s="23">
        <v>-4.8976236660858801</v>
      </c>
      <c r="CZ112" s="23">
        <v>-4.6996459781686699</v>
      </c>
      <c r="DA112" s="23">
        <v>-4.07864549837391</v>
      </c>
      <c r="DB112" s="23">
        <v>-4.9065914838011402</v>
      </c>
      <c r="DC112" s="23">
        <v>-6.48845148376172</v>
      </c>
      <c r="DD112" s="23">
        <v>-4.1268068095370003</v>
      </c>
      <c r="DE112" s="23">
        <v>-4.03326823138406</v>
      </c>
      <c r="DF112" s="23">
        <v>-6.87989806703286</v>
      </c>
      <c r="DG112" s="23">
        <v>-6.7505144836782804</v>
      </c>
      <c r="DH112" s="23">
        <v>-6.7615371229559704</v>
      </c>
      <c r="DI112" s="23">
        <v>-6.6601634663216398</v>
      </c>
      <c r="DJ112" s="23">
        <v>-6.7046694889142699</v>
      </c>
      <c r="DK112" s="23">
        <v>-6.72526951860827</v>
      </c>
      <c r="DL112" s="23">
        <v>-6.4414263060416603</v>
      </c>
      <c r="DM112" s="23">
        <v>-6.7084389879564199</v>
      </c>
      <c r="DN112" s="23">
        <v>-6.74998611548724</v>
      </c>
      <c r="DO112" s="23">
        <v>-6.6622652176151904</v>
      </c>
      <c r="DP112" s="23">
        <v>-6.5879482505433797</v>
      </c>
      <c r="DQ112" s="23">
        <v>-6.5578097177702501</v>
      </c>
      <c r="DR112" s="23">
        <v>-6.6925232388868503</v>
      </c>
      <c r="DS112" s="23">
        <v>-6.7503009076843696</v>
      </c>
      <c r="DT112" s="23">
        <v>-6.1196668103720597</v>
      </c>
      <c r="DU112" s="23">
        <v>-6.0296421055146103</v>
      </c>
      <c r="DV112" s="23">
        <v>-5.4147436656887296</v>
      </c>
      <c r="DW112" s="23">
        <v>-5.3899378804789304</v>
      </c>
      <c r="DX112" s="23">
        <v>-6.07813297856866</v>
      </c>
      <c r="DY112" s="23">
        <v>-6.6975096504092599</v>
      </c>
      <c r="DZ112" s="23">
        <v>-6.8365804120159099</v>
      </c>
      <c r="EA112" s="23">
        <v>-6.9268975945465501</v>
      </c>
      <c r="EB112" s="23">
        <v>-6.5980794247090397</v>
      </c>
      <c r="EC112" s="23">
        <v>-6.6834650305367704</v>
      </c>
      <c r="ED112" s="23">
        <v>-6.9403507416113301</v>
      </c>
      <c r="EE112" s="23">
        <v>-5.7780870749682398</v>
      </c>
      <c r="EF112" s="23">
        <v>-5.5949337012756502</v>
      </c>
      <c r="EG112" s="23">
        <v>-5.4634788272060097</v>
      </c>
      <c r="EH112" s="23">
        <v>-5.6792809329730103</v>
      </c>
      <c r="EI112" s="23">
        <v>-5.6180416063744598</v>
      </c>
      <c r="EJ112" s="23">
        <v>-5.51606187861496</v>
      </c>
      <c r="EK112" s="23">
        <v>-6.4986957847934903</v>
      </c>
      <c r="EL112" s="23">
        <v>-6.7073056112516696</v>
      </c>
      <c r="EM112" s="23">
        <v>-6.53615934966989</v>
      </c>
      <c r="EN112" s="23">
        <v>-6.8115878529315799</v>
      </c>
      <c r="EO112" s="23">
        <v>-6.5709706869786997</v>
      </c>
      <c r="EP112" s="23">
        <v>-6.8049789488688504</v>
      </c>
      <c r="EQ112" s="24" t="s">
        <v>620</v>
      </c>
      <c r="ER112" s="24">
        <v>-5.2405246520907696</v>
      </c>
      <c r="ES112" s="24">
        <v>-4.4992520750213698</v>
      </c>
      <c r="ET112" s="24">
        <v>-4.4997413100903696</v>
      </c>
      <c r="EU112" s="24">
        <v>-5.4664345149040496</v>
      </c>
      <c r="EV112" s="24">
        <v>-5.6916620533841398</v>
      </c>
      <c r="EW112" s="24">
        <v>-5.8175800886821198</v>
      </c>
      <c r="EX112" s="24">
        <v>-7.5319934300454596</v>
      </c>
      <c r="EY112" s="24">
        <v>-6.9448595330229299</v>
      </c>
      <c r="EZ112" s="24">
        <v>-7.1680686052674796</v>
      </c>
      <c r="FA112" s="24">
        <v>-9.4404079323952708</v>
      </c>
      <c r="FB112" s="24">
        <v>-8.0441708651488906</v>
      </c>
      <c r="FC112" s="24">
        <v>-8.9269758879432093</v>
      </c>
      <c r="FD112" s="24">
        <v>-9.4853609402151804</v>
      </c>
      <c r="FE112" s="24">
        <v>-9.0518673972292305</v>
      </c>
      <c r="FF112" s="24">
        <v>-8.9511276284563905</v>
      </c>
      <c r="FG112" s="24">
        <v>-5.0319312073231597</v>
      </c>
      <c r="FH112" s="24">
        <v>-4.5019350187226896</v>
      </c>
      <c r="FI112" s="24">
        <v>-4.5664028530342504</v>
      </c>
      <c r="FJ112" s="24">
        <v>-4.8465913539004797</v>
      </c>
      <c r="FK112" s="24">
        <v>-4.87172421238464</v>
      </c>
      <c r="FL112" s="24">
        <v>-4.4485139464440397</v>
      </c>
      <c r="FM112" s="24">
        <v>-7.6272041271251299</v>
      </c>
      <c r="FN112" s="24">
        <v>-8.2629649734776702</v>
      </c>
      <c r="FO112" s="24">
        <v>-7.6566933922083598</v>
      </c>
      <c r="FP112" s="24">
        <v>-9.4161072290312209</v>
      </c>
      <c r="FQ112" s="24">
        <v>-9.0923947064347299</v>
      </c>
      <c r="FR112" s="24">
        <v>-9.4698333477193106</v>
      </c>
      <c r="FS112" s="24">
        <v>-9.3607868961980696</v>
      </c>
      <c r="FT112" s="24">
        <v>-9.0503085106635606</v>
      </c>
      <c r="FU112" s="24">
        <v>-8.8986529405075903</v>
      </c>
      <c r="FV112" s="24">
        <v>-5.3007742970187302</v>
      </c>
      <c r="FW112" s="24">
        <v>-5.7816909654780098</v>
      </c>
      <c r="FX112" s="24">
        <v>-5.9237538360322004</v>
      </c>
      <c r="FY112" s="24">
        <v>-5.20217390181665</v>
      </c>
      <c r="FZ112" s="24">
        <v>-5.6342531105565703</v>
      </c>
      <c r="GA112" s="24">
        <v>-5.4493235347795101</v>
      </c>
      <c r="GB112" s="24">
        <v>-6.0726458740331797</v>
      </c>
      <c r="GC112" s="24">
        <v>-5.4413899455625598</v>
      </c>
      <c r="GD112" s="24">
        <v>-4.6779374752812002</v>
      </c>
    </row>
    <row r="113" spans="1:186">
      <c r="A113" s="29" t="s">
        <v>501</v>
      </c>
      <c r="B113" s="28" t="s">
        <v>621</v>
      </c>
      <c r="C113" s="28" t="s">
        <v>365</v>
      </c>
      <c r="D113" s="22">
        <v>-5.0516287581258599</v>
      </c>
      <c r="E113" s="22">
        <v>-5.2205651342622597</v>
      </c>
      <c r="F113" s="22">
        <v>-5.1826327029769903</v>
      </c>
      <c r="G113" s="22">
        <v>-5.3188520305550702</v>
      </c>
      <c r="H113" s="22">
        <v>-4.7049489965023001</v>
      </c>
      <c r="I113" s="22">
        <v>-4.9206488542600404</v>
      </c>
      <c r="J113" s="22">
        <v>-5.4692376333270998</v>
      </c>
      <c r="K113" s="22">
        <v>-4.97968522369837</v>
      </c>
      <c r="L113" s="22">
        <v>-5.2051086681127199</v>
      </c>
      <c r="M113" s="22">
        <v>-5.1276240999442404</v>
      </c>
      <c r="N113" s="22">
        <v>-5.2109821711986797</v>
      </c>
      <c r="O113" s="22">
        <v>-5.3557000620860702</v>
      </c>
      <c r="P113" s="22">
        <v>-5.1402437225100099</v>
      </c>
      <c r="Q113" s="22">
        <v>-5.28454710998263</v>
      </c>
      <c r="R113" s="22">
        <v>-5.0040319714999599</v>
      </c>
      <c r="S113" s="22">
        <v>-5.0327512472649003</v>
      </c>
      <c r="T113" s="22">
        <v>-5.1550415673580803</v>
      </c>
      <c r="U113" s="22">
        <v>-5.1253409414895597</v>
      </c>
      <c r="V113" s="22">
        <v>-5.2491937251013496</v>
      </c>
      <c r="W113" s="22">
        <v>-5.1969713994519902</v>
      </c>
      <c r="X113" s="22">
        <v>-5.3846002166046398</v>
      </c>
      <c r="Y113" s="22">
        <v>-5.2325286038983201</v>
      </c>
      <c r="Z113" s="22">
        <v>-5.4267565320627096</v>
      </c>
      <c r="AA113" s="22">
        <v>-5.0885245966284796</v>
      </c>
      <c r="AB113" s="22">
        <v>-5.1871304552958097</v>
      </c>
      <c r="AC113" s="22">
        <v>-5.2855120323318099</v>
      </c>
      <c r="AD113" s="22">
        <v>-5.3323424953566301</v>
      </c>
      <c r="AE113" s="22">
        <v>-5.2796546478085702</v>
      </c>
      <c r="AF113" s="22">
        <v>-5.2942668249154199</v>
      </c>
      <c r="AG113" s="22">
        <v>-5.2946709205660802</v>
      </c>
      <c r="AH113" s="22">
        <v>-5.3593591723490404</v>
      </c>
      <c r="AI113" s="22">
        <v>-5.2991406704463397</v>
      </c>
      <c r="AJ113" s="22">
        <v>-5.4711978523876201</v>
      </c>
      <c r="AK113" s="22">
        <v>-5.3590697705767703</v>
      </c>
      <c r="AL113" s="22">
        <v>-5.39540429884135</v>
      </c>
      <c r="AM113" s="22">
        <v>-5.2912021142131502</v>
      </c>
      <c r="AN113" s="22">
        <v>-5.0355426571258199</v>
      </c>
      <c r="AO113" s="22">
        <v>-5.3706341205876003</v>
      </c>
      <c r="AP113" s="22">
        <v>-5.2273073396359298</v>
      </c>
      <c r="AQ113" s="22">
        <v>-5.1887960481398103</v>
      </c>
      <c r="AR113" s="22">
        <v>-5.3716776878688197</v>
      </c>
      <c r="AS113" s="22">
        <v>-5.2345899621916203</v>
      </c>
      <c r="AT113" s="22">
        <v>-5.1329272756877504</v>
      </c>
      <c r="AU113" s="22">
        <v>-5.1355790662119496</v>
      </c>
      <c r="AV113" s="22">
        <v>-5.2323529842865799</v>
      </c>
      <c r="AW113" s="22">
        <v>-5.3405265387601597</v>
      </c>
      <c r="AX113" s="22">
        <v>-5.0664161948693698</v>
      </c>
      <c r="AY113" s="22">
        <v>-5.1321749246957502</v>
      </c>
      <c r="AZ113" s="22">
        <v>-5.4160330637584204</v>
      </c>
      <c r="BA113" s="22">
        <v>-5.42210040532827</v>
      </c>
      <c r="BB113" s="22">
        <v>-5.3045309816090302</v>
      </c>
      <c r="BC113" s="22">
        <v>-5.3717227866068802</v>
      </c>
      <c r="BD113" s="22">
        <v>-5.3067185794343201</v>
      </c>
      <c r="BE113" s="22">
        <v>-5.3694520405278601</v>
      </c>
      <c r="BF113" s="22">
        <v>-5.2671629528640898</v>
      </c>
      <c r="BG113" s="22">
        <v>-5.2790554655503596</v>
      </c>
      <c r="BH113" s="22">
        <v>-5.2470342655115099</v>
      </c>
      <c r="BI113" s="22">
        <v>-5.1648024057635604</v>
      </c>
      <c r="BJ113" s="22">
        <v>-5.2739558042449701</v>
      </c>
      <c r="BK113" s="22">
        <v>-5.1674930642253596</v>
      </c>
      <c r="BL113" s="22">
        <v>-5.4465677402233599</v>
      </c>
      <c r="BM113" s="22">
        <v>-5.2794081987945898</v>
      </c>
      <c r="BN113" s="22">
        <v>-5.1469754860579098</v>
      </c>
      <c r="BO113" s="22">
        <v>-5.0597717880702104</v>
      </c>
      <c r="BP113" s="22">
        <v>-5.2656197036017298</v>
      </c>
      <c r="BQ113" s="22">
        <v>-5.2963936588269602</v>
      </c>
      <c r="BR113" s="22">
        <v>-5.2293927989672797</v>
      </c>
      <c r="BS113" s="22">
        <v>-5.1388908628968499</v>
      </c>
      <c r="BT113" s="22">
        <v>-4.9849854574750498</v>
      </c>
      <c r="BU113" s="22">
        <v>-5.3605433217796801</v>
      </c>
      <c r="BV113" s="22">
        <v>-5.2929793658160902</v>
      </c>
      <c r="BW113" s="23">
        <v>-5.0564223063938796</v>
      </c>
      <c r="BX113" s="23">
        <v>-5.37477204106023</v>
      </c>
      <c r="BY113" s="23">
        <v>-5.46308389014757</v>
      </c>
      <c r="BZ113" s="23">
        <v>-5.3111410390970804</v>
      </c>
      <c r="CA113" s="23">
        <v>-5.32930170769996</v>
      </c>
      <c r="CB113" s="23">
        <v>-5.4316963418390598</v>
      </c>
      <c r="CC113" s="23">
        <v>-5.1044056673001403</v>
      </c>
      <c r="CD113" s="23">
        <v>-5.2798263688691103</v>
      </c>
      <c r="CE113" s="23">
        <v>-5.2890460234531096</v>
      </c>
      <c r="CF113" s="23">
        <v>-4.9565674213140101</v>
      </c>
      <c r="CG113" s="23">
        <v>-5.2665535519972098</v>
      </c>
      <c r="CH113" s="23">
        <v>-5.3450354921876704</v>
      </c>
      <c r="CI113" s="23">
        <v>-5.0919553899450696</v>
      </c>
      <c r="CJ113" s="23">
        <v>-5.3240994837716702</v>
      </c>
      <c r="CK113" s="23">
        <v>-5.3350542316612604</v>
      </c>
      <c r="CL113" s="23">
        <v>-5.3574410367833103</v>
      </c>
      <c r="CM113" s="23">
        <v>-5.3175280130642602</v>
      </c>
      <c r="CN113" s="23">
        <v>-5.1563789473387498</v>
      </c>
      <c r="CO113" s="23">
        <v>-5.2058637801085696</v>
      </c>
      <c r="CP113" s="23">
        <v>-5.1917688186581596</v>
      </c>
      <c r="CQ113" s="23">
        <v>-5.3722445411217201</v>
      </c>
      <c r="CR113" s="23">
        <v>-5.14459425802068</v>
      </c>
      <c r="CS113" s="23">
        <v>-4.9596163066829302</v>
      </c>
      <c r="CT113" s="23">
        <v>-5.3029305156092299</v>
      </c>
      <c r="CU113" s="23">
        <v>-5.0711031352820104</v>
      </c>
      <c r="CV113" s="23">
        <v>-5.2920694668788801</v>
      </c>
      <c r="CW113" s="23">
        <v>-5.1749665899771697</v>
      </c>
      <c r="CX113" s="23">
        <v>-5.0775006773514999</v>
      </c>
      <c r="CY113" s="23">
        <v>-5.1772994379048596</v>
      </c>
      <c r="CZ113" s="23">
        <v>-4.9765318557600997</v>
      </c>
      <c r="DA113" s="23">
        <v>-5.2822296368449804</v>
      </c>
      <c r="DB113" s="23">
        <v>-5.3567042664443196</v>
      </c>
      <c r="DC113" s="23">
        <v>-5.1101013421099903</v>
      </c>
      <c r="DD113" s="23">
        <v>-5.2123582244773203</v>
      </c>
      <c r="DE113" s="23">
        <v>-5.1117906329159002</v>
      </c>
      <c r="DF113" s="23">
        <v>-5.2194338388023098</v>
      </c>
      <c r="DG113" s="23">
        <v>-5.0141788199251502</v>
      </c>
      <c r="DH113" s="23">
        <v>-5.1234376124246399</v>
      </c>
      <c r="DI113" s="23">
        <v>-5.3011980245191399</v>
      </c>
      <c r="DJ113" s="23">
        <v>-5.1654692411596903</v>
      </c>
      <c r="DK113" s="23">
        <v>-5.1431112848862099</v>
      </c>
      <c r="DL113" s="23">
        <v>-5.0941446874732099</v>
      </c>
      <c r="DM113" s="23">
        <v>-5.3257716446577401</v>
      </c>
      <c r="DN113" s="23">
        <v>-5.2958216588545302</v>
      </c>
      <c r="DO113" s="23">
        <v>-5.22212299722817</v>
      </c>
      <c r="DP113" s="23">
        <v>-4.9051138570224104</v>
      </c>
      <c r="DQ113" s="23">
        <v>-4.9169852229008004</v>
      </c>
      <c r="DR113" s="23">
        <v>-5.1615510713582102</v>
      </c>
      <c r="DS113" s="23">
        <v>-5.23832687340429</v>
      </c>
      <c r="DT113" s="23">
        <v>-5.3233746888667302</v>
      </c>
      <c r="DU113" s="23">
        <v>-5.4941285772644504</v>
      </c>
      <c r="DV113" s="23">
        <v>-4.9810178208627702</v>
      </c>
      <c r="DW113" s="23">
        <v>-5.2982382888476698</v>
      </c>
      <c r="DX113" s="23">
        <v>-5.2841998643812502</v>
      </c>
      <c r="DY113" s="23">
        <v>-5.0970668544953801</v>
      </c>
      <c r="DZ113" s="23">
        <v>-5.7111287197972196</v>
      </c>
      <c r="EA113" s="23">
        <v>-5.4225897159265397</v>
      </c>
      <c r="EB113" s="23">
        <v>-5.2199763348046604</v>
      </c>
      <c r="EC113" s="23">
        <v>-5.1943814454920902</v>
      </c>
      <c r="ED113" s="23">
        <v>-5.2421321858511796</v>
      </c>
      <c r="EE113" s="23">
        <v>-5.3072323089275404</v>
      </c>
      <c r="EF113" s="23">
        <v>-5.4650530936316599</v>
      </c>
      <c r="EG113" s="23">
        <v>-5.3650201169294904</v>
      </c>
      <c r="EH113" s="23">
        <v>-5.5225431268633303</v>
      </c>
      <c r="EI113" s="23">
        <v>-5.2878826952434199</v>
      </c>
      <c r="EJ113" s="23">
        <v>-5.1667849214079302</v>
      </c>
      <c r="EK113" s="23">
        <v>-5.4020001458020701</v>
      </c>
      <c r="EL113" s="23">
        <v>-5.3007172597198204</v>
      </c>
      <c r="EM113" s="23">
        <v>-5.2360043878287401</v>
      </c>
      <c r="EN113" s="23">
        <v>-5.2689850803504896</v>
      </c>
      <c r="EO113" s="23">
        <v>-4.9491808185075499</v>
      </c>
      <c r="EP113" s="23">
        <v>-5.3970913798559703</v>
      </c>
      <c r="EQ113" s="24" t="s">
        <v>622</v>
      </c>
      <c r="ER113" s="24">
        <v>29.350119492840498</v>
      </c>
      <c r="ES113" s="24">
        <v>29.2937115764467</v>
      </c>
      <c r="ET113" s="24">
        <v>31.111776589968201</v>
      </c>
      <c r="EU113" s="24">
        <v>32.222070858979698</v>
      </c>
      <c r="EV113" s="24">
        <v>31.737704486107599</v>
      </c>
      <c r="EW113" s="24">
        <v>30.564838702199101</v>
      </c>
      <c r="EX113" s="24">
        <v>31.8058167786041</v>
      </c>
      <c r="EY113" s="24">
        <v>31.319996749683099</v>
      </c>
      <c r="EZ113" s="24">
        <v>31.339909986810699</v>
      </c>
      <c r="FA113" s="24">
        <v>31.9670887120452</v>
      </c>
      <c r="FB113" s="24">
        <v>32.715099066373902</v>
      </c>
      <c r="FC113" s="24">
        <v>31.976956257994601</v>
      </c>
      <c r="FD113" s="24">
        <v>32.011745768271503</v>
      </c>
      <c r="FE113" s="24">
        <v>32.451110314721902</v>
      </c>
      <c r="FF113" s="24">
        <v>31.9795120764534</v>
      </c>
      <c r="FG113" s="24">
        <v>30.571237504350201</v>
      </c>
      <c r="FH113" s="24">
        <v>30.319612784757801</v>
      </c>
      <c r="FI113" s="24">
        <v>28.955789001790901</v>
      </c>
      <c r="FJ113" s="24">
        <v>29.5785902998444</v>
      </c>
      <c r="FK113" s="24">
        <v>29.316916072478499</v>
      </c>
      <c r="FL113" s="24">
        <v>28.787065654085598</v>
      </c>
      <c r="FM113" s="24">
        <v>32.320952463114303</v>
      </c>
      <c r="FN113" s="24">
        <v>32.111625447293697</v>
      </c>
      <c r="FO113" s="24">
        <v>32.4040150422436</v>
      </c>
      <c r="FP113" s="24">
        <v>32.996972428692501</v>
      </c>
      <c r="FQ113" s="24">
        <v>33.529151155144298</v>
      </c>
      <c r="FR113" s="24">
        <v>33.549224068553201</v>
      </c>
      <c r="FS113" s="24">
        <v>31.526899873339001</v>
      </c>
      <c r="FT113" s="24">
        <v>32.195874556172498</v>
      </c>
      <c r="FU113" s="24">
        <v>31.940807830327302</v>
      </c>
      <c r="FV113" s="24">
        <v>30.4935580360317</v>
      </c>
      <c r="FW113" s="24">
        <v>30.5530874483511</v>
      </c>
      <c r="FX113" s="24">
        <v>31.526585159993999</v>
      </c>
      <c r="FY113" s="24">
        <v>30.075780741136001</v>
      </c>
      <c r="FZ113" s="24">
        <v>30.116397047767801</v>
      </c>
      <c r="GA113" s="24">
        <v>30.445600144401102</v>
      </c>
      <c r="GB113" s="24">
        <v>30.754072176946199</v>
      </c>
      <c r="GC113" s="24">
        <v>30.2747769230096</v>
      </c>
      <c r="GD113" s="24">
        <v>30.003176222020301</v>
      </c>
    </row>
    <row r="114" spans="1:186">
      <c r="A114" s="29" t="s">
        <v>480</v>
      </c>
      <c r="B114" s="28" t="s">
        <v>623</v>
      </c>
      <c r="C114" s="28" t="s">
        <v>365</v>
      </c>
      <c r="D114" s="22">
        <v>-3.48459620094471</v>
      </c>
      <c r="E114" s="22">
        <v>-3.2622229853732798</v>
      </c>
      <c r="F114" s="22">
        <v>-3.6027465298007999</v>
      </c>
      <c r="G114" s="22">
        <v>-3.75039986710257</v>
      </c>
      <c r="H114" s="22">
        <v>-3.4411821912129401</v>
      </c>
      <c r="I114" s="22">
        <v>-3.4152320723286902</v>
      </c>
      <c r="J114" s="22">
        <v>-3.2767482442493101</v>
      </c>
      <c r="K114" s="22">
        <v>-3.1012816486718999</v>
      </c>
      <c r="L114" s="22">
        <v>-3.1853315244128901</v>
      </c>
      <c r="M114" s="22">
        <v>-3.0701166969860001</v>
      </c>
      <c r="N114" s="22">
        <v>-3.1576775151140999</v>
      </c>
      <c r="O114" s="22">
        <v>-2.8432479636974399</v>
      </c>
      <c r="P114" s="22">
        <v>-2.9496226920843598</v>
      </c>
      <c r="Q114" s="22">
        <v>-3.0459237387489999</v>
      </c>
      <c r="R114" s="22">
        <v>-2.8430688218685201</v>
      </c>
      <c r="S114" s="22">
        <v>-2.9170317503738299</v>
      </c>
      <c r="T114" s="22">
        <v>-2.8642925687537799</v>
      </c>
      <c r="U114" s="22">
        <v>-2.96256619194018</v>
      </c>
      <c r="V114" s="22">
        <v>-3.0870213316023598</v>
      </c>
      <c r="W114" s="22">
        <v>-2.9476820621853399</v>
      </c>
      <c r="X114" s="22">
        <v>-2.9038224708147999</v>
      </c>
      <c r="Y114" s="22">
        <v>-2.83628984594622</v>
      </c>
      <c r="Z114" s="22">
        <v>-2.8850565026701398</v>
      </c>
      <c r="AA114" s="22">
        <v>-2.8590518057791998</v>
      </c>
      <c r="AB114" s="22">
        <v>-2.6569531564463902</v>
      </c>
      <c r="AC114" s="22">
        <v>-2.47477042366845</v>
      </c>
      <c r="AD114" s="22">
        <v>-2.9902396612078999</v>
      </c>
      <c r="AE114" s="22">
        <v>-2.7194953786021698</v>
      </c>
      <c r="AF114" s="22">
        <v>-2.8013507300945402</v>
      </c>
      <c r="AG114" s="22">
        <v>-2.3521661860788701</v>
      </c>
      <c r="AH114" s="22">
        <v>-2.5947049103292099</v>
      </c>
      <c r="AI114" s="22">
        <v>-2.7223448316366099</v>
      </c>
      <c r="AJ114" s="22">
        <v>-2.8891558226376901</v>
      </c>
      <c r="AK114" s="22">
        <v>-2.83664617310101</v>
      </c>
      <c r="AL114" s="22">
        <v>-2.6341914338071999</v>
      </c>
      <c r="AM114" s="22">
        <v>-3.6219181063974299</v>
      </c>
      <c r="AN114" s="22">
        <v>-3.5872117122983598</v>
      </c>
      <c r="AO114" s="22">
        <v>-3.8989617240378101</v>
      </c>
      <c r="AP114" s="22">
        <v>-3.5040463786904299</v>
      </c>
      <c r="AQ114" s="22">
        <v>-3.5086908404161399</v>
      </c>
      <c r="AR114" s="22">
        <v>-3.5934373299543201</v>
      </c>
      <c r="AS114" s="22">
        <v>-2.99206616550642</v>
      </c>
      <c r="AT114" s="22">
        <v>-3.2400375394976901</v>
      </c>
      <c r="AU114" s="22">
        <v>-4.0716753860743502</v>
      </c>
      <c r="AV114" s="22">
        <v>-3.50908727786305</v>
      </c>
      <c r="AW114" s="22">
        <v>-3.4710838597180702</v>
      </c>
      <c r="AX114" s="22">
        <v>-3.1389867092948101</v>
      </c>
      <c r="AY114" s="22">
        <v>-2.9148259294110401</v>
      </c>
      <c r="AZ114" s="22">
        <v>-3.00233198623881</v>
      </c>
      <c r="BA114" s="22">
        <v>-3.1581885556805198</v>
      </c>
      <c r="BB114" s="22">
        <v>-2.4398147008265099</v>
      </c>
      <c r="BC114" s="22">
        <v>-2.8990219756275701</v>
      </c>
      <c r="BD114" s="22">
        <v>-2.9937072506095199</v>
      </c>
      <c r="BE114" s="22">
        <v>-3.3663770246241</v>
      </c>
      <c r="BF114" s="22">
        <v>-2.8419200746890998</v>
      </c>
      <c r="BG114" s="22">
        <v>-3.1504754280686802</v>
      </c>
      <c r="BH114" s="22">
        <v>-2.7715482337402699</v>
      </c>
      <c r="BI114" s="22">
        <v>-3.0274988456878198</v>
      </c>
      <c r="BJ114" s="22">
        <v>-3.1222073108569801</v>
      </c>
      <c r="BK114" s="22">
        <v>-2.7893955728695601</v>
      </c>
      <c r="BL114" s="22">
        <v>-2.7930215196441401</v>
      </c>
      <c r="BM114" s="22">
        <v>-2.85021691549094</v>
      </c>
      <c r="BN114" s="22">
        <v>-2.9689976542237599</v>
      </c>
      <c r="BO114" s="22">
        <v>-3.2925283026683898</v>
      </c>
      <c r="BP114" s="22">
        <v>-2.75136532504705</v>
      </c>
      <c r="BQ114" s="22">
        <v>-2.4098172740332</v>
      </c>
      <c r="BR114" s="22">
        <v>-2.8986787613941201</v>
      </c>
      <c r="BS114" s="22">
        <v>-2.8786659704195801</v>
      </c>
      <c r="BT114" s="22">
        <v>-2.9134055952542099</v>
      </c>
      <c r="BU114" s="22">
        <v>-2.8266401469178302</v>
      </c>
      <c r="BV114" s="22">
        <v>-2.74776613780972</v>
      </c>
      <c r="BW114" s="23">
        <v>-2.8076354741716898</v>
      </c>
      <c r="BX114" s="23">
        <v>-2.85386017401337</v>
      </c>
      <c r="BY114" s="23">
        <v>-2.88189298777095</v>
      </c>
      <c r="BZ114" s="23">
        <v>-2.8574822500597499</v>
      </c>
      <c r="CA114" s="23">
        <v>-2.6796283066133402</v>
      </c>
      <c r="CB114" s="23">
        <v>-2.77197873096019</v>
      </c>
      <c r="CC114" s="23">
        <v>-2.3287913236773301</v>
      </c>
      <c r="CD114" s="23">
        <v>-3.07922139553872</v>
      </c>
      <c r="CE114" s="23">
        <v>-2.3912055987121601</v>
      </c>
      <c r="CF114" s="23">
        <v>-2.74029321548162</v>
      </c>
      <c r="CG114" s="23">
        <v>-2.9221384732243298</v>
      </c>
      <c r="CH114" s="23">
        <v>-2.2718305131255798</v>
      </c>
      <c r="CI114" s="23">
        <v>-3.2239729667008601</v>
      </c>
      <c r="CJ114" s="23">
        <v>-3.1750134976922801</v>
      </c>
      <c r="CK114" s="23">
        <v>-3.1039690914998999</v>
      </c>
      <c r="CL114" s="23">
        <v>-2.9194855573376199</v>
      </c>
      <c r="CM114" s="23">
        <v>-2.81021005736245</v>
      </c>
      <c r="CN114" s="23">
        <v>-3.09038511682669</v>
      </c>
      <c r="CO114" s="23">
        <v>-2.6513144484921298</v>
      </c>
      <c r="CP114" s="23">
        <v>-2.6296867986021502</v>
      </c>
      <c r="CQ114" s="23">
        <v>-2.8059769323231798</v>
      </c>
      <c r="CR114" s="23">
        <v>-2.9235858356190199</v>
      </c>
      <c r="CS114" s="23">
        <v>-2.9299985866342801</v>
      </c>
      <c r="CT114" s="23">
        <v>-2.8436434195542799</v>
      </c>
      <c r="CU114" s="23">
        <v>-2.7198522113774799</v>
      </c>
      <c r="CV114" s="23">
        <v>-2.6642744630205302</v>
      </c>
      <c r="CW114" s="23">
        <v>-2.6475630024396399</v>
      </c>
      <c r="CX114" s="23">
        <v>-2.4731805971071501</v>
      </c>
      <c r="CY114" s="23">
        <v>-2.5429355783938798</v>
      </c>
      <c r="CZ114" s="23">
        <v>-2.33199869265315</v>
      </c>
      <c r="DA114" s="23">
        <v>-2.5421252332601201</v>
      </c>
      <c r="DB114" s="23">
        <v>-2.4501841692210902</v>
      </c>
      <c r="DC114" s="23">
        <v>-2.4195996741854802</v>
      </c>
      <c r="DD114" s="23">
        <v>-2.6409311353235898</v>
      </c>
      <c r="DE114" s="23">
        <v>-2.5520151476657902</v>
      </c>
      <c r="DF114" s="23">
        <v>-2.8756032949349999</v>
      </c>
      <c r="DG114" s="23">
        <v>-3.18486068506588</v>
      </c>
      <c r="DH114" s="23">
        <v>-3.23964434298298</v>
      </c>
      <c r="DI114" s="23">
        <v>-3.3045503244492802</v>
      </c>
      <c r="DJ114" s="23">
        <v>-3.3750579792946098</v>
      </c>
      <c r="DK114" s="23">
        <v>-3.0580764775185201</v>
      </c>
      <c r="DL114" s="23">
        <v>-2.4656199637717999</v>
      </c>
      <c r="DM114" s="23">
        <v>-2.9088110363488902</v>
      </c>
      <c r="DN114" s="23">
        <v>-2.85294699816252</v>
      </c>
      <c r="DO114" s="23">
        <v>-2.7938940786834698</v>
      </c>
      <c r="DP114" s="23">
        <v>-2.7244760595133402</v>
      </c>
      <c r="DQ114" s="23">
        <v>-2.6074435789986699</v>
      </c>
      <c r="DR114" s="23">
        <v>-2.82347534588963</v>
      </c>
      <c r="DS114" s="23">
        <v>-3.2136468543396002</v>
      </c>
      <c r="DT114" s="23">
        <v>-3.0168443525828801</v>
      </c>
      <c r="DU114" s="23">
        <v>-3.1907682170469802</v>
      </c>
      <c r="DV114" s="23">
        <v>-2.7300544297965299</v>
      </c>
      <c r="DW114" s="23">
        <v>-3.0635339257267198</v>
      </c>
      <c r="DX114" s="23">
        <v>-3.1367181093409102</v>
      </c>
      <c r="DY114" s="23">
        <v>-2.3399793430465898</v>
      </c>
      <c r="DZ114" s="23">
        <v>-2.5028636073389201</v>
      </c>
      <c r="EA114" s="23">
        <v>-2.6496380806629398</v>
      </c>
      <c r="EB114" s="23">
        <v>-2.46538265256609</v>
      </c>
      <c r="EC114" s="23">
        <v>-2.4989653481967302</v>
      </c>
      <c r="ED114" s="23">
        <v>-2.6523135826447999</v>
      </c>
      <c r="EE114" s="23">
        <v>-2.77299674761821</v>
      </c>
      <c r="EF114" s="23">
        <v>-2.9565885321070899</v>
      </c>
      <c r="EG114" s="23">
        <v>-2.29465301922979</v>
      </c>
      <c r="EH114" s="23">
        <v>-2.7634078325134501</v>
      </c>
      <c r="EI114" s="23">
        <v>-2.7548720102266202</v>
      </c>
      <c r="EJ114" s="23">
        <v>-2.7414199171694098</v>
      </c>
      <c r="EK114" s="23">
        <v>-2.5304848179553701</v>
      </c>
      <c r="EL114" s="23">
        <v>-2.7108910181205101</v>
      </c>
      <c r="EM114" s="23">
        <v>-2.3937233582249702</v>
      </c>
      <c r="EN114" s="23">
        <v>-2.7101353146607998</v>
      </c>
      <c r="EO114" s="23">
        <v>-2.3123355420023</v>
      </c>
      <c r="EP114" s="23">
        <v>-2.4241682996433398</v>
      </c>
      <c r="EQ114" s="24" t="s">
        <v>624</v>
      </c>
      <c r="ER114" s="24">
        <v>1.35760830381385</v>
      </c>
      <c r="ES114" s="24">
        <v>1.02176397429166</v>
      </c>
      <c r="ET114" s="24">
        <v>1.34845906208647</v>
      </c>
      <c r="EU114" s="24">
        <v>1.29713270957116</v>
      </c>
      <c r="EV114" s="24">
        <v>1.33164789732127</v>
      </c>
      <c r="EW114" s="24">
        <v>1.3564819022568699</v>
      </c>
      <c r="EX114" s="24">
        <v>1.6834269763701899</v>
      </c>
      <c r="EY114" s="24">
        <v>1.55119606683418</v>
      </c>
      <c r="EZ114" s="24">
        <v>1.44705015545719</v>
      </c>
      <c r="FA114" s="24">
        <v>1.5423571155529101</v>
      </c>
      <c r="FB114" s="24">
        <v>1.46152855947288</v>
      </c>
      <c r="FC114" s="24">
        <v>1.5451776346152899</v>
      </c>
      <c r="FD114" s="24">
        <v>1.66083736769628</v>
      </c>
      <c r="FE114" s="24">
        <v>1.53032049467804</v>
      </c>
      <c r="FF114" s="24">
        <v>1.42690879103922</v>
      </c>
      <c r="FG114" s="24">
        <v>1.2609289399568799</v>
      </c>
      <c r="FH114" s="24">
        <v>1.28481022253023</v>
      </c>
      <c r="FI114" s="24">
        <v>1.37740143078579</v>
      </c>
      <c r="FJ114" s="24">
        <v>1.1928885121913599</v>
      </c>
      <c r="FK114" s="24">
        <v>1.23566579760145</v>
      </c>
      <c r="FL114" s="24">
        <v>1.28226186658765</v>
      </c>
      <c r="FM114" s="24">
        <v>1.3260195416951199</v>
      </c>
      <c r="FN114" s="24">
        <v>1.17280750997543</v>
      </c>
      <c r="FO114" s="24">
        <v>1.0542928195660399</v>
      </c>
      <c r="FP114" s="24">
        <v>1.2914856859735599</v>
      </c>
      <c r="FQ114" s="24">
        <v>1.2698111538800401</v>
      </c>
      <c r="FR114" s="24">
        <v>1.26002565596146</v>
      </c>
      <c r="FS114" s="24">
        <v>1.93708069010659</v>
      </c>
      <c r="FT114" s="24">
        <v>1.74433334738136</v>
      </c>
      <c r="FU114" s="24">
        <v>1.67133866831809</v>
      </c>
      <c r="FV114" s="24">
        <v>1.2874131912848601</v>
      </c>
      <c r="FW114" s="24">
        <v>1.5358538940958999</v>
      </c>
      <c r="FX114" s="24">
        <v>1.41646145766793</v>
      </c>
      <c r="FY114" s="24">
        <v>1.43754735528778</v>
      </c>
      <c r="FZ114" s="24">
        <v>1.4072439670168599</v>
      </c>
      <c r="GA114" s="24">
        <v>1.4035949506416701</v>
      </c>
      <c r="GB114" s="24">
        <v>1.6319424088655701</v>
      </c>
      <c r="GC114" s="24">
        <v>1.7617958715056501</v>
      </c>
      <c r="GD114" s="24">
        <v>1.5455236342841401</v>
      </c>
    </row>
    <row r="115" spans="1:186" ht="15">
      <c r="A115" s="29" t="s">
        <v>625</v>
      </c>
      <c r="B115" s="33" t="s">
        <v>626</v>
      </c>
      <c r="C115" s="28" t="s">
        <v>365</v>
      </c>
      <c r="D115" s="22">
        <v>-5.6429018741666797</v>
      </c>
      <c r="E115" s="22">
        <v>-5.5520839942386502</v>
      </c>
      <c r="F115" s="22">
        <v>-5.8019489091444196</v>
      </c>
      <c r="G115" s="22">
        <v>-5.81434374456017</v>
      </c>
      <c r="H115" s="22">
        <v>-5.7759409906311303</v>
      </c>
      <c r="I115" s="22">
        <v>-5.6240396470027596</v>
      </c>
      <c r="J115" s="22">
        <v>-5.8467753757292202</v>
      </c>
      <c r="K115" s="22">
        <v>-5.69250563112573</v>
      </c>
      <c r="L115" s="22">
        <v>-5.7911123790627999</v>
      </c>
      <c r="M115" s="22">
        <v>-5.6958033714680996</v>
      </c>
      <c r="N115" s="22">
        <v>-5.7067006033869596</v>
      </c>
      <c r="O115" s="22">
        <v>-5.6614541021443996</v>
      </c>
      <c r="P115" s="22">
        <v>-5.6837017132280598</v>
      </c>
      <c r="Q115" s="22">
        <v>-5.7079285189046098</v>
      </c>
      <c r="R115" s="22">
        <v>-5.5514602392108596</v>
      </c>
      <c r="S115" s="22">
        <v>-5.6387566300863003</v>
      </c>
      <c r="T115" s="22">
        <v>-5.5613395007481996</v>
      </c>
      <c r="U115" s="22">
        <v>-5.5643315038482699</v>
      </c>
      <c r="V115" s="22">
        <v>-5.6614843327560402</v>
      </c>
      <c r="W115" s="22">
        <v>-5.6696991626669897</v>
      </c>
      <c r="X115" s="22">
        <v>-5.5766855987577602</v>
      </c>
      <c r="Y115" s="22">
        <v>-5.6053887524059203</v>
      </c>
      <c r="Z115" s="22">
        <v>-5.4543609665894399</v>
      </c>
      <c r="AA115" s="22">
        <v>-5.7647098899145801</v>
      </c>
      <c r="AB115" s="22">
        <v>-5.8142619953477697</v>
      </c>
      <c r="AC115" s="22">
        <v>-5.7107987082684302</v>
      </c>
      <c r="AD115" s="22">
        <v>-5.7931741228847304</v>
      </c>
      <c r="AE115" s="22">
        <v>-5.8176904246081902</v>
      </c>
      <c r="AF115" s="22">
        <v>-5.8518309693442196</v>
      </c>
      <c r="AG115" s="22">
        <v>-5.6754704021941302</v>
      </c>
      <c r="AH115" s="22">
        <v>-5.7560583923875903</v>
      </c>
      <c r="AI115" s="22">
        <v>-5.7508419764982799</v>
      </c>
      <c r="AJ115" s="22">
        <v>-5.7402698768026399</v>
      </c>
      <c r="AK115" s="22">
        <v>-5.7422126073104502</v>
      </c>
      <c r="AL115" s="22">
        <v>-5.7810719606301797</v>
      </c>
      <c r="AM115" s="22">
        <v>-5.7681950851580197</v>
      </c>
      <c r="AN115" s="22">
        <v>-5.4138004052302904</v>
      </c>
      <c r="AO115" s="22">
        <v>-5.6806337825542901</v>
      </c>
      <c r="AP115" s="22">
        <v>-5.6939281502418604</v>
      </c>
      <c r="AQ115" s="22">
        <v>-5.5119178932895601</v>
      </c>
      <c r="AR115" s="22">
        <v>-5.5216308254554898</v>
      </c>
      <c r="AS115" s="22">
        <v>-5.7940608029248297</v>
      </c>
      <c r="AT115" s="22">
        <v>-5.7705127605840598</v>
      </c>
      <c r="AU115" s="22">
        <v>-5.7578166458981102</v>
      </c>
      <c r="AV115" s="22">
        <v>-5.81680049177666</v>
      </c>
      <c r="AW115" s="22">
        <v>-5.8672007553139398</v>
      </c>
      <c r="AX115" s="22">
        <v>-5.67904194382211</v>
      </c>
      <c r="AY115" s="22">
        <v>-5.7438969980613797</v>
      </c>
      <c r="AZ115" s="22">
        <v>-5.77072170976344</v>
      </c>
      <c r="BA115" s="22">
        <v>-5.8129121390892902</v>
      </c>
      <c r="BB115" s="22">
        <v>-5.6525331352616197</v>
      </c>
      <c r="BC115" s="22">
        <v>-5.8167412908595804</v>
      </c>
      <c r="BD115" s="22">
        <v>-5.69945100876875</v>
      </c>
      <c r="BE115" s="22">
        <v>-4.9416328499028301</v>
      </c>
      <c r="BF115" s="22">
        <v>-5.1254449818569396</v>
      </c>
      <c r="BG115" s="22">
        <v>-5.2760433803859401</v>
      </c>
      <c r="BH115" s="22">
        <v>-4.72552190091832</v>
      </c>
      <c r="BI115" s="22">
        <v>-4.7408024898508403</v>
      </c>
      <c r="BJ115" s="22">
        <v>-5.8757093914397904</v>
      </c>
      <c r="BK115" s="22">
        <v>-5.8630456232674701</v>
      </c>
      <c r="BL115" s="22">
        <v>-5.8243644917804396</v>
      </c>
      <c r="BM115" s="22">
        <v>-5.8661507516166003</v>
      </c>
      <c r="BN115" s="22">
        <v>-5.7701823471348304</v>
      </c>
      <c r="BO115" s="22">
        <v>-5.7988046643300502</v>
      </c>
      <c r="BP115" s="22">
        <v>-5.9076838631220498</v>
      </c>
      <c r="BQ115" s="22">
        <v>-5.6830323248972698</v>
      </c>
      <c r="BR115" s="22">
        <v>-5.8317775467915798</v>
      </c>
      <c r="BS115" s="22">
        <v>-5.7959308586992302</v>
      </c>
      <c r="BT115" s="22">
        <v>-5.7550728138154899</v>
      </c>
      <c r="BU115" s="22">
        <v>-5.9535809792689003</v>
      </c>
      <c r="BV115" s="22">
        <v>-5.8776307275885999</v>
      </c>
      <c r="BW115" s="23">
        <v>-5.7519808567667203</v>
      </c>
      <c r="BX115" s="23">
        <v>-5.6381218517362797</v>
      </c>
      <c r="BY115" s="23">
        <v>-5.6657515918957504</v>
      </c>
      <c r="BZ115" s="23">
        <v>-5.7268082365839197</v>
      </c>
      <c r="CA115" s="23">
        <v>-5.6164927573944503</v>
      </c>
      <c r="CB115" s="23">
        <v>-5.6645077435735001</v>
      </c>
      <c r="CC115" s="23">
        <v>-5.7133080705268702</v>
      </c>
      <c r="CD115" s="23">
        <v>-5.7991792149080803</v>
      </c>
      <c r="CE115" s="23">
        <v>-5.6137342182902303</v>
      </c>
      <c r="CF115" s="23">
        <v>-5.6422629639447202</v>
      </c>
      <c r="CG115" s="23">
        <v>-5.7448346612786496</v>
      </c>
      <c r="CH115" s="23">
        <v>-5.6895140907857602</v>
      </c>
      <c r="CI115" s="23">
        <v>-5.7462539932654098</v>
      </c>
      <c r="CJ115" s="23">
        <v>-5.8219445420498799</v>
      </c>
      <c r="CK115" s="23">
        <v>-5.7210137263450003</v>
      </c>
      <c r="CL115" s="23">
        <v>-5.7170191882404504</v>
      </c>
      <c r="CM115" s="23">
        <v>-5.74301588416421</v>
      </c>
      <c r="CN115" s="23">
        <v>-5.7652421882407596</v>
      </c>
      <c r="CO115" s="23">
        <v>-5.1128996709833396</v>
      </c>
      <c r="CP115" s="23">
        <v>-5.40888449120395</v>
      </c>
      <c r="CQ115" s="23">
        <v>-5.3228411480515403</v>
      </c>
      <c r="CR115" s="23">
        <v>-5.4202205568529198</v>
      </c>
      <c r="CS115" s="23">
        <v>-4.86241766003831</v>
      </c>
      <c r="CT115" s="23">
        <v>-5.2505727870635104</v>
      </c>
      <c r="CU115" s="23">
        <v>-5.69932431714951</v>
      </c>
      <c r="CV115" s="23">
        <v>-5.6298301830933104</v>
      </c>
      <c r="CW115" s="23">
        <v>-5.7027233545226697</v>
      </c>
      <c r="CX115" s="23">
        <v>-5.6961459767555302</v>
      </c>
      <c r="CY115" s="23">
        <v>-5.7277103139244003</v>
      </c>
      <c r="CZ115" s="23">
        <v>-5.5247885141805604</v>
      </c>
      <c r="DA115" s="23">
        <v>-5.65905847935226</v>
      </c>
      <c r="DB115" s="23">
        <v>-5.58285811698134</v>
      </c>
      <c r="DC115" s="23">
        <v>-5.54714128825192</v>
      </c>
      <c r="DD115" s="23">
        <v>-5.6190305211936096</v>
      </c>
      <c r="DE115" s="23">
        <v>-5.6633962082931397</v>
      </c>
      <c r="DF115" s="23">
        <v>-5.6591539071492996</v>
      </c>
      <c r="DG115" s="23">
        <v>-5.7999655813990802</v>
      </c>
      <c r="DH115" s="23">
        <v>-5.74912525264926</v>
      </c>
      <c r="DI115" s="23">
        <v>-5.7070605781202497</v>
      </c>
      <c r="DJ115" s="23">
        <v>-5.8479060911834502</v>
      </c>
      <c r="DK115" s="23">
        <v>-5.6973620183988496</v>
      </c>
      <c r="DL115" s="23">
        <v>-5.6499315290166203</v>
      </c>
      <c r="DM115" s="23">
        <v>-5.7007587563712798</v>
      </c>
      <c r="DN115" s="23">
        <v>-5.7509326405193004</v>
      </c>
      <c r="DO115" s="23">
        <v>-5.7933513352913204</v>
      </c>
      <c r="DP115" s="23">
        <v>-5.7668491392101497</v>
      </c>
      <c r="DQ115" s="23">
        <v>-5.6485094525914201</v>
      </c>
      <c r="DR115" s="23">
        <v>-5.7380120236619501</v>
      </c>
      <c r="DS115" s="23">
        <v>-5.8110969048897596</v>
      </c>
      <c r="DT115" s="23">
        <v>-5.8009758868658299</v>
      </c>
      <c r="DU115" s="23">
        <v>-5.8255622861299301</v>
      </c>
      <c r="DV115" s="23">
        <v>-5.7093759211417199</v>
      </c>
      <c r="DW115" s="23">
        <v>-5.7608438577485801</v>
      </c>
      <c r="DX115" s="23">
        <v>-5.7991925504763797</v>
      </c>
      <c r="DY115" s="23">
        <v>-5.6061489147676404</v>
      </c>
      <c r="DZ115" s="23">
        <v>-5.7619733622039897</v>
      </c>
      <c r="EA115" s="23">
        <v>-5.7721990788143396</v>
      </c>
      <c r="EB115" s="23">
        <v>-5.6745004032729902</v>
      </c>
      <c r="EC115" s="23">
        <v>-5.7513440797104503</v>
      </c>
      <c r="ED115" s="23">
        <v>-5.70271035553679</v>
      </c>
      <c r="EE115" s="23">
        <v>-5.7715291223383902</v>
      </c>
      <c r="EF115" s="23">
        <v>-5.7310856263574301</v>
      </c>
      <c r="EG115" s="23">
        <v>-5.6440185020970599</v>
      </c>
      <c r="EH115" s="23">
        <v>-5.7311128305391996</v>
      </c>
      <c r="EI115" s="23">
        <v>-5.7753205756131498</v>
      </c>
      <c r="EJ115" s="23">
        <v>-5.7187332088603799</v>
      </c>
      <c r="EK115" s="23">
        <v>-5.5352306391608996</v>
      </c>
      <c r="EL115" s="23">
        <v>-5.3586612011936401</v>
      </c>
      <c r="EM115" s="23">
        <v>-5.4854865859906301</v>
      </c>
      <c r="EN115" s="23">
        <v>-5.9474112042706002</v>
      </c>
      <c r="EO115" s="23">
        <v>-5.6007361915934304</v>
      </c>
      <c r="EP115" s="23">
        <v>-5.7778027299687098</v>
      </c>
      <c r="EQ115" s="24" t="s">
        <v>627</v>
      </c>
      <c r="ER115" s="24">
        <v>-1.99942303736848</v>
      </c>
      <c r="ES115" s="24">
        <v>-2.1411437038086598</v>
      </c>
      <c r="ET115" s="24">
        <v>-2.2877123795494501</v>
      </c>
      <c r="EU115" s="24">
        <v>-2.3068587731697101</v>
      </c>
      <c r="EV115" s="24">
        <v>-2.3212069276437099</v>
      </c>
      <c r="EW115" s="24">
        <v>-2.4635491698052898</v>
      </c>
      <c r="EX115" s="24">
        <v>-2.6822328614877802</v>
      </c>
      <c r="EY115" s="24">
        <v>-2.80188307084754</v>
      </c>
      <c r="EZ115" s="24">
        <v>-2.80490442282278</v>
      </c>
      <c r="FA115" s="24">
        <v>-2.8793826387820598</v>
      </c>
      <c r="FB115" s="24">
        <v>-2.8499603072258499</v>
      </c>
      <c r="FC115" s="24">
        <v>-2.72929166628079</v>
      </c>
      <c r="FD115" s="24">
        <v>-2.5361683204603498</v>
      </c>
      <c r="FE115" s="24">
        <v>-2.5286564403892799</v>
      </c>
      <c r="FF115" s="24">
        <v>-2.5614942202172499</v>
      </c>
      <c r="FG115" s="24">
        <v>-2.2639580262500298</v>
      </c>
      <c r="FH115" s="24">
        <v>-2.2778837621813399</v>
      </c>
      <c r="FI115" s="24">
        <v>-2.38232537453132</v>
      </c>
      <c r="FJ115" s="24">
        <v>-2.44693445595439</v>
      </c>
      <c r="FK115" s="24">
        <v>-2.2399068255418602</v>
      </c>
      <c r="FL115" s="24">
        <v>-2.03091399347006</v>
      </c>
      <c r="FM115" s="24">
        <v>-3.85935220684516</v>
      </c>
      <c r="FN115" s="24">
        <v>-3.9345655540513702</v>
      </c>
      <c r="FO115" s="24">
        <v>-3.4755350740350002</v>
      </c>
      <c r="FP115" s="24">
        <v>-3.67116353577046</v>
      </c>
      <c r="FQ115" s="24">
        <v>-3.5047141706290401</v>
      </c>
      <c r="FR115" s="24">
        <v>-3.2961905334737498</v>
      </c>
      <c r="FS115" s="24">
        <v>-2.9061694283648598</v>
      </c>
      <c r="FT115" s="24">
        <v>-2.8868329432672701</v>
      </c>
      <c r="FU115" s="24">
        <v>-2.8201068294664502</v>
      </c>
      <c r="FV115" s="24">
        <v>-2.4453620361356401</v>
      </c>
      <c r="FW115" s="24">
        <v>-2.5769059458501</v>
      </c>
      <c r="FX115" s="24">
        <v>-3.0904956864394002</v>
      </c>
      <c r="FY115" s="24">
        <v>-2.6330763510214799</v>
      </c>
      <c r="FZ115" s="24">
        <v>-2.6055956145993799</v>
      </c>
      <c r="GA115" s="24">
        <v>-2.7612131404128801</v>
      </c>
      <c r="GB115" s="24">
        <v>-2.8857662555729102</v>
      </c>
      <c r="GC115" s="24">
        <v>-2.93236128312464</v>
      </c>
      <c r="GD115" s="24">
        <v>-2.9805115704086398</v>
      </c>
    </row>
    <row r="116" spans="1:186">
      <c r="A116" s="29" t="s">
        <v>628</v>
      </c>
      <c r="C116" s="28" t="s">
        <v>365</v>
      </c>
      <c r="D116" s="22">
        <v>-1.2125447701690399</v>
      </c>
      <c r="E116" s="22">
        <v>-1.29269379086472</v>
      </c>
      <c r="F116" s="22">
        <v>-1.2229700660624201</v>
      </c>
      <c r="G116" s="22">
        <v>-1.43918896034507</v>
      </c>
      <c r="H116" s="22">
        <v>-1.30358099648731</v>
      </c>
      <c r="I116" s="22">
        <v>-1.13624096223779</v>
      </c>
      <c r="J116" s="22">
        <v>-1.4524839673316099</v>
      </c>
      <c r="K116" s="22">
        <v>-1.2272387926756501</v>
      </c>
      <c r="L116" s="22">
        <v>-1.3692928914014399</v>
      </c>
      <c r="M116" s="22">
        <v>-1.2978210267285</v>
      </c>
      <c r="N116" s="22">
        <v>-1.0956231504946199</v>
      </c>
      <c r="O116" s="22">
        <v>-1.02578167651119</v>
      </c>
      <c r="P116" s="22">
        <v>-1.11806993668523</v>
      </c>
      <c r="Q116" s="22">
        <v>-1.1138492131572599</v>
      </c>
      <c r="R116" s="22">
        <v>-1.2837083372317699</v>
      </c>
      <c r="S116" s="22">
        <v>-1.13990771902356</v>
      </c>
      <c r="T116" s="22">
        <v>-1.17051779423777</v>
      </c>
      <c r="U116" s="22">
        <v>-0.94166266047409197</v>
      </c>
      <c r="V116" s="22">
        <v>-1.2550768356336499</v>
      </c>
      <c r="W116" s="22">
        <v>-1.1905849399948201</v>
      </c>
      <c r="X116" s="22">
        <v>-1.0364446375652301</v>
      </c>
      <c r="Y116" s="22">
        <v>-1.35549726210821</v>
      </c>
      <c r="Z116" s="22">
        <v>-1.0156384657987301</v>
      </c>
      <c r="AA116" s="22">
        <v>-0.66139013344730402</v>
      </c>
      <c r="AB116" s="22">
        <v>-0.56400243467671596</v>
      </c>
      <c r="AC116" s="22">
        <v>-0.51746647247772604</v>
      </c>
      <c r="AD116" s="22">
        <v>-0.88805299516075598</v>
      </c>
      <c r="AE116" s="22">
        <v>-0.72072572546759195</v>
      </c>
      <c r="AF116" s="22">
        <v>-0.87474560805957602</v>
      </c>
      <c r="AG116" s="22">
        <v>-0.69376748254634701</v>
      </c>
      <c r="AH116" s="22">
        <v>-0.71493859454125697</v>
      </c>
      <c r="AI116" s="22">
        <v>-1.063468624909</v>
      </c>
      <c r="AJ116" s="22">
        <v>-0.89538801972136906</v>
      </c>
      <c r="AK116" s="22">
        <v>-1.0525304416097201</v>
      </c>
      <c r="AL116" s="22">
        <v>-0.89939009334305697</v>
      </c>
      <c r="AM116" s="22">
        <v>-1.0616059067210399</v>
      </c>
      <c r="AN116" s="22">
        <v>-1.5763336597848601</v>
      </c>
      <c r="AO116" s="22">
        <v>-1.5126926094449</v>
      </c>
      <c r="AP116" s="22">
        <v>-1.2979053761567401</v>
      </c>
      <c r="AQ116" s="22">
        <v>-1.57072300223788</v>
      </c>
      <c r="AR116" s="22">
        <v>-1.49775639241321</v>
      </c>
      <c r="AS116" s="22">
        <v>-1.18345242064761</v>
      </c>
      <c r="AT116" s="22">
        <v>-1.15567644006407</v>
      </c>
      <c r="AU116" s="22">
        <v>-1.1171463164984701</v>
      </c>
      <c r="AV116" s="22">
        <v>-1.2496726941732299</v>
      </c>
      <c r="AW116" s="22">
        <v>-1.35254548789504</v>
      </c>
      <c r="AX116" s="22">
        <v>-0.73307141337321502</v>
      </c>
      <c r="AY116" s="22">
        <v>-1.3326842034049</v>
      </c>
      <c r="AZ116" s="22">
        <v>-1.44647800643891</v>
      </c>
      <c r="BA116" s="22">
        <v>-1.61090000533449</v>
      </c>
      <c r="BB116" s="22">
        <v>-1.40631444014374</v>
      </c>
      <c r="BC116" s="22">
        <v>-1.56778589551491</v>
      </c>
      <c r="BD116" s="22">
        <v>-1.40764082891469</v>
      </c>
      <c r="BE116" s="22">
        <v>-2.86938569878274</v>
      </c>
      <c r="BF116" s="22">
        <v>-2.3489991008491802</v>
      </c>
      <c r="BG116" s="22">
        <v>-2.73062083021737</v>
      </c>
      <c r="BH116" s="22">
        <v>-1.9783887616510101</v>
      </c>
      <c r="BI116" s="22">
        <v>-2.11109668272828</v>
      </c>
      <c r="BJ116" s="22">
        <v>-1.88720675321371</v>
      </c>
      <c r="BK116" s="22">
        <v>-1.2505149474131401</v>
      </c>
      <c r="BL116" s="22">
        <v>-1.0584996947521099</v>
      </c>
      <c r="BM116" s="22">
        <v>-1.11915614230889</v>
      </c>
      <c r="BN116" s="22">
        <v>-1.1533758743828599</v>
      </c>
      <c r="BO116" s="22">
        <v>-1.26317824623729</v>
      </c>
      <c r="BP116" s="22">
        <v>-1.0883938941579201</v>
      </c>
      <c r="BQ116" s="22">
        <v>-1.2213374473611101</v>
      </c>
      <c r="BR116" s="22">
        <v>-1.5359680767378201</v>
      </c>
      <c r="BS116" s="22">
        <v>-1.5802509077618601</v>
      </c>
      <c r="BT116" s="22">
        <v>-1.38858825538583</v>
      </c>
      <c r="BU116" s="22">
        <v>-1.4056975550855799</v>
      </c>
      <c r="BV116" s="22">
        <v>-1.42339504384503</v>
      </c>
      <c r="BW116" s="23">
        <v>-1.06981633671464</v>
      </c>
      <c r="BX116" s="23">
        <v>-1.2316548731894501</v>
      </c>
      <c r="BY116" s="23">
        <v>-1.2452730148179201</v>
      </c>
      <c r="BZ116" s="23">
        <v>-1.2802160326269501</v>
      </c>
      <c r="CA116" s="23">
        <v>-1.2465397472842601</v>
      </c>
      <c r="CB116" s="23">
        <v>-1.2216924421344699</v>
      </c>
      <c r="CC116" s="23">
        <v>-1.4960440093893199</v>
      </c>
      <c r="CD116" s="23">
        <v>-1.8310236829831701</v>
      </c>
      <c r="CE116" s="23">
        <v>-1.3974122446291</v>
      </c>
      <c r="CF116" s="23">
        <v>-1.3550333708148501</v>
      </c>
      <c r="CG116" s="23">
        <v>-1.58499063499147</v>
      </c>
      <c r="CH116" s="23">
        <v>-1.24169982852144</v>
      </c>
      <c r="CI116" s="23">
        <v>-0.80700912389378898</v>
      </c>
      <c r="CJ116" s="23">
        <v>-0.98072233086832095</v>
      </c>
      <c r="CK116" s="23">
        <v>-0.94107677593421601</v>
      </c>
      <c r="CL116" s="23">
        <v>-0.93054601475839405</v>
      </c>
      <c r="CM116" s="23">
        <v>-0.62794831554091002</v>
      </c>
      <c r="CN116" s="23">
        <v>-0.91114341346390404</v>
      </c>
      <c r="CO116" s="23">
        <v>-1.02619545633019</v>
      </c>
      <c r="CP116" s="23">
        <v>-0.84907173463614005</v>
      </c>
      <c r="CQ116" s="23">
        <v>-1.2014999438801</v>
      </c>
      <c r="CR116" s="23">
        <v>-1.32187222399703</v>
      </c>
      <c r="CS116" s="23">
        <v>-1.35895035818947</v>
      </c>
      <c r="CT116" s="23">
        <v>-1.24255599863759</v>
      </c>
      <c r="CU116" s="23">
        <v>-1.01272257349011</v>
      </c>
      <c r="CV116" s="23">
        <v>-1.0233539624480701</v>
      </c>
      <c r="CW116" s="23">
        <v>-1.1702294638605599</v>
      </c>
      <c r="CX116" s="23">
        <v>-0.90127911134045302</v>
      </c>
      <c r="CY116" s="23">
        <v>-1.1268255077768199</v>
      </c>
      <c r="CZ116" s="23">
        <v>-0.79741764661417303</v>
      </c>
      <c r="DA116" s="23">
        <v>-1.03165303774247</v>
      </c>
      <c r="DB116" s="23">
        <v>-1.0043971556754601</v>
      </c>
      <c r="DC116" s="23">
        <v>-0.98120552044370302</v>
      </c>
      <c r="DD116" s="23">
        <v>-1.08673068097912</v>
      </c>
      <c r="DE116" s="23">
        <v>-0.97552010401838896</v>
      </c>
      <c r="DF116" s="23">
        <v>-1.17856330832555</v>
      </c>
      <c r="DG116" s="23">
        <v>-1.3496876100908599</v>
      </c>
      <c r="DH116" s="23">
        <v>-1.2627847407842401</v>
      </c>
      <c r="DI116" s="23">
        <v>-1.42509677492762</v>
      </c>
      <c r="DJ116" s="23">
        <v>-1.3498640341427499</v>
      </c>
      <c r="DK116" s="23">
        <v>-1.10639450185321</v>
      </c>
      <c r="DL116" s="23">
        <v>-1.0952330933827099</v>
      </c>
      <c r="DM116" s="23">
        <v>-1.2489923128064899</v>
      </c>
      <c r="DN116" s="23">
        <v>-1.3474171153928201</v>
      </c>
      <c r="DO116" s="23">
        <v>-1.4340956641812199</v>
      </c>
      <c r="DP116" s="23">
        <v>-1.47204868613693</v>
      </c>
      <c r="DQ116" s="23">
        <v>-1.2516080283254201</v>
      </c>
      <c r="DR116" s="23">
        <v>-1.6088123028513599</v>
      </c>
      <c r="DS116" s="23">
        <v>-1.1193501827155501</v>
      </c>
      <c r="DT116" s="23">
        <v>-0.97240462494289903</v>
      </c>
      <c r="DU116" s="23">
        <v>-0.93506655291145302</v>
      </c>
      <c r="DV116" s="23">
        <v>-0.82910615091391304</v>
      </c>
      <c r="DW116" s="23">
        <v>-1.0850670263356199</v>
      </c>
      <c r="DX116" s="23">
        <v>-1.1701411939503901</v>
      </c>
      <c r="DY116" s="23">
        <v>-1.24699491422341</v>
      </c>
      <c r="DZ116" s="23">
        <v>-1.1125929602320599</v>
      </c>
      <c r="EA116" s="23">
        <v>-1.08659948831256</v>
      </c>
      <c r="EB116" s="23">
        <v>-0.86828330863245096</v>
      </c>
      <c r="EC116" s="23">
        <v>-0.85504910528056999</v>
      </c>
      <c r="ED116" s="23">
        <v>-1.10144794036325</v>
      </c>
      <c r="EE116" s="23">
        <v>-0.445057110447237</v>
      </c>
      <c r="EF116" s="23">
        <v>-0.70622988517333896</v>
      </c>
      <c r="EG116" s="23">
        <v>-0.32147808390059601</v>
      </c>
      <c r="EH116" s="23">
        <v>-0.79427607809213097</v>
      </c>
      <c r="EI116" s="23">
        <v>-0.51558705731381305</v>
      </c>
      <c r="EJ116" s="23">
        <v>-0.71764939633840297</v>
      </c>
      <c r="EK116" s="23">
        <v>-1.1317949634966</v>
      </c>
      <c r="EL116" s="23">
        <v>-0.90720038541051595</v>
      </c>
      <c r="EM116" s="23">
        <v>-0.98784489398880404</v>
      </c>
      <c r="EN116" s="23">
        <v>-1.13332528623427</v>
      </c>
      <c r="EO116" s="23">
        <v>-1.0411060410604001</v>
      </c>
      <c r="EP116" s="23">
        <v>-1.11527821376933</v>
      </c>
      <c r="EQ116" s="24" t="s">
        <v>629</v>
      </c>
      <c r="ER116" s="24">
        <v>1.3004166278368701</v>
      </c>
      <c r="ES116" s="24">
        <v>1.4340276746636</v>
      </c>
      <c r="ET116" s="24">
        <v>1.3091761874785099</v>
      </c>
      <c r="EU116" s="24">
        <v>0.98039095606147197</v>
      </c>
      <c r="EV116" s="24">
        <v>0.97379492965260595</v>
      </c>
      <c r="EW116" s="24">
        <v>0.95158779481475397</v>
      </c>
      <c r="EX116" s="24">
        <v>0.64708421262895399</v>
      </c>
      <c r="EY116" s="24">
        <v>0.376290383337052</v>
      </c>
      <c r="EZ116" s="24">
        <v>0.39176771995599702</v>
      </c>
      <c r="FA116" s="24">
        <v>0.43829285157914699</v>
      </c>
      <c r="FB116" s="24">
        <v>0.37851162325373</v>
      </c>
      <c r="FC116" s="24">
        <v>0.35049724708413299</v>
      </c>
      <c r="FD116" s="24">
        <v>7.8609834696366496E-2</v>
      </c>
      <c r="FE116" s="24">
        <v>0.71105432181206596</v>
      </c>
      <c r="FF116" s="24">
        <v>0.20163386116965001</v>
      </c>
      <c r="FG116" s="24">
        <v>0.90149445504757497</v>
      </c>
      <c r="FH116" s="24">
        <v>1.14208662961753</v>
      </c>
      <c r="FI116" s="24">
        <v>0.90996506675796895</v>
      </c>
      <c r="FJ116" s="24">
        <v>0.99566540973610895</v>
      </c>
      <c r="FK116" s="24">
        <v>0.96716860753262801</v>
      </c>
      <c r="FL116" s="24">
        <v>0.93432777831536995</v>
      </c>
      <c r="FM116" s="24">
        <v>-0.20257191784768699</v>
      </c>
      <c r="FN116" s="24">
        <v>-0.31832585820716702</v>
      </c>
      <c r="FO116" s="24">
        <v>-0.14401030269151899</v>
      </c>
      <c r="FP116" s="24">
        <v>0.344828496997441</v>
      </c>
      <c r="FQ116" s="24">
        <v>0.41792000781196498</v>
      </c>
      <c r="FR116" s="24">
        <v>0.36064520246021597</v>
      </c>
      <c r="FS116" s="24">
        <v>0.35839626195665403</v>
      </c>
      <c r="FT116" s="24">
        <v>-0.163267919540864</v>
      </c>
      <c r="FU116" s="24">
        <v>0.12300395405481999</v>
      </c>
      <c r="FV116" s="24">
        <v>0.367371065648529</v>
      </c>
      <c r="FW116" s="24">
        <v>0.65992455840237796</v>
      </c>
      <c r="FX116" s="24">
        <v>0.413594082409175</v>
      </c>
      <c r="FY116" s="24">
        <v>0.31498648546851499</v>
      </c>
      <c r="FZ116" s="24">
        <v>7.17626693000913E-2</v>
      </c>
      <c r="GA116" s="24">
        <v>0.150559676575381</v>
      </c>
      <c r="GB116" s="24">
        <v>0.222804561045261</v>
      </c>
      <c r="GC116" s="24">
        <v>0.18903382439001701</v>
      </c>
      <c r="GD116" s="24">
        <v>0.282143228781498</v>
      </c>
    </row>
    <row r="117" spans="1:186">
      <c r="A117" s="29" t="s">
        <v>472</v>
      </c>
      <c r="B117" s="28" t="s">
        <v>630</v>
      </c>
      <c r="C117" s="28" t="s">
        <v>365</v>
      </c>
      <c r="D117" s="22">
        <v>-3.4742598556675901</v>
      </c>
      <c r="E117" s="22">
        <v>-3.1379506045727501</v>
      </c>
      <c r="F117" s="22">
        <v>-3.48812259501153</v>
      </c>
      <c r="G117" s="22">
        <v>-3.16545144297331</v>
      </c>
      <c r="H117" s="22">
        <v>-3.4989209923933702</v>
      </c>
      <c r="I117" s="22">
        <v>-3.28063517299762</v>
      </c>
      <c r="J117" s="22">
        <v>-2.9259350077000601</v>
      </c>
      <c r="K117" s="22">
        <v>-2.6455945029246601</v>
      </c>
      <c r="L117" s="22">
        <v>-3.1346187391584102</v>
      </c>
      <c r="M117" s="22">
        <v>-2.7278969732694698</v>
      </c>
      <c r="N117" s="22">
        <v>-3.0275847582626301</v>
      </c>
      <c r="O117" s="22">
        <v>-2.7013949736481901</v>
      </c>
      <c r="P117" s="22">
        <v>-1.3212931999258799</v>
      </c>
      <c r="Q117" s="22">
        <v>-1.21717788039388</v>
      </c>
      <c r="R117" s="22">
        <v>-0.96608736416886898</v>
      </c>
      <c r="S117" s="22">
        <v>-1.00122243428786</v>
      </c>
      <c r="T117" s="22">
        <v>-0.89279220021154104</v>
      </c>
      <c r="U117" s="22">
        <v>-0.80313265727998295</v>
      </c>
      <c r="V117" s="22">
        <v>-0.61287618317635795</v>
      </c>
      <c r="W117" s="22">
        <v>-0.79995573008238297</v>
      </c>
      <c r="X117" s="22">
        <v>-0.65399562470392103</v>
      </c>
      <c r="Y117" s="22">
        <v>-0.77491238335143098</v>
      </c>
      <c r="Z117" s="22">
        <v>-0.500736341287775</v>
      </c>
      <c r="AA117" s="22">
        <v>-1.34005124104784</v>
      </c>
      <c r="AB117" s="22">
        <v>-1.2056643503480999</v>
      </c>
      <c r="AC117" s="22">
        <v>-1.2474224735628401</v>
      </c>
      <c r="AD117" s="22">
        <v>-1.52794584460984</v>
      </c>
      <c r="AE117" s="22">
        <v>-1.2572152113414901</v>
      </c>
      <c r="AF117" s="22">
        <v>-1.6916015590634701</v>
      </c>
      <c r="AG117" s="22">
        <v>-1.24015329393495</v>
      </c>
      <c r="AH117" s="22">
        <v>-1.10716247418181</v>
      </c>
      <c r="AI117" s="22">
        <v>-1.39687588871323</v>
      </c>
      <c r="AJ117" s="22">
        <v>-1.3353408066344401</v>
      </c>
      <c r="AK117" s="22">
        <v>-1.4801259565206799</v>
      </c>
      <c r="AL117" s="22">
        <v>-1.2880051044543099</v>
      </c>
      <c r="AM117" s="22">
        <v>-1.43386926992492</v>
      </c>
      <c r="AN117" s="22">
        <v>-1.85310644401663</v>
      </c>
      <c r="AO117" s="22">
        <v>-1.5761193363219901</v>
      </c>
      <c r="AP117" s="22">
        <v>-1.3896657277394999</v>
      </c>
      <c r="AQ117" s="22">
        <v>-1.5311280956982201</v>
      </c>
      <c r="AR117" s="22">
        <v>-1.8178358433230599</v>
      </c>
      <c r="AS117" s="22">
        <v>-1.3428765162824301</v>
      </c>
      <c r="AT117" s="22">
        <v>-1.13582783288694</v>
      </c>
      <c r="AU117" s="22">
        <v>-0.69275199377299601</v>
      </c>
      <c r="AV117" s="22">
        <v>-1.33327387452101</v>
      </c>
      <c r="AW117" s="22">
        <v>-1.0799070398139901</v>
      </c>
      <c r="AX117" s="22">
        <v>-0.73564069538556998</v>
      </c>
      <c r="AY117" s="22">
        <v>-1.9637328845800299</v>
      </c>
      <c r="AZ117" s="22">
        <v>-1.74468246902919</v>
      </c>
      <c r="BA117" s="22">
        <v>-1.9374007963676201</v>
      </c>
      <c r="BB117" s="22">
        <v>-1.3744600394242901</v>
      </c>
      <c r="BC117" s="22">
        <v>-1.7890570974248501</v>
      </c>
      <c r="BD117" s="22">
        <v>-1.5708624359297301</v>
      </c>
      <c r="BE117" s="22">
        <v>-2.5757471852036899</v>
      </c>
      <c r="BF117" s="22">
        <v>-1.72490912600746</v>
      </c>
      <c r="BG117" s="22">
        <v>-2.11318230681549</v>
      </c>
      <c r="BH117" s="22">
        <v>-1.6260268843977199</v>
      </c>
      <c r="BI117" s="22">
        <v>-1.80653953137538</v>
      </c>
      <c r="BJ117" s="22">
        <v>-2.1504198576937599</v>
      </c>
      <c r="BK117" s="22">
        <v>-1.35530944346163</v>
      </c>
      <c r="BL117" s="22">
        <v>-1.32475876875167</v>
      </c>
      <c r="BM117" s="22">
        <v>-1.52824119462146</v>
      </c>
      <c r="BN117" s="22">
        <v>-1.42195215312818</v>
      </c>
      <c r="BO117" s="22">
        <v>-1.22789497278682</v>
      </c>
      <c r="BP117" s="22">
        <v>-1.5692884118019601</v>
      </c>
      <c r="BQ117" s="22">
        <v>-0.98477042739227205</v>
      </c>
      <c r="BR117" s="22">
        <v>-1.5918568217722</v>
      </c>
      <c r="BS117" s="22">
        <v>-1.5294816306757399</v>
      </c>
      <c r="BT117" s="22">
        <v>-1.60112440913788</v>
      </c>
      <c r="BU117" s="22">
        <v>-1.45272517647939</v>
      </c>
      <c r="BV117" s="22">
        <v>-1.4708220186666601</v>
      </c>
      <c r="BW117" s="23">
        <v>-2.9805177647873902</v>
      </c>
      <c r="BX117" s="23">
        <v>-3.2050131827149602</v>
      </c>
      <c r="BY117" s="23">
        <v>-3.1793208031947402</v>
      </c>
      <c r="BZ117" s="23">
        <v>-3.1217510371918</v>
      </c>
      <c r="CA117" s="23">
        <v>-3.2110449468722999</v>
      </c>
      <c r="CB117" s="23">
        <v>-2.9420809656968099</v>
      </c>
      <c r="CC117" s="23">
        <v>-1.70726400789592</v>
      </c>
      <c r="CD117" s="23">
        <v>-1.92020563075883</v>
      </c>
      <c r="CE117" s="23">
        <v>-1.51994430834606</v>
      </c>
      <c r="CF117" s="23">
        <v>-1.40557749590916</v>
      </c>
      <c r="CG117" s="23">
        <v>-1.6106702149701599</v>
      </c>
      <c r="CH117" s="23">
        <v>-1.58817785931689</v>
      </c>
      <c r="CI117" s="23">
        <v>-0.85331733696103695</v>
      </c>
      <c r="CJ117" s="23">
        <v>-1.03042672253429</v>
      </c>
      <c r="CK117" s="23">
        <v>-1.1015108379279701</v>
      </c>
      <c r="CL117" s="23">
        <v>-0.97724193756907096</v>
      </c>
      <c r="CM117" s="23">
        <v>-1.24132097791343</v>
      </c>
      <c r="CN117" s="23">
        <v>-0.90186737923057503</v>
      </c>
      <c r="CO117" s="23">
        <v>-1.2133097965669799</v>
      </c>
      <c r="CP117" s="23">
        <v>-1.3137429821908799</v>
      </c>
      <c r="CQ117" s="23">
        <v>-1.32255146297968</v>
      </c>
      <c r="CR117" s="23">
        <v>-1.40914842009965</v>
      </c>
      <c r="CS117" s="23">
        <v>-1.5658694801163999</v>
      </c>
      <c r="CT117" s="23">
        <v>-1.4189259504648699</v>
      </c>
      <c r="CU117" s="23">
        <v>-0.82491693785906495</v>
      </c>
      <c r="CV117" s="23">
        <v>-0.72110654944622998</v>
      </c>
      <c r="CW117" s="23">
        <v>-0.78555715027357498</v>
      </c>
      <c r="CX117" s="23">
        <v>-0.83244289902876101</v>
      </c>
      <c r="CY117" s="23">
        <v>-0.70300904009592802</v>
      </c>
      <c r="CZ117" s="23">
        <v>-0.57201377594288005</v>
      </c>
      <c r="DA117" s="23">
        <v>-0.26275444801799303</v>
      </c>
      <c r="DB117" s="23">
        <v>-0.167809324404289</v>
      </c>
      <c r="DC117" s="23">
        <v>-0.26013083583459001</v>
      </c>
      <c r="DD117" s="23">
        <v>-0.41127186331353</v>
      </c>
      <c r="DE117" s="23">
        <v>-0.337315081968459</v>
      </c>
      <c r="DF117" s="23">
        <v>-0.198558783842715</v>
      </c>
      <c r="DG117" s="23">
        <v>-3.5170786951828399</v>
      </c>
      <c r="DH117" s="23">
        <v>-3.68760826280967</v>
      </c>
      <c r="DI117" s="23">
        <v>-3.4453111341007601</v>
      </c>
      <c r="DJ117" s="23">
        <v>-2.9498587730289598</v>
      </c>
      <c r="DK117" s="23">
        <v>-3.4665442016081398</v>
      </c>
      <c r="DL117" s="23">
        <v>-3.0302297039908601</v>
      </c>
      <c r="DM117" s="23">
        <v>-1.64076541347778</v>
      </c>
      <c r="DN117" s="23">
        <v>-1.7997368131039999</v>
      </c>
      <c r="DO117" s="23">
        <v>-1.86029881220496</v>
      </c>
      <c r="DP117" s="23">
        <v>-1.6849104327827</v>
      </c>
      <c r="DQ117" s="23">
        <v>-1.5567784085376899</v>
      </c>
      <c r="DR117" s="23">
        <v>-1.8215353664759699</v>
      </c>
      <c r="DS117" s="23">
        <v>-1.01185736164138</v>
      </c>
      <c r="DT117" s="23">
        <v>-1.0419574427767699</v>
      </c>
      <c r="DU117" s="23">
        <v>-1.1467816779629401</v>
      </c>
      <c r="DV117" s="23">
        <v>-0.95619931442100603</v>
      </c>
      <c r="DW117" s="23">
        <v>-0.98794702749515195</v>
      </c>
      <c r="DX117" s="23">
        <v>-0.93731084568231404</v>
      </c>
      <c r="DY117" s="23">
        <v>-1.5223139323711401</v>
      </c>
      <c r="DZ117" s="23">
        <v>-1.5034296796126501</v>
      </c>
      <c r="EA117" s="23">
        <v>-1.68714628479287</v>
      </c>
      <c r="EB117" s="23">
        <v>-1.45952440999556</v>
      </c>
      <c r="EC117" s="23">
        <v>-1.3124356463237801</v>
      </c>
      <c r="ED117" s="23">
        <v>-1.6299895317865301</v>
      </c>
      <c r="EE117" s="23">
        <v>-1.27238678051326</v>
      </c>
      <c r="EF117" s="23">
        <v>-1.3184723909375899</v>
      </c>
      <c r="EG117" s="23">
        <v>-1.01507633454977</v>
      </c>
      <c r="EH117" s="23">
        <v>-1.56739645008938</v>
      </c>
      <c r="EI117" s="23">
        <v>-1.17896864717621</v>
      </c>
      <c r="EJ117" s="23">
        <v>-1.16074021031529</v>
      </c>
      <c r="EK117" s="23">
        <v>-2.63972751942921</v>
      </c>
      <c r="EL117" s="23">
        <v>-2.5433772071491498</v>
      </c>
      <c r="EM117" s="23">
        <v>-2.2916077961900698</v>
      </c>
      <c r="EN117" s="23">
        <v>-2.4662677043978301</v>
      </c>
      <c r="EO117" s="23">
        <v>-2.2539293342447699</v>
      </c>
      <c r="EP117" s="23">
        <v>-2.1118397400758302</v>
      </c>
      <c r="EQ117" s="24" t="s">
        <v>631</v>
      </c>
      <c r="ER117" s="24">
        <v>-1.74170530774094E-2</v>
      </c>
      <c r="ES117" s="24">
        <v>0.111031312388744</v>
      </c>
      <c r="ET117" s="24">
        <v>-2.9146345659516501E-2</v>
      </c>
      <c r="EU117" s="24">
        <v>-0.32734837067161499</v>
      </c>
      <c r="EV117" s="24">
        <v>-0.35107444054687897</v>
      </c>
      <c r="EW117" s="24">
        <v>-0.38082178394093102</v>
      </c>
      <c r="EX117" s="24">
        <v>-0.68733482644160604</v>
      </c>
      <c r="EY117" s="24">
        <v>-0.93511714841514604</v>
      </c>
      <c r="EZ117" s="24">
        <v>-0.94897599697553303</v>
      </c>
      <c r="FA117" s="24">
        <v>-0.873027143742234</v>
      </c>
      <c r="FB117" s="24">
        <v>-0.95455702923883301</v>
      </c>
      <c r="FC117" s="24">
        <v>-0.968604803724466</v>
      </c>
      <c r="FD117" s="24">
        <v>-1.2276920250415999</v>
      </c>
      <c r="FE117" s="24">
        <v>-0.53742411195779605</v>
      </c>
      <c r="FF117" s="24">
        <v>-1.10469737866669</v>
      </c>
      <c r="FG117" s="24">
        <v>-0.50840340558955199</v>
      </c>
      <c r="FH117" s="24">
        <v>-0.32192809488736202</v>
      </c>
      <c r="FI117" s="24">
        <v>-0.54793176977618896</v>
      </c>
      <c r="FJ117" s="24">
        <v>-0.37706964907982299</v>
      </c>
      <c r="FK117" s="24">
        <v>-0.394031641158542</v>
      </c>
      <c r="FL117" s="24">
        <v>-0.479954975960182</v>
      </c>
      <c r="FM117" s="24">
        <v>-1.6038405109268501</v>
      </c>
      <c r="FN117" s="24">
        <v>-1.7710274302398401</v>
      </c>
      <c r="FO117" s="24">
        <v>-1.56064282152574</v>
      </c>
      <c r="FP117" s="24">
        <v>-1.02326977932285</v>
      </c>
      <c r="FQ117" s="24">
        <v>-0.97709959788992096</v>
      </c>
      <c r="FR117" s="24">
        <v>-1.0588936890535701</v>
      </c>
      <c r="FS117" s="24">
        <v>-0.95455702923883301</v>
      </c>
      <c r="FT117" s="24">
        <v>-1.5104570643575299</v>
      </c>
      <c r="FU117" s="24">
        <v>-1.2142402255729901</v>
      </c>
      <c r="FV117" s="24">
        <v>-0.96015973546820899</v>
      </c>
      <c r="FW117" s="24">
        <v>-0.668868077782798</v>
      </c>
      <c r="FX117" s="24">
        <v>-0.88097589685772504</v>
      </c>
      <c r="FY117" s="24">
        <v>-0.95455702923883301</v>
      </c>
      <c r="FZ117" s="24">
        <v>-1.1713684183119799</v>
      </c>
      <c r="GA117" s="24">
        <v>-1.1015981400078101</v>
      </c>
      <c r="GB117" s="24">
        <v>-1.07704103576383</v>
      </c>
      <c r="GC117" s="24">
        <v>-1.1297339296040201</v>
      </c>
      <c r="GD117" s="24">
        <v>-1.02326977932285</v>
      </c>
    </row>
    <row r="118" spans="1:186">
      <c r="A118" s="29" t="s">
        <v>602</v>
      </c>
      <c r="B118" s="28" t="s">
        <v>632</v>
      </c>
      <c r="C118" s="28" t="s">
        <v>365</v>
      </c>
      <c r="D118" s="22">
        <v>-5.6429018741666797</v>
      </c>
      <c r="E118" s="22">
        <v>-5.5520839942386502</v>
      </c>
      <c r="F118" s="22">
        <v>-5.8019489091444196</v>
      </c>
      <c r="G118" s="22">
        <v>-5.81434374456017</v>
      </c>
      <c r="H118" s="22">
        <v>-5.7759409906311303</v>
      </c>
      <c r="I118" s="22">
        <v>-5.6240396470027596</v>
      </c>
      <c r="J118" s="22">
        <v>-5.8467753757292202</v>
      </c>
      <c r="K118" s="22">
        <v>-5.69250563112573</v>
      </c>
      <c r="L118" s="22">
        <v>-5.7911123790627999</v>
      </c>
      <c r="M118" s="22">
        <v>-5.6958033714680996</v>
      </c>
      <c r="N118" s="22">
        <v>-5.7067006033869596</v>
      </c>
      <c r="O118" s="22">
        <v>-5.6614541021443996</v>
      </c>
      <c r="P118" s="22">
        <v>-5.6837017132280598</v>
      </c>
      <c r="Q118" s="22">
        <v>-5.7079285189046098</v>
      </c>
      <c r="R118" s="22">
        <v>-5.5514602392108596</v>
      </c>
      <c r="S118" s="22">
        <v>-5.6387566300863003</v>
      </c>
      <c r="T118" s="22">
        <v>-5.5613395007481996</v>
      </c>
      <c r="U118" s="22">
        <v>-5.5643315038482699</v>
      </c>
      <c r="V118" s="22">
        <v>-4.2826169249015402</v>
      </c>
      <c r="W118" s="22">
        <v>-4.2370945887853999</v>
      </c>
      <c r="X118" s="22">
        <v>-4.69693324505152</v>
      </c>
      <c r="Y118" s="22">
        <v>-4.7744280018010299</v>
      </c>
      <c r="Z118" s="22">
        <v>-4.02882905830569</v>
      </c>
      <c r="AA118" s="22">
        <v>-5.7647098899145801</v>
      </c>
      <c r="AB118" s="22">
        <v>-5.8142619953477697</v>
      </c>
      <c r="AC118" s="22">
        <v>-5.7107987082684302</v>
      </c>
      <c r="AD118" s="22">
        <v>-5.7931741228847304</v>
      </c>
      <c r="AE118" s="22">
        <v>-5.8176904246081902</v>
      </c>
      <c r="AF118" s="22">
        <v>-5.8518309693442196</v>
      </c>
      <c r="AG118" s="22">
        <v>-5.6754704021941302</v>
      </c>
      <c r="AH118" s="22">
        <v>-5.7560583923875903</v>
      </c>
      <c r="AI118" s="22">
        <v>-5.7508419764982799</v>
      </c>
      <c r="AJ118" s="22">
        <v>-5.7402698768026399</v>
      </c>
      <c r="AK118" s="22">
        <v>-5.7422126073104502</v>
      </c>
      <c r="AL118" s="22">
        <v>-5.7810719606301797</v>
      </c>
      <c r="AM118" s="22">
        <v>-5.7681950851580197</v>
      </c>
      <c r="AN118" s="22">
        <v>-5.8489197785993197</v>
      </c>
      <c r="AO118" s="22">
        <v>-5.7646982811741596</v>
      </c>
      <c r="AP118" s="22">
        <v>-5.8022853108566199</v>
      </c>
      <c r="AQ118" s="22">
        <v>-5.7845383463726199</v>
      </c>
      <c r="AR118" s="22">
        <v>-5.7793491758936</v>
      </c>
      <c r="AS118" s="22">
        <v>-5.7940608029248297</v>
      </c>
      <c r="AT118" s="22">
        <v>-5.7705127605840598</v>
      </c>
      <c r="AU118" s="22">
        <v>-5.7578166458981102</v>
      </c>
      <c r="AV118" s="22">
        <v>-5.81680049177666</v>
      </c>
      <c r="AW118" s="22">
        <v>-5.8672007553139398</v>
      </c>
      <c r="AX118" s="22">
        <v>-5.67904194382211</v>
      </c>
      <c r="AY118" s="22">
        <v>-5.7438969980613797</v>
      </c>
      <c r="AZ118" s="22">
        <v>-5.77072170976344</v>
      </c>
      <c r="BA118" s="22">
        <v>-5.8129121390892902</v>
      </c>
      <c r="BB118" s="22">
        <v>-5.6525331352616197</v>
      </c>
      <c r="BC118" s="22">
        <v>-5.8167412908595804</v>
      </c>
      <c r="BD118" s="22">
        <v>-5.69945100876875</v>
      </c>
      <c r="BE118" s="22">
        <v>-5.8584916206322504</v>
      </c>
      <c r="BF118" s="22">
        <v>-5.8391407624553802</v>
      </c>
      <c r="BG118" s="22">
        <v>-5.8820117357615196</v>
      </c>
      <c r="BH118" s="22">
        <v>-5.1270802974118199</v>
      </c>
      <c r="BI118" s="22">
        <v>-5.80295649715897</v>
      </c>
      <c r="BJ118" s="22">
        <v>-5.4127529106317303</v>
      </c>
      <c r="BK118" s="22">
        <v>-5.8630456232674701</v>
      </c>
      <c r="BL118" s="22">
        <v>-5.8243644917804396</v>
      </c>
      <c r="BM118" s="22">
        <v>-5.8661507516166003</v>
      </c>
      <c r="BN118" s="22">
        <v>-5.7701823471348304</v>
      </c>
      <c r="BO118" s="22">
        <v>-5.7988046643300502</v>
      </c>
      <c r="BP118" s="22">
        <v>-5.9076838631220498</v>
      </c>
      <c r="BQ118" s="22">
        <v>-5.6830323248972698</v>
      </c>
      <c r="BR118" s="22">
        <v>-5.8317775467915798</v>
      </c>
      <c r="BS118" s="22">
        <v>-5.7959308586992302</v>
      </c>
      <c r="BT118" s="22">
        <v>-5.7550728138154899</v>
      </c>
      <c r="BU118" s="22">
        <v>-5.9535809792689003</v>
      </c>
      <c r="BV118" s="22">
        <v>-5.8776307275885999</v>
      </c>
      <c r="BW118" s="23">
        <v>-5.7519808567667203</v>
      </c>
      <c r="BX118" s="23">
        <v>-5.6381218517362797</v>
      </c>
      <c r="BY118" s="23">
        <v>-5.6657515918957504</v>
      </c>
      <c r="BZ118" s="23">
        <v>-5.7268082365839197</v>
      </c>
      <c r="CA118" s="23">
        <v>-5.6164927573944503</v>
      </c>
      <c r="CB118" s="23">
        <v>-5.6645077435735001</v>
      </c>
      <c r="CC118" s="23">
        <v>-5.7133080705268702</v>
      </c>
      <c r="CD118" s="23">
        <v>-5.7991792149080803</v>
      </c>
      <c r="CE118" s="23">
        <v>-5.6137342182902303</v>
      </c>
      <c r="CF118" s="23">
        <v>-5.6422629639447202</v>
      </c>
      <c r="CG118" s="23">
        <v>-5.7448346612786496</v>
      </c>
      <c r="CH118" s="23">
        <v>-5.6895140907857602</v>
      </c>
      <c r="CI118" s="23">
        <v>-5.7462539932654098</v>
      </c>
      <c r="CJ118" s="23">
        <v>-5.8219445420498799</v>
      </c>
      <c r="CK118" s="23">
        <v>-5.7210137263450003</v>
      </c>
      <c r="CL118" s="23">
        <v>-5.7170191882404504</v>
      </c>
      <c r="CM118" s="23">
        <v>-5.74301588416421</v>
      </c>
      <c r="CN118" s="23">
        <v>-5.7652421882407596</v>
      </c>
      <c r="CO118" s="23">
        <v>-5.69593730766044</v>
      </c>
      <c r="CP118" s="23">
        <v>-5.76502830388094</v>
      </c>
      <c r="CQ118" s="23">
        <v>-5.7211915014206696</v>
      </c>
      <c r="CR118" s="23">
        <v>-5.7965109674951902</v>
      </c>
      <c r="CS118" s="23">
        <v>-5.7483823942979599</v>
      </c>
      <c r="CT118" s="23">
        <v>-5.8116082722113402</v>
      </c>
      <c r="CU118" s="23">
        <v>-5.69932431714951</v>
      </c>
      <c r="CV118" s="23">
        <v>-5.6298301830933104</v>
      </c>
      <c r="CW118" s="23">
        <v>-5.7027233545226697</v>
      </c>
      <c r="CX118" s="23">
        <v>-5.6961459767555302</v>
      </c>
      <c r="CY118" s="23">
        <v>-5.7277103139244003</v>
      </c>
      <c r="CZ118" s="23">
        <v>-5.5247885141805604</v>
      </c>
      <c r="DA118" s="23">
        <v>-3.8159144397007698</v>
      </c>
      <c r="DB118" s="23">
        <v>-3.9040916059857</v>
      </c>
      <c r="DC118" s="23">
        <v>-4.1064025407777702</v>
      </c>
      <c r="DD118" s="23">
        <v>-5.6190305211936096</v>
      </c>
      <c r="DE118" s="23">
        <v>-5.6633962082931397</v>
      </c>
      <c r="DF118" s="23">
        <v>-5.6591539071492996</v>
      </c>
      <c r="DG118" s="23">
        <v>-5.7999655813990802</v>
      </c>
      <c r="DH118" s="23">
        <v>-5.74912525264926</v>
      </c>
      <c r="DI118" s="23">
        <v>-5.7070605781202497</v>
      </c>
      <c r="DJ118" s="23">
        <v>-5.8479060911834502</v>
      </c>
      <c r="DK118" s="23">
        <v>-5.6973620183988496</v>
      </c>
      <c r="DL118" s="23">
        <v>-5.6499315290166203</v>
      </c>
      <c r="DM118" s="23">
        <v>-5.7007587563712798</v>
      </c>
      <c r="DN118" s="23">
        <v>-5.7509326405193004</v>
      </c>
      <c r="DO118" s="23">
        <v>-5.7933513352913204</v>
      </c>
      <c r="DP118" s="23">
        <v>-5.7668491392101497</v>
      </c>
      <c r="DQ118" s="23">
        <v>-5.6485094525914201</v>
      </c>
      <c r="DR118" s="23">
        <v>-5.7380120236619501</v>
      </c>
      <c r="DS118" s="23">
        <v>-5.8110969048897596</v>
      </c>
      <c r="DT118" s="23">
        <v>-5.8009758868658299</v>
      </c>
      <c r="DU118" s="23">
        <v>-5.8255622861299301</v>
      </c>
      <c r="DV118" s="23">
        <v>-5.7093759211417199</v>
      </c>
      <c r="DW118" s="23">
        <v>-5.7608438577485801</v>
      </c>
      <c r="DX118" s="23">
        <v>-5.7991925504763797</v>
      </c>
      <c r="DY118" s="23">
        <v>-5.7618981283310999</v>
      </c>
      <c r="DZ118" s="23">
        <v>-5.7619733622039897</v>
      </c>
      <c r="EA118" s="23">
        <v>-5.7721990788143396</v>
      </c>
      <c r="EB118" s="23">
        <v>-5.6745004032729902</v>
      </c>
      <c r="EC118" s="23">
        <v>-5.7513440797104503</v>
      </c>
      <c r="ED118" s="23">
        <v>-5.70271035553679</v>
      </c>
      <c r="EE118" s="23">
        <v>-5.7715291223383902</v>
      </c>
      <c r="EF118" s="23">
        <v>-5.7310856263574301</v>
      </c>
      <c r="EG118" s="23">
        <v>-5.6440185020970599</v>
      </c>
      <c r="EH118" s="23">
        <v>-5.7311128305391996</v>
      </c>
      <c r="EI118" s="23">
        <v>-5.7753205756131498</v>
      </c>
      <c r="EJ118" s="23">
        <v>-5.7187332088603799</v>
      </c>
      <c r="EK118" s="23">
        <v>-5.8432419277547503</v>
      </c>
      <c r="EL118" s="23">
        <v>-5.7716776068562199</v>
      </c>
      <c r="EM118" s="23">
        <v>-5.7388708243761197</v>
      </c>
      <c r="EN118" s="23">
        <v>-5.9474112042706002</v>
      </c>
      <c r="EO118" s="23">
        <v>-5.7564854126496003</v>
      </c>
      <c r="EP118" s="23">
        <v>-5.7778027299687098</v>
      </c>
      <c r="EQ118" s="24" t="s">
        <v>633</v>
      </c>
      <c r="ER118" s="24">
        <v>0.87813676662694795</v>
      </c>
      <c r="ES118" s="24">
        <v>0.758047281833234</v>
      </c>
      <c r="ET118" s="24">
        <v>0.688672738339143</v>
      </c>
      <c r="EU118" s="24">
        <v>0.69331967881157497</v>
      </c>
      <c r="EV118" s="24">
        <v>0.62433488944508797</v>
      </c>
      <c r="EW118" s="24">
        <v>0.41694780490983802</v>
      </c>
      <c r="EX118" s="24">
        <v>0.28486943309603202</v>
      </c>
      <c r="EY118" s="24">
        <v>0.279174108489047</v>
      </c>
      <c r="EZ118" s="24">
        <v>0.182819401612206</v>
      </c>
      <c r="FA118" s="24">
        <v>0.21909105824619701</v>
      </c>
      <c r="FB118" s="24">
        <v>0.27750872814477801</v>
      </c>
      <c r="FC118" s="24">
        <v>0.21101219348551201</v>
      </c>
      <c r="FD118" s="24">
        <v>0.32446500633154202</v>
      </c>
      <c r="FE118" s="24">
        <v>0.36725922448866999</v>
      </c>
      <c r="FF118" s="24">
        <v>0.30812784417874101</v>
      </c>
      <c r="FG118" s="24">
        <v>0.66684746745038304</v>
      </c>
      <c r="FH118" s="24">
        <v>0.64855747805275998</v>
      </c>
      <c r="FI118" s="24">
        <v>0.60065036162119501</v>
      </c>
      <c r="FJ118" s="24">
        <v>0.536948088339393</v>
      </c>
      <c r="FK118" s="24">
        <v>0.69108744095189401</v>
      </c>
      <c r="FL118" s="24">
        <v>0.85853806633653595</v>
      </c>
      <c r="FM118" s="24">
        <v>-6.5195280547725201</v>
      </c>
      <c r="FN118" s="24">
        <v>-0.81527537949812001</v>
      </c>
      <c r="FO118" s="24">
        <v>-0.42371974237864501</v>
      </c>
      <c r="FP118" s="24">
        <v>-0.70439451141193898</v>
      </c>
      <c r="FQ118" s="24">
        <v>-0.472128945698427</v>
      </c>
      <c r="FR118" s="24">
        <v>-7.3848726800103306E-2</v>
      </c>
      <c r="FS118" s="24">
        <v>-0.54624539314830201</v>
      </c>
      <c r="FT118" s="24">
        <v>5.5056793368935097E-2</v>
      </c>
      <c r="FU118" s="24">
        <v>0.139862368015641</v>
      </c>
      <c r="FV118" s="24">
        <v>0.50913841571771001</v>
      </c>
      <c r="FW118" s="24">
        <v>0.41554235419869701</v>
      </c>
      <c r="FX118" s="24">
        <v>0.39187767727786599</v>
      </c>
      <c r="FY118" s="24">
        <v>0.45154083301783199</v>
      </c>
      <c r="FZ118" s="24">
        <v>0.44073963061494698</v>
      </c>
      <c r="GA118" s="24">
        <v>8.5288674816987306E-2</v>
      </c>
      <c r="GB118" s="24">
        <v>0.16349873228288</v>
      </c>
      <c r="GC118" s="24">
        <v>0.307195343513885</v>
      </c>
      <c r="GD118" s="24">
        <v>0.266156863646618</v>
      </c>
    </row>
    <row r="119" spans="1:186">
      <c r="A119" s="29" t="s">
        <v>556</v>
      </c>
      <c r="B119" s="28" t="s">
        <v>634</v>
      </c>
      <c r="C119" s="28" t="s">
        <v>365</v>
      </c>
      <c r="D119" s="22">
        <v>-3.6200013474652</v>
      </c>
      <c r="E119" s="22">
        <v>-3.3393511640740399</v>
      </c>
      <c r="F119" s="22">
        <v>-3.7847394547942601</v>
      </c>
      <c r="G119" s="22">
        <v>-3.7598425173942198</v>
      </c>
      <c r="H119" s="22">
        <v>-3.8395927281653899</v>
      </c>
      <c r="I119" s="22">
        <v>-3.5311555399902401</v>
      </c>
      <c r="J119" s="22">
        <v>-3.8815191751478801</v>
      </c>
      <c r="K119" s="22">
        <v>-3.6853974431043399</v>
      </c>
      <c r="L119" s="22">
        <v>-3.83728808078925</v>
      </c>
      <c r="M119" s="22">
        <v>-3.9865122532230601</v>
      </c>
      <c r="N119" s="22">
        <v>-4.0689495167527996</v>
      </c>
      <c r="O119" s="22">
        <v>-4.0871101641785996</v>
      </c>
      <c r="P119" s="22">
        <v>-3.4211122058855499</v>
      </c>
      <c r="Q119" s="22">
        <v>-3.2648523585558999</v>
      </c>
      <c r="R119" s="22">
        <v>-3.24989087294168</v>
      </c>
      <c r="S119" s="22">
        <v>-3.2600164596466401</v>
      </c>
      <c r="T119" s="22">
        <v>-3.2527456395072001</v>
      </c>
      <c r="U119" s="22">
        <v>-3.0553953109666199</v>
      </c>
      <c r="V119" s="22">
        <v>-3.4639992526357202</v>
      </c>
      <c r="W119" s="22">
        <v>-3.4090713703990998</v>
      </c>
      <c r="X119" s="22">
        <v>-3.40073609839596</v>
      </c>
      <c r="Y119" s="22">
        <v>-3.5658317318911998</v>
      </c>
      <c r="Z119" s="22">
        <v>-3.45986751111072</v>
      </c>
      <c r="AA119" s="22">
        <v>-4.0546050463527896</v>
      </c>
      <c r="AB119" s="22">
        <v>-3.9924749184689201</v>
      </c>
      <c r="AC119" s="22">
        <v>-3.8708389303995898</v>
      </c>
      <c r="AD119" s="22">
        <v>-4.2595594047805303</v>
      </c>
      <c r="AE119" s="22">
        <v>-4.28138290645194</v>
      </c>
      <c r="AF119" s="22">
        <v>-4.1237425286862299</v>
      </c>
      <c r="AG119" s="22">
        <v>-5.3313486526196101</v>
      </c>
      <c r="AH119" s="22">
        <v>-5.25423712256167</v>
      </c>
      <c r="AI119" s="22">
        <v>-5.5367171845398104</v>
      </c>
      <c r="AJ119" s="22">
        <v>-5.1438117250023598</v>
      </c>
      <c r="AK119" s="22">
        <v>-5.41553741238803</v>
      </c>
      <c r="AL119" s="22">
        <v>-5.5107370483463196</v>
      </c>
      <c r="AM119" s="22">
        <v>-5.3980044302867203</v>
      </c>
      <c r="AN119" s="22">
        <v>-5.8536198831760196</v>
      </c>
      <c r="AO119" s="22">
        <v>-5.6852957351392996</v>
      </c>
      <c r="AP119" s="22">
        <v>-5.5154042066217102</v>
      </c>
      <c r="AQ119" s="22">
        <v>-5.7845383463726199</v>
      </c>
      <c r="AR119" s="22">
        <v>-5.7793491758936</v>
      </c>
      <c r="AS119" s="22">
        <v>-4.1277585189394896</v>
      </c>
      <c r="AT119" s="22">
        <v>-4.0266355807105301</v>
      </c>
      <c r="AU119" s="22">
        <v>-4.0258841989419203</v>
      </c>
      <c r="AV119" s="22">
        <v>-4.4935630139842599</v>
      </c>
      <c r="AW119" s="22">
        <v>-4.2219601354104697</v>
      </c>
      <c r="AX119" s="22">
        <v>-3.8023533211890901</v>
      </c>
      <c r="AY119" s="22">
        <v>-3.3939656995587302</v>
      </c>
      <c r="AZ119" s="22">
        <v>-3.3997757891714899</v>
      </c>
      <c r="BA119" s="22">
        <v>-3.6623524369409699</v>
      </c>
      <c r="BB119" s="22">
        <v>-2.9654726398404998</v>
      </c>
      <c r="BC119" s="22">
        <v>-3.5133988849059699</v>
      </c>
      <c r="BD119" s="22">
        <v>-3.0531915515239199</v>
      </c>
      <c r="BE119" s="22">
        <v>-5.8584916206322504</v>
      </c>
      <c r="BF119" s="22">
        <v>-5.8391407624553802</v>
      </c>
      <c r="BG119" s="22">
        <v>-5.8820117357615196</v>
      </c>
      <c r="BH119" s="22">
        <v>-5.83633046273573</v>
      </c>
      <c r="BI119" s="22">
        <v>-5.80295649715897</v>
      </c>
      <c r="BJ119" s="22">
        <v>-5.8757093914397904</v>
      </c>
      <c r="BK119" s="22">
        <v>-4.3683744127597599</v>
      </c>
      <c r="BL119" s="22">
        <v>-4.4303992518309903</v>
      </c>
      <c r="BM119" s="22">
        <v>-4.6349730766279702</v>
      </c>
      <c r="BN119" s="22">
        <v>-4.70254363326465</v>
      </c>
      <c r="BO119" s="22">
        <v>-4.52141475134981</v>
      </c>
      <c r="BP119" s="22">
        <v>-4.8988264227079803</v>
      </c>
      <c r="BQ119" s="22">
        <v>-3.1140272990770299</v>
      </c>
      <c r="BR119" s="22">
        <v>-3.7721092957386602</v>
      </c>
      <c r="BS119" s="22">
        <v>-3.4702397783456398</v>
      </c>
      <c r="BT119" s="22">
        <v>-3.7834830017468701</v>
      </c>
      <c r="BU119" s="22">
        <v>-3.6361310437760999</v>
      </c>
      <c r="BV119" s="22">
        <v>-3.6215981322816702</v>
      </c>
      <c r="BW119" s="23">
        <v>-3.4478689389751098</v>
      </c>
      <c r="BX119" s="23">
        <v>-3.7791166913329</v>
      </c>
      <c r="BY119" s="23">
        <v>-3.74355337692359</v>
      </c>
      <c r="BZ119" s="23">
        <v>-3.53422550558115</v>
      </c>
      <c r="CA119" s="23">
        <v>-3.6727223596136001</v>
      </c>
      <c r="CB119" s="23">
        <v>-3.35256734213629</v>
      </c>
      <c r="CC119" s="23">
        <v>-3.3900576622512801</v>
      </c>
      <c r="CD119" s="23">
        <v>-3.7192038330193302</v>
      </c>
      <c r="CE119" s="23">
        <v>-3.31806832595093</v>
      </c>
      <c r="CF119" s="23">
        <v>-3.46661545937611</v>
      </c>
      <c r="CG119" s="23">
        <v>-3.6779266549631</v>
      </c>
      <c r="CH119" s="23">
        <v>-3.43673513657061</v>
      </c>
      <c r="CI119" s="23">
        <v>-4.2342800031204497</v>
      </c>
      <c r="CJ119" s="23">
        <v>-4.1730189994604796</v>
      </c>
      <c r="CK119" s="23">
        <v>-4.0598908396691398</v>
      </c>
      <c r="CL119" s="23">
        <v>-3.89717322929011</v>
      </c>
      <c r="CM119" s="23">
        <v>-4.0840047143362197</v>
      </c>
      <c r="CN119" s="23">
        <v>-4.2550366342360402</v>
      </c>
      <c r="CO119" s="23">
        <v>-5.69593730766044</v>
      </c>
      <c r="CP119" s="23">
        <v>-5.6415056471180902</v>
      </c>
      <c r="CQ119" s="23">
        <v>-5.2985001263783396</v>
      </c>
      <c r="CR119" s="23">
        <v>-5.5145309643122902</v>
      </c>
      <c r="CS119" s="23">
        <v>-5.7483823942979599</v>
      </c>
      <c r="CT119" s="23">
        <v>-5.8116082722113402</v>
      </c>
      <c r="CU119" s="23">
        <v>-3.44694329779843</v>
      </c>
      <c r="CV119" s="23">
        <v>-3.31079034033037</v>
      </c>
      <c r="CW119" s="23">
        <v>-3.2489709404406599</v>
      </c>
      <c r="CX119" s="23">
        <v>-3.3880189173948199</v>
      </c>
      <c r="CY119" s="23">
        <v>-3.2640875004273102</v>
      </c>
      <c r="CZ119" s="23">
        <v>-2.94107515830314</v>
      </c>
      <c r="DA119" s="23">
        <v>-3.3612229461215799</v>
      </c>
      <c r="DB119" s="23">
        <v>-3.3049279680300199</v>
      </c>
      <c r="DC119" s="23">
        <v>-3.4441195904986999</v>
      </c>
      <c r="DD119" s="23">
        <v>-3.64674519189284</v>
      </c>
      <c r="DE119" s="23">
        <v>-3.4332901789903798</v>
      </c>
      <c r="DF119" s="23">
        <v>-3.4986055583153601</v>
      </c>
      <c r="DG119" s="23">
        <v>-3.6665439502678301</v>
      </c>
      <c r="DH119" s="23">
        <v>-3.5653235297145698</v>
      </c>
      <c r="DI119" s="23">
        <v>-3.4811711028252699</v>
      </c>
      <c r="DJ119" s="23">
        <v>-3.8019605196936301</v>
      </c>
      <c r="DK119" s="23">
        <v>-3.7215140600562502</v>
      </c>
      <c r="DL119" s="23">
        <v>-3.2779273795277999</v>
      </c>
      <c r="DM119" s="23">
        <v>-3.5325520100782501</v>
      </c>
      <c r="DN119" s="23">
        <v>-3.2777459221238501</v>
      </c>
      <c r="DO119" s="23">
        <v>-3.2525131349482499</v>
      </c>
      <c r="DP119" s="23">
        <v>-3.24027976645342</v>
      </c>
      <c r="DQ119" s="23">
        <v>-3.3475072272209299</v>
      </c>
      <c r="DR119" s="23">
        <v>-3.32380513638148</v>
      </c>
      <c r="DS119" s="23">
        <v>-4.7159361526298502</v>
      </c>
      <c r="DT119" s="23">
        <v>-4.20877933872924</v>
      </c>
      <c r="DU119" s="23">
        <v>-4.0332768532927501</v>
      </c>
      <c r="DV119" s="23">
        <v>-4.32311901167754</v>
      </c>
      <c r="DW119" s="23">
        <v>-4.4710375772654096</v>
      </c>
      <c r="DX119" s="23">
        <v>-4.5168932091418101</v>
      </c>
      <c r="DY119" s="23">
        <v>-5.6230703309845396</v>
      </c>
      <c r="DZ119" s="23">
        <v>-5.3963475135275001</v>
      </c>
      <c r="EA119" s="23">
        <v>-5.4641877573838302</v>
      </c>
      <c r="EB119" s="23">
        <v>-5.5291489554759101</v>
      </c>
      <c r="EC119" s="23">
        <v>-4.7791353291243901</v>
      </c>
      <c r="ED119" s="23">
        <v>-5.1846788751078599</v>
      </c>
      <c r="EE119" s="23">
        <v>-3.59010845231361</v>
      </c>
      <c r="EF119" s="23">
        <v>-3.8051929705212202</v>
      </c>
      <c r="EG119" s="23">
        <v>-3.88445961433988</v>
      </c>
      <c r="EH119" s="23">
        <v>-3.7184226274416798</v>
      </c>
      <c r="EI119" s="23">
        <v>-4.0796286644855204</v>
      </c>
      <c r="EJ119" s="23">
        <v>-3.8231903169718602</v>
      </c>
      <c r="EK119" s="23">
        <v>-5.5922803500454403</v>
      </c>
      <c r="EL119" s="23">
        <v>-5.2821347046718898</v>
      </c>
      <c r="EM119" s="23">
        <v>-5.67262292104453</v>
      </c>
      <c r="EN119" s="23">
        <v>-5.6514193269747004</v>
      </c>
      <c r="EO119" s="23">
        <v>-5.6971298953691401</v>
      </c>
      <c r="EP119" s="23">
        <v>-5.5316986791068503</v>
      </c>
      <c r="EQ119" s="24" t="s">
        <v>635</v>
      </c>
      <c r="ER119" s="24">
        <v>-1.21859831777551</v>
      </c>
      <c r="ES119" s="24">
        <v>-1.44654119030091</v>
      </c>
      <c r="ET119" s="24">
        <v>-1.4663369871769101</v>
      </c>
      <c r="EU119" s="24">
        <v>-1.47754244188479</v>
      </c>
      <c r="EV119" s="24">
        <v>-1.52948916482272</v>
      </c>
      <c r="EW119" s="24">
        <v>-1.7388904710907001</v>
      </c>
      <c r="EX119" s="24">
        <v>-1.88416770134744</v>
      </c>
      <c r="EY119" s="24">
        <v>-1.9545570292388299</v>
      </c>
      <c r="EZ119" s="24">
        <v>-2.0267928458865399</v>
      </c>
      <c r="FA119" s="24">
        <v>-2.1022174553385802</v>
      </c>
      <c r="FB119" s="24">
        <v>-2.0209258388545499</v>
      </c>
      <c r="FC119" s="24">
        <v>-2.0862010350492999</v>
      </c>
      <c r="FD119" s="24">
        <v>-1.79786441911015</v>
      </c>
      <c r="FE119" s="24">
        <v>-1.7680761267062399</v>
      </c>
      <c r="FF119" s="24">
        <v>-1.82521010695219</v>
      </c>
      <c r="FG119" s="24">
        <v>-1.62905458742336</v>
      </c>
      <c r="FH119" s="24">
        <v>-1.63039392996816</v>
      </c>
      <c r="FI119" s="24">
        <v>-1.7121731327149201</v>
      </c>
      <c r="FJ119" s="24">
        <v>-1.6416037380433499</v>
      </c>
      <c r="FK119" s="24">
        <v>-1.4386983058546301</v>
      </c>
      <c r="FL119" s="24">
        <v>-1.19033861055923</v>
      </c>
      <c r="FM119" s="24">
        <v>-3.9279628192271199</v>
      </c>
      <c r="FN119" s="24">
        <v>-3.2082275957226298</v>
      </c>
      <c r="FO119" s="24">
        <v>-2.99079617267016</v>
      </c>
      <c r="FP119" s="24">
        <v>-3.1778817252706602</v>
      </c>
      <c r="FQ119" s="24">
        <v>-2.9018499789079901</v>
      </c>
      <c r="FR119" s="24">
        <v>-2.5236701622428601</v>
      </c>
      <c r="FS119" s="24">
        <v>-2.4142682670340698</v>
      </c>
      <c r="FT119" s="24">
        <v>-2.04156560491358</v>
      </c>
      <c r="FU119" s="24">
        <v>-2.02034044828418</v>
      </c>
      <c r="FV119" s="24">
        <v>-1.6674925540419601</v>
      </c>
      <c r="FW119" s="24">
        <v>-1.87091485194339</v>
      </c>
      <c r="FX119" s="24">
        <v>-1.8318714704230501</v>
      </c>
      <c r="FY119" s="24">
        <v>-1.5990249563269101</v>
      </c>
      <c r="FZ119" s="24">
        <v>-1.60647396777164</v>
      </c>
      <c r="GA119" s="24">
        <v>-1.83650126771712</v>
      </c>
      <c r="GB119" s="24">
        <v>-1.9132162338579299</v>
      </c>
      <c r="GC119" s="24">
        <v>-1.8375321323847</v>
      </c>
      <c r="GD119" s="24">
        <v>-1.8630211880365</v>
      </c>
    </row>
    <row r="120" spans="1:186">
      <c r="A120" s="29" t="s">
        <v>636</v>
      </c>
      <c r="B120" s="28" t="s">
        <v>637</v>
      </c>
      <c r="C120" s="28" t="s">
        <v>365</v>
      </c>
      <c r="D120" s="22">
        <v>-5.6429018741666797</v>
      </c>
      <c r="E120" s="22">
        <v>-5.5520839942386502</v>
      </c>
      <c r="F120" s="22">
        <v>-5.8019489091444196</v>
      </c>
      <c r="G120" s="22">
        <v>-5.81434374456017</v>
      </c>
      <c r="H120" s="22">
        <v>-5.7759409906311303</v>
      </c>
      <c r="I120" s="22">
        <v>-5.6240396470027596</v>
      </c>
      <c r="J120" s="22">
        <v>-5.3691620383345002</v>
      </c>
      <c r="K120" s="22">
        <v>-5.42401856891723</v>
      </c>
      <c r="L120" s="22">
        <v>-5.7911123790627999</v>
      </c>
      <c r="M120" s="22">
        <v>-5.6958033714680996</v>
      </c>
      <c r="N120" s="22">
        <v>-5.7067006033869596</v>
      </c>
      <c r="O120" s="22">
        <v>-5.6614541021443996</v>
      </c>
      <c r="P120" s="22">
        <v>-5.6837017132280598</v>
      </c>
      <c r="Q120" s="22">
        <v>-5.7079285189046098</v>
      </c>
      <c r="R120" s="22">
        <v>-5.5514602392108596</v>
      </c>
      <c r="S120" s="22">
        <v>-5.6387566300863003</v>
      </c>
      <c r="T120" s="22">
        <v>-5.5613395007481996</v>
      </c>
      <c r="U120" s="22">
        <v>-5.5643315038482699</v>
      </c>
      <c r="V120" s="22">
        <v>-5.6614843327560402</v>
      </c>
      <c r="W120" s="22">
        <v>-5.6696991626669897</v>
      </c>
      <c r="X120" s="22">
        <v>-5.5766855987577602</v>
      </c>
      <c r="Y120" s="22">
        <v>-5.6053887524059203</v>
      </c>
      <c r="Z120" s="22">
        <v>-5.4543609665894399</v>
      </c>
      <c r="AA120" s="22">
        <v>-5.7647098899145801</v>
      </c>
      <c r="AB120" s="22">
        <v>-5.0335319669987104</v>
      </c>
      <c r="AC120" s="22">
        <v>-5.0408648712221797</v>
      </c>
      <c r="AD120" s="22">
        <v>-5.0464313772616798</v>
      </c>
      <c r="AE120" s="22">
        <v>-5.0091916479142702</v>
      </c>
      <c r="AF120" s="22">
        <v>-5.2829170849924099</v>
      </c>
      <c r="AG120" s="22">
        <v>-5.6754704021941302</v>
      </c>
      <c r="AH120" s="22">
        <v>-5.7560583923875903</v>
      </c>
      <c r="AI120" s="22">
        <v>-5.7508419764982799</v>
      </c>
      <c r="AJ120" s="22">
        <v>-5.7402698768026399</v>
      </c>
      <c r="AK120" s="22">
        <v>-5.7422126073104502</v>
      </c>
      <c r="AL120" s="22">
        <v>-5.7810719606301797</v>
      </c>
      <c r="AM120" s="22">
        <v>-5.7681950851580197</v>
      </c>
      <c r="AN120" s="22">
        <v>-5.8536198831760196</v>
      </c>
      <c r="AO120" s="22">
        <v>-5.7646982811741596</v>
      </c>
      <c r="AP120" s="22">
        <v>-5.8022853108566199</v>
      </c>
      <c r="AQ120" s="22">
        <v>-5.7845383463726199</v>
      </c>
      <c r="AR120" s="22">
        <v>-5.7793491758936</v>
      </c>
      <c r="AS120" s="22">
        <v>-5.7940608029248297</v>
      </c>
      <c r="AT120" s="22">
        <v>-5.7705127605840598</v>
      </c>
      <c r="AU120" s="22">
        <v>-5.7578166458981102</v>
      </c>
      <c r="AV120" s="22">
        <v>-5.81680049177666</v>
      </c>
      <c r="AW120" s="22">
        <v>-5.8672007553139398</v>
      </c>
      <c r="AX120" s="22">
        <v>-5.4124573299064496</v>
      </c>
      <c r="AY120" s="22">
        <v>-5.7438969980613797</v>
      </c>
      <c r="AZ120" s="22">
        <v>-5.77072170976344</v>
      </c>
      <c r="BA120" s="22">
        <v>-5.8129121390892902</v>
      </c>
      <c r="BB120" s="22">
        <v>-5.6525331352616197</v>
      </c>
      <c r="BC120" s="22">
        <v>-5.8167412908595804</v>
      </c>
      <c r="BD120" s="22">
        <v>-5.69945100876875</v>
      </c>
      <c r="BE120" s="22">
        <v>-5.8584916206322504</v>
      </c>
      <c r="BF120" s="22">
        <v>-5.8391407624553802</v>
      </c>
      <c r="BG120" s="22">
        <v>-5.8820117357615196</v>
      </c>
      <c r="BH120" s="22">
        <v>-5.83633046273573</v>
      </c>
      <c r="BI120" s="22">
        <v>-5.80295649715897</v>
      </c>
      <c r="BJ120" s="22">
        <v>-5.8757093914397904</v>
      </c>
      <c r="BK120" s="22">
        <v>-5.8630456232674701</v>
      </c>
      <c r="BL120" s="22">
        <v>-5.8243644917804396</v>
      </c>
      <c r="BM120" s="22">
        <v>-5.8661507516166003</v>
      </c>
      <c r="BN120" s="22">
        <v>-5.7701823471348304</v>
      </c>
      <c r="BO120" s="22">
        <v>-5.7988046643300502</v>
      </c>
      <c r="BP120" s="22">
        <v>-5.9076838631220498</v>
      </c>
      <c r="BQ120" s="22">
        <v>-4.7314445329185597</v>
      </c>
      <c r="BR120" s="22">
        <v>-5.5090145317492096</v>
      </c>
      <c r="BS120" s="22">
        <v>-5.5808114621887803</v>
      </c>
      <c r="BT120" s="22">
        <v>-5.3810071220457596</v>
      </c>
      <c r="BU120" s="22">
        <v>-5.9535809792689003</v>
      </c>
      <c r="BV120" s="22">
        <v>-5.2342363415550297</v>
      </c>
      <c r="BW120" s="23">
        <v>-5.6171027930767696</v>
      </c>
      <c r="BX120" s="23">
        <v>-5.6381218517362797</v>
      </c>
      <c r="BY120" s="23">
        <v>-5.6657515918957504</v>
      </c>
      <c r="BZ120" s="23">
        <v>-5.7268082365839197</v>
      </c>
      <c r="CA120" s="23">
        <v>-5.6164927573944503</v>
      </c>
      <c r="CB120" s="23">
        <v>-5.6645077435735001</v>
      </c>
      <c r="CC120" s="23">
        <v>-5.7133080705268702</v>
      </c>
      <c r="CD120" s="23">
        <v>-5.7991792149080803</v>
      </c>
      <c r="CE120" s="23">
        <v>-5.6137342182902303</v>
      </c>
      <c r="CF120" s="23">
        <v>-5.6422629639447202</v>
      </c>
      <c r="CG120" s="23">
        <v>-5.7448346612786496</v>
      </c>
      <c r="CH120" s="23">
        <v>-5.6895140907857602</v>
      </c>
      <c r="CI120" s="23">
        <v>-5.0462195197257902</v>
      </c>
      <c r="CJ120" s="23">
        <v>-5.1859580525890001</v>
      </c>
      <c r="CK120" s="23">
        <v>-5.7210137263450003</v>
      </c>
      <c r="CL120" s="23">
        <v>-5.7170191882404504</v>
      </c>
      <c r="CM120" s="23">
        <v>-5.74301588416421</v>
      </c>
      <c r="CN120" s="23">
        <v>-5.0812608446039604</v>
      </c>
      <c r="CO120" s="23">
        <v>-5.69593730766044</v>
      </c>
      <c r="CP120" s="23">
        <v>-5.76502830388094</v>
      </c>
      <c r="CQ120" s="23">
        <v>-5.7211915014206696</v>
      </c>
      <c r="CR120" s="23">
        <v>-5.7965109674951902</v>
      </c>
      <c r="CS120" s="23">
        <v>-5.7483823942979599</v>
      </c>
      <c r="CT120" s="23">
        <v>-5.8116082722113402</v>
      </c>
      <c r="CU120" s="23">
        <v>-5.69932431714951</v>
      </c>
      <c r="CV120" s="23">
        <v>-5.6298301830933104</v>
      </c>
      <c r="CW120" s="23">
        <v>-5.7027233545226697</v>
      </c>
      <c r="CX120" s="23">
        <v>-5.6961459767555302</v>
      </c>
      <c r="CY120" s="23">
        <v>-5.7277103139244003</v>
      </c>
      <c r="CZ120" s="23">
        <v>-5.5247885141805604</v>
      </c>
      <c r="DA120" s="23">
        <v>-5.65905847935226</v>
      </c>
      <c r="DB120" s="23">
        <v>-5.58285811698134</v>
      </c>
      <c r="DC120" s="23">
        <v>-5.54714128825192</v>
      </c>
      <c r="DD120" s="23">
        <v>-5.6190305211936096</v>
      </c>
      <c r="DE120" s="23">
        <v>-5.6633962082931397</v>
      </c>
      <c r="DF120" s="23">
        <v>-5.6591539071492996</v>
      </c>
      <c r="DG120" s="23">
        <v>-5.7999655813990802</v>
      </c>
      <c r="DH120" s="23">
        <v>-5.74912525264926</v>
      </c>
      <c r="DI120" s="23">
        <v>-5.7070605781202497</v>
      </c>
      <c r="DJ120" s="23">
        <v>-5.8479060911834502</v>
      </c>
      <c r="DK120" s="23">
        <v>-5.6973620183988496</v>
      </c>
      <c r="DL120" s="23">
        <v>-5.6499315290166203</v>
      </c>
      <c r="DM120" s="23">
        <v>-5.7007587563712798</v>
      </c>
      <c r="DN120" s="23">
        <v>-5.6394557627592601</v>
      </c>
      <c r="DO120" s="23">
        <v>-5.7933513352913204</v>
      </c>
      <c r="DP120" s="23">
        <v>-5.5715016016044503</v>
      </c>
      <c r="DQ120" s="23">
        <v>-5.5836266297876396</v>
      </c>
      <c r="DR120" s="23">
        <v>-5.7380120236619501</v>
      </c>
      <c r="DS120" s="23">
        <v>-5.8110969048897596</v>
      </c>
      <c r="DT120" s="23">
        <v>-5.8009758868658299</v>
      </c>
      <c r="DU120" s="23">
        <v>-5.8255622861299301</v>
      </c>
      <c r="DV120" s="23">
        <v>-5.7093759211417199</v>
      </c>
      <c r="DW120" s="23">
        <v>-5.7608438577485801</v>
      </c>
      <c r="DX120" s="23">
        <v>-5.7991925504763797</v>
      </c>
      <c r="DY120" s="23">
        <v>-5.7618981283310999</v>
      </c>
      <c r="DZ120" s="23">
        <v>-5.7619733622039897</v>
      </c>
      <c r="EA120" s="23">
        <v>-5.7721990788143396</v>
      </c>
      <c r="EB120" s="23">
        <v>-5.6745004032729902</v>
      </c>
      <c r="EC120" s="23">
        <v>-5.7513440797104503</v>
      </c>
      <c r="ED120" s="23">
        <v>-5.70271035553679</v>
      </c>
      <c r="EE120" s="23">
        <v>-5.7715291223383902</v>
      </c>
      <c r="EF120" s="23">
        <v>-5.7310856263574301</v>
      </c>
      <c r="EG120" s="23">
        <v>-5.6440185020970599</v>
      </c>
      <c r="EH120" s="23">
        <v>-5.7311128305391996</v>
      </c>
      <c r="EI120" s="23">
        <v>-5.7753205756131498</v>
      </c>
      <c r="EJ120" s="23">
        <v>-5.7187332088603799</v>
      </c>
      <c r="EK120" s="23">
        <v>-5.8432419277547503</v>
      </c>
      <c r="EL120" s="23">
        <v>-5.7716776068562199</v>
      </c>
      <c r="EM120" s="23">
        <v>-5.7388708243761197</v>
      </c>
      <c r="EN120" s="23">
        <v>-5.9474112042706002</v>
      </c>
      <c r="EO120" s="23">
        <v>-5.7564854126496003</v>
      </c>
      <c r="EP120" s="23">
        <v>-5.7778027299687098</v>
      </c>
      <c r="EQ120" s="24" t="s">
        <v>638</v>
      </c>
      <c r="ER120" s="24">
        <v>-1.16715048310655</v>
      </c>
      <c r="ES120" s="24">
        <v>-1.13860038884256</v>
      </c>
      <c r="ET120" s="24">
        <v>-1.44183034516539</v>
      </c>
      <c r="EU120" s="24">
        <v>-1.4347927944254499</v>
      </c>
      <c r="EV120" s="24">
        <v>-1.34886792208328</v>
      </c>
      <c r="EW120" s="24">
        <v>-1.5170484866326901</v>
      </c>
      <c r="EX120" s="24">
        <v>-1.7898605425983301</v>
      </c>
      <c r="EY120" s="24">
        <v>-1.82418800627827</v>
      </c>
      <c r="EZ120" s="24">
        <v>-1.9334629976042099</v>
      </c>
      <c r="FA120" s="24">
        <v>-1.8530841519127199</v>
      </c>
      <c r="FB120" s="24">
        <v>-1.7254699553283801</v>
      </c>
      <c r="FC120" s="24">
        <v>-1.9208437933823601</v>
      </c>
      <c r="FD120" s="24">
        <v>-1.8008773579863999</v>
      </c>
      <c r="FE120" s="24">
        <v>-1.7998723457264001</v>
      </c>
      <c r="FF120" s="24">
        <v>-1.8170535054889001</v>
      </c>
      <c r="FG120" s="24">
        <v>-1.32192809488736</v>
      </c>
      <c r="FH120" s="24">
        <v>-1.3636421939640999</v>
      </c>
      <c r="FI120" s="24">
        <v>-1.5006260549978301</v>
      </c>
      <c r="FJ120" s="24">
        <v>-1.5158102988517299</v>
      </c>
      <c r="FK120" s="24">
        <v>-1.33569921465996</v>
      </c>
      <c r="FL120" s="24">
        <v>-1.1284717291377799</v>
      </c>
      <c r="FM120" s="24">
        <v>1.2819059238971899</v>
      </c>
      <c r="FN120" s="24">
        <v>-0.79510807516276605</v>
      </c>
      <c r="FO120" s="24">
        <v>-2.4707287562940698</v>
      </c>
      <c r="FP120" s="24">
        <v>-2.8447688837007199</v>
      </c>
      <c r="FQ120" s="24">
        <v>-2.64656378213822</v>
      </c>
      <c r="FR120" s="24">
        <v>-2.2385445071772798</v>
      </c>
      <c r="FS120" s="24">
        <v>0.24561735275638399</v>
      </c>
      <c r="FT120" s="24">
        <v>-1.81197894858305</v>
      </c>
      <c r="FU120" s="24">
        <v>-1.9230305236848899</v>
      </c>
      <c r="FV120" s="24">
        <v>-1.4941090702700399</v>
      </c>
      <c r="FW120" s="24">
        <v>-1.6321816563938101</v>
      </c>
      <c r="FX120" s="24">
        <v>-1.59815112526392</v>
      </c>
      <c r="FY120" s="24">
        <v>-1.6157291074575899</v>
      </c>
      <c r="FZ120" s="24">
        <v>-1.70981154266248</v>
      </c>
      <c r="GA120" s="24">
        <v>0.112499976200718</v>
      </c>
      <c r="GB120" s="24">
        <v>-2.0244431791767901</v>
      </c>
      <c r="GC120" s="24">
        <v>-1.7814047984491399</v>
      </c>
      <c r="GD120" s="24">
        <v>-1.8862995008352701</v>
      </c>
    </row>
    <row r="121" spans="1:186">
      <c r="A121" s="29" t="s">
        <v>434</v>
      </c>
      <c r="B121" s="28" t="s">
        <v>639</v>
      </c>
      <c r="C121" s="28" t="s">
        <v>365</v>
      </c>
      <c r="D121" s="22">
        <v>-0.30550229262441603</v>
      </c>
      <c r="E121" s="22">
        <v>0.113736407424086</v>
      </c>
      <c r="F121" s="22">
        <v>-0.35504756253963099</v>
      </c>
      <c r="G121" s="22">
        <v>-0.26560272798963802</v>
      </c>
      <c r="H121" s="22">
        <v>-0.22745161166785199</v>
      </c>
      <c r="I121" s="22">
        <v>-7.5781131709264399E-2</v>
      </c>
      <c r="J121" s="22">
        <v>-0.42198143974220398</v>
      </c>
      <c r="K121" s="22">
        <v>-7.6322250517254497E-2</v>
      </c>
      <c r="L121" s="22">
        <v>-0.313581543488821</v>
      </c>
      <c r="M121" s="22">
        <v>-4.1828286633811398E-2</v>
      </c>
      <c r="N121" s="22">
        <v>-0.22444348734845199</v>
      </c>
      <c r="O121" s="22">
        <v>-0.115446789378813</v>
      </c>
      <c r="P121" s="22">
        <v>0.14004903161660801</v>
      </c>
      <c r="Q121" s="22">
        <v>0.20380604535146499</v>
      </c>
      <c r="R121" s="22">
        <v>0.37832407735522999</v>
      </c>
      <c r="S121" s="22">
        <v>0.29850555891465502</v>
      </c>
      <c r="T121" s="22">
        <v>0.36060145128319299</v>
      </c>
      <c r="U121" s="22">
        <v>0.48865338484826698</v>
      </c>
      <c r="V121" s="22">
        <v>-0.32520007297098902</v>
      </c>
      <c r="W121" s="22">
        <v>-8.3531385758989302E-2</v>
      </c>
      <c r="X121" s="22">
        <v>4.4306606495407103E-2</v>
      </c>
      <c r="Y121" s="22">
        <v>0.106130226230663</v>
      </c>
      <c r="Z121" s="22">
        <v>0.195044073758841</v>
      </c>
      <c r="AA121" s="22">
        <v>0.18762594177408301</v>
      </c>
      <c r="AB121" s="22">
        <v>0.29439899980433898</v>
      </c>
      <c r="AC121" s="22">
        <v>0.39712354165899799</v>
      </c>
      <c r="AD121" s="22">
        <v>0.198632312576034</v>
      </c>
      <c r="AE121" s="22">
        <v>0.26436646941040998</v>
      </c>
      <c r="AF121" s="22">
        <v>0.104935722235241</v>
      </c>
      <c r="AG121" s="22">
        <v>0.77351338438221795</v>
      </c>
      <c r="AH121" s="22">
        <v>0.68252687417988001</v>
      </c>
      <c r="AI121" s="22">
        <v>0.67392109210877005</v>
      </c>
      <c r="AJ121" s="22">
        <v>0.68233292343111296</v>
      </c>
      <c r="AK121" s="22">
        <v>6.9943565192823895E-2</v>
      </c>
      <c r="AL121" s="22">
        <v>0.52581695724737598</v>
      </c>
      <c r="AM121" s="22">
        <v>0.35345288509393702</v>
      </c>
      <c r="AN121" s="22">
        <v>0.36148684025841499</v>
      </c>
      <c r="AO121" s="22">
        <v>0.38191413372157101</v>
      </c>
      <c r="AP121" s="22">
        <v>0.49005946157344998</v>
      </c>
      <c r="AQ121" s="22">
        <v>0.63800242699170295</v>
      </c>
      <c r="AR121" s="22">
        <v>0.62123009166647902</v>
      </c>
      <c r="AS121" s="22">
        <v>0.35546846413861</v>
      </c>
      <c r="AT121" s="22">
        <v>0.541688527307289</v>
      </c>
      <c r="AU121" s="22">
        <v>0.142774325948753</v>
      </c>
      <c r="AV121" s="22">
        <v>0.19436535569889901</v>
      </c>
      <c r="AW121" s="22">
        <v>0.20680003041157999</v>
      </c>
      <c r="AX121" s="22">
        <v>0.66729669940928504</v>
      </c>
      <c r="AY121" s="22">
        <v>0.38479339794228401</v>
      </c>
      <c r="AZ121" s="22">
        <v>0.321239063111245</v>
      </c>
      <c r="BA121" s="22">
        <v>0.145909730937934</v>
      </c>
      <c r="BB121" s="22">
        <v>0.69094259674970404</v>
      </c>
      <c r="BC121" s="22">
        <v>0.25044044586692099</v>
      </c>
      <c r="BD121" s="22">
        <v>0.40984654780096202</v>
      </c>
      <c r="BE121" s="22">
        <v>0.40879605110381501</v>
      </c>
      <c r="BF121" s="22">
        <v>0.54409058375467101</v>
      </c>
      <c r="BG121" s="22">
        <v>0.55723296786243404</v>
      </c>
      <c r="BH121" s="22">
        <v>0.50002346875661197</v>
      </c>
      <c r="BI121" s="22">
        <v>0.63264080620404795</v>
      </c>
      <c r="BJ121" s="22">
        <v>0.77373235357772097</v>
      </c>
      <c r="BK121" s="22">
        <v>0.37606655262354299</v>
      </c>
      <c r="BL121" s="22">
        <v>0.33976885516907002</v>
      </c>
      <c r="BM121" s="22">
        <v>4.7487573614452498E-3</v>
      </c>
      <c r="BN121" s="22">
        <v>0.47198870710801699</v>
      </c>
      <c r="BO121" s="22">
        <v>0.260885020918254</v>
      </c>
      <c r="BP121" s="22">
        <v>0.462242499026008</v>
      </c>
      <c r="BQ121" s="22">
        <v>0.26588020220639502</v>
      </c>
      <c r="BR121" s="22">
        <v>-0.100284095150607</v>
      </c>
      <c r="BS121" s="22">
        <v>-9.3698333438089407E-2</v>
      </c>
      <c r="BT121" s="22">
        <v>-2.14828213742729E-2</v>
      </c>
      <c r="BU121" s="22">
        <v>-0.26290365049744502</v>
      </c>
      <c r="BV121" s="22">
        <v>-0.18291040014423299</v>
      </c>
      <c r="BW121" s="23">
        <v>3.24706836437701E-3</v>
      </c>
      <c r="BX121" s="23">
        <v>-0.15150723782057701</v>
      </c>
      <c r="BY121" s="23">
        <v>-0.100345548495533</v>
      </c>
      <c r="BZ121" s="23">
        <v>-0.12691119040139101</v>
      </c>
      <c r="CA121" s="23">
        <v>-1.4847802524311801E-2</v>
      </c>
      <c r="CB121" s="23">
        <v>8.0624851380203699E-2</v>
      </c>
      <c r="CC121" s="23">
        <v>0.33354254965396601</v>
      </c>
      <c r="CD121" s="23">
        <v>-0.15974103518943999</v>
      </c>
      <c r="CE121" s="23">
        <v>0.18814375379477</v>
      </c>
      <c r="CF121" s="23">
        <v>9.8096425808758506E-2</v>
      </c>
      <c r="CG121" s="23">
        <v>9.2894752370701605E-2</v>
      </c>
      <c r="CH121" s="23">
        <v>0.122959174172466</v>
      </c>
      <c r="CI121" s="23">
        <v>0.24762838715179999</v>
      </c>
      <c r="CJ121" s="23">
        <v>0.33480077109147</v>
      </c>
      <c r="CK121" s="23">
        <v>0.30510645876549303</v>
      </c>
      <c r="CL121" s="23">
        <v>0.38420738470815002</v>
      </c>
      <c r="CM121" s="23">
        <v>0.410325881875718</v>
      </c>
      <c r="CN121" s="23">
        <v>0.32412538576459698</v>
      </c>
      <c r="CO121" s="23">
        <v>0.74336443563940502</v>
      </c>
      <c r="CP121" s="23">
        <v>0.68153631196153197</v>
      </c>
      <c r="CQ121" s="23">
        <v>0.57583294217592695</v>
      </c>
      <c r="CR121" s="23">
        <v>0.62194848024049698</v>
      </c>
      <c r="CS121" s="23">
        <v>0.69575468796385997</v>
      </c>
      <c r="CT121" s="23">
        <v>0.51412804457700501</v>
      </c>
      <c r="CU121" s="23">
        <v>0.34777743164250602</v>
      </c>
      <c r="CV121" s="23">
        <v>0.42644785664706802</v>
      </c>
      <c r="CW121" s="23">
        <v>0.373741400439418</v>
      </c>
      <c r="CX121" s="23">
        <v>0.30518231705624899</v>
      </c>
      <c r="CY121" s="23">
        <v>0.447453705450091</v>
      </c>
      <c r="CZ121" s="23">
        <v>0.58502517387958397</v>
      </c>
      <c r="DA121" s="23">
        <v>-8.66583101273075E-2</v>
      </c>
      <c r="DB121" s="23">
        <v>9.42289083844111E-2</v>
      </c>
      <c r="DC121" s="23">
        <v>8.7006418479464401E-2</v>
      </c>
      <c r="DD121" s="23">
        <v>2.07677871613542E-2</v>
      </c>
      <c r="DE121" s="23">
        <v>0.14140828714105999</v>
      </c>
      <c r="DF121" s="23">
        <v>-5.5013085858136399E-2</v>
      </c>
      <c r="DG121" s="23">
        <v>-0.23429830274615299</v>
      </c>
      <c r="DH121" s="23">
        <v>-0.24544671515859801</v>
      </c>
      <c r="DI121" s="23">
        <v>-0.38442903754549901</v>
      </c>
      <c r="DJ121" s="23">
        <v>-0.256276359707034</v>
      </c>
      <c r="DK121" s="23">
        <v>-0.28784315084737999</v>
      </c>
      <c r="DL121" s="23">
        <v>-7.6558207882361895E-2</v>
      </c>
      <c r="DM121" s="23">
        <v>-9.4265385328131501E-2</v>
      </c>
      <c r="DN121" s="23">
        <v>0.10119587566793201</v>
      </c>
      <c r="DO121" s="23">
        <v>5.1396898459792097E-2</v>
      </c>
      <c r="DP121" s="23">
        <v>0.106002185295824</v>
      </c>
      <c r="DQ121" s="23">
        <v>0.26366487606684902</v>
      </c>
      <c r="DR121" s="23">
        <v>6.9422307511901205E-2</v>
      </c>
      <c r="DS121" s="23">
        <v>0.20247694154141099</v>
      </c>
      <c r="DT121" s="23">
        <v>0.32974054966952598</v>
      </c>
      <c r="DU121" s="23">
        <v>0.17736840753240299</v>
      </c>
      <c r="DV121" s="23">
        <v>0.34397012895578699</v>
      </c>
      <c r="DW121" s="23">
        <v>0.141863176961949</v>
      </c>
      <c r="DX121" s="23">
        <v>0.15110360132993</v>
      </c>
      <c r="DY121" s="23">
        <v>0.70956331196405198</v>
      </c>
      <c r="DZ121" s="23">
        <v>0.75411507954291901</v>
      </c>
      <c r="EA121" s="23">
        <v>0.52916763524844901</v>
      </c>
      <c r="EB121" s="23">
        <v>0.88856430524160201</v>
      </c>
      <c r="EC121" s="23">
        <v>0.51234079752068495</v>
      </c>
      <c r="ED121" s="23">
        <v>0.51611954793866399</v>
      </c>
      <c r="EE121" s="23">
        <v>0.287041088865715</v>
      </c>
      <c r="EF121" s="23">
        <v>0.42904656746937803</v>
      </c>
      <c r="EG121" s="23">
        <v>0.71070900840213602</v>
      </c>
      <c r="EH121" s="23">
        <v>0.41263296101040198</v>
      </c>
      <c r="EI121" s="23">
        <v>0.249105610273298</v>
      </c>
      <c r="EJ121" s="23">
        <v>0.31210174689592901</v>
      </c>
      <c r="EK121" s="23">
        <v>0.48839317680378302</v>
      </c>
      <c r="EL121" s="23">
        <v>0.44214456155312998</v>
      </c>
      <c r="EM121" s="23">
        <v>0.72848953722171195</v>
      </c>
      <c r="EN121" s="23">
        <v>0.22555190196295899</v>
      </c>
      <c r="EO121" s="23">
        <v>0.50580911440951803</v>
      </c>
      <c r="EP121" s="23">
        <v>0.54666478554089004</v>
      </c>
      <c r="EQ121" s="24" t="s">
        <v>640</v>
      </c>
      <c r="ER121" s="24">
        <v>41.543334758998697</v>
      </c>
      <c r="ES121" s="24">
        <v>41.511878896716702</v>
      </c>
      <c r="ET121" s="24">
        <v>41.403056793408197</v>
      </c>
      <c r="EU121" s="24">
        <v>41.402019047288803</v>
      </c>
      <c r="EV121" s="24">
        <v>41.557139084955203</v>
      </c>
      <c r="EW121" s="24">
        <v>41.300311115697497</v>
      </c>
      <c r="EX121" s="24">
        <v>41.187016775370502</v>
      </c>
      <c r="EY121" s="24">
        <v>41.046191717494999</v>
      </c>
      <c r="EZ121" s="24">
        <v>41.274886486936701</v>
      </c>
      <c r="FA121" s="24">
        <v>41.3836554503985</v>
      </c>
      <c r="FB121" s="24">
        <v>41.413893003798002</v>
      </c>
      <c r="FC121" s="24">
        <v>41.517844245707998</v>
      </c>
      <c r="FD121" s="24">
        <v>41.355581981385399</v>
      </c>
      <c r="FE121" s="24">
        <v>41.333074180279901</v>
      </c>
      <c r="FF121" s="24">
        <v>41.3894126820338</v>
      </c>
      <c r="FG121" s="24">
        <v>41.537176712235699</v>
      </c>
      <c r="FH121" s="24">
        <v>41.517923972226498</v>
      </c>
      <c r="FI121" s="24">
        <v>41.571812061341802</v>
      </c>
      <c r="FJ121" s="24">
        <v>41.374175961077903</v>
      </c>
      <c r="FK121" s="24">
        <v>41.426145291452499</v>
      </c>
      <c r="FL121" s="24">
        <v>41.517379695801402</v>
      </c>
      <c r="FM121" s="24">
        <v>41.3853462203841</v>
      </c>
      <c r="FN121" s="24">
        <v>41.316776845480597</v>
      </c>
      <c r="FO121" s="24">
        <v>41.297454854193298</v>
      </c>
      <c r="FP121" s="24">
        <v>41.342441228396602</v>
      </c>
      <c r="FQ121" s="24">
        <v>41.234606502775698</v>
      </c>
      <c r="FR121" s="24">
        <v>41.336544774535398</v>
      </c>
      <c r="FS121" s="24">
        <v>41.978152797496101</v>
      </c>
      <c r="FT121" s="24">
        <v>41.544524352369599</v>
      </c>
      <c r="FU121" s="24">
        <v>41.596088259107297</v>
      </c>
      <c r="FV121" s="24">
        <v>41.579221304308703</v>
      </c>
      <c r="FW121" s="24">
        <v>41.398382475991198</v>
      </c>
      <c r="FX121" s="24">
        <v>41.5466712272896</v>
      </c>
      <c r="FY121" s="24">
        <v>41.487454894209797</v>
      </c>
      <c r="FZ121" s="24">
        <v>41.388695635631201</v>
      </c>
      <c r="GA121" s="24">
        <v>41.2842756667008</v>
      </c>
      <c r="GB121" s="24">
        <v>41.560739913540701</v>
      </c>
      <c r="GC121" s="24">
        <v>41.576052074198401</v>
      </c>
      <c r="GD121" s="24">
        <v>41.483954423763898</v>
      </c>
    </row>
    <row r="122" spans="1:186">
      <c r="A122" s="29" t="s">
        <v>498</v>
      </c>
      <c r="B122" s="28" t="s">
        <v>568</v>
      </c>
      <c r="C122" s="28" t="s">
        <v>365</v>
      </c>
      <c r="D122" s="22">
        <v>-3.7164967513360998E-3</v>
      </c>
      <c r="E122" s="22">
        <v>3.9015120002243102E-2</v>
      </c>
      <c r="F122" s="22">
        <v>6.1421225368990098E-2</v>
      </c>
      <c r="G122" s="22">
        <v>-5.2973351459900703E-2</v>
      </c>
      <c r="H122" s="22">
        <v>0.13897451662188301</v>
      </c>
      <c r="I122" s="22">
        <v>0.112324146453032</v>
      </c>
      <c r="J122" s="22">
        <v>-5.5331953037364497E-2</v>
      </c>
      <c r="K122" s="22">
        <v>0.178858561268917</v>
      </c>
      <c r="L122" s="22">
        <v>5.6050483096645301E-2</v>
      </c>
      <c r="M122" s="22">
        <v>-7.0736629387251103E-3</v>
      </c>
      <c r="N122" s="22">
        <v>-4.7490207451715102E-2</v>
      </c>
      <c r="O122" s="22">
        <v>3.61564758274E-4</v>
      </c>
      <c r="P122" s="22">
        <v>2.18107687504412E-2</v>
      </c>
      <c r="Q122" s="22">
        <v>0.114696281687218</v>
      </c>
      <c r="R122" s="22">
        <v>0.135852285535975</v>
      </c>
      <c r="S122" s="22">
        <v>0.154383359072128</v>
      </c>
      <c r="T122" s="22">
        <v>3.1849902461004803E-2</v>
      </c>
      <c r="U122" s="22">
        <v>0.29662524185078898</v>
      </c>
      <c r="V122" s="22">
        <v>-2.9195342181666101E-2</v>
      </c>
      <c r="W122" s="22">
        <v>0.111582601082091</v>
      </c>
      <c r="X122" s="22">
        <v>0.13475675643229601</v>
      </c>
      <c r="Y122" s="22">
        <v>-7.6827199465154095E-2</v>
      </c>
      <c r="Z122" s="22">
        <v>1.0818791709452101E-2</v>
      </c>
      <c r="AA122" s="22">
        <v>-0.30997586451972903</v>
      </c>
      <c r="AB122" s="22">
        <v>-0.31016309224838401</v>
      </c>
      <c r="AC122" s="22">
        <v>-7.5467536453950199E-2</v>
      </c>
      <c r="AD122" s="22">
        <v>-0.63017531346920796</v>
      </c>
      <c r="AE122" s="22">
        <v>-0.44651161319308902</v>
      </c>
      <c r="AF122" s="22">
        <v>-0.39468242821576799</v>
      </c>
      <c r="AG122" s="22">
        <v>-0.92612943432086603</v>
      </c>
      <c r="AH122" s="22">
        <v>-0.8494714235859</v>
      </c>
      <c r="AI122" s="22">
        <v>-1.27276272712855</v>
      </c>
      <c r="AJ122" s="22">
        <v>-1.06423115857044</v>
      </c>
      <c r="AK122" s="22">
        <v>-1.2696142433688</v>
      </c>
      <c r="AL122" s="22">
        <v>-1.11526967830503</v>
      </c>
      <c r="AM122" s="22">
        <v>-1.32278806033001</v>
      </c>
      <c r="AN122" s="22">
        <v>-1.8514875844776599</v>
      </c>
      <c r="AO122" s="22">
        <v>-1.5630974091585501</v>
      </c>
      <c r="AP122" s="22">
        <v>-1.4792961347154101</v>
      </c>
      <c r="AQ122" s="22">
        <v>-1.83367125683744</v>
      </c>
      <c r="AR122" s="22">
        <v>-1.75518020003485</v>
      </c>
      <c r="AS122" s="22">
        <v>-0.70364337247206898</v>
      </c>
      <c r="AT122" s="22">
        <v>-0.487132590863675</v>
      </c>
      <c r="AU122" s="22">
        <v>-0.579702255271209</v>
      </c>
      <c r="AV122" s="22">
        <v>-0.70703456557871103</v>
      </c>
      <c r="AW122" s="22">
        <v>-0.68329171401245803</v>
      </c>
      <c r="AX122" s="22">
        <v>-0.39784469293946401</v>
      </c>
      <c r="AY122" s="22">
        <v>-0.141677523355627</v>
      </c>
      <c r="AZ122" s="22">
        <v>-0.16748866026131301</v>
      </c>
      <c r="BA122" s="22">
        <v>-0.27645463668140102</v>
      </c>
      <c r="BB122" s="22">
        <v>0.25059578457460402</v>
      </c>
      <c r="BC122" s="22">
        <v>-4.1334281459740302E-2</v>
      </c>
      <c r="BD122" s="22">
        <v>0.21369341857618501</v>
      </c>
      <c r="BE122" s="22">
        <v>-2.6125858407235998</v>
      </c>
      <c r="BF122" s="22">
        <v>-1.8745552859315899</v>
      </c>
      <c r="BG122" s="22">
        <v>-2.7638436285952901</v>
      </c>
      <c r="BH122" s="22">
        <v>-1.7046355182677699</v>
      </c>
      <c r="BI122" s="22">
        <v>-1.9408429584243301</v>
      </c>
      <c r="BJ122" s="22">
        <v>-2.4557562827031698</v>
      </c>
      <c r="BK122" s="22">
        <v>-0.80754358227811696</v>
      </c>
      <c r="BL122" s="22">
        <v>-0.59752927778389198</v>
      </c>
      <c r="BM122" s="22">
        <v>-0.66783625245364997</v>
      </c>
      <c r="BN122" s="22">
        <v>-0.77545869365930997</v>
      </c>
      <c r="BO122" s="22">
        <v>-0.72072096318861001</v>
      </c>
      <c r="BP122" s="22">
        <v>-1.08916155252472</v>
      </c>
      <c r="BQ122" s="22">
        <v>0.18508698516318001</v>
      </c>
      <c r="BR122" s="22">
        <v>-0.187481065723549</v>
      </c>
      <c r="BS122" s="22">
        <v>-0.25056955690676602</v>
      </c>
      <c r="BT122" s="22">
        <v>-5.8777618387180798E-2</v>
      </c>
      <c r="BU122" s="22">
        <v>-5.0419605156995402E-2</v>
      </c>
      <c r="BV122" s="22">
        <v>-4.5190019120825299E-2</v>
      </c>
      <c r="BW122" s="23">
        <v>0.335527450767934</v>
      </c>
      <c r="BX122" s="23">
        <v>-7.4141108303228898E-2</v>
      </c>
      <c r="BY122" s="23">
        <v>-7.3804257674948595E-2</v>
      </c>
      <c r="BZ122" s="23">
        <v>-1.6486089791902499E-3</v>
      </c>
      <c r="CA122" s="23">
        <v>-4.6251135187848701E-2</v>
      </c>
      <c r="CB122" s="23">
        <v>0.117148742885746</v>
      </c>
      <c r="CC122" s="23">
        <v>0.258625449259685</v>
      </c>
      <c r="CD122" s="23">
        <v>-0.12154290115784</v>
      </c>
      <c r="CE122" s="23">
        <v>9.3888536475773998E-2</v>
      </c>
      <c r="CF122" s="23">
        <v>9.9799063691629802E-2</v>
      </c>
      <c r="CG122" s="23">
        <v>-1.26600491426846E-2</v>
      </c>
      <c r="CH122" s="23">
        <v>0.44048357390013898</v>
      </c>
      <c r="CI122" s="23">
        <v>-0.25151807992789299</v>
      </c>
      <c r="CJ122" s="23">
        <v>-0.475135080506084</v>
      </c>
      <c r="CK122" s="23">
        <v>-0.66824090784316903</v>
      </c>
      <c r="CL122" s="23">
        <v>-0.24463015322540799</v>
      </c>
      <c r="CM122" s="23">
        <v>-0.34956204703444699</v>
      </c>
      <c r="CN122" s="23">
        <v>-0.56261443632539998</v>
      </c>
      <c r="CO122" s="23">
        <v>-1.2755104460255</v>
      </c>
      <c r="CP122" s="23">
        <v>-1.40487462534464</v>
      </c>
      <c r="CQ122" s="23">
        <v>-1.0438810245079999</v>
      </c>
      <c r="CR122" s="23">
        <v>-1.1009516045876999</v>
      </c>
      <c r="CS122" s="23">
        <v>-1.30503007992983</v>
      </c>
      <c r="CT122" s="23">
        <v>-1.3179509033650001</v>
      </c>
      <c r="CU122" s="23">
        <v>0.25147224204366603</v>
      </c>
      <c r="CV122" s="23">
        <v>0.21781454393872299</v>
      </c>
      <c r="CW122" s="23">
        <v>0.15837362280860801</v>
      </c>
      <c r="CX122" s="23">
        <v>0.39541597191593802</v>
      </c>
      <c r="CY122" s="23">
        <v>0.17951556115464801</v>
      </c>
      <c r="CZ122" s="23">
        <v>0.39639587436385199</v>
      </c>
      <c r="DA122" s="23">
        <v>0.363956814207757</v>
      </c>
      <c r="DB122" s="23">
        <v>0.27007857901434501</v>
      </c>
      <c r="DC122" s="23">
        <v>0.20034191273485799</v>
      </c>
      <c r="DD122" s="23">
        <v>0.15285883947370499</v>
      </c>
      <c r="DE122" s="23">
        <v>0.29161289308592198</v>
      </c>
      <c r="DF122" s="23">
        <v>3.0968103801714102E-2</v>
      </c>
      <c r="DG122" s="23">
        <v>0.15059327668158301</v>
      </c>
      <c r="DH122" s="23">
        <v>8.3580561028479897E-2</v>
      </c>
      <c r="DI122" s="23">
        <v>-7.8654554226760598E-2</v>
      </c>
      <c r="DJ122" s="23">
        <v>0.124160412616471</v>
      </c>
      <c r="DK122" s="23">
        <v>0.13389657230841101</v>
      </c>
      <c r="DL122" s="23">
        <v>0.47194028361976897</v>
      </c>
      <c r="DM122" s="23">
        <v>-0.123421470947981</v>
      </c>
      <c r="DN122" s="23">
        <v>-4.1003529393088501E-3</v>
      </c>
      <c r="DO122" s="23">
        <v>-4.0890761923820202E-4</v>
      </c>
      <c r="DP122" s="23">
        <v>0.17354336871404</v>
      </c>
      <c r="DQ122" s="23">
        <v>7.6834238516662795E-2</v>
      </c>
      <c r="DR122" s="23">
        <v>3.78461350018214E-2</v>
      </c>
      <c r="DS122" s="23">
        <v>-0.71019882163293602</v>
      </c>
      <c r="DT122" s="23">
        <v>-0.427804146161473</v>
      </c>
      <c r="DU122" s="23">
        <v>-0.54845937586965499</v>
      </c>
      <c r="DV122" s="23">
        <v>-0.334624970759556</v>
      </c>
      <c r="DW122" s="23">
        <v>-0.59966556160095197</v>
      </c>
      <c r="DX122" s="23">
        <v>-0.71160219939748803</v>
      </c>
      <c r="DY122" s="23">
        <v>-1.25911969438289</v>
      </c>
      <c r="DZ122" s="23">
        <v>-1.2364182391983101</v>
      </c>
      <c r="EA122" s="23">
        <v>-1.23491922746671</v>
      </c>
      <c r="EB122" s="23">
        <v>-0.98225321232391405</v>
      </c>
      <c r="EC122" s="23">
        <v>-0.9722735032823</v>
      </c>
      <c r="ED122" s="23">
        <v>-1.55888883476874</v>
      </c>
      <c r="EE122" s="23">
        <v>-0.147330365755384</v>
      </c>
      <c r="EF122" s="23">
        <v>-0.28545325663494597</v>
      </c>
      <c r="EG122" s="23">
        <v>-0.16131093352138501</v>
      </c>
      <c r="EH122" s="23">
        <v>-0.27389404022514602</v>
      </c>
      <c r="EI122" s="23">
        <v>-0.357833623362107</v>
      </c>
      <c r="EJ122" s="23">
        <v>-0.24928327147170701</v>
      </c>
      <c r="EK122" s="23">
        <v>-1.35733233432432</v>
      </c>
      <c r="EL122" s="23">
        <v>-1.3040477620417901</v>
      </c>
      <c r="EM122" s="23">
        <v>-1.3621897423656899</v>
      </c>
      <c r="EN122" s="23">
        <v>-1.34924875049543</v>
      </c>
      <c r="EO122" s="23">
        <v>-1.1824790681887301</v>
      </c>
      <c r="EP122" s="23">
        <v>-1.2453679497149399</v>
      </c>
      <c r="EQ122" s="24" t="s">
        <v>641</v>
      </c>
      <c r="ER122" s="24">
        <v>24.5140462607351</v>
      </c>
      <c r="ES122" s="24">
        <v>23.082530541958899</v>
      </c>
      <c r="ET122" s="24">
        <v>23.280651517279299</v>
      </c>
      <c r="EU122" s="24">
        <v>21.922300767602898</v>
      </c>
      <c r="EV122" s="24">
        <v>22.9996161706142</v>
      </c>
      <c r="EW122" s="24">
        <v>23.083920748471101</v>
      </c>
      <c r="EX122" s="24">
        <v>24.509486797314</v>
      </c>
      <c r="EY122" s="24">
        <v>23.482434477128301</v>
      </c>
      <c r="EZ122" s="24">
        <v>23.870393150237099</v>
      </c>
      <c r="FA122" s="24">
        <v>25.5639373579533</v>
      </c>
      <c r="FB122" s="24">
        <v>25.116709179737899</v>
      </c>
      <c r="FC122" s="24">
        <v>25.491553439383399</v>
      </c>
      <c r="FD122" s="24">
        <v>27.5950200918933</v>
      </c>
      <c r="FE122" s="24">
        <v>27.208470760518701</v>
      </c>
      <c r="FF122" s="24">
        <v>27.450110805204002</v>
      </c>
      <c r="FG122" s="24">
        <v>21.735704898121501</v>
      </c>
      <c r="FH122" s="24">
        <v>22.720891850725</v>
      </c>
      <c r="FI122" s="24">
        <v>22.340771143962499</v>
      </c>
      <c r="FJ122" s="24">
        <v>22.808220646054199</v>
      </c>
      <c r="FK122" s="24">
        <v>22.578415551417802</v>
      </c>
      <c r="FL122" s="24">
        <v>22.613393982742199</v>
      </c>
      <c r="FM122" s="24">
        <v>25.6636138901601</v>
      </c>
      <c r="FN122" s="24">
        <v>25.7852327726924</v>
      </c>
      <c r="FO122" s="24">
        <v>25.853627476998099</v>
      </c>
      <c r="FP122" s="24">
        <v>27.843347710102201</v>
      </c>
      <c r="FQ122" s="24">
        <v>27.953244315279399</v>
      </c>
      <c r="FR122" s="24">
        <v>28.9459198239682</v>
      </c>
      <c r="FS122" s="24">
        <v>27.189817648391902</v>
      </c>
      <c r="FT122" s="24">
        <v>27.6333411245649</v>
      </c>
      <c r="FU122" s="24">
        <v>27.633441425239301</v>
      </c>
      <c r="FV122" s="24">
        <v>23.815332354235</v>
      </c>
      <c r="FW122" s="24">
        <v>22.765800753827701</v>
      </c>
      <c r="FX122" s="24">
        <v>24.0833414495036</v>
      </c>
      <c r="FY122" s="24">
        <v>23.284824211504201</v>
      </c>
      <c r="FZ122" s="24">
        <v>23.916557059285701</v>
      </c>
      <c r="GA122" s="24">
        <v>22.938719819482898</v>
      </c>
      <c r="GB122" s="24">
        <v>24.186305754708801</v>
      </c>
      <c r="GC122" s="24">
        <v>24.7942070798995</v>
      </c>
      <c r="GD122" s="24">
        <v>24.866391368101102</v>
      </c>
    </row>
    <row r="123" spans="1:186">
      <c r="A123" s="29" t="s">
        <v>571</v>
      </c>
      <c r="B123" s="28" t="s">
        <v>642</v>
      </c>
      <c r="C123" s="28" t="s">
        <v>365</v>
      </c>
      <c r="D123" s="22">
        <v>-2.28430196733497</v>
      </c>
      <c r="E123" s="22">
        <v>-2.0105284770282901</v>
      </c>
      <c r="F123" s="22">
        <v>-2.9078763759870898</v>
      </c>
      <c r="G123" s="22">
        <v>-2.5743955263817599</v>
      </c>
      <c r="H123" s="22">
        <v>-2.08020087907216</v>
      </c>
      <c r="I123" s="22">
        <v>-2.2397596468071601</v>
      </c>
      <c r="J123" s="22">
        <v>-3.1548404247864998</v>
      </c>
      <c r="K123" s="22">
        <v>-3.0321673418033499</v>
      </c>
      <c r="L123" s="22">
        <v>-3.1688079714661699</v>
      </c>
      <c r="M123" s="22">
        <v>-2.9966135634640301</v>
      </c>
      <c r="N123" s="22">
        <v>-3.0708246471532998</v>
      </c>
      <c r="O123" s="22">
        <v>-2.7249078526949799</v>
      </c>
      <c r="P123" s="22">
        <v>-1.41753193518021</v>
      </c>
      <c r="Q123" s="22">
        <v>-1.75259268434492</v>
      </c>
      <c r="R123" s="22">
        <v>-1.4796864504129501</v>
      </c>
      <c r="S123" s="22">
        <v>-1.14582885834917</v>
      </c>
      <c r="T123" s="22">
        <v>-0.99895604836912399</v>
      </c>
      <c r="U123" s="22">
        <v>-0.710528346549539</v>
      </c>
      <c r="V123" s="22">
        <v>-1.58473107204704</v>
      </c>
      <c r="W123" s="22">
        <v>-1.44466244368689</v>
      </c>
      <c r="X123" s="22">
        <v>-1.4757449661258</v>
      </c>
      <c r="Y123" s="22">
        <v>-1.0587948227467201</v>
      </c>
      <c r="Z123" s="22">
        <v>-0.881844514579184</v>
      </c>
      <c r="AA123" s="22">
        <v>-2.6439526371620001</v>
      </c>
      <c r="AB123" s="22">
        <v>-3.0077076472403501</v>
      </c>
      <c r="AC123" s="22">
        <v>-2.7274550069491501</v>
      </c>
      <c r="AD123" s="22">
        <v>-3.5004212346018</v>
      </c>
      <c r="AE123" s="22">
        <v>-3.30576520943255</v>
      </c>
      <c r="AF123" s="22">
        <v>-2.9510334988251601</v>
      </c>
      <c r="AG123" s="22">
        <v>-3.5957719380950501</v>
      </c>
      <c r="AH123" s="22">
        <v>-3.33569911270272</v>
      </c>
      <c r="AI123" s="22">
        <v>-3.5259396572322701</v>
      </c>
      <c r="AJ123" s="22">
        <v>-3.85092406226449</v>
      </c>
      <c r="AK123" s="22">
        <v>-3.65670047002979</v>
      </c>
      <c r="AL123" s="22">
        <v>-3.8942360279941601</v>
      </c>
      <c r="AM123" s="22">
        <v>-2.4859544606663699</v>
      </c>
      <c r="AN123" s="22">
        <v>-2.8422237782639801</v>
      </c>
      <c r="AO123" s="22">
        <v>-3.0458938446746302</v>
      </c>
      <c r="AP123" s="22">
        <v>-2.9341758915114902</v>
      </c>
      <c r="AQ123" s="22">
        <v>-3.36367190948142</v>
      </c>
      <c r="AR123" s="22">
        <v>-3.50149240564593</v>
      </c>
      <c r="AS123" s="22">
        <v>-1.7009244938974399</v>
      </c>
      <c r="AT123" s="22">
        <v>-1.57046860711887</v>
      </c>
      <c r="AU123" s="22">
        <v>-1.77191526117473</v>
      </c>
      <c r="AV123" s="22">
        <v>-2.0071680630481499</v>
      </c>
      <c r="AW123" s="22">
        <v>-1.99375379123846</v>
      </c>
      <c r="AX123" s="22">
        <v>-1.3064555280933099</v>
      </c>
      <c r="AY123" s="22">
        <v>-1.62093329897899</v>
      </c>
      <c r="AZ123" s="22">
        <v>-1.7928956573670001</v>
      </c>
      <c r="BA123" s="22">
        <v>-2.13760060654272</v>
      </c>
      <c r="BB123" s="22">
        <v>-1.158132268865</v>
      </c>
      <c r="BC123" s="22">
        <v>-1.5654685912902599</v>
      </c>
      <c r="BD123" s="22">
        <v>-1.73364345219609</v>
      </c>
      <c r="BE123" s="22">
        <v>-4.6659546948101696</v>
      </c>
      <c r="BF123" s="22">
        <v>-3.6869189070074699</v>
      </c>
      <c r="BG123" s="22">
        <v>-3.9984557119652999</v>
      </c>
      <c r="BH123" s="22">
        <v>-2.4940906526582398</v>
      </c>
      <c r="BI123" s="22">
        <v>-2.8387870905622599</v>
      </c>
      <c r="BJ123" s="22">
        <v>-3.7983412092754301</v>
      </c>
      <c r="BK123" s="22">
        <v>-3.7561544336363801</v>
      </c>
      <c r="BL123" s="22">
        <v>-4.2639752943458902</v>
      </c>
      <c r="BM123" s="22">
        <v>-3.4562041226294098</v>
      </c>
      <c r="BN123" s="22">
        <v>-3.6948350784108799</v>
      </c>
      <c r="BO123" s="22">
        <v>-3.47267678151045</v>
      </c>
      <c r="BP123" s="22">
        <v>-3.4846968766009701</v>
      </c>
      <c r="BQ123" s="22">
        <v>-2.1820275453227</v>
      </c>
      <c r="BR123" s="22">
        <v>-3.5194162171524499</v>
      </c>
      <c r="BS123" s="22">
        <v>-3.10742051621347</v>
      </c>
      <c r="BT123" s="22">
        <v>-3.19233424115196</v>
      </c>
      <c r="BU123" s="22">
        <v>-3.3188362091932602</v>
      </c>
      <c r="BV123" s="22">
        <v>-2.8328695298439599</v>
      </c>
      <c r="BW123" s="23">
        <v>-2.0139877864515499</v>
      </c>
      <c r="BX123" s="23">
        <v>-2.8255147001045602</v>
      </c>
      <c r="BY123" s="23">
        <v>-2.2870256708277599</v>
      </c>
      <c r="BZ123" s="23">
        <v>-2.8573573071811298</v>
      </c>
      <c r="CA123" s="23">
        <v>-2.4814042580206999</v>
      </c>
      <c r="CB123" s="23">
        <v>-2.5516530655588001</v>
      </c>
      <c r="CC123" s="23">
        <v>-1.2551971400580999</v>
      </c>
      <c r="CD123" s="23">
        <v>-1.56059286428721</v>
      </c>
      <c r="CE123" s="23">
        <v>-1.67097416001684</v>
      </c>
      <c r="CF123" s="23">
        <v>-1.7474240353530901</v>
      </c>
      <c r="CG123" s="23">
        <v>-2.0082067139808402</v>
      </c>
      <c r="CH123" s="23">
        <v>-1.4715890517219701</v>
      </c>
      <c r="CI123" s="23">
        <v>-1.931605652012</v>
      </c>
      <c r="CJ123" s="23">
        <v>-1.9678264101523799</v>
      </c>
      <c r="CK123" s="23">
        <v>-1.78762995669891</v>
      </c>
      <c r="CL123" s="23">
        <v>-1.88316561338453</v>
      </c>
      <c r="CM123" s="23">
        <v>-1.60843766318132</v>
      </c>
      <c r="CN123" s="23">
        <v>-1.65739732780622</v>
      </c>
      <c r="CO123" s="23">
        <v>-3.0284756425047199</v>
      </c>
      <c r="CP123" s="23">
        <v>-3.37605789902228</v>
      </c>
      <c r="CQ123" s="23">
        <v>-2.4266902411562001</v>
      </c>
      <c r="CR123" s="23">
        <v>-2.8253808376713301</v>
      </c>
      <c r="CS123" s="23">
        <v>-2.7698686484166402</v>
      </c>
      <c r="CT123" s="23">
        <v>-2.92284517909515</v>
      </c>
      <c r="CU123" s="23">
        <v>-1.0563187518763899</v>
      </c>
      <c r="CV123" s="23">
        <v>-0.89059033563632695</v>
      </c>
      <c r="CW123" s="23">
        <v>-0.77889239073211902</v>
      </c>
      <c r="CX123" s="23">
        <v>-0.73437407527498</v>
      </c>
      <c r="CY123" s="23">
        <v>-0.94775996398006901</v>
      </c>
      <c r="CZ123" s="23">
        <v>-0.73245441021497504</v>
      </c>
      <c r="DA123" s="23">
        <v>-1.1108798656356</v>
      </c>
      <c r="DB123" s="23">
        <v>-0.82660779517836003</v>
      </c>
      <c r="DC123" s="23">
        <v>-0.66882362098291404</v>
      </c>
      <c r="DD123" s="23">
        <v>-0.79267661689865998</v>
      </c>
      <c r="DE123" s="23">
        <v>-0.91172295630417199</v>
      </c>
      <c r="DF123" s="23">
        <v>-1.14486884527588</v>
      </c>
      <c r="DG123" s="23">
        <v>-2.64554184522401</v>
      </c>
      <c r="DH123" s="23">
        <v>-2.14486191942426</v>
      </c>
      <c r="DI123" s="23">
        <v>-2.6343981051911598</v>
      </c>
      <c r="DJ123" s="23">
        <v>-2.5354271631116401</v>
      </c>
      <c r="DK123" s="23">
        <v>-2.3965474974074801</v>
      </c>
      <c r="DL123" s="23">
        <v>-2.4989727205749399</v>
      </c>
      <c r="DM123" s="23">
        <v>-1.6855359110930801</v>
      </c>
      <c r="DN123" s="23">
        <v>-1.52410672442549</v>
      </c>
      <c r="DO123" s="23">
        <v>-1.58198256604857</v>
      </c>
      <c r="DP123" s="23">
        <v>-1.28701444742638</v>
      </c>
      <c r="DQ123" s="23">
        <v>-1.52554854731539</v>
      </c>
      <c r="DR123" s="23">
        <v>-1.91024356478618</v>
      </c>
      <c r="DS123" s="23">
        <v>-2.33524122986534</v>
      </c>
      <c r="DT123" s="23">
        <v>-1.88395571158208</v>
      </c>
      <c r="DU123" s="23">
        <v>-2.7113565016319701</v>
      </c>
      <c r="DV123" s="23">
        <v>-1.78580186282953</v>
      </c>
      <c r="DW123" s="23">
        <v>-2.5026000269869901</v>
      </c>
      <c r="DX123" s="23">
        <v>-2.1465928721261101</v>
      </c>
      <c r="DY123" s="23">
        <v>-2.9439442616195302</v>
      </c>
      <c r="DZ123" s="23">
        <v>-2.9811383280850001</v>
      </c>
      <c r="EA123" s="23">
        <v>-2.9651499201084999</v>
      </c>
      <c r="EB123" s="23">
        <v>-2.60404380931308</v>
      </c>
      <c r="EC123" s="23">
        <v>-2.5926071922607798</v>
      </c>
      <c r="ED123" s="23">
        <v>-3.2077429076155002</v>
      </c>
      <c r="EE123" s="23">
        <v>-1.6955914387364599</v>
      </c>
      <c r="EF123" s="23">
        <v>-1.2695910433225199</v>
      </c>
      <c r="EG123" s="23">
        <v>-2.2600685240308702</v>
      </c>
      <c r="EH123" s="23">
        <v>-2.0679443635349601</v>
      </c>
      <c r="EI123" s="23">
        <v>-1.7892411747355399</v>
      </c>
      <c r="EJ123" s="23">
        <v>-1.2675848996270001</v>
      </c>
      <c r="EK123" s="23">
        <v>-3.07312815753339</v>
      </c>
      <c r="EL123" s="23">
        <v>-2.53534701309973</v>
      </c>
      <c r="EM123" s="23">
        <v>-3.2492843466586598</v>
      </c>
      <c r="EN123" s="23">
        <v>-2.35758533053709</v>
      </c>
      <c r="EO123" s="23">
        <v>-2.9947013860763199</v>
      </c>
      <c r="EP123" s="23">
        <v>-2.8677194939643198</v>
      </c>
      <c r="EQ123" s="24" t="s">
        <v>80</v>
      </c>
      <c r="ER123" s="24">
        <v>4.1375235961683998</v>
      </c>
      <c r="ES123" s="24">
        <v>4.07007348818364</v>
      </c>
      <c r="ET123" s="24">
        <v>3.5970794191052802</v>
      </c>
      <c r="EU123" s="24">
        <v>4.3191607761855</v>
      </c>
      <c r="EV123" s="24">
        <v>3.0350469470991999</v>
      </c>
      <c r="EW123" s="24">
        <v>4.2509892735439196</v>
      </c>
      <c r="EX123" s="24">
        <v>3.59422542205012</v>
      </c>
      <c r="EY123" s="24">
        <v>3.97554593535054</v>
      </c>
      <c r="EZ123" s="24">
        <v>4.1844245711374297</v>
      </c>
      <c r="FA123" s="24">
        <v>3.63087502304773</v>
      </c>
      <c r="FB123" s="24">
        <v>2.8365012677171202</v>
      </c>
      <c r="FC123" s="24">
        <v>3.3364276645824802</v>
      </c>
      <c r="FD123" s="24">
        <v>1.8712666858778</v>
      </c>
      <c r="FE123" s="24">
        <v>2.2669308174129501</v>
      </c>
      <c r="FF123" s="24">
        <v>2.5114058937510699</v>
      </c>
      <c r="FG123" s="24">
        <v>2.85100083741224</v>
      </c>
      <c r="FH123" s="24">
        <v>3.6730025354342399</v>
      </c>
      <c r="FI123" s="24">
        <v>3.1440740696274099</v>
      </c>
      <c r="FJ123" s="24">
        <v>3.5115143711405699</v>
      </c>
      <c r="FK123" s="24">
        <v>3.3708376953683099</v>
      </c>
      <c r="FL123" s="24">
        <v>3.9358897349987498</v>
      </c>
      <c r="FM123" s="24">
        <v>3.0733932587486801</v>
      </c>
      <c r="FN123" s="24">
        <v>2.5634117063398798</v>
      </c>
      <c r="FO123" s="24">
        <v>2.9856447070229302</v>
      </c>
      <c r="FP123" s="24">
        <v>4.3815733833540698</v>
      </c>
      <c r="FQ123" s="24">
        <v>4.30353130372555</v>
      </c>
      <c r="FR123" s="24">
        <v>4.1581951778720603</v>
      </c>
      <c r="FS123" s="24">
        <v>1.7837447068749599</v>
      </c>
      <c r="FT123" s="24">
        <v>1.1191969483618101</v>
      </c>
      <c r="FU123" s="24">
        <v>1.2660383366910799</v>
      </c>
      <c r="FV123" s="24">
        <v>3.92757536251984</v>
      </c>
      <c r="FW123" s="24">
        <v>3.8733380358974898</v>
      </c>
      <c r="FX123" s="24">
        <v>4.61919413554046</v>
      </c>
      <c r="FY123" s="24">
        <v>1.6082322800440001</v>
      </c>
      <c r="FZ123" s="24">
        <v>1.19743452269206</v>
      </c>
      <c r="GA123" s="24">
        <v>1.0082676159835999</v>
      </c>
      <c r="GB123" s="24">
        <v>5.2058435547723301</v>
      </c>
      <c r="GC123" s="24">
        <v>5.0733932587486796</v>
      </c>
      <c r="GD123" s="24">
        <v>4.9978422257415103</v>
      </c>
    </row>
    <row r="124" spans="1:186">
      <c r="A124" s="29" t="s">
        <v>450</v>
      </c>
      <c r="B124" s="28" t="s">
        <v>643</v>
      </c>
      <c r="C124" s="28" t="s">
        <v>365</v>
      </c>
      <c r="D124" s="22">
        <v>-3.44916710520488</v>
      </c>
      <c r="E124" s="22">
        <v>-3.12522701431145</v>
      </c>
      <c r="F124" s="22">
        <v>-3.4028386836524902</v>
      </c>
      <c r="G124" s="22">
        <v>-3.36588047050207</v>
      </c>
      <c r="H124" s="22">
        <v>-3.4069969514869101</v>
      </c>
      <c r="I124" s="22">
        <v>-3.4261742598051601</v>
      </c>
      <c r="J124" s="22">
        <v>-3.7225493378986401</v>
      </c>
      <c r="K124" s="22">
        <v>-3.4852057562876499</v>
      </c>
      <c r="L124" s="22">
        <v>-3.7068097844744101</v>
      </c>
      <c r="M124" s="22">
        <v>-3.3592588641073702</v>
      </c>
      <c r="N124" s="22">
        <v>-3.5457476649573398</v>
      </c>
      <c r="O124" s="22">
        <v>-3.4960245008948898</v>
      </c>
      <c r="P124" s="22">
        <v>-4.3862168082575597</v>
      </c>
      <c r="Q124" s="22">
        <v>-3.8900214909739899</v>
      </c>
      <c r="R124" s="22">
        <v>-3.6615973928257501</v>
      </c>
      <c r="S124" s="22">
        <v>-3.9647895062580698</v>
      </c>
      <c r="T124" s="22">
        <v>-3.9696991598416198</v>
      </c>
      <c r="U124" s="22">
        <v>-3.7323133905044301</v>
      </c>
      <c r="V124" s="22">
        <v>-4.7009725893908101</v>
      </c>
      <c r="W124" s="22">
        <v>-4.4593102988563196</v>
      </c>
      <c r="X124" s="22">
        <v>-4.3863867890277799</v>
      </c>
      <c r="Y124" s="22">
        <v>-3.6781774634683901</v>
      </c>
      <c r="Z124" s="22">
        <v>-3.9363294994309701</v>
      </c>
      <c r="AA124" s="22">
        <v>-4.5295955883312899</v>
      </c>
      <c r="AB124" s="22">
        <v>-4.6731588481325703</v>
      </c>
      <c r="AC124" s="22">
        <v>-4.5331997596329501</v>
      </c>
      <c r="AD124" s="22">
        <v>-4.7435433284932298</v>
      </c>
      <c r="AE124" s="22">
        <v>-4.1863532478584498</v>
      </c>
      <c r="AF124" s="22">
        <v>-4.2232906804777697</v>
      </c>
      <c r="AG124" s="22">
        <v>-4.44663729452878</v>
      </c>
      <c r="AH124" s="22">
        <v>-4.2969383210390397</v>
      </c>
      <c r="AI124" s="22">
        <v>-4.1213688018072903</v>
      </c>
      <c r="AJ124" s="22">
        <v>-4.2212764456350502</v>
      </c>
      <c r="AK124" s="22">
        <v>-3.9097576538838101</v>
      </c>
      <c r="AL124" s="22">
        <v>-4.2813227032108001</v>
      </c>
      <c r="AM124" s="22">
        <v>-4.3838041499030496</v>
      </c>
      <c r="AN124" s="22">
        <v>-4.5655568206604604</v>
      </c>
      <c r="AO124" s="22">
        <v>-4.1922936505578701</v>
      </c>
      <c r="AP124" s="22">
        <v>-5.1027336719881102</v>
      </c>
      <c r="AQ124" s="22">
        <v>-4.1106824716644397</v>
      </c>
      <c r="AR124" s="22">
        <v>-4.1869388600794304</v>
      </c>
      <c r="AS124" s="22">
        <v>-3.9894562584554101</v>
      </c>
      <c r="AT124" s="22">
        <v>-3.95324070658378</v>
      </c>
      <c r="AU124" s="22">
        <v>-3.9462484853922799</v>
      </c>
      <c r="AV124" s="22">
        <v>-4.2235848917492804</v>
      </c>
      <c r="AW124" s="22">
        <v>-4.2218719408503196</v>
      </c>
      <c r="AX124" s="22">
        <v>-3.7604171879786898</v>
      </c>
      <c r="AY124" s="22">
        <v>-3.35812192292408</v>
      </c>
      <c r="AZ124" s="22">
        <v>-3.5551304400508799</v>
      </c>
      <c r="BA124" s="22">
        <v>-3.44656912435594</v>
      </c>
      <c r="BB124" s="22">
        <v>-3.0813597392457401</v>
      </c>
      <c r="BC124" s="22">
        <v>-3.7827209341389501</v>
      </c>
      <c r="BD124" s="22">
        <v>-3.5725271491263002</v>
      </c>
      <c r="BE124" s="22">
        <v>-3.5757552788187401</v>
      </c>
      <c r="BF124" s="22">
        <v>-4.0016500013280503</v>
      </c>
      <c r="BG124" s="22">
        <v>-3.97568102442004</v>
      </c>
      <c r="BH124" s="22">
        <v>-3.8424432112398299</v>
      </c>
      <c r="BI124" s="22">
        <v>-3.52081330401333</v>
      </c>
      <c r="BJ124" s="22">
        <v>-3.7768943414749998</v>
      </c>
      <c r="BK124" s="22">
        <v>-4.3392720221180197</v>
      </c>
      <c r="BL124" s="22">
        <v>-4.2971329012049404</v>
      </c>
      <c r="BM124" s="22">
        <v>-4.34388008169784</v>
      </c>
      <c r="BN124" s="22">
        <v>-4.2195971682557696</v>
      </c>
      <c r="BO124" s="22">
        <v>-4.29741028215608</v>
      </c>
      <c r="BP124" s="22">
        <v>-3.9748667624217999</v>
      </c>
      <c r="BQ124" s="22">
        <v>-3.5785423353672901</v>
      </c>
      <c r="BR124" s="22">
        <v>-3.9218124339850502</v>
      </c>
      <c r="BS124" s="22">
        <v>-3.83193955449826</v>
      </c>
      <c r="BT124" s="22">
        <v>-3.9059476986347001</v>
      </c>
      <c r="BU124" s="22">
        <v>-4.1813109514756004</v>
      </c>
      <c r="BV124" s="22">
        <v>-4.17794465687032</v>
      </c>
      <c r="BW124" s="23">
        <v>-3.2759698021850499</v>
      </c>
      <c r="BX124" s="23">
        <v>-3.5230885722354799</v>
      </c>
      <c r="BY124" s="23">
        <v>-3.4580490656982201</v>
      </c>
      <c r="BZ124" s="23">
        <v>-3.2222801686406899</v>
      </c>
      <c r="CA124" s="23">
        <v>-3.43507215593691</v>
      </c>
      <c r="CB124" s="23">
        <v>-3.4399524820473801</v>
      </c>
      <c r="CC124" s="23">
        <v>-3.3654619685493401</v>
      </c>
      <c r="CD124" s="23">
        <v>-3.57870777089021</v>
      </c>
      <c r="CE124" s="23">
        <v>-3.3110507719057698</v>
      </c>
      <c r="CF124" s="23">
        <v>-3.55123090769494</v>
      </c>
      <c r="CG124" s="23">
        <v>-3.62584040278802</v>
      </c>
      <c r="CH124" s="23">
        <v>-3.42768121443858</v>
      </c>
      <c r="CI124" s="23">
        <v>-4.1336655591661602</v>
      </c>
      <c r="CJ124" s="23">
        <v>-3.99783308438955</v>
      </c>
      <c r="CK124" s="23">
        <v>-4.0286719713116099</v>
      </c>
      <c r="CL124" s="23">
        <v>-4.3341650497517801</v>
      </c>
      <c r="CM124" s="23">
        <v>-3.8236407850877301</v>
      </c>
      <c r="CN124" s="23">
        <v>-3.8926103675787198</v>
      </c>
      <c r="CO124" s="23">
        <v>-3.7500421153663299</v>
      </c>
      <c r="CP124" s="23">
        <v>-3.9373060772755801</v>
      </c>
      <c r="CQ124" s="23">
        <v>-3.45815708607349</v>
      </c>
      <c r="CR124" s="23">
        <v>-4.0178588774507498</v>
      </c>
      <c r="CS124" s="23">
        <v>-3.9369113763625299</v>
      </c>
      <c r="CT124" s="23">
        <v>-3.6466096202780398</v>
      </c>
      <c r="CU124" s="23">
        <v>-4.0015504950986598</v>
      </c>
      <c r="CV124" s="23">
        <v>-3.8425641992191899</v>
      </c>
      <c r="CW124" s="23">
        <v>-3.89384442080841</v>
      </c>
      <c r="CX124" s="23">
        <v>-3.9580267082417402</v>
      </c>
      <c r="CY124" s="23">
        <v>-3.7012691714788102</v>
      </c>
      <c r="CZ124" s="23">
        <v>-3.55736982334638</v>
      </c>
      <c r="DA124" s="23">
        <v>-4.3828595865088804</v>
      </c>
      <c r="DB124" s="23">
        <v>-4.2323608482035802</v>
      </c>
      <c r="DC124" s="23">
        <v>-4.2733270679361999</v>
      </c>
      <c r="DD124" s="23">
        <v>-4.3040440608037098</v>
      </c>
      <c r="DE124" s="23">
        <v>-4.3311179250039</v>
      </c>
      <c r="DF124" s="23">
        <v>-4.7451672125069502</v>
      </c>
      <c r="DG124" s="23">
        <v>-3.32425153525049</v>
      </c>
      <c r="DH124" s="23">
        <v>-3.1364134071410898</v>
      </c>
      <c r="DI124" s="23">
        <v>-3.55211714532724</v>
      </c>
      <c r="DJ124" s="23">
        <v>-3.4545682235027702</v>
      </c>
      <c r="DK124" s="23">
        <v>-2.8129594937209399</v>
      </c>
      <c r="DL124" s="23">
        <v>-3.5955036269975902</v>
      </c>
      <c r="DM124" s="23">
        <v>-3.7954522000952</v>
      </c>
      <c r="DN124" s="23">
        <v>-3.6603252890134201</v>
      </c>
      <c r="DO124" s="23">
        <v>-3.69505076319499</v>
      </c>
      <c r="DP124" s="23">
        <v>-3.7123655931288</v>
      </c>
      <c r="DQ124" s="23">
        <v>-3.4238517448537999</v>
      </c>
      <c r="DR124" s="23">
        <v>-3.5657520529785902</v>
      </c>
      <c r="DS124" s="23">
        <v>-4.1379777820824799</v>
      </c>
      <c r="DT124" s="23">
        <v>-3.7724067740977199</v>
      </c>
      <c r="DU124" s="23">
        <v>-4.48226326640237</v>
      </c>
      <c r="DV124" s="23">
        <v>-3.8273436004861501</v>
      </c>
      <c r="DW124" s="23">
        <v>-4.1981740019860299</v>
      </c>
      <c r="DX124" s="23">
        <v>-4.3345426966328198</v>
      </c>
      <c r="DY124" s="23">
        <v>-3.6583336456016999</v>
      </c>
      <c r="DZ124" s="23">
        <v>-3.8467415003341201</v>
      </c>
      <c r="EA124" s="23">
        <v>-3.6930063423961399</v>
      </c>
      <c r="EB124" s="23">
        <v>-3.9799117298403699</v>
      </c>
      <c r="EC124" s="23">
        <v>-3.8034908912821099</v>
      </c>
      <c r="ED124" s="23">
        <v>-3.7187455362559798</v>
      </c>
      <c r="EE124" s="23">
        <v>-4.8500927458442904</v>
      </c>
      <c r="EF124" s="23">
        <v>-3.9196146012856299</v>
      </c>
      <c r="EG124" s="23">
        <v>-4.2380261288093699</v>
      </c>
      <c r="EH124" s="23">
        <v>-4.8272467765662999</v>
      </c>
      <c r="EI124" s="23">
        <v>-4.1558030354033004</v>
      </c>
      <c r="EJ124" s="23">
        <v>-4.3481852324800601</v>
      </c>
      <c r="EK124" s="23">
        <v>-4.1427163664131603</v>
      </c>
      <c r="EL124" s="23">
        <v>-4.0963133263348901</v>
      </c>
      <c r="EM124" s="23">
        <v>-4.1568926033711602</v>
      </c>
      <c r="EN124" s="23">
        <v>-3.8550121463275699</v>
      </c>
      <c r="EO124" s="23">
        <v>-4.0230167316935503</v>
      </c>
      <c r="EP124" s="23">
        <v>-3.9937175468761201</v>
      </c>
      <c r="EQ124" s="24" t="s">
        <v>68</v>
      </c>
      <c r="ER124" s="24">
        <v>1.68872940851336</v>
      </c>
      <c r="ES124" s="24">
        <v>2.0851803805738398</v>
      </c>
      <c r="ET124" s="24">
        <v>1.6753045864107801</v>
      </c>
      <c r="EU124" s="24">
        <v>1.75503177888151</v>
      </c>
      <c r="EV124" s="24">
        <v>1.83650126771712</v>
      </c>
      <c r="EW124" s="24">
        <v>2.1270005562684702</v>
      </c>
      <c r="EX124" s="24">
        <v>3.3364276645824802</v>
      </c>
      <c r="EY124" s="24">
        <v>2.8003747643422701</v>
      </c>
      <c r="EZ124" s="24">
        <v>2.4214637684382798</v>
      </c>
      <c r="FA124" s="24">
        <v>2.7041594490829701</v>
      </c>
      <c r="FB124" s="24">
        <v>2.3708376953683099</v>
      </c>
      <c r="FC124" s="24">
        <v>1.3729535406075899</v>
      </c>
      <c r="FD124" s="24">
        <v>0.20091269392599401</v>
      </c>
      <c r="FE124" s="24">
        <v>0.27194889217957502</v>
      </c>
      <c r="FF124" s="24">
        <v>0.87126668587779998</v>
      </c>
      <c r="FG124" s="24">
        <v>2.5708929182195002</v>
      </c>
      <c r="FH124" s="24">
        <v>2.7095284114593601</v>
      </c>
      <c r="FI124" s="24">
        <v>2.3815733833540702</v>
      </c>
      <c r="FJ124" s="24">
        <v>4.3953213536360396</v>
      </c>
      <c r="FK124" s="24">
        <v>3.9657842846620901</v>
      </c>
      <c r="FL124" s="24">
        <v>4.10036030634895</v>
      </c>
      <c r="FP124" s="24">
        <v>3.24483704656233</v>
      </c>
      <c r="FQ124" s="24">
        <v>2.8236042737026801</v>
      </c>
      <c r="FR124" s="24">
        <v>3.07491204512002</v>
      </c>
      <c r="FS124" s="24">
        <v>0.46992925777491901</v>
      </c>
      <c r="FT124" s="24">
        <v>0.75146516386131801</v>
      </c>
      <c r="FU124" s="24">
        <v>-0.224287289892001</v>
      </c>
      <c r="FV124" s="24">
        <v>3.3834959182392499</v>
      </c>
      <c r="FW124" s="24">
        <v>3.8025539357937799</v>
      </c>
      <c r="FX124" s="24">
        <v>3.6803820657998401</v>
      </c>
      <c r="FY124" s="24">
        <v>-0.38956681176272601</v>
      </c>
      <c r="FZ124" s="24">
        <v>-0.4291070817805</v>
      </c>
      <c r="GA124" s="24">
        <v>-0.31034012061214999</v>
      </c>
      <c r="GB124" s="24">
        <v>3.6989977439671899</v>
      </c>
      <c r="GC124" s="24">
        <v>3.3008037548517599</v>
      </c>
      <c r="GD124" s="24">
        <v>3.44890239384089</v>
      </c>
    </row>
    <row r="125" spans="1:186">
      <c r="A125" s="29" t="s">
        <v>545</v>
      </c>
      <c r="B125" s="28" t="s">
        <v>644</v>
      </c>
      <c r="C125" s="28" t="s">
        <v>365</v>
      </c>
      <c r="D125" s="22">
        <v>-6.4682843246298303</v>
      </c>
      <c r="E125" s="22">
        <v>-6.7571914897937502</v>
      </c>
      <c r="F125" s="22">
        <v>-6.8377304727586097</v>
      </c>
      <c r="G125" s="22">
        <v>-6.8410025661768898</v>
      </c>
      <c r="H125" s="22">
        <v>-6.3619694892821803</v>
      </c>
      <c r="I125" s="22">
        <v>-6.4915464552350297</v>
      </c>
      <c r="J125" s="22">
        <v>-3.9609222637436301</v>
      </c>
      <c r="K125" s="22">
        <v>-6.5978116623279002</v>
      </c>
      <c r="L125" s="22">
        <v>-3.9658549784510999</v>
      </c>
      <c r="M125" s="22">
        <v>-6.8948162773328203</v>
      </c>
      <c r="N125" s="22">
        <v>-3.901442308035</v>
      </c>
      <c r="O125" s="22">
        <v>-3.9442818598573401</v>
      </c>
      <c r="P125" s="22">
        <v>-3.30125811005282</v>
      </c>
      <c r="Q125" s="22">
        <v>-3.47016963638823</v>
      </c>
      <c r="R125" s="22">
        <v>-2.9560857088139598</v>
      </c>
      <c r="S125" s="22">
        <v>-3.07622071035349</v>
      </c>
      <c r="T125" s="22">
        <v>-3.3710250638726298</v>
      </c>
      <c r="U125" s="22">
        <v>-2.9884210880017501</v>
      </c>
      <c r="V125" s="22">
        <v>-3.3487541131469998</v>
      </c>
      <c r="W125" s="22">
        <v>-3.2749323089456901</v>
      </c>
      <c r="X125" s="22">
        <v>-3.2985205524986698</v>
      </c>
      <c r="Y125" s="22">
        <v>-3.0492199943858602</v>
      </c>
      <c r="Z125" s="22">
        <v>-3.3556214063794001</v>
      </c>
      <c r="AA125" s="22">
        <v>-2.4056368075858399</v>
      </c>
      <c r="AB125" s="22">
        <v>-2.3227159565464901</v>
      </c>
      <c r="AC125" s="22">
        <v>-2.3678529312932799</v>
      </c>
      <c r="AD125" s="22">
        <v>-2.6860276169513302</v>
      </c>
      <c r="AE125" s="22">
        <v>-2.18174602687442</v>
      </c>
      <c r="AF125" s="22">
        <v>-2.49141499112533</v>
      </c>
      <c r="AG125" s="22">
        <v>-2.3638860396849899</v>
      </c>
      <c r="AH125" s="22">
        <v>-2.3763522646821502</v>
      </c>
      <c r="AI125" s="22">
        <v>-2.2303860265984299</v>
      </c>
      <c r="AJ125" s="22">
        <v>-2.5477073089521198</v>
      </c>
      <c r="AK125" s="22">
        <v>-2.6189142165891899</v>
      </c>
      <c r="AL125" s="22">
        <v>-2.1854915762887499</v>
      </c>
      <c r="AM125" s="22">
        <v>-2.9735651930124001</v>
      </c>
      <c r="AN125" s="22">
        <v>-2.7977598626228199</v>
      </c>
      <c r="AO125" s="22">
        <v>-3.35733638182578</v>
      </c>
      <c r="AP125" s="22">
        <v>-3.04188051385756</v>
      </c>
      <c r="AQ125" s="22">
        <v>-2.8856841319886599</v>
      </c>
      <c r="AR125" s="22">
        <v>-3.7106696940597401</v>
      </c>
      <c r="AS125" s="22">
        <v>-2.9447693882503598</v>
      </c>
      <c r="AT125" s="22">
        <v>-2.9292389168878898</v>
      </c>
      <c r="AU125" s="22">
        <v>-2.8368556165225201</v>
      </c>
      <c r="AV125" s="22">
        <v>-2.8525082521143701</v>
      </c>
      <c r="AW125" s="22">
        <v>-3.0962683660217598</v>
      </c>
      <c r="AX125" s="22">
        <v>-2.7427846326246401</v>
      </c>
      <c r="AY125" s="22">
        <v>-3.26674654829998</v>
      </c>
      <c r="AZ125" s="22">
        <v>-3.4117472926337</v>
      </c>
      <c r="BA125" s="22">
        <v>-3.6432984074426802</v>
      </c>
      <c r="BB125" s="22">
        <v>-3.2918187829111401</v>
      </c>
      <c r="BC125" s="22">
        <v>-3.4233522706034099</v>
      </c>
      <c r="BD125" s="22">
        <v>-3.0762697836072399</v>
      </c>
      <c r="BE125" s="22">
        <v>-6.6402099173892797</v>
      </c>
      <c r="BF125" s="22">
        <v>-2.6091980829186299</v>
      </c>
      <c r="BG125" s="22">
        <v>-3.27137503597358</v>
      </c>
      <c r="BH125" s="22">
        <v>-2.8976376853713801</v>
      </c>
      <c r="BI125" s="22">
        <v>-2.9000583222524998</v>
      </c>
      <c r="BJ125" s="22">
        <v>-6.8440656169356799</v>
      </c>
      <c r="BK125" s="22">
        <v>-2.2706981256422498</v>
      </c>
      <c r="BL125" s="22">
        <v>-2.4289879584293299</v>
      </c>
      <c r="BM125" s="22">
        <v>-2.3385561745063401</v>
      </c>
      <c r="BN125" s="22">
        <v>-2.3793634681434601</v>
      </c>
      <c r="BO125" s="22">
        <v>-2.5479119265282302</v>
      </c>
      <c r="BP125" s="22">
        <v>-2.4167164494424802</v>
      </c>
      <c r="BQ125" s="22">
        <v>-2.0153362606215399</v>
      </c>
      <c r="BR125" s="22">
        <v>-2.4021052166282599</v>
      </c>
      <c r="BS125" s="22">
        <v>-2.51518298461635</v>
      </c>
      <c r="BT125" s="22">
        <v>-2.6986657374773402</v>
      </c>
      <c r="BU125" s="22">
        <v>-2.4806565820456599</v>
      </c>
      <c r="BV125" s="22">
        <v>-2.43852929087137</v>
      </c>
      <c r="BW125" s="23">
        <v>-6.3618587802212403</v>
      </c>
      <c r="BX125" s="23">
        <v>-6.6550484952068496</v>
      </c>
      <c r="BY125" s="23">
        <v>-6.9240564547104704</v>
      </c>
      <c r="BZ125" s="23">
        <v>-6.7792553614778699</v>
      </c>
      <c r="CA125" s="23">
        <v>-6.7821918547079401</v>
      </c>
      <c r="CB125" s="23">
        <v>-6.6843652545963099</v>
      </c>
      <c r="CC125" s="23">
        <v>-3.0597425439753301</v>
      </c>
      <c r="CD125" s="23">
        <v>-3.2829984329825499</v>
      </c>
      <c r="CE125" s="23">
        <v>-3.3325680268857401</v>
      </c>
      <c r="CF125" s="23">
        <v>-2.84304973293886</v>
      </c>
      <c r="CG125" s="23">
        <v>-3.0099243894840302</v>
      </c>
      <c r="CH125" s="23">
        <v>-3.12941717759126</v>
      </c>
      <c r="CI125" s="23">
        <v>-2.65171473353137</v>
      </c>
      <c r="CJ125" s="23">
        <v>-2.8175728064823802</v>
      </c>
      <c r="CK125" s="23">
        <v>-2.7659476880407898</v>
      </c>
      <c r="CL125" s="23">
        <v>-2.8197702602631298</v>
      </c>
      <c r="CM125" s="23">
        <v>-2.8999971443385699</v>
      </c>
      <c r="CN125" s="23">
        <v>-2.6289353033852998</v>
      </c>
      <c r="CO125" s="23">
        <v>-2.3327895962781802</v>
      </c>
      <c r="CP125" s="23">
        <v>-2.58834624727292</v>
      </c>
      <c r="CQ125" s="23">
        <v>-2.6580101733933001</v>
      </c>
      <c r="CR125" s="23">
        <v>-2.5348671094759099</v>
      </c>
      <c r="CS125" s="23">
        <v>-2.4177262937886899</v>
      </c>
      <c r="CT125" s="23">
        <v>-2.3647531626657101</v>
      </c>
      <c r="CU125" s="23">
        <v>-2.8436739289664299</v>
      </c>
      <c r="CV125" s="23">
        <v>-3.0245173701214898</v>
      </c>
      <c r="CW125" s="23">
        <v>-3.07793555262815</v>
      </c>
      <c r="CX125" s="23">
        <v>-2.9766381115325999</v>
      </c>
      <c r="CY125" s="23">
        <v>-3.1494432292277001</v>
      </c>
      <c r="CZ125" s="23">
        <v>-2.92113554117029</v>
      </c>
      <c r="DA125" s="23">
        <v>-3.0528154048502998</v>
      </c>
      <c r="DB125" s="23">
        <v>-3.1370437662479298</v>
      </c>
      <c r="DC125" s="23">
        <v>-2.7314171883467</v>
      </c>
      <c r="DD125" s="23">
        <v>-3.0560954961749598</v>
      </c>
      <c r="DE125" s="23">
        <v>-3.0149399532575099</v>
      </c>
      <c r="DF125" s="23">
        <v>-2.8888904636008701</v>
      </c>
      <c r="DG125" s="23">
        <v>-6.7505144836782804</v>
      </c>
      <c r="DH125" s="23">
        <v>-6.7615371229559704</v>
      </c>
      <c r="DI125" s="23">
        <v>-6.6601634663216398</v>
      </c>
      <c r="DJ125" s="23">
        <v>-6.7046694889142699</v>
      </c>
      <c r="DK125" s="23">
        <v>-6.72526951860827</v>
      </c>
      <c r="DL125" s="23">
        <v>-6.4414263060416603</v>
      </c>
      <c r="DM125" s="23">
        <v>-3.1192637899228699</v>
      </c>
      <c r="DN125" s="23">
        <v>-3.3807613122411801</v>
      </c>
      <c r="DO125" s="23">
        <v>-3.3756097959827098</v>
      </c>
      <c r="DP125" s="23">
        <v>-2.7693672677262202</v>
      </c>
      <c r="DQ125" s="23">
        <v>-2.9864928267140201</v>
      </c>
      <c r="DR125" s="23">
        <v>-2.9122508695599598</v>
      </c>
      <c r="DS125" s="23">
        <v>-2.6031501382662601</v>
      </c>
      <c r="DT125" s="23">
        <v>-2.4536626880661099</v>
      </c>
      <c r="DU125" s="23">
        <v>-2.85318227727582</v>
      </c>
      <c r="DV125" s="23">
        <v>-2.3132929783783198</v>
      </c>
      <c r="DW125" s="23">
        <v>-2.4686382438691301</v>
      </c>
      <c r="DX125" s="23">
        <v>-2.57473681196306</v>
      </c>
      <c r="DY125" s="23">
        <v>-2.6191488029232399</v>
      </c>
      <c r="DZ125" s="23">
        <v>-2.7598459765785299</v>
      </c>
      <c r="EA125" s="23">
        <v>-2.8172513482299899</v>
      </c>
      <c r="EB125" s="23">
        <v>-2.60191922646072</v>
      </c>
      <c r="EC125" s="23">
        <v>-2.5153586991413102</v>
      </c>
      <c r="ED125" s="23">
        <v>-2.5481090718612198</v>
      </c>
      <c r="EE125" s="23">
        <v>-2.9562096375577598</v>
      </c>
      <c r="EF125" s="23">
        <v>-3.0913460948523999</v>
      </c>
      <c r="EG125" s="23">
        <v>-2.4241154608395901</v>
      </c>
      <c r="EH125" s="23">
        <v>-3.0649121043123202</v>
      </c>
      <c r="EI125" s="23">
        <v>-2.6715532906680299</v>
      </c>
      <c r="EJ125" s="23">
        <v>-2.66122117790594</v>
      </c>
      <c r="EK125" s="23">
        <v>-6.8240539603886896</v>
      </c>
      <c r="EL125" s="23">
        <v>-3.8578219611920499</v>
      </c>
      <c r="EM125" s="23">
        <v>-3.2296908423030799</v>
      </c>
      <c r="EN125" s="23">
        <v>-6.8115878529315799</v>
      </c>
      <c r="EO125" s="23">
        <v>-3.0227749259685899</v>
      </c>
      <c r="EP125" s="23">
        <v>-3.1915517744831301</v>
      </c>
      <c r="EQ125" s="24" t="s">
        <v>82</v>
      </c>
      <c r="ER125" s="24">
        <v>1.7134973136623</v>
      </c>
      <c r="ES125" s="24">
        <v>1.84290453490685</v>
      </c>
      <c r="ET125" s="24">
        <v>1.9290611786565599</v>
      </c>
      <c r="EU125" s="24">
        <v>1.94767685682391</v>
      </c>
      <c r="EV125" s="24">
        <v>1.8783214434117499</v>
      </c>
      <c r="EW125" s="24">
        <v>2.4144880058267999</v>
      </c>
      <c r="EX125" s="24">
        <v>2.4619585466663398</v>
      </c>
      <c r="EY125" s="24">
        <v>2.3571862247492801</v>
      </c>
      <c r="EZ125" s="24">
        <v>2.29335894269059</v>
      </c>
      <c r="FA125" s="24">
        <v>2.0495465167943099</v>
      </c>
      <c r="FB125" s="24">
        <v>2.0790715709912</v>
      </c>
      <c r="FC125" s="24">
        <v>1.8170535054889001</v>
      </c>
      <c r="FD125" s="24">
        <v>0.82623293226329297</v>
      </c>
      <c r="FE125" s="24">
        <v>0.95707555482615903</v>
      </c>
      <c r="FF125" s="24">
        <v>0.88896868761125503</v>
      </c>
      <c r="FG125" s="24">
        <v>1.39156921877494</v>
      </c>
      <c r="FH125" s="24">
        <v>1.8401125212695</v>
      </c>
      <c r="FI125" s="24">
        <v>1.7468578474358101</v>
      </c>
      <c r="FJ125" s="24">
        <v>2.6359879464413898</v>
      </c>
      <c r="FK125" s="24">
        <v>2.62148837674627</v>
      </c>
      <c r="FL125" s="24">
        <v>2.8103588529148902</v>
      </c>
      <c r="FM125" s="24">
        <v>1.8003747643422701</v>
      </c>
      <c r="FN125" s="24">
        <v>1.2649284645018</v>
      </c>
      <c r="FO125" s="24">
        <v>1.4278670356280001</v>
      </c>
      <c r="FP125" s="24">
        <v>2.7770580852115101</v>
      </c>
      <c r="FQ125" s="24">
        <v>2.8463243502027602</v>
      </c>
      <c r="FR125" s="24">
        <v>2.8016818721803398</v>
      </c>
      <c r="FS125" s="24">
        <v>-0.27082791555366398</v>
      </c>
      <c r="FT125" s="24">
        <v>-0.19962523565773099</v>
      </c>
      <c r="FU125" s="24">
        <v>-0.38603835988861301</v>
      </c>
      <c r="FV125" s="24">
        <v>3.0176507068216898</v>
      </c>
      <c r="FW125" s="24">
        <v>2.9657842846620901</v>
      </c>
      <c r="FX125" s="24">
        <v>3.2812861103900199</v>
      </c>
      <c r="FY125" s="24">
        <v>-6.3502942306158397E-2</v>
      </c>
      <c r="FZ125" s="24">
        <v>-4.2924445173839601E-2</v>
      </c>
      <c r="GA125" s="24">
        <v>-4.9630767724600601E-2</v>
      </c>
      <c r="GB125" s="24">
        <v>3.72345078769172</v>
      </c>
      <c r="GC125" s="24">
        <v>3.3144013582524798</v>
      </c>
      <c r="GD125" s="24">
        <v>3.5153978056277899</v>
      </c>
    </row>
    <row r="126" spans="1:186">
      <c r="A126" s="29" t="s">
        <v>456</v>
      </c>
      <c r="B126" s="28" t="s">
        <v>645</v>
      </c>
      <c r="C126" s="28" t="s">
        <v>365</v>
      </c>
      <c r="D126" s="22">
        <v>-2.0161749018644799</v>
      </c>
      <c r="E126" s="22">
        <v>-1.79187419752405</v>
      </c>
      <c r="F126" s="22">
        <v>-2.1292932204417299</v>
      </c>
      <c r="G126" s="22">
        <v>-1.9053167059035001</v>
      </c>
      <c r="H126" s="22">
        <v>-1.57514206021908</v>
      </c>
      <c r="I126" s="22">
        <v>-1.86143684661362</v>
      </c>
      <c r="J126" s="22">
        <v>-2.3648460433531602</v>
      </c>
      <c r="K126" s="22">
        <v>-2.2908704680409802</v>
      </c>
      <c r="L126" s="22">
        <v>-2.4574761522759898</v>
      </c>
      <c r="M126" s="22">
        <v>-2.0434825797599299</v>
      </c>
      <c r="N126" s="22">
        <v>-2.0221639259359399</v>
      </c>
      <c r="O126" s="22">
        <v>-1.90618348227294</v>
      </c>
      <c r="P126" s="22">
        <v>-2.2812523547265799</v>
      </c>
      <c r="Q126" s="22">
        <v>-2.4997877718988901</v>
      </c>
      <c r="R126" s="22">
        <v>-2.15165615097786</v>
      </c>
      <c r="S126" s="22">
        <v>-2.35006585617867</v>
      </c>
      <c r="T126" s="22">
        <v>-2.6186450140025799</v>
      </c>
      <c r="U126" s="22">
        <v>-2.5400993246717598</v>
      </c>
      <c r="V126" s="22">
        <v>-1.2134286651125901</v>
      </c>
      <c r="W126" s="22">
        <v>-1.39410431614497</v>
      </c>
      <c r="X126" s="22">
        <v>-1.42610694115257</v>
      </c>
      <c r="Y126" s="22">
        <v>-1.1733880511829999</v>
      </c>
      <c r="Z126" s="22">
        <v>-0.91759492805968801</v>
      </c>
      <c r="AA126" s="22">
        <v>-1.79273326645966</v>
      </c>
      <c r="AB126" s="22">
        <v>-1.5819981669191301</v>
      </c>
      <c r="AC126" s="22">
        <v>-1.53485541282501</v>
      </c>
      <c r="AD126" s="22">
        <v>-1.88294698643817</v>
      </c>
      <c r="AE126" s="22">
        <v>-1.5178124336144601</v>
      </c>
      <c r="AF126" s="22">
        <v>-1.64424947245033</v>
      </c>
      <c r="AG126" s="22">
        <v>-1.0931569163916299</v>
      </c>
      <c r="AH126" s="22">
        <v>-1.67477296992025</v>
      </c>
      <c r="AI126" s="22">
        <v>-1.01057481067231</v>
      </c>
      <c r="AJ126" s="22">
        <v>-1.4037574220534701</v>
      </c>
      <c r="AK126" s="22">
        <v>-1.1779049880997401</v>
      </c>
      <c r="AL126" s="22">
        <v>-1.2619879001754399</v>
      </c>
      <c r="AM126" s="22">
        <v>-0.90209571894346396</v>
      </c>
      <c r="AN126" s="22">
        <v>-0.924021500871959</v>
      </c>
      <c r="AO126" s="22">
        <v>-0.51842761098241696</v>
      </c>
      <c r="AP126" s="22">
        <v>-0.85664482204903702</v>
      </c>
      <c r="AQ126" s="22">
        <v>-1.0102388419161801</v>
      </c>
      <c r="AR126" s="22">
        <v>-0.66389338481828997</v>
      </c>
      <c r="AS126" s="22">
        <v>-1.7020041109284501</v>
      </c>
      <c r="AT126" s="22">
        <v>-1.7783381498214901</v>
      </c>
      <c r="AU126" s="22">
        <v>-1.7848537551264101</v>
      </c>
      <c r="AV126" s="22">
        <v>-1.8344206815217801</v>
      </c>
      <c r="AW126" s="22">
        <v>-1.88930420665323</v>
      </c>
      <c r="AX126" s="22">
        <v>-1.7337445527614099</v>
      </c>
      <c r="AY126" s="22">
        <v>-2.4213700735903898</v>
      </c>
      <c r="AZ126" s="22">
        <v>-2.6561159844318998</v>
      </c>
      <c r="BA126" s="22">
        <v>-2.9732011981912598</v>
      </c>
      <c r="BB126" s="22">
        <v>-2.3110995919514501</v>
      </c>
      <c r="BC126" s="22">
        <v>-2.6546718944852099</v>
      </c>
      <c r="BD126" s="22">
        <v>-2.7314878503106099</v>
      </c>
      <c r="BE126" s="22">
        <v>-0.94847947504401398</v>
      </c>
      <c r="BF126" s="22">
        <v>-1.0510653978283899</v>
      </c>
      <c r="BG126" s="22">
        <v>-1.09106853718332</v>
      </c>
      <c r="BH126" s="22">
        <v>-0.90249151430435604</v>
      </c>
      <c r="BI126" s="22">
        <v>-1.0204969847985901</v>
      </c>
      <c r="BJ126" s="22">
        <v>-0.43005335082612201</v>
      </c>
      <c r="BK126" s="22">
        <v>-1.36641445161875</v>
      </c>
      <c r="BL126" s="22">
        <v>-1.4308255929701901</v>
      </c>
      <c r="BM126" s="22">
        <v>-1.45239630475213</v>
      </c>
      <c r="BN126" s="22">
        <v>-1.7210228010189399</v>
      </c>
      <c r="BO126" s="22">
        <v>-1.6243912143097099</v>
      </c>
      <c r="BP126" s="22">
        <v>-1.0916374309279799</v>
      </c>
      <c r="BQ126" s="22">
        <v>-1.7184514454739701</v>
      </c>
      <c r="BR126" s="22">
        <v>-2.1626537368518099</v>
      </c>
      <c r="BS126" s="22">
        <v>-2.0955010056627601</v>
      </c>
      <c r="BT126" s="22">
        <v>-2.2162918369840101</v>
      </c>
      <c r="BU126" s="22">
        <v>-2.3510094471271499</v>
      </c>
      <c r="BV126" s="22">
        <v>-2.10061896293446</v>
      </c>
      <c r="BW126" s="23">
        <v>-1.8110264258377999</v>
      </c>
      <c r="BX126" s="23">
        <v>-2.03731846620957</v>
      </c>
      <c r="BY126" s="23">
        <v>-1.9248315366434501</v>
      </c>
      <c r="BZ126" s="23">
        <v>-2.2196307260536399</v>
      </c>
      <c r="CA126" s="23">
        <v>-2.02362762379822</v>
      </c>
      <c r="CB126" s="23">
        <v>-2.13313002486306</v>
      </c>
      <c r="CC126" s="23">
        <v>-2.2646937041580402</v>
      </c>
      <c r="CD126" s="23">
        <v>-2.7176548934606499</v>
      </c>
      <c r="CE126" s="23">
        <v>-2.6288017965658002</v>
      </c>
      <c r="CF126" s="23">
        <v>-2.63452741862397</v>
      </c>
      <c r="CG126" s="23">
        <v>-2.7554869748718702</v>
      </c>
      <c r="CH126" s="23">
        <v>-2.37886966610548</v>
      </c>
      <c r="CI126" s="23">
        <v>-1.8404552704944199</v>
      </c>
      <c r="CJ126" s="23">
        <v>-1.90296609469336</v>
      </c>
      <c r="CK126" s="23">
        <v>-1.91732402516483</v>
      </c>
      <c r="CL126" s="23">
        <v>-2.2242337120103599</v>
      </c>
      <c r="CM126" s="23">
        <v>-1.8500253703907199</v>
      </c>
      <c r="CN126" s="23">
        <v>-1.65253022339705</v>
      </c>
      <c r="CO126" s="23">
        <v>-0.82603275430884704</v>
      </c>
      <c r="CP126" s="23">
        <v>-0.84596305506856495</v>
      </c>
      <c r="CQ126" s="23">
        <v>-0.92895850978025096</v>
      </c>
      <c r="CR126" s="23">
        <v>-1.5037462357873601</v>
      </c>
      <c r="CS126" s="23">
        <v>-0.69000362381388403</v>
      </c>
      <c r="CT126" s="23">
        <v>-0.93077965436766397</v>
      </c>
      <c r="CU126" s="23">
        <v>-2.6940223557082001</v>
      </c>
      <c r="CV126" s="23">
        <v>-2.78766971949273</v>
      </c>
      <c r="CW126" s="23">
        <v>-2.6814101210211301</v>
      </c>
      <c r="CX126" s="23">
        <v>-2.36061701515212</v>
      </c>
      <c r="CY126" s="23">
        <v>-2.6372624840922301</v>
      </c>
      <c r="CZ126" s="23">
        <v>-2.3599284334056301</v>
      </c>
      <c r="DA126" s="23">
        <v>-1.33473601479588</v>
      </c>
      <c r="DB126" s="23">
        <v>-1.1224372638898501</v>
      </c>
      <c r="DC126" s="23">
        <v>-0.96903883506279498</v>
      </c>
      <c r="DD126" s="23">
        <v>-1.3396527463983201</v>
      </c>
      <c r="DE126" s="23">
        <v>-1.3975606911026901</v>
      </c>
      <c r="DF126" s="23">
        <v>-0.85744040867356097</v>
      </c>
      <c r="DG126" s="23">
        <v>-1.9677758677603301</v>
      </c>
      <c r="DH126" s="23">
        <v>-1.89318755714014</v>
      </c>
      <c r="DI126" s="23">
        <v>-1.99587802046964</v>
      </c>
      <c r="DJ126" s="23">
        <v>-2.0644606975830699</v>
      </c>
      <c r="DK126" s="23">
        <v>-1.74222107302569</v>
      </c>
      <c r="DL126" s="23">
        <v>-2.15548777785488</v>
      </c>
      <c r="DM126" s="23">
        <v>-2.3924550097877901</v>
      </c>
      <c r="DN126" s="23">
        <v>-2.2027030446976399</v>
      </c>
      <c r="DO126" s="23">
        <v>-2.1592742692665601</v>
      </c>
      <c r="DP126" s="23">
        <v>-1.6256645675457699</v>
      </c>
      <c r="DQ126" s="23">
        <v>-2.0308293562715001</v>
      </c>
      <c r="DR126" s="23">
        <v>-2.1560883648464499</v>
      </c>
      <c r="DS126" s="23">
        <v>-1.29034263986833</v>
      </c>
      <c r="DT126" s="23">
        <v>-1.7088034053704699</v>
      </c>
      <c r="DU126" s="23">
        <v>-2.09948022154123</v>
      </c>
      <c r="DV126" s="23">
        <v>-1.33764242232263</v>
      </c>
      <c r="DW126" s="23">
        <v>-1.76198830082211</v>
      </c>
      <c r="DX126" s="23">
        <v>-1.50690429903263</v>
      </c>
      <c r="DY126" s="23">
        <v>-0.97419031414034496</v>
      </c>
      <c r="DZ126" s="23">
        <v>-1.2793089103158</v>
      </c>
      <c r="EA126" s="23">
        <v>-1.07356999060776</v>
      </c>
      <c r="EB126" s="23">
        <v>-1.02112495797737</v>
      </c>
      <c r="EC126" s="23">
        <v>-1.30467267000164</v>
      </c>
      <c r="ED126" s="23">
        <v>-1.37040110117764</v>
      </c>
      <c r="EE126" s="23">
        <v>-1.84566650469085</v>
      </c>
      <c r="EF126" s="23">
        <v>-1.6367928113719401</v>
      </c>
      <c r="EG126" s="23">
        <v>-1.1864992214671299</v>
      </c>
      <c r="EH126" s="23">
        <v>-1.58092272824951</v>
      </c>
      <c r="EI126" s="23">
        <v>-1.6720404140332901</v>
      </c>
      <c r="EJ126" s="23">
        <v>-1.7813148473082201</v>
      </c>
      <c r="EK126" s="23">
        <v>-1.02086964276153</v>
      </c>
      <c r="EL126" s="23">
        <v>-1.20929803378655</v>
      </c>
      <c r="EM126" s="23">
        <v>-0.77251078082135505</v>
      </c>
      <c r="EN126" s="23">
        <v>-0.75056834137137995</v>
      </c>
      <c r="EO126" s="23">
        <v>-0.49023355462828</v>
      </c>
      <c r="EP126" s="23">
        <v>-1.0119369305246799</v>
      </c>
      <c r="EQ126" s="24" t="s">
        <v>70</v>
      </c>
      <c r="ER126" s="24">
        <v>5.2076943504602804</v>
      </c>
      <c r="ES126" s="24">
        <v>5.0165240199068997</v>
      </c>
      <c r="ET126" s="24">
        <v>4.9552710579794104</v>
      </c>
      <c r="EU126" s="24">
        <v>4.7972283425357203</v>
      </c>
      <c r="EV126" s="24">
        <v>4.7822396739306496</v>
      </c>
      <c r="EW126" s="24">
        <v>4.8608264429041101</v>
      </c>
      <c r="EX126" s="24">
        <v>4.7800343160580896</v>
      </c>
      <c r="EY126" s="24">
        <v>4.6685515265757296</v>
      </c>
      <c r="EZ126" s="24">
        <v>4.7608956109649396</v>
      </c>
      <c r="FA126" s="24">
        <v>4.7265272621114196</v>
      </c>
      <c r="FB126" s="24">
        <v>4.7858751946471498</v>
      </c>
      <c r="FC126" s="24">
        <v>4.3121801183358004</v>
      </c>
      <c r="FD126" s="24">
        <v>4.1413558492455396</v>
      </c>
      <c r="FE126" s="24">
        <v>4.3548785166886503</v>
      </c>
      <c r="FF126" s="24">
        <v>4.47827012405675</v>
      </c>
      <c r="FG126" s="24">
        <v>5.5626724114145301</v>
      </c>
      <c r="FH126" s="24">
        <v>5.7748821494534504</v>
      </c>
      <c r="FI126" s="24">
        <v>5.6901636787042804</v>
      </c>
      <c r="FJ126" s="24">
        <v>5.4829886729592801</v>
      </c>
      <c r="FK126" s="24">
        <v>5.39316011850417</v>
      </c>
      <c r="FL126" s="24">
        <v>5.4777835138280198</v>
      </c>
      <c r="FM126" s="24">
        <v>4.0641747287193102</v>
      </c>
      <c r="FN126" s="24">
        <v>4.0639037209434301</v>
      </c>
      <c r="FO126" s="24">
        <v>3.9636184006929298</v>
      </c>
      <c r="FP126" s="24">
        <v>5.3305894546352599</v>
      </c>
      <c r="FQ126" s="24">
        <v>5.2935444506040401</v>
      </c>
      <c r="FR126" s="24">
        <v>5.4595758953553402</v>
      </c>
      <c r="FS126" s="24">
        <v>4.3869398931038797</v>
      </c>
      <c r="FT126" s="24">
        <v>4.2798441362161102</v>
      </c>
      <c r="FU126" s="24">
        <v>4.2202346470779499</v>
      </c>
      <c r="FV126" s="24">
        <v>5.2405619898939504</v>
      </c>
      <c r="FW126" s="24">
        <v>5.4198159155567902</v>
      </c>
      <c r="FX126" s="24">
        <v>5.6952030697749398</v>
      </c>
      <c r="FY126" s="24">
        <v>3.8073549220576002</v>
      </c>
      <c r="FZ126" s="24">
        <v>3.77755846647683</v>
      </c>
      <c r="GA126" s="24">
        <v>3.7116715740022999</v>
      </c>
      <c r="GB126" s="24">
        <v>5.5050049825630403</v>
      </c>
      <c r="GC126" s="24">
        <v>5.1810339819366504</v>
      </c>
      <c r="GD126" s="24">
        <v>5.3554286265125297</v>
      </c>
    </row>
    <row r="127" spans="1:186">
      <c r="A127" s="29" t="s">
        <v>538</v>
      </c>
      <c r="B127" s="28" t="s">
        <v>646</v>
      </c>
      <c r="C127" s="28" t="s">
        <v>365</v>
      </c>
      <c r="D127" s="22">
        <v>-3.36253881693409</v>
      </c>
      <c r="E127" s="22">
        <v>-2.78556900765625</v>
      </c>
      <c r="F127" s="22">
        <v>-3.2319029955931899</v>
      </c>
      <c r="G127" s="22">
        <v>-3.0329309307896501</v>
      </c>
      <c r="H127" s="22">
        <v>-3.2697054262956802</v>
      </c>
      <c r="I127" s="22">
        <v>-3.0980806457946199</v>
      </c>
      <c r="J127" s="22">
        <v>-2.8332479206840602</v>
      </c>
      <c r="K127" s="22">
        <v>-2.6363433572796602</v>
      </c>
      <c r="L127" s="22">
        <v>-2.7057629488860102</v>
      </c>
      <c r="M127" s="22">
        <v>-2.5648243840945102</v>
      </c>
      <c r="N127" s="22">
        <v>-2.8176589442409301</v>
      </c>
      <c r="O127" s="22">
        <v>-2.4710292424221998</v>
      </c>
      <c r="P127" s="22">
        <v>-1.44841563826659</v>
      </c>
      <c r="Q127" s="22">
        <v>-1.5774535077546401</v>
      </c>
      <c r="R127" s="22">
        <v>-0.94973206699381096</v>
      </c>
      <c r="S127" s="22">
        <v>-1.2475782841152001</v>
      </c>
      <c r="T127" s="22">
        <v>-1.1258639228662399</v>
      </c>
      <c r="U127" s="22">
        <v>-1.1586562925508199</v>
      </c>
      <c r="V127" s="22">
        <v>-0.86437867881985897</v>
      </c>
      <c r="W127" s="22">
        <v>-0.77954975537462401</v>
      </c>
      <c r="X127" s="22">
        <v>-0.91134143277832302</v>
      </c>
      <c r="Y127" s="22">
        <v>-0.68374380132305101</v>
      </c>
      <c r="Z127" s="22">
        <v>-0.50493704205955003</v>
      </c>
      <c r="AA127" s="22">
        <v>-1.1721979659599899</v>
      </c>
      <c r="AB127" s="22">
        <v>-0.75220642346927702</v>
      </c>
      <c r="AC127" s="22">
        <v>-0.64103175196556395</v>
      </c>
      <c r="AD127" s="22">
        <v>-1.04777486872605</v>
      </c>
      <c r="AE127" s="22">
        <v>-0.56095156789247203</v>
      </c>
      <c r="AF127" s="22">
        <v>-0.93306651760343196</v>
      </c>
      <c r="AG127" s="22">
        <v>-0.57144748730066097</v>
      </c>
      <c r="AH127" s="22">
        <v>-0.61659655922689205</v>
      </c>
      <c r="AI127" s="22">
        <v>-0.55842187082901995</v>
      </c>
      <c r="AJ127" s="22">
        <v>-0.67734204913628904</v>
      </c>
      <c r="AK127" s="22">
        <v>-0.75717891238038304</v>
      </c>
      <c r="AL127" s="22">
        <v>-0.53665698644729698</v>
      </c>
      <c r="AM127" s="22">
        <v>-1.1205214823560301</v>
      </c>
      <c r="AN127" s="22">
        <v>-1.2961879116825901</v>
      </c>
      <c r="AO127" s="22">
        <v>-1.38355176143793</v>
      </c>
      <c r="AP127" s="22">
        <v>-1.1747897388041</v>
      </c>
      <c r="AQ127" s="22">
        <v>-0.97248068849698899</v>
      </c>
      <c r="AR127" s="22">
        <v>-1.1284188512647699</v>
      </c>
      <c r="AS127" s="22">
        <v>-1.33050861996148</v>
      </c>
      <c r="AT127" s="22">
        <v>-1.2040450520508299</v>
      </c>
      <c r="AU127" s="22">
        <v>-0.80812116338859896</v>
      </c>
      <c r="AV127" s="22">
        <v>-1.40459426276263</v>
      </c>
      <c r="AW127" s="22">
        <v>-1.36804036063699</v>
      </c>
      <c r="AX127" s="22">
        <v>-0.81075954585721099</v>
      </c>
      <c r="AY127" s="22">
        <v>-1.55564441082417</v>
      </c>
      <c r="AZ127" s="22">
        <v>-1.7447928124908401</v>
      </c>
      <c r="BA127" s="22">
        <v>-1.92793106711034</v>
      </c>
      <c r="BB127" s="22">
        <v>-1.1063471482781799</v>
      </c>
      <c r="BC127" s="22">
        <v>-1.64228742236684</v>
      </c>
      <c r="BD127" s="22">
        <v>-1.5050483872920399</v>
      </c>
      <c r="BE127" s="22">
        <v>-1.8985058724745001</v>
      </c>
      <c r="BF127" s="22">
        <v>-0.84767961028782202</v>
      </c>
      <c r="BG127" s="22">
        <v>-1.47295645220898</v>
      </c>
      <c r="BH127" s="22">
        <v>-0.78694477730143497</v>
      </c>
      <c r="BI127" s="22">
        <v>-1.1405141274052699</v>
      </c>
      <c r="BJ127" s="22">
        <v>-1.1612740329953899</v>
      </c>
      <c r="BK127" s="22">
        <v>-0.67016105717337904</v>
      </c>
      <c r="BL127" s="22">
        <v>-0.59586220170720905</v>
      </c>
      <c r="BM127" s="22">
        <v>-0.757587046623728</v>
      </c>
      <c r="BN127" s="22">
        <v>-0.64313677092567001</v>
      </c>
      <c r="BO127" s="22">
        <v>-0.59883288875600704</v>
      </c>
      <c r="BP127" s="22">
        <v>-0.82024753984876597</v>
      </c>
      <c r="BQ127" s="22">
        <v>-0.44464131460026701</v>
      </c>
      <c r="BR127" s="22">
        <v>-0.970868331875121</v>
      </c>
      <c r="BS127" s="22">
        <v>-1.01602103929329</v>
      </c>
      <c r="BT127" s="22">
        <v>-1.26305757916473</v>
      </c>
      <c r="BU127" s="22">
        <v>-0.94969104346477395</v>
      </c>
      <c r="BV127" s="22">
        <v>-0.85139013134268204</v>
      </c>
      <c r="BW127" s="23">
        <v>-2.7145455645125498</v>
      </c>
      <c r="BX127" s="23">
        <v>-3.0271401339148798</v>
      </c>
      <c r="BY127" s="23">
        <v>-2.9483219415447302</v>
      </c>
      <c r="BZ127" s="23">
        <v>-3.06805652349794</v>
      </c>
      <c r="CA127" s="23">
        <v>-3.0101417228383398</v>
      </c>
      <c r="CB127" s="23">
        <v>-2.9833319190493199</v>
      </c>
      <c r="CC127" s="23">
        <v>-1.55226962222175</v>
      </c>
      <c r="CD127" s="23">
        <v>-1.5399999980489301</v>
      </c>
      <c r="CE127" s="23">
        <v>-1.4601175988858599</v>
      </c>
      <c r="CF127" s="23">
        <v>-1.2923209258421899</v>
      </c>
      <c r="CG127" s="23">
        <v>-1.3561016075114001</v>
      </c>
      <c r="CH127" s="23">
        <v>-1.3327547103592201</v>
      </c>
      <c r="CI127" s="23">
        <v>-1.06597973346012</v>
      </c>
      <c r="CJ127" s="23">
        <v>-1.1486074267869799</v>
      </c>
      <c r="CK127" s="23">
        <v>-1.1714634183591499</v>
      </c>
      <c r="CL127" s="23">
        <v>-1.12584725834901</v>
      </c>
      <c r="CM127" s="23">
        <v>-1.1944728025468501</v>
      </c>
      <c r="CN127" s="23">
        <v>-1.0421673562000899</v>
      </c>
      <c r="CO127" s="23">
        <v>-0.56262550363276198</v>
      </c>
      <c r="CP127" s="23">
        <v>-0.57873186688654299</v>
      </c>
      <c r="CQ127" s="23">
        <v>-0.73412390977694297</v>
      </c>
      <c r="CR127" s="23">
        <v>-0.83266262727938001</v>
      </c>
      <c r="CS127" s="23">
        <v>-0.86436961477504903</v>
      </c>
      <c r="CT127" s="23">
        <v>-0.67575426956156504</v>
      </c>
      <c r="CU127" s="23">
        <v>-1.4019592069298601</v>
      </c>
      <c r="CV127" s="23">
        <v>-1.02585847144568</v>
      </c>
      <c r="CW127" s="23">
        <v>-1.24957426481628</v>
      </c>
      <c r="CX127" s="23">
        <v>-1.23846129759587</v>
      </c>
      <c r="CY127" s="23">
        <v>-1.2077407116451799</v>
      </c>
      <c r="CZ127" s="23">
        <v>-1.09121075956897</v>
      </c>
      <c r="DA127" s="23">
        <v>-0.60756263791528597</v>
      </c>
      <c r="DB127" s="23">
        <v>-0.33837131623271499</v>
      </c>
      <c r="DC127" s="23">
        <v>-0.316454795665224</v>
      </c>
      <c r="DD127" s="23">
        <v>-0.73975764161704305</v>
      </c>
      <c r="DE127" s="23">
        <v>-0.75883337366766801</v>
      </c>
      <c r="DF127" s="23">
        <v>-0.30080313640168599</v>
      </c>
      <c r="DG127" s="23">
        <v>-3.26698339976469</v>
      </c>
      <c r="DH127" s="23">
        <v>-3.36858602346391</v>
      </c>
      <c r="DI127" s="23">
        <v>-3.3982295433713401</v>
      </c>
      <c r="DJ127" s="23">
        <v>-2.57475274724231</v>
      </c>
      <c r="DK127" s="23">
        <v>-2.8622610266486102</v>
      </c>
      <c r="DL127" s="23">
        <v>-2.9286553692515498</v>
      </c>
      <c r="DM127" s="23">
        <v>-1.33527779588138</v>
      </c>
      <c r="DN127" s="23">
        <v>-1.63709052837959</v>
      </c>
      <c r="DO127" s="23">
        <v>-1.6869621156446799</v>
      </c>
      <c r="DP127" s="23">
        <v>-1.25347661461342</v>
      </c>
      <c r="DQ127" s="23">
        <v>-1.3351568967679099</v>
      </c>
      <c r="DR127" s="23">
        <v>-1.32548728218983</v>
      </c>
      <c r="DS127" s="23">
        <v>-0.82709319353242305</v>
      </c>
      <c r="DT127" s="23">
        <v>-0.76662915527819497</v>
      </c>
      <c r="DU127" s="23">
        <v>-1.26368437323309</v>
      </c>
      <c r="DV127" s="23">
        <v>-0.79103909759665003</v>
      </c>
      <c r="DW127" s="23">
        <v>-0.84501916169537605</v>
      </c>
      <c r="DX127" s="23">
        <v>-0.85218114746821505</v>
      </c>
      <c r="DY127" s="23">
        <v>-0.79015684930804997</v>
      </c>
      <c r="DZ127" s="23">
        <v>-1.0234161645820199</v>
      </c>
      <c r="EA127" s="23">
        <v>-0.91662394509765899</v>
      </c>
      <c r="EB127" s="23">
        <v>-0.74213925835990602</v>
      </c>
      <c r="EC127" s="23">
        <v>-0.97286757067858098</v>
      </c>
      <c r="ED127" s="23">
        <v>-1.06824219852493</v>
      </c>
      <c r="EE127" s="23">
        <v>-1.2648130313277699</v>
      </c>
      <c r="EF127" s="23">
        <v>-1.06476818659648</v>
      </c>
      <c r="EG127" s="23">
        <v>-0.60388958531833503</v>
      </c>
      <c r="EH127" s="23">
        <v>-1.47809737351555</v>
      </c>
      <c r="EI127" s="23">
        <v>-0.95967899114092803</v>
      </c>
      <c r="EJ127" s="23">
        <v>-1.00752656745249</v>
      </c>
      <c r="EK127" s="23">
        <v>-1.6924438051517801</v>
      </c>
      <c r="EL127" s="23">
        <v>-2.3636054847848098</v>
      </c>
      <c r="EM127" s="23">
        <v>-1.50897127016417</v>
      </c>
      <c r="EN127" s="23">
        <v>-2.22424474735609</v>
      </c>
      <c r="EO127" s="23">
        <v>-1.35922902467678</v>
      </c>
      <c r="EP127" s="23">
        <v>-1.3311521651769</v>
      </c>
      <c r="EQ127" s="24" t="s">
        <v>647</v>
      </c>
      <c r="ER127" s="24">
        <v>-3.8385637341740102</v>
      </c>
      <c r="ES127" s="24">
        <v>-3.6402539530945299</v>
      </c>
      <c r="ET127" s="24">
        <v>-3.85517047916119</v>
      </c>
      <c r="EU127" s="24">
        <v>-2.9839316313723501</v>
      </c>
      <c r="EV127" s="24">
        <v>-2.8656476133766402</v>
      </c>
      <c r="EW127" s="24">
        <v>-3.1405074546072198</v>
      </c>
      <c r="EX127" s="24">
        <v>-3.77201254126541</v>
      </c>
      <c r="EY127" s="24">
        <v>-3.4579896444633902</v>
      </c>
      <c r="EZ127" s="24">
        <v>-3.34080610509305</v>
      </c>
      <c r="FA127" s="24">
        <v>-2.53951952995999</v>
      </c>
      <c r="FB127" s="24">
        <v>-2.5137490111158902</v>
      </c>
      <c r="FC127" s="24">
        <v>-2.5700359564830499</v>
      </c>
      <c r="FD127" s="24">
        <v>-3.0374139616431202</v>
      </c>
      <c r="FE127" s="24">
        <v>-3.1165355818976801</v>
      </c>
      <c r="FF127" s="24">
        <v>-2.8964687901220101</v>
      </c>
      <c r="FG127" s="24">
        <v>-3.8572598278839201</v>
      </c>
      <c r="FH127" s="24">
        <v>-3.9657842846620901</v>
      </c>
      <c r="FI127" s="24">
        <v>-4.0115879742752103</v>
      </c>
      <c r="FJ127" s="24">
        <v>-4.1975999598851601</v>
      </c>
      <c r="FK127" s="24">
        <v>-4.4050693301876098</v>
      </c>
      <c r="FL127" s="24">
        <v>-4.6188273952832004</v>
      </c>
      <c r="FM127" s="24">
        <v>-2.6330763510214799</v>
      </c>
      <c r="FN127" s="24">
        <v>-2.33715648250194</v>
      </c>
      <c r="FO127" s="24">
        <v>-2.3488679220832802</v>
      </c>
      <c r="FP127" s="24">
        <v>-3.1909972250609102</v>
      </c>
      <c r="FQ127" s="24">
        <v>-3.0892673380970899</v>
      </c>
      <c r="FR127" s="24">
        <v>-2.8038966022851901</v>
      </c>
      <c r="FS127" s="24">
        <v>-3.9612828924271501</v>
      </c>
      <c r="FT127" s="24">
        <v>-3.8160371651574101</v>
      </c>
      <c r="FU127" s="24">
        <v>-3.7524370029286498</v>
      </c>
      <c r="FV127" s="24">
        <v>-3.3853372650634199</v>
      </c>
      <c r="FW127" s="24">
        <v>-3.7446805592942098</v>
      </c>
      <c r="FX127" s="24">
        <v>-4.3688491422748497</v>
      </c>
      <c r="FY127" s="24">
        <v>-5.6438561897747199</v>
      </c>
      <c r="FZ127" s="24">
        <v>-5.2598063829795603</v>
      </c>
      <c r="GA127" s="24">
        <v>-5.5734668618833298</v>
      </c>
      <c r="GB127" s="24">
        <v>-6.0023101606872</v>
      </c>
      <c r="GC127" s="24">
        <v>-6.3928946162415103</v>
      </c>
      <c r="GD127" s="24">
        <v>-4.8530841519127303</v>
      </c>
    </row>
    <row r="128" spans="1:186">
      <c r="A128" s="29" t="s">
        <v>439</v>
      </c>
      <c r="B128" s="28" t="s">
        <v>648</v>
      </c>
      <c r="C128" s="28" t="s">
        <v>365</v>
      </c>
      <c r="D128" s="22">
        <v>0.64233240258810698</v>
      </c>
      <c r="E128" s="22">
        <v>0.99351265274719602</v>
      </c>
      <c r="F128" s="22">
        <v>0.58648983879217897</v>
      </c>
      <c r="G128" s="22">
        <v>0.725646833661028</v>
      </c>
      <c r="H128" s="22">
        <v>0.68792103698260598</v>
      </c>
      <c r="I128" s="22">
        <v>0.91548112732905296</v>
      </c>
      <c r="J128" s="22">
        <v>0.55419464224346704</v>
      </c>
      <c r="K128" s="22">
        <v>0.78727005522380999</v>
      </c>
      <c r="L128" s="22">
        <v>0.53076256539775701</v>
      </c>
      <c r="M128" s="22">
        <v>0.87395308142933503</v>
      </c>
      <c r="N128" s="22">
        <v>0.75645549662661304</v>
      </c>
      <c r="O128" s="22">
        <v>0.81580958795384295</v>
      </c>
      <c r="P128" s="22">
        <v>1.03101442135007</v>
      </c>
      <c r="Q128" s="22">
        <v>1.0071137104788399</v>
      </c>
      <c r="R128" s="22">
        <v>1.3237184016830701</v>
      </c>
      <c r="S128" s="22">
        <v>1.0294695675918399</v>
      </c>
      <c r="T128" s="22">
        <v>1.2211185114851799</v>
      </c>
      <c r="U128" s="22">
        <v>1.2530987124811399</v>
      </c>
      <c r="V128" s="22">
        <v>0.53653524189691504</v>
      </c>
      <c r="W128" s="22">
        <v>0.76557587531503801</v>
      </c>
      <c r="X128" s="22">
        <v>0.91843630654528297</v>
      </c>
      <c r="Y128" s="22">
        <v>1.08650771087378</v>
      </c>
      <c r="Z128" s="22">
        <v>1.2250585204903099</v>
      </c>
      <c r="AA128" s="22">
        <v>1.0954471974504401</v>
      </c>
      <c r="AB128" s="22">
        <v>1.1184777842140099</v>
      </c>
      <c r="AC128" s="22">
        <v>1.2593552970136701</v>
      </c>
      <c r="AD128" s="22">
        <v>0.99098672563984902</v>
      </c>
      <c r="AE128" s="22">
        <v>1.0801932365668101</v>
      </c>
      <c r="AF128" s="22">
        <v>1.0189168762140599</v>
      </c>
      <c r="AG128" s="22">
        <v>1.5424764020403701</v>
      </c>
      <c r="AH128" s="22">
        <v>1.36485353378674</v>
      </c>
      <c r="AI128" s="22">
        <v>1.4733538745007499</v>
      </c>
      <c r="AJ128" s="22">
        <v>1.3303725402562501</v>
      </c>
      <c r="AK128" s="22">
        <v>1.0425170335640801</v>
      </c>
      <c r="AL128" s="22">
        <v>1.41257643945134</v>
      </c>
      <c r="AM128" s="22">
        <v>1.1031867609049699</v>
      </c>
      <c r="AN128" s="22">
        <v>1.05151519674619</v>
      </c>
      <c r="AO128" s="22">
        <v>1.0422794028659901</v>
      </c>
      <c r="AP128" s="22">
        <v>1.1186419269805301</v>
      </c>
      <c r="AQ128" s="22">
        <v>1.4857079243698901</v>
      </c>
      <c r="AR128" s="22">
        <v>1.4039037539041801</v>
      </c>
      <c r="AS128" s="22">
        <v>1.09634291499212</v>
      </c>
      <c r="AT128" s="22">
        <v>1.2010977909701299</v>
      </c>
      <c r="AU128" s="22">
        <v>1.14601594770533</v>
      </c>
      <c r="AV128" s="22">
        <v>0.95708997252307004</v>
      </c>
      <c r="AW128" s="22">
        <v>0.99585476586514898</v>
      </c>
      <c r="AX128" s="22">
        <v>1.41425758740065</v>
      </c>
      <c r="AY128" s="22">
        <v>1.3635095948843801</v>
      </c>
      <c r="AZ128" s="22">
        <v>1.03991017951626</v>
      </c>
      <c r="BA128" s="22">
        <v>0.86837967957417705</v>
      </c>
      <c r="BB128" s="22">
        <v>1.5926854817957601</v>
      </c>
      <c r="BC128" s="22">
        <v>1.299005164025</v>
      </c>
      <c r="BD128" s="22">
        <v>1.26040762019708</v>
      </c>
      <c r="BE128" s="22">
        <v>1.0647295550237501</v>
      </c>
      <c r="BF128" s="22">
        <v>1.2124887648063301</v>
      </c>
      <c r="BG128" s="22">
        <v>1.2088979187619799</v>
      </c>
      <c r="BH128" s="22">
        <v>1.2309119114853999</v>
      </c>
      <c r="BI128" s="22">
        <v>1.3510737290095101</v>
      </c>
      <c r="BJ128" s="22">
        <v>1.5216301621858801</v>
      </c>
      <c r="BK128" s="22">
        <v>1.02784085930877</v>
      </c>
      <c r="BL128" s="22">
        <v>1.21657327520426</v>
      </c>
      <c r="BM128" s="22">
        <v>0.84069029186972</v>
      </c>
      <c r="BN128" s="22">
        <v>1.36408639471633</v>
      </c>
      <c r="BO128" s="22">
        <v>1.2053893448128801</v>
      </c>
      <c r="BP128" s="22">
        <v>1.1026675708243701</v>
      </c>
      <c r="BQ128" s="22">
        <v>1.0306909857242701</v>
      </c>
      <c r="BR128" s="22">
        <v>0.71150811242535394</v>
      </c>
      <c r="BS128" s="22">
        <v>0.70562445581348798</v>
      </c>
      <c r="BT128" s="22">
        <v>0.77744940889899095</v>
      </c>
      <c r="BU128" s="22">
        <v>0.66175597701937905</v>
      </c>
      <c r="BV128" s="22">
        <v>0.63152220050751895</v>
      </c>
      <c r="BW128" s="23">
        <v>0.85621900861179201</v>
      </c>
      <c r="BX128" s="23">
        <v>0.79276530872753903</v>
      </c>
      <c r="BY128" s="23">
        <v>0.87702588144150695</v>
      </c>
      <c r="BZ128" s="23">
        <v>0.70497741452923601</v>
      </c>
      <c r="CA128" s="23">
        <v>0.94303128700611105</v>
      </c>
      <c r="CB128" s="23">
        <v>0.87523015388060998</v>
      </c>
      <c r="CC128" s="23">
        <v>1.1534469066576201</v>
      </c>
      <c r="CD128" s="23">
        <v>0.76753203386018798</v>
      </c>
      <c r="CE128" s="23">
        <v>1.0889555670119799</v>
      </c>
      <c r="CF128" s="23">
        <v>1.0148245724795899</v>
      </c>
      <c r="CG128" s="23">
        <v>0.88384062325714396</v>
      </c>
      <c r="CH128" s="23">
        <v>1.13406074702378</v>
      </c>
      <c r="CI128" s="23">
        <v>1.0966450320399099</v>
      </c>
      <c r="CJ128" s="23">
        <v>1.0531077613525299</v>
      </c>
      <c r="CK128" s="23">
        <v>1.1619551989249299</v>
      </c>
      <c r="CL128" s="23">
        <v>1.1854913247857</v>
      </c>
      <c r="CM128" s="23">
        <v>1.2849241527481801</v>
      </c>
      <c r="CN128" s="23">
        <v>1.1480881230058999</v>
      </c>
      <c r="CO128" s="23">
        <v>1.45148008557404</v>
      </c>
      <c r="CP128" s="23">
        <v>1.36493936466734</v>
      </c>
      <c r="CQ128" s="23">
        <v>1.4314504950685001</v>
      </c>
      <c r="CR128" s="23">
        <v>1.25294640825134</v>
      </c>
      <c r="CS128" s="23">
        <v>1.3840122580952501</v>
      </c>
      <c r="CT128" s="23">
        <v>1.35456984911412</v>
      </c>
      <c r="CU128" s="23">
        <v>1.1741059474382201</v>
      </c>
      <c r="CV128" s="23">
        <v>1.25726286677316</v>
      </c>
      <c r="CW128" s="23">
        <v>1.1118834643448201</v>
      </c>
      <c r="CX128" s="23">
        <v>1.14142270510849</v>
      </c>
      <c r="CY128" s="23">
        <v>1.20056402989338</v>
      </c>
      <c r="CZ128" s="23">
        <v>1.38028301213956</v>
      </c>
      <c r="DA128" s="23">
        <v>0.79360067548643398</v>
      </c>
      <c r="DB128" s="23">
        <v>1.1501799008106099</v>
      </c>
      <c r="DC128" s="23">
        <v>1.0636563119644999</v>
      </c>
      <c r="DD128" s="23">
        <v>0.90602283946955497</v>
      </c>
      <c r="DE128" s="23">
        <v>0.91001594562251897</v>
      </c>
      <c r="DF128" s="23">
        <v>0.807695437040855</v>
      </c>
      <c r="DG128" s="23">
        <v>0.80435495572309101</v>
      </c>
      <c r="DH128" s="23">
        <v>0.70883062503706196</v>
      </c>
      <c r="DI128" s="23">
        <v>0.59725454021871105</v>
      </c>
      <c r="DJ128" s="23">
        <v>0.70495604103428</v>
      </c>
      <c r="DK128" s="23">
        <v>0.716619244281544</v>
      </c>
      <c r="DL128" s="23">
        <v>0.80624277001086997</v>
      </c>
      <c r="DM128" s="23">
        <v>0.81846297265045798</v>
      </c>
      <c r="DN128" s="23">
        <v>0.92758741393243604</v>
      </c>
      <c r="DO128" s="23">
        <v>0.85255507703581002</v>
      </c>
      <c r="DP128" s="23">
        <v>0.94244286181124404</v>
      </c>
      <c r="DQ128" s="23">
        <v>1.09106356704689</v>
      </c>
      <c r="DR128" s="23">
        <v>0.901139187815303</v>
      </c>
      <c r="DS128" s="23">
        <v>1.15279378847872</v>
      </c>
      <c r="DT128" s="23">
        <v>1.2762679173642699</v>
      </c>
      <c r="DU128" s="23">
        <v>0.926067783217142</v>
      </c>
      <c r="DV128" s="23">
        <v>1.2037300995276901</v>
      </c>
      <c r="DW128" s="23">
        <v>0.95911080567602103</v>
      </c>
      <c r="DX128" s="23">
        <v>0.87189465830840895</v>
      </c>
      <c r="DY128" s="23">
        <v>1.5131022015214</v>
      </c>
      <c r="DZ128" s="23">
        <v>1.4587811801300601</v>
      </c>
      <c r="EA128" s="23">
        <v>1.3166255833934</v>
      </c>
      <c r="EB128" s="23">
        <v>1.6331696331240799</v>
      </c>
      <c r="EC128" s="23">
        <v>1.2277344604943099</v>
      </c>
      <c r="ED128" s="23">
        <v>1.1772266411026799</v>
      </c>
      <c r="EE128" s="23">
        <v>1.00431109998504</v>
      </c>
      <c r="EF128" s="23">
        <v>1.34417622698573</v>
      </c>
      <c r="EG128" s="23">
        <v>1.51105998326642</v>
      </c>
      <c r="EH128" s="23">
        <v>1.23128692854398</v>
      </c>
      <c r="EI128" s="23">
        <v>1.0952946067359799</v>
      </c>
      <c r="EJ128" s="23">
        <v>1.0976186903039999</v>
      </c>
      <c r="EK128" s="23">
        <v>1.3160051850828201</v>
      </c>
      <c r="EL128" s="23">
        <v>1.15035524585191</v>
      </c>
      <c r="EM128" s="23">
        <v>1.3890372664336299</v>
      </c>
      <c r="EN128" s="23">
        <v>0.99884245898097701</v>
      </c>
      <c r="EO128" s="23">
        <v>1.2335110639046001</v>
      </c>
      <c r="EP128" s="23">
        <v>1.3163378489715101</v>
      </c>
      <c r="EQ128" s="24" t="s">
        <v>649</v>
      </c>
      <c r="ER128" s="24">
        <v>-0.171530893118267</v>
      </c>
      <c r="ES128" s="24">
        <v>8.7598617923621003E-2</v>
      </c>
      <c r="ET128" s="24">
        <v>6.5296567127780994E-2</v>
      </c>
      <c r="EU128" s="24">
        <v>0.239398041566556</v>
      </c>
      <c r="EV128" s="24">
        <v>0.23094077612394101</v>
      </c>
      <c r="EW128" s="24">
        <v>0.16825692320858199</v>
      </c>
      <c r="EX128" s="24">
        <v>-5.6191168673745198E-2</v>
      </c>
      <c r="EY128" s="24">
        <v>-6.7938828656575606E-2</v>
      </c>
      <c r="EZ128" s="24">
        <v>-9.3417212167534694E-2</v>
      </c>
      <c r="FA128" s="24">
        <v>-4.7964695992527999E-2</v>
      </c>
      <c r="FB128" s="24">
        <v>4.7677975144475603E-2</v>
      </c>
      <c r="FC128" s="24">
        <v>-2.6498928183401101E-2</v>
      </c>
      <c r="FD128" s="24">
        <v>-0.36327098721025203</v>
      </c>
      <c r="FE128" s="24">
        <v>-0.28665610491467097</v>
      </c>
      <c r="FF128" s="24">
        <v>-0.17641366529118799</v>
      </c>
      <c r="FG128" s="24">
        <v>2.1479727410451399E-2</v>
      </c>
      <c r="FH128" s="24">
        <v>-6.5672221684630494E-2</v>
      </c>
      <c r="FI128" s="24">
        <v>-0.14464809891803801</v>
      </c>
      <c r="FJ128" s="24">
        <v>-0.14912058491192901</v>
      </c>
      <c r="FK128" s="24">
        <v>-0.162621840246193</v>
      </c>
      <c r="FL128" s="24">
        <v>-0.21759143507262699</v>
      </c>
      <c r="FM128" s="24">
        <v>0.389016059688509</v>
      </c>
      <c r="FN128" s="24">
        <v>0.523060061795249</v>
      </c>
      <c r="FO128" s="24">
        <v>0.63440740203982005</v>
      </c>
      <c r="FP128" s="24">
        <v>0.234623941363856</v>
      </c>
      <c r="FQ128" s="24">
        <v>0.17645043911909999</v>
      </c>
      <c r="FR128" s="24">
        <v>0.35298445802064399</v>
      </c>
      <c r="FS128" s="24">
        <v>-0.82214597474005102</v>
      </c>
      <c r="FT128" s="24">
        <v>-0.75049397901085302</v>
      </c>
      <c r="FU128" s="24">
        <v>-0.71430187404187495</v>
      </c>
      <c r="FV128" s="24">
        <v>9.1801369217674303E-2</v>
      </c>
      <c r="FW128" s="24">
        <v>-1.6103455397704799E-2</v>
      </c>
      <c r="FX128" s="24">
        <v>-4.9755566243251198E-2</v>
      </c>
      <c r="FY128" s="24">
        <v>-0.168446996373663</v>
      </c>
      <c r="FZ128" s="24">
        <v>-4.9135208659169902E-3</v>
      </c>
      <c r="GA128" s="24">
        <v>4.7398788875411102E-2</v>
      </c>
      <c r="GB128" s="24">
        <v>-0.15859038666189501</v>
      </c>
      <c r="GC128" s="24">
        <v>-0.29265191251673001</v>
      </c>
      <c r="GD128" s="24">
        <v>-5.3343989793084898E-2</v>
      </c>
    </row>
    <row r="129" spans="1:186">
      <c r="A129" s="29" t="s">
        <v>650</v>
      </c>
      <c r="B129" s="28" t="s">
        <v>651</v>
      </c>
      <c r="C129" s="28" t="s">
        <v>365</v>
      </c>
      <c r="D129" s="22">
        <v>-3.7135633842869198</v>
      </c>
      <c r="E129" s="22">
        <v>-3.2501268535713699</v>
      </c>
      <c r="F129" s="22">
        <v>-3.7667581174651401</v>
      </c>
      <c r="G129" s="22">
        <v>-3.6329970765700601</v>
      </c>
      <c r="H129" s="22">
        <v>-3.2665146504014899</v>
      </c>
      <c r="I129" s="22">
        <v>-3.8966638195791501</v>
      </c>
      <c r="J129" s="22">
        <v>-3.6420476612546899</v>
      </c>
      <c r="K129" s="22">
        <v>-3.4194075905997199</v>
      </c>
      <c r="L129" s="22">
        <v>-3.60123228485452</v>
      </c>
      <c r="M129" s="22">
        <v>-3.37944927686938</v>
      </c>
      <c r="N129" s="22">
        <v>-3.4917669627935299</v>
      </c>
      <c r="O129" s="22">
        <v>-3.4943638361321501</v>
      </c>
      <c r="P129" s="22">
        <v>-3.0569957021954601</v>
      </c>
      <c r="Q129" s="22">
        <v>-3.0280285429386899</v>
      </c>
      <c r="R129" s="22">
        <v>-2.6242157023609098</v>
      </c>
      <c r="S129" s="22">
        <v>-2.91913764809751</v>
      </c>
      <c r="T129" s="22">
        <v>-2.9479950416902798</v>
      </c>
      <c r="U129" s="22">
        <v>-2.6762187087584701</v>
      </c>
      <c r="V129" s="22">
        <v>-2.9667283865676599</v>
      </c>
      <c r="W129" s="22">
        <v>-2.71538512325409</v>
      </c>
      <c r="X129" s="22">
        <v>-2.96324339027991</v>
      </c>
      <c r="Y129" s="22">
        <v>-2.64221652515781</v>
      </c>
      <c r="Z129" s="22">
        <v>-2.7448744949093502</v>
      </c>
      <c r="AA129" s="22">
        <v>-3.5459600340453301</v>
      </c>
      <c r="AB129" s="22">
        <v>-3.2366523661712399</v>
      </c>
      <c r="AC129" s="22">
        <v>-3.3655719730426399</v>
      </c>
      <c r="AD129" s="22">
        <v>-3.5125164660705002</v>
      </c>
      <c r="AE129" s="22">
        <v>-3.2007450326560498</v>
      </c>
      <c r="AF129" s="22">
        <v>-3.27427363910201</v>
      </c>
      <c r="AG129" s="22">
        <v>-3.4150653685690302</v>
      </c>
      <c r="AH129" s="22">
        <v>-3.9063578778416299</v>
      </c>
      <c r="AI129" s="22">
        <v>-3.7390481938239901</v>
      </c>
      <c r="AJ129" s="22">
        <v>-3.2427705089424799</v>
      </c>
      <c r="AK129" s="22">
        <v>-3.4579487581140702</v>
      </c>
      <c r="AL129" s="22">
        <v>-3.7061263519636301</v>
      </c>
      <c r="AM129" s="22">
        <v>-3.8097023008265101</v>
      </c>
      <c r="AN129" s="22">
        <v>-6.4601424191213601</v>
      </c>
      <c r="AO129" s="22">
        <v>-3.9434650135895599</v>
      </c>
      <c r="AP129" s="22">
        <v>-3.9394128269353401</v>
      </c>
      <c r="AQ129" s="22">
        <v>-4.12182214148232</v>
      </c>
      <c r="AR129" s="22">
        <v>-4.0326941282247901</v>
      </c>
      <c r="AS129" s="22">
        <v>-5.5376755355155396</v>
      </c>
      <c r="AT129" s="22">
        <v>-3.0155717709422301</v>
      </c>
      <c r="AU129" s="22">
        <v>-3.2929935203740501</v>
      </c>
      <c r="AV129" s="22">
        <v>-3.1969455350945002</v>
      </c>
      <c r="AW129" s="22">
        <v>-3.29767266457428</v>
      </c>
      <c r="AX129" s="22">
        <v>-2.8480006552586099</v>
      </c>
      <c r="AY129" s="22">
        <v>-3.4105859616931098</v>
      </c>
      <c r="AZ129" s="22">
        <v>-3.4581432758843098</v>
      </c>
      <c r="BA129" s="22">
        <v>-3.86818317906878</v>
      </c>
      <c r="BB129" s="22">
        <v>-3.4806310158292599</v>
      </c>
      <c r="BC129" s="22">
        <v>-3.4299956643409399</v>
      </c>
      <c r="BD129" s="22">
        <v>-3.4650846226171299</v>
      </c>
      <c r="BE129" s="22">
        <v>-4.6168976374023503</v>
      </c>
      <c r="BF129" s="22">
        <v>-4.14311419078577</v>
      </c>
      <c r="BG129" s="22">
        <v>-5.0280722028087901</v>
      </c>
      <c r="BH129" s="22">
        <v>-4.7107857496583199</v>
      </c>
      <c r="BI129" s="22">
        <v>-4.3259770106196402</v>
      </c>
      <c r="BJ129" s="22">
        <v>-4.1496617242238401</v>
      </c>
      <c r="BK129" s="22">
        <v>-3.2847290030996801</v>
      </c>
      <c r="BL129" s="22">
        <v>-3.48161174643201</v>
      </c>
      <c r="BM129" s="22">
        <v>-3.1858544919331599</v>
      </c>
      <c r="BN129" s="22">
        <v>-3.6429849568864201</v>
      </c>
      <c r="BO129" s="22">
        <v>-3.7997103429824901</v>
      </c>
      <c r="BP129" s="22">
        <v>-3.6858788157773601</v>
      </c>
      <c r="BQ129" s="22">
        <v>-2.92258862445129</v>
      </c>
      <c r="BR129" s="22">
        <v>-3.5193160835156601</v>
      </c>
      <c r="BS129" s="22">
        <v>-3.2918529895711401</v>
      </c>
      <c r="BT129" s="22">
        <v>-3.4076437799300798</v>
      </c>
      <c r="BU129" s="22">
        <v>-6.6843168842382701</v>
      </c>
      <c r="BV129" s="22">
        <v>-3.2668334883784298</v>
      </c>
      <c r="BW129" s="23">
        <v>-3.46814926335328</v>
      </c>
      <c r="BX129" s="23">
        <v>-3.4952177297707001</v>
      </c>
      <c r="BY129" s="23">
        <v>-3.3077344928041001</v>
      </c>
      <c r="BZ129" s="23">
        <v>-4.2166325696052596</v>
      </c>
      <c r="CA129" s="23">
        <v>-3.8617698976811998</v>
      </c>
      <c r="CB129" s="23">
        <v>-3.5192151132331002</v>
      </c>
      <c r="CC129" s="23">
        <v>-2.5154686223282501</v>
      </c>
      <c r="CD129" s="23">
        <v>-3.1129823602312698</v>
      </c>
      <c r="CE129" s="23">
        <v>-3.2686321469912598</v>
      </c>
      <c r="CF129" s="23">
        <v>-2.7977087007240899</v>
      </c>
      <c r="CG129" s="23">
        <v>-3.2199074833354602</v>
      </c>
      <c r="CH129" s="23">
        <v>-2.7950597408069902</v>
      </c>
      <c r="CI129" s="23">
        <v>-6.5624800181475402</v>
      </c>
      <c r="CJ129" s="23">
        <v>-2.9032754574787401</v>
      </c>
      <c r="CK129" s="23">
        <v>-2.7649368085632302</v>
      </c>
      <c r="CL129" s="23">
        <v>-6.6019832701135597</v>
      </c>
      <c r="CM129" s="23">
        <v>-3.2909997749265201</v>
      </c>
      <c r="CN129" s="23">
        <v>-2.6245305102313399</v>
      </c>
      <c r="CO129" s="23">
        <v>-3.4854521842011201</v>
      </c>
      <c r="CP129" s="23">
        <v>-3.4627282688075001</v>
      </c>
      <c r="CQ129" s="23">
        <v>-3.6035421801617402</v>
      </c>
      <c r="CR129" s="23">
        <v>-3.6878556287998601</v>
      </c>
      <c r="CS129" s="23">
        <v>-3.5787205956071899</v>
      </c>
      <c r="CT129" s="23">
        <v>-3.47921917587133</v>
      </c>
      <c r="CU129" s="23">
        <v>-2.8431565679415298</v>
      </c>
      <c r="CV129" s="23">
        <v>-2.53968925791713</v>
      </c>
      <c r="CW129" s="23">
        <v>-2.7952263895188998</v>
      </c>
      <c r="CX129" s="23">
        <v>-2.9046004155319198</v>
      </c>
      <c r="CY129" s="23">
        <v>-2.9235116007097099</v>
      </c>
      <c r="CZ129" s="23">
        <v>-2.7504018572330899</v>
      </c>
      <c r="DA129" s="23">
        <v>-3.01250897522395</v>
      </c>
      <c r="DB129" s="23">
        <v>-2.8706015351380998</v>
      </c>
      <c r="DC129" s="23">
        <v>-2.7379203585915701</v>
      </c>
      <c r="DD129" s="23">
        <v>-2.8359813007826098</v>
      </c>
      <c r="DE129" s="23">
        <v>-2.6086411044911801</v>
      </c>
      <c r="DF129" s="23">
        <v>-2.8793028203572</v>
      </c>
      <c r="DG129" s="23">
        <v>-4.1124889535218001</v>
      </c>
      <c r="DH129" s="23">
        <v>-3.9626968644542</v>
      </c>
      <c r="DI129" s="23">
        <v>-4.4861435606425903</v>
      </c>
      <c r="DJ129" s="23">
        <v>-3.8523219556728399</v>
      </c>
      <c r="DK129" s="23">
        <v>-3.4370117651192502</v>
      </c>
      <c r="DL129" s="23">
        <v>-3.1159451487193799</v>
      </c>
      <c r="DM129" s="23">
        <v>-3.5003713238335901</v>
      </c>
      <c r="DN129" s="23">
        <v>-4.0468957467921802</v>
      </c>
      <c r="DO129" s="23">
        <v>-3.5584374144539699</v>
      </c>
      <c r="DP129" s="23">
        <v>-3.1500567814203801</v>
      </c>
      <c r="DQ129" s="23">
        <v>-3.2217339390280402</v>
      </c>
      <c r="DR129" s="23">
        <v>-3.3530214783273702</v>
      </c>
      <c r="DS129" s="23">
        <v>-6.7503009076843696</v>
      </c>
      <c r="DT129" s="23">
        <v>-3.4995279999100801</v>
      </c>
      <c r="DU129" s="23">
        <v>-3.6776029507935202</v>
      </c>
      <c r="DV129" s="23">
        <v>-2.6635517852155601</v>
      </c>
      <c r="DW129" s="23">
        <v>-3.3456941938855498</v>
      </c>
      <c r="DX129" s="23">
        <v>-3.5778119948776799</v>
      </c>
      <c r="DY129" s="23">
        <v>-3.6371413258359899</v>
      </c>
      <c r="DZ129" s="23">
        <v>-5.9534031558265896</v>
      </c>
      <c r="EA129" s="23">
        <v>-6.9268975945465501</v>
      </c>
      <c r="EB129" s="23">
        <v>-3.22350647536034</v>
      </c>
      <c r="EC129" s="23">
        <v>-3.5039737881042701</v>
      </c>
      <c r="ED129" s="23">
        <v>-3.3868572067398501</v>
      </c>
      <c r="EE129" s="23">
        <v>-3.38245602031868</v>
      </c>
      <c r="EF129" s="23">
        <v>-3.7931603828320499</v>
      </c>
      <c r="EG129" s="23">
        <v>-2.81440713992012</v>
      </c>
      <c r="EH129" s="23">
        <v>-3.2186853454305</v>
      </c>
      <c r="EI129" s="23">
        <v>-3.5864391562810898</v>
      </c>
      <c r="EJ129" s="23">
        <v>-3.03009228636519</v>
      </c>
      <c r="EK129" s="23">
        <v>-3.5673516157277301</v>
      </c>
      <c r="EL129" s="23">
        <v>-3.7503756751013499</v>
      </c>
      <c r="EM129" s="23">
        <v>-3.28394847834041</v>
      </c>
      <c r="EN129" s="23">
        <v>-3.8782254437372901</v>
      </c>
      <c r="EO129" s="23">
        <v>-3.0514850051336402</v>
      </c>
      <c r="EP129" s="23">
        <v>-3.3833883056341301</v>
      </c>
      <c r="EQ129" s="24" t="s">
        <v>652</v>
      </c>
      <c r="ER129" s="24">
        <v>-1.5631985264295001</v>
      </c>
      <c r="ES129" s="24">
        <v>-1.4888356114161501</v>
      </c>
      <c r="ET129" s="24">
        <v>-1.39630838288443</v>
      </c>
      <c r="EU129" s="24">
        <v>-1.19231535675689</v>
      </c>
      <c r="EV129" s="24">
        <v>-1.3277104474813699</v>
      </c>
      <c r="EW129" s="24">
        <v>-1.2463954637200001</v>
      </c>
      <c r="EX129" s="24">
        <v>-1.34336634541162</v>
      </c>
      <c r="EY129" s="24">
        <v>-1.2976084156919501</v>
      </c>
      <c r="EZ129" s="24">
        <v>-1.5721793160228701</v>
      </c>
      <c r="FA129" s="24">
        <v>-1.8562147752914</v>
      </c>
      <c r="FB129" s="24">
        <v>-1.7779373752225101</v>
      </c>
      <c r="FC129" s="24">
        <v>-1.8562147752914</v>
      </c>
      <c r="FD129" s="24">
        <v>-2.5872726614083601</v>
      </c>
      <c r="FE129" s="24">
        <v>-2.5717503892943001</v>
      </c>
      <c r="FF129" s="24">
        <v>-2.3606752108291502</v>
      </c>
      <c r="FG129" s="24">
        <v>-1.3492354408831</v>
      </c>
      <c r="FH129" s="24">
        <v>-1.3921370971687601</v>
      </c>
      <c r="FI129" s="24">
        <v>-1.48479218096418</v>
      </c>
      <c r="FJ129" s="24">
        <v>-1.2095615718148001</v>
      </c>
      <c r="FK129" s="24">
        <v>-1.1969383249087</v>
      </c>
      <c r="FL129" s="24">
        <v>-1.16617886220942</v>
      </c>
      <c r="FM129" s="24">
        <v>-1.5872726614083601</v>
      </c>
      <c r="FN129" s="24">
        <v>-1.4969566294311401</v>
      </c>
      <c r="FO129" s="24">
        <v>-1.33861522382024</v>
      </c>
      <c r="FP129" s="24">
        <v>-1.8099541131055601</v>
      </c>
      <c r="FQ129" s="24">
        <v>-1.8155292633599101</v>
      </c>
      <c r="FR129" s="24">
        <v>-1.8494403234246199</v>
      </c>
      <c r="FS129" s="24">
        <v>-2.9930916306578199</v>
      </c>
      <c r="FT129" s="24">
        <v>-2.9590374522215002</v>
      </c>
      <c r="FU129" s="24">
        <v>-2.9334629976042099</v>
      </c>
      <c r="FV129" s="24">
        <v>-0.90779256190291102</v>
      </c>
      <c r="FW129" s="24">
        <v>-1.0028882793248299</v>
      </c>
      <c r="FX129" s="24">
        <v>-1.02767495844285</v>
      </c>
      <c r="FY129" s="24">
        <v>-0.87144263502624297</v>
      </c>
      <c r="FZ129" s="24">
        <v>-1.0505024187944301</v>
      </c>
      <c r="GA129" s="24">
        <v>-1.0469210473874899</v>
      </c>
      <c r="GB129" s="24">
        <v>-1.0469210473874899</v>
      </c>
      <c r="GC129" s="24">
        <v>-1.0060720794833999</v>
      </c>
      <c r="GD129" s="24">
        <v>-0.77645388404718196</v>
      </c>
    </row>
    <row r="130" spans="1:186">
      <c r="A130" s="29" t="s">
        <v>577</v>
      </c>
      <c r="B130" s="28" t="s">
        <v>653</v>
      </c>
      <c r="C130" s="28" t="s">
        <v>365</v>
      </c>
      <c r="D130" s="22">
        <v>-3.6965668471831901</v>
      </c>
      <c r="E130" s="22">
        <v>-3.6441391841271198</v>
      </c>
      <c r="F130" s="22">
        <v>-3.5381740224623099</v>
      </c>
      <c r="G130" s="22">
        <v>-3.6626635834674</v>
      </c>
      <c r="H130" s="22">
        <v>-3.5271735162273199</v>
      </c>
      <c r="I130" s="22">
        <v>-3.4699439325758399</v>
      </c>
      <c r="J130" s="22">
        <v>-3.8140892372389001</v>
      </c>
      <c r="K130" s="22">
        <v>-3.5942640512497199</v>
      </c>
      <c r="L130" s="22">
        <v>-3.70070418693857</v>
      </c>
      <c r="M130" s="22">
        <v>-3.68175379590051</v>
      </c>
      <c r="N130" s="22">
        <v>-3.8008990136549801</v>
      </c>
      <c r="O130" s="22">
        <v>-3.7088548580640901</v>
      </c>
      <c r="P130" s="22">
        <v>-3.6264233314105101</v>
      </c>
      <c r="Q130" s="22">
        <v>-3.5387188551285802</v>
      </c>
      <c r="R130" s="22">
        <v>-3.6616141891999501</v>
      </c>
      <c r="S130" s="22">
        <v>-3.5286378095141901</v>
      </c>
      <c r="T130" s="22">
        <v>-3.7885868839925099</v>
      </c>
      <c r="U130" s="22">
        <v>-3.3895512891400901</v>
      </c>
      <c r="V130" s="22">
        <v>-3.8971408364553199</v>
      </c>
      <c r="W130" s="22">
        <v>-3.6100232479723302</v>
      </c>
      <c r="X130" s="22">
        <v>-3.55475505503082</v>
      </c>
      <c r="Y130" s="22">
        <v>-3.8151302186273699</v>
      </c>
      <c r="Z130" s="22">
        <v>-3.7370035663993999</v>
      </c>
      <c r="AA130" s="22">
        <v>-3.9936618375961701</v>
      </c>
      <c r="AB130" s="22">
        <v>-4.03969833072727</v>
      </c>
      <c r="AC130" s="22">
        <v>-3.91838481956716</v>
      </c>
      <c r="AD130" s="22">
        <v>-4.3173034828817602</v>
      </c>
      <c r="AE130" s="22">
        <v>-4.2025038122960297</v>
      </c>
      <c r="AF130" s="22">
        <v>-4.1450653446781702</v>
      </c>
      <c r="AG130" s="22">
        <v>-4.6823060537269399</v>
      </c>
      <c r="AH130" s="22">
        <v>-4.5397771243468403</v>
      </c>
      <c r="AI130" s="22">
        <v>-5.1097200135049103</v>
      </c>
      <c r="AJ130" s="22">
        <v>-4.6769375849482504</v>
      </c>
      <c r="AK130" s="22">
        <v>-4.9829685886949298</v>
      </c>
      <c r="AL130" s="22">
        <v>-4.6589015001431804</v>
      </c>
      <c r="AM130" s="22">
        <v>-4.8042292261622199</v>
      </c>
      <c r="AN130" s="22">
        <v>-5.22012867464501</v>
      </c>
      <c r="AO130" s="22">
        <v>-5.2599807882662999</v>
      </c>
      <c r="AP130" s="22">
        <v>-4.8312212383425397</v>
      </c>
      <c r="AQ130" s="22">
        <v>-5.2090521675322403</v>
      </c>
      <c r="AR130" s="22">
        <v>-5.3438467136005698</v>
      </c>
      <c r="AS130" s="22">
        <v>-4.23599071353678</v>
      </c>
      <c r="AT130" s="22">
        <v>-4.0449395020060503</v>
      </c>
      <c r="AU130" s="22">
        <v>-4.2412536240722796</v>
      </c>
      <c r="AV130" s="22">
        <v>-4.1133108300038304</v>
      </c>
      <c r="AW130" s="22">
        <v>-4.3526589478716202</v>
      </c>
      <c r="AX130" s="22">
        <v>-4.01804648576449</v>
      </c>
      <c r="AY130" s="22">
        <v>-3.8423121972127898</v>
      </c>
      <c r="AZ130" s="22">
        <v>-3.7756902041421099</v>
      </c>
      <c r="BA130" s="22">
        <v>-3.8780922852620199</v>
      </c>
      <c r="BB130" s="22">
        <v>-3.4755628369542002</v>
      </c>
      <c r="BC130" s="22">
        <v>-3.6121697488400302</v>
      </c>
      <c r="BD130" s="22">
        <v>-3.66477866195443</v>
      </c>
      <c r="BE130" s="22">
        <v>-5.9647362769505099</v>
      </c>
      <c r="BF130" s="22">
        <v>-5.3649797458632902</v>
      </c>
      <c r="BG130" s="22">
        <v>-6.2419853668478096</v>
      </c>
      <c r="BH130" s="22">
        <v>-5.1632544781446397</v>
      </c>
      <c r="BI130" s="22">
        <v>-5.3873019941577196</v>
      </c>
      <c r="BJ130" s="22">
        <v>-5.8999567840582303</v>
      </c>
      <c r="BK130" s="22">
        <v>-4.3601832816068002</v>
      </c>
      <c r="BL130" s="22">
        <v>-4.3123690275740199</v>
      </c>
      <c r="BM130" s="22">
        <v>-4.4478918923996602</v>
      </c>
      <c r="BN130" s="22">
        <v>-4.5500049011767301</v>
      </c>
      <c r="BO130" s="22">
        <v>-4.4298603310535496</v>
      </c>
      <c r="BP130" s="22">
        <v>-4.7759745085412399</v>
      </c>
      <c r="BQ130" s="22">
        <v>-3.5523076223159</v>
      </c>
      <c r="BR130" s="22">
        <v>-3.9064467249933301</v>
      </c>
      <c r="BS130" s="22">
        <v>-3.9531342048741198</v>
      </c>
      <c r="BT130" s="22">
        <v>-3.6970299764441301</v>
      </c>
      <c r="BU130" s="22">
        <v>-3.7691104812730001</v>
      </c>
      <c r="BV130" s="22">
        <v>-3.7475529101296599</v>
      </c>
      <c r="BW130" s="23">
        <v>-3.4434358631121098</v>
      </c>
      <c r="BX130" s="23">
        <v>-3.7186735108061502</v>
      </c>
      <c r="BY130" s="23">
        <v>-3.72613424412453</v>
      </c>
      <c r="BZ130" s="23">
        <v>-3.64647328454509</v>
      </c>
      <c r="CA130" s="23">
        <v>-3.8934022156650401</v>
      </c>
      <c r="CB130" s="23">
        <v>-3.6084906335567402</v>
      </c>
      <c r="CC130" s="23">
        <v>-3.4613655023215602</v>
      </c>
      <c r="CD130" s="23">
        <v>-3.9022927968132799</v>
      </c>
      <c r="CE130" s="23">
        <v>-3.6084622498864101</v>
      </c>
      <c r="CF130" s="23">
        <v>-3.6391319116324099</v>
      </c>
      <c r="CG130" s="23">
        <v>-3.71130475177823</v>
      </c>
      <c r="CH130" s="23">
        <v>-3.2754715256798699</v>
      </c>
      <c r="CI130" s="23">
        <v>-3.8291256611298499</v>
      </c>
      <c r="CJ130" s="23">
        <v>-4.2420013911781203</v>
      </c>
      <c r="CK130" s="23">
        <v>-4.4087940255441804</v>
      </c>
      <c r="CL130" s="23">
        <v>-3.9444993209027102</v>
      </c>
      <c r="CM130" s="23">
        <v>-4.2380033427326902</v>
      </c>
      <c r="CN130" s="23">
        <v>-4.2714043871494898</v>
      </c>
      <c r="CO130" s="23">
        <v>-4.6172627249909501</v>
      </c>
      <c r="CP130" s="23">
        <v>-4.8904268240783297</v>
      </c>
      <c r="CQ130" s="23">
        <v>-4.8166305802794502</v>
      </c>
      <c r="CR130" s="23">
        <v>-4.7364199739105501</v>
      </c>
      <c r="CS130" s="23">
        <v>-4.9692551173074602</v>
      </c>
      <c r="CT130" s="23">
        <v>-4.9225791297856398</v>
      </c>
      <c r="CU130" s="23">
        <v>-3.3751131679320898</v>
      </c>
      <c r="CV130" s="23">
        <v>-3.6151203770312499</v>
      </c>
      <c r="CW130" s="23">
        <v>-3.5734690602774499</v>
      </c>
      <c r="CX130" s="23">
        <v>-3.1742466436848402</v>
      </c>
      <c r="CY130" s="23">
        <v>-3.6239539485314798</v>
      </c>
      <c r="CZ130" s="23">
        <v>-3.2286613145761498</v>
      </c>
      <c r="DA130" s="23">
        <v>-3.4148144874045601</v>
      </c>
      <c r="DB130" s="23">
        <v>-3.4659039964873899</v>
      </c>
      <c r="DC130" s="23">
        <v>-3.5001872713717099</v>
      </c>
      <c r="DD130" s="23">
        <v>-3.67142182887059</v>
      </c>
      <c r="DE130" s="23">
        <v>-3.4142263710401601</v>
      </c>
      <c r="DF130" s="23">
        <v>-3.68794574778385</v>
      </c>
      <c r="DG130" s="23">
        <v>-3.5634098813861699</v>
      </c>
      <c r="DH130" s="23">
        <v>-3.74285245419816</v>
      </c>
      <c r="DI130" s="23">
        <v>-3.8020634089377601</v>
      </c>
      <c r="DJ130" s="23">
        <v>-3.6448929041236502</v>
      </c>
      <c r="DK130" s="23">
        <v>-3.5838531947429901</v>
      </c>
      <c r="DL130" s="23">
        <v>-3.2682001398284699</v>
      </c>
      <c r="DM130" s="23">
        <v>-3.7248641696965401</v>
      </c>
      <c r="DN130" s="23">
        <v>-3.7724776291579101</v>
      </c>
      <c r="DO130" s="23">
        <v>-3.56350894389398</v>
      </c>
      <c r="DP130" s="23">
        <v>-3.5609096468993999</v>
      </c>
      <c r="DQ130" s="23">
        <v>-3.5670716441299901</v>
      </c>
      <c r="DR130" s="23">
        <v>-3.7200216209489501</v>
      </c>
      <c r="DS130" s="23">
        <v>-4.3629251084850003</v>
      </c>
      <c r="DT130" s="23">
        <v>-4.0845703087571597</v>
      </c>
      <c r="DU130" s="23">
        <v>-4.3321207621462996</v>
      </c>
      <c r="DV130" s="23">
        <v>-4.0486763126713701</v>
      </c>
      <c r="DW130" s="23">
        <v>-4.2122033602990898</v>
      </c>
      <c r="DX130" s="23">
        <v>-4.5362284061105997</v>
      </c>
      <c r="DY130" s="23">
        <v>-4.9352620982744497</v>
      </c>
      <c r="DZ130" s="23">
        <v>-4.9922188804111904</v>
      </c>
      <c r="EA130" s="23">
        <v>-4.9966789788249901</v>
      </c>
      <c r="EB130" s="23">
        <v>-4.5658236510462498</v>
      </c>
      <c r="EC130" s="23">
        <v>-4.6036920218365998</v>
      </c>
      <c r="ED130" s="23">
        <v>-5.0803424825285903</v>
      </c>
      <c r="EE130" s="23">
        <v>-3.8102176667735299</v>
      </c>
      <c r="EF130" s="23">
        <v>-4.1209113875526704</v>
      </c>
      <c r="EG130" s="23">
        <v>-3.7278489084014499</v>
      </c>
      <c r="EH130" s="23">
        <v>-4.0403524219597804</v>
      </c>
      <c r="EI130" s="23">
        <v>-3.91755017009433</v>
      </c>
      <c r="EJ130" s="23">
        <v>-3.8977952611901601</v>
      </c>
      <c r="EK130" s="23">
        <v>-5.0575581313756102</v>
      </c>
      <c r="EL130" s="23">
        <v>-4.8572391284948697</v>
      </c>
      <c r="EM130" s="23">
        <v>-5.2084719412188099</v>
      </c>
      <c r="EN130" s="23">
        <v>-4.92912824960273</v>
      </c>
      <c r="EO130" s="23">
        <v>-5.0003728867498198</v>
      </c>
      <c r="EP130" s="23">
        <v>-4.9027123169511002</v>
      </c>
      <c r="EQ130" s="24" t="s">
        <v>654</v>
      </c>
      <c r="ER130" s="24">
        <v>-2.9445266641015699</v>
      </c>
      <c r="ES130" s="24">
        <v>-2.33569921465996</v>
      </c>
      <c r="ET130" s="24">
        <v>-2.7858751946471498</v>
      </c>
      <c r="EU130" s="24">
        <v>-2.5228407888133599</v>
      </c>
      <c r="EV130" s="24">
        <v>-2.50307753399193</v>
      </c>
      <c r="EW130" s="24">
        <v>-2.6519942592183998</v>
      </c>
      <c r="EX130" s="24">
        <v>-2.9534390942422601</v>
      </c>
      <c r="EY130" s="24">
        <v>-3.0819191301522899</v>
      </c>
      <c r="EZ130" s="24">
        <v>-3.12532105079254</v>
      </c>
      <c r="FA130" s="24">
        <v>-2.9181150332707699</v>
      </c>
      <c r="FB130" s="24">
        <v>-2.8241880062782698</v>
      </c>
      <c r="FC130" s="24">
        <v>-2.9170249727422299</v>
      </c>
      <c r="FD130" s="24">
        <v>-2.9976935326168301</v>
      </c>
      <c r="FE130" s="24">
        <v>-2.9601597354682099</v>
      </c>
      <c r="FF130" s="24">
        <v>-3.0011546179414901</v>
      </c>
      <c r="FG130" s="24">
        <v>-2.8426975336810298</v>
      </c>
      <c r="FH130" s="24">
        <v>-3.0433485444289401</v>
      </c>
      <c r="FI130" s="24">
        <v>-3.0709665213541402</v>
      </c>
      <c r="FJ130" s="24">
        <v>-2.9235777245414001</v>
      </c>
      <c r="FK130" s="24">
        <v>-3.1417802337289298</v>
      </c>
      <c r="FL130" s="24">
        <v>-3.0661252582846399</v>
      </c>
      <c r="FM130" s="24">
        <v>-2.3503385593572999</v>
      </c>
      <c r="FN130" s="24">
        <v>-2.1366958406571999</v>
      </c>
      <c r="FO130" s="24">
        <v>-1.95623555768983</v>
      </c>
      <c r="FP130" s="24">
        <v>-2.4477213090095602</v>
      </c>
      <c r="FQ130" s="24">
        <v>-2.5420380555473199</v>
      </c>
      <c r="FR130" s="24">
        <v>-2.2912388908162198</v>
      </c>
      <c r="FS130" s="24">
        <v>-3.6674925540419601</v>
      </c>
      <c r="FT130" s="24">
        <v>-3.5994620704162701</v>
      </c>
      <c r="FU130" s="24">
        <v>-3.5717503892943001</v>
      </c>
      <c r="FV130" s="24">
        <v>-2.59509687785487</v>
      </c>
      <c r="FW130" s="24">
        <v>-2.78786649246624</v>
      </c>
      <c r="FX130" s="24">
        <v>-2.86249647625006</v>
      </c>
      <c r="FY130" s="24">
        <v>-2.9624069244597702</v>
      </c>
      <c r="FZ130" s="24">
        <v>-2.7710274302398399</v>
      </c>
      <c r="GA130" s="24">
        <v>-2.6629169236892101</v>
      </c>
      <c r="GB130" s="24">
        <v>-2.8635460907313499</v>
      </c>
      <c r="GC130" s="24">
        <v>-2.9691695698467302</v>
      </c>
      <c r="GD130" s="24">
        <v>-2.6766875822421001</v>
      </c>
    </row>
    <row r="131" spans="1:186">
      <c r="A131" s="29" t="s">
        <v>655</v>
      </c>
      <c r="B131" s="28" t="s">
        <v>458</v>
      </c>
      <c r="C131" s="28" t="s">
        <v>365</v>
      </c>
      <c r="D131" s="22">
        <v>-5.6429018741666797</v>
      </c>
      <c r="E131" s="22">
        <v>-5.5520839942386502</v>
      </c>
      <c r="F131" s="22">
        <v>-5.8019489091444196</v>
      </c>
      <c r="G131" s="22">
        <v>-5.81434374456017</v>
      </c>
      <c r="H131" s="22">
        <v>-5.7759409906311303</v>
      </c>
      <c r="I131" s="22">
        <v>-5.6240396470027596</v>
      </c>
      <c r="J131" s="22">
        <v>-5.8467753757292202</v>
      </c>
      <c r="K131" s="22">
        <v>-5.69250563112573</v>
      </c>
      <c r="L131" s="22">
        <v>-5.7911123790627999</v>
      </c>
      <c r="M131" s="22">
        <v>-5.6958033714680996</v>
      </c>
      <c r="N131" s="22">
        <v>-5.7067006033869596</v>
      </c>
      <c r="O131" s="22">
        <v>-5.6614541021443996</v>
      </c>
      <c r="P131" s="22">
        <v>-5.6837017132280598</v>
      </c>
      <c r="Q131" s="22">
        <v>-5.7079285189046098</v>
      </c>
      <c r="R131" s="22">
        <v>-5.5514602392108596</v>
      </c>
      <c r="S131" s="22">
        <v>-5.6387566300863003</v>
      </c>
      <c r="T131" s="22">
        <v>-5.5613395007481996</v>
      </c>
      <c r="U131" s="22">
        <v>-5.5643315038482699</v>
      </c>
      <c r="V131" s="22">
        <v>-5.6614843327560402</v>
      </c>
      <c r="W131" s="22">
        <v>-5.6696991626669897</v>
      </c>
      <c r="X131" s="22">
        <v>-5.5766855987577602</v>
      </c>
      <c r="Y131" s="22">
        <v>-5.6053887524059203</v>
      </c>
      <c r="Z131" s="22">
        <v>-5.4543609665894399</v>
      </c>
      <c r="AA131" s="22">
        <v>-5.7647098899145801</v>
      </c>
      <c r="AB131" s="22">
        <v>-5.8142619953477697</v>
      </c>
      <c r="AC131" s="22">
        <v>-5.7107987082684302</v>
      </c>
      <c r="AD131" s="22">
        <v>-5.7931741228847304</v>
      </c>
      <c r="AE131" s="22">
        <v>-5.8176904246081902</v>
      </c>
      <c r="AF131" s="22">
        <v>-5.8518309693442196</v>
      </c>
      <c r="AG131" s="22">
        <v>-5.6754704021941302</v>
      </c>
      <c r="AH131" s="22">
        <v>-5.7560583923875903</v>
      </c>
      <c r="AI131" s="22">
        <v>-5.7508419764982799</v>
      </c>
      <c r="AJ131" s="22">
        <v>-5.7402698768026399</v>
      </c>
      <c r="AK131" s="22">
        <v>-5.7422126073104502</v>
      </c>
      <c r="AL131" s="22">
        <v>-5.7810719606301797</v>
      </c>
      <c r="AM131" s="22">
        <v>-5.7681950851580197</v>
      </c>
      <c r="AN131" s="22">
        <v>-5.0693417254269697</v>
      </c>
      <c r="AO131" s="22">
        <v>-5.7248577413494699</v>
      </c>
      <c r="AP131" s="22">
        <v>-5.8022853108566199</v>
      </c>
      <c r="AQ131" s="22">
        <v>-5.7845383463726199</v>
      </c>
      <c r="AR131" s="22">
        <v>-5.7793491758936</v>
      </c>
      <c r="AS131" s="22">
        <v>-5.7940608029248297</v>
      </c>
      <c r="AT131" s="22">
        <v>-5.7705127605840598</v>
      </c>
      <c r="AU131" s="22">
        <v>-5.7578166458981102</v>
      </c>
      <c r="AV131" s="22">
        <v>-5.81680049177666</v>
      </c>
      <c r="AW131" s="22">
        <v>-5.8672007553139398</v>
      </c>
      <c r="AX131" s="22">
        <v>-5.67904194382211</v>
      </c>
      <c r="AY131" s="22">
        <v>-5.7438969980613797</v>
      </c>
      <c r="AZ131" s="22">
        <v>-5.77072170976344</v>
      </c>
      <c r="BA131" s="22">
        <v>-5.8129121390892902</v>
      </c>
      <c r="BB131" s="22">
        <v>-5.6525331352616197</v>
      </c>
      <c r="BC131" s="22">
        <v>-5.8167412908595804</v>
      </c>
      <c r="BD131" s="22">
        <v>-5.69945100876875</v>
      </c>
      <c r="BE131" s="22">
        <v>-5.8584916206322504</v>
      </c>
      <c r="BF131" s="22">
        <v>-5.8391407624553802</v>
      </c>
      <c r="BG131" s="22">
        <v>-5.8820117357615196</v>
      </c>
      <c r="BH131" s="22">
        <v>-5.7001726884613699</v>
      </c>
      <c r="BI131" s="22">
        <v>-5.80295649715897</v>
      </c>
      <c r="BJ131" s="22">
        <v>-5.8757093914397904</v>
      </c>
      <c r="BK131" s="22">
        <v>-5.8630456232674701</v>
      </c>
      <c r="BL131" s="22">
        <v>-5.8243644917804396</v>
      </c>
      <c r="BM131" s="22">
        <v>-5.8661507516166003</v>
      </c>
      <c r="BN131" s="22">
        <v>-5.7701823471348304</v>
      </c>
      <c r="BO131" s="22">
        <v>-5.7988046643300502</v>
      </c>
      <c r="BP131" s="22">
        <v>-5.9076838631220498</v>
      </c>
      <c r="BQ131" s="22">
        <v>-5.6830323248972698</v>
      </c>
      <c r="BR131" s="22">
        <v>-5.8317775467915798</v>
      </c>
      <c r="BS131" s="22">
        <v>-5.7959308586992302</v>
      </c>
      <c r="BT131" s="22">
        <v>-5.7550728138154899</v>
      </c>
      <c r="BU131" s="22">
        <v>-5.9535809792689003</v>
      </c>
      <c r="BV131" s="22">
        <v>-5.8776307275885999</v>
      </c>
      <c r="BW131" s="23">
        <v>-5.7519808567667203</v>
      </c>
      <c r="BX131" s="23">
        <v>-5.6381218517362797</v>
      </c>
      <c r="BY131" s="23">
        <v>-5.6657515918957504</v>
      </c>
      <c r="BZ131" s="23">
        <v>-5.7268082365839197</v>
      </c>
      <c r="CA131" s="23">
        <v>-5.6164927573944503</v>
      </c>
      <c r="CB131" s="23">
        <v>-5.6645077435735001</v>
      </c>
      <c r="CC131" s="23">
        <v>-5.7133080705268702</v>
      </c>
      <c r="CD131" s="23">
        <v>-5.7991792149080803</v>
      </c>
      <c r="CE131" s="23">
        <v>-5.6137342182902303</v>
      </c>
      <c r="CF131" s="23">
        <v>-5.6422629639447202</v>
      </c>
      <c r="CG131" s="23">
        <v>-5.7448346612786496</v>
      </c>
      <c r="CH131" s="23">
        <v>-5.6895140907857602</v>
      </c>
      <c r="CI131" s="23">
        <v>-5.7462539932654098</v>
      </c>
      <c r="CJ131" s="23">
        <v>-5.8219445420498799</v>
      </c>
      <c r="CK131" s="23">
        <v>-5.7210137263450003</v>
      </c>
      <c r="CL131" s="23">
        <v>-5.7170191882404504</v>
      </c>
      <c r="CM131" s="23">
        <v>-5.74301588416421</v>
      </c>
      <c r="CN131" s="23">
        <v>-5.7652421882407596</v>
      </c>
      <c r="CO131" s="23">
        <v>-5.69593730766044</v>
      </c>
      <c r="CP131" s="23">
        <v>-5.76502830388094</v>
      </c>
      <c r="CQ131" s="23">
        <v>-5.7211915014206696</v>
      </c>
      <c r="CR131" s="23">
        <v>-5.7965109674951902</v>
      </c>
      <c r="CS131" s="23">
        <v>-5.7483823942979599</v>
      </c>
      <c r="CT131" s="23">
        <v>-5.8116082722113402</v>
      </c>
      <c r="CU131" s="23">
        <v>-5.69932431714951</v>
      </c>
      <c r="CV131" s="23">
        <v>-5.6298301830933104</v>
      </c>
      <c r="CW131" s="23">
        <v>-5.7027233545226697</v>
      </c>
      <c r="CX131" s="23">
        <v>-5.6961459767555302</v>
      </c>
      <c r="CY131" s="23">
        <v>-5.7277103139244003</v>
      </c>
      <c r="CZ131" s="23">
        <v>-5.5247885141805604</v>
      </c>
      <c r="DA131" s="23">
        <v>-5.65905847935226</v>
      </c>
      <c r="DB131" s="23">
        <v>-5.58285811698134</v>
      </c>
      <c r="DC131" s="23">
        <v>-5.54714128825192</v>
      </c>
      <c r="DD131" s="23">
        <v>-5.6190305211936096</v>
      </c>
      <c r="DE131" s="23">
        <v>-5.6633962082931397</v>
      </c>
      <c r="DF131" s="23">
        <v>-5.6591539071492996</v>
      </c>
      <c r="DG131" s="23">
        <v>-5.7999655813990802</v>
      </c>
      <c r="DH131" s="23">
        <v>-5.74912525264926</v>
      </c>
      <c r="DI131" s="23">
        <v>-5.7070605781202497</v>
      </c>
      <c r="DJ131" s="23">
        <v>-5.8479060911834502</v>
      </c>
      <c r="DK131" s="23">
        <v>-5.6973620183988496</v>
      </c>
      <c r="DL131" s="23">
        <v>-5.6499315290166203</v>
      </c>
      <c r="DM131" s="23">
        <v>-5.7007587563712798</v>
      </c>
      <c r="DN131" s="23">
        <v>-5.7509326405193004</v>
      </c>
      <c r="DO131" s="23">
        <v>-5.7933513352913204</v>
      </c>
      <c r="DP131" s="23">
        <v>-5.7668491392101497</v>
      </c>
      <c r="DQ131" s="23">
        <v>-5.6485094525914201</v>
      </c>
      <c r="DR131" s="23">
        <v>-5.7380120236619501</v>
      </c>
      <c r="DS131" s="23">
        <v>-5.8110969048897596</v>
      </c>
      <c r="DT131" s="23">
        <v>-5.8009758868658299</v>
      </c>
      <c r="DU131" s="23">
        <v>-5.8255622861299301</v>
      </c>
      <c r="DV131" s="23">
        <v>-5.7093759211417199</v>
      </c>
      <c r="DW131" s="23">
        <v>-5.7608438577485801</v>
      </c>
      <c r="DX131" s="23">
        <v>-5.7991925504763797</v>
      </c>
      <c r="DY131" s="23">
        <v>-5.7618981283310999</v>
      </c>
      <c r="DZ131" s="23">
        <v>-5.7619733622039897</v>
      </c>
      <c r="EA131" s="23">
        <v>-5.7721990788143396</v>
      </c>
      <c r="EB131" s="23">
        <v>-5.6745004032729902</v>
      </c>
      <c r="EC131" s="23">
        <v>-5.7513440797104503</v>
      </c>
      <c r="ED131" s="23">
        <v>-5.70271035553679</v>
      </c>
      <c r="EE131" s="23">
        <v>-5.7715291223383902</v>
      </c>
      <c r="EF131" s="23">
        <v>-5.7310856263574301</v>
      </c>
      <c r="EG131" s="23">
        <v>-5.6440185020970599</v>
      </c>
      <c r="EH131" s="23">
        <v>-5.7311128305391996</v>
      </c>
      <c r="EI131" s="23">
        <v>-5.7753205756131498</v>
      </c>
      <c r="EJ131" s="23">
        <v>-5.7187332088603799</v>
      </c>
      <c r="EK131" s="23">
        <v>-5.8432419277547503</v>
      </c>
      <c r="EL131" s="23">
        <v>-5.7716776068562199</v>
      </c>
      <c r="EM131" s="23">
        <v>-5.7388708243761197</v>
      </c>
      <c r="EN131" s="23">
        <v>-5.9474112042706002</v>
      </c>
      <c r="EO131" s="23">
        <v>-5.7564854126496003</v>
      </c>
      <c r="EP131" s="23">
        <v>-5.7778027299687098</v>
      </c>
      <c r="EQ131" s="24" t="s">
        <v>656</v>
      </c>
      <c r="ER131" s="24">
        <v>-3.15072126746922</v>
      </c>
      <c r="ES131" s="24">
        <v>-3.0991235338420999</v>
      </c>
      <c r="ET131" s="24">
        <v>-2.9181150332707699</v>
      </c>
      <c r="EU131" s="24">
        <v>-2.3277104474813699</v>
      </c>
      <c r="EV131" s="24">
        <v>-2.0898813815372499</v>
      </c>
      <c r="EW131" s="24">
        <v>-2.6620035364849799</v>
      </c>
      <c r="EX131" s="24">
        <v>-3.1468826087764499</v>
      </c>
      <c r="EY131" s="24">
        <v>-2.5572422423652301</v>
      </c>
      <c r="EZ131" s="24">
        <v>-2.6785336414074701</v>
      </c>
      <c r="FA131" s="24">
        <v>-1.6583557594698399</v>
      </c>
      <c r="FB131" s="24">
        <v>-1.73072742195499</v>
      </c>
      <c r="FC131" s="24">
        <v>-1.7117005053426699</v>
      </c>
      <c r="FD131" s="24">
        <v>-1.9517638143471501</v>
      </c>
      <c r="FE131" s="24">
        <v>-2.1850804906944798</v>
      </c>
      <c r="FF131" s="24">
        <v>-1.98964981183043</v>
      </c>
      <c r="FG131" s="24">
        <v>-3.2529134169721798</v>
      </c>
      <c r="FH131" s="24">
        <v>-3.2750878406843902</v>
      </c>
      <c r="FI131" s="24">
        <v>-3.3584539709124801</v>
      </c>
      <c r="FJ131" s="24">
        <v>-3.95232202485552</v>
      </c>
      <c r="FK131" s="24">
        <v>-4.2848973639423997</v>
      </c>
      <c r="FL131" s="24">
        <v>-4.29335894269059</v>
      </c>
      <c r="FM131" s="24">
        <v>-1.9500904775569401</v>
      </c>
      <c r="FN131" s="24">
        <v>-1.50430483737593</v>
      </c>
      <c r="FO131" s="24">
        <v>-1.71833142002715</v>
      </c>
      <c r="FP131" s="24">
        <v>-1.80692217845363</v>
      </c>
      <c r="FQ131" s="24">
        <v>-1.8630211880365</v>
      </c>
      <c r="FR131" s="24">
        <v>-1.4231392977758099</v>
      </c>
      <c r="FS131" s="24">
        <v>-2.7553564542606002</v>
      </c>
      <c r="FT131" s="24">
        <v>-2.6073528560357402</v>
      </c>
      <c r="FU131" s="24">
        <v>-2.5700359564830499</v>
      </c>
      <c r="FV131" s="24">
        <v>-3.1936346938775402</v>
      </c>
      <c r="FW131" s="24">
        <v>-3.58900771277911</v>
      </c>
      <c r="FX131" s="24">
        <v>-4.5769059458500996</v>
      </c>
      <c r="FY131" s="24">
        <v>-3.7978644191101498</v>
      </c>
      <c r="FZ131" s="24">
        <v>-3.9456377115503098</v>
      </c>
      <c r="GA131" s="24">
        <v>-3.88470035597445</v>
      </c>
      <c r="GB131" s="24">
        <v>-3.9170249727422299</v>
      </c>
      <c r="GC131" s="24">
        <v>-3.7759597257820698</v>
      </c>
      <c r="GD131" s="24">
        <v>-3.9885043611621702</v>
      </c>
    </row>
    <row r="132" spans="1:186">
      <c r="A132" s="29" t="s">
        <v>657</v>
      </c>
      <c r="B132" s="28" t="s">
        <v>658</v>
      </c>
      <c r="C132" s="28" t="s">
        <v>365</v>
      </c>
      <c r="D132" s="22">
        <v>-5.6429018741666797</v>
      </c>
      <c r="E132" s="22">
        <v>-5.5520839942386502</v>
      </c>
      <c r="F132" s="22">
        <v>-5.8019489091444196</v>
      </c>
      <c r="G132" s="22">
        <v>-5.81434374456017</v>
      </c>
      <c r="H132" s="22">
        <v>-5.7759409906311303</v>
      </c>
      <c r="I132" s="22">
        <v>-5.6240396470027596</v>
      </c>
      <c r="J132" s="22">
        <v>-5.8467753757292202</v>
      </c>
      <c r="K132" s="22">
        <v>-5.69250563112573</v>
      </c>
      <c r="L132" s="22">
        <v>-5.7911123790627999</v>
      </c>
      <c r="M132" s="22">
        <v>-5.6958033714680996</v>
      </c>
      <c r="N132" s="22">
        <v>-5.7067006033869596</v>
      </c>
      <c r="O132" s="22">
        <v>-5.6614541021443996</v>
      </c>
      <c r="P132" s="22">
        <v>-5.6837017132280598</v>
      </c>
      <c r="Q132" s="22">
        <v>-5.7079285189046098</v>
      </c>
      <c r="R132" s="22">
        <v>-5.5514602392108596</v>
      </c>
      <c r="S132" s="22">
        <v>-5.6387566300863003</v>
      </c>
      <c r="T132" s="22">
        <v>-5.5613395007481996</v>
      </c>
      <c r="U132" s="22">
        <v>-5.5643315038482699</v>
      </c>
      <c r="V132" s="22">
        <v>-5.6614843327560402</v>
      </c>
      <c r="W132" s="22">
        <v>-5.6696991626669897</v>
      </c>
      <c r="X132" s="22">
        <v>-5.5766855987577602</v>
      </c>
      <c r="Y132" s="22">
        <v>-5.6053887524059203</v>
      </c>
      <c r="Z132" s="22">
        <v>-5.3989698611298804</v>
      </c>
      <c r="AA132" s="22">
        <v>-5.7647098899145801</v>
      </c>
      <c r="AB132" s="22">
        <v>-5.8142619953477697</v>
      </c>
      <c r="AC132" s="22">
        <v>-5.7107987082684302</v>
      </c>
      <c r="AD132" s="22">
        <v>-5.7931741228847304</v>
      </c>
      <c r="AE132" s="22">
        <v>-5.8176904246081902</v>
      </c>
      <c r="AF132" s="22">
        <v>-5.8518309693442196</v>
      </c>
      <c r="AG132" s="22">
        <v>-5.2414427193986199</v>
      </c>
      <c r="AH132" s="22">
        <v>-5.7560583923875903</v>
      </c>
      <c r="AI132" s="22">
        <v>-4.4823316609046504</v>
      </c>
      <c r="AJ132" s="22">
        <v>-3.9051139002499902</v>
      </c>
      <c r="AK132" s="22">
        <v>-4.43881500892119</v>
      </c>
      <c r="AL132" s="22">
        <v>-4.1997861999686998</v>
      </c>
      <c r="AM132" s="22">
        <v>-3.9951063314653901</v>
      </c>
      <c r="AN132" s="22">
        <v>-3.9479053241981101</v>
      </c>
      <c r="AO132" s="22">
        <v>-3.8101393281878102</v>
      </c>
      <c r="AP132" s="22">
        <v>-5.4893625443922902</v>
      </c>
      <c r="AQ132" s="22">
        <v>-4.0243244581248803</v>
      </c>
      <c r="AR132" s="22">
        <v>-3.40763366000103</v>
      </c>
      <c r="AS132" s="22">
        <v>-5.7940608029248297</v>
      </c>
      <c r="AT132" s="22">
        <v>-5.7705127605840598</v>
      </c>
      <c r="AU132" s="22">
        <v>-5.7578166458981102</v>
      </c>
      <c r="AV132" s="22">
        <v>-5.81680049177666</v>
      </c>
      <c r="AW132" s="22">
        <v>-5.8672007553139398</v>
      </c>
      <c r="AX132" s="22">
        <v>-5.67904194382211</v>
      </c>
      <c r="AY132" s="22">
        <v>-5.7438969980613797</v>
      </c>
      <c r="AZ132" s="22">
        <v>-5.77072170976344</v>
      </c>
      <c r="BA132" s="22">
        <v>-5.8129121390892902</v>
      </c>
      <c r="BB132" s="22">
        <v>-5.6525331352616197</v>
      </c>
      <c r="BC132" s="22">
        <v>-5.8167412908595804</v>
      </c>
      <c r="BD132" s="22">
        <v>-5.69945100876875</v>
      </c>
      <c r="BE132" s="22">
        <v>-2.3886755740501702</v>
      </c>
      <c r="BF132" s="22">
        <v>-2.5263519677778299</v>
      </c>
      <c r="BG132" s="22">
        <v>-2.5235911687633101</v>
      </c>
      <c r="BH132" s="22">
        <v>-2.4571962694030201</v>
      </c>
      <c r="BI132" s="22">
        <v>-2.6880364581236802</v>
      </c>
      <c r="BJ132" s="22">
        <v>-3.05626857048399</v>
      </c>
      <c r="BK132" s="22">
        <v>-5.8630456232674701</v>
      </c>
      <c r="BL132" s="22">
        <v>-4.53536923519159</v>
      </c>
      <c r="BM132" s="22">
        <v>-5.2332469251257203</v>
      </c>
      <c r="BN132" s="22">
        <v>-4.7424816424964602</v>
      </c>
      <c r="BO132" s="22">
        <v>-5.7988046643300502</v>
      </c>
      <c r="BP132" s="22">
        <v>-5.9076838631220498</v>
      </c>
      <c r="BQ132" s="22">
        <v>-5.6830323248972698</v>
      </c>
      <c r="BR132" s="22">
        <v>-5.8317775467915798</v>
      </c>
      <c r="BS132" s="22">
        <v>-5.7959308586992302</v>
      </c>
      <c r="BT132" s="22">
        <v>-5.7550728138154899</v>
      </c>
      <c r="BU132" s="22">
        <v>-5.9535809792689003</v>
      </c>
      <c r="BV132" s="22">
        <v>-5.8776307275885999</v>
      </c>
      <c r="BW132" s="23">
        <v>-5.7519808567667203</v>
      </c>
      <c r="BX132" s="23">
        <v>-5.6381218517362797</v>
      </c>
      <c r="BY132" s="23">
        <v>-5.6657515918957504</v>
      </c>
      <c r="BZ132" s="23">
        <v>-5.7268082365839197</v>
      </c>
      <c r="CA132" s="23">
        <v>-5.6164927573944503</v>
      </c>
      <c r="CB132" s="23">
        <v>-5.6645077435735001</v>
      </c>
      <c r="CC132" s="23">
        <v>-5.7133080705268702</v>
      </c>
      <c r="CD132" s="23">
        <v>-5.7991792149080803</v>
      </c>
      <c r="CE132" s="23">
        <v>-5.6137342182902303</v>
      </c>
      <c r="CF132" s="23">
        <v>-5.6422629639447202</v>
      </c>
      <c r="CG132" s="23">
        <v>-5.7448346612786496</v>
      </c>
      <c r="CH132" s="23">
        <v>-5.6895140907857602</v>
      </c>
      <c r="CI132" s="23">
        <v>-5.7462539932654098</v>
      </c>
      <c r="CJ132" s="23">
        <v>-5.8219445420498799</v>
      </c>
      <c r="CK132" s="23">
        <v>-5.7210137263450003</v>
      </c>
      <c r="CL132" s="23">
        <v>-5.7170191882404504</v>
      </c>
      <c r="CM132" s="23">
        <v>-5.74301588416421</v>
      </c>
      <c r="CN132" s="23">
        <v>-5.7652421882407596</v>
      </c>
      <c r="CO132" s="23">
        <v>-4.2179046479672699</v>
      </c>
      <c r="CP132" s="23">
        <v>-4.4466500040450798</v>
      </c>
      <c r="CQ132" s="23">
        <v>-3.1966304372960299</v>
      </c>
      <c r="CR132" s="23">
        <v>-4.2310319396213902</v>
      </c>
      <c r="CS132" s="23">
        <v>-3.7923257450837</v>
      </c>
      <c r="CT132" s="23">
        <v>-3.6206774460826998</v>
      </c>
      <c r="CU132" s="23">
        <v>-5.69932431714951</v>
      </c>
      <c r="CV132" s="23">
        <v>-5.6298301830933104</v>
      </c>
      <c r="CW132" s="23">
        <v>-5.7027233545226697</v>
      </c>
      <c r="CX132" s="23">
        <v>-5.6961459767555302</v>
      </c>
      <c r="CY132" s="23">
        <v>-5.7277103139244003</v>
      </c>
      <c r="CZ132" s="23">
        <v>-5.5247885141805604</v>
      </c>
      <c r="DA132" s="23">
        <v>-5.65905847935226</v>
      </c>
      <c r="DB132" s="23">
        <v>-5.58285811698134</v>
      </c>
      <c r="DC132" s="23">
        <v>-5.54714128825192</v>
      </c>
      <c r="DD132" s="23">
        <v>-5.6190305211936096</v>
      </c>
      <c r="DE132" s="23">
        <v>-5.6633962082931397</v>
      </c>
      <c r="DF132" s="23">
        <v>-5.6591539071492996</v>
      </c>
      <c r="DG132" s="23">
        <v>-5.7999655813990802</v>
      </c>
      <c r="DH132" s="23">
        <v>-5.74912525264926</v>
      </c>
      <c r="DI132" s="23">
        <v>-5.7070605781202497</v>
      </c>
      <c r="DJ132" s="23">
        <v>-5.8479060911834502</v>
      </c>
      <c r="DK132" s="23">
        <v>-5.6973620183988496</v>
      </c>
      <c r="DL132" s="23">
        <v>-5.5726510767783504</v>
      </c>
      <c r="DM132" s="23">
        <v>-5.7007587563712798</v>
      </c>
      <c r="DN132" s="23">
        <v>-5.7509326405193004</v>
      </c>
      <c r="DO132" s="23">
        <v>-5.7933513352913204</v>
      </c>
      <c r="DP132" s="23">
        <v>-5.7668491392101497</v>
      </c>
      <c r="DQ132" s="23">
        <v>-5.6485094525914201</v>
      </c>
      <c r="DR132" s="23">
        <v>-5.7380120236619501</v>
      </c>
      <c r="DS132" s="23">
        <v>-5.1296319532943899</v>
      </c>
      <c r="DT132" s="23">
        <v>-5.8009758868658299</v>
      </c>
      <c r="DU132" s="23">
        <v>-5.8255622861299301</v>
      </c>
      <c r="DV132" s="23">
        <v>-5.7093759211417199</v>
      </c>
      <c r="DW132" s="23">
        <v>-5.7608438577485801</v>
      </c>
      <c r="DX132" s="23">
        <v>-5.7991925504763797</v>
      </c>
      <c r="DY132" s="23">
        <v>-3.2444331181107602</v>
      </c>
      <c r="DZ132" s="23">
        <v>-3.8617665418308</v>
      </c>
      <c r="EA132" s="23">
        <v>-3.78531010716191</v>
      </c>
      <c r="EB132" s="23">
        <v>-3.5162995366876602</v>
      </c>
      <c r="EC132" s="23">
        <v>-4.2061546449071603</v>
      </c>
      <c r="ED132" s="23">
        <v>-3.9012439801978598</v>
      </c>
      <c r="EE132" s="23">
        <v>-5.7715291223383902</v>
      </c>
      <c r="EF132" s="23">
        <v>-5.7310856263574301</v>
      </c>
      <c r="EG132" s="23">
        <v>-5.6440185020970599</v>
      </c>
      <c r="EH132" s="23">
        <v>-5.7311128305391996</v>
      </c>
      <c r="EI132" s="23">
        <v>-5.7753205756131498</v>
      </c>
      <c r="EJ132" s="23">
        <v>-5.7187332088603799</v>
      </c>
      <c r="EK132" s="23">
        <v>-3.3018370646031698</v>
      </c>
      <c r="EL132" s="23">
        <v>-3.1866855630134499</v>
      </c>
      <c r="EM132" s="23">
        <v>-3.76007475065376</v>
      </c>
      <c r="EN132" s="23">
        <v>-2.8703566886634699</v>
      </c>
      <c r="EO132" s="23">
        <v>-3.6908491687791898</v>
      </c>
      <c r="EP132" s="23">
        <v>-2.4778376078697701</v>
      </c>
      <c r="EQ132" s="24" t="s">
        <v>659</v>
      </c>
      <c r="ER132" s="24">
        <v>-0.614403303987755</v>
      </c>
      <c r="ES132" s="24">
        <v>-0.33387969740416901</v>
      </c>
      <c r="ET132" s="24">
        <v>-0.430508908041284</v>
      </c>
      <c r="EU132" s="24">
        <v>-0.33478916918672302</v>
      </c>
      <c r="EV132" s="24">
        <v>-0.27299444968943998</v>
      </c>
      <c r="EW132" s="24">
        <v>-0.39441084868888598</v>
      </c>
      <c r="EX132" s="24">
        <v>-0.58879071720963705</v>
      </c>
      <c r="EY132" s="24">
        <v>-0.50083018588475103</v>
      </c>
      <c r="EZ132" s="24">
        <v>-0.53115605702536295</v>
      </c>
      <c r="FA132" s="24">
        <v>-0.33697424350202498</v>
      </c>
      <c r="FB132" s="24">
        <v>-0.267600540461363</v>
      </c>
      <c r="FC132" s="24">
        <v>-0.26482445774618901</v>
      </c>
      <c r="FD132" s="24">
        <v>-0.43109232587260399</v>
      </c>
      <c r="FE132" s="24">
        <v>-0.42798348687106003</v>
      </c>
      <c r="FF132" s="24">
        <v>-0.274913275369773</v>
      </c>
      <c r="FG132" s="24">
        <v>-0.5028730848963</v>
      </c>
      <c r="FH132" s="24">
        <v>-0.53261616924226896</v>
      </c>
      <c r="FI132" s="24">
        <v>-0.64250429677476595</v>
      </c>
      <c r="FJ132" s="24">
        <v>-0.84321509244563997</v>
      </c>
      <c r="FK132" s="24">
        <v>-0.75950248292673905</v>
      </c>
      <c r="FL132" s="24">
        <v>-0.78637276148805202</v>
      </c>
      <c r="FM132" s="24">
        <v>-0.222296244872902</v>
      </c>
      <c r="FN132" s="24">
        <v>-1.3043037475598899E-2</v>
      </c>
      <c r="FO132" s="24">
        <v>5.5195654242124602E-2</v>
      </c>
      <c r="FP132" s="24">
        <v>0.19396093689782201</v>
      </c>
      <c r="FQ132" s="24">
        <v>0.10969486482592999</v>
      </c>
      <c r="FR132" s="24">
        <v>0.25930262134514098</v>
      </c>
      <c r="FS132" s="24">
        <v>-1.0803929530916401</v>
      </c>
      <c r="FT132" s="24">
        <v>-0.97795183481982695</v>
      </c>
      <c r="FU132" s="24">
        <v>-0.82879317258185803</v>
      </c>
      <c r="FV132" s="24">
        <v>-0.66611834053190999</v>
      </c>
      <c r="FW132" s="24">
        <v>-0.80591294788369805</v>
      </c>
      <c r="FX132" s="24">
        <v>-0.76488567962364296</v>
      </c>
      <c r="FY132" s="24">
        <v>-0.90968852862396299</v>
      </c>
      <c r="FZ132" s="24">
        <v>-0.64408162848772199</v>
      </c>
      <c r="GA132" s="24">
        <v>-0.53889058493474495</v>
      </c>
      <c r="GB132" s="24">
        <v>-1.1939647167637799</v>
      </c>
      <c r="GC132" s="24">
        <v>-1.35475948735473</v>
      </c>
      <c r="GD132" s="24">
        <v>-0.78016547611462905</v>
      </c>
    </row>
    <row r="133" spans="1:186">
      <c r="A133" s="29" t="s">
        <v>420</v>
      </c>
      <c r="B133" s="28" t="s">
        <v>660</v>
      </c>
      <c r="C133" s="28" t="s">
        <v>365</v>
      </c>
      <c r="D133" s="22">
        <v>-4.02523827742018</v>
      </c>
      <c r="E133" s="22">
        <v>-3.6480265869553299</v>
      </c>
      <c r="F133" s="22">
        <v>-3.6996242157131798</v>
      </c>
      <c r="G133" s="22">
        <v>-3.6099572082373101</v>
      </c>
      <c r="H133" s="22">
        <v>-3.7124011078876999</v>
      </c>
      <c r="I133" s="22">
        <v>-5.6240396470027596</v>
      </c>
      <c r="J133" s="22">
        <v>-3.8368942701501498</v>
      </c>
      <c r="K133" s="22">
        <v>-5.69250563112573</v>
      </c>
      <c r="L133" s="22">
        <v>-5.7911123790627999</v>
      </c>
      <c r="M133" s="22">
        <v>-5.6958033714680996</v>
      </c>
      <c r="N133" s="22">
        <v>-5.7067006033869596</v>
      </c>
      <c r="O133" s="22">
        <v>-3.5595501577224402</v>
      </c>
      <c r="P133" s="22">
        <v>-1.9417461654967501</v>
      </c>
      <c r="Q133" s="22">
        <v>-1.96061862475992</v>
      </c>
      <c r="R133" s="22">
        <v>-1.7261793641329599</v>
      </c>
      <c r="S133" s="22">
        <v>-1.7489973284287299</v>
      </c>
      <c r="T133" s="22">
        <v>-1.5044161522433399</v>
      </c>
      <c r="U133" s="22">
        <v>-1.2977204594274401</v>
      </c>
      <c r="V133" s="22">
        <v>-1.3283910175807501</v>
      </c>
      <c r="W133" s="22">
        <v>-1.5526189129665</v>
      </c>
      <c r="X133" s="22">
        <v>-1.27578923706098</v>
      </c>
      <c r="Y133" s="22">
        <v>-1.4143193659517901</v>
      </c>
      <c r="Z133" s="22">
        <v>-1.24732560869219</v>
      </c>
      <c r="AA133" s="22">
        <v>-2.4387567657147602</v>
      </c>
      <c r="AB133" s="22">
        <v>-2.3955136347085499</v>
      </c>
      <c r="AC133" s="22">
        <v>-2.67620448943681</v>
      </c>
      <c r="AD133" s="22">
        <v>-2.9960886322907898</v>
      </c>
      <c r="AE133" s="22">
        <v>-2.5707064171511802</v>
      </c>
      <c r="AF133" s="22">
        <v>-3.0544957311241498</v>
      </c>
      <c r="AG133" s="22">
        <v>-3.03010116036711</v>
      </c>
      <c r="AH133" s="22">
        <v>-2.9973277889543701</v>
      </c>
      <c r="AI133" s="22">
        <v>-3.55329341037165</v>
      </c>
      <c r="AJ133" s="22">
        <v>-3.3244568005432402</v>
      </c>
      <c r="AK133" s="22">
        <v>-3.6754064034485001</v>
      </c>
      <c r="AL133" s="22">
        <v>-3.0828421027125801</v>
      </c>
      <c r="AM133" s="22">
        <v>-2.51600894816035</v>
      </c>
      <c r="AN133" s="22">
        <v>-3.5170028694523099</v>
      </c>
      <c r="AO133" s="22">
        <v>-2.8888146908065901</v>
      </c>
      <c r="AP133" s="22">
        <v>-2.4699874463162201</v>
      </c>
      <c r="AQ133" s="22">
        <v>-3.1191316893152998</v>
      </c>
      <c r="AR133" s="22">
        <v>-3.4018318684625801</v>
      </c>
      <c r="AS133" s="22">
        <v>-1.7225887609130901</v>
      </c>
      <c r="AT133" s="22">
        <v>-1.5100681809884999</v>
      </c>
      <c r="AU133" s="22">
        <v>-1.4308579230191101</v>
      </c>
      <c r="AV133" s="22">
        <v>-1.5472966597495601</v>
      </c>
      <c r="AW133" s="22">
        <v>-1.59317004027864</v>
      </c>
      <c r="AX133" s="22">
        <v>-1.1176519596061001</v>
      </c>
      <c r="AY133" s="22">
        <v>-3.0575785147537</v>
      </c>
      <c r="AZ133" s="22">
        <v>-2.8509481269199899</v>
      </c>
      <c r="BA133" s="22">
        <v>-2.9126317103101602</v>
      </c>
      <c r="BB133" s="22">
        <v>-2.3385664050720099</v>
      </c>
      <c r="BC133" s="22">
        <v>-2.6492999253830098</v>
      </c>
      <c r="BD133" s="22">
        <v>-2.5387239353010198</v>
      </c>
      <c r="BE133" s="22">
        <v>-5.8584916206322504</v>
      </c>
      <c r="BF133" s="22">
        <v>-5.8391407624553802</v>
      </c>
      <c r="BG133" s="22">
        <v>-5.8820117357615196</v>
      </c>
      <c r="BH133" s="22">
        <v>-5.83633046273573</v>
      </c>
      <c r="BI133" s="22">
        <v>-4.6996600742667898</v>
      </c>
      <c r="BJ133" s="22">
        <v>-5.8757093914397904</v>
      </c>
      <c r="BK133" s="22">
        <v>-2.9470223070933499</v>
      </c>
      <c r="BL133" s="22">
        <v>-2.5675814632206699</v>
      </c>
      <c r="BM133" s="22">
        <v>-2.7274371778556001</v>
      </c>
      <c r="BN133" s="22">
        <v>-3.1082840358138002</v>
      </c>
      <c r="BO133" s="22">
        <v>-2.93952967599306</v>
      </c>
      <c r="BP133" s="22">
        <v>-3.3512536108419999</v>
      </c>
      <c r="BQ133" s="22">
        <v>-2.3495997664599302</v>
      </c>
      <c r="BR133" s="22">
        <v>-3.1855778371108001</v>
      </c>
      <c r="BS133" s="22">
        <v>-3.1141523123933599</v>
      </c>
      <c r="BT133" s="22">
        <v>-3.7815118068459199</v>
      </c>
      <c r="BU133" s="22">
        <v>-2.9997374995514199</v>
      </c>
      <c r="BV133" s="22">
        <v>-3.0699598836105801</v>
      </c>
      <c r="BW133" s="23">
        <v>-3.3485644662310898</v>
      </c>
      <c r="BX133" s="23">
        <v>-5.6381218517362797</v>
      </c>
      <c r="BY133" s="23">
        <v>-3.8693811971205601</v>
      </c>
      <c r="BZ133" s="23">
        <v>-3.3804022611358602</v>
      </c>
      <c r="CA133" s="23">
        <v>-3.5280982345698702</v>
      </c>
      <c r="CB133" s="23">
        <v>-3.4792157167817299</v>
      </c>
      <c r="CC133" s="23">
        <v>-2.4273963112928101</v>
      </c>
      <c r="CD133" s="23">
        <v>-3.0331591155429001</v>
      </c>
      <c r="CE133" s="23">
        <v>-2.7835446679777802</v>
      </c>
      <c r="CF133" s="23">
        <v>-2.8007472498518902</v>
      </c>
      <c r="CG133" s="23">
        <v>-2.6236497405039101</v>
      </c>
      <c r="CH133" s="23">
        <v>-1.8819448364549001</v>
      </c>
      <c r="CI133" s="23">
        <v>-1.39179286046341</v>
      </c>
      <c r="CJ133" s="23">
        <v>-1.4179050818124499</v>
      </c>
      <c r="CK133" s="23">
        <v>-1.4268078347514701</v>
      </c>
      <c r="CL133" s="23">
        <v>-1.3133584100228499</v>
      </c>
      <c r="CM133" s="23">
        <v>-1.3986900083384599</v>
      </c>
      <c r="CN133" s="23">
        <v>-1.3227735598902699</v>
      </c>
      <c r="CO133" s="23">
        <v>-2.4426053679385</v>
      </c>
      <c r="CP133" s="23">
        <v>-2.56843307409925</v>
      </c>
      <c r="CQ133" s="23">
        <v>-2.25499607930593</v>
      </c>
      <c r="CR133" s="23">
        <v>-2.57777504397919</v>
      </c>
      <c r="CS133" s="23">
        <v>-2.7410036303821901</v>
      </c>
      <c r="CT133" s="23">
        <v>-2.5111998118909402</v>
      </c>
      <c r="CU133" s="23">
        <v>-1.3888582328056001</v>
      </c>
      <c r="CV133" s="23">
        <v>-1.2699857627548801</v>
      </c>
      <c r="CW133" s="23">
        <v>-1.4562974285680399</v>
      </c>
      <c r="CX133" s="23">
        <v>-1.23286086099977</v>
      </c>
      <c r="CY133" s="23">
        <v>-1.19323855490805</v>
      </c>
      <c r="CZ133" s="23">
        <v>-1.0341283788395601</v>
      </c>
      <c r="DA133" s="23">
        <v>-0.906801494809228</v>
      </c>
      <c r="DB133" s="23">
        <v>-0.67771688423639198</v>
      </c>
      <c r="DC133" s="23">
        <v>-0.94269163290686697</v>
      </c>
      <c r="DD133" s="23">
        <v>-0.91565876707356997</v>
      </c>
      <c r="DE133" s="23">
        <v>-0.91933195747331997</v>
      </c>
      <c r="DF133" s="23">
        <v>-0.91637282640995699</v>
      </c>
      <c r="DG133" s="23">
        <v>-3.5379844135771501</v>
      </c>
      <c r="DH133" s="23">
        <v>-5.74912525264926</v>
      </c>
      <c r="DI133" s="23">
        <v>-3.5752853910905098</v>
      </c>
      <c r="DJ133" s="23">
        <v>-3.5716032453350799</v>
      </c>
      <c r="DK133" s="23">
        <v>-3.27921598041753</v>
      </c>
      <c r="DL133" s="23">
        <v>-3.0406457806864098</v>
      </c>
      <c r="DM133" s="23">
        <v>-2.8432583894761101</v>
      </c>
      <c r="DN133" s="23">
        <v>-2.89803008711415</v>
      </c>
      <c r="DO133" s="23">
        <v>-3.11310732047827</v>
      </c>
      <c r="DP133" s="23">
        <v>-3.1669016858336998</v>
      </c>
      <c r="DQ133" s="23">
        <v>-2.7329869003776799</v>
      </c>
      <c r="DR133" s="23">
        <v>-3.0338513538515</v>
      </c>
      <c r="DS133" s="23">
        <v>-2.3576113354092501</v>
      </c>
      <c r="DT133" s="23">
        <v>-2.0017758729055002</v>
      </c>
      <c r="DU133" s="23">
        <v>-2.08246768453645</v>
      </c>
      <c r="DV133" s="23">
        <v>-2.1227490971285699</v>
      </c>
      <c r="DW133" s="23">
        <v>-2.24340659381174</v>
      </c>
      <c r="DX133" s="23">
        <v>-2.1274117031119899</v>
      </c>
      <c r="DY133" s="23">
        <v>-2.8539532308489299</v>
      </c>
      <c r="DZ133" s="23">
        <v>-3.00510778097525</v>
      </c>
      <c r="EA133" s="23">
        <v>-3.17860838679709</v>
      </c>
      <c r="EB133" s="23">
        <v>-2.9546998071943298</v>
      </c>
      <c r="EC133" s="23">
        <v>-2.5466926810876598</v>
      </c>
      <c r="ED133" s="23">
        <v>-2.9705778053365202</v>
      </c>
      <c r="EE133" s="23">
        <v>-2.0070983602558798</v>
      </c>
      <c r="EF133" s="23">
        <v>-2.1285862535161102</v>
      </c>
      <c r="EG133" s="23">
        <v>-1.5208424654353301</v>
      </c>
      <c r="EH133" s="23">
        <v>-2.1076385394370001</v>
      </c>
      <c r="EI133" s="23">
        <v>-1.8513877418218101</v>
      </c>
      <c r="EJ133" s="23">
        <v>-1.9904084517424401</v>
      </c>
      <c r="EK133" s="23">
        <v>-3.4025360954286898</v>
      </c>
      <c r="EL133" s="23">
        <v>-2.9094191169980999</v>
      </c>
      <c r="EM133" s="23">
        <v>-3.07458743726745</v>
      </c>
      <c r="EN133" s="23">
        <v>-3.7628288851985099</v>
      </c>
      <c r="EO133" s="23">
        <v>-3.0572662254316501</v>
      </c>
      <c r="EP133" s="23">
        <v>-3.1896468622555099</v>
      </c>
      <c r="EQ133" s="24" t="s">
        <v>661</v>
      </c>
      <c r="ER133" s="24">
        <v>-1.5816481122144801</v>
      </c>
      <c r="ES133" s="24">
        <v>-1.5034865191232001</v>
      </c>
      <c r="ET133" s="24">
        <v>-1.44143846819954</v>
      </c>
      <c r="EU133" s="24">
        <v>-1.34886792208328</v>
      </c>
      <c r="EV133" s="24">
        <v>-1.35549762758106</v>
      </c>
      <c r="EW133" s="24">
        <v>-1.39137997563951</v>
      </c>
      <c r="EX133" s="24">
        <v>-1.43167597973029</v>
      </c>
      <c r="EY133" s="24">
        <v>-1.40545145044965</v>
      </c>
      <c r="EZ133" s="24">
        <v>-1.55596908884161</v>
      </c>
      <c r="FA133" s="24">
        <v>-1.68919456893683</v>
      </c>
      <c r="FB133" s="24">
        <v>-1.59204908276143</v>
      </c>
      <c r="FC133" s="24">
        <v>-1.64566068662147</v>
      </c>
      <c r="FD133" s="24">
        <v>-2.1373304107315998</v>
      </c>
      <c r="FE133" s="24">
        <v>-2.1694201465224601</v>
      </c>
      <c r="FF133" s="24">
        <v>-1.8868329432672699</v>
      </c>
      <c r="FG133" s="24">
        <v>-1.4301200938519201</v>
      </c>
      <c r="FH133" s="24">
        <v>-1.4595758953553399</v>
      </c>
      <c r="FI133" s="24">
        <v>-1.5199417307727401</v>
      </c>
      <c r="FJ133" s="24">
        <v>-1.5399389790226601</v>
      </c>
      <c r="FK133" s="24">
        <v>-1.35365298464866</v>
      </c>
      <c r="FL133" s="24">
        <v>-1.3842070691255699</v>
      </c>
      <c r="FM133" s="24">
        <v>-1.3584539709124801</v>
      </c>
      <c r="FN133" s="24">
        <v>-1.2351443287452999</v>
      </c>
      <c r="FO133" s="24">
        <v>-1.0819191301522899</v>
      </c>
      <c r="FP133" s="24">
        <v>-1.0421596732937699</v>
      </c>
      <c r="FQ133" s="24">
        <v>-1.20889442958747</v>
      </c>
      <c r="FR133" s="24">
        <v>-1.19793089119545</v>
      </c>
      <c r="FS133" s="24">
        <v>-2.6720827425813498</v>
      </c>
      <c r="FT133" s="24">
        <v>-2.5353317329965601</v>
      </c>
      <c r="FU133" s="24">
        <v>-2.4150374992788399</v>
      </c>
      <c r="FV133" s="24">
        <v>-1.2764851241262001</v>
      </c>
      <c r="FW133" s="24">
        <v>-1.41196302812939</v>
      </c>
      <c r="FX133" s="24">
        <v>-1.35365298464866</v>
      </c>
      <c r="FY133" s="24">
        <v>-1.2508519328764001</v>
      </c>
      <c r="FZ133" s="24">
        <v>-1.2409294091931</v>
      </c>
      <c r="GA133" s="24">
        <v>-1.20489804187718</v>
      </c>
      <c r="GB133" s="24">
        <v>-1.70933968818864</v>
      </c>
      <c r="GC133" s="24">
        <v>-1.7164337610348499</v>
      </c>
      <c r="GD133" s="24">
        <v>-1.23446525363702</v>
      </c>
    </row>
    <row r="134" spans="1:186">
      <c r="A134" s="29" t="s">
        <v>470</v>
      </c>
      <c r="B134" s="28" t="s">
        <v>662</v>
      </c>
      <c r="C134" s="28" t="s">
        <v>365</v>
      </c>
      <c r="D134" s="22">
        <v>-2.5172190435828301</v>
      </c>
      <c r="E134" s="22">
        <v>-2.3968308629640802</v>
      </c>
      <c r="F134" s="22">
        <v>-2.42963075684297</v>
      </c>
      <c r="G134" s="22">
        <v>-2.2082770175411199</v>
      </c>
      <c r="H134" s="22">
        <v>-1.8587751186300601</v>
      </c>
      <c r="I134" s="22">
        <v>-2.01300069769067</v>
      </c>
      <c r="J134" s="22">
        <v>-2.6904426467246698</v>
      </c>
      <c r="K134" s="22">
        <v>-2.6140547757726602</v>
      </c>
      <c r="L134" s="22">
        <v>-2.79492660189922</v>
      </c>
      <c r="M134" s="22">
        <v>-2.4052320399071601</v>
      </c>
      <c r="N134" s="22">
        <v>-2.5066611242454702</v>
      </c>
      <c r="O134" s="22">
        <v>-2.29876517740463</v>
      </c>
      <c r="P134" s="22">
        <v>-1.3669267879724101</v>
      </c>
      <c r="Q134" s="22">
        <v>-1.7774818850056699</v>
      </c>
      <c r="R134" s="22">
        <v>-1.2118138297851799</v>
      </c>
      <c r="S134" s="22">
        <v>-1.5600255779899701</v>
      </c>
      <c r="T134" s="22">
        <v>-1.690998707104</v>
      </c>
      <c r="U134" s="22">
        <v>-1.47061708370436</v>
      </c>
      <c r="V134" s="22">
        <v>-0.46077870597488002</v>
      </c>
      <c r="W134" s="22">
        <v>-0.41928559796133302</v>
      </c>
      <c r="X134" s="22">
        <v>-0.46513474938715699</v>
      </c>
      <c r="Y134" s="22">
        <v>-0.41685972892475698</v>
      </c>
      <c r="Z134" s="22">
        <v>-6.4791658334766994E-2</v>
      </c>
      <c r="AA134" s="22">
        <v>-2.2867066687599</v>
      </c>
      <c r="AB134" s="22">
        <v>-2.0114256220453401</v>
      </c>
      <c r="AC134" s="22">
        <v>-2.11382422549549</v>
      </c>
      <c r="AD134" s="22">
        <v>-2.6122283653281402</v>
      </c>
      <c r="AE134" s="22">
        <v>-2.1573542019768301</v>
      </c>
      <c r="AF134" s="22">
        <v>-2.5555684561818999</v>
      </c>
      <c r="AG134" s="22">
        <v>-1.73463824127318</v>
      </c>
      <c r="AH134" s="22">
        <v>-2.4577278666261502</v>
      </c>
      <c r="AI134" s="22">
        <v>-1.9349207621617499</v>
      </c>
      <c r="AJ134" s="22">
        <v>-1.8949897333832699</v>
      </c>
      <c r="AK134" s="22">
        <v>-1.84976973220552</v>
      </c>
      <c r="AL134" s="22">
        <v>-2.0409674885996698</v>
      </c>
      <c r="AM134" s="22">
        <v>-1.3217970824860801</v>
      </c>
      <c r="AN134" s="22">
        <v>-1.4175121034334399</v>
      </c>
      <c r="AO134" s="22">
        <v>-1.1414497250714499</v>
      </c>
      <c r="AP134" s="22">
        <v>-1.3427548579834701</v>
      </c>
      <c r="AQ134" s="22">
        <v>-1.5367304492187299</v>
      </c>
      <c r="AR134" s="22">
        <v>-1.18127757639727</v>
      </c>
      <c r="AS134" s="22">
        <v>-2.2521151426046102</v>
      </c>
      <c r="AT134" s="22">
        <v>-2.1705919439795101</v>
      </c>
      <c r="AU134" s="22">
        <v>-1.52910205055819</v>
      </c>
      <c r="AV134" s="22">
        <v>-2.3041116962832602</v>
      </c>
      <c r="AW134" s="22">
        <v>-2.3366536316376698</v>
      </c>
      <c r="AX134" s="22">
        <v>-1.9099939472106799</v>
      </c>
      <c r="AY134" s="22">
        <v>-1.53560550303661</v>
      </c>
      <c r="AZ134" s="22">
        <v>-1.89967852483926</v>
      </c>
      <c r="BA134" s="22">
        <v>-2.3010893649419799</v>
      </c>
      <c r="BB134" s="22">
        <v>-1.3942632796079799</v>
      </c>
      <c r="BC134" s="22">
        <v>-1.93707337276335</v>
      </c>
      <c r="BD134" s="22">
        <v>-1.8723558918485499</v>
      </c>
      <c r="BE134" s="22">
        <v>-1.7244783956056</v>
      </c>
      <c r="BF134" s="22">
        <v>-1.75483438274932</v>
      </c>
      <c r="BG134" s="22">
        <v>-1.7867862805229</v>
      </c>
      <c r="BH134" s="22">
        <v>-1.1527256670381301</v>
      </c>
      <c r="BI134" s="22">
        <v>-1.8209169783508601</v>
      </c>
      <c r="BJ134" s="22">
        <v>-0.90932084408896996</v>
      </c>
      <c r="BK134" s="22">
        <v>-1.77747404074702</v>
      </c>
      <c r="BL134" s="22">
        <v>-2.1782725070101598</v>
      </c>
      <c r="BM134" s="22">
        <v>-2.0900505350098602</v>
      </c>
      <c r="BN134" s="22">
        <v>-2.2234172901525202</v>
      </c>
      <c r="BO134" s="22">
        <v>-1.4956154245047799</v>
      </c>
      <c r="BP134" s="22">
        <v>-1.79450574869033</v>
      </c>
      <c r="BQ134" s="22">
        <v>-1.9511218490748501</v>
      </c>
      <c r="BR134" s="22">
        <v>-2.5383391251621501</v>
      </c>
      <c r="BS134" s="22">
        <v>-2.5176189222590502</v>
      </c>
      <c r="BT134" s="22">
        <v>-2.5394793783026701</v>
      </c>
      <c r="BU134" s="22">
        <v>-2.5397343229790601</v>
      </c>
      <c r="BV134" s="22">
        <v>-2.4837221893814001</v>
      </c>
      <c r="BW134" s="23">
        <v>-2.2636223788493401</v>
      </c>
      <c r="BX134" s="23">
        <v>-2.5845210228027602</v>
      </c>
      <c r="BY134" s="23">
        <v>-2.47673321692479</v>
      </c>
      <c r="BZ134" s="23">
        <v>-2.7029475115288402</v>
      </c>
      <c r="CA134" s="23">
        <v>-2.4443495739902401</v>
      </c>
      <c r="CB134" s="23">
        <v>-2.4991815604672101</v>
      </c>
      <c r="CC134" s="23">
        <v>-1.89521266702368</v>
      </c>
      <c r="CD134" s="23">
        <v>-2.2814684114352199</v>
      </c>
      <c r="CE134" s="23">
        <v>-1.7848572748036799</v>
      </c>
      <c r="CF134" s="23">
        <v>-2.08452442792774</v>
      </c>
      <c r="CG134" s="23">
        <v>-2.2296138661220701</v>
      </c>
      <c r="CH134" s="23">
        <v>-2.1503263677376898</v>
      </c>
      <c r="CI134" s="23">
        <v>-2.332749993557</v>
      </c>
      <c r="CJ134" s="23">
        <v>-2.3915535863513799</v>
      </c>
      <c r="CK134" s="23">
        <v>-2.5363938386846301</v>
      </c>
      <c r="CL134" s="23">
        <v>-2.4898915986793901</v>
      </c>
      <c r="CM134" s="23">
        <v>-2.75759205412038</v>
      </c>
      <c r="CN134" s="23">
        <v>-2.4192670501185201</v>
      </c>
      <c r="CO134" s="23">
        <v>-1.6691141872255499</v>
      </c>
      <c r="CP134" s="23">
        <v>-1.5534864014490399</v>
      </c>
      <c r="CQ134" s="23">
        <v>-1.5901824075006601</v>
      </c>
      <c r="CR134" s="23">
        <v>-2.0187261244849899</v>
      </c>
      <c r="CS134" s="23">
        <v>-1.6593682280726501</v>
      </c>
      <c r="CT134" s="23">
        <v>-1.51962948956107</v>
      </c>
      <c r="CU134" s="23">
        <v>-2.3181797252778602</v>
      </c>
      <c r="CV134" s="23">
        <v>-1.9226252090323901</v>
      </c>
      <c r="CW134" s="23">
        <v>-1.8750599003331501</v>
      </c>
      <c r="CX134" s="23">
        <v>-1.6389602272166299</v>
      </c>
      <c r="CY134" s="23">
        <v>-2.0541381531924601</v>
      </c>
      <c r="CZ134" s="23">
        <v>-1.4503066621779599</v>
      </c>
      <c r="DA134" s="23">
        <v>-0.29984946954193897</v>
      </c>
      <c r="DB134" s="23">
        <v>-0.244297560465392</v>
      </c>
      <c r="DC134" s="23">
        <v>-7.0398484128799899E-2</v>
      </c>
      <c r="DD134" s="23">
        <v>-0.45709243441713798</v>
      </c>
      <c r="DE134" s="23">
        <v>-0.45428094420966803</v>
      </c>
      <c r="DF134" s="23">
        <v>-0.118988829503737</v>
      </c>
      <c r="DG134" s="23">
        <v>-2.4507353748026102</v>
      </c>
      <c r="DH134" s="23">
        <v>-2.44201443084392</v>
      </c>
      <c r="DI134" s="23">
        <v>-2.4758147175803402</v>
      </c>
      <c r="DJ134" s="23">
        <v>-2.2148112307257999</v>
      </c>
      <c r="DK134" s="23">
        <v>-2.18554171509202</v>
      </c>
      <c r="DL134" s="23">
        <v>-2.34638635112782</v>
      </c>
      <c r="DM134" s="23">
        <v>-2.4822992126135999</v>
      </c>
      <c r="DN134" s="23">
        <v>-2.52217312477151</v>
      </c>
      <c r="DO134" s="23">
        <v>-2.33785013429247</v>
      </c>
      <c r="DP134" s="23">
        <v>-1.9564394248466701</v>
      </c>
      <c r="DQ134" s="23">
        <v>-2.5730931234694001</v>
      </c>
      <c r="DR134" s="23">
        <v>-2.5013424202794501</v>
      </c>
      <c r="DS134" s="23">
        <v>-1.55754445876367</v>
      </c>
      <c r="DT134" s="23">
        <v>-2.3120876024108101</v>
      </c>
      <c r="DU134" s="23">
        <v>-2.6852703092683501</v>
      </c>
      <c r="DV134" s="23">
        <v>-1.90029842298108</v>
      </c>
      <c r="DW134" s="23">
        <v>-2.2704642483361899</v>
      </c>
      <c r="DX134" s="23">
        <v>-1.91015940159734</v>
      </c>
      <c r="DY134" s="23">
        <v>-1.39873405747254</v>
      </c>
      <c r="DZ134" s="23">
        <v>-1.8419792162526101</v>
      </c>
      <c r="EA134" s="23">
        <v>-1.7224465669742901</v>
      </c>
      <c r="EB134" s="23">
        <v>-1.62572241263318</v>
      </c>
      <c r="EC134" s="23">
        <v>-2.1713957712894199</v>
      </c>
      <c r="ED134" s="23">
        <v>-2.28313216230754</v>
      </c>
      <c r="EE134" s="23">
        <v>-2.5024690805517098</v>
      </c>
      <c r="EF134" s="23">
        <v>-2.38911866285981</v>
      </c>
      <c r="EG134" s="23">
        <v>-1.6581426361468701</v>
      </c>
      <c r="EH134" s="23">
        <v>-1.8557103224304401</v>
      </c>
      <c r="EI134" s="23">
        <v>-2.2782304424500799</v>
      </c>
      <c r="EJ134" s="23">
        <v>-2.5857991081851899</v>
      </c>
      <c r="EK134" s="23">
        <v>-1.69364549141153</v>
      </c>
      <c r="EL134" s="23">
        <v>-2.2479844256394199</v>
      </c>
      <c r="EM134" s="23">
        <v>-1.43942091369394</v>
      </c>
      <c r="EN134" s="23">
        <v>-1.67092972785102</v>
      </c>
      <c r="EO134" s="23">
        <v>-1.0689119566704699</v>
      </c>
      <c r="EP134" s="23">
        <v>-1.59929193424174</v>
      </c>
      <c r="EQ134" s="24" t="s">
        <v>663</v>
      </c>
      <c r="ER134" s="24">
        <v>-1.2358237236440699</v>
      </c>
      <c r="ES134" s="24">
        <v>-1.03179863021166</v>
      </c>
      <c r="ET134" s="24">
        <v>-1.3375210295767499</v>
      </c>
      <c r="EU134" s="24">
        <v>-1.37034030007261</v>
      </c>
      <c r="EV134" s="24">
        <v>-1.4469344559544</v>
      </c>
      <c r="EW134" s="24">
        <v>-1.3955490696874799</v>
      </c>
      <c r="EX134" s="24">
        <v>-1.74952344749703</v>
      </c>
      <c r="EY134" s="24">
        <v>-1.86249647625006</v>
      </c>
      <c r="EZ134" s="24">
        <v>-1.8619719552332401</v>
      </c>
      <c r="FA134" s="24">
        <v>-2.0238563599533701</v>
      </c>
      <c r="FB134" s="24">
        <v>-1.9948156241402799</v>
      </c>
      <c r="FC134" s="24">
        <v>-1.9208437933823601</v>
      </c>
      <c r="FD134" s="24">
        <v>-2.1152848709039702</v>
      </c>
      <c r="FE134" s="24">
        <v>-2.1844245711374302</v>
      </c>
      <c r="FF134" s="24">
        <v>-2.0794780212096602</v>
      </c>
      <c r="FG134" s="24">
        <v>-1.52699243208383</v>
      </c>
      <c r="FH134" s="24">
        <v>-1.4496903212448999</v>
      </c>
      <c r="FI134" s="24">
        <v>-1.4639470997597901</v>
      </c>
      <c r="FJ134" s="24">
        <v>-1.3595641633804101</v>
      </c>
      <c r="FK134" s="24">
        <v>-1.3466647732088699</v>
      </c>
      <c r="FL134" s="24">
        <v>-1.24536899975576</v>
      </c>
      <c r="FM134" s="24">
        <v>-1.8170535054889001</v>
      </c>
      <c r="FN134" s="24">
        <v>-2.0764324320674401</v>
      </c>
      <c r="FO134" s="24">
        <v>-1.79585928321977</v>
      </c>
      <c r="FP134" s="24">
        <v>-2.2303975017667499</v>
      </c>
      <c r="FQ134" s="24">
        <v>-2.0262050703473902</v>
      </c>
      <c r="FR134" s="24">
        <v>-1.9612828924271499</v>
      </c>
      <c r="FS134" s="24">
        <v>-1.88416770134744</v>
      </c>
      <c r="FT134" s="24">
        <v>-2.00752158733254</v>
      </c>
      <c r="FU134" s="24">
        <v>-2.04572922985512</v>
      </c>
      <c r="FV134" s="24">
        <v>-1.47915034959192</v>
      </c>
      <c r="FW134" s="24">
        <v>-1.50512362005449</v>
      </c>
      <c r="FX134" s="24">
        <v>-1.7345631039509</v>
      </c>
      <c r="FY134" s="24">
        <v>-1.5593666648384701</v>
      </c>
      <c r="FZ134" s="24">
        <v>-1.6569902174456099</v>
      </c>
      <c r="GA134" s="24">
        <v>-1.75340949709482</v>
      </c>
      <c r="GB134" s="24">
        <v>-1.3699673661062299</v>
      </c>
      <c r="GC134" s="24">
        <v>-1.35291578737105</v>
      </c>
      <c r="GD134" s="24">
        <v>-1.5734668618833301</v>
      </c>
    </row>
    <row r="135" spans="1:186">
      <c r="A135" s="29" t="s">
        <v>429</v>
      </c>
      <c r="B135" s="28" t="s">
        <v>664</v>
      </c>
      <c r="C135" s="28" t="s">
        <v>365</v>
      </c>
      <c r="D135" s="22">
        <v>-5.6429018741666797</v>
      </c>
      <c r="E135" s="22">
        <v>-5.5520839942386502</v>
      </c>
      <c r="F135" s="22">
        <v>-5.8019489091444196</v>
      </c>
      <c r="G135" s="22">
        <v>-5.81434374456017</v>
      </c>
      <c r="H135" s="22">
        <v>-5.7759409906311303</v>
      </c>
      <c r="I135" s="22">
        <v>-3.5874010010829398</v>
      </c>
      <c r="J135" s="22">
        <v>-3.4190364007783902</v>
      </c>
      <c r="K135" s="22">
        <v>-3.55338781724463</v>
      </c>
      <c r="L135" s="22">
        <v>-5.7911123790627999</v>
      </c>
      <c r="M135" s="22">
        <v>-5.6958033714680996</v>
      </c>
      <c r="N135" s="22">
        <v>-5.7067006033869596</v>
      </c>
      <c r="O135" s="22">
        <v>-3.6297317464726602</v>
      </c>
      <c r="P135" s="22">
        <v>-5.6837017132280598</v>
      </c>
      <c r="Q135" s="22">
        <v>-5.7079285189046098</v>
      </c>
      <c r="R135" s="22">
        <v>-3.3947234968297302</v>
      </c>
      <c r="S135" s="22">
        <v>-5.6387566300863003</v>
      </c>
      <c r="T135" s="22">
        <v>-3.4431381503617202</v>
      </c>
      <c r="U135" s="22">
        <v>-3.9756144094465302</v>
      </c>
      <c r="V135" s="22">
        <v>-3.1669426825983802</v>
      </c>
      <c r="W135" s="22">
        <v>-3.2550877478808302</v>
      </c>
      <c r="X135" s="22">
        <v>-3.0245294734682702</v>
      </c>
      <c r="Y135" s="22">
        <v>-3.83607157347108</v>
      </c>
      <c r="Z135" s="22">
        <v>-3.0521243001887801</v>
      </c>
      <c r="AA135" s="22">
        <v>-4.0341739314319902</v>
      </c>
      <c r="AB135" s="22">
        <v>-3.5614329367873898</v>
      </c>
      <c r="AC135" s="22">
        <v>-3.60022763633867</v>
      </c>
      <c r="AD135" s="22">
        <v>-3.8476708920059099</v>
      </c>
      <c r="AE135" s="22">
        <v>-5.8176904246081902</v>
      </c>
      <c r="AF135" s="22">
        <v>-5.8518309693442196</v>
      </c>
      <c r="AG135" s="22">
        <v>-5.6754704021941302</v>
      </c>
      <c r="AH135" s="22">
        <v>-5.1267329136922104</v>
      </c>
      <c r="AI135" s="22">
        <v>-5.7508419764982799</v>
      </c>
      <c r="AJ135" s="22">
        <v>-4.3192130178053496</v>
      </c>
      <c r="AK135" s="22">
        <v>-5.7422126073104502</v>
      </c>
      <c r="AL135" s="22">
        <v>-5.7810719606301797</v>
      </c>
      <c r="AM135" s="22">
        <v>-4.6646786533382096</v>
      </c>
      <c r="AN135" s="22">
        <v>-5.8536198831760196</v>
      </c>
      <c r="AO135" s="22">
        <v>-5.7646982811741596</v>
      </c>
      <c r="AP135" s="22">
        <v>-5.8022853108566199</v>
      </c>
      <c r="AQ135" s="22">
        <v>-4.0277635288130798</v>
      </c>
      <c r="AR135" s="22">
        <v>-5.7793491758936</v>
      </c>
      <c r="AS135" s="22">
        <v>-5.7940608029248297</v>
      </c>
      <c r="AT135" s="22">
        <v>-5.7705127605840598</v>
      </c>
      <c r="AU135" s="22">
        <v>-3.65445653966691</v>
      </c>
      <c r="AV135" s="22">
        <v>-3.7302251852853701</v>
      </c>
      <c r="AW135" s="22">
        <v>-5.8672007553139398</v>
      </c>
      <c r="AX135" s="22">
        <v>-3.2739108415629401</v>
      </c>
      <c r="AY135" s="22">
        <v>-5.7438969980613797</v>
      </c>
      <c r="AZ135" s="22">
        <v>-3.5652170847869802</v>
      </c>
      <c r="BA135" s="22">
        <v>-5.8129121390892902</v>
      </c>
      <c r="BB135" s="22">
        <v>-5.6525331352616197</v>
      </c>
      <c r="BC135" s="22">
        <v>-5.8167412908595804</v>
      </c>
      <c r="BD135" s="22">
        <v>-5.69945100876875</v>
      </c>
      <c r="BE135" s="22">
        <v>-5.8584916206322504</v>
      </c>
      <c r="BF135" s="22">
        <v>-4.6819440180393501</v>
      </c>
      <c r="BG135" s="22">
        <v>-5.8820117357615196</v>
      </c>
      <c r="BH135" s="22">
        <v>-5.83633046273573</v>
      </c>
      <c r="BI135" s="22">
        <v>-5.07794331270577</v>
      </c>
      <c r="BJ135" s="22">
        <v>-4.8665732540190696</v>
      </c>
      <c r="BK135" s="22">
        <v>-4.55608138672316</v>
      </c>
      <c r="BL135" s="22">
        <v>-5.2481012820988697</v>
      </c>
      <c r="BM135" s="22">
        <v>-5.8661507516166003</v>
      </c>
      <c r="BN135" s="22">
        <v>-4.3601169136386</v>
      </c>
      <c r="BO135" s="22">
        <v>-5.7988046643300502</v>
      </c>
      <c r="BP135" s="22">
        <v>-4.2747955045933201</v>
      </c>
      <c r="BQ135" s="22">
        <v>-5.6830323248972698</v>
      </c>
      <c r="BR135" s="22">
        <v>-3.4575961436086202</v>
      </c>
      <c r="BS135" s="22">
        <v>-3.1054101281537299</v>
      </c>
      <c r="BT135" s="22">
        <v>-3.83545548683764</v>
      </c>
      <c r="BU135" s="22">
        <v>-4.3999382836496697</v>
      </c>
      <c r="BV135" s="22">
        <v>-4.0237462288527999</v>
      </c>
      <c r="BW135" s="23">
        <v>-5.7519808567667203</v>
      </c>
      <c r="BX135" s="23">
        <v>-4.5227398700211001</v>
      </c>
      <c r="BY135" s="23">
        <v>-5.6657515918957504</v>
      </c>
      <c r="BZ135" s="23">
        <v>-4.4823891264018298</v>
      </c>
      <c r="CA135" s="23">
        <v>-5.6164927573944503</v>
      </c>
      <c r="CB135" s="23">
        <v>-5.6645077435735001</v>
      </c>
      <c r="CC135" s="23">
        <v>-5.7133080705268702</v>
      </c>
      <c r="CD135" s="23">
        <v>-3.4787860336516299</v>
      </c>
      <c r="CE135" s="23">
        <v>-3.1387500786007299</v>
      </c>
      <c r="CF135" s="23">
        <v>-3.2055990200519999</v>
      </c>
      <c r="CG135" s="23">
        <v>-5.7448346612786496</v>
      </c>
      <c r="CH135" s="23">
        <v>-5.6895140907857602</v>
      </c>
      <c r="CI135" s="23">
        <v>-5.7462539932654098</v>
      </c>
      <c r="CJ135" s="23">
        <v>-3.8720304748402299</v>
      </c>
      <c r="CK135" s="23">
        <v>-5.7210137263450003</v>
      </c>
      <c r="CL135" s="23">
        <v>-5.7170191882404504</v>
      </c>
      <c r="CM135" s="23">
        <v>-4.1453344529564999</v>
      </c>
      <c r="CN135" s="23">
        <v>-5.7652421882407596</v>
      </c>
      <c r="CO135" s="23">
        <v>-4.7349538415572097</v>
      </c>
      <c r="CP135" s="23">
        <v>-5.76502830388094</v>
      </c>
      <c r="CQ135" s="23">
        <v>-4.80476864852145</v>
      </c>
      <c r="CR135" s="23">
        <v>-5.7965109674951902</v>
      </c>
      <c r="CS135" s="23">
        <v>-5.0269661678287703</v>
      </c>
      <c r="CT135" s="23">
        <v>-4.5446630045859502</v>
      </c>
      <c r="CU135" s="23">
        <v>-3.3377491954193599</v>
      </c>
      <c r="CV135" s="23">
        <v>-5.6298301830933104</v>
      </c>
      <c r="CW135" s="23">
        <v>-3.2279848914506601</v>
      </c>
      <c r="CX135" s="23">
        <v>-5.6961459767555302</v>
      </c>
      <c r="CY135" s="23">
        <v>-4.1165192406222904</v>
      </c>
      <c r="CZ135" s="23">
        <v>-3.2997843120602002</v>
      </c>
      <c r="DA135" s="23">
        <v>-5.65905847935226</v>
      </c>
      <c r="DB135" s="23">
        <v>-2.8254035085329301</v>
      </c>
      <c r="DC135" s="23">
        <v>-2.77932535524927</v>
      </c>
      <c r="DD135" s="23">
        <v>-2.8803945043008801</v>
      </c>
      <c r="DE135" s="23">
        <v>-3.3857181295372798</v>
      </c>
      <c r="DF135" s="23">
        <v>-3.2418125638076001</v>
      </c>
      <c r="DG135" s="23">
        <v>-5.7999655813990802</v>
      </c>
      <c r="DH135" s="23">
        <v>-5.74912525264926</v>
      </c>
      <c r="DI135" s="23">
        <v>-4.5552429101002403</v>
      </c>
      <c r="DJ135" s="23">
        <v>-3.6170780631027002</v>
      </c>
      <c r="DK135" s="23">
        <v>-5.6973620183988496</v>
      </c>
      <c r="DL135" s="23">
        <v>-5.6499315290166203</v>
      </c>
      <c r="DM135" s="23">
        <v>-3.0782012463508099</v>
      </c>
      <c r="DN135" s="23">
        <v>-5.1383511817816201</v>
      </c>
      <c r="DO135" s="23">
        <v>-4.1195349737841296</v>
      </c>
      <c r="DP135" s="23">
        <v>-4.4613662015227602</v>
      </c>
      <c r="DQ135" s="23">
        <v>-5.6485094525914201</v>
      </c>
      <c r="DR135" s="23">
        <v>-5.7380120236619501</v>
      </c>
      <c r="DS135" s="23">
        <v>-5.8110969048897596</v>
      </c>
      <c r="DT135" s="23">
        <v>-3.3093185759943702</v>
      </c>
      <c r="DU135" s="23">
        <v>-3.4456794010866201</v>
      </c>
      <c r="DV135" s="23">
        <v>-5.7093759211417199</v>
      </c>
      <c r="DW135" s="23">
        <v>-5.7608438577485801</v>
      </c>
      <c r="DX135" s="23">
        <v>-4.1379711781545199</v>
      </c>
      <c r="DY135" s="23">
        <v>-4.5717159434315402</v>
      </c>
      <c r="DZ135" s="23">
        <v>-4.4255609402785696</v>
      </c>
      <c r="EA135" s="23">
        <v>-5.7721990788143396</v>
      </c>
      <c r="EB135" s="23">
        <v>-4.2454948733774103</v>
      </c>
      <c r="EC135" s="23">
        <v>-5.7513440797104503</v>
      </c>
      <c r="ED135" s="23">
        <v>-5.0349936866195097</v>
      </c>
      <c r="EE135" s="23">
        <v>-3.5561697481216301</v>
      </c>
      <c r="EF135" s="23">
        <v>-5.7310856263574301</v>
      </c>
      <c r="EG135" s="23">
        <v>-3.3344547225037302</v>
      </c>
      <c r="EH135" s="23">
        <v>-3.7772930955303701</v>
      </c>
      <c r="EI135" s="23">
        <v>-3.5767370846628399</v>
      </c>
      <c r="EJ135" s="23">
        <v>-5.7187332088603799</v>
      </c>
      <c r="EK135" s="23">
        <v>-4.2361611757028603</v>
      </c>
      <c r="EL135" s="23">
        <v>-4.8110344141681702</v>
      </c>
      <c r="EM135" s="23">
        <v>-5.7388708243761197</v>
      </c>
      <c r="EN135" s="23">
        <v>-5.9474112042706002</v>
      </c>
      <c r="EO135" s="23">
        <v>-5.7564854126496003</v>
      </c>
      <c r="EP135" s="23">
        <v>-4.6647699525494497</v>
      </c>
      <c r="EQ135" s="24" t="s">
        <v>665</v>
      </c>
      <c r="ER135" s="24">
        <v>0.174917695239588</v>
      </c>
      <c r="ES135" s="24">
        <v>0.288181352329059</v>
      </c>
      <c r="ET135" s="24">
        <v>-0.150080781314021</v>
      </c>
      <c r="EU135" s="24">
        <v>6.7363367119610204E-2</v>
      </c>
      <c r="EV135" s="24">
        <v>6.0877472899334602E-2</v>
      </c>
      <c r="EW135" s="24">
        <v>3.4638317999008898E-2</v>
      </c>
      <c r="EX135" s="24">
        <v>-0.388166634554099</v>
      </c>
      <c r="EY135" s="24">
        <v>-0.36735952413436801</v>
      </c>
      <c r="EZ135" s="24">
        <v>-0.37407495150034598</v>
      </c>
      <c r="FA135" s="24">
        <v>-0.36568554014355198</v>
      </c>
      <c r="FB135" s="24">
        <v>-0.39308405817479503</v>
      </c>
      <c r="FC135" s="24">
        <v>-0.29265191251673001</v>
      </c>
      <c r="FD135" s="24">
        <v>-0.668180151977398</v>
      </c>
      <c r="FE135" s="24">
        <v>-0.58013754962247599</v>
      </c>
      <c r="FF135" s="24">
        <v>-0.51066259111061796</v>
      </c>
      <c r="FG135" s="24">
        <v>-2.59112723541398E-2</v>
      </c>
      <c r="FH135" s="24">
        <v>3.9699917720951397E-2</v>
      </c>
      <c r="FI135" s="24">
        <v>-9.6190441421302994E-2</v>
      </c>
      <c r="FJ135" s="24">
        <v>-0.191491383326025</v>
      </c>
      <c r="FK135" s="24">
        <v>-0.131945441103797</v>
      </c>
      <c r="FL135" s="24">
        <v>-6.5974230277085405E-2</v>
      </c>
      <c r="FM135" s="24">
        <v>-0.29849530023508702</v>
      </c>
      <c r="FN135" s="24">
        <v>-0.46235603807011499</v>
      </c>
      <c r="FO135" s="24">
        <v>-0.19017400390254899</v>
      </c>
      <c r="FP135" s="24">
        <v>-0.88683294326726503</v>
      </c>
      <c r="FQ135" s="24">
        <v>-0.82597715794458604</v>
      </c>
      <c r="FR135" s="24">
        <v>-0.67438332517839505</v>
      </c>
      <c r="FS135" s="24">
        <v>-0.89754342334926596</v>
      </c>
      <c r="FT135" s="24">
        <v>-1.0209258388545499</v>
      </c>
      <c r="FU135" s="24">
        <v>-0.97369567564809101</v>
      </c>
      <c r="FV135" s="24">
        <v>-0.18655740094892601</v>
      </c>
      <c r="FW135" s="24">
        <v>-0.30775136432662098</v>
      </c>
      <c r="FX135" s="24">
        <v>-0.49146993134628503</v>
      </c>
      <c r="FY135" s="24">
        <v>-0.65426300483595701</v>
      </c>
      <c r="FZ135" s="24">
        <v>-0.57282294531790001</v>
      </c>
      <c r="GA135" s="24">
        <v>-0.77793737522251205</v>
      </c>
      <c r="GB135" s="24">
        <v>-1.5245000127350501</v>
      </c>
      <c r="GC135" s="24">
        <v>-1.48681247962914</v>
      </c>
      <c r="GD135" s="24">
        <v>-1.22263289054959</v>
      </c>
    </row>
    <row r="136" spans="1:186">
      <c r="A136" s="29" t="s">
        <v>666</v>
      </c>
      <c r="B136" s="28" t="s">
        <v>667</v>
      </c>
      <c r="C136" s="28" t="s">
        <v>365</v>
      </c>
      <c r="D136" s="22">
        <v>-5.6429018741666797</v>
      </c>
      <c r="E136" s="22">
        <v>-5.5451920036893902</v>
      </c>
      <c r="F136" s="22">
        <v>-5.8019489091444196</v>
      </c>
      <c r="G136" s="22">
        <v>-5.81434374456017</v>
      </c>
      <c r="H136" s="22">
        <v>-5.7381997608167703</v>
      </c>
      <c r="I136" s="22">
        <v>-5.6240396470027596</v>
      </c>
      <c r="J136" s="22">
        <v>-5.8467753757292202</v>
      </c>
      <c r="K136" s="22">
        <v>-5.69250563112573</v>
      </c>
      <c r="L136" s="22">
        <v>-5.7911123790627999</v>
      </c>
      <c r="M136" s="22">
        <v>-5.6958033714680996</v>
      </c>
      <c r="N136" s="22">
        <v>-5.7067006033869596</v>
      </c>
      <c r="O136" s="22">
        <v>-5.6614541021443996</v>
      </c>
      <c r="P136" s="22">
        <v>-5.6837017132280598</v>
      </c>
      <c r="Q136" s="22">
        <v>-5.4764744956618401</v>
      </c>
      <c r="R136" s="22">
        <v>-5.5514602392108596</v>
      </c>
      <c r="S136" s="22">
        <v>-5.6387566300863003</v>
      </c>
      <c r="T136" s="22">
        <v>-5.5613395007481996</v>
      </c>
      <c r="U136" s="22">
        <v>-5.5643315038482699</v>
      </c>
      <c r="V136" s="22">
        <v>-5.6614843327560402</v>
      </c>
      <c r="W136" s="22">
        <v>-5.6696991626669897</v>
      </c>
      <c r="X136" s="22">
        <v>-5.5766855987577602</v>
      </c>
      <c r="Y136" s="22">
        <v>-5.6053887524059203</v>
      </c>
      <c r="Z136" s="22">
        <v>-5.4543609665894399</v>
      </c>
      <c r="AA136" s="22">
        <v>-5.7647098899145801</v>
      </c>
      <c r="AB136" s="22">
        <v>-5.5828296281114502</v>
      </c>
      <c r="AC136" s="22">
        <v>-5.4711709093073404</v>
      </c>
      <c r="AD136" s="22">
        <v>-5.5716062985312602</v>
      </c>
      <c r="AE136" s="22">
        <v>-5.72084023412281</v>
      </c>
      <c r="AF136" s="22">
        <v>-5.4578657365489498</v>
      </c>
      <c r="AG136" s="22">
        <v>-5.0704807907312404</v>
      </c>
      <c r="AH136" s="22">
        <v>-5.7560583923875903</v>
      </c>
      <c r="AI136" s="22">
        <v>-5.12796786426581</v>
      </c>
      <c r="AJ136" s="22">
        <v>-5.7402698768026399</v>
      </c>
      <c r="AK136" s="22">
        <v>-5.4788793237430404</v>
      </c>
      <c r="AL136" s="22">
        <v>-4.8325555799551099</v>
      </c>
      <c r="AM136" s="22">
        <v>-5.4851549797889199</v>
      </c>
      <c r="AN136" s="22">
        <v>-5.2609834609866599</v>
      </c>
      <c r="AO136" s="22">
        <v>-5.3168671210192704</v>
      </c>
      <c r="AP136" s="22">
        <v>-5.8022853108566199</v>
      </c>
      <c r="AQ136" s="22">
        <v>-5.2228741387572999</v>
      </c>
      <c r="AR136" s="22">
        <v>-5.7384741720671997</v>
      </c>
      <c r="AS136" s="22">
        <v>-5.7940608029248297</v>
      </c>
      <c r="AT136" s="22">
        <v>-5.7705127605840598</v>
      </c>
      <c r="AU136" s="22">
        <v>-5.7578166458981102</v>
      </c>
      <c r="AV136" s="22">
        <v>-5.81680049177666</v>
      </c>
      <c r="AW136" s="22">
        <v>-5.8672007553139398</v>
      </c>
      <c r="AX136" s="22">
        <v>-5.4921712600935804</v>
      </c>
      <c r="AY136" s="22">
        <v>-5.5351120251814496</v>
      </c>
      <c r="AZ136" s="22">
        <v>-5.0779374652336697</v>
      </c>
      <c r="BA136" s="22">
        <v>-5.4545860485133</v>
      </c>
      <c r="BB136" s="22">
        <v>-4.9731718220073802</v>
      </c>
      <c r="BC136" s="22">
        <v>-5.6087242877513397</v>
      </c>
      <c r="BD136" s="22">
        <v>-5.1819081886706</v>
      </c>
      <c r="BE136" s="22">
        <v>-5.1772708308453801</v>
      </c>
      <c r="BF136" s="22">
        <v>-4.8513891890692697</v>
      </c>
      <c r="BG136" s="22">
        <v>-4.9659504746687997</v>
      </c>
      <c r="BH136" s="22">
        <v>-5.4628112207218296</v>
      </c>
      <c r="BI136" s="22">
        <v>-5.02414495129198</v>
      </c>
      <c r="BJ136" s="22">
        <v>-5.2127330587100502</v>
      </c>
      <c r="BK136" s="22">
        <v>-5.5440296597529199</v>
      </c>
      <c r="BL136" s="22">
        <v>-5.8243644917804396</v>
      </c>
      <c r="BM136" s="22">
        <v>-5.7954814267553303</v>
      </c>
      <c r="BN136" s="22">
        <v>-5.7458626609716399</v>
      </c>
      <c r="BO136" s="22">
        <v>-5.7256699618374602</v>
      </c>
      <c r="BP136" s="22">
        <v>-4.7834012543474103</v>
      </c>
      <c r="BQ136" s="22">
        <v>-5.4752201868501098</v>
      </c>
      <c r="BR136" s="22">
        <v>-5.4767772571573197</v>
      </c>
      <c r="BS136" s="22">
        <v>-5.4204890008487201</v>
      </c>
      <c r="BT136" s="22">
        <v>-5.2930536328362301</v>
      </c>
      <c r="BU136" s="22">
        <v>-5.8166853449728002</v>
      </c>
      <c r="BV136" s="22">
        <v>-5.3192024771718298</v>
      </c>
      <c r="BW136" s="23">
        <v>-5.7519808567667203</v>
      </c>
      <c r="BX136" s="23">
        <v>-5.6381218517362797</v>
      </c>
      <c r="BY136" s="23">
        <v>-5.6657515918957504</v>
      </c>
      <c r="BZ136" s="23">
        <v>-5.7268082365839197</v>
      </c>
      <c r="CA136" s="23">
        <v>-5.6164927573944503</v>
      </c>
      <c r="CB136" s="23">
        <v>-5.53847157463386</v>
      </c>
      <c r="CC136" s="23">
        <v>-5.4073676737045204</v>
      </c>
      <c r="CD136" s="23">
        <v>-5.7991792149080803</v>
      </c>
      <c r="CE136" s="23">
        <v>-5.2241674275590002</v>
      </c>
      <c r="CF136" s="23">
        <v>-5.1522800661823904</v>
      </c>
      <c r="CG136" s="23">
        <v>-5.6757589479210102</v>
      </c>
      <c r="CH136" s="23">
        <v>-5.6895140907857602</v>
      </c>
      <c r="CI136" s="23">
        <v>-5.7462539932654098</v>
      </c>
      <c r="CJ136" s="23">
        <v>-5.8219445420498799</v>
      </c>
      <c r="CK136" s="23">
        <v>-5.7210137263450003</v>
      </c>
      <c r="CL136" s="23">
        <v>-5.7170191882404504</v>
      </c>
      <c r="CM136" s="23">
        <v>-5.74301588416421</v>
      </c>
      <c r="CN136" s="23">
        <v>-5.7652421882407596</v>
      </c>
      <c r="CO136" s="23">
        <v>-4.5636811767092498</v>
      </c>
      <c r="CP136" s="23">
        <v>-4.7477348774317099</v>
      </c>
      <c r="CQ136" s="23">
        <v>-5.2245448575292199</v>
      </c>
      <c r="CR136" s="23">
        <v>-5.0736011772581504</v>
      </c>
      <c r="CS136" s="23">
        <v>-5.17780271213676</v>
      </c>
      <c r="CT136" s="23">
        <v>-5.3686872952776303</v>
      </c>
      <c r="CU136" s="23">
        <v>-5.69932431714951</v>
      </c>
      <c r="CV136" s="23">
        <v>-5.6298301830933104</v>
      </c>
      <c r="CW136" s="23">
        <v>-5.7027233545226697</v>
      </c>
      <c r="CX136" s="23">
        <v>-5.6961459767555302</v>
      </c>
      <c r="CY136" s="23">
        <v>-5.7277103139244003</v>
      </c>
      <c r="CZ136" s="23">
        <v>-5.5247885141805604</v>
      </c>
      <c r="DA136" s="23">
        <v>-5.65905847935226</v>
      </c>
      <c r="DB136" s="23">
        <v>-5.58285811698134</v>
      </c>
      <c r="DC136" s="23">
        <v>-5.54714128825192</v>
      </c>
      <c r="DD136" s="23">
        <v>-5.6190305211936096</v>
      </c>
      <c r="DE136" s="23">
        <v>-5.6633962082931397</v>
      </c>
      <c r="DF136" s="23">
        <v>-5.6591539071492996</v>
      </c>
      <c r="DG136" s="23">
        <v>-5.7999655813990802</v>
      </c>
      <c r="DH136" s="23">
        <v>-5.74912525264926</v>
      </c>
      <c r="DI136" s="23">
        <v>-5.7070605781202497</v>
      </c>
      <c r="DJ136" s="23">
        <v>-5.8479060911834502</v>
      </c>
      <c r="DK136" s="23">
        <v>-5.6973620183988496</v>
      </c>
      <c r="DL136" s="23">
        <v>-5.6499315290166203</v>
      </c>
      <c r="DM136" s="23">
        <v>-5.1896089533974701</v>
      </c>
      <c r="DN136" s="23">
        <v>-5.0761032114558899</v>
      </c>
      <c r="DO136" s="23">
        <v>-5.0875781027613396</v>
      </c>
      <c r="DP136" s="23">
        <v>-5.1787210042248102</v>
      </c>
      <c r="DQ136" s="23">
        <v>-4.8979880397329598</v>
      </c>
      <c r="DR136" s="23">
        <v>-5.2944053608628696</v>
      </c>
      <c r="DS136" s="23">
        <v>-5.3266384425468001</v>
      </c>
      <c r="DT136" s="23">
        <v>-5.8009758868658299</v>
      </c>
      <c r="DU136" s="23">
        <v>-5.8255622861299301</v>
      </c>
      <c r="DV136" s="23">
        <v>-5.7093759211417199</v>
      </c>
      <c r="DW136" s="23">
        <v>-5.7608438577485801</v>
      </c>
      <c r="DX136" s="23">
        <v>-5.7991925504763797</v>
      </c>
      <c r="DY136" s="23">
        <v>-4.8556866846907401</v>
      </c>
      <c r="DZ136" s="23">
        <v>-5.1243883088743498</v>
      </c>
      <c r="EA136" s="23">
        <v>-5.3264724048724004</v>
      </c>
      <c r="EB136" s="23">
        <v>-4.9673039270165198</v>
      </c>
      <c r="EC136" s="23">
        <v>-5.0004763757522097</v>
      </c>
      <c r="ED136" s="23">
        <v>-5.0678743715709098</v>
      </c>
      <c r="EE136" s="23">
        <v>-5.2676715671963601</v>
      </c>
      <c r="EF136" s="23">
        <v>-5.7310856263574301</v>
      </c>
      <c r="EG136" s="23">
        <v>-5.27160388509727</v>
      </c>
      <c r="EH136" s="23">
        <v>-5.4617745929178003</v>
      </c>
      <c r="EI136" s="23">
        <v>-5.1518122855994601</v>
      </c>
      <c r="EJ136" s="23">
        <v>-5.1916132226418403</v>
      </c>
      <c r="EK136" s="23">
        <v>-5.5814499743992503</v>
      </c>
      <c r="EL136" s="23">
        <v>-5.1394094396641998</v>
      </c>
      <c r="EM136" s="23">
        <v>-5.0139764937631002</v>
      </c>
      <c r="EN136" s="23">
        <v>-5.7157286200262902</v>
      </c>
      <c r="EO136" s="23">
        <v>-4.9383434746972004</v>
      </c>
      <c r="EP136" s="23">
        <v>-5.0531189008180304</v>
      </c>
      <c r="EQ136" s="24" t="s">
        <v>668</v>
      </c>
      <c r="ER136" s="24">
        <v>-3.2653445665209899</v>
      </c>
      <c r="ES136" s="24">
        <v>-2.44850859145251</v>
      </c>
      <c r="ET136" s="24">
        <v>-3.2750878406843902</v>
      </c>
      <c r="EU136" s="24">
        <v>-3.2764851241262001</v>
      </c>
      <c r="EV136" s="24">
        <v>-3.3335160691625698</v>
      </c>
      <c r="EW136" s="24">
        <v>-3.20689485194112</v>
      </c>
      <c r="EX136" s="24">
        <v>-3.8262329322632902</v>
      </c>
      <c r="EY136" s="24">
        <v>-4.0493076402243702</v>
      </c>
      <c r="EZ136" s="24">
        <v>-3.8180705623099298</v>
      </c>
      <c r="FA136" s="24">
        <v>-4.2324299440482598</v>
      </c>
      <c r="FB136" s="24">
        <v>-4.10036030634895</v>
      </c>
      <c r="FC136" s="24">
        <v>-4.2625728172709403</v>
      </c>
      <c r="FD136" s="24">
        <v>-4.0445383960764998</v>
      </c>
      <c r="FE136" s="24">
        <v>-4.0303245368568001</v>
      </c>
      <c r="FF136" s="24">
        <v>-4.0855885557189904</v>
      </c>
      <c r="FG136" s="24">
        <v>-3.5872726614083601</v>
      </c>
      <c r="FH136" s="24">
        <v>-3.53951952995999</v>
      </c>
      <c r="FI136" s="24">
        <v>-3.7216583413783599</v>
      </c>
      <c r="FJ136" s="24">
        <v>-3.1870500405442499</v>
      </c>
      <c r="FK136" s="24">
        <v>-3.4707287562940698</v>
      </c>
      <c r="FL136" s="24">
        <v>-3.2863041851566401</v>
      </c>
      <c r="FM136" s="24">
        <v>-4.0661252582846403</v>
      </c>
      <c r="FN136" s="24">
        <v>-4.2243172982609396</v>
      </c>
      <c r="FO136" s="24">
        <v>-3.8344417455388302</v>
      </c>
      <c r="FP136" s="24">
        <v>-4.7216583413783599</v>
      </c>
      <c r="FQ136" s="24">
        <v>-4.2297206567902697</v>
      </c>
      <c r="FR136" s="24">
        <v>-4.3748230433194903</v>
      </c>
      <c r="FS136" s="24">
        <v>-4.3510744405468804</v>
      </c>
      <c r="FT136" s="24">
        <v>-4.2135709167969404</v>
      </c>
      <c r="FU136" s="24">
        <v>-4.3161688255986803</v>
      </c>
      <c r="FV136" s="24">
        <v>-3.4281775931667999</v>
      </c>
      <c r="FW136" s="24">
        <v>-3.6529013293777299</v>
      </c>
      <c r="FX136" s="24">
        <v>-3.7312063248775198</v>
      </c>
      <c r="FY136" s="24">
        <v>-3.50799302440605</v>
      </c>
      <c r="FZ136" s="24">
        <v>-3.4819685073978301</v>
      </c>
      <c r="GA136" s="24">
        <v>-3.8656476133766402</v>
      </c>
      <c r="GB136" s="24">
        <v>-3.0880400347130901</v>
      </c>
      <c r="GC136" s="24">
        <v>-3.1622989090661302</v>
      </c>
      <c r="GD136" s="24">
        <v>-3.39441084868889</v>
      </c>
    </row>
    <row r="137" spans="1:186">
      <c r="A137" s="29" t="s">
        <v>580</v>
      </c>
      <c r="C137" s="28" t="s">
        <v>365</v>
      </c>
      <c r="D137" s="22">
        <v>-3.1396469541301499</v>
      </c>
      <c r="E137" s="22">
        <v>-5.5520839942386502</v>
      </c>
      <c r="F137" s="22">
        <v>-3.3942851682704802</v>
      </c>
      <c r="G137" s="22">
        <v>-3.0578694627134602</v>
      </c>
      <c r="H137" s="22">
        <v>-5.7759409906311303</v>
      </c>
      <c r="I137" s="22">
        <v>-5.6240396470027596</v>
      </c>
      <c r="J137" s="22">
        <v>-3.5283630695040298</v>
      </c>
      <c r="K137" s="22">
        <v>-3.3897750869807899</v>
      </c>
      <c r="L137" s="22">
        <v>-3.5557364268963898</v>
      </c>
      <c r="M137" s="22">
        <v>-5.6958033714680996</v>
      </c>
      <c r="N137" s="22">
        <v>-5.7067006033869596</v>
      </c>
      <c r="O137" s="22">
        <v>-3.30227409792814</v>
      </c>
      <c r="P137" s="22">
        <v>-3.8020103233693998</v>
      </c>
      <c r="Q137" s="22">
        <v>-3.6694923194789202</v>
      </c>
      <c r="R137" s="22">
        <v>-3.476269944387</v>
      </c>
      <c r="S137" s="22">
        <v>-3.6504213008602999</v>
      </c>
      <c r="T137" s="22">
        <v>-3.76960684384039</v>
      </c>
      <c r="U137" s="22">
        <v>-3.7405821315837802</v>
      </c>
      <c r="V137" s="22">
        <v>-3.8567224508948801</v>
      </c>
      <c r="W137" s="22">
        <v>-3.9425291319967202</v>
      </c>
      <c r="X137" s="22">
        <v>-3.8870841349257899</v>
      </c>
      <c r="Y137" s="22">
        <v>-3.8930345829259401</v>
      </c>
      <c r="Z137" s="22">
        <v>-3.78624186487257</v>
      </c>
      <c r="AA137" s="22">
        <v>-5.7647098899145801</v>
      </c>
      <c r="AB137" s="22">
        <v>-5.4310668061321099</v>
      </c>
      <c r="AC137" s="22">
        <v>-5.3189058158450404</v>
      </c>
      <c r="AD137" s="22">
        <v>-5.7931741228847304</v>
      </c>
      <c r="AE137" s="22">
        <v>-5.8176904246081902</v>
      </c>
      <c r="AF137" s="22">
        <v>-5.8518309693442196</v>
      </c>
      <c r="AG137" s="22">
        <v>-5.6754704021941302</v>
      </c>
      <c r="AH137" s="22">
        <v>-5.7560583923875903</v>
      </c>
      <c r="AI137" s="22">
        <v>-5.7508419764982799</v>
      </c>
      <c r="AJ137" s="22">
        <v>-5.7402698768026399</v>
      </c>
      <c r="AK137" s="22">
        <v>-5.7422126073104502</v>
      </c>
      <c r="AL137" s="22">
        <v>-5.7810719606301797</v>
      </c>
      <c r="AM137" s="22">
        <v>-5.7681950851580197</v>
      </c>
      <c r="AN137" s="22">
        <v>-5.8536198831760196</v>
      </c>
      <c r="AO137" s="22">
        <v>-5.7646982811741596</v>
      </c>
      <c r="AP137" s="22">
        <v>-5.8022853108566199</v>
      </c>
      <c r="AQ137" s="22">
        <v>-5.7845383463726199</v>
      </c>
      <c r="AR137" s="22">
        <v>-5.7793491758936</v>
      </c>
      <c r="AS137" s="22">
        <v>-5.7940608029248297</v>
      </c>
      <c r="AT137" s="22">
        <v>-5.7705127605840598</v>
      </c>
      <c r="AU137" s="22">
        <v>-5.7578166458981102</v>
      </c>
      <c r="AV137" s="22">
        <v>-5.81680049177666</v>
      </c>
      <c r="AW137" s="22">
        <v>-4.4886179805013704</v>
      </c>
      <c r="AX137" s="22">
        <v>-5.67904194382211</v>
      </c>
      <c r="AY137" s="22">
        <v>-3.7730433129529599</v>
      </c>
      <c r="AZ137" s="22">
        <v>-3.92601355588274</v>
      </c>
      <c r="BA137" s="22">
        <v>-3.9096215097730198</v>
      </c>
      <c r="BB137" s="22">
        <v>-3.4050315974813001</v>
      </c>
      <c r="BC137" s="22">
        <v>-4.0040313002161696</v>
      </c>
      <c r="BD137" s="22">
        <v>-3.6148538521044502</v>
      </c>
      <c r="BE137" s="22">
        <v>-5.8584916206322504</v>
      </c>
      <c r="BF137" s="22">
        <v>-5.8391407624553802</v>
      </c>
      <c r="BG137" s="22">
        <v>-5.8820117357615196</v>
      </c>
      <c r="BH137" s="22">
        <v>-5.83633046273573</v>
      </c>
      <c r="BI137" s="22">
        <v>-5.80295649715897</v>
      </c>
      <c r="BJ137" s="22">
        <v>-5.8757093914397904</v>
      </c>
      <c r="BK137" s="22">
        <v>-5.8630456232674701</v>
      </c>
      <c r="BL137" s="22">
        <v>-5.8243644917804396</v>
      </c>
      <c r="BM137" s="22">
        <v>-5.8661507516166003</v>
      </c>
      <c r="BN137" s="22">
        <v>-5.7701823471348304</v>
      </c>
      <c r="BO137" s="22">
        <v>-5.7988046643300502</v>
      </c>
      <c r="BP137" s="22">
        <v>-5.9076838631220498</v>
      </c>
      <c r="BQ137" s="22">
        <v>-4.4021606794801897</v>
      </c>
      <c r="BR137" s="22">
        <v>-5.8317775467915798</v>
      </c>
      <c r="BS137" s="22">
        <v>-4.7365756190827399</v>
      </c>
      <c r="BT137" s="22">
        <v>-4.3339168799203698</v>
      </c>
      <c r="BU137" s="22">
        <v>-5.9535809792689003</v>
      </c>
      <c r="BV137" s="22">
        <v>-4.5973972945999302</v>
      </c>
      <c r="BW137" s="23">
        <v>-2.8871508727336499</v>
      </c>
      <c r="BX137" s="23">
        <v>-2.89003654881187</v>
      </c>
      <c r="BY137" s="23">
        <v>-5.6657515918957504</v>
      </c>
      <c r="BZ137" s="23">
        <v>-2.7474598618119299</v>
      </c>
      <c r="CA137" s="23">
        <v>-2.7979607357632599</v>
      </c>
      <c r="CB137" s="23">
        <v>-2.7568639373360999</v>
      </c>
      <c r="CC137" s="23">
        <v>-3.52192680771764</v>
      </c>
      <c r="CD137" s="23">
        <v>-3.58056392048577</v>
      </c>
      <c r="CE137" s="23">
        <v>-3.0642315809162</v>
      </c>
      <c r="CF137" s="23">
        <v>-2.92312827136328</v>
      </c>
      <c r="CG137" s="23">
        <v>-3.4248859963852101</v>
      </c>
      <c r="CH137" s="23">
        <v>-3.9548586399460501</v>
      </c>
      <c r="CI137" s="23">
        <v>-5.7462539932654098</v>
      </c>
      <c r="CJ137" s="23">
        <v>-5.8219445420498799</v>
      </c>
      <c r="CK137" s="23">
        <v>-5.7210137263450003</v>
      </c>
      <c r="CL137" s="23">
        <v>-5.7170191882404504</v>
      </c>
      <c r="CM137" s="23">
        <v>-5.74301588416421</v>
      </c>
      <c r="CN137" s="23">
        <v>-5.7652421882407596</v>
      </c>
      <c r="CO137" s="23">
        <v>-5.69593730766044</v>
      </c>
      <c r="CP137" s="23">
        <v>-5.76502830388094</v>
      </c>
      <c r="CQ137" s="23">
        <v>-5.7211915014206696</v>
      </c>
      <c r="CR137" s="23">
        <v>-5.7965109674951902</v>
      </c>
      <c r="CS137" s="23">
        <v>-5.7483823942979599</v>
      </c>
      <c r="CT137" s="23">
        <v>-5.8116082722113402</v>
      </c>
      <c r="CU137" s="23">
        <v>-3.6634819056022501</v>
      </c>
      <c r="CV137" s="23">
        <v>-3.5035180321483801</v>
      </c>
      <c r="CW137" s="23">
        <v>-3.6388914297740498</v>
      </c>
      <c r="CX137" s="23">
        <v>-3.4685312804401098</v>
      </c>
      <c r="CY137" s="23">
        <v>-3.7604408450968898</v>
      </c>
      <c r="CZ137" s="23">
        <v>-3.4251829879676099</v>
      </c>
      <c r="DA137" s="23">
        <v>-3.9304848638585099</v>
      </c>
      <c r="DB137" s="23">
        <v>-3.80642837464924</v>
      </c>
      <c r="DC137" s="23">
        <v>-4.0287104231950703</v>
      </c>
      <c r="DD137" s="23">
        <v>-3.9267990316592698</v>
      </c>
      <c r="DE137" s="23">
        <v>-3.8420941703898501</v>
      </c>
      <c r="DF137" s="23">
        <v>-4.1401635387848597</v>
      </c>
      <c r="DG137" s="23">
        <v>-5.7999655813990802</v>
      </c>
      <c r="DH137" s="23">
        <v>-3.6355199748606699</v>
      </c>
      <c r="DI137" s="23">
        <v>-5.7070605781202497</v>
      </c>
      <c r="DJ137" s="23">
        <v>-5.8479060911834502</v>
      </c>
      <c r="DK137" s="23">
        <v>-5.6973620183988496</v>
      </c>
      <c r="DL137" s="23">
        <v>-3.8517915176884099</v>
      </c>
      <c r="DM137" s="23">
        <v>-4.1611927331995204</v>
      </c>
      <c r="DN137" s="23">
        <v>-4.4915094584461199</v>
      </c>
      <c r="DO137" s="23">
        <v>-4.4668139726040001</v>
      </c>
      <c r="DP137" s="23">
        <v>-3.9220618305950801</v>
      </c>
      <c r="DQ137" s="23">
        <v>-4.5366383273065498</v>
      </c>
      <c r="DR137" s="23">
        <v>-4.0693698447533704</v>
      </c>
      <c r="DS137" s="23">
        <v>-4.7005517823879899</v>
      </c>
      <c r="DT137" s="23">
        <v>-5.8009758868658299</v>
      </c>
      <c r="DU137" s="23">
        <v>-5.8255622861299301</v>
      </c>
      <c r="DV137" s="23">
        <v>-4.6489380783147602</v>
      </c>
      <c r="DW137" s="23">
        <v>-4.3835703601458</v>
      </c>
      <c r="DX137" s="23">
        <v>-5.7991925504763797</v>
      </c>
      <c r="DY137" s="23">
        <v>-5.7618981283310999</v>
      </c>
      <c r="DZ137" s="23">
        <v>-5.7619733622039897</v>
      </c>
      <c r="EA137" s="23">
        <v>-5.7721990788143396</v>
      </c>
      <c r="EB137" s="23">
        <v>-5.6745004032729902</v>
      </c>
      <c r="EC137" s="23">
        <v>-5.7513440797104503</v>
      </c>
      <c r="ED137" s="23">
        <v>-5.70271035553679</v>
      </c>
      <c r="EE137" s="23">
        <v>-5.7715291223383902</v>
      </c>
      <c r="EF137" s="23">
        <v>-5.7310856263574301</v>
      </c>
      <c r="EG137" s="23">
        <v>-4.7128623874812403</v>
      </c>
      <c r="EH137" s="23">
        <v>-5.7311128305391996</v>
      </c>
      <c r="EI137" s="23">
        <v>-5.7753205756131498</v>
      </c>
      <c r="EJ137" s="23">
        <v>-5.7187332088603799</v>
      </c>
      <c r="EK137" s="23">
        <v>-5.8432419277547503</v>
      </c>
      <c r="EL137" s="23">
        <v>-5.7716776068562199</v>
      </c>
      <c r="EM137" s="23">
        <v>-5.7388708243761197</v>
      </c>
      <c r="EN137" s="23">
        <v>-5.9474112042706002</v>
      </c>
      <c r="EO137" s="23">
        <v>-5.7564854126496003</v>
      </c>
      <c r="EP137" s="23">
        <v>-5.7778027299687098</v>
      </c>
      <c r="EQ137" s="24" t="s">
        <v>669</v>
      </c>
      <c r="ER137" s="24">
        <v>-2.09480316043744</v>
      </c>
      <c r="ES137" s="24">
        <v>-1.6380071140780399</v>
      </c>
      <c r="ET137" s="24">
        <v>-2.2385445071772798</v>
      </c>
      <c r="EU137" s="24">
        <v>-1.9539979534554801</v>
      </c>
      <c r="EV137" s="24">
        <v>-2.0709665213541402</v>
      </c>
      <c r="EW137" s="24">
        <v>-1.9351171484151499</v>
      </c>
      <c r="EX137" s="24">
        <v>-2.4603696753153299</v>
      </c>
      <c r="EY137" s="24">
        <v>-2.62415427533218</v>
      </c>
      <c r="EZ137" s="24">
        <v>-2.6029637591278201</v>
      </c>
      <c r="FA137" s="24">
        <v>-2.7749719167459501</v>
      </c>
      <c r="FB137" s="24">
        <v>-2.7779373752225101</v>
      </c>
      <c r="FC137" s="24">
        <v>-2.7331235278718098</v>
      </c>
      <c r="FD137" s="24">
        <v>-2.8530841519127299</v>
      </c>
      <c r="FE137" s="24">
        <v>-2.7710274302398399</v>
      </c>
      <c r="FF137" s="24">
        <v>-2.8583056380354699</v>
      </c>
      <c r="FG137" s="24">
        <v>-2.21826261212167</v>
      </c>
      <c r="FH137" s="24">
        <v>-2.1405074546072198</v>
      </c>
      <c r="FI137" s="24">
        <v>-2.3599344174671102</v>
      </c>
      <c r="FJ137" s="24">
        <v>-1.9714308478032301</v>
      </c>
      <c r="FK137" s="24">
        <v>-2.0493076402243702</v>
      </c>
      <c r="FL137" s="24">
        <v>-2.0679388286565801</v>
      </c>
      <c r="FM137" s="24">
        <v>-2.4383072786016902</v>
      </c>
      <c r="FN137" s="24">
        <v>-2.6601784950766598</v>
      </c>
      <c r="FO137" s="24">
        <v>-2.19231535675689</v>
      </c>
      <c r="FP137" s="24">
        <v>-3.2529134169721798</v>
      </c>
      <c r="FQ137" s="24">
        <v>-3.1558554189406598</v>
      </c>
      <c r="FR137" s="24">
        <v>-3.0892673380970899</v>
      </c>
      <c r="FS137" s="24">
        <v>-3.0588936890535701</v>
      </c>
      <c r="FT137" s="24">
        <v>-3.1752728727678998</v>
      </c>
      <c r="FU137" s="24">
        <v>-3.15072126746922</v>
      </c>
      <c r="FV137" s="24">
        <v>-2.0782590139204999</v>
      </c>
      <c r="FW137" s="24">
        <v>-2.1929748745013602</v>
      </c>
      <c r="FX137" s="24">
        <v>-2.3437324652057101</v>
      </c>
      <c r="FY137" s="24">
        <v>-2.3212069276437099</v>
      </c>
      <c r="FZ137" s="24">
        <v>-2.3075728019102901</v>
      </c>
      <c r="GA137" s="24">
        <v>-2.5303223701828101</v>
      </c>
      <c r="GB137" s="24">
        <v>-2.9137597241792599</v>
      </c>
      <c r="GC137" s="24">
        <v>-2.8262329322632902</v>
      </c>
      <c r="GD137" s="24">
        <v>-2.6474674433271002</v>
      </c>
    </row>
    <row r="138" spans="1:186">
      <c r="A138" s="29" t="s">
        <v>670</v>
      </c>
      <c r="B138" s="28" t="s">
        <v>671</v>
      </c>
      <c r="C138" s="28" t="s">
        <v>365</v>
      </c>
      <c r="D138" s="22">
        <v>-0.74955466418508798</v>
      </c>
      <c r="E138" s="22">
        <v>-0.53419742829239103</v>
      </c>
      <c r="F138" s="22">
        <v>-0.65426966204656301</v>
      </c>
      <c r="G138" s="22">
        <v>-0.48973829079835002</v>
      </c>
      <c r="H138" s="22">
        <v>-0.68248000205498505</v>
      </c>
      <c r="I138" s="22">
        <v>-0.59928252507581603</v>
      </c>
      <c r="J138" s="22">
        <v>-0.95245199888544796</v>
      </c>
      <c r="K138" s="22">
        <v>-0.70813410984237102</v>
      </c>
      <c r="L138" s="22">
        <v>-0.81576309945277203</v>
      </c>
      <c r="M138" s="22">
        <v>-0.74791495124415397</v>
      </c>
      <c r="N138" s="22">
        <v>-0.77422009430840399</v>
      </c>
      <c r="O138" s="22">
        <v>-0.60358623969788705</v>
      </c>
      <c r="P138" s="22">
        <v>-1.0331664583701901</v>
      </c>
      <c r="Q138" s="22">
        <v>-1.1296609033026399</v>
      </c>
      <c r="R138" s="22">
        <v>-0.83264444635109303</v>
      </c>
      <c r="S138" s="22">
        <v>-1.0003270383226199</v>
      </c>
      <c r="T138" s="22">
        <v>-0.99471554459632705</v>
      </c>
      <c r="U138" s="22">
        <v>-0.76369372158168602</v>
      </c>
      <c r="V138" s="22">
        <v>-1.39193957885446</v>
      </c>
      <c r="W138" s="22">
        <v>-1.44490366825038</v>
      </c>
      <c r="X138" s="22">
        <v>-1.1124982430396899</v>
      </c>
      <c r="Y138" s="22">
        <v>-0.95777790176522803</v>
      </c>
      <c r="Z138" s="22">
        <v>-1.03275370598456</v>
      </c>
      <c r="AA138" s="22">
        <v>-0.66241166232567295</v>
      </c>
      <c r="AB138" s="22">
        <v>-0.63070617993639499</v>
      </c>
      <c r="AC138" s="22">
        <v>-0.45215242091858199</v>
      </c>
      <c r="AD138" s="22">
        <v>-0.74098680490883395</v>
      </c>
      <c r="AE138" s="22">
        <v>-0.61443524373657199</v>
      </c>
      <c r="AF138" s="22">
        <v>-0.59580974529782804</v>
      </c>
      <c r="AG138" s="22">
        <v>-0.41644601076403498</v>
      </c>
      <c r="AH138" s="22">
        <v>-0.76403069310321903</v>
      </c>
      <c r="AI138" s="22">
        <v>-0.38334315501841598</v>
      </c>
      <c r="AJ138" s="22">
        <v>-0.44645468230970198</v>
      </c>
      <c r="AK138" s="22">
        <v>-0.41293030158502497</v>
      </c>
      <c r="AL138" s="22">
        <v>-0.27367310130184003</v>
      </c>
      <c r="AM138" s="22">
        <v>-4.6731735892464099E-2</v>
      </c>
      <c r="AN138" s="22">
        <v>-0.51303704255957605</v>
      </c>
      <c r="AO138" s="22">
        <v>-0.309934416854033</v>
      </c>
      <c r="AP138" s="22">
        <v>-0.37035124154611099</v>
      </c>
      <c r="AQ138" s="22">
        <v>6.4250750636900694E-2</v>
      </c>
      <c r="AR138" s="22">
        <v>-3.5647111843884999E-2</v>
      </c>
      <c r="AS138" s="22">
        <v>-0.40176636035996399</v>
      </c>
      <c r="AT138" s="22">
        <v>-0.37707497019861802</v>
      </c>
      <c r="AU138" s="22">
        <v>-0.110474275295795</v>
      </c>
      <c r="AV138" s="22">
        <v>-0.519877245359187</v>
      </c>
      <c r="AW138" s="22">
        <v>-0.50944820267900903</v>
      </c>
      <c r="AX138" s="22">
        <v>-0.31111057830030697</v>
      </c>
      <c r="AY138" s="22">
        <v>-0.575686804913915</v>
      </c>
      <c r="AZ138" s="22">
        <v>-1.0568259471214001</v>
      </c>
      <c r="BA138" s="22">
        <v>-1.14154541061087</v>
      </c>
      <c r="BB138" s="22">
        <v>-0.64619221180430297</v>
      </c>
      <c r="BC138" s="22">
        <v>-0.77412448113322196</v>
      </c>
      <c r="BD138" s="22">
        <v>-0.96840259778793603</v>
      </c>
      <c r="BE138" s="22">
        <v>-0.54635484872477402</v>
      </c>
      <c r="BF138" s="22">
        <v>-0.55232416225307701</v>
      </c>
      <c r="BG138" s="22">
        <v>-0.75444583711267499</v>
      </c>
      <c r="BH138" s="22">
        <v>-0.456761660873022</v>
      </c>
      <c r="BI138" s="22">
        <v>-0.28874931405344401</v>
      </c>
      <c r="BJ138" s="22">
        <v>-0.20833139316452801</v>
      </c>
      <c r="BK138" s="22">
        <v>-0.50034644664619399</v>
      </c>
      <c r="BL138" s="22">
        <v>-0.321089460207303</v>
      </c>
      <c r="BM138" s="22">
        <v>-0.49028194453389701</v>
      </c>
      <c r="BN138" s="22">
        <v>-0.22522517218577401</v>
      </c>
      <c r="BO138" s="22">
        <v>-0.25030809953274102</v>
      </c>
      <c r="BP138" s="22">
        <v>-0.62210059108253501</v>
      </c>
      <c r="BQ138" s="22">
        <v>-0.63709488782611201</v>
      </c>
      <c r="BR138" s="22">
        <v>-0.71841754992545304</v>
      </c>
      <c r="BS138" s="22">
        <v>-0.581550887949283</v>
      </c>
      <c r="BT138" s="22">
        <v>-0.70054143353041698</v>
      </c>
      <c r="BU138" s="22">
        <v>-0.65475474702224001</v>
      </c>
      <c r="BV138" s="22">
        <v>-0.80313620673115405</v>
      </c>
      <c r="BW138" s="23">
        <v>-0.72679201755707601</v>
      </c>
      <c r="BX138" s="23">
        <v>-0.63321010856623605</v>
      </c>
      <c r="BY138" s="23">
        <v>-0.60975223832061098</v>
      </c>
      <c r="BZ138" s="23">
        <v>-0.80133167486500101</v>
      </c>
      <c r="CA138" s="23">
        <v>-0.60348624343455104</v>
      </c>
      <c r="CB138" s="23">
        <v>-0.54336196791056701</v>
      </c>
      <c r="CC138" s="23">
        <v>-0.82074090641053299</v>
      </c>
      <c r="CD138" s="23">
        <v>-0.81398993301284595</v>
      </c>
      <c r="CE138" s="23">
        <v>-0.83564887907755503</v>
      </c>
      <c r="CF138" s="23">
        <v>-0.77522643761222698</v>
      </c>
      <c r="CG138" s="23">
        <v>-0.78714385138245901</v>
      </c>
      <c r="CH138" s="23">
        <v>-0.70758251306671704</v>
      </c>
      <c r="CI138" s="23">
        <v>-9.0575345619760703E-2</v>
      </c>
      <c r="CJ138" s="23">
        <v>-0.37887746265399302</v>
      </c>
      <c r="CK138" s="23">
        <v>-0.316200386694101</v>
      </c>
      <c r="CL138" s="23">
        <v>-0.195501914870643</v>
      </c>
      <c r="CM138" s="23">
        <v>-0.25240300261888299</v>
      </c>
      <c r="CN138" s="23">
        <v>-0.332192227789538</v>
      </c>
      <c r="CO138" s="23">
        <v>-0.18816543639642599</v>
      </c>
      <c r="CP138" s="23">
        <v>-0.33162358283843202</v>
      </c>
      <c r="CQ138" s="23">
        <v>9.4820046490832102E-2</v>
      </c>
      <c r="CR138" s="23">
        <v>-0.15461568887806701</v>
      </c>
      <c r="CS138" s="23">
        <v>-0.24971129521611801</v>
      </c>
      <c r="CT138" s="23">
        <v>-1.12568948491223E-2</v>
      </c>
      <c r="CU138" s="23">
        <v>-0.79386905620140003</v>
      </c>
      <c r="CV138" s="23">
        <v>-0.86115835994180701</v>
      </c>
      <c r="CW138" s="23">
        <v>-0.986333076751719</v>
      </c>
      <c r="CX138" s="23">
        <v>-0.98039995943427305</v>
      </c>
      <c r="CY138" s="23">
        <v>-1.1241077428614801</v>
      </c>
      <c r="CZ138" s="23">
        <v>-0.75405968325114603</v>
      </c>
      <c r="DA138" s="23">
        <v>-0.99732177542123901</v>
      </c>
      <c r="DB138" s="23">
        <v>-0.84302971002036697</v>
      </c>
      <c r="DC138" s="23">
        <v>-1.0048784252677401</v>
      </c>
      <c r="DD138" s="23">
        <v>-1.06153895568767</v>
      </c>
      <c r="DE138" s="23">
        <v>-1.17834819917641</v>
      </c>
      <c r="DF138" s="23">
        <v>-1.09216080308731</v>
      </c>
      <c r="DG138" s="23">
        <v>-0.40167372319218603</v>
      </c>
      <c r="DH138" s="23">
        <v>-0.36784595180318103</v>
      </c>
      <c r="DI138" s="23">
        <v>-0.60064057989978703</v>
      </c>
      <c r="DJ138" s="23">
        <v>-0.263782839867723</v>
      </c>
      <c r="DK138" s="23">
        <v>-0.27229763382261002</v>
      </c>
      <c r="DL138" s="23">
        <v>-0.61023896830424795</v>
      </c>
      <c r="DM138" s="23">
        <v>-0.80544352539182396</v>
      </c>
      <c r="DN138" s="23">
        <v>-0.92844723544829999</v>
      </c>
      <c r="DO138" s="23">
        <v>-0.88078509379391301</v>
      </c>
      <c r="DP138" s="23">
        <v>-0.64149140126219395</v>
      </c>
      <c r="DQ138" s="23">
        <v>-0.73449141987159305</v>
      </c>
      <c r="DR138" s="23">
        <v>-0.68138124221359797</v>
      </c>
      <c r="DS138" s="23">
        <v>-0.198721581592508</v>
      </c>
      <c r="DT138" s="23">
        <v>-0.17162988173986701</v>
      </c>
      <c r="DU138" s="23">
        <v>-0.66024852949817003</v>
      </c>
      <c r="DV138" s="23">
        <v>-0.295023805919778</v>
      </c>
      <c r="DW138" s="23">
        <v>-0.40405379121516499</v>
      </c>
      <c r="DX138" s="23">
        <v>-0.396372483412396</v>
      </c>
      <c r="DY138" s="23">
        <v>-0.16590237755107401</v>
      </c>
      <c r="DZ138" s="23">
        <v>-0.41571767293686601</v>
      </c>
      <c r="EA138" s="23">
        <v>-0.34788580721423601</v>
      </c>
      <c r="EB138" s="23">
        <v>-0.48137532304196301</v>
      </c>
      <c r="EC138" s="23">
        <v>-0.49236572081100799</v>
      </c>
      <c r="ED138" s="23">
        <v>-0.44485406079385598</v>
      </c>
      <c r="EE138" s="23">
        <v>-0.49181361481506802</v>
      </c>
      <c r="EF138" s="23">
        <v>-0.155694114851226</v>
      </c>
      <c r="EG138" s="23">
        <v>-0.26192313814650803</v>
      </c>
      <c r="EH138" s="23">
        <v>-0.298549621893199</v>
      </c>
      <c r="EI138" s="23">
        <v>-0.52176598348656</v>
      </c>
      <c r="EJ138" s="23">
        <v>-0.52272409069779702</v>
      </c>
      <c r="EK138" s="23">
        <v>-0.20591176649775</v>
      </c>
      <c r="EL138" s="23">
        <v>-0.55561888647998803</v>
      </c>
      <c r="EM138" s="23">
        <v>-0.344387771488537</v>
      </c>
      <c r="EN138" s="23">
        <v>-0.45055393078989198</v>
      </c>
      <c r="EO138" s="23">
        <v>-0.34932895995800101</v>
      </c>
      <c r="EP138" s="23">
        <v>-0.36902702539270998</v>
      </c>
      <c r="EQ138" s="24" t="s">
        <v>672</v>
      </c>
      <c r="ER138" s="24">
        <v>-3.7466157641999298</v>
      </c>
      <c r="ES138" s="24">
        <v>-3.7524370029286498</v>
      </c>
      <c r="ET138" s="24">
        <v>-3.8119789485830502</v>
      </c>
      <c r="EU138" s="24">
        <v>-3.7898605425983298</v>
      </c>
      <c r="EV138" s="24">
        <v>-3.9635318329307099</v>
      </c>
      <c r="EW138" s="24">
        <v>-3.72929166628079</v>
      </c>
      <c r="EX138" s="24">
        <v>-3.63845620203214</v>
      </c>
      <c r="EY138" s="24">
        <v>-4.1102928415602102</v>
      </c>
      <c r="EZ138" s="24">
        <v>-4.0782590139205004</v>
      </c>
      <c r="FA138" s="24">
        <v>-4.2792837574788702</v>
      </c>
      <c r="FB138" s="24">
        <v>-4.1896802965889197</v>
      </c>
      <c r="FC138" s="24">
        <v>-4.1102928415602102</v>
      </c>
      <c r="FD138" s="24">
        <v>-4.4081291299366701</v>
      </c>
      <c r="FE138" s="24">
        <v>-4.4965494909944299</v>
      </c>
      <c r="FF138" s="24">
        <v>-4.2792837574788702</v>
      </c>
      <c r="FG138" s="24">
        <v>-4.2570452433025103</v>
      </c>
      <c r="FH138" s="24">
        <v>-4.0374139616431197</v>
      </c>
      <c r="FI138" s="24">
        <v>-4.2460532279122303</v>
      </c>
      <c r="FJ138" s="24">
        <v>-3.5479317697761901</v>
      </c>
      <c r="FK138" s="24">
        <v>-3.52782419632761</v>
      </c>
      <c r="FL138" s="24">
        <v>-3.36141638476834</v>
      </c>
      <c r="FM138" s="24">
        <v>-4.1354275372428697</v>
      </c>
      <c r="FN138" s="24">
        <v>-4.6510877590058</v>
      </c>
      <c r="FO138" s="24">
        <v>-4.2297206567902697</v>
      </c>
      <c r="FP138" s="24">
        <v>-4.8698598646635496</v>
      </c>
      <c r="FQ138" s="24">
        <v>-4.46753341713426</v>
      </c>
      <c r="FR138" s="24">
        <v>-4.38082178394093</v>
      </c>
      <c r="FS138" s="24">
        <v>-4.2961905334737498</v>
      </c>
      <c r="FT138" s="24">
        <v>-4.53951952995999</v>
      </c>
      <c r="FU138" s="24">
        <v>-4.6082322800439997</v>
      </c>
      <c r="FV138" s="24">
        <v>-3.4981787345790898</v>
      </c>
      <c r="FW138" s="24">
        <v>-3.62593428177746</v>
      </c>
      <c r="FX138" s="24">
        <v>-3.79585928321977</v>
      </c>
      <c r="FY138" s="24">
        <v>-3.3161688255986799</v>
      </c>
      <c r="FZ138" s="24">
        <v>-3.4516620244913798</v>
      </c>
      <c r="GA138" s="24">
        <v>-3.2905328986118301</v>
      </c>
      <c r="GB138" s="24">
        <v>-2.2297206567902701</v>
      </c>
      <c r="GC138" s="24">
        <v>-2.3763203917059901</v>
      </c>
      <c r="GD138" s="24">
        <v>-2.7928567950582499</v>
      </c>
    </row>
    <row r="139" spans="1:186">
      <c r="A139" s="29" t="s">
        <v>590</v>
      </c>
      <c r="B139" s="28" t="s">
        <v>673</v>
      </c>
      <c r="C139" s="28" t="s">
        <v>365</v>
      </c>
      <c r="D139" s="22">
        <v>-5.2208661227322699E-2</v>
      </c>
      <c r="E139" s="22">
        <v>0.59708863220508301</v>
      </c>
      <c r="F139" s="22">
        <v>0.361497636153362</v>
      </c>
      <c r="G139" s="22">
        <v>0.44234940611330398</v>
      </c>
      <c r="H139" s="22">
        <v>0.120672593140527</v>
      </c>
      <c r="I139" s="22">
        <v>0.33284031585064699</v>
      </c>
      <c r="J139" s="22">
        <v>-0.43378178598863398</v>
      </c>
      <c r="K139" s="22">
        <v>0.206856074558806</v>
      </c>
      <c r="L139" s="22">
        <v>-6.7199701843672105E-2</v>
      </c>
      <c r="M139" s="22">
        <v>0.37041201437673099</v>
      </c>
      <c r="N139" s="22">
        <v>-0.21383111050251</v>
      </c>
      <c r="O139" s="22">
        <v>-0.155128188864288</v>
      </c>
      <c r="P139" s="22">
        <v>9.2240903903093793E-2</v>
      </c>
      <c r="Q139" s="22">
        <v>0.1073174796124</v>
      </c>
      <c r="R139" s="22">
        <v>0.75607285568042604</v>
      </c>
      <c r="S139" s="22">
        <v>0.39513066163794802</v>
      </c>
      <c r="T139" s="22">
        <v>0.23097628496519701</v>
      </c>
      <c r="U139" s="22">
        <v>0.44504464629993701</v>
      </c>
      <c r="V139" s="22">
        <v>-0.202962590797265</v>
      </c>
      <c r="W139" s="22">
        <v>0.233145570649399</v>
      </c>
      <c r="X139" s="22">
        <v>0.10581343683123599</v>
      </c>
      <c r="Y139" s="22">
        <v>0.83177406373378404</v>
      </c>
      <c r="Z139" s="22">
        <v>0.56292330205554197</v>
      </c>
      <c r="AA139" s="22">
        <v>-0.23533766894838201</v>
      </c>
      <c r="AB139" s="22">
        <v>6.3229770786363507E-2</v>
      </c>
      <c r="AC139" s="22">
        <v>0.246097239176125</v>
      </c>
      <c r="AD139" s="22">
        <v>-0.36493694016637801</v>
      </c>
      <c r="AE139" s="22">
        <v>7.9663105230521294E-2</v>
      </c>
      <c r="AF139" s="22">
        <v>0.23288006537369499</v>
      </c>
      <c r="AG139" s="22">
        <v>-0.16572754830238201</v>
      </c>
      <c r="AH139" s="22">
        <v>-0.34493261278415999</v>
      </c>
      <c r="AI139" s="22">
        <v>8.5213491978269995E-2</v>
      </c>
      <c r="AJ139" s="22">
        <v>-0.11083582781733201</v>
      </c>
      <c r="AK139" s="22">
        <v>0.22483567405506899</v>
      </c>
      <c r="AL139" s="22">
        <v>0.23317015797766799</v>
      </c>
      <c r="AM139" s="22">
        <v>-7.4945397158613996E-4</v>
      </c>
      <c r="AN139" s="22">
        <v>-0.17590818290706201</v>
      </c>
      <c r="AO139" s="22">
        <v>-0.124997630979181</v>
      </c>
      <c r="AP139" s="22">
        <v>-0.17968104545461799</v>
      </c>
      <c r="AQ139" s="22">
        <v>9.3917652523801104E-2</v>
      </c>
      <c r="AR139" s="22">
        <v>7.0843995090278097E-2</v>
      </c>
      <c r="AS139" s="22">
        <v>0.244174015061011</v>
      </c>
      <c r="AT139" s="22">
        <v>0.29034678407630798</v>
      </c>
      <c r="AU139" s="22">
        <v>8.8234176104436707E-2</v>
      </c>
      <c r="AV139" s="22">
        <v>-0.39657626522112799</v>
      </c>
      <c r="AW139" s="22">
        <v>-0.35286589272719199</v>
      </c>
      <c r="AX139" s="22">
        <v>0.20441028896751201</v>
      </c>
      <c r="AY139" s="22">
        <v>0.61570697856134804</v>
      </c>
      <c r="AZ139" s="22">
        <v>-4.0257297051498803E-2</v>
      </c>
      <c r="BA139" s="22">
        <v>-0.12615083587899101</v>
      </c>
      <c r="BB139" s="22">
        <v>0.77693824038377901</v>
      </c>
      <c r="BC139" s="22">
        <v>0.43626053739169901</v>
      </c>
      <c r="BD139" s="22">
        <v>0.44605929413469902</v>
      </c>
      <c r="BE139" s="22">
        <v>-0.448465779797388</v>
      </c>
      <c r="BF139" s="22">
        <v>0.109346724176642</v>
      </c>
      <c r="BG139" s="22">
        <v>-0.44775908284927102</v>
      </c>
      <c r="BH139" s="22">
        <v>8.8199779871768802E-2</v>
      </c>
      <c r="BI139" s="22">
        <v>0.21586303609636001</v>
      </c>
      <c r="BJ139" s="22">
        <v>0.453741891570899</v>
      </c>
      <c r="BK139" s="22">
        <v>-2.6818692934489401E-2</v>
      </c>
      <c r="BL139" s="22">
        <v>2.6048455620899299E-2</v>
      </c>
      <c r="BM139" s="22">
        <v>0.211415427414443</v>
      </c>
      <c r="BN139" s="22">
        <v>0.15460602292183601</v>
      </c>
      <c r="BO139" s="22">
        <v>-0.15389493065583701</v>
      </c>
      <c r="BP139" s="22">
        <v>6.2917654451831702E-3</v>
      </c>
      <c r="BQ139" s="22">
        <v>0.396605457373294</v>
      </c>
      <c r="BR139" s="22">
        <v>4.2532269267413797E-2</v>
      </c>
      <c r="BS139" s="22">
        <v>0.20812890969834599</v>
      </c>
      <c r="BT139" s="22">
        <v>7.9279892886165895E-2</v>
      </c>
      <c r="BU139" s="22">
        <v>-1.0429043907120201E-2</v>
      </c>
      <c r="BV139" s="22">
        <v>7.3621980349919E-2</v>
      </c>
      <c r="BW139" s="23">
        <v>0.182608747165345</v>
      </c>
      <c r="BX139" s="23">
        <v>-8.0170200663479796E-2</v>
      </c>
      <c r="BY139" s="23">
        <v>0.39351679460134698</v>
      </c>
      <c r="BZ139" s="23">
        <v>1.37398718959747E-3</v>
      </c>
      <c r="CA139" s="23">
        <v>3.4021826074801198E-2</v>
      </c>
      <c r="CB139" s="23">
        <v>0.31878616921303599</v>
      </c>
      <c r="CC139" s="23">
        <v>0.41220013404762201</v>
      </c>
      <c r="CD139" s="23">
        <v>0.10413686157112401</v>
      </c>
      <c r="CE139" s="23">
        <v>-8.8457759076819201E-2</v>
      </c>
      <c r="CF139" s="23">
        <v>0.12258502282693499</v>
      </c>
      <c r="CG139" s="23">
        <v>0.17127785085362801</v>
      </c>
      <c r="CH139" s="23">
        <v>0.87432806318587797</v>
      </c>
      <c r="CI139" s="23">
        <v>-6.9500857522570694E-2</v>
      </c>
      <c r="CJ139" s="23">
        <v>5.4008830718307303E-2</v>
      </c>
      <c r="CK139" s="23">
        <v>0.148671206248746</v>
      </c>
      <c r="CL139" s="23">
        <v>0.11435239801589001</v>
      </c>
      <c r="CM139" s="23">
        <v>0.35420775738195898</v>
      </c>
      <c r="CN139" s="23">
        <v>0.17778851455161601</v>
      </c>
      <c r="CO139" s="23">
        <v>0.102340496575804</v>
      </c>
      <c r="CP139" s="23">
        <v>-0.40265647962802398</v>
      </c>
      <c r="CQ139" s="23">
        <v>0.33628332044343501</v>
      </c>
      <c r="CR139" s="23">
        <v>-0.18586118744044</v>
      </c>
      <c r="CS139" s="23">
        <v>5.4509333316320602E-2</v>
      </c>
      <c r="CT139" s="23">
        <v>0.21227198665903901</v>
      </c>
      <c r="CU139" s="23">
        <v>0.35923029356106201</v>
      </c>
      <c r="CV139" s="23">
        <v>0.36653458346963003</v>
      </c>
      <c r="CW139" s="23">
        <v>0.43479299915194503</v>
      </c>
      <c r="CX139" s="23">
        <v>0.42987470760056401</v>
      </c>
      <c r="CY139" s="23">
        <v>5.6274379799513802E-2</v>
      </c>
      <c r="CZ139" s="23">
        <v>0.72983786276236295</v>
      </c>
      <c r="DA139" s="23">
        <v>0.46989605218810898</v>
      </c>
      <c r="DB139" s="23">
        <v>0.70354242365534403</v>
      </c>
      <c r="DC139" s="23">
        <v>0.577206691854253</v>
      </c>
      <c r="DD139" s="23">
        <v>0.40672605734753198</v>
      </c>
      <c r="DE139" s="23">
        <v>0.37006894119963302</v>
      </c>
      <c r="DF139" s="23">
        <v>0.44200959125350497</v>
      </c>
      <c r="DG139" s="23">
        <v>9.45642371942155E-2</v>
      </c>
      <c r="DH139" s="23">
        <v>0.23186396654618599</v>
      </c>
      <c r="DI139" s="23">
        <v>-0.448003502334196</v>
      </c>
      <c r="DJ139" s="23">
        <v>4.8766872842463602E-2</v>
      </c>
      <c r="DK139" s="23">
        <v>0.41064483213542602</v>
      </c>
      <c r="DL139" s="23">
        <v>0.22088721172883599</v>
      </c>
      <c r="DM139" s="23">
        <v>-0.38843391757693502</v>
      </c>
      <c r="DN139" s="23">
        <v>-0.31959564309508898</v>
      </c>
      <c r="DO139" s="23">
        <v>-0.297020309301743</v>
      </c>
      <c r="DP139" s="23">
        <v>0.217570527990537</v>
      </c>
      <c r="DQ139" s="23">
        <v>-7.8498344161539904E-2</v>
      </c>
      <c r="DR139" s="23">
        <v>0.13181824430578701</v>
      </c>
      <c r="DS139" s="23">
        <v>8.5584791953548706E-2</v>
      </c>
      <c r="DT139" s="23">
        <v>0.21575098981885801</v>
      </c>
      <c r="DU139" s="23">
        <v>-0.46212599445707803</v>
      </c>
      <c r="DV139" s="23">
        <v>0.29194058243477899</v>
      </c>
      <c r="DW139" s="23">
        <v>5.4619316463213601E-2</v>
      </c>
      <c r="DX139" s="23">
        <v>-1.71610485304667E-2</v>
      </c>
      <c r="DY139" s="23">
        <v>0.43208544863592302</v>
      </c>
      <c r="DZ139" s="23">
        <v>-0.167348634824347</v>
      </c>
      <c r="EA139" s="23">
        <v>0.35236831308106897</v>
      </c>
      <c r="EB139" s="23">
        <v>0.352096725308294</v>
      </c>
      <c r="EC139" s="23">
        <v>0.107599044766926</v>
      </c>
      <c r="ED139" s="23">
        <v>0.37924304067807202</v>
      </c>
      <c r="EE139" s="23">
        <v>-1.20671594893454E-2</v>
      </c>
      <c r="EF139" s="23">
        <v>0.24296671232896699</v>
      </c>
      <c r="EG139" s="23">
        <v>0.44413702869583099</v>
      </c>
      <c r="EH139" s="23">
        <v>0.10489760612561901</v>
      </c>
      <c r="EI139" s="23">
        <v>-0.20462757521407801</v>
      </c>
      <c r="EJ139" s="23">
        <v>0.29713948800276102</v>
      </c>
      <c r="EK139" s="23">
        <v>0.40120039964250398</v>
      </c>
      <c r="EL139" s="23">
        <v>-3.2647673446929398E-2</v>
      </c>
      <c r="EM139" s="23">
        <v>-2.0785281008184001E-2</v>
      </c>
      <c r="EN139" s="23">
        <v>0.23256286753172101</v>
      </c>
      <c r="EO139" s="23">
        <v>0.40105287652249799</v>
      </c>
      <c r="EP139" s="23">
        <v>0.59339893152886203</v>
      </c>
      <c r="EQ139" s="24" t="s">
        <v>674</v>
      </c>
      <c r="ER139" s="24">
        <v>-3.39896913065119</v>
      </c>
      <c r="ES139" s="24">
        <v>-3.3525473299457502</v>
      </c>
      <c r="ET139" s="24">
        <v>-3.2806851126554801</v>
      </c>
      <c r="EU139" s="24">
        <v>-3.1265804965651398</v>
      </c>
      <c r="EV139" s="24">
        <v>-3.2905328986118301</v>
      </c>
      <c r="EW139" s="24">
        <v>-3.0209258388545499</v>
      </c>
      <c r="EX139" s="24">
        <v>-2.8804446153047198</v>
      </c>
      <c r="EY139" s="24">
        <v>-3.5496201199289601</v>
      </c>
      <c r="EZ139" s="24">
        <v>-3.5496201199289601</v>
      </c>
      <c r="FA139" s="24">
        <v>-3.5411980584109899</v>
      </c>
      <c r="FB139" s="24">
        <v>-3.52782419632761</v>
      </c>
      <c r="FC139" s="24">
        <v>-3.68408603456326</v>
      </c>
      <c r="FD139" s="24">
        <v>-3.29335894269059</v>
      </c>
      <c r="FE139" s="24">
        <v>-3.4422223286050699</v>
      </c>
      <c r="FF139" s="24">
        <v>-3.3262626851512498</v>
      </c>
      <c r="FG139" s="24">
        <v>-4.0209258388545503</v>
      </c>
      <c r="FH139" s="24">
        <v>-3.9612828924271501</v>
      </c>
      <c r="FI139" s="24">
        <v>-4.0758240850034504</v>
      </c>
      <c r="FJ139" s="24">
        <v>-2.7093396881886398</v>
      </c>
      <c r="FK139" s="24">
        <v>-2.6656605600930701</v>
      </c>
      <c r="FL139" s="24">
        <v>-2.58900771277911</v>
      </c>
      <c r="FM139" s="24">
        <v>-3.67484388225841</v>
      </c>
      <c r="FN139" s="24">
        <v>-3.8323851592448901</v>
      </c>
      <c r="FO139" s="24">
        <v>-3.6989977439671899</v>
      </c>
      <c r="FP139" s="24">
        <v>-4.2598063829795603</v>
      </c>
      <c r="FQ139" s="24">
        <v>-4.0954195650786804</v>
      </c>
      <c r="FR139" s="24">
        <v>-3.9105018491608998</v>
      </c>
      <c r="FS139" s="24">
        <v>-3.1975999598851601</v>
      </c>
      <c r="FT139" s="24">
        <v>-3.5411980584109899</v>
      </c>
      <c r="FU139" s="24">
        <v>-3.48681247962914</v>
      </c>
      <c r="FV139" s="24">
        <v>-2.6896598793878499</v>
      </c>
      <c r="FW139" s="24">
        <v>-2.7602353734890501</v>
      </c>
      <c r="FX139" s="24">
        <v>-2.9040080870753999</v>
      </c>
      <c r="FY139" s="24">
        <v>-2.3011592297927899</v>
      </c>
      <c r="FZ139" s="24">
        <v>-2.5014427519009801</v>
      </c>
      <c r="GA139" s="24">
        <v>-2.5006260549978299</v>
      </c>
      <c r="GB139" s="24">
        <v>-1.6638308895359899</v>
      </c>
      <c r="GC139" s="24">
        <v>-1.6943212567577099</v>
      </c>
      <c r="GD139" s="24">
        <v>-1.9534390942422599</v>
      </c>
    </row>
    <row r="140" spans="1:186">
      <c r="A140" s="29" t="s">
        <v>551</v>
      </c>
      <c r="C140" s="28" t="s">
        <v>365</v>
      </c>
      <c r="D140" s="22">
        <v>-2.86951044363708</v>
      </c>
      <c r="E140" s="22">
        <v>-2.6975054765280202</v>
      </c>
      <c r="F140" s="22">
        <v>-2.81026832299837</v>
      </c>
      <c r="G140" s="22">
        <v>-2.9749918953924999</v>
      </c>
      <c r="H140" s="22">
        <v>-3.1550421328018801</v>
      </c>
      <c r="I140" s="22">
        <v>-3.0036878406356302</v>
      </c>
      <c r="J140" s="22">
        <v>-3.06253397758779</v>
      </c>
      <c r="K140" s="22">
        <v>-2.7364068792523</v>
      </c>
      <c r="L140" s="22">
        <v>-3.2064457947507701</v>
      </c>
      <c r="M140" s="22">
        <v>-2.7721631353470602</v>
      </c>
      <c r="N140" s="22">
        <v>-2.6453280925709399</v>
      </c>
      <c r="O140" s="22">
        <v>-2.4993171276519801</v>
      </c>
      <c r="P140" s="22">
        <v>-2.5416546705840699</v>
      </c>
      <c r="Q140" s="22">
        <v>-2.50038868709929</v>
      </c>
      <c r="R140" s="22">
        <v>-2.4252449554406201</v>
      </c>
      <c r="S140" s="22">
        <v>-2.7534574580171101</v>
      </c>
      <c r="T140" s="22">
        <v>-2.22806336914919</v>
      </c>
      <c r="U140" s="22">
        <v>-2.4546274960729</v>
      </c>
      <c r="V140" s="22">
        <v>-2.8602213206754401</v>
      </c>
      <c r="W140" s="22">
        <v>-2.86059908535865</v>
      </c>
      <c r="X140" s="22">
        <v>-2.6740723020517301</v>
      </c>
      <c r="Y140" s="22">
        <v>-2.6511851985844501</v>
      </c>
      <c r="Z140" s="22">
        <v>-2.89084532569496</v>
      </c>
      <c r="AA140" s="22">
        <v>-2.45385858111021</v>
      </c>
      <c r="AB140" s="22">
        <v>-2.3564912585662001</v>
      </c>
      <c r="AC140" s="22">
        <v>-2.2144242127217</v>
      </c>
      <c r="AD140" s="22">
        <v>-2.4685468513307498</v>
      </c>
      <c r="AE140" s="22">
        <v>-2.4164183304395102</v>
      </c>
      <c r="AF140" s="22">
        <v>-2.31777038006003</v>
      </c>
      <c r="AG140" s="22">
        <v>-2.4843099742199399</v>
      </c>
      <c r="AH140" s="22">
        <v>-2.4781817082456001</v>
      </c>
      <c r="AI140" s="22">
        <v>-2.8923320540735</v>
      </c>
      <c r="AJ140" s="22">
        <v>-2.8358151305684398</v>
      </c>
      <c r="AK140" s="22">
        <v>-2.6509213240096301</v>
      </c>
      <c r="AL140" s="22">
        <v>-2.65478306819579</v>
      </c>
      <c r="AM140" s="22">
        <v>-1.9309842438460301</v>
      </c>
      <c r="AN140" s="22">
        <v>-2.2852903550027102</v>
      </c>
      <c r="AO140" s="22">
        <v>-2.1823756227120898</v>
      </c>
      <c r="AP140" s="22">
        <v>-2.2634368030483101</v>
      </c>
      <c r="AQ140" s="22">
        <v>-2.5120531730820499</v>
      </c>
      <c r="AR140" s="22">
        <v>-2.0775948264811999</v>
      </c>
      <c r="AS140" s="22">
        <v>-2.3952113568865401</v>
      </c>
      <c r="AT140" s="22">
        <v>-2.3384949896490101</v>
      </c>
      <c r="AU140" s="22">
        <v>-2.2126388394802601</v>
      </c>
      <c r="AV140" s="22">
        <v>-2.4948013723438298</v>
      </c>
      <c r="AW140" s="22">
        <v>-2.3524708868175401</v>
      </c>
      <c r="AX140" s="22">
        <v>-2.1642964542934</v>
      </c>
      <c r="AY140" s="22">
        <v>-2.8561515947805298</v>
      </c>
      <c r="AZ140" s="22">
        <v>-3.1675812629981701</v>
      </c>
      <c r="BA140" s="22">
        <v>-3.0241570867241201</v>
      </c>
      <c r="BB140" s="22">
        <v>-2.41074297348184</v>
      </c>
      <c r="BC140" s="22">
        <v>-2.8935698143971602</v>
      </c>
      <c r="BD140" s="22">
        <v>-2.8814009248121502</v>
      </c>
      <c r="BE140" s="22">
        <v>-2.731518741455</v>
      </c>
      <c r="BF140" s="22">
        <v>-2.6064716482150998</v>
      </c>
      <c r="BG140" s="22">
        <v>-2.9716628178682001</v>
      </c>
      <c r="BH140" s="22">
        <v>-2.0332641330427901</v>
      </c>
      <c r="BI140" s="22">
        <v>-2.8972205623976799</v>
      </c>
      <c r="BJ140" s="22">
        <v>-2.9181118054759501</v>
      </c>
      <c r="BK140" s="22">
        <v>-2.47231909218665</v>
      </c>
      <c r="BL140" s="22">
        <v>-2.50422174053474</v>
      </c>
      <c r="BM140" s="22">
        <v>-2.7698440490235599</v>
      </c>
      <c r="BN140" s="22">
        <v>-2.5362511773848699</v>
      </c>
      <c r="BO140" s="22">
        <v>-2.4761058538601302</v>
      </c>
      <c r="BP140" s="22">
        <v>-2.4368430022719201</v>
      </c>
      <c r="BQ140" s="22">
        <v>-2.2481747754119699</v>
      </c>
      <c r="BR140" s="22">
        <v>-2.9327182235987901</v>
      </c>
      <c r="BS140" s="22">
        <v>-2.8063611205862902</v>
      </c>
      <c r="BT140" s="22">
        <v>-2.9101811509207298</v>
      </c>
      <c r="BU140" s="22">
        <v>-2.7347102327401802</v>
      </c>
      <c r="BV140" s="22">
        <v>-2.7115216751671598</v>
      </c>
      <c r="BW140" s="23">
        <v>-2.8039334257326098</v>
      </c>
      <c r="BX140" s="23">
        <v>-2.93277281826412</v>
      </c>
      <c r="BY140" s="23">
        <v>-2.98183062797695</v>
      </c>
      <c r="BZ140" s="23">
        <v>-2.76105497102124</v>
      </c>
      <c r="CA140" s="23">
        <v>-2.7910402633806499</v>
      </c>
      <c r="CB140" s="23">
        <v>-3.03084403595351</v>
      </c>
      <c r="CC140" s="23">
        <v>-2.7705927373679202</v>
      </c>
      <c r="CD140" s="23">
        <v>-3.2393538143966798</v>
      </c>
      <c r="CE140" s="23">
        <v>-2.5413376152549101</v>
      </c>
      <c r="CF140" s="23">
        <v>-2.7788153609711199</v>
      </c>
      <c r="CG140" s="23">
        <v>-2.6851333049430002</v>
      </c>
      <c r="CH140" s="23">
        <v>-2.0795643354919902</v>
      </c>
      <c r="CI140" s="23">
        <v>-2.2985415183169602</v>
      </c>
      <c r="CJ140" s="23">
        <v>-2.2354809561040399</v>
      </c>
      <c r="CK140" s="23">
        <v>-2.4054101307267102</v>
      </c>
      <c r="CL140" s="23">
        <v>-2.5998734982657998</v>
      </c>
      <c r="CM140" s="23">
        <v>-2.1987430270719202</v>
      </c>
      <c r="CN140" s="23">
        <v>-2.1228456365117201</v>
      </c>
      <c r="CO140" s="23">
        <v>-2.3707510268233398</v>
      </c>
      <c r="CP140" s="23">
        <v>-2.6939776001095801</v>
      </c>
      <c r="CQ140" s="23">
        <v>-1.7804249665301499</v>
      </c>
      <c r="CR140" s="23">
        <v>-2.1062614995643099</v>
      </c>
      <c r="CS140" s="23">
        <v>-2.1775961129820098</v>
      </c>
      <c r="CT140" s="23">
        <v>-2.0899296564318601</v>
      </c>
      <c r="CU140" s="23">
        <v>-2.8737938888519499</v>
      </c>
      <c r="CV140" s="23">
        <v>-2.8036757417749598</v>
      </c>
      <c r="CW140" s="23">
        <v>-2.9776366075734901</v>
      </c>
      <c r="CX140" s="23">
        <v>-3.1119294717488799</v>
      </c>
      <c r="CY140" s="23">
        <v>-2.8574442537331399</v>
      </c>
      <c r="CZ140" s="23">
        <v>-2.7984740915846902</v>
      </c>
      <c r="DA140" s="23">
        <v>-3.19283004495218</v>
      </c>
      <c r="DB140" s="23">
        <v>-2.9681648347146199</v>
      </c>
      <c r="DC140" s="23">
        <v>-3.2525940789689098</v>
      </c>
      <c r="DD140" s="23">
        <v>-3.4548099316849701</v>
      </c>
      <c r="DE140" s="23">
        <v>-3.3847597599424</v>
      </c>
      <c r="DF140" s="23">
        <v>-2.9702934568341699</v>
      </c>
      <c r="DG140" s="23">
        <v>-3.0930905686879901</v>
      </c>
      <c r="DH140" s="23">
        <v>-2.9980507475675799</v>
      </c>
      <c r="DI140" s="23">
        <v>-3.2324369405938098</v>
      </c>
      <c r="DJ140" s="23">
        <v>-3.1263522915992801</v>
      </c>
      <c r="DK140" s="23">
        <v>-2.9271672835946201</v>
      </c>
      <c r="DL140" s="23">
        <v>-2.8435599724620202</v>
      </c>
      <c r="DM140" s="23">
        <v>-2.7927152219322502</v>
      </c>
      <c r="DN140" s="23">
        <v>-2.7598125967732301</v>
      </c>
      <c r="DO140" s="23">
        <v>-2.6744297150395799</v>
      </c>
      <c r="DP140" s="23">
        <v>-2.3717863752360802</v>
      </c>
      <c r="DQ140" s="23">
        <v>-2.3839109007916299</v>
      </c>
      <c r="DR140" s="23">
        <v>-2.6700291781438499</v>
      </c>
      <c r="DS140" s="23">
        <v>-1.9621164412527099</v>
      </c>
      <c r="DT140" s="23">
        <v>-1.90847711391092</v>
      </c>
      <c r="DU140" s="23">
        <v>-2.03637670167201</v>
      </c>
      <c r="DV140" s="23">
        <v>-2.1216893731944699</v>
      </c>
      <c r="DW140" s="23">
        <v>-2.1060055621226099</v>
      </c>
      <c r="DX140" s="23">
        <v>-2.01181886467797</v>
      </c>
      <c r="DY140" s="23">
        <v>-2.04846952025619</v>
      </c>
      <c r="DZ140" s="23">
        <v>-1.8958257149195701</v>
      </c>
      <c r="EA140" s="23">
        <v>-2.1901681640033499</v>
      </c>
      <c r="EB140" s="23">
        <v>-1.85948860974454</v>
      </c>
      <c r="EC140" s="23">
        <v>-1.9345227756893</v>
      </c>
      <c r="ED140" s="23">
        <v>-2.0164540747914099</v>
      </c>
      <c r="EE140" s="23">
        <v>-2.33606197316821</v>
      </c>
      <c r="EF140" s="23">
        <v>-2.4783066820646402</v>
      </c>
      <c r="EG140" s="23">
        <v>-1.6446843314903801</v>
      </c>
      <c r="EH140" s="23">
        <v>-2.6432654639933402</v>
      </c>
      <c r="EI140" s="23">
        <v>-1.94561923339048</v>
      </c>
      <c r="EJ140" s="23">
        <v>-2.36383813312636</v>
      </c>
      <c r="EK140" s="23">
        <v>-2.5077812313122898</v>
      </c>
      <c r="EL140" s="23">
        <v>-2.61220612694897</v>
      </c>
      <c r="EM140" s="23">
        <v>-2.2993100328188101</v>
      </c>
      <c r="EN140" s="23">
        <v>-2.3453684345974501</v>
      </c>
      <c r="EO140" s="23">
        <v>-2.1526607018696802</v>
      </c>
      <c r="EP140" s="23">
        <v>-2.0968621673059702</v>
      </c>
      <c r="EQ140" s="24" t="s">
        <v>675</v>
      </c>
      <c r="ER140" s="24">
        <v>1.00855859883656</v>
      </c>
      <c r="ES140" s="24">
        <v>0.88088139723765102</v>
      </c>
      <c r="ET140" s="24">
        <v>0.78182130208751199</v>
      </c>
      <c r="EU140" s="24">
        <v>0.92683442136555705</v>
      </c>
      <c r="EV140" s="24">
        <v>0.83673208045913605</v>
      </c>
      <c r="EW140" s="24">
        <v>0.74114335495531602</v>
      </c>
      <c r="EX140" s="24">
        <v>0.60435603801525495</v>
      </c>
      <c r="EY140" s="24">
        <v>0.59636272006486102</v>
      </c>
      <c r="EZ140" s="24">
        <v>0.519642542508155</v>
      </c>
      <c r="FA140" s="24">
        <v>0.44222694522181799</v>
      </c>
      <c r="FB140" s="24">
        <v>0.45417589318580198</v>
      </c>
      <c r="FC140" s="24">
        <v>0.46362245685189302</v>
      </c>
      <c r="FD140" s="24">
        <v>0.212258044202735</v>
      </c>
      <c r="FE140" s="24">
        <v>0.21200896011356499</v>
      </c>
      <c r="FF140" s="24">
        <v>0.33936546096794401</v>
      </c>
      <c r="FG140" s="24">
        <v>0.85575055676464695</v>
      </c>
      <c r="FH140" s="24">
        <v>0.85535190108196202</v>
      </c>
      <c r="FI140" s="24">
        <v>0.793354900511832</v>
      </c>
      <c r="FJ140" s="24">
        <v>0.86290758575639603</v>
      </c>
      <c r="FK140" s="24">
        <v>0.97357454188719195</v>
      </c>
      <c r="FL140" s="24">
        <v>1.0531808622561101</v>
      </c>
      <c r="FM140" s="24">
        <v>0.38945667816666601</v>
      </c>
      <c r="FN140" s="24">
        <v>0.27405288407825801</v>
      </c>
      <c r="FO140" s="24">
        <v>0.38813441881414501</v>
      </c>
      <c r="FP140" s="24">
        <v>0.15988747873049999</v>
      </c>
      <c r="FQ140" s="24">
        <v>0.20138293586405401</v>
      </c>
      <c r="FR140" s="24">
        <v>0.33947948547232198</v>
      </c>
      <c r="FS140" s="24">
        <v>8.8413009726725E-2</v>
      </c>
      <c r="FT140" s="24">
        <v>-2.1657911251079999E-2</v>
      </c>
      <c r="FU140" s="24">
        <v>2.0626650589957801E-2</v>
      </c>
      <c r="FV140" s="24">
        <v>0.91119302303245497</v>
      </c>
      <c r="FW140" s="24">
        <v>0.79900439018324299</v>
      </c>
      <c r="FX140" s="24">
        <v>0.71158300747396097</v>
      </c>
      <c r="FY140" s="24">
        <v>0.73734064612219596</v>
      </c>
      <c r="FZ140" s="24">
        <v>0.66165840255153896</v>
      </c>
      <c r="GA140" s="24">
        <v>0.54121744810203698</v>
      </c>
      <c r="GB140" s="24">
        <v>0.135009441351161</v>
      </c>
      <c r="GC140" s="24">
        <v>0.17530103390024401</v>
      </c>
      <c r="GD140" s="24">
        <v>0.36982938015392902</v>
      </c>
    </row>
    <row r="141" spans="1:186">
      <c r="A141" s="29" t="s">
        <v>676</v>
      </c>
      <c r="B141" s="28" t="s">
        <v>673</v>
      </c>
      <c r="C141" s="28" t="s">
        <v>365</v>
      </c>
      <c r="D141" s="22">
        <v>-5.6429018741666797</v>
      </c>
      <c r="E141" s="22">
        <v>-5.5520839942386502</v>
      </c>
      <c r="F141" s="22">
        <v>-5.8019489091444196</v>
      </c>
      <c r="G141" s="22">
        <v>-5.60407479906769</v>
      </c>
      <c r="H141" s="22">
        <v>-5.7759409906311303</v>
      </c>
      <c r="I141" s="22">
        <v>-5.6240396470027596</v>
      </c>
      <c r="J141" s="22">
        <v>-5.8467753757292202</v>
      </c>
      <c r="K141" s="22">
        <v>-5.69250563112573</v>
      </c>
      <c r="L141" s="22">
        <v>-5.7911123790627999</v>
      </c>
      <c r="M141" s="22">
        <v>-5.5839165451961303</v>
      </c>
      <c r="N141" s="22">
        <v>-5.7067006033869596</v>
      </c>
      <c r="O141" s="22">
        <v>-5.6614541021443996</v>
      </c>
      <c r="P141" s="22">
        <v>-5.6837017132280598</v>
      </c>
      <c r="Q141" s="22">
        <v>-5.7079285189046098</v>
      </c>
      <c r="R141" s="22">
        <v>-3.7922380385879899</v>
      </c>
      <c r="S141" s="22">
        <v>-5.6387566300863003</v>
      </c>
      <c r="T141" s="22">
        <v>-5.5613395007481996</v>
      </c>
      <c r="U141" s="22">
        <v>-5.5643315038482699</v>
      </c>
      <c r="V141" s="22">
        <v>-4.9355965890143203</v>
      </c>
      <c r="W141" s="22">
        <v>-5.6696991626669897</v>
      </c>
      <c r="X141" s="22">
        <v>-5.5766855987577602</v>
      </c>
      <c r="Y141" s="22">
        <v>-5.5053250463005297</v>
      </c>
      <c r="Z141" s="22">
        <v>-5.4543609665894399</v>
      </c>
      <c r="AA141" s="22">
        <v>-5.7647098899145801</v>
      </c>
      <c r="AB141" s="22">
        <v>-5.4934959048326402</v>
      </c>
      <c r="AC141" s="22">
        <v>-5.7107987082684302</v>
      </c>
      <c r="AD141" s="22">
        <v>-5.7931741228847304</v>
      </c>
      <c r="AE141" s="22">
        <v>-5.8176904246081902</v>
      </c>
      <c r="AF141" s="22">
        <v>-4.3653131828995901</v>
      </c>
      <c r="AG141" s="22">
        <v>-5.6754704021941302</v>
      </c>
      <c r="AH141" s="22">
        <v>-5.7560583923875903</v>
      </c>
      <c r="AI141" s="22">
        <v>-5.7508419764982799</v>
      </c>
      <c r="AJ141" s="22">
        <v>-5.7402698768026399</v>
      </c>
      <c r="AK141" s="22">
        <v>-5.7422126073104502</v>
      </c>
      <c r="AL141" s="22">
        <v>-5.4382910767190902</v>
      </c>
      <c r="AM141" s="22">
        <v>-5.7681950851580197</v>
      </c>
      <c r="AN141" s="22">
        <v>-5.8536198831760196</v>
      </c>
      <c r="AO141" s="22">
        <v>-5.0233213888490402</v>
      </c>
      <c r="AP141" s="22">
        <v>-5.8022853108566199</v>
      </c>
      <c r="AQ141" s="22">
        <v>-5.7845383463726199</v>
      </c>
      <c r="AR141" s="22">
        <v>-5.7793491758936</v>
      </c>
      <c r="AS141" s="22">
        <v>-5.0620078830046298</v>
      </c>
      <c r="AT141" s="22">
        <v>-5.7705127605840598</v>
      </c>
      <c r="AU141" s="22">
        <v>-5.7578166458981102</v>
      </c>
      <c r="AV141" s="22">
        <v>-4.9556168710467903</v>
      </c>
      <c r="AW141" s="22">
        <v>-5.8672007553139398</v>
      </c>
      <c r="AX141" s="22">
        <v>-4.7008334198535504</v>
      </c>
      <c r="AY141" s="22">
        <v>-5.7438969980613797</v>
      </c>
      <c r="AZ141" s="22">
        <v>-4.8810545856635503</v>
      </c>
      <c r="BA141" s="22">
        <v>-5.5760810565642203</v>
      </c>
      <c r="BB141" s="22">
        <v>-3.8043904068491399</v>
      </c>
      <c r="BC141" s="22">
        <v>-3.9853770133694502</v>
      </c>
      <c r="BD141" s="22">
        <v>-3.9464252734031402</v>
      </c>
      <c r="BE141" s="22">
        <v>-5.8584916206322504</v>
      </c>
      <c r="BF141" s="22">
        <v>-4.8359851637569804</v>
      </c>
      <c r="BG141" s="22">
        <v>-5.8820117357615196</v>
      </c>
      <c r="BH141" s="22">
        <v>-5.83633046273573</v>
      </c>
      <c r="BI141" s="22">
        <v>-5.80295649715897</v>
      </c>
      <c r="BJ141" s="22">
        <v>-5.4432358955627898</v>
      </c>
      <c r="BK141" s="22">
        <v>-5.3798910049473703</v>
      </c>
      <c r="BL141" s="22">
        <v>-5.8243644917804396</v>
      </c>
      <c r="BM141" s="22">
        <v>-4.6020372259444402</v>
      </c>
      <c r="BN141" s="22">
        <v>-5.7701823471348304</v>
      </c>
      <c r="BO141" s="22">
        <v>-5.7988046643300502</v>
      </c>
      <c r="BP141" s="22">
        <v>-4.7768733002273898</v>
      </c>
      <c r="BQ141" s="22">
        <v>-5.1847105678711598</v>
      </c>
      <c r="BR141" s="22">
        <v>-5.8317775467915798</v>
      </c>
      <c r="BS141" s="22">
        <v>-5.7959308586992302</v>
      </c>
      <c r="BT141" s="22">
        <v>-5.7550728138154899</v>
      </c>
      <c r="BU141" s="22">
        <v>-5.9535809792689003</v>
      </c>
      <c r="BV141" s="22">
        <v>-5.8776307275885999</v>
      </c>
      <c r="BW141" s="23">
        <v>-4.5323679293505004</v>
      </c>
      <c r="BX141" s="23">
        <v>-5.6381218517362797</v>
      </c>
      <c r="BY141" s="23">
        <v>-5.6657515918957504</v>
      </c>
      <c r="BZ141" s="23">
        <v>-5.7268082365839197</v>
      </c>
      <c r="CA141" s="23">
        <v>-5.6164927573944503</v>
      </c>
      <c r="CB141" s="23">
        <v>-5.6645077435735001</v>
      </c>
      <c r="CC141" s="23">
        <v>-4.9125028766493104</v>
      </c>
      <c r="CD141" s="23">
        <v>-5.7991792149080803</v>
      </c>
      <c r="CE141" s="23">
        <v>-5.6137342182902303</v>
      </c>
      <c r="CF141" s="23">
        <v>-5.5131373919425597</v>
      </c>
      <c r="CG141" s="23">
        <v>-5.6562737340104903</v>
      </c>
      <c r="CH141" s="23">
        <v>-5.6895140907857602</v>
      </c>
      <c r="CI141" s="23">
        <v>-5.7462539932654098</v>
      </c>
      <c r="CJ141" s="23">
        <v>-4.9969043684547296</v>
      </c>
      <c r="CK141" s="23">
        <v>-4.8636059417670801</v>
      </c>
      <c r="CL141" s="23">
        <v>-5.7170191882404504</v>
      </c>
      <c r="CM141" s="23">
        <v>-5.74301588416421</v>
      </c>
      <c r="CN141" s="23">
        <v>-5.3443404878813396</v>
      </c>
      <c r="CO141" s="23">
        <v>-5.01854361266592</v>
      </c>
      <c r="CP141" s="23">
        <v>-5.76502830388094</v>
      </c>
      <c r="CQ141" s="23">
        <v>-5.7211915014206696</v>
      </c>
      <c r="CR141" s="23">
        <v>-5.7965109674951902</v>
      </c>
      <c r="CS141" s="23">
        <v>-5.7483823942979599</v>
      </c>
      <c r="CT141" s="23">
        <v>-5.8116082722113402</v>
      </c>
      <c r="CU141" s="23">
        <v>-5.69932431714951</v>
      </c>
      <c r="CV141" s="23">
        <v>-5.6298301830933104</v>
      </c>
      <c r="CW141" s="23">
        <v>-4.6277767998094301</v>
      </c>
      <c r="CX141" s="23">
        <v>-5.6961459767555302</v>
      </c>
      <c r="CY141" s="23">
        <v>-5.3125210660010804</v>
      </c>
      <c r="CZ141" s="23">
        <v>-4.8546015306385604</v>
      </c>
      <c r="DA141" s="23">
        <v>-5.65905847935226</v>
      </c>
      <c r="DB141" s="23">
        <v>-5.58285811698134</v>
      </c>
      <c r="DC141" s="23">
        <v>-5.54714128825192</v>
      </c>
      <c r="DD141" s="23">
        <v>-5.6190305211936096</v>
      </c>
      <c r="DE141" s="23">
        <v>-5.6633962082931397</v>
      </c>
      <c r="DF141" s="23">
        <v>-5.0434690555309301</v>
      </c>
      <c r="DG141" s="23">
        <v>-5.7999655813990802</v>
      </c>
      <c r="DH141" s="23">
        <v>-5.74912525264926</v>
      </c>
      <c r="DI141" s="23">
        <v>-5.7070605781202497</v>
      </c>
      <c r="DJ141" s="23">
        <v>-5.23047164912537</v>
      </c>
      <c r="DK141" s="23">
        <v>-4.8164684125451602</v>
      </c>
      <c r="DL141" s="23">
        <v>-5.6499315290166203</v>
      </c>
      <c r="DM141" s="23">
        <v>-5.7007587563712798</v>
      </c>
      <c r="DN141" s="23">
        <v>-5.7509326405193004</v>
      </c>
      <c r="DO141" s="23">
        <v>-5.7933513352913204</v>
      </c>
      <c r="DP141" s="23">
        <v>-5.7668491392101497</v>
      </c>
      <c r="DQ141" s="23">
        <v>-4.9877722990445799</v>
      </c>
      <c r="DR141" s="23">
        <v>-4.9266228552061699</v>
      </c>
      <c r="DS141" s="23">
        <v>-5.8110969048897596</v>
      </c>
      <c r="DT141" s="23">
        <v>-5.8009758868658299</v>
      </c>
      <c r="DU141" s="23">
        <v>-5.8255622861299301</v>
      </c>
      <c r="DV141" s="23">
        <v>-5.7093759211417199</v>
      </c>
      <c r="DW141" s="23">
        <v>-5.7608438577485801</v>
      </c>
      <c r="DX141" s="23">
        <v>-5.0956043898511503</v>
      </c>
      <c r="DY141" s="23">
        <v>-5.7618981283310999</v>
      </c>
      <c r="DZ141" s="23">
        <v>-5.0392410156470602</v>
      </c>
      <c r="EA141" s="23">
        <v>-5.7721990788143396</v>
      </c>
      <c r="EB141" s="23">
        <v>-5.6745004032729902</v>
      </c>
      <c r="EC141" s="23">
        <v>-5.2865112161927801</v>
      </c>
      <c r="ED141" s="23">
        <v>-4.4742508287806197</v>
      </c>
      <c r="EE141" s="23">
        <v>-5.7715291223383902</v>
      </c>
      <c r="EF141" s="23">
        <v>-5.7310856263574301</v>
      </c>
      <c r="EG141" s="23">
        <v>-5.0999301850425702</v>
      </c>
      <c r="EH141" s="23">
        <v>-5.7311128305391996</v>
      </c>
      <c r="EI141" s="23">
        <v>-5.7753205756131498</v>
      </c>
      <c r="EJ141" s="23">
        <v>-5.24413787817209</v>
      </c>
      <c r="EK141" s="23">
        <v>-5.1576973290972701</v>
      </c>
      <c r="EL141" s="23">
        <v>-5.7716776068562199</v>
      </c>
      <c r="EM141" s="23">
        <v>-5.7388708243761197</v>
      </c>
      <c r="EN141" s="23">
        <v>-5.9474112042706002</v>
      </c>
      <c r="EO141" s="23">
        <v>-5.1515876570932404</v>
      </c>
      <c r="EP141" s="23">
        <v>-5.6590108042689096</v>
      </c>
      <c r="EQ141" s="24" t="s">
        <v>677</v>
      </c>
      <c r="ER141" s="24">
        <v>27.637322066573901</v>
      </c>
      <c r="ES141" s="24">
        <v>25.418044737913</v>
      </c>
      <c r="ET141" s="24">
        <v>22.645787650496299</v>
      </c>
      <c r="EU141" s="24">
        <v>23.784964497977001</v>
      </c>
      <c r="EV141" s="24">
        <v>24.222104929761901</v>
      </c>
      <c r="EW141" s="24">
        <v>25.693779995924</v>
      </c>
      <c r="EX141" s="24">
        <v>21.1424399116937</v>
      </c>
      <c r="EY141" s="24">
        <v>22.299255291123998</v>
      </c>
      <c r="EZ141" s="24">
        <v>20.375575598848702</v>
      </c>
      <c r="FA141" s="24">
        <v>21.963591226597199</v>
      </c>
      <c r="FB141" s="24">
        <v>23.088684605867101</v>
      </c>
      <c r="FC141" s="24">
        <v>23.019527778457999</v>
      </c>
      <c r="FD141" s="24">
        <v>22.404027640683299</v>
      </c>
      <c r="FE141" s="24">
        <v>23.594384310325601</v>
      </c>
      <c r="FF141" s="24">
        <v>24.252551993179299</v>
      </c>
      <c r="FG141" s="24">
        <v>25.635682692612502</v>
      </c>
      <c r="FH141" s="24">
        <v>26.750945857639699</v>
      </c>
      <c r="FI141" s="24">
        <v>25.430662196088601</v>
      </c>
      <c r="FJ141" s="24">
        <v>27.3044738933513</v>
      </c>
      <c r="FK141" s="24">
        <v>25.363710495455699</v>
      </c>
      <c r="FL141" s="24">
        <v>24.555747338877101</v>
      </c>
      <c r="FM141" s="24">
        <v>23.938286906981801</v>
      </c>
      <c r="FN141" s="24">
        <v>26.650114004594499</v>
      </c>
      <c r="FO141" s="24">
        <v>25.395625856471099</v>
      </c>
      <c r="FP141" s="24">
        <v>24.5598532357557</v>
      </c>
      <c r="FQ141" s="24">
        <v>25.237984918809499</v>
      </c>
      <c r="FR141" s="24">
        <v>24.910799384308302</v>
      </c>
      <c r="FS141" s="24">
        <v>24.2764367650989</v>
      </c>
      <c r="FT141" s="24">
        <v>22.618090656690502</v>
      </c>
      <c r="FU141" s="24">
        <v>24.021321977729102</v>
      </c>
      <c r="FV141" s="24">
        <v>23.530952437811099</v>
      </c>
      <c r="FW141" s="24">
        <v>24.182607689198399</v>
      </c>
      <c r="FX141" s="24">
        <v>22.570297458524902</v>
      </c>
      <c r="FY141" s="24">
        <v>25.3389348198987</v>
      </c>
      <c r="FZ141" s="24">
        <v>24.550258600704399</v>
      </c>
      <c r="GA141" s="24">
        <v>25.728695855692099</v>
      </c>
      <c r="GB141" s="24">
        <v>28.248493063999099</v>
      </c>
      <c r="GC141" s="24">
        <v>26.887892147381699</v>
      </c>
      <c r="GD141" s="24">
        <v>26.372797836582698</v>
      </c>
    </row>
    <row r="142" spans="1:186">
      <c r="A142" s="29" t="s">
        <v>678</v>
      </c>
      <c r="B142" s="28" t="s">
        <v>679</v>
      </c>
      <c r="C142" s="28" t="s">
        <v>365</v>
      </c>
      <c r="D142" s="22">
        <v>-5.2621724626478903</v>
      </c>
      <c r="E142" s="22">
        <v>-4.91132283517641</v>
      </c>
      <c r="F142" s="22">
        <v>-5.8019489091444196</v>
      </c>
      <c r="G142" s="22">
        <v>-5.2765962382905203</v>
      </c>
      <c r="H142" s="22">
        <v>-5.0652831345360996</v>
      </c>
      <c r="I142" s="22">
        <v>-4.7717622199175302</v>
      </c>
      <c r="J142" s="22">
        <v>-5.0165739245034704</v>
      </c>
      <c r="K142" s="22">
        <v>-5.2831294728532097</v>
      </c>
      <c r="L142" s="22">
        <v>-5.2690566759644897</v>
      </c>
      <c r="M142" s="22">
        <v>-4.8391409276367598</v>
      </c>
      <c r="N142" s="22">
        <v>-4.9256766972279902</v>
      </c>
      <c r="O142" s="22">
        <v>-5.6614541021443996</v>
      </c>
      <c r="P142" s="22">
        <v>-5.6837017132280598</v>
      </c>
      <c r="Q142" s="22">
        <v>-5.5290542894699604</v>
      </c>
      <c r="R142" s="22">
        <v>-5.38281823158274</v>
      </c>
      <c r="S142" s="22">
        <v>-5.2542735194666497</v>
      </c>
      <c r="T142" s="22">
        <v>-5.5613395007481996</v>
      </c>
      <c r="U142" s="22">
        <v>-5.5643315038482699</v>
      </c>
      <c r="V142" s="22">
        <v>-5.6614843327560402</v>
      </c>
      <c r="W142" s="22">
        <v>-5.6696991626669897</v>
      </c>
      <c r="X142" s="22">
        <v>-4.9347332605523704</v>
      </c>
      <c r="Y142" s="22">
        <v>-5.6053887524059203</v>
      </c>
      <c r="Z142" s="22">
        <v>-5.4543609665894399</v>
      </c>
      <c r="AA142" s="22">
        <v>-5.3063278791364601</v>
      </c>
      <c r="AB142" s="22">
        <v>-5.0046900261228302</v>
      </c>
      <c r="AC142" s="22">
        <v>-5.7107987082684302</v>
      </c>
      <c r="AD142" s="22">
        <v>-4.9276511253690201</v>
      </c>
      <c r="AE142" s="22">
        <v>-4.8475887485415896</v>
      </c>
      <c r="AF142" s="22">
        <v>-5.1767971741354097</v>
      </c>
      <c r="AG142" s="22">
        <v>-4.7447308030875499</v>
      </c>
      <c r="AH142" s="22">
        <v>-5.0163706084889403</v>
      </c>
      <c r="AI142" s="22">
        <v>-4.6744502257833203</v>
      </c>
      <c r="AJ142" s="22">
        <v>-4.8478003579385502</v>
      </c>
      <c r="AK142" s="22">
        <v>-4.8341336879206702</v>
      </c>
      <c r="AL142" s="22">
        <v>-4.9246892248110203</v>
      </c>
      <c r="AM142" s="22">
        <v>-5.7681950851580197</v>
      </c>
      <c r="AN142" s="22">
        <v>-5.8536198831760196</v>
      </c>
      <c r="AO142" s="22">
        <v>-5.7646982811741596</v>
      </c>
      <c r="AP142" s="22">
        <v>-5.8022853108566199</v>
      </c>
      <c r="AQ142" s="22">
        <v>-5.7845383463726199</v>
      </c>
      <c r="AR142" s="22">
        <v>-5.7793491758936</v>
      </c>
      <c r="AS142" s="22">
        <v>-4.6274960159381697</v>
      </c>
      <c r="AT142" s="22">
        <v>-5.7139292594786601</v>
      </c>
      <c r="AU142" s="22">
        <v>-5.7578166458981102</v>
      </c>
      <c r="AV142" s="22">
        <v>-5.81680049177666</v>
      </c>
      <c r="AW142" s="22">
        <v>-5.7162831938198302</v>
      </c>
      <c r="AX142" s="22">
        <v>-5.67904194382211</v>
      </c>
      <c r="AY142" s="22">
        <v>-5.0057098604380004</v>
      </c>
      <c r="AZ142" s="22">
        <v>-5.3916530992721503</v>
      </c>
      <c r="BA142" s="22">
        <v>-5.5489832447785901</v>
      </c>
      <c r="BB142" s="22">
        <v>-5.40157155380059</v>
      </c>
      <c r="BC142" s="22">
        <v>-5.4404509089008002</v>
      </c>
      <c r="BD142" s="22">
        <v>-5.38381987176406</v>
      </c>
      <c r="BE142" s="22">
        <v>-5.78611297038315</v>
      </c>
      <c r="BF142" s="22">
        <v>-5.0435703059594896</v>
      </c>
      <c r="BG142" s="22">
        <v>-5.15283627557237</v>
      </c>
      <c r="BH142" s="22">
        <v>-4.8207014727682198</v>
      </c>
      <c r="BI142" s="22">
        <v>-5.4244448986883098</v>
      </c>
      <c r="BJ142" s="22">
        <v>-5.8757093914397904</v>
      </c>
      <c r="BK142" s="22">
        <v>-4.7015515872015596</v>
      </c>
      <c r="BL142" s="22">
        <v>-5.6501122760414901</v>
      </c>
      <c r="BM142" s="22">
        <v>-4.8558573738478996</v>
      </c>
      <c r="BN142" s="22">
        <v>-5.05297191018383</v>
      </c>
      <c r="BO142" s="22">
        <v>-4.8472170325509296</v>
      </c>
      <c r="BP142" s="22">
        <v>-4.2254127870288301</v>
      </c>
      <c r="BQ142" s="22">
        <v>-5.5724403031270899</v>
      </c>
      <c r="BR142" s="22">
        <v>-4.9741945513199699</v>
      </c>
      <c r="BS142" s="22">
        <v>-4.8250769475397703</v>
      </c>
      <c r="BT142" s="22">
        <v>-4.6819381299232496</v>
      </c>
      <c r="BU142" s="22">
        <v>-5.5378223088590603</v>
      </c>
      <c r="BV142" s="22">
        <v>-5.8776307275885999</v>
      </c>
      <c r="BW142" s="23">
        <v>-5.0546213724300602</v>
      </c>
      <c r="BX142" s="23">
        <v>-5.2333457494055997</v>
      </c>
      <c r="BY142" s="23">
        <v>-4.9637663293185499</v>
      </c>
      <c r="BZ142" s="23">
        <v>-5.0788857475820297</v>
      </c>
      <c r="CA142" s="23">
        <v>-5.0431221554092804</v>
      </c>
      <c r="CB142" s="23">
        <v>-5.6645077435735001</v>
      </c>
      <c r="CC142" s="23">
        <v>-5.0057781809517303</v>
      </c>
      <c r="CD142" s="23">
        <v>-4.8371855147236698</v>
      </c>
      <c r="CE142" s="23">
        <v>-5.3835240764951804</v>
      </c>
      <c r="CF142" s="23">
        <v>-4.9537416560994796</v>
      </c>
      <c r="CG142" s="23">
        <v>-5.1753435626469804</v>
      </c>
      <c r="CH142" s="23">
        <v>-5.2353381682530697</v>
      </c>
      <c r="CI142" s="23">
        <v>-5.2721901117240302</v>
      </c>
      <c r="CJ142" s="23">
        <v>-4.8883718986613998</v>
      </c>
      <c r="CK142" s="23">
        <v>-4.62838341958971</v>
      </c>
      <c r="CL142" s="23">
        <v>-4.9684756614773997</v>
      </c>
      <c r="CM142" s="23">
        <v>-4.9529037760276298</v>
      </c>
      <c r="CN142" s="23">
        <v>-5.0782010148465302</v>
      </c>
      <c r="CO142" s="23">
        <v>-4.4559283175321998</v>
      </c>
      <c r="CP142" s="23">
        <v>-4.9759250634968399</v>
      </c>
      <c r="CQ142" s="23">
        <v>-4.4647009526108903</v>
      </c>
      <c r="CR142" s="23">
        <v>-4.8032158753276004</v>
      </c>
      <c r="CS142" s="23">
        <v>-5.7483823942979599</v>
      </c>
      <c r="CT142" s="23">
        <v>-4.8467634611307098</v>
      </c>
      <c r="CU142" s="23">
        <v>-5.3367278346665303</v>
      </c>
      <c r="CV142" s="23">
        <v>-4.9769875945754798</v>
      </c>
      <c r="CW142" s="23">
        <v>-4.8515240080989299</v>
      </c>
      <c r="CX142" s="23">
        <v>-5.2999862673830496</v>
      </c>
      <c r="CY142" s="23">
        <v>-5.7277103139244003</v>
      </c>
      <c r="CZ142" s="23">
        <v>-5.39064594719457</v>
      </c>
      <c r="DA142" s="23">
        <v>-5.2309499342795602</v>
      </c>
      <c r="DB142" s="23">
        <v>-5.24432095372158</v>
      </c>
      <c r="DC142" s="23">
        <v>-5.1614622594267896</v>
      </c>
      <c r="DD142" s="23">
        <v>-4.9884830185934002</v>
      </c>
      <c r="DE142" s="23">
        <v>-4.8809876722730401</v>
      </c>
      <c r="DF142" s="23">
        <v>-4.9175791001938096</v>
      </c>
      <c r="DG142" s="23">
        <v>-5.4109786152825796</v>
      </c>
      <c r="DH142" s="23">
        <v>-4.9945883068917798</v>
      </c>
      <c r="DI142" s="23">
        <v>-5.1220980522773498</v>
      </c>
      <c r="DJ142" s="23">
        <v>-5.22512154847057</v>
      </c>
      <c r="DK142" s="23">
        <v>-5.6973620183988496</v>
      </c>
      <c r="DL142" s="23">
        <v>-5.37254161862605</v>
      </c>
      <c r="DM142" s="23">
        <v>-5.10927021120576</v>
      </c>
      <c r="DN142" s="23">
        <v>-5.2054131140833002</v>
      </c>
      <c r="DO142" s="23">
        <v>-5.4553548687379303</v>
      </c>
      <c r="DP142" s="23">
        <v>-5.3003780395845697</v>
      </c>
      <c r="DQ142" s="23">
        <v>-5.3034336111531903</v>
      </c>
      <c r="DR142" s="23">
        <v>-4.9627711187971597</v>
      </c>
      <c r="DS142" s="23">
        <v>-4.7341052397629602</v>
      </c>
      <c r="DT142" s="23">
        <v>-4.7677656465446399</v>
      </c>
      <c r="DU142" s="23">
        <v>-5.0227696848112702</v>
      </c>
      <c r="DV142" s="23">
        <v>-4.6688502793019397</v>
      </c>
      <c r="DW142" s="23">
        <v>-4.82124113576109</v>
      </c>
      <c r="DX142" s="23">
        <v>-4.7335784705985304</v>
      </c>
      <c r="DY142" s="23">
        <v>-4.5502628874430302</v>
      </c>
      <c r="DZ142" s="23">
        <v>-5.1040421654126904</v>
      </c>
      <c r="EA142" s="23">
        <v>-4.7478792661156897</v>
      </c>
      <c r="EB142" s="23">
        <v>-4.8010808576874</v>
      </c>
      <c r="EC142" s="23">
        <v>-4.6033861467007799</v>
      </c>
      <c r="ED142" s="23">
        <v>-4.5048818015528704</v>
      </c>
      <c r="EE142" s="23">
        <v>-4.6258248904564203</v>
      </c>
      <c r="EF142" s="23">
        <v>-4.8592419883167999</v>
      </c>
      <c r="EG142" s="23">
        <v>-4.8936478208049703</v>
      </c>
      <c r="EH142" s="23">
        <v>-4.7825119274577004</v>
      </c>
      <c r="EI142" s="23">
        <v>-5.2352932790747504</v>
      </c>
      <c r="EJ142" s="23">
        <v>-4.9754336679915099</v>
      </c>
      <c r="EK142" s="23">
        <v>-5.8432419277547503</v>
      </c>
      <c r="EL142" s="23">
        <v>-5.2162238449186997</v>
      </c>
      <c r="EM142" s="23">
        <v>-5.04791692214532</v>
      </c>
      <c r="EN142" s="23">
        <v>-4.9888606821364698</v>
      </c>
      <c r="EO142" s="23">
        <v>-5.06453004134453</v>
      </c>
      <c r="EP142" s="23">
        <v>-4.77889002673182</v>
      </c>
      <c r="EQ142" s="24" t="s">
        <v>680</v>
      </c>
      <c r="ER142" s="24">
        <v>41.388161570540902</v>
      </c>
      <c r="ES142" s="24">
        <v>41.222248214144898</v>
      </c>
      <c r="ET142" s="24">
        <v>39.859808377157698</v>
      </c>
      <c r="EU142" s="24">
        <v>41.1003877437361</v>
      </c>
      <c r="EV142" s="24">
        <v>39.525849136620103</v>
      </c>
      <c r="EW142" s="24">
        <v>38.898285230198098</v>
      </c>
      <c r="EX142" s="24">
        <v>39.275739753823899</v>
      </c>
      <c r="EY142" s="24">
        <v>38.5062038735065</v>
      </c>
      <c r="EZ142" s="24">
        <v>38.732963545842502</v>
      </c>
      <c r="FA142" s="24">
        <v>40.852568772042403</v>
      </c>
      <c r="FB142" s="24">
        <v>40.608480379935102</v>
      </c>
      <c r="FC142" s="24">
        <v>40.957512072704397</v>
      </c>
      <c r="FD142" s="24">
        <v>40.663066823507002</v>
      </c>
      <c r="FE142" s="24">
        <v>41.070774999797301</v>
      </c>
      <c r="FF142" s="24">
        <v>40.897656658337397</v>
      </c>
      <c r="FG142" s="24">
        <v>39.753609577696402</v>
      </c>
      <c r="FH142" s="24">
        <v>39.680029459189697</v>
      </c>
      <c r="FI142" s="24">
        <v>38.560594752622002</v>
      </c>
      <c r="FJ142" s="24">
        <v>36.3177632286083</v>
      </c>
      <c r="FK142" s="24">
        <v>37.668417496675502</v>
      </c>
      <c r="FL142" s="24">
        <v>36.7423971389521</v>
      </c>
      <c r="FM142" s="24">
        <v>39.726404173009399</v>
      </c>
      <c r="FN142" s="24">
        <v>39.009839957073503</v>
      </c>
      <c r="FO142" s="24">
        <v>39.864437019029801</v>
      </c>
      <c r="FP142" s="24">
        <v>40.428711516261401</v>
      </c>
      <c r="FQ142" s="24">
        <v>41.551056848833497</v>
      </c>
      <c r="FR142" s="24">
        <v>40.701482357257298</v>
      </c>
      <c r="FS142" s="24">
        <v>41.480460172845397</v>
      </c>
      <c r="FT142" s="24">
        <v>41.1923306556642</v>
      </c>
      <c r="FU142" s="24">
        <v>40.829862303513401</v>
      </c>
      <c r="FV142" s="24">
        <v>38.648608636579802</v>
      </c>
      <c r="FW142" s="24">
        <v>38.3585369817513</v>
      </c>
      <c r="FX142" s="24">
        <v>39.311958572916403</v>
      </c>
      <c r="FY142" s="24">
        <v>35.878105275520198</v>
      </c>
      <c r="FZ142" s="24">
        <v>35.292706666563099</v>
      </c>
      <c r="GA142" s="24">
        <v>36.403553289924801</v>
      </c>
      <c r="GB142" s="24">
        <v>34.1366349100078</v>
      </c>
      <c r="GC142" s="24">
        <v>33.631313129659802</v>
      </c>
      <c r="GD142" s="24">
        <v>33.846395708507998</v>
      </c>
    </row>
    <row r="143" spans="1:186">
      <c r="A143" s="29" t="s">
        <v>492</v>
      </c>
      <c r="B143" s="28" t="s">
        <v>681</v>
      </c>
      <c r="C143" s="28" t="s">
        <v>365</v>
      </c>
      <c r="D143" s="22">
        <v>-3.8023526569708701</v>
      </c>
      <c r="E143" s="22">
        <v>-4.0217137982768598</v>
      </c>
      <c r="F143" s="22">
        <v>-3.9424751206628899</v>
      </c>
      <c r="G143" s="22">
        <v>-3.9622255363588001</v>
      </c>
      <c r="H143" s="22">
        <v>-3.7807229006242702</v>
      </c>
      <c r="I143" s="22">
        <v>-3.9479832964970698</v>
      </c>
      <c r="J143" s="22">
        <v>-4.2022726917607196</v>
      </c>
      <c r="K143" s="22">
        <v>-3.9695078124603298</v>
      </c>
      <c r="L143" s="22">
        <v>-3.9172957540916902</v>
      </c>
      <c r="M143" s="22">
        <v>-4.1021440649732597</v>
      </c>
      <c r="N143" s="22">
        <v>-3.9012029168081499</v>
      </c>
      <c r="O143" s="22">
        <v>-4.1551370533961904</v>
      </c>
      <c r="P143" s="22">
        <v>-3.8979539295608601</v>
      </c>
      <c r="Q143" s="22">
        <v>-4.1021834851949199</v>
      </c>
      <c r="R143" s="22">
        <v>-4.00209254747808</v>
      </c>
      <c r="S143" s="22">
        <v>-3.8035846632833898</v>
      </c>
      <c r="T143" s="22">
        <v>-4.2523094818959803</v>
      </c>
      <c r="U143" s="22">
        <v>-3.7390746238925701</v>
      </c>
      <c r="V143" s="22">
        <v>-4.2501634763716902</v>
      </c>
      <c r="W143" s="22">
        <v>-4.0779408031627602</v>
      </c>
      <c r="X143" s="22">
        <v>-4.0188778932699298</v>
      </c>
      <c r="Y143" s="22">
        <v>-3.8366723196591002</v>
      </c>
      <c r="Z143" s="22">
        <v>-4.0467825791549901</v>
      </c>
      <c r="AA143" s="22">
        <v>-3.68768871809884</v>
      </c>
      <c r="AB143" s="22">
        <v>-3.9184285781671999</v>
      </c>
      <c r="AC143" s="22">
        <v>-4.0312243566274102</v>
      </c>
      <c r="AD143" s="22">
        <v>-4.0644627432698597</v>
      </c>
      <c r="AE143" s="22">
        <v>-3.9705913417543299</v>
      </c>
      <c r="AF143" s="22">
        <v>-4.0000462131476997</v>
      </c>
      <c r="AG143" s="22">
        <v>-4.0914071824748</v>
      </c>
      <c r="AH143" s="22">
        <v>-4.1655279314260296</v>
      </c>
      <c r="AI143" s="22">
        <v>-4.2022312894526399</v>
      </c>
      <c r="AJ143" s="22">
        <v>-4.16543840836811</v>
      </c>
      <c r="AK143" s="22">
        <v>-3.9834498242976202</v>
      </c>
      <c r="AL143" s="22">
        <v>-3.9846469242910598</v>
      </c>
      <c r="AM143" s="22">
        <v>-3.9457388815864598</v>
      </c>
      <c r="AN143" s="22">
        <v>-3.7707198390890402</v>
      </c>
      <c r="AO143" s="22">
        <v>-4.07007227913632</v>
      </c>
      <c r="AP143" s="22">
        <v>-3.9741401123030902</v>
      </c>
      <c r="AQ143" s="22">
        <v>-4.03257878724341</v>
      </c>
      <c r="AR143" s="22">
        <v>-4.0765283796501697</v>
      </c>
      <c r="AS143" s="22">
        <v>-3.9263692471596299</v>
      </c>
      <c r="AT143" s="22">
        <v>-3.9971557795463299</v>
      </c>
      <c r="AU143" s="22">
        <v>-4.0598503687227003</v>
      </c>
      <c r="AV143" s="22">
        <v>-3.95640909461267</v>
      </c>
      <c r="AW143" s="22">
        <v>-4.0668236240221098</v>
      </c>
      <c r="AX143" s="22">
        <v>-3.86935026570454</v>
      </c>
      <c r="AY143" s="22">
        <v>-3.9655446368536098</v>
      </c>
      <c r="AZ143" s="22">
        <v>-4.21042491138153</v>
      </c>
      <c r="BA143" s="22">
        <v>-4.0856269382860804</v>
      </c>
      <c r="BB143" s="22">
        <v>-3.9967736123853301</v>
      </c>
      <c r="BC143" s="22">
        <v>-4.0867030699938098</v>
      </c>
      <c r="BD143" s="22">
        <v>-3.9419889544163</v>
      </c>
      <c r="BE143" s="22">
        <v>-4.0235242790992896</v>
      </c>
      <c r="BF143" s="22">
        <v>-3.8105230477543799</v>
      </c>
      <c r="BG143" s="22">
        <v>-4.0480911539861504</v>
      </c>
      <c r="BH143" s="22">
        <v>-3.9211930104533201</v>
      </c>
      <c r="BI143" s="22">
        <v>-4.07605970388496</v>
      </c>
      <c r="BJ143" s="22">
        <v>-3.9516797442315399</v>
      </c>
      <c r="BK143" s="22">
        <v>-4.0270787324161699</v>
      </c>
      <c r="BL143" s="22">
        <v>-4.05203760782494</v>
      </c>
      <c r="BM143" s="22">
        <v>-3.8034185167599901</v>
      </c>
      <c r="BN143" s="22">
        <v>-3.9758566666500501</v>
      </c>
      <c r="BO143" s="22">
        <v>-4.0133997169418896</v>
      </c>
      <c r="BP143" s="22">
        <v>-4.13023745173692</v>
      </c>
      <c r="BQ143" s="22">
        <v>-3.9596275970354702</v>
      </c>
      <c r="BR143" s="22">
        <v>-4.0220516035212697</v>
      </c>
      <c r="BS143" s="22">
        <v>-3.82109796307771</v>
      </c>
      <c r="BT143" s="22">
        <v>-3.8212293282182999</v>
      </c>
      <c r="BU143" s="22">
        <v>-4.1122879552321301</v>
      </c>
      <c r="BV143" s="22">
        <v>-3.9975721992305</v>
      </c>
      <c r="BW143" s="23">
        <v>-3.7410891448206098</v>
      </c>
      <c r="BX143" s="23">
        <v>-3.8739470625761498</v>
      </c>
      <c r="BY143" s="23">
        <v>-4.0811970105467497</v>
      </c>
      <c r="BZ143" s="23">
        <v>-4.2100870166808804</v>
      </c>
      <c r="CA143" s="23">
        <v>-4.0662342982515103</v>
      </c>
      <c r="CB143" s="23">
        <v>-3.9446565236057101</v>
      </c>
      <c r="CC143" s="23">
        <v>-3.8907001694719798</v>
      </c>
      <c r="CD143" s="23">
        <v>-4.0343415943789802</v>
      </c>
      <c r="CE143" s="23">
        <v>-4.1253979965799603</v>
      </c>
      <c r="CF143" s="23">
        <v>-3.8035387132339702</v>
      </c>
      <c r="CG143" s="23">
        <v>-4.0634659504637396</v>
      </c>
      <c r="CH143" s="23">
        <v>-3.90525917385723</v>
      </c>
      <c r="CI143" s="23">
        <v>-3.9459549392680699</v>
      </c>
      <c r="CJ143" s="23">
        <v>-4.0469604656929796</v>
      </c>
      <c r="CK143" s="23">
        <v>-3.7656089882058499</v>
      </c>
      <c r="CL143" s="23">
        <v>-3.9938844117985499</v>
      </c>
      <c r="CM143" s="23">
        <v>-3.9646843785771</v>
      </c>
      <c r="CN143" s="23">
        <v>-4.0883958697620004</v>
      </c>
      <c r="CO143" s="23">
        <v>-4.0271941519889802</v>
      </c>
      <c r="CP143" s="23">
        <v>-4.0817552024002701</v>
      </c>
      <c r="CQ143" s="23">
        <v>-4.0253784754518502</v>
      </c>
      <c r="CR143" s="23">
        <v>-4.00246377889522</v>
      </c>
      <c r="CS143" s="23">
        <v>-3.8085972421211198</v>
      </c>
      <c r="CT143" s="23">
        <v>-4.0521686594971902</v>
      </c>
      <c r="CU143" s="23">
        <v>-3.7365286583923898</v>
      </c>
      <c r="CV143" s="23">
        <v>-3.9377745946579701</v>
      </c>
      <c r="CW143" s="23">
        <v>-3.9950592180876501</v>
      </c>
      <c r="CX143" s="23">
        <v>-3.76212599489741</v>
      </c>
      <c r="CY143" s="23">
        <v>-4.1470528031599896</v>
      </c>
      <c r="CZ143" s="23">
        <v>-3.8160181257724299</v>
      </c>
      <c r="DA143" s="23">
        <v>-4.0097316294128698</v>
      </c>
      <c r="DB143" s="23">
        <v>-3.9875053545625501</v>
      </c>
      <c r="DC143" s="23">
        <v>-3.8795664746835499</v>
      </c>
      <c r="DD143" s="23">
        <v>-3.93195262880612</v>
      </c>
      <c r="DE143" s="23">
        <v>-3.99653500216544</v>
      </c>
      <c r="DF143" s="23">
        <v>-4.1503675814780401</v>
      </c>
      <c r="DG143" s="23">
        <v>-3.9177805151109499</v>
      </c>
      <c r="DH143" s="23">
        <v>-3.98232173353985</v>
      </c>
      <c r="DI143" s="23">
        <v>-4.0809160668193396</v>
      </c>
      <c r="DJ143" s="23">
        <v>-3.8434350076105299</v>
      </c>
      <c r="DK143" s="23">
        <v>-3.7859365055143401</v>
      </c>
      <c r="DL143" s="23">
        <v>-3.8001202573978001</v>
      </c>
      <c r="DM143" s="23">
        <v>-4.0240206452774103</v>
      </c>
      <c r="DN143" s="23">
        <v>-4.0807959511382297</v>
      </c>
      <c r="DO143" s="23">
        <v>-4.0590972676866501</v>
      </c>
      <c r="DP143" s="23">
        <v>-3.77164613931481</v>
      </c>
      <c r="DQ143" s="23">
        <v>-3.9116206209830602</v>
      </c>
      <c r="DR143" s="23">
        <v>-3.9416167339404899</v>
      </c>
      <c r="DS143" s="23">
        <v>-3.90246427940163</v>
      </c>
      <c r="DT143" s="23">
        <v>-4.0469034728458597</v>
      </c>
      <c r="DU143" s="23">
        <v>-4.1617955647671403</v>
      </c>
      <c r="DV143" s="23">
        <v>-3.7890336942944698</v>
      </c>
      <c r="DW143" s="23">
        <v>-4.1241268778475604</v>
      </c>
      <c r="DX143" s="23">
        <v>-4.1344879363368303</v>
      </c>
      <c r="DY143" s="23">
        <v>-3.8914269744772199</v>
      </c>
      <c r="DZ143" s="23">
        <v>-4.3917958587391501</v>
      </c>
      <c r="EA143" s="23">
        <v>-3.98311630538308</v>
      </c>
      <c r="EB143" s="23">
        <v>-4.06815167363259</v>
      </c>
      <c r="EC143" s="23">
        <v>-4.0765596577019902</v>
      </c>
      <c r="ED143" s="23">
        <v>-3.9456599634589899</v>
      </c>
      <c r="EE143" s="23">
        <v>-3.9862524924679099</v>
      </c>
      <c r="EF143" s="23">
        <v>-4.0696902645489503</v>
      </c>
      <c r="EG143" s="23">
        <v>-4.0378910300798898</v>
      </c>
      <c r="EH143" s="23">
        <v>-4.2013923188414797</v>
      </c>
      <c r="EI143" s="23">
        <v>-4.1892922690748904</v>
      </c>
      <c r="EJ143" s="23">
        <v>-3.8977019780114599</v>
      </c>
      <c r="EK143" s="23">
        <v>-3.9507528199089101</v>
      </c>
      <c r="EL143" s="23">
        <v>-4.2171541030691797</v>
      </c>
      <c r="EM143" s="23">
        <v>-4.0602333723215898</v>
      </c>
      <c r="EN143" s="23">
        <v>-3.9507207406962301</v>
      </c>
      <c r="EO143" s="23">
        <v>-3.7601772954308901</v>
      </c>
      <c r="EP143" s="23">
        <v>-3.9762699801071499</v>
      </c>
      <c r="EQ143" s="24" t="s">
        <v>682</v>
      </c>
      <c r="ER143" s="24">
        <v>33.261145885962101</v>
      </c>
      <c r="ES143" s="24">
        <v>33.059327838601</v>
      </c>
      <c r="ET143" s="24">
        <v>32.874267312929398</v>
      </c>
      <c r="EU143" s="24">
        <v>32.066705801992498</v>
      </c>
      <c r="EV143" s="24">
        <v>31.990646698486302</v>
      </c>
      <c r="EW143" s="24">
        <v>32.571456474238097</v>
      </c>
      <c r="EX143" s="24">
        <v>32.000012354032599</v>
      </c>
      <c r="EY143" s="24">
        <v>31.938852449086799</v>
      </c>
      <c r="EZ143" s="24">
        <v>32.227763719755501</v>
      </c>
      <c r="FA143" s="24">
        <v>32.4247156664022</v>
      </c>
      <c r="FB143" s="24">
        <v>32.5008878954716</v>
      </c>
      <c r="FC143" s="24">
        <v>32.936981658071197</v>
      </c>
      <c r="FD143" s="24">
        <v>32.004454253536998</v>
      </c>
      <c r="FE143" s="24">
        <v>32.040069443372602</v>
      </c>
      <c r="FF143" s="24">
        <v>31.668528264363399</v>
      </c>
      <c r="FG143" s="24">
        <v>33.0307667417446</v>
      </c>
      <c r="FH143" s="24">
        <v>33.0284665535684</v>
      </c>
      <c r="FI143" s="24">
        <v>33.181302252880201</v>
      </c>
      <c r="FJ143" s="24">
        <v>32.408913810981602</v>
      </c>
      <c r="FK143" s="24">
        <v>32.311939245806997</v>
      </c>
      <c r="FL143" s="24">
        <v>31.790404896623201</v>
      </c>
      <c r="FM143" s="24">
        <v>33.326419919539802</v>
      </c>
      <c r="FN143" s="24">
        <v>33.660461970366001</v>
      </c>
      <c r="FO143" s="24">
        <v>33.323488074483102</v>
      </c>
      <c r="FP143" s="24">
        <v>32.485015375603503</v>
      </c>
      <c r="FQ143" s="24">
        <v>33.3635090084559</v>
      </c>
      <c r="FR143" s="24">
        <v>33.813806805567303</v>
      </c>
      <c r="FS143" s="24">
        <v>31.844687238498398</v>
      </c>
      <c r="FT143" s="24">
        <v>31.8499450349813</v>
      </c>
      <c r="FU143" s="24">
        <v>32.252265858343499</v>
      </c>
      <c r="FV143" s="24">
        <v>32.976918786401399</v>
      </c>
      <c r="FW143" s="24">
        <v>32.862261427867203</v>
      </c>
      <c r="FX143" s="24">
        <v>33.488596520435998</v>
      </c>
      <c r="FY143" s="24">
        <v>31.538045724791498</v>
      </c>
      <c r="FZ143" s="24">
        <v>31.024555655486399</v>
      </c>
      <c r="GA143" s="24">
        <v>31.227318732619</v>
      </c>
      <c r="GB143" s="24">
        <v>30.921740588060199</v>
      </c>
      <c r="GC143" s="24">
        <v>30.087870604338601</v>
      </c>
      <c r="GD143" s="24">
        <v>30.435731818440999</v>
      </c>
    </row>
    <row r="144" spans="1:186">
      <c r="A144" s="29" t="s">
        <v>683</v>
      </c>
      <c r="B144" s="28" t="s">
        <v>684</v>
      </c>
      <c r="C144" s="28" t="s">
        <v>365</v>
      </c>
      <c r="D144" s="22">
        <v>-5.6429018741666797</v>
      </c>
      <c r="E144" s="22">
        <v>-5.5520839942386502</v>
      </c>
      <c r="F144" s="22">
        <v>-5.8019489091444196</v>
      </c>
      <c r="G144" s="22">
        <v>-5.81434374456017</v>
      </c>
      <c r="H144" s="22">
        <v>-5.7759409906311303</v>
      </c>
      <c r="I144" s="22">
        <v>-5.6240396470027596</v>
      </c>
      <c r="J144" s="22">
        <v>-5.8467753757292202</v>
      </c>
      <c r="K144" s="22">
        <v>-5.69250563112573</v>
      </c>
      <c r="L144" s="22">
        <v>-5.7911123790627999</v>
      </c>
      <c r="M144" s="22">
        <v>-5.6958033714680996</v>
      </c>
      <c r="N144" s="22">
        <v>-5.7067006033869596</v>
      </c>
      <c r="O144" s="22">
        <v>-5.6614541021443996</v>
      </c>
      <c r="P144" s="22">
        <v>-5.6837017132280598</v>
      </c>
      <c r="Q144" s="22">
        <v>-5.7079285189046098</v>
      </c>
      <c r="R144" s="22">
        <v>-5.5514602392108596</v>
      </c>
      <c r="S144" s="22">
        <v>-5.6387566300863003</v>
      </c>
      <c r="T144" s="22">
        <v>-5.5613395007481996</v>
      </c>
      <c r="U144" s="22">
        <v>-5.5643315038482699</v>
      </c>
      <c r="V144" s="22">
        <v>-5.6614843327560402</v>
      </c>
      <c r="W144" s="22">
        <v>-5.6696991626669897</v>
      </c>
      <c r="X144" s="22">
        <v>-5.5766855987577602</v>
      </c>
      <c r="Y144" s="22">
        <v>-5.6053887524059203</v>
      </c>
      <c r="Z144" s="22">
        <v>-5.0653001856977102</v>
      </c>
      <c r="AA144" s="22">
        <v>-5.7647098899145801</v>
      </c>
      <c r="AB144" s="22">
        <v>-5.8142619953477697</v>
      </c>
      <c r="AC144" s="22">
        <v>-5.7107987082684302</v>
      </c>
      <c r="AD144" s="22">
        <v>-5.7931741228847304</v>
      </c>
      <c r="AE144" s="22">
        <v>-5.8176904246081902</v>
      </c>
      <c r="AF144" s="22">
        <v>-5.8518309693442196</v>
      </c>
      <c r="AG144" s="22">
        <v>-5.6754704021941302</v>
      </c>
      <c r="AH144" s="22">
        <v>-5.7560583923875903</v>
      </c>
      <c r="AI144" s="22">
        <v>-5.7508419764982799</v>
      </c>
      <c r="AJ144" s="22">
        <v>-5.7402698768026399</v>
      </c>
      <c r="AK144" s="22">
        <v>-5.7422126073104502</v>
      </c>
      <c r="AL144" s="22">
        <v>-5.7810719606301797</v>
      </c>
      <c r="AM144" s="22">
        <v>-5.7681950851580197</v>
      </c>
      <c r="AN144" s="22">
        <v>-5.8536198831760196</v>
      </c>
      <c r="AO144" s="22">
        <v>-5.7646982811741596</v>
      </c>
      <c r="AP144" s="22">
        <v>-5.8022853108566199</v>
      </c>
      <c r="AQ144" s="22">
        <v>-5.7845383463726199</v>
      </c>
      <c r="AR144" s="22">
        <v>-5.7793491758936</v>
      </c>
      <c r="AS144" s="22">
        <v>-5.7940608029248297</v>
      </c>
      <c r="AT144" s="22">
        <v>-5.7705127605840598</v>
      </c>
      <c r="AU144" s="22">
        <v>-5.7578166458981102</v>
      </c>
      <c r="AV144" s="22">
        <v>-5.81680049177666</v>
      </c>
      <c r="AW144" s="22">
        <v>-5.8672007553139398</v>
      </c>
      <c r="AX144" s="22">
        <v>-5.67904194382211</v>
      </c>
      <c r="AY144" s="22">
        <v>-5.7438969980613797</v>
      </c>
      <c r="AZ144" s="22">
        <v>-5.77072170976344</v>
      </c>
      <c r="BA144" s="22">
        <v>-5.8129121390892902</v>
      </c>
      <c r="BB144" s="22">
        <v>-5.6525331352616197</v>
      </c>
      <c r="BC144" s="22">
        <v>-5.8167412908595804</v>
      </c>
      <c r="BD144" s="22">
        <v>-5.69945100876875</v>
      </c>
      <c r="BE144" s="22">
        <v>-5.8584916206322504</v>
      </c>
      <c r="BF144" s="22">
        <v>-5.8391407624553802</v>
      </c>
      <c r="BG144" s="22">
        <v>-5.8820117357615196</v>
      </c>
      <c r="BH144" s="22">
        <v>-5.83633046273573</v>
      </c>
      <c r="BI144" s="22">
        <v>-5.80295649715897</v>
      </c>
      <c r="BJ144" s="22">
        <v>-5.8757093914397904</v>
      </c>
      <c r="BK144" s="22">
        <v>-5.8630456232674701</v>
      </c>
      <c r="BL144" s="22">
        <v>-5.8243644917804396</v>
      </c>
      <c r="BM144" s="22">
        <v>-5.8661507516166003</v>
      </c>
      <c r="BN144" s="22">
        <v>-5.7701823471348304</v>
      </c>
      <c r="BO144" s="22">
        <v>-5.7988046643300502</v>
      </c>
      <c r="BP144" s="22">
        <v>-5.9076838631220498</v>
      </c>
      <c r="BQ144" s="22">
        <v>-5.6830323248972698</v>
      </c>
      <c r="BR144" s="22">
        <v>-5.8317775467915798</v>
      </c>
      <c r="BS144" s="22">
        <v>-5.7959308586992302</v>
      </c>
      <c r="BT144" s="22">
        <v>-5.7550728138154899</v>
      </c>
      <c r="BU144" s="22">
        <v>-5.9535809792689003</v>
      </c>
      <c r="BV144" s="22">
        <v>-5.8776307275885999</v>
      </c>
      <c r="BW144" s="23">
        <v>-5.7519808567667203</v>
      </c>
      <c r="BX144" s="23">
        <v>-5.6381218517362797</v>
      </c>
      <c r="BY144" s="23">
        <v>-5.6657515918957504</v>
      </c>
      <c r="BZ144" s="23">
        <v>-5.7268082365839197</v>
      </c>
      <c r="CA144" s="23">
        <v>-5.6164927573944503</v>
      </c>
      <c r="CB144" s="23">
        <v>-5.6645077435735001</v>
      </c>
      <c r="CC144" s="23">
        <v>-5.7133080705268702</v>
      </c>
      <c r="CD144" s="23">
        <v>-5.7991792149080803</v>
      </c>
      <c r="CE144" s="23">
        <v>-5.6137342182902303</v>
      </c>
      <c r="CF144" s="23">
        <v>-5.6422629639447202</v>
      </c>
      <c r="CG144" s="23">
        <v>-5.7448346612786496</v>
      </c>
      <c r="CH144" s="23">
        <v>-5.6895140907857602</v>
      </c>
      <c r="CI144" s="23">
        <v>-5.7462539932654098</v>
      </c>
      <c r="CJ144" s="23">
        <v>-5.8219445420498799</v>
      </c>
      <c r="CK144" s="23">
        <v>-5.7210137263450003</v>
      </c>
      <c r="CL144" s="23">
        <v>-5.7170191882404504</v>
      </c>
      <c r="CM144" s="23">
        <v>-5.74301588416421</v>
      </c>
      <c r="CN144" s="23">
        <v>-5.7652421882407596</v>
      </c>
      <c r="CO144" s="23">
        <v>-5.69593730766044</v>
      </c>
      <c r="CP144" s="23">
        <v>-5.76502830388094</v>
      </c>
      <c r="CQ144" s="23">
        <v>-5.7211915014206696</v>
      </c>
      <c r="CR144" s="23">
        <v>-5.7965109674951902</v>
      </c>
      <c r="CS144" s="23">
        <v>-5.7483823942979599</v>
      </c>
      <c r="CT144" s="23">
        <v>-5.8116082722113402</v>
      </c>
      <c r="CU144" s="23">
        <v>-5.69932431714951</v>
      </c>
      <c r="CV144" s="23">
        <v>-5.6298301830933104</v>
      </c>
      <c r="CW144" s="23">
        <v>-5.7027233545226697</v>
      </c>
      <c r="CX144" s="23">
        <v>-5.6961459767555302</v>
      </c>
      <c r="CY144" s="23">
        <v>-5.09283627383103</v>
      </c>
      <c r="CZ144" s="23">
        <v>-5.5247885141805604</v>
      </c>
      <c r="DA144" s="23">
        <v>-5.65905847935226</v>
      </c>
      <c r="DB144" s="23">
        <v>-5.58285811698134</v>
      </c>
      <c r="DC144" s="23">
        <v>-5.54714128825192</v>
      </c>
      <c r="DD144" s="23">
        <v>-5.6190305211936096</v>
      </c>
      <c r="DE144" s="23">
        <v>-5.6633962082931397</v>
      </c>
      <c r="DF144" s="23">
        <v>-5.6591539071492996</v>
      </c>
      <c r="DG144" s="23">
        <v>-5.57794843716343</v>
      </c>
      <c r="DH144" s="23">
        <v>-5.74912525264926</v>
      </c>
      <c r="DI144" s="23">
        <v>-5.7070605781202497</v>
      </c>
      <c r="DJ144" s="23">
        <v>-5.8479060911834502</v>
      </c>
      <c r="DK144" s="23">
        <v>-5.6973620183988496</v>
      </c>
      <c r="DL144" s="23">
        <v>-5.6499315290166203</v>
      </c>
      <c r="DM144" s="23">
        <v>-5.7007587563712798</v>
      </c>
      <c r="DN144" s="23">
        <v>-5.7509326405193004</v>
      </c>
      <c r="DO144" s="23">
        <v>-5.7933513352913204</v>
      </c>
      <c r="DP144" s="23">
        <v>-5.7668491392101497</v>
      </c>
      <c r="DQ144" s="23">
        <v>-5.6485094525914201</v>
      </c>
      <c r="DR144" s="23">
        <v>-5.7380120236619501</v>
      </c>
      <c r="DS144" s="23">
        <v>-5.8110969048897596</v>
      </c>
      <c r="DT144" s="23">
        <v>-5.8009758868658299</v>
      </c>
      <c r="DU144" s="23">
        <v>-5.8255622861299301</v>
      </c>
      <c r="DV144" s="23">
        <v>-5.7093759211417199</v>
      </c>
      <c r="DW144" s="23">
        <v>-5.7608438577485801</v>
      </c>
      <c r="DX144" s="23">
        <v>-5.7991925504763797</v>
      </c>
      <c r="DY144" s="23">
        <v>-5.7618981283310999</v>
      </c>
      <c r="DZ144" s="23">
        <v>-5.7619733622039897</v>
      </c>
      <c r="EA144" s="23">
        <v>-5.7721990788143396</v>
      </c>
      <c r="EB144" s="23">
        <v>-5.6745004032729902</v>
      </c>
      <c r="EC144" s="23">
        <v>-5.7513440797104503</v>
      </c>
      <c r="ED144" s="23">
        <v>-5.70271035553679</v>
      </c>
      <c r="EE144" s="23">
        <v>-5.7715291223383902</v>
      </c>
      <c r="EF144" s="23">
        <v>-5.7310856263574301</v>
      </c>
      <c r="EG144" s="23">
        <v>-5.6440185020970599</v>
      </c>
      <c r="EH144" s="23">
        <v>-5.7311128305391996</v>
      </c>
      <c r="EI144" s="23">
        <v>-5.7753205756131498</v>
      </c>
      <c r="EJ144" s="23">
        <v>-5.7187332088603799</v>
      </c>
      <c r="EK144" s="23">
        <v>-5.8432419277547503</v>
      </c>
      <c r="EL144" s="23">
        <v>-5.7716776068562199</v>
      </c>
      <c r="EM144" s="23">
        <v>-5.7388708243761197</v>
      </c>
      <c r="EN144" s="23">
        <v>-5.9474112042706002</v>
      </c>
      <c r="EO144" s="23">
        <v>-5.7564854126496003</v>
      </c>
      <c r="EP144" s="23">
        <v>-5.7778027299687098</v>
      </c>
      <c r="EQ144" s="24" t="s">
        <v>685</v>
      </c>
      <c r="ER144" s="24">
        <v>-5.1379652600447701</v>
      </c>
      <c r="ES144" s="24">
        <v>-5.4111954329844503</v>
      </c>
      <c r="ET144" s="24">
        <v>-5.2324299440482598</v>
      </c>
      <c r="EU144" s="24">
        <v>-5.1739702135002599</v>
      </c>
      <c r="EV144" s="24">
        <v>-5.2990276927772797</v>
      </c>
      <c r="EW144" s="24">
        <v>-5.3569750419865603</v>
      </c>
      <c r="EX144" s="24">
        <v>-5.46753341713426</v>
      </c>
      <c r="EY144" s="24">
        <v>-5.2598063829795603</v>
      </c>
      <c r="EZ144" s="24">
        <v>-5.5734668618833298</v>
      </c>
      <c r="FA144" s="24">
        <v>-6.2653445665209997</v>
      </c>
      <c r="FB144" s="24">
        <v>-6.2324299440482598</v>
      </c>
      <c r="FC144" s="24">
        <v>-5.7878664924662404</v>
      </c>
      <c r="FD144" s="24">
        <v>-8.03978486610586</v>
      </c>
      <c r="FE144" s="24">
        <v>-7.2653445665209997</v>
      </c>
      <c r="FF144" s="24">
        <v>-6.8447688837007199</v>
      </c>
      <c r="FG144" s="24">
        <v>-5.0978878206694302</v>
      </c>
      <c r="FH144" s="24">
        <v>-4.9793733494100403</v>
      </c>
      <c r="FI144" s="24">
        <v>-4.9567955014348302</v>
      </c>
      <c r="FJ144" s="24">
        <v>-5.2764851241262001</v>
      </c>
      <c r="FK144" s="24">
        <v>-4.9930916306578199</v>
      </c>
      <c r="FL144" s="24">
        <v>-5.0162493516450803</v>
      </c>
      <c r="FM144" s="24">
        <v>-6.2108967824986197</v>
      </c>
      <c r="FN144" s="24">
        <v>-6.70274987882829</v>
      </c>
      <c r="FO144" s="24">
        <v>-6.6583557594698402</v>
      </c>
      <c r="FP144" s="24">
        <v>-6.61528703757795</v>
      </c>
      <c r="FQ144" s="24">
        <v>-6.4803574574918397</v>
      </c>
      <c r="FR144" s="24">
        <v>-6.7799177393507497</v>
      </c>
      <c r="FS144" s="24">
        <v>-6.9839316313723501</v>
      </c>
      <c r="FT144" s="24">
        <v>-7.03978486610586</v>
      </c>
      <c r="FU144" s="24">
        <v>-6.5872726614083597</v>
      </c>
      <c r="FV144" s="24">
        <v>-5.3748230433194903</v>
      </c>
      <c r="FW144" s="24">
        <v>-5.2709040918629002</v>
      </c>
      <c r="FX144" s="24">
        <v>-5.2433182601909998</v>
      </c>
      <c r="FY144" s="24">
        <v>-5.1896802965889197</v>
      </c>
      <c r="FZ144" s="24">
        <v>-5.3047188048551401</v>
      </c>
      <c r="GA144" s="24">
        <v>-5.5666131908422596</v>
      </c>
      <c r="GB144" s="24">
        <v>-5.4932965131993399</v>
      </c>
      <c r="GC144" s="24">
        <v>-5.4422223286050704</v>
      </c>
      <c r="GD144" s="24">
        <v>-5.5063526660247897</v>
      </c>
    </row>
    <row r="145" spans="1:186">
      <c r="A145" s="29" t="s">
        <v>686</v>
      </c>
      <c r="B145" s="28" t="s">
        <v>687</v>
      </c>
      <c r="C145" s="28" t="s">
        <v>365</v>
      </c>
      <c r="D145" s="22">
        <v>-5.6429018741666797</v>
      </c>
      <c r="E145" s="22">
        <v>-5.5520839942386502</v>
      </c>
      <c r="F145" s="22">
        <v>-5.8019489091444196</v>
      </c>
      <c r="G145" s="22">
        <v>-5.81434374456017</v>
      </c>
      <c r="H145" s="22">
        <v>-5.7759409906311303</v>
      </c>
      <c r="I145" s="22">
        <v>-5.6240396470027596</v>
      </c>
      <c r="J145" s="22">
        <v>-5.8467753757292202</v>
      </c>
      <c r="K145" s="22">
        <v>-5.69250563112573</v>
      </c>
      <c r="L145" s="22">
        <v>-5.7911123790627999</v>
      </c>
      <c r="M145" s="22">
        <v>-5.6958033714680996</v>
      </c>
      <c r="N145" s="22">
        <v>-5.7067006033869596</v>
      </c>
      <c r="O145" s="22">
        <v>-5.6614541021443996</v>
      </c>
      <c r="P145" s="22">
        <v>-5.6837017132280598</v>
      </c>
      <c r="Q145" s="22">
        <v>-5.7079285189046098</v>
      </c>
      <c r="R145" s="22">
        <v>-5.5514602392108596</v>
      </c>
      <c r="S145" s="22">
        <v>-5.6387566300863003</v>
      </c>
      <c r="T145" s="22">
        <v>-5.5613395007481996</v>
      </c>
      <c r="U145" s="22">
        <v>-5.5643315038482699</v>
      </c>
      <c r="V145" s="22">
        <v>-5.6614843327560402</v>
      </c>
      <c r="W145" s="22">
        <v>-5.6696991626669897</v>
      </c>
      <c r="X145" s="22">
        <v>-5.5766855987577602</v>
      </c>
      <c r="Y145" s="22">
        <v>-5.6053887524059203</v>
      </c>
      <c r="Z145" s="22">
        <v>-5.4543609665894399</v>
      </c>
      <c r="AA145" s="22">
        <v>-5.7647098899145801</v>
      </c>
      <c r="AB145" s="22">
        <v>-5.8142619953477697</v>
      </c>
      <c r="AC145" s="22">
        <v>-5.7107987082684302</v>
      </c>
      <c r="AD145" s="22">
        <v>-5.7931741228847304</v>
      </c>
      <c r="AE145" s="22">
        <v>-5.8176904246081902</v>
      </c>
      <c r="AF145" s="22">
        <v>-5.8518309693442196</v>
      </c>
      <c r="AG145" s="22">
        <v>-5.6754704021941302</v>
      </c>
      <c r="AH145" s="22">
        <v>-5.7560583923875903</v>
      </c>
      <c r="AI145" s="22">
        <v>-5.7508419764982799</v>
      </c>
      <c r="AJ145" s="22">
        <v>-5.7402698768026399</v>
      </c>
      <c r="AK145" s="22">
        <v>-5.7422126073104502</v>
      </c>
      <c r="AL145" s="22">
        <v>-5.7810719606301797</v>
      </c>
      <c r="AM145" s="22">
        <v>-5.7681950851580197</v>
      </c>
      <c r="AN145" s="22">
        <v>-5.8536198831760196</v>
      </c>
      <c r="AO145" s="22">
        <v>-5.7646982811741596</v>
      </c>
      <c r="AP145" s="22">
        <v>-5.8022853108566199</v>
      </c>
      <c r="AQ145" s="22">
        <v>-5.7845383463726199</v>
      </c>
      <c r="AR145" s="22">
        <v>-5.7793491758936</v>
      </c>
      <c r="AS145" s="22">
        <v>-5.7940608029248297</v>
      </c>
      <c r="AT145" s="22">
        <v>-5.7705127605840598</v>
      </c>
      <c r="AU145" s="22">
        <v>-5.7463210584833098</v>
      </c>
      <c r="AV145" s="22">
        <v>-5.81680049177666</v>
      </c>
      <c r="AW145" s="22">
        <v>-5.8672007553139398</v>
      </c>
      <c r="AX145" s="22">
        <v>-5.67904194382211</v>
      </c>
      <c r="AY145" s="22">
        <v>-5.7438969980613797</v>
      </c>
      <c r="AZ145" s="22">
        <v>-5.77072170976344</v>
      </c>
      <c r="BA145" s="22">
        <v>-5.8129121390892902</v>
      </c>
      <c r="BB145" s="22">
        <v>-5.6525331352616197</v>
      </c>
      <c r="BC145" s="22">
        <v>-5.8167412908595804</v>
      </c>
      <c r="BD145" s="22">
        <v>-5.69945100876875</v>
      </c>
      <c r="BE145" s="22">
        <v>-5.8584916206322504</v>
      </c>
      <c r="BF145" s="22">
        <v>-5.8391407624553802</v>
      </c>
      <c r="BG145" s="22">
        <v>-5.8820117357615196</v>
      </c>
      <c r="BH145" s="22">
        <v>-5.83633046273573</v>
      </c>
      <c r="BI145" s="22">
        <v>-5.80295649715897</v>
      </c>
      <c r="BJ145" s="22">
        <v>-5.8757093914397904</v>
      </c>
      <c r="BK145" s="22">
        <v>-5.8630456232674701</v>
      </c>
      <c r="BL145" s="22">
        <v>-5.8243644917804396</v>
      </c>
      <c r="BM145" s="22">
        <v>-5.8661507516166003</v>
      </c>
      <c r="BN145" s="22">
        <v>-5.7701823471348304</v>
      </c>
      <c r="BO145" s="22">
        <v>-5.7988046643300502</v>
      </c>
      <c r="BP145" s="22">
        <v>-5.9076838631220498</v>
      </c>
      <c r="BQ145" s="22">
        <v>-5.6830323248972698</v>
      </c>
      <c r="BR145" s="22">
        <v>-5.8317775467915798</v>
      </c>
      <c r="BS145" s="22">
        <v>-5.7959308586992302</v>
      </c>
      <c r="BT145" s="22">
        <v>-5.7550728138154899</v>
      </c>
      <c r="BU145" s="22">
        <v>-5.9535809792689003</v>
      </c>
      <c r="BV145" s="22">
        <v>-5.8776307275885999</v>
      </c>
      <c r="BW145" s="23">
        <v>-5.7519808567667203</v>
      </c>
      <c r="BX145" s="23">
        <v>-5.6381218517362797</v>
      </c>
      <c r="BY145" s="23">
        <v>-5.6657515918957504</v>
      </c>
      <c r="BZ145" s="23">
        <v>-5.7268082365839197</v>
      </c>
      <c r="CA145" s="23">
        <v>-5.6164927573944503</v>
      </c>
      <c r="CB145" s="23">
        <v>-5.6645077435735001</v>
      </c>
      <c r="CC145" s="23">
        <v>-5.7133080705268702</v>
      </c>
      <c r="CD145" s="23">
        <v>-5.7991792149080803</v>
      </c>
      <c r="CE145" s="23">
        <v>-5.6137342182902303</v>
      </c>
      <c r="CF145" s="23">
        <v>-5.6422629639447202</v>
      </c>
      <c r="CG145" s="23">
        <v>-5.7448346612786496</v>
      </c>
      <c r="CH145" s="23">
        <v>-5.6895140907857602</v>
      </c>
      <c r="CI145" s="23">
        <v>-5.7462539932654098</v>
      </c>
      <c r="CJ145" s="23">
        <v>-5.8219445420498799</v>
      </c>
      <c r="CK145" s="23">
        <v>-5.7210137263450003</v>
      </c>
      <c r="CL145" s="23">
        <v>-5.7170191882404504</v>
      </c>
      <c r="CM145" s="23">
        <v>-5.74301588416421</v>
      </c>
      <c r="CN145" s="23">
        <v>-5.6666520395241999</v>
      </c>
      <c r="CO145" s="23">
        <v>-5.69593730766044</v>
      </c>
      <c r="CP145" s="23">
        <v>-5.76502830388094</v>
      </c>
      <c r="CQ145" s="23">
        <v>-5.7211915014206696</v>
      </c>
      <c r="CR145" s="23">
        <v>-5.7965109674951902</v>
      </c>
      <c r="CS145" s="23">
        <v>-5.7483823942979599</v>
      </c>
      <c r="CT145" s="23">
        <v>-5.8116082722113402</v>
      </c>
      <c r="CU145" s="23">
        <v>-5.69932431714951</v>
      </c>
      <c r="CV145" s="23">
        <v>-5.6298301830933104</v>
      </c>
      <c r="CW145" s="23">
        <v>-5.7027233545226697</v>
      </c>
      <c r="CX145" s="23">
        <v>-5.6961459767555302</v>
      </c>
      <c r="CY145" s="23">
        <v>-5.7277103139244003</v>
      </c>
      <c r="CZ145" s="23">
        <v>-5.5247885141805604</v>
      </c>
      <c r="DA145" s="23">
        <v>-5.65905847935226</v>
      </c>
      <c r="DB145" s="23">
        <v>-5.58285811698134</v>
      </c>
      <c r="DC145" s="23">
        <v>-5.54714128825192</v>
      </c>
      <c r="DD145" s="23">
        <v>-5.6190305211936096</v>
      </c>
      <c r="DE145" s="23">
        <v>-5.6633962082931397</v>
      </c>
      <c r="DF145" s="23">
        <v>-5.6591539071492996</v>
      </c>
      <c r="DG145" s="23">
        <v>-5.7999655813990802</v>
      </c>
      <c r="DH145" s="23">
        <v>-5.74912525264926</v>
      </c>
      <c r="DI145" s="23">
        <v>-5.7070605781202497</v>
      </c>
      <c r="DJ145" s="23">
        <v>-5.8479060911834502</v>
      </c>
      <c r="DK145" s="23">
        <v>-5.6973620183988496</v>
      </c>
      <c r="DL145" s="23">
        <v>-5.6499315290166203</v>
      </c>
      <c r="DM145" s="23">
        <v>-5.7007587563712798</v>
      </c>
      <c r="DN145" s="23">
        <v>-5.7509326405193004</v>
      </c>
      <c r="DO145" s="23">
        <v>-5.7933513352913204</v>
      </c>
      <c r="DP145" s="23">
        <v>-5.7668491392101497</v>
      </c>
      <c r="DQ145" s="23">
        <v>-5.6485094525914201</v>
      </c>
      <c r="DR145" s="23">
        <v>-5.7380120236619501</v>
      </c>
      <c r="DS145" s="23">
        <v>-5.8110969048897596</v>
      </c>
      <c r="DT145" s="23">
        <v>-5.8009758868658299</v>
      </c>
      <c r="DU145" s="23">
        <v>-5.8255622861299301</v>
      </c>
      <c r="DV145" s="23">
        <v>-5.7093759211417199</v>
      </c>
      <c r="DW145" s="23">
        <v>-5.7608438577485801</v>
      </c>
      <c r="DX145" s="23">
        <v>-5.7991925504763797</v>
      </c>
      <c r="DY145" s="23">
        <v>-5.7618981283310999</v>
      </c>
      <c r="DZ145" s="23">
        <v>-5.7619733622039897</v>
      </c>
      <c r="EA145" s="23">
        <v>-5.6701671889726599</v>
      </c>
      <c r="EB145" s="23">
        <v>-5.6745004032729902</v>
      </c>
      <c r="EC145" s="23">
        <v>-5.7513440797104503</v>
      </c>
      <c r="ED145" s="23">
        <v>-5.70271035553679</v>
      </c>
      <c r="EE145" s="23">
        <v>-5.7715291223383902</v>
      </c>
      <c r="EF145" s="23">
        <v>-5.7310856263574301</v>
      </c>
      <c r="EG145" s="23">
        <v>-5.6146792535338799</v>
      </c>
      <c r="EH145" s="23">
        <v>-5.7311128305391996</v>
      </c>
      <c r="EI145" s="23">
        <v>-5.7753205756131498</v>
      </c>
      <c r="EJ145" s="23">
        <v>-5.7187332088603799</v>
      </c>
      <c r="EK145" s="23">
        <v>-5.8432419277547503</v>
      </c>
      <c r="EL145" s="23">
        <v>-5.7716776068562199</v>
      </c>
      <c r="EM145" s="23">
        <v>-5.7388708243761197</v>
      </c>
      <c r="EN145" s="23">
        <v>-5.9474112042706002</v>
      </c>
      <c r="EO145" s="23">
        <v>-5.7564854126496003</v>
      </c>
      <c r="EP145" s="23">
        <v>-5.7778027299687098</v>
      </c>
      <c r="EQ145" s="24" t="s">
        <v>688</v>
      </c>
      <c r="ER145" s="24">
        <v>29.743114467128599</v>
      </c>
      <c r="ES145" s="24">
        <v>29.088412532410999</v>
      </c>
      <c r="ET145" s="24">
        <v>29.679884711143</v>
      </c>
      <c r="EU145" s="24">
        <v>29.587495182289601</v>
      </c>
      <c r="EV145" s="24">
        <v>29.792271203757199</v>
      </c>
      <c r="EW145" s="24">
        <v>29.681229771805601</v>
      </c>
      <c r="EX145" s="24">
        <v>28.8336302192352</v>
      </c>
      <c r="EY145" s="24">
        <v>28.525763982864699</v>
      </c>
      <c r="EZ145" s="24">
        <v>28.845868417264001</v>
      </c>
      <c r="FA145" s="24">
        <v>29.853506713325899</v>
      </c>
      <c r="FB145" s="24">
        <v>29.7550493549276</v>
      </c>
      <c r="FC145" s="24">
        <v>30.4512392190097</v>
      </c>
      <c r="FD145" s="24">
        <v>29.713084718878399</v>
      </c>
      <c r="FE145" s="24">
        <v>29.394150008522899</v>
      </c>
      <c r="FF145" s="24">
        <v>29.963056810350199</v>
      </c>
      <c r="FG145" s="24">
        <v>29.348100841657299</v>
      </c>
      <c r="FH145" s="24">
        <v>29.927804822197999</v>
      </c>
      <c r="FI145" s="24">
        <v>29.626824234672299</v>
      </c>
      <c r="FJ145" s="24">
        <v>30.328500681157799</v>
      </c>
      <c r="FK145" s="24">
        <v>30.037419798163999</v>
      </c>
      <c r="FL145" s="24">
        <v>29.889824245138101</v>
      </c>
      <c r="FM145" s="24">
        <v>30.623100364211801</v>
      </c>
      <c r="FN145" s="24">
        <v>30.8938393175609</v>
      </c>
      <c r="FO145" s="24">
        <v>30.5064728582031</v>
      </c>
      <c r="FP145" s="24">
        <v>30.4435244764679</v>
      </c>
      <c r="FQ145" s="24">
        <v>29.837378052120801</v>
      </c>
      <c r="FR145" s="24">
        <v>30.148435007843499</v>
      </c>
      <c r="FS145" s="24">
        <v>30.066223255577999</v>
      </c>
      <c r="FT145" s="24">
        <v>30.511962948428099</v>
      </c>
      <c r="FU145" s="24">
        <v>30.660036945094401</v>
      </c>
      <c r="FV145" s="24">
        <v>29.992303336700601</v>
      </c>
      <c r="FW145" s="24">
        <v>29.424966988775999</v>
      </c>
      <c r="FX145" s="24">
        <v>30.112944039595</v>
      </c>
      <c r="FY145" s="24">
        <v>30.049034766058401</v>
      </c>
      <c r="FZ145" s="24">
        <v>29.903917867165902</v>
      </c>
      <c r="GA145" s="24">
        <v>29.706978488175199</v>
      </c>
      <c r="GB145" s="24">
        <v>30.388385413370099</v>
      </c>
      <c r="GC145" s="24">
        <v>29.002884001331299</v>
      </c>
      <c r="GD145" s="24">
        <v>28.667879566288001</v>
      </c>
    </row>
    <row r="146" spans="1:186">
      <c r="A146" s="29" t="s">
        <v>593</v>
      </c>
      <c r="B146" s="28" t="s">
        <v>689</v>
      </c>
      <c r="C146" s="28" t="s">
        <v>365</v>
      </c>
      <c r="D146" s="22">
        <v>-4.5493417100301103</v>
      </c>
      <c r="E146" s="22">
        <v>-4.5436973777067102</v>
      </c>
      <c r="F146" s="22">
        <v>-5.0012042872406504</v>
      </c>
      <c r="G146" s="22">
        <v>-4.8574064047824299</v>
      </c>
      <c r="H146" s="22">
        <v>-4.7067499938078203</v>
      </c>
      <c r="I146" s="22">
        <v>-4.7681301403327696</v>
      </c>
      <c r="J146" s="22">
        <v>-4.6423190959866503</v>
      </c>
      <c r="K146" s="22">
        <v>-4.3891632596135297</v>
      </c>
      <c r="L146" s="22">
        <v>-4.7359167707227003</v>
      </c>
      <c r="M146" s="22">
        <v>-4.7967259620119904</v>
      </c>
      <c r="N146" s="22">
        <v>-4.8254275398306703</v>
      </c>
      <c r="O146" s="22">
        <v>-4.5085595452458396</v>
      </c>
      <c r="P146" s="22">
        <v>-4.68659000265815</v>
      </c>
      <c r="Q146" s="22">
        <v>-4.6569042133643999</v>
      </c>
      <c r="R146" s="22">
        <v>-4.3798671859919596</v>
      </c>
      <c r="S146" s="22">
        <v>-4.3068879271829701</v>
      </c>
      <c r="T146" s="22">
        <v>-4.4017367970121599</v>
      </c>
      <c r="U146" s="22">
        <v>-4.56433146971521</v>
      </c>
      <c r="V146" s="22">
        <v>-4.3237430788470697</v>
      </c>
      <c r="W146" s="22">
        <v>-4.7398786221392797</v>
      </c>
      <c r="X146" s="22">
        <v>-4.24000387168432</v>
      </c>
      <c r="Y146" s="22">
        <v>-4.5768804320655496</v>
      </c>
      <c r="Z146" s="22">
        <v>-4.6022390526569303</v>
      </c>
      <c r="AA146" s="22">
        <v>-4.8236036083823004</v>
      </c>
      <c r="AB146" s="22">
        <v>-4.6355510654442504</v>
      </c>
      <c r="AC146" s="22">
        <v>-4.6214883412337802</v>
      </c>
      <c r="AD146" s="22">
        <v>-4.7193388003261099</v>
      </c>
      <c r="AE146" s="22">
        <v>-4.8007435705620303</v>
      </c>
      <c r="AF146" s="22">
        <v>-4.7832776984186296</v>
      </c>
      <c r="AG146" s="22">
        <v>-4.6105875538518299</v>
      </c>
      <c r="AH146" s="22">
        <v>-4.9080614858326399</v>
      </c>
      <c r="AI146" s="22">
        <v>-4.8416449366721599</v>
      </c>
      <c r="AJ146" s="22">
        <v>-4.86370380880994</v>
      </c>
      <c r="AK146" s="22">
        <v>-5.20693673466549</v>
      </c>
      <c r="AL146" s="22">
        <v>-4.8258143863189602</v>
      </c>
      <c r="AM146" s="22">
        <v>-4.7663056469064804</v>
      </c>
      <c r="AN146" s="22">
        <v>-5.1955227045752297</v>
      </c>
      <c r="AO146" s="22">
        <v>-4.6409168816418003</v>
      </c>
      <c r="AP146" s="22">
        <v>-4.9574979781700499</v>
      </c>
      <c r="AQ146" s="22">
        <v>-4.9804847891360202</v>
      </c>
      <c r="AR146" s="22">
        <v>-4.7269333152102799</v>
      </c>
      <c r="AS146" s="22">
        <v>-4.9071136967921998</v>
      </c>
      <c r="AT146" s="22">
        <v>-4.6984297337335299</v>
      </c>
      <c r="AU146" s="22">
        <v>-5.1202155023523197</v>
      </c>
      <c r="AV146" s="22">
        <v>-4.8769561544553097</v>
      </c>
      <c r="AW146" s="22">
        <v>-4.4987117335993396</v>
      </c>
      <c r="AX146" s="22">
        <v>-4.4559808779271801</v>
      </c>
      <c r="AY146" s="22">
        <v>-4.8895022628357001</v>
      </c>
      <c r="AZ146" s="22">
        <v>-4.5940261766246602</v>
      </c>
      <c r="BA146" s="22">
        <v>-4.8172466911202001</v>
      </c>
      <c r="BB146" s="22">
        <v>-4.4092341182998398</v>
      </c>
      <c r="BC146" s="22">
        <v>-4.8937823156437199</v>
      </c>
      <c r="BD146" s="22">
        <v>-4.4411275817177502</v>
      </c>
      <c r="BE146" s="22">
        <v>-5.7604844455955</v>
      </c>
      <c r="BF146" s="22">
        <v>-5.4295367580902099</v>
      </c>
      <c r="BG146" s="22">
        <v>-5.70627895112231</v>
      </c>
      <c r="BH146" s="22">
        <v>-5.3837118702496598</v>
      </c>
      <c r="BI146" s="22">
        <v>-5.1561865310156403</v>
      </c>
      <c r="BJ146" s="22">
        <v>-5.1548324711527203</v>
      </c>
      <c r="BK146" s="22">
        <v>-4.9692951135023602</v>
      </c>
      <c r="BL146" s="22">
        <v>-4.7744179334292296</v>
      </c>
      <c r="BM146" s="22">
        <v>-4.9107630765432804</v>
      </c>
      <c r="BN146" s="22">
        <v>-4.8219269139469798</v>
      </c>
      <c r="BO146" s="22">
        <v>-4.9783193383523203</v>
      </c>
      <c r="BP146" s="22">
        <v>-4.78670216552268</v>
      </c>
      <c r="BQ146" s="22">
        <v>-4.3878970696744499</v>
      </c>
      <c r="BR146" s="22">
        <v>-4.59543796953752</v>
      </c>
      <c r="BS146" s="22">
        <v>-4.7951738052753896</v>
      </c>
      <c r="BT146" s="22">
        <v>-4.6682890608794496</v>
      </c>
      <c r="BU146" s="22">
        <v>-4.7967174209622199</v>
      </c>
      <c r="BV146" s="22">
        <v>-5.0035938516455696</v>
      </c>
      <c r="BW146" s="23">
        <v>-4.65842064577412</v>
      </c>
      <c r="BX146" s="23">
        <v>-4.5576853256173502</v>
      </c>
      <c r="BY146" s="23">
        <v>-4.55124665309192</v>
      </c>
      <c r="BZ146" s="23">
        <v>-4.4966052133169097</v>
      </c>
      <c r="CA146" s="23">
        <v>-4.5700549412410396</v>
      </c>
      <c r="CB146" s="23">
        <v>-4.58589790111618</v>
      </c>
      <c r="CC146" s="23">
        <v>-4.5248293301044997</v>
      </c>
      <c r="CD146" s="23">
        <v>-4.7948575991864999</v>
      </c>
      <c r="CE146" s="23">
        <v>-4.43300073819566</v>
      </c>
      <c r="CF146" s="23">
        <v>-4.61228006801774</v>
      </c>
      <c r="CG146" s="23">
        <v>-4.96359922029158</v>
      </c>
      <c r="CH146" s="23">
        <v>-4.7394191452120999</v>
      </c>
      <c r="CI146" s="23">
        <v>-4.7304709869093102</v>
      </c>
      <c r="CJ146" s="23">
        <v>-4.6457186844890099</v>
      </c>
      <c r="CK146" s="23">
        <v>-4.5026357640123003</v>
      </c>
      <c r="CL146" s="23">
        <v>-4.4868161672400202</v>
      </c>
      <c r="CM146" s="23">
        <v>-4.9717418245302696</v>
      </c>
      <c r="CN146" s="23">
        <v>-4.4293790243173499</v>
      </c>
      <c r="CO146" s="23">
        <v>-4.7368780348522996</v>
      </c>
      <c r="CP146" s="23">
        <v>-5.0182855949294503</v>
      </c>
      <c r="CQ146" s="23">
        <v>-4.8054988025240499</v>
      </c>
      <c r="CR146" s="23">
        <v>-4.9581642465806199</v>
      </c>
      <c r="CS146" s="23">
        <v>-5.0506059331877697</v>
      </c>
      <c r="CT146" s="23">
        <v>-4.9921215836286903</v>
      </c>
      <c r="CU146" s="23">
        <v>-4.62344946596337</v>
      </c>
      <c r="CV146" s="23">
        <v>-4.1894094218012699</v>
      </c>
      <c r="CW146" s="23">
        <v>-4.7349062037033001</v>
      </c>
      <c r="CX146" s="23">
        <v>-4.3725873121956198</v>
      </c>
      <c r="CY146" s="23">
        <v>-4.4081634977310697</v>
      </c>
      <c r="CZ146" s="23">
        <v>-4.26305793234219</v>
      </c>
      <c r="DA146" s="23">
        <v>-4.63511291857517</v>
      </c>
      <c r="DB146" s="23">
        <v>-4.6941585635471199</v>
      </c>
      <c r="DC146" s="23">
        <v>-4.51292561639249</v>
      </c>
      <c r="DD146" s="23">
        <v>-4.52007204673275</v>
      </c>
      <c r="DE146" s="23">
        <v>-4.3541908160045804</v>
      </c>
      <c r="DF146" s="23">
        <v>-4.5506180869466899</v>
      </c>
      <c r="DG146" s="23">
        <v>-4.6261984794588997</v>
      </c>
      <c r="DH146" s="23">
        <v>-4.5115615638821804</v>
      </c>
      <c r="DI146" s="23">
        <v>-4.6653598956973701</v>
      </c>
      <c r="DJ146" s="23">
        <v>-4.7710033625451702</v>
      </c>
      <c r="DK146" s="23">
        <v>-4.4140328716304102</v>
      </c>
      <c r="DL146" s="23">
        <v>-4.5042372594394902</v>
      </c>
      <c r="DM146" s="23">
        <v>-4.4186155073496103</v>
      </c>
      <c r="DN146" s="23">
        <v>-4.5081777143228603</v>
      </c>
      <c r="DO146" s="23">
        <v>-4.5895782022486804</v>
      </c>
      <c r="DP146" s="23">
        <v>-4.5930821037864904</v>
      </c>
      <c r="DQ146" s="23">
        <v>-4.3842733193837304</v>
      </c>
      <c r="DR146" s="23">
        <v>-4.5822627681744397</v>
      </c>
      <c r="DS146" s="23">
        <v>-4.8100445221296599</v>
      </c>
      <c r="DT146" s="23">
        <v>-4.9107792203851997</v>
      </c>
      <c r="DU146" s="23">
        <v>-4.5635531387461796</v>
      </c>
      <c r="DV146" s="23">
        <v>-4.8373859934383301</v>
      </c>
      <c r="DW146" s="23">
        <v>-4.7592295128478197</v>
      </c>
      <c r="DX146" s="23">
        <v>-4.8201675951050698</v>
      </c>
      <c r="DY146" s="23">
        <v>-4.8488745028231799</v>
      </c>
      <c r="DZ146" s="23">
        <v>-4.7484406005350097</v>
      </c>
      <c r="EA146" s="23">
        <v>-4.7267561300566996</v>
      </c>
      <c r="EB146" s="23">
        <v>-4.8313204651257502</v>
      </c>
      <c r="EC146" s="23">
        <v>-4.8506930536675004</v>
      </c>
      <c r="ED146" s="23">
        <v>-4.8579229927394403</v>
      </c>
      <c r="EE146" s="23">
        <v>-4.5817403163716</v>
      </c>
      <c r="EF146" s="23">
        <v>-4.4548867818908402</v>
      </c>
      <c r="EG146" s="23">
        <v>-4.80728575514462</v>
      </c>
      <c r="EH146" s="23">
        <v>-4.7840077455838399</v>
      </c>
      <c r="EI146" s="23">
        <v>-4.50988365155977</v>
      </c>
      <c r="EJ146" s="23">
        <v>-4.7153979716388701</v>
      </c>
      <c r="EK146" s="23">
        <v>-4.8099586455627401</v>
      </c>
      <c r="EL146" s="23">
        <v>-4.87792713236969</v>
      </c>
      <c r="EM146" s="23">
        <v>-4.7827386257495599</v>
      </c>
      <c r="EN146" s="23">
        <v>-5.2966466559277103</v>
      </c>
      <c r="EO146" s="23">
        <v>-4.72367930088254</v>
      </c>
      <c r="EP146" s="23">
        <v>-5.0885856630748503</v>
      </c>
      <c r="EQ146" s="24" t="s">
        <v>690</v>
      </c>
      <c r="ER146" s="24">
        <v>39.3858756746409</v>
      </c>
      <c r="ES146" s="24">
        <v>39.466514714956801</v>
      </c>
      <c r="ET146" s="24">
        <v>38.950283953295902</v>
      </c>
      <c r="EU146" s="24">
        <v>38.194225023253601</v>
      </c>
      <c r="EV146" s="24">
        <v>37.666342336975298</v>
      </c>
      <c r="EW146" s="24">
        <v>38.299905883503897</v>
      </c>
      <c r="EX146" s="24">
        <v>35.698937017319402</v>
      </c>
      <c r="EY146" s="24">
        <v>36.701368385107202</v>
      </c>
      <c r="EZ146" s="24">
        <v>37.199380387376799</v>
      </c>
      <c r="FA146" s="24">
        <v>35.5353455331188</v>
      </c>
      <c r="FB146" s="24">
        <v>35.746931978709704</v>
      </c>
      <c r="FC146" s="24">
        <v>35.920695563202301</v>
      </c>
      <c r="FD146" s="24">
        <v>33.814531041997697</v>
      </c>
      <c r="FE146" s="24">
        <v>33.910303744051703</v>
      </c>
      <c r="FF146" s="24">
        <v>33.867162759352098</v>
      </c>
      <c r="FG146" s="24">
        <v>40.462208173351101</v>
      </c>
      <c r="FH146" s="24">
        <v>39.728499765824402</v>
      </c>
      <c r="FI146" s="24">
        <v>40.525847133280401</v>
      </c>
      <c r="FJ146" s="24">
        <v>40.616885375019201</v>
      </c>
      <c r="FK146" s="24">
        <v>40.582869339247402</v>
      </c>
      <c r="FL146" s="24">
        <v>40.241064316262502</v>
      </c>
      <c r="FM146" s="24">
        <v>35.104314001201303</v>
      </c>
      <c r="FN146" s="24">
        <v>34.926344886790098</v>
      </c>
      <c r="FO146" s="24">
        <v>35.471133049868399</v>
      </c>
      <c r="FP146" s="24">
        <v>33.930773640683697</v>
      </c>
      <c r="FQ146" s="24">
        <v>34.413845709244598</v>
      </c>
      <c r="FR146" s="24">
        <v>34.708632331659601</v>
      </c>
      <c r="FS146" s="24">
        <v>35.085565153831801</v>
      </c>
      <c r="FT146" s="24">
        <v>35.133343708802002</v>
      </c>
      <c r="FU146" s="24">
        <v>35.2522046208977</v>
      </c>
      <c r="FV146" s="24">
        <v>40.179254278731896</v>
      </c>
      <c r="FW146" s="24">
        <v>39.076368841573299</v>
      </c>
      <c r="FX146" s="24">
        <v>40.632853341709598</v>
      </c>
      <c r="FY146" s="24">
        <v>38.255822432780903</v>
      </c>
      <c r="FZ146" s="24">
        <v>37.761797569165999</v>
      </c>
      <c r="GA146" s="24">
        <v>37.488064332768403</v>
      </c>
      <c r="GB146" s="24">
        <v>35.217168280852199</v>
      </c>
      <c r="GC146" s="24">
        <v>36.109705580859497</v>
      </c>
      <c r="GD146" s="24">
        <v>36.404463300354898</v>
      </c>
    </row>
    <row r="147" spans="1:186">
      <c r="A147" s="29" t="s">
        <v>691</v>
      </c>
      <c r="B147" s="28" t="s">
        <v>692</v>
      </c>
      <c r="C147" s="28" t="s">
        <v>365</v>
      </c>
      <c r="D147" s="22">
        <v>-5.6429018741666797</v>
      </c>
      <c r="E147" s="22">
        <v>-5.5520839942386502</v>
      </c>
      <c r="F147" s="22">
        <v>-5.8019489091444196</v>
      </c>
      <c r="G147" s="22">
        <v>-5.81434374456017</v>
      </c>
      <c r="H147" s="22">
        <v>-5.7759409906311303</v>
      </c>
      <c r="I147" s="22">
        <v>-5.6240396470027596</v>
      </c>
      <c r="J147" s="22">
        <v>-5.8467753757292202</v>
      </c>
      <c r="K147" s="22">
        <v>-5.69250563112573</v>
      </c>
      <c r="L147" s="22">
        <v>-5.7911123790627999</v>
      </c>
      <c r="M147" s="22">
        <v>-5.6958033714680996</v>
      </c>
      <c r="N147" s="22">
        <v>-5.7067006033869596</v>
      </c>
      <c r="O147" s="22">
        <v>-5.6614541021443996</v>
      </c>
      <c r="P147" s="22">
        <v>-5.6837017132280598</v>
      </c>
      <c r="Q147" s="22">
        <v>-5.7079285189046098</v>
      </c>
      <c r="R147" s="22">
        <v>-5.5514602392108596</v>
      </c>
      <c r="S147" s="22">
        <v>-5.6387566300863003</v>
      </c>
      <c r="T147" s="22">
        <v>-4.9050719701036396</v>
      </c>
      <c r="U147" s="22">
        <v>-5.0892468089996701</v>
      </c>
      <c r="V147" s="22">
        <v>-5.6614843327560402</v>
      </c>
      <c r="W147" s="22">
        <v>-5.6696991626669897</v>
      </c>
      <c r="X147" s="22">
        <v>-5.5766855987577602</v>
      </c>
      <c r="Y147" s="22">
        <v>-5.6053887524059203</v>
      </c>
      <c r="Z147" s="22">
        <v>-5.3465140832897298</v>
      </c>
      <c r="AA147" s="22">
        <v>-5.7647098899145801</v>
      </c>
      <c r="AB147" s="22">
        <v>-5.8142619953477697</v>
      </c>
      <c r="AC147" s="22">
        <v>-5.7107987082684302</v>
      </c>
      <c r="AD147" s="22">
        <v>-5.5225038013457999</v>
      </c>
      <c r="AE147" s="22">
        <v>-5.6911969167820802</v>
      </c>
      <c r="AF147" s="22">
        <v>-5.8518309693442196</v>
      </c>
      <c r="AG147" s="22">
        <v>-5.6754704021941302</v>
      </c>
      <c r="AH147" s="22">
        <v>-5.7560583923875903</v>
      </c>
      <c r="AI147" s="22">
        <v>-5.7508419764982799</v>
      </c>
      <c r="AJ147" s="22">
        <v>-5.5395463039442996</v>
      </c>
      <c r="AK147" s="22">
        <v>-5.7422126073104502</v>
      </c>
      <c r="AL147" s="22">
        <v>-5.7810719606301797</v>
      </c>
      <c r="AM147" s="22">
        <v>-5.7681950851580197</v>
      </c>
      <c r="AN147" s="22">
        <v>-5.8536198831760196</v>
      </c>
      <c r="AO147" s="22">
        <v>-5.7646982811741596</v>
      </c>
      <c r="AP147" s="22">
        <v>-5.8022853108566199</v>
      </c>
      <c r="AQ147" s="22">
        <v>-5.7845383463726199</v>
      </c>
      <c r="AR147" s="22">
        <v>-5.7793491758936</v>
      </c>
      <c r="AS147" s="22">
        <v>-5.4108966111907497</v>
      </c>
      <c r="AT147" s="22">
        <v>-5.7306724923750503</v>
      </c>
      <c r="AU147" s="22">
        <v>-5.7578166458981102</v>
      </c>
      <c r="AV147" s="22">
        <v>-5.6481584391431703</v>
      </c>
      <c r="AW147" s="22">
        <v>-5.6580593088126099</v>
      </c>
      <c r="AX147" s="22">
        <v>-5.59532068292995</v>
      </c>
      <c r="AY147" s="22">
        <v>-5.7438969980613797</v>
      </c>
      <c r="AZ147" s="22">
        <v>-5.77072170976344</v>
      </c>
      <c r="BA147" s="22">
        <v>-5.8129121390892902</v>
      </c>
      <c r="BB147" s="22">
        <v>-5.6525331352616197</v>
      </c>
      <c r="BC147" s="22">
        <v>-5.8167412908595804</v>
      </c>
      <c r="BD147" s="22">
        <v>-5.69945100876875</v>
      </c>
      <c r="BE147" s="22">
        <v>-5.8584916206322504</v>
      </c>
      <c r="BF147" s="22">
        <v>-5.8391407624553802</v>
      </c>
      <c r="BG147" s="22">
        <v>-5.8820117357615196</v>
      </c>
      <c r="BH147" s="22">
        <v>-5.83633046273573</v>
      </c>
      <c r="BI147" s="22">
        <v>-5.80295649715897</v>
      </c>
      <c r="BJ147" s="22">
        <v>-5.8757093914397904</v>
      </c>
      <c r="BK147" s="22">
        <v>-5.8630456232674701</v>
      </c>
      <c r="BL147" s="22">
        <v>-5.8243644917804396</v>
      </c>
      <c r="BM147" s="22">
        <v>-5.8661507516166003</v>
      </c>
      <c r="BN147" s="22">
        <v>-5.7701823471348304</v>
      </c>
      <c r="BO147" s="22">
        <v>-5.7988046643300502</v>
      </c>
      <c r="BP147" s="22">
        <v>-5.9076838631220498</v>
      </c>
      <c r="BQ147" s="22">
        <v>-5.6830323248972698</v>
      </c>
      <c r="BR147" s="22">
        <v>-5.8317775467915798</v>
      </c>
      <c r="BS147" s="22">
        <v>-5.7959308586992302</v>
      </c>
      <c r="BT147" s="22">
        <v>-5.7550728138154899</v>
      </c>
      <c r="BU147" s="22">
        <v>-5.9535809792689003</v>
      </c>
      <c r="BV147" s="22">
        <v>-5.8776307275885999</v>
      </c>
      <c r="BW147" s="23">
        <v>-5.7519808567667203</v>
      </c>
      <c r="BX147" s="23">
        <v>-5.6381218517362797</v>
      </c>
      <c r="BY147" s="23">
        <v>-5.6657515918957504</v>
      </c>
      <c r="BZ147" s="23">
        <v>-5.7268082365839197</v>
      </c>
      <c r="CA147" s="23">
        <v>-5.6164927573944503</v>
      </c>
      <c r="CB147" s="23">
        <v>-5.6645077435735001</v>
      </c>
      <c r="CC147" s="23">
        <v>-5.7133080705268702</v>
      </c>
      <c r="CD147" s="23">
        <v>-5.7991792149080803</v>
      </c>
      <c r="CE147" s="23">
        <v>-5.6137342182902303</v>
      </c>
      <c r="CF147" s="23">
        <v>-5.6422629639447202</v>
      </c>
      <c r="CG147" s="23">
        <v>-5.7448346612786496</v>
      </c>
      <c r="CH147" s="23">
        <v>-5.6895140907857602</v>
      </c>
      <c r="CI147" s="23">
        <v>-5.7462539932654098</v>
      </c>
      <c r="CJ147" s="23">
        <v>-5.8219445420498799</v>
      </c>
      <c r="CK147" s="23">
        <v>-5.7210137263450003</v>
      </c>
      <c r="CL147" s="23">
        <v>-5.5821411568432104</v>
      </c>
      <c r="CM147" s="23">
        <v>-5.40046111284994</v>
      </c>
      <c r="CN147" s="23">
        <v>-5.7652421882407596</v>
      </c>
      <c r="CO147" s="23">
        <v>-5.69593730766044</v>
      </c>
      <c r="CP147" s="23">
        <v>-5.76502830388094</v>
      </c>
      <c r="CQ147" s="23">
        <v>-5.7211915014206696</v>
      </c>
      <c r="CR147" s="23">
        <v>-5.7965109674951902</v>
      </c>
      <c r="CS147" s="23">
        <v>-5.7483823942979599</v>
      </c>
      <c r="CT147" s="23">
        <v>-5.8116082722113402</v>
      </c>
      <c r="CU147" s="23">
        <v>-5.39598195072743</v>
      </c>
      <c r="CV147" s="23">
        <v>-4.7834371312505501</v>
      </c>
      <c r="CW147" s="23">
        <v>-5.3446253082871999</v>
      </c>
      <c r="CX147" s="23">
        <v>-5.5877887946407796</v>
      </c>
      <c r="CY147" s="23">
        <v>-5.4851056105256397</v>
      </c>
      <c r="CZ147" s="23">
        <v>-5.2958159348993803</v>
      </c>
      <c r="DA147" s="23">
        <v>-5.65905847935226</v>
      </c>
      <c r="DB147" s="23">
        <v>-5.5685027856645499</v>
      </c>
      <c r="DC147" s="23">
        <v>-5.54714128825192</v>
      </c>
      <c r="DD147" s="23">
        <v>-5.41990787794475</v>
      </c>
      <c r="DE147" s="23">
        <v>-5.6633962082931397</v>
      </c>
      <c r="DF147" s="23">
        <v>-5.20077234476648</v>
      </c>
      <c r="DG147" s="23">
        <v>-5.7999655813990802</v>
      </c>
      <c r="DH147" s="23">
        <v>-5.74912525264926</v>
      </c>
      <c r="DI147" s="23">
        <v>-5.7070605781202497</v>
      </c>
      <c r="DJ147" s="23">
        <v>-5.8479060911834502</v>
      </c>
      <c r="DK147" s="23">
        <v>-5.6973620183988496</v>
      </c>
      <c r="DL147" s="23">
        <v>-5.6499315290166203</v>
      </c>
      <c r="DM147" s="23">
        <v>-5.7007587563712798</v>
      </c>
      <c r="DN147" s="23">
        <v>-5.7509326405193004</v>
      </c>
      <c r="DO147" s="23">
        <v>-5.7933513352913204</v>
      </c>
      <c r="DP147" s="23">
        <v>-5.7668491392101497</v>
      </c>
      <c r="DQ147" s="23">
        <v>-5.6485094525914201</v>
      </c>
      <c r="DR147" s="23">
        <v>-5.7380120236619501</v>
      </c>
      <c r="DS147" s="23">
        <v>-5.6450242355848301</v>
      </c>
      <c r="DT147" s="23">
        <v>-5.4995219626726897</v>
      </c>
      <c r="DU147" s="23">
        <v>-5.6666547510198404</v>
      </c>
      <c r="DV147" s="23">
        <v>-5.5562191493722999</v>
      </c>
      <c r="DW147" s="23">
        <v>-5.53711364556617</v>
      </c>
      <c r="DX147" s="23">
        <v>-5.7991925504763797</v>
      </c>
      <c r="DY147" s="23">
        <v>-5.7618981283310999</v>
      </c>
      <c r="DZ147" s="23">
        <v>-5.7619733622039897</v>
      </c>
      <c r="EA147" s="23">
        <v>-5.7721990788143396</v>
      </c>
      <c r="EB147" s="23">
        <v>-5.6745004032729902</v>
      </c>
      <c r="EC147" s="23">
        <v>-5.7513440797104503</v>
      </c>
      <c r="ED147" s="23">
        <v>-5.70271035553679</v>
      </c>
      <c r="EE147" s="23">
        <v>-4.8996854475592801</v>
      </c>
      <c r="EF147" s="23">
        <v>-4.7528899869510601</v>
      </c>
      <c r="EG147" s="23">
        <v>-5.6440185020970599</v>
      </c>
      <c r="EH147" s="23">
        <v>-5.5686333520115303</v>
      </c>
      <c r="EI147" s="23">
        <v>-5.5558071563659501</v>
      </c>
      <c r="EJ147" s="23">
        <v>-4.3659471190202304</v>
      </c>
      <c r="EK147" s="23">
        <v>-5.8432419277547503</v>
      </c>
      <c r="EL147" s="23">
        <v>-5.7716776068562199</v>
      </c>
      <c r="EM147" s="23">
        <v>-5.7388708243761197</v>
      </c>
      <c r="EN147" s="23">
        <v>-5.9474112042706002</v>
      </c>
      <c r="EO147" s="23">
        <v>-5.7564854126496003</v>
      </c>
      <c r="EP147" s="23">
        <v>-5.7778027299687098</v>
      </c>
      <c r="EQ147" s="24" t="s">
        <v>693</v>
      </c>
      <c r="ER147" s="24">
        <v>36.811966303720901</v>
      </c>
      <c r="ES147" s="24">
        <v>37.214585743967298</v>
      </c>
      <c r="ET147" s="24">
        <v>37.437705748509202</v>
      </c>
      <c r="EU147" s="24">
        <v>35.288055625826097</v>
      </c>
      <c r="EV147" s="24">
        <v>35.629669555114198</v>
      </c>
      <c r="EW147" s="24">
        <v>36.005607720737402</v>
      </c>
      <c r="EX147" s="24">
        <v>34.631861978273598</v>
      </c>
      <c r="EY147" s="24">
        <v>34.581323050454301</v>
      </c>
      <c r="EZ147" s="24">
        <v>34.473448917651702</v>
      </c>
      <c r="FA147" s="24">
        <v>35.531269811699502</v>
      </c>
      <c r="FB147" s="24">
        <v>35.321239568565801</v>
      </c>
      <c r="FC147" s="24">
        <v>35.328571716402401</v>
      </c>
      <c r="FD147" s="24">
        <v>35.2176535239618</v>
      </c>
      <c r="FE147" s="24">
        <v>34.5943404243571</v>
      </c>
      <c r="FF147" s="24">
        <v>34.8867904143777</v>
      </c>
      <c r="FG147" s="24">
        <v>36.702631728825999</v>
      </c>
      <c r="FH147" s="24">
        <v>36.520826950025501</v>
      </c>
      <c r="FI147" s="24">
        <v>36.968723215295</v>
      </c>
      <c r="FJ147" s="24">
        <v>36.585183698801799</v>
      </c>
      <c r="FK147" s="24">
        <v>36.336474722840599</v>
      </c>
      <c r="FL147" s="24">
        <v>35.926867039635702</v>
      </c>
      <c r="FM147" s="24">
        <v>37.088602070140396</v>
      </c>
      <c r="FN147" s="24">
        <v>36.789693280529299</v>
      </c>
      <c r="FO147" s="24">
        <v>36.929483895252702</v>
      </c>
      <c r="FP147" s="24">
        <v>36.460495879441403</v>
      </c>
      <c r="FQ147" s="24">
        <v>37.431168854365602</v>
      </c>
      <c r="FR147" s="24">
        <v>37.658634673151099</v>
      </c>
      <c r="FS147" s="24">
        <v>35.441030764689401</v>
      </c>
      <c r="FT147" s="24">
        <v>35.350984884846198</v>
      </c>
      <c r="FU147" s="24">
        <v>35.596134936949397</v>
      </c>
      <c r="FV147" s="24">
        <v>36.916459472598298</v>
      </c>
      <c r="FW147" s="24">
        <v>36.570764918729999</v>
      </c>
      <c r="FX147" s="24">
        <v>37.743406145836701</v>
      </c>
      <c r="FY147" s="24">
        <v>36.275341544816698</v>
      </c>
      <c r="FZ147" s="24">
        <v>36.610327114173302</v>
      </c>
      <c r="GA147" s="24">
        <v>36.520162179364704</v>
      </c>
      <c r="GB147" s="24">
        <v>36.264075666293301</v>
      </c>
      <c r="GC147" s="24">
        <v>36.589434839464403</v>
      </c>
      <c r="GD147" s="24">
        <v>36.327899923799997</v>
      </c>
    </row>
    <row r="148" spans="1:186">
      <c r="A148" s="29" t="s">
        <v>560</v>
      </c>
      <c r="B148" s="28" t="s">
        <v>694</v>
      </c>
      <c r="C148" s="28" t="s">
        <v>365</v>
      </c>
      <c r="D148" s="22">
        <v>-3.8005264085554402</v>
      </c>
      <c r="E148" s="22">
        <v>-3.2446429644049699</v>
      </c>
      <c r="F148" s="22">
        <v>-4.1610213271876697</v>
      </c>
      <c r="G148" s="22">
        <v>-4.1908617893632698</v>
      </c>
      <c r="H148" s="22">
        <v>-4.2198095215044704</v>
      </c>
      <c r="I148" s="22">
        <v>-4.3106940541162304</v>
      </c>
      <c r="J148" s="22">
        <v>-4.1182017615949196</v>
      </c>
      <c r="K148" s="22">
        <v>-3.9401414785101898</v>
      </c>
      <c r="L148" s="22">
        <v>-4.1252507053881402</v>
      </c>
      <c r="M148" s="22">
        <v>-4.1181252738090999</v>
      </c>
      <c r="N148" s="22">
        <v>-5.7067006033869596</v>
      </c>
      <c r="O148" s="22">
        <v>-4.33274893972811</v>
      </c>
      <c r="P148" s="22">
        <v>-3.1640693952416798</v>
      </c>
      <c r="Q148" s="22">
        <v>-3.0045638768906202</v>
      </c>
      <c r="R148" s="22">
        <v>-2.78369955044628</v>
      </c>
      <c r="S148" s="22">
        <v>-3.0422966169837999</v>
      </c>
      <c r="T148" s="22">
        <v>-2.93456911667425</v>
      </c>
      <c r="U148" s="22">
        <v>-2.6288805641842399</v>
      </c>
      <c r="V148" s="22">
        <v>-4.0606282496881798</v>
      </c>
      <c r="W148" s="22">
        <v>-4.2666051169709904</v>
      </c>
      <c r="X148" s="22">
        <v>-3.3972019076363198</v>
      </c>
      <c r="Y148" s="22">
        <v>-3.3648275767189499</v>
      </c>
      <c r="Z148" s="22">
        <v>-3.9596893700712199</v>
      </c>
      <c r="AA148" s="22">
        <v>-3.4555956641453802</v>
      </c>
      <c r="AB148" s="22">
        <v>-3.507999770129</v>
      </c>
      <c r="AC148" s="22">
        <v>-3.7643565515100801</v>
      </c>
      <c r="AD148" s="22">
        <v>-3.4431830128449801</v>
      </c>
      <c r="AE148" s="22">
        <v>-3.07457669321228</v>
      </c>
      <c r="AF148" s="22">
        <v>-4.2925314691196998</v>
      </c>
      <c r="AG148" s="22">
        <v>-2.9463246557059399</v>
      </c>
      <c r="AH148" s="22">
        <v>-3.0926702640796599</v>
      </c>
      <c r="AI148" s="22">
        <v>-2.9293907506996502</v>
      </c>
      <c r="AJ148" s="22">
        <v>-3.18701302761349</v>
      </c>
      <c r="AK148" s="22">
        <v>-3.5281339181226001</v>
      </c>
      <c r="AL148" s="22">
        <v>-3.4744277853039098</v>
      </c>
      <c r="AM148" s="22">
        <v>-4.0985218811720596</v>
      </c>
      <c r="AN148" s="22">
        <v>-3.1241189408069201</v>
      </c>
      <c r="AO148" s="22">
        <v>-3.6370650046791</v>
      </c>
      <c r="AP148" s="22">
        <v>-3.3296144094593298</v>
      </c>
      <c r="AQ148" s="22">
        <v>-4.7218942165560502</v>
      </c>
      <c r="AR148" s="22">
        <v>-4.9315739847240501</v>
      </c>
      <c r="AS148" s="22">
        <v>-2.9623331836001898</v>
      </c>
      <c r="AT148" s="22">
        <v>-2.8618514262702401</v>
      </c>
      <c r="AU148" s="22">
        <v>-5.7578166458981102</v>
      </c>
      <c r="AV148" s="22">
        <v>-3.3733730555575701</v>
      </c>
      <c r="AW148" s="22">
        <v>-3.58745666878036</v>
      </c>
      <c r="AX148" s="22">
        <v>-2.8606403399503701</v>
      </c>
      <c r="AY148" s="22">
        <v>-4.6460877080965801</v>
      </c>
      <c r="AZ148" s="22">
        <v>-2.71324706383131</v>
      </c>
      <c r="BA148" s="22">
        <v>-2.9337385908016498</v>
      </c>
      <c r="BB148" s="22">
        <v>-3.7084347257575598</v>
      </c>
      <c r="BC148" s="22">
        <v>-5.8167412908595804</v>
      </c>
      <c r="BD148" s="22">
        <v>-2.6473598508537801</v>
      </c>
      <c r="BE148" s="22">
        <v>-4.7946229826142499</v>
      </c>
      <c r="BF148" s="22">
        <v>-3.80080203820172</v>
      </c>
      <c r="BG148" s="22">
        <v>-4.4736660453497903</v>
      </c>
      <c r="BH148" s="22">
        <v>-5.83633046273573</v>
      </c>
      <c r="BI148" s="22">
        <v>-5.5430084913437003</v>
      </c>
      <c r="BJ148" s="22">
        <v>-5.2589322420013298</v>
      </c>
      <c r="BK148" s="22">
        <v>-3.0001409755054498</v>
      </c>
      <c r="BL148" s="22">
        <v>-4.96988592091465</v>
      </c>
      <c r="BM148" s="22">
        <v>-4.2080534961369498</v>
      </c>
      <c r="BN148" s="22">
        <v>-4.8536834117602101</v>
      </c>
      <c r="BO148" s="22">
        <v>-5.7988046643300502</v>
      </c>
      <c r="BP148" s="22">
        <v>-2.8151235681399598</v>
      </c>
      <c r="BQ148" s="22">
        <v>-3.0014583320162198</v>
      </c>
      <c r="BR148" s="22">
        <v>-3.8341209719256999</v>
      </c>
      <c r="BS148" s="22">
        <v>-3.6872135429363699</v>
      </c>
      <c r="BT148" s="22">
        <v>-3.5326969440607701</v>
      </c>
      <c r="BU148" s="22">
        <v>-5.0723079540498004</v>
      </c>
      <c r="BV148" s="22">
        <v>-3.58698059724806</v>
      </c>
      <c r="BW148" s="23">
        <v>-4.1670727552668696</v>
      </c>
      <c r="BX148" s="23">
        <v>-3.95387909950851</v>
      </c>
      <c r="BY148" s="23">
        <v>-3.6588182610753299</v>
      </c>
      <c r="BZ148" s="23">
        <v>-4.1274904247303104</v>
      </c>
      <c r="CA148" s="23">
        <v>-4.0956148970146797</v>
      </c>
      <c r="CB148" s="23">
        <v>-4.4135461466735597</v>
      </c>
      <c r="CC148" s="23">
        <v>-2.7797354619879502</v>
      </c>
      <c r="CD148" s="23">
        <v>-4.0557604824469502</v>
      </c>
      <c r="CE148" s="23">
        <v>-2.9607951776586301</v>
      </c>
      <c r="CF148" s="23">
        <v>-3.06646656732058</v>
      </c>
      <c r="CG148" s="23">
        <v>-3.3033512024328999</v>
      </c>
      <c r="CH148" s="23">
        <v>-3.4233799604638202</v>
      </c>
      <c r="CI148" s="23">
        <v>-4.4949609913709301</v>
      </c>
      <c r="CJ148" s="23">
        <v>-3.1556823702058301</v>
      </c>
      <c r="CK148" s="23">
        <v>-2.8754233087313001</v>
      </c>
      <c r="CL148" s="23">
        <v>-3.9763074463942898</v>
      </c>
      <c r="CM148" s="23">
        <v>-3.3739150597908401</v>
      </c>
      <c r="CN148" s="23">
        <v>-3.38986926754722</v>
      </c>
      <c r="CO148" s="23">
        <v>-2.6555763141325901</v>
      </c>
      <c r="CP148" s="23">
        <v>-3.1301904490699499</v>
      </c>
      <c r="CQ148" s="23">
        <v>-2.92482186835002</v>
      </c>
      <c r="CR148" s="23">
        <v>-3.27607126142534</v>
      </c>
      <c r="CS148" s="23">
        <v>-3.20597005185641</v>
      </c>
      <c r="CT148" s="23">
        <v>-3.8212164807426698</v>
      </c>
      <c r="CU148" s="23">
        <v>-2.9737518545841302</v>
      </c>
      <c r="CV148" s="23">
        <v>-3.0088471203428901</v>
      </c>
      <c r="CW148" s="23">
        <v>-3.1449380194820602</v>
      </c>
      <c r="CX148" s="23">
        <v>-3.3648057737617698</v>
      </c>
      <c r="CY148" s="23">
        <v>-3.34872518832363</v>
      </c>
      <c r="CZ148" s="23">
        <v>-2.8291156445540802</v>
      </c>
      <c r="DA148" s="23">
        <v>-5.65905847935226</v>
      </c>
      <c r="DB148" s="23">
        <v>-5.58285811698134</v>
      </c>
      <c r="DC148" s="23">
        <v>-3.8643792724104098</v>
      </c>
      <c r="DD148" s="23">
        <v>-4.1682182586547603</v>
      </c>
      <c r="DE148" s="23">
        <v>-3.0600082046153201</v>
      </c>
      <c r="DF148" s="23">
        <v>-3.52599499742939</v>
      </c>
      <c r="DG148" s="23">
        <v>-5.7999655813990802</v>
      </c>
      <c r="DH148" s="23">
        <v>-5.74912525264926</v>
      </c>
      <c r="DI148" s="23">
        <v>-4.0493812338798802</v>
      </c>
      <c r="DJ148" s="23">
        <v>-5.8240620518300199</v>
      </c>
      <c r="DK148" s="23">
        <v>-4.3177226859449096</v>
      </c>
      <c r="DL148" s="23">
        <v>-3.3749594473050202</v>
      </c>
      <c r="DM148" s="23">
        <v>-4.1617240379593801</v>
      </c>
      <c r="DN148" s="23">
        <v>-3.6410497054983102</v>
      </c>
      <c r="DO148" s="23">
        <v>-3.9162121493947599</v>
      </c>
      <c r="DP148" s="23">
        <v>-3.11884400055661</v>
      </c>
      <c r="DQ148" s="23">
        <v>-3.8474396768500498</v>
      </c>
      <c r="DR148" s="23">
        <v>-3.2104128528431102</v>
      </c>
      <c r="DS148" s="23">
        <v>-5.0426672489726601</v>
      </c>
      <c r="DT148" s="23">
        <v>-5.3121678821964204</v>
      </c>
      <c r="DU148" s="23">
        <v>-3.5949137064406802</v>
      </c>
      <c r="DV148" s="23">
        <v>-3.1698257157006902</v>
      </c>
      <c r="DW148" s="23">
        <v>-2.3437203671233999</v>
      </c>
      <c r="DX148" s="23">
        <v>-2.8100998569470899</v>
      </c>
      <c r="DY148" s="23">
        <v>-3.7199543223901399</v>
      </c>
      <c r="DZ148" s="23">
        <v>-3.4186299316292201</v>
      </c>
      <c r="EA148" s="23">
        <v>-2.90647430831195</v>
      </c>
      <c r="EB148" s="23">
        <v>-3.7265552472115</v>
      </c>
      <c r="EC148" s="23">
        <v>-3.39902139124721</v>
      </c>
      <c r="ED148" s="23">
        <v>-3.4500056285036602</v>
      </c>
      <c r="EE148" s="23">
        <v>-3.4931442421744299</v>
      </c>
      <c r="EF148" s="23">
        <v>-5.7310856263574301</v>
      </c>
      <c r="EG148" s="23">
        <v>-3.2908142798158901</v>
      </c>
      <c r="EH148" s="23">
        <v>-3.7250355710565102</v>
      </c>
      <c r="EI148" s="23">
        <v>-3.3376392063441598</v>
      </c>
      <c r="EJ148" s="23">
        <v>-2.6840862385432902</v>
      </c>
      <c r="EK148" s="23">
        <v>-5.8432419277547503</v>
      </c>
      <c r="EL148" s="23">
        <v>-3.9835319323857399</v>
      </c>
      <c r="EM148" s="23">
        <v>-3.3776221009430101</v>
      </c>
      <c r="EN148" s="23">
        <v>-4.0057531745267099</v>
      </c>
      <c r="EO148" s="23">
        <v>-3.4714919070621102</v>
      </c>
      <c r="EP148" s="23">
        <v>-3.8955791912442099</v>
      </c>
      <c r="EQ148" s="24" t="s">
        <v>695</v>
      </c>
      <c r="ER148" s="24">
        <v>29.287130023213599</v>
      </c>
      <c r="ES148" s="24">
        <v>29.000331099197599</v>
      </c>
      <c r="ET148" s="24">
        <v>27.152697400968101</v>
      </c>
      <c r="EU148" s="24">
        <v>24.944901647009502</v>
      </c>
      <c r="EV148" s="24">
        <v>25.655579703470799</v>
      </c>
      <c r="EW148" s="24">
        <v>24.913025060817301</v>
      </c>
      <c r="EX148" s="24">
        <v>22.910498720593299</v>
      </c>
      <c r="EY148" s="24">
        <v>21.124358446119299</v>
      </c>
      <c r="EZ148" s="24">
        <v>15.476960790210899</v>
      </c>
      <c r="FA148" s="24">
        <v>26.309396923080499</v>
      </c>
      <c r="FB148" s="24">
        <v>26.276104001890701</v>
      </c>
      <c r="FC148" s="24">
        <v>26.0559140221226</v>
      </c>
      <c r="FD148" s="24">
        <v>35.6433331823998</v>
      </c>
      <c r="FE148" s="24">
        <v>37.072719255238603</v>
      </c>
      <c r="FF148" s="24">
        <v>36.286527949628301</v>
      </c>
      <c r="FG148" s="24">
        <v>26.695788124627502</v>
      </c>
      <c r="FH148" s="24">
        <v>28.762317250232499</v>
      </c>
      <c r="FI148" s="24">
        <v>27.9543249792377</v>
      </c>
      <c r="FJ148" s="24">
        <v>29.282264590163599</v>
      </c>
      <c r="FK148" s="24">
        <v>27.5641306520981</v>
      </c>
      <c r="FL148" s="24">
        <v>25.9883575542862</v>
      </c>
      <c r="FM148" s="24">
        <v>25.323494945689301</v>
      </c>
      <c r="FN148" s="24">
        <v>25.545738435508799</v>
      </c>
      <c r="FO148" s="24">
        <v>25.458000727991301</v>
      </c>
      <c r="FP148" s="24">
        <v>36.166389205701797</v>
      </c>
      <c r="FQ148" s="24">
        <v>35.919702051918598</v>
      </c>
      <c r="FR148" s="24">
        <v>27.420092057464601</v>
      </c>
      <c r="FS148" s="24">
        <v>38.083464557778697</v>
      </c>
      <c r="FT148" s="24">
        <v>35.314573785503299</v>
      </c>
      <c r="FU148" s="24">
        <v>32.741397341145699</v>
      </c>
      <c r="FV148" s="24">
        <v>27.322576163700599</v>
      </c>
      <c r="FW148" s="24">
        <v>25.273521826361399</v>
      </c>
      <c r="FX148" s="24">
        <v>25.760079798109</v>
      </c>
      <c r="FY148" s="24">
        <v>25.246703624744001</v>
      </c>
      <c r="FZ148" s="24">
        <v>26.0073341057007</v>
      </c>
      <c r="GA148" s="24">
        <v>27.1246399873291</v>
      </c>
      <c r="GB148" s="24">
        <v>25.485071391295499</v>
      </c>
      <c r="GC148" s="24">
        <v>26.698561002255499</v>
      </c>
      <c r="GD148" s="24">
        <v>26.4878627509799</v>
      </c>
    </row>
    <row r="149" spans="1:186">
      <c r="A149" s="29" t="s">
        <v>696</v>
      </c>
      <c r="B149" s="28" t="s">
        <v>697</v>
      </c>
      <c r="C149" s="28" t="s">
        <v>365</v>
      </c>
      <c r="D149" s="22">
        <v>-5.6429018741666797</v>
      </c>
      <c r="E149" s="22">
        <v>-5.5520839942386502</v>
      </c>
      <c r="F149" s="22">
        <v>-5.8019489091444196</v>
      </c>
      <c r="G149" s="22">
        <v>-5.81434374456017</v>
      </c>
      <c r="H149" s="22">
        <v>-5.7759409906311303</v>
      </c>
      <c r="I149" s="22">
        <v>-5.6240396470027596</v>
      </c>
      <c r="J149" s="22">
        <v>-5.8467753757292202</v>
      </c>
      <c r="K149" s="22">
        <v>-5.69250563112573</v>
      </c>
      <c r="L149" s="22">
        <v>-5.7911123790627999</v>
      </c>
      <c r="M149" s="22">
        <v>-5.6958033714680996</v>
      </c>
      <c r="N149" s="22">
        <v>-5.7067006033869596</v>
      </c>
      <c r="O149" s="22">
        <v>-5.6614541021443996</v>
      </c>
      <c r="P149" s="22">
        <v>-5.6837017132280598</v>
      </c>
      <c r="Q149" s="22">
        <v>-5.7079285189046098</v>
      </c>
      <c r="R149" s="22">
        <v>-5.5514602392108596</v>
      </c>
      <c r="S149" s="22">
        <v>-5.6387566300863003</v>
      </c>
      <c r="T149" s="22">
        <v>-5.5613395007481996</v>
      </c>
      <c r="U149" s="22">
        <v>-5.5643315038482699</v>
      </c>
      <c r="V149" s="22">
        <v>-5.6614843327560402</v>
      </c>
      <c r="W149" s="22">
        <v>-5.6696991626669897</v>
      </c>
      <c r="X149" s="22">
        <v>-5.5766855987577602</v>
      </c>
      <c r="Y149" s="22">
        <v>-5.6053887524059203</v>
      </c>
      <c r="Z149" s="22">
        <v>-5.4543609665894399</v>
      </c>
      <c r="AA149" s="22">
        <v>-5.7647098899145801</v>
      </c>
      <c r="AB149" s="22">
        <v>-5.8142619953477697</v>
      </c>
      <c r="AC149" s="22">
        <v>-5.7107987082684302</v>
      </c>
      <c r="AD149" s="22">
        <v>-5.7931741228847304</v>
      </c>
      <c r="AE149" s="22">
        <v>-5.8176904246081902</v>
      </c>
      <c r="AF149" s="22">
        <v>-5.8518309693442196</v>
      </c>
      <c r="AG149" s="22">
        <v>-5.6754704021941302</v>
      </c>
      <c r="AH149" s="22">
        <v>-5.7560583923875903</v>
      </c>
      <c r="AI149" s="22">
        <v>-5.7508419764982799</v>
      </c>
      <c r="AJ149" s="22">
        <v>-5.7402698768026399</v>
      </c>
      <c r="AK149" s="22">
        <v>-5.7422126073104502</v>
      </c>
      <c r="AL149" s="22">
        <v>-5.7810719606301797</v>
      </c>
      <c r="AM149" s="22">
        <v>-5.7681950851580197</v>
      </c>
      <c r="AN149" s="22">
        <v>-5.8536198831760196</v>
      </c>
      <c r="AO149" s="22">
        <v>-5.7646982811741596</v>
      </c>
      <c r="AP149" s="22">
        <v>-5.8022853108566199</v>
      </c>
      <c r="AQ149" s="22">
        <v>-5.7845383463726199</v>
      </c>
      <c r="AR149" s="22">
        <v>-5.7793491758936</v>
      </c>
      <c r="AS149" s="22">
        <v>-5.7940608029248297</v>
      </c>
      <c r="AT149" s="22">
        <v>-5.7705127605840598</v>
      </c>
      <c r="AU149" s="22">
        <v>-5.7578166458981102</v>
      </c>
      <c r="AV149" s="22">
        <v>-5.81680049177666</v>
      </c>
      <c r="AW149" s="22">
        <v>-5.8672007553139398</v>
      </c>
      <c r="AX149" s="22">
        <v>-5.67904194382211</v>
      </c>
      <c r="AY149" s="22">
        <v>-5.7438969980613797</v>
      </c>
      <c r="AZ149" s="22">
        <v>-5.77072170976344</v>
      </c>
      <c r="BA149" s="22">
        <v>-5.8129121390892902</v>
      </c>
      <c r="BB149" s="22">
        <v>-5.6525331352616197</v>
      </c>
      <c r="BC149" s="22">
        <v>-5.8167412908595804</v>
      </c>
      <c r="BD149" s="22">
        <v>-5.69945100876875</v>
      </c>
      <c r="BE149" s="22">
        <v>-5.8584916206322504</v>
      </c>
      <c r="BF149" s="22">
        <v>-5.8391407624553802</v>
      </c>
      <c r="BG149" s="22">
        <v>-5.8820117357615196</v>
      </c>
      <c r="BH149" s="22">
        <v>-5.83633046273573</v>
      </c>
      <c r="BI149" s="22">
        <v>-5.80295649715897</v>
      </c>
      <c r="BJ149" s="22">
        <v>-5.8757093914397904</v>
      </c>
      <c r="BK149" s="22">
        <v>-5.8630456232674701</v>
      </c>
      <c r="BL149" s="22">
        <v>-5.8243644917804396</v>
      </c>
      <c r="BM149" s="22">
        <v>-5.8661507516166003</v>
      </c>
      <c r="BN149" s="22">
        <v>-5.7701823471348304</v>
      </c>
      <c r="BO149" s="22">
        <v>-5.7988046643300502</v>
      </c>
      <c r="BP149" s="22">
        <v>-5.9076838631220498</v>
      </c>
      <c r="BQ149" s="22">
        <v>-5.6830323248972698</v>
      </c>
      <c r="BR149" s="22">
        <v>-5.8317775467915798</v>
      </c>
      <c r="BS149" s="22">
        <v>-5.7959308586992302</v>
      </c>
      <c r="BT149" s="22">
        <v>-5.7550728138154899</v>
      </c>
      <c r="BU149" s="22">
        <v>-5.9535809792689003</v>
      </c>
      <c r="BV149" s="22">
        <v>-5.8776307275885999</v>
      </c>
      <c r="BW149" s="23">
        <v>-5.7519808567667203</v>
      </c>
      <c r="BX149" s="23">
        <v>-5.6381218517362797</v>
      </c>
      <c r="BY149" s="23">
        <v>-5.6657515918957504</v>
      </c>
      <c r="BZ149" s="23">
        <v>-5.7268082365839197</v>
      </c>
      <c r="CA149" s="23">
        <v>-5.6164927573944503</v>
      </c>
      <c r="CB149" s="23">
        <v>-5.6645077435735001</v>
      </c>
      <c r="CC149" s="23">
        <v>-5.7133080705268702</v>
      </c>
      <c r="CD149" s="23">
        <v>-5.7991792149080803</v>
      </c>
      <c r="CE149" s="23">
        <v>-5.6137342182902303</v>
      </c>
      <c r="CF149" s="23">
        <v>-5.6422629639447202</v>
      </c>
      <c r="CG149" s="23">
        <v>-5.7448346612786496</v>
      </c>
      <c r="CH149" s="23">
        <v>-5.6895140907857602</v>
      </c>
      <c r="CI149" s="23">
        <v>-5.7462539932654098</v>
      </c>
      <c r="CJ149" s="23">
        <v>-5.8219445420498799</v>
      </c>
      <c r="CK149" s="23">
        <v>-5.7210137263450003</v>
      </c>
      <c r="CL149" s="23">
        <v>-5.7170191882404504</v>
      </c>
      <c r="CM149" s="23">
        <v>-5.74301588416421</v>
      </c>
      <c r="CN149" s="23">
        <v>-5.7652421882407596</v>
      </c>
      <c r="CO149" s="23">
        <v>-5.69593730766044</v>
      </c>
      <c r="CP149" s="23">
        <v>-5.76502830388094</v>
      </c>
      <c r="CQ149" s="23">
        <v>-5.7211915014206696</v>
      </c>
      <c r="CR149" s="23">
        <v>-5.7965109674951902</v>
      </c>
      <c r="CS149" s="23">
        <v>-5.7483823942979599</v>
      </c>
      <c r="CT149" s="23">
        <v>-5.8116082722113402</v>
      </c>
      <c r="CU149" s="23">
        <v>-5.69932431714951</v>
      </c>
      <c r="CV149" s="23">
        <v>-5.6298301830933104</v>
      </c>
      <c r="CW149" s="23">
        <v>-5.7027233545226697</v>
      </c>
      <c r="CX149" s="23">
        <v>-5.6961459767555302</v>
      </c>
      <c r="CY149" s="23">
        <v>-5.7277103139244003</v>
      </c>
      <c r="CZ149" s="23">
        <v>-5.5247885141805604</v>
      </c>
      <c r="DA149" s="23">
        <v>-5.65905847935226</v>
      </c>
      <c r="DB149" s="23">
        <v>-5.58285811698134</v>
      </c>
      <c r="DC149" s="23">
        <v>-5.54714128825192</v>
      </c>
      <c r="DD149" s="23">
        <v>-5.6190305211936096</v>
      </c>
      <c r="DE149" s="23">
        <v>-5.6633962082931397</v>
      </c>
      <c r="DF149" s="23">
        <v>-5.6591539071492996</v>
      </c>
      <c r="DG149" s="23">
        <v>-5.7999655813990802</v>
      </c>
      <c r="DH149" s="23">
        <v>-5.74912525264926</v>
      </c>
      <c r="DI149" s="23">
        <v>-5.7070605781202497</v>
      </c>
      <c r="DJ149" s="23">
        <v>-5.8479060911834502</v>
      </c>
      <c r="DK149" s="23">
        <v>-5.6973620183988496</v>
      </c>
      <c r="DL149" s="23">
        <v>-5.6499315290166203</v>
      </c>
      <c r="DM149" s="23">
        <v>-5.4158907190035199</v>
      </c>
      <c r="DN149" s="23">
        <v>-5.6221366964236799</v>
      </c>
      <c r="DO149" s="23">
        <v>-5.7933513352913204</v>
      </c>
      <c r="DP149" s="23">
        <v>-5.7668491392101497</v>
      </c>
      <c r="DQ149" s="23">
        <v>-5.6485094525914201</v>
      </c>
      <c r="DR149" s="23">
        <v>-5.7380120236619501</v>
      </c>
      <c r="DS149" s="23">
        <v>-5.8110969048897596</v>
      </c>
      <c r="DT149" s="23">
        <v>-5.8009758868658299</v>
      </c>
      <c r="DU149" s="23">
        <v>-5.8255622861299301</v>
      </c>
      <c r="DV149" s="23">
        <v>-5.7093759211417199</v>
      </c>
      <c r="DW149" s="23">
        <v>-5.7608438577485801</v>
      </c>
      <c r="DX149" s="23">
        <v>-5.7991925504763797</v>
      </c>
      <c r="DY149" s="23">
        <v>-5.7618981283310999</v>
      </c>
      <c r="DZ149" s="23">
        <v>-5.7619733622039897</v>
      </c>
      <c r="EA149" s="23">
        <v>-5.7721990788143396</v>
      </c>
      <c r="EB149" s="23">
        <v>-5.6745004032729902</v>
      </c>
      <c r="EC149" s="23">
        <v>-5.7513440797104503</v>
      </c>
      <c r="ED149" s="23">
        <v>-5.70271035553679</v>
      </c>
      <c r="EE149" s="23">
        <v>-5.7715291223383902</v>
      </c>
      <c r="EF149" s="23">
        <v>-5.7310856263574301</v>
      </c>
      <c r="EG149" s="23">
        <v>-5.6440185020970599</v>
      </c>
      <c r="EH149" s="23">
        <v>-5.7311128305391996</v>
      </c>
      <c r="EI149" s="23">
        <v>-5.7753205756131498</v>
      </c>
      <c r="EJ149" s="23">
        <v>-5.7187332088603799</v>
      </c>
      <c r="EK149" s="23">
        <v>-5.8432419277547503</v>
      </c>
      <c r="EL149" s="23">
        <v>-5.7716776068562199</v>
      </c>
      <c r="EM149" s="23">
        <v>-5.7388708243761197</v>
      </c>
      <c r="EN149" s="23">
        <v>-5.9474112042706002</v>
      </c>
      <c r="EO149" s="23">
        <v>-5.7564854126496003</v>
      </c>
      <c r="EP149" s="23">
        <v>-5.7778027299687098</v>
      </c>
      <c r="EQ149" s="24" t="s">
        <v>698</v>
      </c>
      <c r="ER149" s="24">
        <v>36.193243244821197</v>
      </c>
      <c r="ES149" s="24">
        <v>36.439064749895103</v>
      </c>
      <c r="ET149" s="24">
        <v>34.823525712687498</v>
      </c>
      <c r="EU149" s="24">
        <v>33.213803638405501</v>
      </c>
      <c r="EV149" s="24">
        <v>33.819485054210503</v>
      </c>
      <c r="EW149" s="24">
        <v>35.6499340581788</v>
      </c>
      <c r="EX149" s="24">
        <v>34.498938946147</v>
      </c>
      <c r="EY149" s="24">
        <v>33.646093800889801</v>
      </c>
      <c r="EZ149" s="24">
        <v>34.602443402977997</v>
      </c>
      <c r="FA149" s="24">
        <v>36.088085442089501</v>
      </c>
      <c r="FB149" s="24">
        <v>36.237419021831201</v>
      </c>
      <c r="FC149" s="24">
        <v>35.765668741994297</v>
      </c>
      <c r="FD149" s="24">
        <v>37.041528556283197</v>
      </c>
      <c r="FE149" s="24">
        <v>35.960566252639801</v>
      </c>
      <c r="FF149" s="24">
        <v>36.4882748787685</v>
      </c>
      <c r="FG149" s="24">
        <v>33.4191310485485</v>
      </c>
      <c r="FH149" s="24">
        <v>31.826907168380501</v>
      </c>
      <c r="FI149" s="24">
        <v>33.882189816243297</v>
      </c>
      <c r="FJ149" s="24">
        <v>31.736458692645598</v>
      </c>
      <c r="FK149" s="24">
        <v>32.172254128720297</v>
      </c>
      <c r="FL149" s="24">
        <v>29.687547195474899</v>
      </c>
      <c r="FM149" s="24">
        <v>35.405596635413701</v>
      </c>
      <c r="FN149" s="24">
        <v>34.862446732145401</v>
      </c>
      <c r="FO149" s="24">
        <v>36.0913120803827</v>
      </c>
      <c r="FP149" s="24">
        <v>36.621674697035097</v>
      </c>
      <c r="FQ149" s="24">
        <v>36.7679903106824</v>
      </c>
      <c r="FR149" s="24">
        <v>37.5415800472841</v>
      </c>
      <c r="FS149" s="24">
        <v>35.649712490838901</v>
      </c>
      <c r="FT149" s="24">
        <v>37.647551881661698</v>
      </c>
      <c r="FU149" s="24">
        <v>36.7326661957037</v>
      </c>
      <c r="FV149" s="24">
        <v>33.446351495574604</v>
      </c>
      <c r="FW149" s="24">
        <v>32.476486415382503</v>
      </c>
      <c r="FX149" s="24">
        <v>33.595997587222897</v>
      </c>
      <c r="FY149" s="24">
        <v>31.0034450404873</v>
      </c>
      <c r="FZ149" s="24">
        <v>31.304130119932001</v>
      </c>
      <c r="GA149" s="24">
        <v>32.009318246506297</v>
      </c>
      <c r="GB149" s="24">
        <v>31.121668288563999</v>
      </c>
      <c r="GC149" s="24">
        <v>13.971219032448801</v>
      </c>
      <c r="GD149" s="24">
        <v>29.167739309956701</v>
      </c>
    </row>
    <row r="150" spans="1:186">
      <c r="A150" s="29" t="s">
        <v>699</v>
      </c>
      <c r="C150" s="28" t="s">
        <v>365</v>
      </c>
      <c r="D150" s="22">
        <v>-5.6429018741666797</v>
      </c>
      <c r="E150" s="22">
        <v>-5.5520839942386502</v>
      </c>
      <c r="F150" s="22">
        <v>-5.8019489091444196</v>
      </c>
      <c r="G150" s="22">
        <v>-5.81434374456017</v>
      </c>
      <c r="H150" s="22">
        <v>-5.7759409906311303</v>
      </c>
      <c r="I150" s="22">
        <v>-5.6240396470027596</v>
      </c>
      <c r="J150" s="22">
        <v>-5.7198025319410002</v>
      </c>
      <c r="K150" s="22">
        <v>-5.1056208500642102</v>
      </c>
      <c r="L150" s="22">
        <v>-5.3905744712662802</v>
      </c>
      <c r="M150" s="22">
        <v>-5.0898349998522301</v>
      </c>
      <c r="N150" s="22">
        <v>-5.3281889917249901</v>
      </c>
      <c r="O150" s="22">
        <v>-5.26392493195375</v>
      </c>
      <c r="P150" s="22">
        <v>-5.6837017132280598</v>
      </c>
      <c r="Q150" s="22">
        <v>-5.7079285189046098</v>
      </c>
      <c r="R150" s="22">
        <v>-5.5514602392108596</v>
      </c>
      <c r="S150" s="22">
        <v>-5.6387566300863003</v>
      </c>
      <c r="T150" s="22">
        <v>-5.5613395007481996</v>
      </c>
      <c r="U150" s="22">
        <v>-5.5643315038482699</v>
      </c>
      <c r="V150" s="22">
        <v>-5.6614843327560402</v>
      </c>
      <c r="W150" s="22">
        <v>-5.6696991626669897</v>
      </c>
      <c r="X150" s="22">
        <v>-5.5766855987577602</v>
      </c>
      <c r="Y150" s="22">
        <v>-5.6053887524059203</v>
      </c>
      <c r="Z150" s="22">
        <v>-5.4543609665894399</v>
      </c>
      <c r="AA150" s="22">
        <v>-5.7647098899145801</v>
      </c>
      <c r="AB150" s="22">
        <v>-5.8142619953477697</v>
      </c>
      <c r="AC150" s="22">
        <v>-5.7107987082684302</v>
      </c>
      <c r="AD150" s="22">
        <v>-5.7931741228847304</v>
      </c>
      <c r="AE150" s="22">
        <v>-5.8176904246081902</v>
      </c>
      <c r="AF150" s="22">
        <v>-5.8518309693442196</v>
      </c>
      <c r="AG150" s="22">
        <v>-5.6754704021941302</v>
      </c>
      <c r="AH150" s="22">
        <v>-5.7560583923875903</v>
      </c>
      <c r="AI150" s="22">
        <v>-5.7508419764982799</v>
      </c>
      <c r="AJ150" s="22">
        <v>-5.7402698768026399</v>
      </c>
      <c r="AK150" s="22">
        <v>-5.7422126073104502</v>
      </c>
      <c r="AL150" s="22">
        <v>-5.7810719606301797</v>
      </c>
      <c r="AM150" s="22">
        <v>-5.7681950851580197</v>
      </c>
      <c r="AN150" s="22">
        <v>-5.8536198831760196</v>
      </c>
      <c r="AO150" s="22">
        <v>-5.7646982811741596</v>
      </c>
      <c r="AP150" s="22">
        <v>-5.8022853108566199</v>
      </c>
      <c r="AQ150" s="22">
        <v>-5.7845383463726199</v>
      </c>
      <c r="AR150" s="22">
        <v>-5.7793491758936</v>
      </c>
      <c r="AS150" s="22">
        <v>-5.7940608029248297</v>
      </c>
      <c r="AT150" s="22">
        <v>-5.7705127605840598</v>
      </c>
      <c r="AU150" s="22">
        <v>-5.7578166458981102</v>
      </c>
      <c r="AV150" s="22">
        <v>-5.81680049177666</v>
      </c>
      <c r="AW150" s="22">
        <v>-5.8672007553139398</v>
      </c>
      <c r="AX150" s="22">
        <v>-5.67904194382211</v>
      </c>
      <c r="AY150" s="22">
        <v>-5.7438969980613797</v>
      </c>
      <c r="AZ150" s="22">
        <v>-5.77072170976344</v>
      </c>
      <c r="BA150" s="22">
        <v>-5.8129121390892902</v>
      </c>
      <c r="BB150" s="22">
        <v>-5.6525331352616197</v>
      </c>
      <c r="BC150" s="22">
        <v>-5.8167412908595804</v>
      </c>
      <c r="BD150" s="22">
        <v>-5.69945100876875</v>
      </c>
      <c r="BE150" s="22">
        <v>-5.8584916206322504</v>
      </c>
      <c r="BF150" s="22">
        <v>-5.8391407624553802</v>
      </c>
      <c r="BG150" s="22">
        <v>-5.8820117357615196</v>
      </c>
      <c r="BH150" s="22">
        <v>-5.83633046273573</v>
      </c>
      <c r="BI150" s="22">
        <v>-5.80295649715897</v>
      </c>
      <c r="BJ150" s="22">
        <v>-5.8757093914397904</v>
      </c>
      <c r="BK150" s="22">
        <v>-5.8630456232674701</v>
      </c>
      <c r="BL150" s="22">
        <v>-5.8243644917804396</v>
      </c>
      <c r="BM150" s="22">
        <v>-5.8661507516166003</v>
      </c>
      <c r="BN150" s="22">
        <v>-5.7701823471348304</v>
      </c>
      <c r="BO150" s="22">
        <v>-5.7988046643300502</v>
      </c>
      <c r="BP150" s="22">
        <v>-5.9076838631220498</v>
      </c>
      <c r="BQ150" s="22">
        <v>-5.5482362696196104</v>
      </c>
      <c r="BR150" s="22">
        <v>-5.8317775467915798</v>
      </c>
      <c r="BS150" s="22">
        <v>-5.7959308586992302</v>
      </c>
      <c r="BT150" s="22">
        <v>-5.7550728138154899</v>
      </c>
      <c r="BU150" s="22">
        <v>-5.9535809792689003</v>
      </c>
      <c r="BV150" s="22">
        <v>-5.8776307275885999</v>
      </c>
      <c r="BW150" s="23">
        <v>-5.7519808567667203</v>
      </c>
      <c r="BX150" s="23">
        <v>-5.6381218517362797</v>
      </c>
      <c r="BY150" s="23">
        <v>-5.6657515918957504</v>
      </c>
      <c r="BZ150" s="23">
        <v>-5.7268082365839197</v>
      </c>
      <c r="CA150" s="23">
        <v>-5.6164927573944503</v>
      </c>
      <c r="CB150" s="23">
        <v>-5.5480905255860797</v>
      </c>
      <c r="CC150" s="23">
        <v>-5.6178932425822197</v>
      </c>
      <c r="CD150" s="23">
        <v>-5.7991792149080803</v>
      </c>
      <c r="CE150" s="23">
        <v>-5.6137342182902303</v>
      </c>
      <c r="CF150" s="23">
        <v>-5.6422629639447202</v>
      </c>
      <c r="CG150" s="23">
        <v>-5.7448346612786496</v>
      </c>
      <c r="CH150" s="23">
        <v>-5.6895140907857602</v>
      </c>
      <c r="CI150" s="23">
        <v>-5.7462539932654098</v>
      </c>
      <c r="CJ150" s="23">
        <v>-5.8219445420498799</v>
      </c>
      <c r="CK150" s="23">
        <v>-5.7210137263450003</v>
      </c>
      <c r="CL150" s="23">
        <v>-5.7170191882404504</v>
      </c>
      <c r="CM150" s="23">
        <v>-5.74301588416421</v>
      </c>
      <c r="CN150" s="23">
        <v>-5.7652421882407596</v>
      </c>
      <c r="CO150" s="23">
        <v>-5.69593730766044</v>
      </c>
      <c r="CP150" s="23">
        <v>-5.76502830388094</v>
      </c>
      <c r="CQ150" s="23">
        <v>-5.7211915014206696</v>
      </c>
      <c r="CR150" s="23">
        <v>-5.7965109674951902</v>
      </c>
      <c r="CS150" s="23">
        <v>-5.7483823942979599</v>
      </c>
      <c r="CT150" s="23">
        <v>-5.8116082722113402</v>
      </c>
      <c r="CU150" s="23">
        <v>-5.69932431714951</v>
      </c>
      <c r="CV150" s="23">
        <v>-5.6298301830933104</v>
      </c>
      <c r="CW150" s="23">
        <v>-5.7027233545226697</v>
      </c>
      <c r="CX150" s="23">
        <v>-5.6961459767555302</v>
      </c>
      <c r="CY150" s="23">
        <v>-5.7277103139244003</v>
      </c>
      <c r="CZ150" s="23">
        <v>-5.5247885141805604</v>
      </c>
      <c r="DA150" s="23">
        <v>-5.65905847935226</v>
      </c>
      <c r="DB150" s="23">
        <v>-5.58285811698134</v>
      </c>
      <c r="DC150" s="23">
        <v>-5.54714128825192</v>
      </c>
      <c r="DD150" s="23">
        <v>-5.6190305211936096</v>
      </c>
      <c r="DE150" s="23">
        <v>-5.6633962082931397</v>
      </c>
      <c r="DF150" s="23">
        <v>-5.6591539071492996</v>
      </c>
      <c r="DG150" s="23">
        <v>-5.7999655813990802</v>
      </c>
      <c r="DH150" s="23">
        <v>-5.74912525264926</v>
      </c>
      <c r="DI150" s="23">
        <v>-5.7070605781202497</v>
      </c>
      <c r="DJ150" s="23">
        <v>-5.7775167791194804</v>
      </c>
      <c r="DK150" s="23">
        <v>-5.1989769743786702</v>
      </c>
      <c r="DL150" s="23">
        <v>-5.4815477853827401</v>
      </c>
      <c r="DM150" s="23">
        <v>-5.7007587563712798</v>
      </c>
      <c r="DN150" s="23">
        <v>-5.7509326405193004</v>
      </c>
      <c r="DO150" s="23">
        <v>-5.7933513352913204</v>
      </c>
      <c r="DP150" s="23">
        <v>-5.7668491392101497</v>
      </c>
      <c r="DQ150" s="23">
        <v>-5.6485094525914201</v>
      </c>
      <c r="DR150" s="23">
        <v>-5.7380120236619501</v>
      </c>
      <c r="DS150" s="23">
        <v>-5.8110969048897596</v>
      </c>
      <c r="DT150" s="23">
        <v>-5.8009758868658299</v>
      </c>
      <c r="DU150" s="23">
        <v>-5.8255622861299301</v>
      </c>
      <c r="DV150" s="23">
        <v>-5.7093759211417199</v>
      </c>
      <c r="DW150" s="23">
        <v>-5.7608438577485801</v>
      </c>
      <c r="DX150" s="23">
        <v>-5.7991925504763797</v>
      </c>
      <c r="DY150" s="23">
        <v>-5.7618981283310999</v>
      </c>
      <c r="DZ150" s="23">
        <v>-5.7619733622039897</v>
      </c>
      <c r="EA150" s="23">
        <v>-5.7721990788143396</v>
      </c>
      <c r="EB150" s="23">
        <v>-5.6745004032729902</v>
      </c>
      <c r="EC150" s="23">
        <v>-5.7513440797104503</v>
      </c>
      <c r="ED150" s="23">
        <v>-5.70271035553679</v>
      </c>
      <c r="EE150" s="23">
        <v>-5.7715291223383902</v>
      </c>
      <c r="EF150" s="23">
        <v>-5.7310856263574301</v>
      </c>
      <c r="EG150" s="23">
        <v>-5.6440185020970599</v>
      </c>
      <c r="EH150" s="23">
        <v>-5.7311128305391996</v>
      </c>
      <c r="EI150" s="23">
        <v>-5.7753205756131498</v>
      </c>
      <c r="EJ150" s="23">
        <v>-5.7187332088603799</v>
      </c>
      <c r="EK150" s="23">
        <v>-5.8432419277547503</v>
      </c>
      <c r="EL150" s="23">
        <v>-5.7716776068562199</v>
      </c>
      <c r="EM150" s="23">
        <v>-5.7388708243761197</v>
      </c>
      <c r="EN150" s="23">
        <v>-5.9474112042706002</v>
      </c>
      <c r="EO150" s="23">
        <v>-5.7564854126496003</v>
      </c>
      <c r="EP150" s="23">
        <v>-5.7778027299687098</v>
      </c>
      <c r="EQ150" s="24" t="s">
        <v>700</v>
      </c>
      <c r="ER150" s="24">
        <v>-3.5994620704162701</v>
      </c>
      <c r="ES150" s="24">
        <v>-2.5253303408390599</v>
      </c>
      <c r="ET150" s="24">
        <v>-3.5129253199482799</v>
      </c>
      <c r="EU150" s="24">
        <v>-3.4579896444633902</v>
      </c>
      <c r="EV150" s="24">
        <v>-3.39896913065119</v>
      </c>
      <c r="EW150" s="24">
        <v>-3.1635910677202599</v>
      </c>
      <c r="EX150" s="24">
        <v>-3.8635460907313499</v>
      </c>
      <c r="EY150" s="24">
        <v>-3.6117553466076999</v>
      </c>
      <c r="EZ150" s="24">
        <v>-3.46593839757888</v>
      </c>
      <c r="FA150" s="24">
        <v>-3.44850859145251</v>
      </c>
      <c r="FB150" s="24">
        <v>-3.4111954329844498</v>
      </c>
      <c r="FC150" s="24">
        <v>-3.7700429914156399</v>
      </c>
      <c r="FD150" s="24">
        <v>-3.6438561897747199</v>
      </c>
      <c r="FE150" s="24">
        <v>-3.2515387669959601</v>
      </c>
      <c r="FF150" s="24">
        <v>-3.0978878206694298</v>
      </c>
      <c r="FG150" s="24">
        <v>-3.4900508536956898</v>
      </c>
      <c r="FH150" s="24">
        <v>-3.4707287562940698</v>
      </c>
      <c r="FI150" s="24">
        <v>-3.7331235278718098</v>
      </c>
      <c r="FJ150" s="24">
        <v>-3.23786383009889</v>
      </c>
      <c r="FK150" s="24">
        <v>-3.5245000127350501</v>
      </c>
      <c r="FL150" s="24">
        <v>-3.5563933485243902</v>
      </c>
      <c r="FM150" s="24">
        <v>-4.3658714424749601</v>
      </c>
      <c r="FN150" s="24">
        <v>-3.8677522017015602</v>
      </c>
      <c r="FO150" s="24">
        <v>-3.4359633381333898</v>
      </c>
      <c r="FP150" s="24">
        <v>-3.8221459747400499</v>
      </c>
      <c r="FQ150" s="24">
        <v>-3.58900771277911</v>
      </c>
      <c r="FR150" s="24">
        <v>-3.4755350740350002</v>
      </c>
      <c r="FS150" s="24">
        <v>-4.62593428177746</v>
      </c>
      <c r="FT150" s="24">
        <v>-4.8079321155203498</v>
      </c>
      <c r="FU150" s="24">
        <v>-4.3748230433194903</v>
      </c>
      <c r="FV150" s="24">
        <v>-3.7621915704543798</v>
      </c>
      <c r="FW150" s="24">
        <v>-3.85100083741224</v>
      </c>
      <c r="FX150" s="24">
        <v>-3.7524370029286498</v>
      </c>
      <c r="FY150" s="24">
        <v>-3.7978644191101498</v>
      </c>
      <c r="FZ150" s="24">
        <v>-3.7582818254033001</v>
      </c>
      <c r="GA150" s="24">
        <v>-3.6099927379084402</v>
      </c>
      <c r="GB150" s="24">
        <v>-3.50307753399193</v>
      </c>
      <c r="GC150" s="24">
        <v>-3.9680402586024499</v>
      </c>
      <c r="GD150" s="24">
        <v>-3.7235628895637198</v>
      </c>
    </row>
    <row r="151" spans="1:186">
      <c r="A151" s="29" t="s">
        <v>701</v>
      </c>
      <c r="B151" s="28" t="s">
        <v>702</v>
      </c>
      <c r="C151" s="28" t="s">
        <v>365</v>
      </c>
      <c r="D151" s="22">
        <v>-5.6429018741666797</v>
      </c>
      <c r="E151" s="22">
        <v>-5.5520839942386502</v>
      </c>
      <c r="F151" s="22">
        <v>-5.8019489091444196</v>
      </c>
      <c r="G151" s="22">
        <v>-5.81434374456017</v>
      </c>
      <c r="H151" s="22">
        <v>-5.7759409906311303</v>
      </c>
      <c r="I151" s="22">
        <v>-5.6240396470027596</v>
      </c>
      <c r="J151" s="22">
        <v>-5.8467753757292202</v>
      </c>
      <c r="K151" s="22">
        <v>-5.69250563112573</v>
      </c>
      <c r="L151" s="22">
        <v>-5.7911123790627999</v>
      </c>
      <c r="M151" s="22">
        <v>-5.6958033714680996</v>
      </c>
      <c r="N151" s="22">
        <v>-5.7067006033869596</v>
      </c>
      <c r="O151" s="22">
        <v>-5.6614541021443996</v>
      </c>
      <c r="P151" s="22">
        <v>-5.6837017132280598</v>
      </c>
      <c r="Q151" s="22">
        <v>-5.7079285189046098</v>
      </c>
      <c r="R151" s="22">
        <v>-5.5514602392108596</v>
      </c>
      <c r="S151" s="22">
        <v>-5.6387566300863003</v>
      </c>
      <c r="T151" s="22">
        <v>-5.5613395007481996</v>
      </c>
      <c r="U151" s="22">
        <v>-5.5643315038482699</v>
      </c>
      <c r="V151" s="22">
        <v>-5.6614843327560402</v>
      </c>
      <c r="W151" s="22">
        <v>-5.6696991626669897</v>
      </c>
      <c r="X151" s="22">
        <v>-5.5766855987577602</v>
      </c>
      <c r="Y151" s="22">
        <v>-5.6053887524059203</v>
      </c>
      <c r="Z151" s="22">
        <v>-5.4543609665894399</v>
      </c>
      <c r="AA151" s="22">
        <v>-5.7647098899145801</v>
      </c>
      <c r="AB151" s="22">
        <v>-5.8142619953477697</v>
      </c>
      <c r="AC151" s="22">
        <v>-5.7107987082684302</v>
      </c>
      <c r="AD151" s="22">
        <v>-5.7931741228847304</v>
      </c>
      <c r="AE151" s="22">
        <v>-5.8176904246081902</v>
      </c>
      <c r="AF151" s="22">
        <v>-5.8518309693442196</v>
      </c>
      <c r="AG151" s="22">
        <v>-5.6754704021941302</v>
      </c>
      <c r="AH151" s="22">
        <v>-5.7560583923875903</v>
      </c>
      <c r="AI151" s="22">
        <v>-5.7508419764982799</v>
      </c>
      <c r="AJ151" s="22">
        <v>-5.7402698768026399</v>
      </c>
      <c r="AK151" s="22">
        <v>-5.7422126073104502</v>
      </c>
      <c r="AL151" s="22">
        <v>-5.7810719606301797</v>
      </c>
      <c r="AM151" s="22">
        <v>-5.7681950851580197</v>
      </c>
      <c r="AN151" s="22">
        <v>-5.8536198831760196</v>
      </c>
      <c r="AO151" s="22">
        <v>-5.7646982811741596</v>
      </c>
      <c r="AP151" s="22">
        <v>-5.8022853108566199</v>
      </c>
      <c r="AQ151" s="22">
        <v>-5.7845383463726199</v>
      </c>
      <c r="AR151" s="22">
        <v>-5.7793491758936</v>
      </c>
      <c r="AS151" s="22">
        <v>-5.7940608029248297</v>
      </c>
      <c r="AT151" s="22">
        <v>-5.7705127605840598</v>
      </c>
      <c r="AU151" s="22">
        <v>-5.7578166458981102</v>
      </c>
      <c r="AV151" s="22">
        <v>-5.81680049177666</v>
      </c>
      <c r="AW151" s="22">
        <v>-5.8672007553139398</v>
      </c>
      <c r="AX151" s="22">
        <v>-5.67904194382211</v>
      </c>
      <c r="AY151" s="22">
        <v>-5.7438969980613797</v>
      </c>
      <c r="AZ151" s="22">
        <v>-5.77072170976344</v>
      </c>
      <c r="BA151" s="22">
        <v>-5.8129121390892902</v>
      </c>
      <c r="BB151" s="22">
        <v>-5.6525331352616197</v>
      </c>
      <c r="BC151" s="22">
        <v>-5.8167412908595804</v>
      </c>
      <c r="BD151" s="22">
        <v>-5.69945100876875</v>
      </c>
      <c r="BE151" s="22">
        <v>-5.8584916206322504</v>
      </c>
      <c r="BF151" s="22">
        <v>-5.8391407624553802</v>
      </c>
      <c r="BG151" s="22">
        <v>-5.8820117357615196</v>
      </c>
      <c r="BH151" s="22">
        <v>-5.83633046273573</v>
      </c>
      <c r="BI151" s="22">
        <v>-5.80295649715897</v>
      </c>
      <c r="BJ151" s="22">
        <v>-5.8757093914397904</v>
      </c>
      <c r="BK151" s="22">
        <v>-5.8630456232674701</v>
      </c>
      <c r="BL151" s="22">
        <v>-5.8243644917804396</v>
      </c>
      <c r="BM151" s="22">
        <v>-5.8661507516166003</v>
      </c>
      <c r="BN151" s="22">
        <v>-5.7701823471348304</v>
      </c>
      <c r="BO151" s="22">
        <v>-5.7988046643300502</v>
      </c>
      <c r="BP151" s="22">
        <v>-5.9076838631220498</v>
      </c>
      <c r="BQ151" s="22">
        <v>-5.6830323248972698</v>
      </c>
      <c r="BR151" s="22">
        <v>-5.8317775467915798</v>
      </c>
      <c r="BS151" s="22">
        <v>-5.7959308586992302</v>
      </c>
      <c r="BT151" s="22">
        <v>-5.7550728138154899</v>
      </c>
      <c r="BU151" s="22">
        <v>-5.9535809792689003</v>
      </c>
      <c r="BV151" s="22">
        <v>-5.8776307275885999</v>
      </c>
      <c r="BW151" s="23">
        <v>-5.7519808567667203</v>
      </c>
      <c r="BX151" s="23">
        <v>-5.6381218517362797</v>
      </c>
      <c r="BY151" s="23">
        <v>-5.6657515918957504</v>
      </c>
      <c r="BZ151" s="23">
        <v>-5.7268082365839197</v>
      </c>
      <c r="CA151" s="23">
        <v>-5.6164927573944503</v>
      </c>
      <c r="CB151" s="23">
        <v>-5.6645077435735001</v>
      </c>
      <c r="CC151" s="23">
        <v>-5.7133080705268702</v>
      </c>
      <c r="CD151" s="23">
        <v>-5.7991792149080803</v>
      </c>
      <c r="CE151" s="23">
        <v>-5.6137342182902303</v>
      </c>
      <c r="CF151" s="23">
        <v>-5.6422629639447202</v>
      </c>
      <c r="CG151" s="23">
        <v>-5.7448346612786496</v>
      </c>
      <c r="CH151" s="23">
        <v>-5.6895140907857602</v>
      </c>
      <c r="CI151" s="23">
        <v>-5.7462539932654098</v>
      </c>
      <c r="CJ151" s="23">
        <v>-5.8219445420498799</v>
      </c>
      <c r="CK151" s="23">
        <v>-5.7210137263450003</v>
      </c>
      <c r="CL151" s="23">
        <v>-5.7170191882404504</v>
      </c>
      <c r="CM151" s="23">
        <v>-5.74301588416421</v>
      </c>
      <c r="CN151" s="23">
        <v>-5.7652421882407596</v>
      </c>
      <c r="CO151" s="23">
        <v>-5.69593730766044</v>
      </c>
      <c r="CP151" s="23">
        <v>-5.76502830388094</v>
      </c>
      <c r="CQ151" s="23">
        <v>-5.7211915014206696</v>
      </c>
      <c r="CR151" s="23">
        <v>-5.7965109674951902</v>
      </c>
      <c r="CS151" s="23">
        <v>-5.7483823942979599</v>
      </c>
      <c r="CT151" s="23">
        <v>-5.8116082722113402</v>
      </c>
      <c r="CU151" s="23">
        <v>-5.69932431714951</v>
      </c>
      <c r="CV151" s="23">
        <v>-5.6298301830933104</v>
      </c>
      <c r="CW151" s="23">
        <v>-5.7027233545226697</v>
      </c>
      <c r="CX151" s="23">
        <v>-5.6961459767555302</v>
      </c>
      <c r="CY151" s="23">
        <v>-5.7277103139244003</v>
      </c>
      <c r="CZ151" s="23">
        <v>-5.5247885141805604</v>
      </c>
      <c r="DA151" s="23">
        <v>-5.65905847935226</v>
      </c>
      <c r="DB151" s="23">
        <v>-5.58285811698134</v>
      </c>
      <c r="DC151" s="23">
        <v>-5.54714128825192</v>
      </c>
      <c r="DD151" s="23">
        <v>-5.6190305211936096</v>
      </c>
      <c r="DE151" s="23">
        <v>-5.6633962082931397</v>
      </c>
      <c r="DF151" s="23">
        <v>-5.6591539071492996</v>
      </c>
      <c r="DG151" s="23">
        <v>-5.7999655813990802</v>
      </c>
      <c r="DH151" s="23">
        <v>-5.74912525264926</v>
      </c>
      <c r="DI151" s="23">
        <v>-5.7070605781202497</v>
      </c>
      <c r="DJ151" s="23">
        <v>-5.8479060911834502</v>
      </c>
      <c r="DK151" s="23">
        <v>-5.6973620183988496</v>
      </c>
      <c r="DL151" s="23">
        <v>-5.6499315290166203</v>
      </c>
      <c r="DM151" s="23">
        <v>-5.7007587563712798</v>
      </c>
      <c r="DN151" s="23">
        <v>-5.7509326405193004</v>
      </c>
      <c r="DO151" s="23">
        <v>-5.7933513352913204</v>
      </c>
      <c r="DP151" s="23">
        <v>-5.7668491392101497</v>
      </c>
      <c r="DQ151" s="23">
        <v>-5.6485094525914201</v>
      </c>
      <c r="DR151" s="23">
        <v>-5.7380120236619501</v>
      </c>
      <c r="DS151" s="23">
        <v>-5.8110969048897596</v>
      </c>
      <c r="DT151" s="23">
        <v>-5.8009758868658299</v>
      </c>
      <c r="DU151" s="23">
        <v>-5.8255622861299301</v>
      </c>
      <c r="DV151" s="23">
        <v>-5.7093759211417199</v>
      </c>
      <c r="DW151" s="23">
        <v>-5.7608438577485801</v>
      </c>
      <c r="DX151" s="23">
        <v>-5.7991925504763797</v>
      </c>
      <c r="DY151" s="23">
        <v>-5.7618981283310999</v>
      </c>
      <c r="DZ151" s="23">
        <v>-5.7619733622039897</v>
      </c>
      <c r="EA151" s="23">
        <v>-5.7721990788143396</v>
      </c>
      <c r="EB151" s="23">
        <v>-5.6745004032729902</v>
      </c>
      <c r="EC151" s="23">
        <v>-5.7513440797104503</v>
      </c>
      <c r="ED151" s="23">
        <v>-5.70271035553679</v>
      </c>
      <c r="EE151" s="23">
        <v>-5.5370049244277597</v>
      </c>
      <c r="EF151" s="23">
        <v>-5.44705742852826</v>
      </c>
      <c r="EG151" s="23">
        <v>-5.6440185020970599</v>
      </c>
      <c r="EH151" s="23">
        <v>-5.7311128305391996</v>
      </c>
      <c r="EI151" s="23">
        <v>-5.7753205756131498</v>
      </c>
      <c r="EJ151" s="23">
        <v>-5.7187332088603799</v>
      </c>
      <c r="EK151" s="23">
        <v>-5.8432419277547503</v>
      </c>
      <c r="EL151" s="23">
        <v>-5.7716776068562199</v>
      </c>
      <c r="EM151" s="23">
        <v>-5.7388708243761197</v>
      </c>
      <c r="EN151" s="23">
        <v>-5.9474112042706002</v>
      </c>
      <c r="EO151" s="23">
        <v>-5.7564854126496003</v>
      </c>
      <c r="EP151" s="23">
        <v>-5.7778027299687098</v>
      </c>
      <c r="EQ151" s="24" t="s">
        <v>703</v>
      </c>
      <c r="ER151" s="24">
        <v>-2.33934514796477</v>
      </c>
      <c r="ES151" s="24">
        <v>-1.36104575020217</v>
      </c>
      <c r="ET151" s="24">
        <v>-2.4715286981171101</v>
      </c>
      <c r="EU151" s="24">
        <v>-2.35107444054688</v>
      </c>
      <c r="EV151" s="24">
        <v>-2.37781929577941</v>
      </c>
      <c r="EW151" s="24">
        <v>-2.0475173255695198</v>
      </c>
      <c r="EX151" s="24">
        <v>-2.4104282460262501</v>
      </c>
      <c r="EY151" s="24">
        <v>-2.7018109298586799</v>
      </c>
      <c r="EZ151" s="24">
        <v>-2.71501215306216</v>
      </c>
      <c r="FA151" s="24">
        <v>-2.7074538120496601</v>
      </c>
      <c r="FB151" s="24">
        <v>-2.6785336414074701</v>
      </c>
      <c r="FC151" s="24">
        <v>-2.7769482116315598</v>
      </c>
      <c r="FD151" s="24">
        <v>-2.2750878406843902</v>
      </c>
      <c r="FE151" s="24">
        <v>-2.04572922985512</v>
      </c>
      <c r="FF151" s="24">
        <v>-2.0427539863983202</v>
      </c>
      <c r="FG151" s="24">
        <v>-2.1284717291377802</v>
      </c>
      <c r="FH151" s="24">
        <v>-2.1284717291377802</v>
      </c>
      <c r="FI151" s="24">
        <v>-2.4212061673232501</v>
      </c>
      <c r="FJ151" s="24">
        <v>-1.7988680330921101</v>
      </c>
      <c r="FK151" s="24">
        <v>-2.2095615718147998</v>
      </c>
      <c r="FL151" s="24">
        <v>-2.0619024389259102</v>
      </c>
      <c r="FM151" s="24">
        <v>-3.1739702135002599</v>
      </c>
      <c r="FN151" s="24">
        <v>-2.89110759836759</v>
      </c>
      <c r="FO151" s="24">
        <v>-2.2990276927772801</v>
      </c>
      <c r="FP151" s="24">
        <v>-2.7046296120465199</v>
      </c>
      <c r="FQ151" s="24">
        <v>-2.3306103379871601</v>
      </c>
      <c r="FR151" s="24">
        <v>-2.13162930326077</v>
      </c>
      <c r="FS151" s="24">
        <v>-2.51622291004885</v>
      </c>
      <c r="FT151" s="24">
        <v>-2.2757863132426399</v>
      </c>
      <c r="FU151" s="24">
        <v>-2.0588936890535701</v>
      </c>
      <c r="FV151" s="24">
        <v>-2.1831136259850799</v>
      </c>
      <c r="FW151" s="24">
        <v>-2.4835813583661301</v>
      </c>
      <c r="FX151" s="24">
        <v>-2.38986692354394</v>
      </c>
      <c r="FY151" s="24">
        <v>-2.3584539709124801</v>
      </c>
      <c r="FZ151" s="24">
        <v>-2.29689930039584</v>
      </c>
      <c r="GA151" s="24">
        <v>-2.3168874781868301</v>
      </c>
      <c r="GB151" s="24">
        <v>-2.1798414652698401</v>
      </c>
      <c r="GC151" s="24">
        <v>-2.4088950949352199</v>
      </c>
      <c r="GD151" s="24">
        <v>-2.24810786159569</v>
      </c>
    </row>
    <row r="152" spans="1:186">
      <c r="A152" s="29" t="s">
        <v>704</v>
      </c>
      <c r="B152" s="28" t="s">
        <v>705</v>
      </c>
      <c r="C152" s="28" t="s">
        <v>365</v>
      </c>
      <c r="D152" s="22">
        <v>-5.6429018741666797</v>
      </c>
      <c r="E152" s="22">
        <v>-5.5520839942386502</v>
      </c>
      <c r="F152" s="22">
        <v>-5.8019489091444196</v>
      </c>
      <c r="G152" s="22">
        <v>-5.81434374456017</v>
      </c>
      <c r="H152" s="22">
        <v>-5.7759409906311303</v>
      </c>
      <c r="I152" s="22">
        <v>-5.6240396470027596</v>
      </c>
      <c r="J152" s="22">
        <v>-5.8467753757292202</v>
      </c>
      <c r="K152" s="22">
        <v>-5.64974146118288</v>
      </c>
      <c r="L152" s="22">
        <v>-5.7911123790627999</v>
      </c>
      <c r="M152" s="22">
        <v>-5.6698288609640803</v>
      </c>
      <c r="N152" s="22">
        <v>-5.7067006033869596</v>
      </c>
      <c r="O152" s="22">
        <v>-5.6614541021443996</v>
      </c>
      <c r="P152" s="22">
        <v>-5.6837017132280598</v>
      </c>
      <c r="Q152" s="22">
        <v>-5.7079285189046098</v>
      </c>
      <c r="R152" s="22">
        <v>-5.5514602392108596</v>
      </c>
      <c r="S152" s="22">
        <v>-5.6387566300863003</v>
      </c>
      <c r="T152" s="22">
        <v>-5.5613395007481996</v>
      </c>
      <c r="U152" s="22">
        <v>-5.5643315038482699</v>
      </c>
      <c r="V152" s="22">
        <v>-5.6459342287535499</v>
      </c>
      <c r="W152" s="22">
        <v>-5.6561028348653899</v>
      </c>
      <c r="X152" s="22">
        <v>-5.5766855987577602</v>
      </c>
      <c r="Y152" s="22">
        <v>-5.5824886351143697</v>
      </c>
      <c r="Z152" s="22">
        <v>-5.4543609665894399</v>
      </c>
      <c r="AA152" s="22">
        <v>-5.7647098899145801</v>
      </c>
      <c r="AB152" s="22">
        <v>-5.8142619953477697</v>
      </c>
      <c r="AC152" s="22">
        <v>-5.7107987082684302</v>
      </c>
      <c r="AD152" s="22">
        <v>-5.7931741228847304</v>
      </c>
      <c r="AE152" s="22">
        <v>-5.8176904246081902</v>
      </c>
      <c r="AF152" s="22">
        <v>-5.8518309693442196</v>
      </c>
      <c r="AG152" s="22">
        <v>-5.6754704021941302</v>
      </c>
      <c r="AH152" s="22">
        <v>-5.7560583923875903</v>
      </c>
      <c r="AI152" s="22">
        <v>-5.7508419764982799</v>
      </c>
      <c r="AJ152" s="22">
        <v>-5.7402698768026399</v>
      </c>
      <c r="AK152" s="22">
        <v>-5.7422126073104502</v>
      </c>
      <c r="AL152" s="22">
        <v>-5.7810719606301797</v>
      </c>
      <c r="AM152" s="22">
        <v>-5.7681950851580197</v>
      </c>
      <c r="AN152" s="22">
        <v>-5.8536198831760196</v>
      </c>
      <c r="AO152" s="22">
        <v>-5.7646982811741596</v>
      </c>
      <c r="AP152" s="22">
        <v>-5.8022853108566199</v>
      </c>
      <c r="AQ152" s="22">
        <v>-5.7845383463726199</v>
      </c>
      <c r="AR152" s="22">
        <v>-5.7793491758936</v>
      </c>
      <c r="AS152" s="22">
        <v>-5.7940608029248297</v>
      </c>
      <c r="AT152" s="22">
        <v>-5.7705127605840598</v>
      </c>
      <c r="AU152" s="22">
        <v>-5.7578166458981102</v>
      </c>
      <c r="AV152" s="22">
        <v>-5.81680049177666</v>
      </c>
      <c r="AW152" s="22">
        <v>-5.8672007553139398</v>
      </c>
      <c r="AX152" s="22">
        <v>-5.6364331767942399</v>
      </c>
      <c r="AY152" s="22">
        <v>-5.7438969980613797</v>
      </c>
      <c r="AZ152" s="22">
        <v>-5.77072170976344</v>
      </c>
      <c r="BA152" s="22">
        <v>-5.8129121390892902</v>
      </c>
      <c r="BB152" s="22">
        <v>-5.6525331352616197</v>
      </c>
      <c r="BC152" s="22">
        <v>-5.8167412908595804</v>
      </c>
      <c r="BD152" s="22">
        <v>-5.69945100876875</v>
      </c>
      <c r="BE152" s="22">
        <v>-5.8584916206322504</v>
      </c>
      <c r="BF152" s="22">
        <v>-5.8391407624553802</v>
      </c>
      <c r="BG152" s="22">
        <v>-5.8820117357615196</v>
      </c>
      <c r="BH152" s="22">
        <v>-5.83633046273573</v>
      </c>
      <c r="BI152" s="22">
        <v>-5.80295649715897</v>
      </c>
      <c r="BJ152" s="22">
        <v>-5.8757093914397904</v>
      </c>
      <c r="BK152" s="22">
        <v>-5.8630456232674701</v>
      </c>
      <c r="BL152" s="22">
        <v>-5.8243644917804396</v>
      </c>
      <c r="BM152" s="22">
        <v>-5.8661507516166003</v>
      </c>
      <c r="BN152" s="22">
        <v>-5.7701823471348304</v>
      </c>
      <c r="BO152" s="22">
        <v>-5.7988046643300502</v>
      </c>
      <c r="BP152" s="22">
        <v>-5.9076838631220498</v>
      </c>
      <c r="BQ152" s="22">
        <v>-5.6830323248972698</v>
      </c>
      <c r="BR152" s="22">
        <v>-5.8317775467915798</v>
      </c>
      <c r="BS152" s="22">
        <v>-5.7959308586992302</v>
      </c>
      <c r="BT152" s="22">
        <v>-5.7550728138154899</v>
      </c>
      <c r="BU152" s="22">
        <v>-5.9535809792689003</v>
      </c>
      <c r="BV152" s="22">
        <v>-5.8776307275885999</v>
      </c>
      <c r="BW152" s="23">
        <v>-5.7519808567667203</v>
      </c>
      <c r="BX152" s="23">
        <v>-5.6381218517362797</v>
      </c>
      <c r="BY152" s="23">
        <v>-5.6657515918957504</v>
      </c>
      <c r="BZ152" s="23">
        <v>-5.7268082365839197</v>
      </c>
      <c r="CA152" s="23">
        <v>-5.6164927573944503</v>
      </c>
      <c r="CB152" s="23">
        <v>-5.6645077435735001</v>
      </c>
      <c r="CC152" s="23">
        <v>-5.7133080705268702</v>
      </c>
      <c r="CD152" s="23">
        <v>-5.7991792149080803</v>
      </c>
      <c r="CE152" s="23">
        <v>-5.6137342182902303</v>
      </c>
      <c r="CF152" s="23">
        <v>-5.6422629639447202</v>
      </c>
      <c r="CG152" s="23">
        <v>-5.7448346612786496</v>
      </c>
      <c r="CH152" s="23">
        <v>-5.6895140907857602</v>
      </c>
      <c r="CI152" s="23">
        <v>-5.7462539932654098</v>
      </c>
      <c r="CJ152" s="23">
        <v>-5.6799227700203101</v>
      </c>
      <c r="CK152" s="23">
        <v>-5.7210137263450003</v>
      </c>
      <c r="CL152" s="23">
        <v>-5.7170191882404504</v>
      </c>
      <c r="CM152" s="23">
        <v>-5.74301588416421</v>
      </c>
      <c r="CN152" s="23">
        <v>-5.7652421882407596</v>
      </c>
      <c r="CO152" s="23">
        <v>-5.69593730766044</v>
      </c>
      <c r="CP152" s="23">
        <v>-5.76502830388094</v>
      </c>
      <c r="CQ152" s="23">
        <v>-5.7211915014206696</v>
      </c>
      <c r="CR152" s="23">
        <v>-5.7965109674951902</v>
      </c>
      <c r="CS152" s="23">
        <v>-5.7483823942979599</v>
      </c>
      <c r="CT152" s="23">
        <v>-5.8116082722113402</v>
      </c>
      <c r="CU152" s="23">
        <v>-5.69932431714951</v>
      </c>
      <c r="CV152" s="23">
        <v>-5.5677084137075896</v>
      </c>
      <c r="CW152" s="23">
        <v>-5.7027233545226697</v>
      </c>
      <c r="CX152" s="23">
        <v>-5.5165442343454201</v>
      </c>
      <c r="CY152" s="23">
        <v>-5.7277103139244003</v>
      </c>
      <c r="CZ152" s="23">
        <v>-5.1093610469198198</v>
      </c>
      <c r="DA152" s="23">
        <v>-5.65905847935226</v>
      </c>
      <c r="DB152" s="23">
        <v>-5.2480797892850202</v>
      </c>
      <c r="DC152" s="23">
        <v>-5.0844486157776201</v>
      </c>
      <c r="DD152" s="23">
        <v>-5.4449107537663899</v>
      </c>
      <c r="DE152" s="23">
        <v>-5.6633962082931397</v>
      </c>
      <c r="DF152" s="23">
        <v>-5.6591539071492996</v>
      </c>
      <c r="DG152" s="23">
        <v>-5.7999655813990802</v>
      </c>
      <c r="DH152" s="23">
        <v>-5.74912525264926</v>
      </c>
      <c r="DI152" s="23">
        <v>-5.7070605781202497</v>
      </c>
      <c r="DJ152" s="23">
        <v>-5.8479060911834502</v>
      </c>
      <c r="DK152" s="23">
        <v>-5.6973620183988496</v>
      </c>
      <c r="DL152" s="23">
        <v>-5.6499315290166203</v>
      </c>
      <c r="DM152" s="23">
        <v>-5.7007587563712798</v>
      </c>
      <c r="DN152" s="23">
        <v>-5.7509326405193004</v>
      </c>
      <c r="DO152" s="23">
        <v>-5.7933513352913204</v>
      </c>
      <c r="DP152" s="23">
        <v>-5.7668491392101497</v>
      </c>
      <c r="DQ152" s="23">
        <v>-5.6485094525914201</v>
      </c>
      <c r="DR152" s="23">
        <v>-5.7380120236619501</v>
      </c>
      <c r="DS152" s="23">
        <v>-5.8110969048897596</v>
      </c>
      <c r="DT152" s="23">
        <v>-5.8009758868658299</v>
      </c>
      <c r="DU152" s="23">
        <v>-5.8255622861299301</v>
      </c>
      <c r="DV152" s="23">
        <v>-5.7093759211417199</v>
      </c>
      <c r="DW152" s="23">
        <v>-5.7608438577485801</v>
      </c>
      <c r="DX152" s="23">
        <v>-5.7991925504763797</v>
      </c>
      <c r="DY152" s="23">
        <v>-5.7618981283310999</v>
      </c>
      <c r="DZ152" s="23">
        <v>-5.7619733622039897</v>
      </c>
      <c r="EA152" s="23">
        <v>-5.7721990788143396</v>
      </c>
      <c r="EB152" s="23">
        <v>-5.6745004032729902</v>
      </c>
      <c r="EC152" s="23">
        <v>-5.7513440797104503</v>
      </c>
      <c r="ED152" s="23">
        <v>-5.70271035553679</v>
      </c>
      <c r="EE152" s="23">
        <v>-5.7715291223383902</v>
      </c>
      <c r="EF152" s="23">
        <v>-5.7310856263574301</v>
      </c>
      <c r="EG152" s="23">
        <v>-5.6440185020970599</v>
      </c>
      <c r="EH152" s="23">
        <v>-5.7311128305391996</v>
      </c>
      <c r="EI152" s="23">
        <v>-5.7753205756131498</v>
      </c>
      <c r="EJ152" s="23">
        <v>-5.7187332088603799</v>
      </c>
      <c r="EK152" s="23">
        <v>-5.8432419277547503</v>
      </c>
      <c r="EL152" s="23">
        <v>-5.7716776068562199</v>
      </c>
      <c r="EM152" s="23">
        <v>-5.7388708243761197</v>
      </c>
      <c r="EN152" s="23">
        <v>-5.9474112042706002</v>
      </c>
      <c r="EO152" s="23">
        <v>-5.7564854126496003</v>
      </c>
      <c r="EP152" s="23">
        <v>-5.7778027299687098</v>
      </c>
      <c r="EQ152" s="24" t="s">
        <v>706</v>
      </c>
      <c r="ER152" s="24">
        <v>29.481128352602902</v>
      </c>
      <c r="ES152" s="24">
        <v>30.309050788847099</v>
      </c>
      <c r="ET152" s="24">
        <v>30.925519462872199</v>
      </c>
      <c r="EU152" s="24">
        <v>28.9037388446832</v>
      </c>
      <c r="EV152" s="24">
        <v>30.114504228953699</v>
      </c>
      <c r="EW152" s="24">
        <v>30.244754651151499</v>
      </c>
      <c r="EX152" s="24">
        <v>30.2899933512861</v>
      </c>
      <c r="EY152" s="24">
        <v>29.332301737624999</v>
      </c>
      <c r="EZ152" s="24">
        <v>28.931468302790599</v>
      </c>
      <c r="FA152" s="24">
        <v>30.113391865957901</v>
      </c>
      <c r="FB152" s="24">
        <v>30.022760467899399</v>
      </c>
      <c r="FC152" s="24">
        <v>30.537649682866899</v>
      </c>
      <c r="FD152" s="24">
        <v>28.7643811021549</v>
      </c>
      <c r="FE152" s="24">
        <v>28.336236044257401</v>
      </c>
      <c r="FF152" s="24">
        <v>28.2615710104164</v>
      </c>
      <c r="FG152" s="24">
        <v>30.5826368840779</v>
      </c>
      <c r="FH152" s="24">
        <v>29.9148526937777</v>
      </c>
      <c r="FI152" s="24">
        <v>30.745493021791901</v>
      </c>
      <c r="FJ152" s="24">
        <v>30.120889028277801</v>
      </c>
      <c r="FK152" s="24">
        <v>30.141690179599902</v>
      </c>
      <c r="FL152" s="24">
        <v>29.816303755324299</v>
      </c>
      <c r="FM152" s="24">
        <v>30.344295645680699</v>
      </c>
      <c r="FN152" s="24">
        <v>29.867334062862302</v>
      </c>
      <c r="FO152" s="24">
        <v>30.219603606507299</v>
      </c>
      <c r="FP152" s="24">
        <v>28.874923227565901</v>
      </c>
      <c r="FQ152" s="24">
        <v>29.919783170195799</v>
      </c>
      <c r="FR152" s="24">
        <v>29.314728548346501</v>
      </c>
      <c r="FS152" s="24">
        <v>29.619622554856299</v>
      </c>
      <c r="FT152" s="24">
        <v>29.209950778325702</v>
      </c>
      <c r="FU152" s="24">
        <v>29.301859231895602</v>
      </c>
      <c r="FV152" s="24">
        <v>30.8235420694316</v>
      </c>
      <c r="FW152" s="24">
        <v>30.2895702040732</v>
      </c>
      <c r="FX152" s="24">
        <v>31.629345751821599</v>
      </c>
      <c r="FY152" s="24">
        <v>31.1264425735672</v>
      </c>
      <c r="FZ152" s="24">
        <v>31.542738731584102</v>
      </c>
      <c r="GA152" s="24">
        <v>31.184732335436301</v>
      </c>
      <c r="GB152" s="24">
        <v>31.895881944449702</v>
      </c>
      <c r="GC152" s="24">
        <v>32.368490444526998</v>
      </c>
      <c r="GD152" s="24">
        <v>31.805738254712999</v>
      </c>
    </row>
    <row r="153" spans="1:186">
      <c r="A153" s="29" t="s">
        <v>707</v>
      </c>
      <c r="B153" s="28" t="s">
        <v>708</v>
      </c>
      <c r="C153" s="28" t="s">
        <v>365</v>
      </c>
      <c r="D153" s="22">
        <v>-5.6429018741666797</v>
      </c>
      <c r="E153" s="22">
        <v>-5.5520839942386502</v>
      </c>
      <c r="F153" s="22">
        <v>-5.8019489091444196</v>
      </c>
      <c r="G153" s="22">
        <v>-5.7216023856901499</v>
      </c>
      <c r="H153" s="22">
        <v>-5.7759409906311303</v>
      </c>
      <c r="I153" s="22">
        <v>-5.3345682239599403</v>
      </c>
      <c r="J153" s="22">
        <v>-5.6832766464116604</v>
      </c>
      <c r="K153" s="22">
        <v>-5.69250563112573</v>
      </c>
      <c r="L153" s="22">
        <v>-5.7911123790627999</v>
      </c>
      <c r="M153" s="22">
        <v>-5.6958033714680996</v>
      </c>
      <c r="N153" s="22">
        <v>-5.6226363840906597</v>
      </c>
      <c r="O153" s="22">
        <v>-5.6614541021443996</v>
      </c>
      <c r="P153" s="22">
        <v>-4.9105219819479604</v>
      </c>
      <c r="Q153" s="22">
        <v>-5.0079336524975604</v>
      </c>
      <c r="R153" s="22">
        <v>-5.5514602392108596</v>
      </c>
      <c r="S153" s="22">
        <v>-5.0773360331408002</v>
      </c>
      <c r="T153" s="22">
        <v>-4.38392489939549</v>
      </c>
      <c r="U153" s="22">
        <v>-5.5643315038482699</v>
      </c>
      <c r="V153" s="22">
        <v>-5.1254313846741102</v>
      </c>
      <c r="W153" s="22">
        <v>-5.6161737895693804</v>
      </c>
      <c r="X153" s="22">
        <v>-4.89321367160455</v>
      </c>
      <c r="Y153" s="22">
        <v>-5.3551625241620098</v>
      </c>
      <c r="Z153" s="22">
        <v>-4.3221132045361497</v>
      </c>
      <c r="AA153" s="22">
        <v>-5.7647098899145801</v>
      </c>
      <c r="AB153" s="22">
        <v>-5.8142619953477697</v>
      </c>
      <c r="AC153" s="22">
        <v>-5.7107987082684302</v>
      </c>
      <c r="AD153" s="22">
        <v>-5.7931741228847304</v>
      </c>
      <c r="AE153" s="22">
        <v>-5.8176904246081902</v>
      </c>
      <c r="AF153" s="22">
        <v>-5.8518309693442196</v>
      </c>
      <c r="AG153" s="22">
        <v>-5.6754704021941302</v>
      </c>
      <c r="AH153" s="22">
        <v>-5.7560583923875903</v>
      </c>
      <c r="AI153" s="22">
        <v>-5.7508419764982799</v>
      </c>
      <c r="AJ153" s="22">
        <v>-5.7402698768026399</v>
      </c>
      <c r="AK153" s="22">
        <v>-5.7422126073104502</v>
      </c>
      <c r="AL153" s="22">
        <v>-5.7810719606301797</v>
      </c>
      <c r="AM153" s="22">
        <v>-5.7681950851580197</v>
      </c>
      <c r="AN153" s="22">
        <v>-5.8536198831760196</v>
      </c>
      <c r="AO153" s="22">
        <v>-5.7646982811741596</v>
      </c>
      <c r="AP153" s="22">
        <v>-5.8022853108566199</v>
      </c>
      <c r="AQ153" s="22">
        <v>-5.7845383463726199</v>
      </c>
      <c r="AR153" s="22">
        <v>-5.7793491758936</v>
      </c>
      <c r="AS153" s="22">
        <v>-5.7940608029248297</v>
      </c>
      <c r="AT153" s="22">
        <v>-5.7705127605840598</v>
      </c>
      <c r="AU153" s="22">
        <v>-5.7578166458981102</v>
      </c>
      <c r="AV153" s="22">
        <v>-5.81680049177666</v>
      </c>
      <c r="AW153" s="22">
        <v>-5.8672007553139398</v>
      </c>
      <c r="AX153" s="22">
        <v>-5.67904194382211</v>
      </c>
      <c r="AY153" s="22">
        <v>-5.4044054153379397</v>
      </c>
      <c r="AZ153" s="22">
        <v>-5.77072170976344</v>
      </c>
      <c r="BA153" s="22">
        <v>-5.5368969482642099</v>
      </c>
      <c r="BB153" s="22">
        <v>-5.0516993360637796</v>
      </c>
      <c r="BC153" s="22">
        <v>-5.8167412908595804</v>
      </c>
      <c r="BD153" s="22">
        <v>-5.69945100876875</v>
      </c>
      <c r="BE153" s="22">
        <v>-5.8584916206322504</v>
      </c>
      <c r="BF153" s="22">
        <v>-5.8391407624553802</v>
      </c>
      <c r="BG153" s="22">
        <v>-5.8820117357615196</v>
      </c>
      <c r="BH153" s="22">
        <v>-5.83633046273573</v>
      </c>
      <c r="BI153" s="22">
        <v>-5.80295649715897</v>
      </c>
      <c r="BJ153" s="22">
        <v>-5.8757093914397904</v>
      </c>
      <c r="BK153" s="22">
        <v>-5.8630456232674701</v>
      </c>
      <c r="BL153" s="22">
        <v>-5.8243644917804396</v>
      </c>
      <c r="BM153" s="22">
        <v>-5.8661507516166003</v>
      </c>
      <c r="BN153" s="22">
        <v>-5.7701823471348304</v>
      </c>
      <c r="BO153" s="22">
        <v>-5.7988046643300502</v>
      </c>
      <c r="BP153" s="22">
        <v>-5.9076838631220498</v>
      </c>
      <c r="BQ153" s="22">
        <v>-5.6830323248972698</v>
      </c>
      <c r="BR153" s="22">
        <v>-5.8317775467915798</v>
      </c>
      <c r="BS153" s="22">
        <v>-5.7959308586992302</v>
      </c>
      <c r="BT153" s="22">
        <v>-5.7550728138154899</v>
      </c>
      <c r="BU153" s="22">
        <v>-5.9535809792689003</v>
      </c>
      <c r="BV153" s="22">
        <v>-5.8776307275885999</v>
      </c>
      <c r="BW153" s="23">
        <v>-5.7519808567667203</v>
      </c>
      <c r="BX153" s="23">
        <v>-5.6381218517362797</v>
      </c>
      <c r="BY153" s="23">
        <v>-5.6657515918957504</v>
      </c>
      <c r="BZ153" s="23">
        <v>-5.7268082365839197</v>
      </c>
      <c r="CA153" s="23">
        <v>-5.6164927573944503</v>
      </c>
      <c r="CB153" s="23">
        <v>-5.6645077435735001</v>
      </c>
      <c r="CC153" s="23">
        <v>-5.7133080705268702</v>
      </c>
      <c r="CD153" s="23">
        <v>-5.7991792149080803</v>
      </c>
      <c r="CE153" s="23">
        <v>-4.7342290327050103</v>
      </c>
      <c r="CF153" s="23">
        <v>-5.5047594336443204</v>
      </c>
      <c r="CG153" s="23">
        <v>-5.7448346612786496</v>
      </c>
      <c r="CH153" s="23">
        <v>-5.6895140907857602</v>
      </c>
      <c r="CI153" s="23">
        <v>-5.7462539932654098</v>
      </c>
      <c r="CJ153" s="23">
        <v>-5.8219445420498799</v>
      </c>
      <c r="CK153" s="23">
        <v>-5.7210137263450003</v>
      </c>
      <c r="CL153" s="23">
        <v>-5.7170191882404504</v>
      </c>
      <c r="CM153" s="23">
        <v>-5.74301588416421</v>
      </c>
      <c r="CN153" s="23">
        <v>-5.7652421882407596</v>
      </c>
      <c r="CO153" s="23">
        <v>-5.69593730766044</v>
      </c>
      <c r="CP153" s="23">
        <v>-5.76502830388094</v>
      </c>
      <c r="CQ153" s="23">
        <v>-5.7211915014206696</v>
      </c>
      <c r="CR153" s="23">
        <v>-5.7965109674951902</v>
      </c>
      <c r="CS153" s="23">
        <v>-5.7483823942979599</v>
      </c>
      <c r="CT153" s="23">
        <v>-5.8116082722113402</v>
      </c>
      <c r="CU153" s="23">
        <v>-5.69932431714951</v>
      </c>
      <c r="CV153" s="23">
        <v>-5.4810816273798801</v>
      </c>
      <c r="CW153" s="23">
        <v>-5.7027233545226697</v>
      </c>
      <c r="CX153" s="23">
        <v>-5.3126576964009997</v>
      </c>
      <c r="CY153" s="23">
        <v>-5.6264357143402002</v>
      </c>
      <c r="CZ153" s="23">
        <v>-5.2884489619310804</v>
      </c>
      <c r="DA153" s="23">
        <v>-5.65905847935226</v>
      </c>
      <c r="DB153" s="23">
        <v>-5.3804245564847903</v>
      </c>
      <c r="DC153" s="23">
        <v>-5.54714128825192</v>
      </c>
      <c r="DD153" s="23">
        <v>-5.6190305211936096</v>
      </c>
      <c r="DE153" s="23">
        <v>-5.6633962082931397</v>
      </c>
      <c r="DF153" s="23">
        <v>-5.6591539071492996</v>
      </c>
      <c r="DG153" s="23">
        <v>-5.5110291919843402</v>
      </c>
      <c r="DH153" s="23">
        <v>-5.6465262743614897</v>
      </c>
      <c r="DI153" s="23">
        <v>-5.7070605781202497</v>
      </c>
      <c r="DJ153" s="23">
        <v>-5.8479060911834502</v>
      </c>
      <c r="DK153" s="23">
        <v>-5.6973620183988496</v>
      </c>
      <c r="DL153" s="23">
        <v>-5.6499315290166203</v>
      </c>
      <c r="DM153" s="23">
        <v>-5.7007587563712798</v>
      </c>
      <c r="DN153" s="23">
        <v>-5.2655100975287299</v>
      </c>
      <c r="DO153" s="23">
        <v>-5.5289146001726399</v>
      </c>
      <c r="DP153" s="23">
        <v>-5.7668491392101497</v>
      </c>
      <c r="DQ153" s="23">
        <v>-5.6485094525914201</v>
      </c>
      <c r="DR153" s="23">
        <v>-5.7380120236619501</v>
      </c>
      <c r="DS153" s="23">
        <v>-5.8110969048897596</v>
      </c>
      <c r="DT153" s="23">
        <v>-5.8009758868658299</v>
      </c>
      <c r="DU153" s="23">
        <v>-5.8255622861299301</v>
      </c>
      <c r="DV153" s="23">
        <v>-5.7093759211417199</v>
      </c>
      <c r="DW153" s="23">
        <v>-5.7608438577485801</v>
      </c>
      <c r="DX153" s="23">
        <v>-5.7991925504763797</v>
      </c>
      <c r="DY153" s="23">
        <v>-5.7618981283310999</v>
      </c>
      <c r="DZ153" s="23">
        <v>-5.7619733622039897</v>
      </c>
      <c r="EA153" s="23">
        <v>-5.7721990788143396</v>
      </c>
      <c r="EB153" s="23">
        <v>-5.6745004032729902</v>
      </c>
      <c r="EC153" s="23">
        <v>-5.7513440797104503</v>
      </c>
      <c r="ED153" s="23">
        <v>-5.70271035553679</v>
      </c>
      <c r="EE153" s="23">
        <v>-5.7715291223383902</v>
      </c>
      <c r="EF153" s="23">
        <v>-5.7310856263574301</v>
      </c>
      <c r="EG153" s="23">
        <v>-5.6440185020970599</v>
      </c>
      <c r="EH153" s="23">
        <v>-5.7311128305391996</v>
      </c>
      <c r="EI153" s="23">
        <v>-5.7753205756131498</v>
      </c>
      <c r="EJ153" s="23">
        <v>-5.7187332088603799</v>
      </c>
      <c r="EK153" s="23">
        <v>-5.8432419277547503</v>
      </c>
      <c r="EL153" s="23">
        <v>-5.7716776068562199</v>
      </c>
      <c r="EM153" s="23">
        <v>-5.7388708243761197</v>
      </c>
      <c r="EN153" s="23">
        <v>-5.9474112042706002</v>
      </c>
      <c r="EO153" s="23">
        <v>-5.7564854126496003</v>
      </c>
      <c r="EP153" s="23">
        <v>-5.7778027299687098</v>
      </c>
      <c r="EQ153" s="24" t="s">
        <v>709</v>
      </c>
      <c r="ER153" s="24">
        <v>35.387794332156901</v>
      </c>
      <c r="ES153" s="24">
        <v>35.321466993764098</v>
      </c>
      <c r="ET153" s="24">
        <v>34.369062988344801</v>
      </c>
      <c r="EU153" s="24">
        <v>34.6395892518346</v>
      </c>
      <c r="EV153" s="24">
        <v>33.927446062299097</v>
      </c>
      <c r="EW153" s="24">
        <v>33.8982052226877</v>
      </c>
      <c r="EX153" s="24">
        <v>33.8880224033704</v>
      </c>
      <c r="EY153" s="24">
        <v>33.270915163216202</v>
      </c>
      <c r="EZ153" s="24">
        <v>33.332440674301303</v>
      </c>
      <c r="FA153" s="24">
        <v>34.720552586229203</v>
      </c>
      <c r="FB153" s="24">
        <v>34.332899455834102</v>
      </c>
      <c r="FC153" s="24">
        <v>34.4495965133342</v>
      </c>
      <c r="FD153" s="24">
        <v>35.358193074072503</v>
      </c>
      <c r="FE153" s="24">
        <v>35.648211139642903</v>
      </c>
      <c r="FF153" s="24">
        <v>35.202105289470701</v>
      </c>
      <c r="FG153" s="24">
        <v>32.558130879094399</v>
      </c>
      <c r="FH153" s="24">
        <v>32.768027463559797</v>
      </c>
      <c r="FI153" s="24">
        <v>31.989069508545001</v>
      </c>
      <c r="FJ153" s="24">
        <v>30.423569649265801</v>
      </c>
      <c r="FK153" s="24">
        <v>31.340076514851699</v>
      </c>
      <c r="FL153" s="24">
        <v>30.761676794656701</v>
      </c>
      <c r="FM153" s="24">
        <v>33.439423337585303</v>
      </c>
      <c r="FN153" s="24">
        <v>32.919080914846703</v>
      </c>
      <c r="FO153" s="24">
        <v>33.572558572906999</v>
      </c>
      <c r="FP153" s="24">
        <v>34.925105606779603</v>
      </c>
      <c r="FQ153" s="24">
        <v>35.677582915582299</v>
      </c>
      <c r="FR153" s="24">
        <v>35.6501030759337</v>
      </c>
      <c r="FS153" s="24">
        <v>36.337442186751197</v>
      </c>
      <c r="FT153" s="24">
        <v>36.375720040625403</v>
      </c>
      <c r="FU153" s="24">
        <v>36.075935087592001</v>
      </c>
      <c r="FV153" s="24">
        <v>32.189741636283202</v>
      </c>
      <c r="FW153" s="24">
        <v>31.969712612659102</v>
      </c>
      <c r="FX153" s="24">
        <v>32.419091418917198</v>
      </c>
      <c r="FY153" s="24">
        <v>30.496942853804001</v>
      </c>
      <c r="FZ153" s="24">
        <v>30.337255422588701</v>
      </c>
      <c r="GA153" s="24">
        <v>31.215080026149</v>
      </c>
      <c r="GB153" s="24">
        <v>30.3191799223526</v>
      </c>
      <c r="GC153" s="24">
        <v>29.4498964630953</v>
      </c>
      <c r="GD153" s="24">
        <v>29.5164999994619</v>
      </c>
    </row>
    <row r="154" spans="1:186">
      <c r="A154" s="29" t="s">
        <v>710</v>
      </c>
      <c r="B154" s="28" t="s">
        <v>711</v>
      </c>
      <c r="C154" s="28" t="s">
        <v>365</v>
      </c>
      <c r="D154" s="22">
        <v>-4.6515146133883896</v>
      </c>
      <c r="E154" s="22">
        <v>-5.5520839942386502</v>
      </c>
      <c r="F154" s="22">
        <v>-5.8019489091444196</v>
      </c>
      <c r="G154" s="22">
        <v>-5.81434374456017</v>
      </c>
      <c r="H154" s="22">
        <v>-5.3686052162811002</v>
      </c>
      <c r="I154" s="22">
        <v>-5.6240396470027596</v>
      </c>
      <c r="J154" s="22">
        <v>-5.8467753757292202</v>
      </c>
      <c r="K154" s="22">
        <v>-5.2467789737899304</v>
      </c>
      <c r="L154" s="22">
        <v>-5.7911123790627999</v>
      </c>
      <c r="M154" s="22">
        <v>-5.6958033714680996</v>
      </c>
      <c r="N154" s="22">
        <v>-4.8703598746609202</v>
      </c>
      <c r="O154" s="22">
        <v>-4.3804978150573097</v>
      </c>
      <c r="P154" s="22">
        <v>-5.6837017132280598</v>
      </c>
      <c r="Q154" s="22">
        <v>-5.1592105873497198</v>
      </c>
      <c r="R154" s="22">
        <v>-5.5514602392108596</v>
      </c>
      <c r="S154" s="22">
        <v>-5.6387566300863003</v>
      </c>
      <c r="T154" s="22">
        <v>-5.5098223195490403</v>
      </c>
      <c r="U154" s="22">
        <v>-5.5643315038482699</v>
      </c>
      <c r="V154" s="22">
        <v>-5.6614843327560402</v>
      </c>
      <c r="W154" s="22">
        <v>-4.4084174833464402</v>
      </c>
      <c r="X154" s="22">
        <v>-5.5766855987577602</v>
      </c>
      <c r="Y154" s="22">
        <v>-5.6053887524059203</v>
      </c>
      <c r="Z154" s="22">
        <v>-4.8692802033338403</v>
      </c>
      <c r="AA154" s="22">
        <v>-5.7647098899145801</v>
      </c>
      <c r="AB154" s="22">
        <v>-5.2782091119031396</v>
      </c>
      <c r="AC154" s="22">
        <v>-5.7107987082684302</v>
      </c>
      <c r="AD154" s="22">
        <v>-4.4617420712159497</v>
      </c>
      <c r="AE154" s="22">
        <v>-5.8176904246081902</v>
      </c>
      <c r="AF154" s="22">
        <v>-5.0739195741136101</v>
      </c>
      <c r="AG154" s="22">
        <v>-5.6754704021941302</v>
      </c>
      <c r="AH154" s="22">
        <v>-5.3662442711450096</v>
      </c>
      <c r="AI154" s="22">
        <v>-5.7508419764982799</v>
      </c>
      <c r="AJ154" s="22">
        <v>-5.2242547378884998</v>
      </c>
      <c r="AK154" s="22">
        <v>-5.7422126073104502</v>
      </c>
      <c r="AL154" s="22">
        <v>-5.7810719606301797</v>
      </c>
      <c r="AM154" s="22">
        <v>-5.7681950851580197</v>
      </c>
      <c r="AN154" s="22">
        <v>-5.4472147152797898</v>
      </c>
      <c r="AO154" s="22">
        <v>-5.7646982811741596</v>
      </c>
      <c r="AP154" s="22">
        <v>-5.8022853108566199</v>
      </c>
      <c r="AQ154" s="22">
        <v>-5.7845383463726199</v>
      </c>
      <c r="AR154" s="22">
        <v>-5.7793491758936</v>
      </c>
      <c r="AS154" s="22">
        <v>-5.7940608029248297</v>
      </c>
      <c r="AT154" s="22">
        <v>-5.7705127605840598</v>
      </c>
      <c r="AU154" s="22">
        <v>-5.7578166458981102</v>
      </c>
      <c r="AV154" s="22">
        <v>-5.81680049177666</v>
      </c>
      <c r="AW154" s="22">
        <v>-5.8672007553139398</v>
      </c>
      <c r="AX154" s="22">
        <v>-5.1017944094179501</v>
      </c>
      <c r="AY154" s="22">
        <v>-5.1880807925087602</v>
      </c>
      <c r="AZ154" s="22">
        <v>-5.5125042988896702</v>
      </c>
      <c r="BA154" s="22">
        <v>-5.4356354901508697</v>
      </c>
      <c r="BB154" s="22">
        <v>-5.6525331352616197</v>
      </c>
      <c r="BC154" s="22">
        <v>-5.8167412908595804</v>
      </c>
      <c r="BD154" s="22">
        <v>-5.69945100876875</v>
      </c>
      <c r="BE154" s="22">
        <v>-5.4006552686276397</v>
      </c>
      <c r="BF154" s="22">
        <v>-5.8391407624553802</v>
      </c>
      <c r="BG154" s="22">
        <v>-5.8820117357615196</v>
      </c>
      <c r="BH154" s="22">
        <v>-5.83633046273573</v>
      </c>
      <c r="BI154" s="22">
        <v>-5.80295649715897</v>
      </c>
      <c r="BJ154" s="22">
        <v>-5.8757093914397904</v>
      </c>
      <c r="BK154" s="22">
        <v>-5.8630456232674701</v>
      </c>
      <c r="BL154" s="22">
        <v>-5.8243644917804396</v>
      </c>
      <c r="BM154" s="22">
        <v>-4.8119432058509304</v>
      </c>
      <c r="BN154" s="22">
        <v>-5.7701823471348304</v>
      </c>
      <c r="BO154" s="22">
        <v>-5.7988046643300502</v>
      </c>
      <c r="BP154" s="22">
        <v>-5.9076838631220498</v>
      </c>
      <c r="BQ154" s="22">
        <v>-5.6830323248972698</v>
      </c>
      <c r="BR154" s="22">
        <v>-5.8317775467915798</v>
      </c>
      <c r="BS154" s="22">
        <v>-5.7959308586992302</v>
      </c>
      <c r="BT154" s="22">
        <v>-4.95096755484228</v>
      </c>
      <c r="BU154" s="22">
        <v>-5.9535809792689003</v>
      </c>
      <c r="BV154" s="22">
        <v>-5.8776307275885999</v>
      </c>
      <c r="BW154" s="23">
        <v>-5.3396777070552002</v>
      </c>
      <c r="BX154" s="23">
        <v>-5.1987646450736298</v>
      </c>
      <c r="BY154" s="23">
        <v>-5.6657515918957504</v>
      </c>
      <c r="BZ154" s="23">
        <v>-5.7268082365839197</v>
      </c>
      <c r="CA154" s="23">
        <v>-5.6164927573944503</v>
      </c>
      <c r="CB154" s="23">
        <v>-4.0728283138188299</v>
      </c>
      <c r="CC154" s="23">
        <v>-5.7133080705268702</v>
      </c>
      <c r="CD154" s="23">
        <v>-5.6690564982604004</v>
      </c>
      <c r="CE154" s="23">
        <v>-5.6137342182902303</v>
      </c>
      <c r="CF154" s="23">
        <v>-5.6422629639447202</v>
      </c>
      <c r="CG154" s="23">
        <v>-5.7448346612786496</v>
      </c>
      <c r="CH154" s="23">
        <v>-5.6895140907857602</v>
      </c>
      <c r="CI154" s="23">
        <v>-4.8746066229241798</v>
      </c>
      <c r="CJ154" s="23">
        <v>-5.8219445420498799</v>
      </c>
      <c r="CK154" s="23">
        <v>-5.7210137263450003</v>
      </c>
      <c r="CL154" s="23">
        <v>-5.7170191882404504</v>
      </c>
      <c r="CM154" s="23">
        <v>-5.74301588416421</v>
      </c>
      <c r="CN154" s="23">
        <v>-5.7652421882407596</v>
      </c>
      <c r="CO154" s="23">
        <v>-5.69593730766044</v>
      </c>
      <c r="CP154" s="23">
        <v>-5.76502830388094</v>
      </c>
      <c r="CQ154" s="23">
        <v>-5.7211915014206696</v>
      </c>
      <c r="CR154" s="23">
        <v>-5.35632627074851</v>
      </c>
      <c r="CS154" s="23">
        <v>-5.7483823942979599</v>
      </c>
      <c r="CT154" s="23">
        <v>-5.8116082722113402</v>
      </c>
      <c r="CU154" s="23">
        <v>-4.7462455135320498</v>
      </c>
      <c r="CV154" s="23">
        <v>-4.7217249581227296</v>
      </c>
      <c r="CW154" s="23">
        <v>-5.7027233545226697</v>
      </c>
      <c r="CX154" s="23">
        <v>-5.3650140522789602</v>
      </c>
      <c r="CY154" s="23">
        <v>-5.7277103139244003</v>
      </c>
      <c r="CZ154" s="23">
        <v>-4.7131690304909899</v>
      </c>
      <c r="DA154" s="23">
        <v>-5.65905847935226</v>
      </c>
      <c r="DB154" s="23">
        <v>-5.58285811698134</v>
      </c>
      <c r="DC154" s="23">
        <v>-5.54714128825192</v>
      </c>
      <c r="DD154" s="23">
        <v>-5.3086904234537498</v>
      </c>
      <c r="DE154" s="23">
        <v>-5.6633962082931397</v>
      </c>
      <c r="DF154" s="23">
        <v>-5.6591539071492996</v>
      </c>
      <c r="DG154" s="23">
        <v>-5.7999655813990802</v>
      </c>
      <c r="DH154" s="23">
        <v>-5.74912525264926</v>
      </c>
      <c r="DI154" s="23">
        <v>-5.7070605781202497</v>
      </c>
      <c r="DJ154" s="23">
        <v>-5.8479060911834502</v>
      </c>
      <c r="DK154" s="23">
        <v>-5.6973620183988496</v>
      </c>
      <c r="DL154" s="23">
        <v>-5.6499315290166203</v>
      </c>
      <c r="DM154" s="23">
        <v>-5.7007587563712798</v>
      </c>
      <c r="DN154" s="23">
        <v>-5.7509326405193004</v>
      </c>
      <c r="DO154" s="23">
        <v>-5.7933513352913204</v>
      </c>
      <c r="DP154" s="23">
        <v>-5.7668491392101497</v>
      </c>
      <c r="DQ154" s="23">
        <v>-5.6485094525914201</v>
      </c>
      <c r="DR154" s="23">
        <v>-5.7380120236619501</v>
      </c>
      <c r="DS154" s="23">
        <v>-3.9898634244315501</v>
      </c>
      <c r="DT154" s="23">
        <v>-5.8009758868658299</v>
      </c>
      <c r="DU154" s="23">
        <v>-5.8255622861299301</v>
      </c>
      <c r="DV154" s="23">
        <v>-5.7093759211417199</v>
      </c>
      <c r="DW154" s="23">
        <v>-5.7608438577485801</v>
      </c>
      <c r="DX154" s="23">
        <v>-5.7991925504763797</v>
      </c>
      <c r="DY154" s="23">
        <v>-4.5255585987323803</v>
      </c>
      <c r="DZ154" s="23">
        <v>-5.7362358135565801</v>
      </c>
      <c r="EA154" s="23">
        <v>-5.7721990788143396</v>
      </c>
      <c r="EB154" s="23">
        <v>-5.03644732452842</v>
      </c>
      <c r="EC154" s="23">
        <v>-5.7513440797104503</v>
      </c>
      <c r="ED154" s="23">
        <v>-5.70271035553679</v>
      </c>
      <c r="EE154" s="23">
        <v>-5.6236108143310197</v>
      </c>
      <c r="EF154" s="23">
        <v>-5.7310856263574301</v>
      </c>
      <c r="EG154" s="23">
        <v>-5.6440185020970599</v>
      </c>
      <c r="EH154" s="23">
        <v>-5.4442316450630601</v>
      </c>
      <c r="EI154" s="23">
        <v>-5.7753205756131498</v>
      </c>
      <c r="EJ154" s="23">
        <v>-5.7187332088603799</v>
      </c>
      <c r="EK154" s="23">
        <v>-5.8432419277547503</v>
      </c>
      <c r="EL154" s="23">
        <v>-5.7716776068562199</v>
      </c>
      <c r="EM154" s="23">
        <v>-5.7388708243761197</v>
      </c>
      <c r="EN154" s="23">
        <v>-5.9474112042706002</v>
      </c>
      <c r="EO154" s="23">
        <v>-5.7564854126496003</v>
      </c>
      <c r="EP154" s="23">
        <v>-4.6232744463268096</v>
      </c>
      <c r="EQ154" s="24" t="s">
        <v>712</v>
      </c>
      <c r="ER154" s="24">
        <v>34.154363961853697</v>
      </c>
      <c r="ES154" s="24">
        <v>34.082799516216298</v>
      </c>
      <c r="ET154" s="24">
        <v>33.781291413696998</v>
      </c>
      <c r="EU154" s="24">
        <v>33.328257192925399</v>
      </c>
      <c r="EV154" s="24">
        <v>33.086092211799901</v>
      </c>
      <c r="EW154" s="24">
        <v>33.657141738630401</v>
      </c>
      <c r="EX154" s="24">
        <v>33.146233018558398</v>
      </c>
      <c r="EY154" s="24">
        <v>33.105824819449801</v>
      </c>
      <c r="EZ154" s="24">
        <v>33.187747345600101</v>
      </c>
      <c r="FA154" s="24">
        <v>33.453770836838501</v>
      </c>
      <c r="FB154" s="24">
        <v>33.493473016576502</v>
      </c>
      <c r="FC154" s="24">
        <v>34.210632032996401</v>
      </c>
      <c r="FD154" s="24">
        <v>33.109474442128302</v>
      </c>
      <c r="FE154" s="24">
        <v>33.144783521719198</v>
      </c>
      <c r="FF154" s="24">
        <v>32.706936668204399</v>
      </c>
      <c r="FG154" s="24">
        <v>34.666478193137799</v>
      </c>
      <c r="FH154" s="24">
        <v>34.116656170380303</v>
      </c>
      <c r="FI154" s="24">
        <v>34.648321981713401</v>
      </c>
      <c r="FJ154" s="24">
        <v>33.9848207050333</v>
      </c>
      <c r="FK154" s="24">
        <v>33.795360604015499</v>
      </c>
      <c r="FL154" s="24">
        <v>33.303809332784603</v>
      </c>
      <c r="FM154" s="24">
        <v>34.6630912863194</v>
      </c>
      <c r="FN154" s="24">
        <v>35.003856888931097</v>
      </c>
      <c r="FO154" s="24">
        <v>34.780545307422003</v>
      </c>
      <c r="FP154" s="24">
        <v>33.509726439537097</v>
      </c>
      <c r="FQ154" s="24">
        <v>34.6969606351728</v>
      </c>
      <c r="FR154" s="24">
        <v>35.277671173622601</v>
      </c>
      <c r="FS154" s="24">
        <v>33.265530384430299</v>
      </c>
      <c r="FT154" s="24">
        <v>33.265494390803703</v>
      </c>
      <c r="FU154" s="24">
        <v>33.490081068256998</v>
      </c>
      <c r="FV154" s="24">
        <v>34.650855317259499</v>
      </c>
      <c r="FW154" s="24">
        <v>34.163852706137199</v>
      </c>
      <c r="FX154" s="24">
        <v>35.180339150588097</v>
      </c>
      <c r="FY154" s="24">
        <v>33.066157606321703</v>
      </c>
      <c r="FZ154" s="24">
        <v>32.459147388831397</v>
      </c>
      <c r="GA154" s="24">
        <v>32.561409797183302</v>
      </c>
      <c r="GB154" s="24">
        <v>31.698052253182698</v>
      </c>
      <c r="GC154" s="24">
        <v>31.437715501656001</v>
      </c>
      <c r="GD154" s="24">
        <v>31.548437017367899</v>
      </c>
    </row>
    <row r="155" spans="1:186">
      <c r="A155" s="29" t="s">
        <v>713</v>
      </c>
      <c r="C155" s="28" t="s">
        <v>365</v>
      </c>
      <c r="D155" s="22">
        <v>-3.14741539257601</v>
      </c>
      <c r="E155" s="22">
        <v>-3.03405568321398</v>
      </c>
      <c r="F155" s="22">
        <v>-3.1875674406566699</v>
      </c>
      <c r="G155" s="22">
        <v>-3.24572879488808</v>
      </c>
      <c r="H155" s="22">
        <v>-2.9483110622484001</v>
      </c>
      <c r="I155" s="22">
        <v>-3.05629229587037</v>
      </c>
      <c r="J155" s="22">
        <v>-3.4546513560457299</v>
      </c>
      <c r="K155" s="22">
        <v>-3.2432943247672799</v>
      </c>
      <c r="L155" s="22">
        <v>-3.18131999471378</v>
      </c>
      <c r="M155" s="22">
        <v>-3.2070946983611699</v>
      </c>
      <c r="N155" s="22">
        <v>-3.1296147054138501</v>
      </c>
      <c r="O155" s="22">
        <v>-3.3084057344612501</v>
      </c>
      <c r="P155" s="22">
        <v>-3.2616015680848198</v>
      </c>
      <c r="Q155" s="22">
        <v>-3.3937881817946201</v>
      </c>
      <c r="R155" s="22">
        <v>-3.2433053361058102</v>
      </c>
      <c r="S155" s="22">
        <v>-3.15153885117495</v>
      </c>
      <c r="T155" s="22">
        <v>-3.3872185473902299</v>
      </c>
      <c r="U155" s="22">
        <v>-3.1275690497756101</v>
      </c>
      <c r="V155" s="22">
        <v>-3.39018436649719</v>
      </c>
      <c r="W155" s="22">
        <v>-3.41810837347934</v>
      </c>
      <c r="X155" s="22">
        <v>-3.2039107755176701</v>
      </c>
      <c r="Y155" s="22">
        <v>-3.1532963019862601</v>
      </c>
      <c r="Z155" s="22">
        <v>-3.3206338135486302</v>
      </c>
      <c r="AA155" s="22">
        <v>-2.8999936660735801</v>
      </c>
      <c r="AB155" s="22">
        <v>-3.29140958098739</v>
      </c>
      <c r="AC155" s="22">
        <v>-3.2460168598628099</v>
      </c>
      <c r="AD155" s="22">
        <v>-3.3148474538068098</v>
      </c>
      <c r="AE155" s="22">
        <v>-3.0560245108730402</v>
      </c>
      <c r="AF155" s="22">
        <v>-3.0999437666412502</v>
      </c>
      <c r="AG155" s="22">
        <v>-3.40497606235677</v>
      </c>
      <c r="AH155" s="22">
        <v>-3.2706783750942998</v>
      </c>
      <c r="AI155" s="22">
        <v>-3.3981270434358199</v>
      </c>
      <c r="AJ155" s="22">
        <v>-3.3886224478930398</v>
      </c>
      <c r="AK155" s="22">
        <v>-3.2569445615977801</v>
      </c>
      <c r="AL155" s="22">
        <v>-3.3236578840939699</v>
      </c>
      <c r="AM155" s="22">
        <v>-3.0930886728203402</v>
      </c>
      <c r="AN155" s="22">
        <v>-3.1150754452903699</v>
      </c>
      <c r="AO155" s="22">
        <v>-3.42423520266362</v>
      </c>
      <c r="AP155" s="22">
        <v>-3.2561732832305501</v>
      </c>
      <c r="AQ155" s="22">
        <v>-3.2254174962238098</v>
      </c>
      <c r="AR155" s="22">
        <v>-3.1598822437744598</v>
      </c>
      <c r="AS155" s="22">
        <v>-3.2865525048989199</v>
      </c>
      <c r="AT155" s="22">
        <v>-3.1315885138794401</v>
      </c>
      <c r="AU155" s="22">
        <v>-3.3935991780471499</v>
      </c>
      <c r="AV155" s="22">
        <v>-3.0649175491179101</v>
      </c>
      <c r="AW155" s="22">
        <v>-3.3491960089827502</v>
      </c>
      <c r="AX155" s="22">
        <v>-3.2375202509979601</v>
      </c>
      <c r="AY155" s="22">
        <v>-3.0661798376545599</v>
      </c>
      <c r="AZ155" s="22">
        <v>-3.2978430961487901</v>
      </c>
      <c r="BA155" s="22">
        <v>-3.3191641600258501</v>
      </c>
      <c r="BB155" s="22">
        <v>-3.2165507885824001</v>
      </c>
      <c r="BC155" s="22">
        <v>-3.2946587456512799</v>
      </c>
      <c r="BD155" s="22">
        <v>-3.15767143836548</v>
      </c>
      <c r="BE155" s="22">
        <v>-3.2612852951243498</v>
      </c>
      <c r="BF155" s="22">
        <v>-3.28425844497071</v>
      </c>
      <c r="BG155" s="22">
        <v>-3.3300901036554098</v>
      </c>
      <c r="BH155" s="22">
        <v>-3.2203596214381198</v>
      </c>
      <c r="BI155" s="22">
        <v>-3.1872762513119102</v>
      </c>
      <c r="BJ155" s="22">
        <v>-3.2836456590524801</v>
      </c>
      <c r="BK155" s="22">
        <v>-3.1572854885250998</v>
      </c>
      <c r="BL155" s="22">
        <v>-3.3277090279628498</v>
      </c>
      <c r="BM155" s="22">
        <v>-3.07550929312371</v>
      </c>
      <c r="BN155" s="22">
        <v>-3.2486520487229802</v>
      </c>
      <c r="BO155" s="22">
        <v>-3.3296459705491799</v>
      </c>
      <c r="BP155" s="22">
        <v>-3.2575257849090802</v>
      </c>
      <c r="BQ155" s="22">
        <v>-3.1363579698314301</v>
      </c>
      <c r="BR155" s="22">
        <v>-3.0101623537752702</v>
      </c>
      <c r="BS155" s="22">
        <v>-3.1244971874464502</v>
      </c>
      <c r="BT155" s="22">
        <v>-3.02516787815162</v>
      </c>
      <c r="BU155" s="22">
        <v>-3.3369618229297502</v>
      </c>
      <c r="BV155" s="22">
        <v>-3.3237334439897599</v>
      </c>
      <c r="BW155" s="23">
        <v>-3.0317776403461298</v>
      </c>
      <c r="BX155" s="23">
        <v>-3.18105228128158</v>
      </c>
      <c r="BY155" s="23">
        <v>-3.28434956725141</v>
      </c>
      <c r="BZ155" s="23">
        <v>-3.3649422445926298</v>
      </c>
      <c r="CA155" s="23">
        <v>-3.3385589911883602</v>
      </c>
      <c r="CB155" s="23">
        <v>-3.0437172816017202</v>
      </c>
      <c r="CC155" s="23">
        <v>-2.9916981160138798</v>
      </c>
      <c r="CD155" s="23">
        <v>-3.1784977243426402</v>
      </c>
      <c r="CE155" s="23">
        <v>-3.3756632836726999</v>
      </c>
      <c r="CF155" s="23">
        <v>-3.0704429180825499</v>
      </c>
      <c r="CG155" s="23">
        <v>-3.1833050414664301</v>
      </c>
      <c r="CH155" s="23">
        <v>-3.16215986424658</v>
      </c>
      <c r="CI155" s="23">
        <v>-3.3325897549952099</v>
      </c>
      <c r="CJ155" s="23">
        <v>-3.20737297875313</v>
      </c>
      <c r="CK155" s="23">
        <v>-3.21585211061132</v>
      </c>
      <c r="CL155" s="23">
        <v>-3.2626506861373401</v>
      </c>
      <c r="CM155" s="23">
        <v>-3.3067679169387501</v>
      </c>
      <c r="CN155" s="23">
        <v>-3.2006242898759498</v>
      </c>
      <c r="CO155" s="23">
        <v>-3.14984080034192</v>
      </c>
      <c r="CP155" s="23">
        <v>-3.1503505322324101</v>
      </c>
      <c r="CQ155" s="23">
        <v>-3.2228178636551101</v>
      </c>
      <c r="CR155" s="23">
        <v>-3.2276973768757502</v>
      </c>
      <c r="CS155" s="23">
        <v>-2.95618611390148</v>
      </c>
      <c r="CT155" s="23">
        <v>-3.1667829780054402</v>
      </c>
      <c r="CU155" s="23">
        <v>-3.2143489372422001</v>
      </c>
      <c r="CV155" s="23">
        <v>-3.22158709525121</v>
      </c>
      <c r="CW155" s="23">
        <v>-3.1381853132194801</v>
      </c>
      <c r="CX155" s="23">
        <v>-3.1267595656623302</v>
      </c>
      <c r="CY155" s="23">
        <v>-3.3717876894505601</v>
      </c>
      <c r="CZ155" s="23">
        <v>-3.0516127290414299</v>
      </c>
      <c r="DA155" s="23">
        <v>-3.3063232408126</v>
      </c>
      <c r="DB155" s="23">
        <v>-3.2452631375969099</v>
      </c>
      <c r="DC155" s="23">
        <v>-3.19079232421528</v>
      </c>
      <c r="DD155" s="23">
        <v>-3.2659920102001898</v>
      </c>
      <c r="DE155" s="23">
        <v>-3.1505945311236099</v>
      </c>
      <c r="DF155" s="23">
        <v>-3.2404768333396601</v>
      </c>
      <c r="DG155" s="23">
        <v>-3.1371506721547799</v>
      </c>
      <c r="DH155" s="23">
        <v>-3.2708801121311</v>
      </c>
      <c r="DI155" s="23">
        <v>-3.3669538548322899</v>
      </c>
      <c r="DJ155" s="23">
        <v>-3.1047641847502598</v>
      </c>
      <c r="DK155" s="23">
        <v>-3.2079512834164601</v>
      </c>
      <c r="DL155" s="23">
        <v>-3.1272716185043401</v>
      </c>
      <c r="DM155" s="23">
        <v>-3.2884595198840398</v>
      </c>
      <c r="DN155" s="23">
        <v>-3.33936369284815</v>
      </c>
      <c r="DO155" s="23">
        <v>-3.2653468276697999</v>
      </c>
      <c r="DP155" s="23">
        <v>-2.81049647007847</v>
      </c>
      <c r="DQ155" s="23">
        <v>-3.2090093828787301</v>
      </c>
      <c r="DR155" s="23">
        <v>-3.1569603137027702</v>
      </c>
      <c r="DS155" s="23">
        <v>-3.1467485427616602</v>
      </c>
      <c r="DT155" s="23">
        <v>-3.27721247047949</v>
      </c>
      <c r="DU155" s="23">
        <v>-3.3878797629375299</v>
      </c>
      <c r="DV155" s="23">
        <v>-3.00748369605689</v>
      </c>
      <c r="DW155" s="23">
        <v>-3.24935122589077</v>
      </c>
      <c r="DX155" s="23">
        <v>-3.1568026624059602</v>
      </c>
      <c r="DY155" s="23">
        <v>-3.0527563126986399</v>
      </c>
      <c r="DZ155" s="23">
        <v>-3.4981097639936398</v>
      </c>
      <c r="EA155" s="23">
        <v>-3.4206451785371201</v>
      </c>
      <c r="EB155" s="23">
        <v>-3.1979222595427501</v>
      </c>
      <c r="EC155" s="23">
        <v>-3.2199513183011801</v>
      </c>
      <c r="ED155" s="23">
        <v>-3.4013691955277201</v>
      </c>
      <c r="EE155" s="23">
        <v>-3.2624750302292602</v>
      </c>
      <c r="EF155" s="23">
        <v>-3.3732679859879302</v>
      </c>
      <c r="EG155" s="23">
        <v>-3.2841323619156202</v>
      </c>
      <c r="EH155" s="23">
        <v>-3.3418450148636101</v>
      </c>
      <c r="EI155" s="23">
        <v>-3.3757013342136002</v>
      </c>
      <c r="EJ155" s="23">
        <v>-3.0236730278853501</v>
      </c>
      <c r="EK155" s="23">
        <v>-3.3282686582700198</v>
      </c>
      <c r="EL155" s="23">
        <v>-3.2379257039884699</v>
      </c>
      <c r="EM155" s="23">
        <v>-3.07597013789916</v>
      </c>
      <c r="EN155" s="23">
        <v>-3.2217742358646002</v>
      </c>
      <c r="EO155" s="23">
        <v>-3.0734700588015702</v>
      </c>
      <c r="EP155" s="23">
        <v>-3.1923410722998802</v>
      </c>
      <c r="EQ155" s="24" t="s">
        <v>714</v>
      </c>
      <c r="ER155" s="24">
        <v>38.8152457637431</v>
      </c>
      <c r="ES155" s="24">
        <v>38.801637485044303</v>
      </c>
      <c r="ET155" s="24">
        <v>38.505527140461702</v>
      </c>
      <c r="EU155" s="24">
        <v>36.231606789647202</v>
      </c>
      <c r="EV155" s="24">
        <v>37.297216749726701</v>
      </c>
      <c r="EW155" s="24">
        <v>38.250282215622001</v>
      </c>
      <c r="EX155" s="24">
        <v>37.400438007133303</v>
      </c>
      <c r="EY155" s="24">
        <v>37.540877965283201</v>
      </c>
      <c r="EZ155" s="24">
        <v>37.454152239806298</v>
      </c>
      <c r="FA155" s="24">
        <v>39.676579803028602</v>
      </c>
      <c r="FB155" s="24">
        <v>39.170112266981299</v>
      </c>
      <c r="FC155" s="24">
        <v>39.351947250860903</v>
      </c>
      <c r="FD155" s="24">
        <v>40.258269679985702</v>
      </c>
      <c r="FE155" s="24">
        <v>39.504407771820702</v>
      </c>
      <c r="FF155" s="24">
        <v>39.368466959354897</v>
      </c>
      <c r="FG155" s="24">
        <v>35.372442164683598</v>
      </c>
      <c r="FH155" s="24">
        <v>35.1373625490195</v>
      </c>
      <c r="FI155" s="24">
        <v>35.014425998494403</v>
      </c>
      <c r="FJ155" s="24">
        <v>31.299871886754001</v>
      </c>
      <c r="FK155" s="24">
        <v>31.074788245131501</v>
      </c>
      <c r="FL155" s="24">
        <v>29.926895242302599</v>
      </c>
      <c r="FM155" s="24">
        <v>39.527665144109001</v>
      </c>
      <c r="FN155" s="24">
        <v>39.525116009805302</v>
      </c>
      <c r="FO155" s="24">
        <v>40.190003220279998</v>
      </c>
      <c r="FP155" s="24">
        <v>39.878649702752398</v>
      </c>
      <c r="FQ155" s="24">
        <v>41.072311117376998</v>
      </c>
      <c r="FR155" s="24">
        <v>41.0694087414225</v>
      </c>
      <c r="FS155" s="24">
        <v>38.181491666569997</v>
      </c>
      <c r="FT155" s="24">
        <v>38.421361416784301</v>
      </c>
      <c r="FU155" s="24">
        <v>38.151204880462998</v>
      </c>
      <c r="FV155" s="24">
        <v>34.433382465706501</v>
      </c>
      <c r="FW155" s="24">
        <v>34.9793332088637</v>
      </c>
      <c r="FX155" s="24">
        <v>35.7708788074317</v>
      </c>
      <c r="FY155" s="24">
        <v>32.654061447612001</v>
      </c>
      <c r="FZ155" s="24">
        <v>32.238919497731402</v>
      </c>
      <c r="GA155" s="24">
        <v>32.877219177591101</v>
      </c>
      <c r="GB155" s="24">
        <v>32.0758759843864</v>
      </c>
      <c r="GC155" s="24">
        <v>30.6452918578827</v>
      </c>
      <c r="GD155" s="24">
        <v>30.451268887135299</v>
      </c>
    </row>
    <row r="156" spans="1:186">
      <c r="A156" s="29" t="s">
        <v>715</v>
      </c>
      <c r="B156" s="28" t="s">
        <v>716</v>
      </c>
      <c r="C156" s="28" t="s">
        <v>365</v>
      </c>
      <c r="D156" s="22">
        <v>-5.6429018741666797</v>
      </c>
      <c r="E156" s="22">
        <v>-5.5520839942386502</v>
      </c>
      <c r="F156" s="22">
        <v>-5.8019489091444196</v>
      </c>
      <c r="G156" s="22">
        <v>-5.81434374456017</v>
      </c>
      <c r="H156" s="22">
        <v>-5.7759409906311303</v>
      </c>
      <c r="I156" s="22">
        <v>-5.6240396470027596</v>
      </c>
      <c r="J156" s="22">
        <v>-5.8467753757292202</v>
      </c>
      <c r="K156" s="22">
        <v>-5.69250563112573</v>
      </c>
      <c r="L156" s="22">
        <v>-5.7911123790627999</v>
      </c>
      <c r="M156" s="22">
        <v>-5.6958033714680996</v>
      </c>
      <c r="N156" s="22">
        <v>-5.7067006033869596</v>
      </c>
      <c r="O156" s="22">
        <v>-5.6614541021443996</v>
      </c>
      <c r="P156" s="22">
        <v>-5.6837017132280598</v>
      </c>
      <c r="Q156" s="22">
        <v>-5.7079285189046098</v>
      </c>
      <c r="R156" s="22">
        <v>-5.5514602392108596</v>
      </c>
      <c r="S156" s="22">
        <v>-5.6387566300863003</v>
      </c>
      <c r="T156" s="22">
        <v>-5.5613395007481996</v>
      </c>
      <c r="U156" s="22">
        <v>-5.5643315038482699</v>
      </c>
      <c r="V156" s="22">
        <v>-5.6614843327560402</v>
      </c>
      <c r="W156" s="22">
        <v>-5.6696991626669897</v>
      </c>
      <c r="X156" s="22">
        <v>-5.5766855987577602</v>
      </c>
      <c r="Y156" s="22">
        <v>-5.6053887524059203</v>
      </c>
      <c r="Z156" s="22">
        <v>-5.4543609665894399</v>
      </c>
      <c r="AA156" s="22">
        <v>-5.7647098899145801</v>
      </c>
      <c r="AB156" s="22">
        <v>-5.8142619953477697</v>
      </c>
      <c r="AC156" s="22">
        <v>-5.7107987082684302</v>
      </c>
      <c r="AD156" s="22">
        <v>-5.7931741228847304</v>
      </c>
      <c r="AE156" s="22">
        <v>-5.8176904246081902</v>
      </c>
      <c r="AF156" s="22">
        <v>-5.8518309693442196</v>
      </c>
      <c r="AG156" s="22">
        <v>-4.00997501244637</v>
      </c>
      <c r="AH156" s="22">
        <v>-4.6633018520845599</v>
      </c>
      <c r="AI156" s="22">
        <v>-3.9212420343588001</v>
      </c>
      <c r="AJ156" s="22">
        <v>-4.1463849967612703</v>
      </c>
      <c r="AK156" s="22">
        <v>-3.81278013016578</v>
      </c>
      <c r="AL156" s="22">
        <v>-4.0580517134753604</v>
      </c>
      <c r="AM156" s="22">
        <v>-4.3882682026517896</v>
      </c>
      <c r="AN156" s="22">
        <v>-4.5378826980268903</v>
      </c>
      <c r="AO156" s="22">
        <v>-3.9963606465997601</v>
      </c>
      <c r="AP156" s="22">
        <v>-4.3276063338490998</v>
      </c>
      <c r="AQ156" s="22">
        <v>-3.9558282120067401</v>
      </c>
      <c r="AR156" s="22">
        <v>-3.5365558750428101</v>
      </c>
      <c r="AS156" s="22">
        <v>-5.7940608029248297</v>
      </c>
      <c r="AT156" s="22">
        <v>-5.7705127605840598</v>
      </c>
      <c r="AU156" s="22">
        <v>-5.7578166458981102</v>
      </c>
      <c r="AV156" s="22">
        <v>-5.81680049177666</v>
      </c>
      <c r="AW156" s="22">
        <v>-5.8672007553139398</v>
      </c>
      <c r="AX156" s="22">
        <v>-5.67904194382211</v>
      </c>
      <c r="AY156" s="22">
        <v>-5.7438969980613797</v>
      </c>
      <c r="AZ156" s="22">
        <v>-5.77072170976344</v>
      </c>
      <c r="BA156" s="22">
        <v>-5.8129121390892902</v>
      </c>
      <c r="BB156" s="22">
        <v>-5.6525331352616197</v>
      </c>
      <c r="BC156" s="22">
        <v>-5.8167412908595804</v>
      </c>
      <c r="BD156" s="22">
        <v>-5.69945100876875</v>
      </c>
      <c r="BE156" s="22">
        <v>-4.1810126741717299</v>
      </c>
      <c r="BF156" s="22">
        <v>-4.9722611285356004</v>
      </c>
      <c r="BG156" s="22">
        <v>-5.0205298546784398</v>
      </c>
      <c r="BH156" s="22">
        <v>-4.8184729858738997</v>
      </c>
      <c r="BI156" s="22">
        <v>-5.1931930565696804</v>
      </c>
      <c r="BJ156" s="22">
        <v>-3.9247947207857998</v>
      </c>
      <c r="BK156" s="22">
        <v>-4.40120573198974</v>
      </c>
      <c r="BL156" s="22">
        <v>-4.1360005201105299</v>
      </c>
      <c r="BM156" s="22">
        <v>-4.1115479340216998</v>
      </c>
      <c r="BN156" s="22">
        <v>-3.8153470108439902</v>
      </c>
      <c r="BO156" s="22">
        <v>-4.19713164973584</v>
      </c>
      <c r="BP156" s="22">
        <v>-4.2251651239271002</v>
      </c>
      <c r="BQ156" s="22">
        <v>-5.6830323248972698</v>
      </c>
      <c r="BR156" s="22">
        <v>-5.8317775467915798</v>
      </c>
      <c r="BS156" s="22">
        <v>-5.7959308586992302</v>
      </c>
      <c r="BT156" s="22">
        <v>-5.7550728138154899</v>
      </c>
      <c r="BU156" s="22">
        <v>-5.9535809792689003</v>
      </c>
      <c r="BV156" s="22">
        <v>-5.8776307275885999</v>
      </c>
      <c r="BW156" s="23">
        <v>-5.7519808567667203</v>
      </c>
      <c r="BX156" s="23">
        <v>-5.6381218517362797</v>
      </c>
      <c r="BY156" s="23">
        <v>-5.6657515918957504</v>
      </c>
      <c r="BZ156" s="23">
        <v>-5.7268082365839197</v>
      </c>
      <c r="CA156" s="23">
        <v>-5.6164927573944503</v>
      </c>
      <c r="CB156" s="23">
        <v>-5.6645077435735001</v>
      </c>
      <c r="CC156" s="23">
        <v>-5.7133080705268702</v>
      </c>
      <c r="CD156" s="23">
        <v>-5.7991792149080803</v>
      </c>
      <c r="CE156" s="23">
        <v>-5.6137342182902303</v>
      </c>
      <c r="CF156" s="23">
        <v>-5.6422629639447202</v>
      </c>
      <c r="CG156" s="23">
        <v>-5.7448346612786496</v>
      </c>
      <c r="CH156" s="23">
        <v>-5.6895140907857602</v>
      </c>
      <c r="CI156" s="23">
        <v>-5.7462539932654098</v>
      </c>
      <c r="CJ156" s="23">
        <v>-5.8219445420498799</v>
      </c>
      <c r="CK156" s="23">
        <v>-5.7210137263450003</v>
      </c>
      <c r="CL156" s="23">
        <v>-5.7170191882404504</v>
      </c>
      <c r="CM156" s="23">
        <v>-5.74301588416421</v>
      </c>
      <c r="CN156" s="23">
        <v>-5.7652421882407596</v>
      </c>
      <c r="CO156" s="23">
        <v>-4.0915513536169996</v>
      </c>
      <c r="CP156" s="23">
        <v>-4.1195290555894601</v>
      </c>
      <c r="CQ156" s="23">
        <v>-3.9914660230629502</v>
      </c>
      <c r="CR156" s="23">
        <v>-4.3121167548123696</v>
      </c>
      <c r="CS156" s="23">
        <v>-4.127028721446</v>
      </c>
      <c r="CT156" s="23">
        <v>-4.2499856695716902</v>
      </c>
      <c r="CU156" s="23">
        <v>-5.69932431714951</v>
      </c>
      <c r="CV156" s="23">
        <v>-5.6298301830933104</v>
      </c>
      <c r="CW156" s="23">
        <v>-5.7027233545226697</v>
      </c>
      <c r="CX156" s="23">
        <v>-5.6961459767555302</v>
      </c>
      <c r="CY156" s="23">
        <v>-5.7277103139244003</v>
      </c>
      <c r="CZ156" s="23">
        <v>-5.5247885141805604</v>
      </c>
      <c r="DA156" s="23">
        <v>-5.65905847935226</v>
      </c>
      <c r="DB156" s="23">
        <v>-5.58285811698134</v>
      </c>
      <c r="DC156" s="23">
        <v>-5.54714128825192</v>
      </c>
      <c r="DD156" s="23">
        <v>-5.6190305211936096</v>
      </c>
      <c r="DE156" s="23">
        <v>-5.6633962082931397</v>
      </c>
      <c r="DF156" s="23">
        <v>-5.6591539071492996</v>
      </c>
      <c r="DG156" s="23">
        <v>-5.7999655813990802</v>
      </c>
      <c r="DH156" s="23">
        <v>-5.74912525264926</v>
      </c>
      <c r="DI156" s="23">
        <v>-5.7070605781202497</v>
      </c>
      <c r="DJ156" s="23">
        <v>-5.8479060911834502</v>
      </c>
      <c r="DK156" s="23">
        <v>-5.6973620183988496</v>
      </c>
      <c r="DL156" s="23">
        <v>-5.6499315290166203</v>
      </c>
      <c r="DM156" s="23">
        <v>-5.7007587563712798</v>
      </c>
      <c r="DN156" s="23">
        <v>-5.7509326405193004</v>
      </c>
      <c r="DO156" s="23">
        <v>-5.7933513352913204</v>
      </c>
      <c r="DP156" s="23">
        <v>-5.7668491392101497</v>
      </c>
      <c r="DQ156" s="23">
        <v>-5.6485094525914201</v>
      </c>
      <c r="DR156" s="23">
        <v>-5.7380120236619501</v>
      </c>
      <c r="DS156" s="23">
        <v>-4.31178641929331</v>
      </c>
      <c r="DT156" s="23">
        <v>-4.1101585451120801</v>
      </c>
      <c r="DU156" s="23">
        <v>-5.26836979383949</v>
      </c>
      <c r="DV156" s="23">
        <v>-5.7093759211417199</v>
      </c>
      <c r="DW156" s="23">
        <v>-5.7608438577485801</v>
      </c>
      <c r="DX156" s="23">
        <v>-5.2506414974029196</v>
      </c>
      <c r="DY156" s="23">
        <v>-3.7798498867180998</v>
      </c>
      <c r="DZ156" s="23">
        <v>-4.3019822770878902</v>
      </c>
      <c r="EA156" s="23">
        <v>-3.81163829393914</v>
      </c>
      <c r="EB156" s="23">
        <v>-3.9017139751898702</v>
      </c>
      <c r="EC156" s="23">
        <v>-3.8039982191472199</v>
      </c>
      <c r="ED156" s="23">
        <v>-3.9029240111128698</v>
      </c>
      <c r="EE156" s="23">
        <v>-5.0283203948495396</v>
      </c>
      <c r="EF156" s="23">
        <v>-4.20833672199588</v>
      </c>
      <c r="EG156" s="23">
        <v>-3.8587599649581001</v>
      </c>
      <c r="EH156" s="23">
        <v>-5.7311128305391996</v>
      </c>
      <c r="EI156" s="23">
        <v>-5.7753205756131498</v>
      </c>
      <c r="EJ156" s="23">
        <v>-5.7187332088603799</v>
      </c>
      <c r="EK156" s="23">
        <v>-4.2504936726164804</v>
      </c>
      <c r="EL156" s="23">
        <v>-4.2492534254935803</v>
      </c>
      <c r="EM156" s="23">
        <v>-4.3888309143101996</v>
      </c>
      <c r="EN156" s="23">
        <v>-3.8338754599702498</v>
      </c>
      <c r="EO156" s="23">
        <v>-4.2848071491083202</v>
      </c>
      <c r="EP156" s="23">
        <v>-3.7902972284626801</v>
      </c>
      <c r="EQ156" s="24" t="s">
        <v>717</v>
      </c>
      <c r="ER156" s="24">
        <v>38.421065817270303</v>
      </c>
      <c r="ES156" s="24">
        <v>38.351009932515602</v>
      </c>
      <c r="ET156" s="24">
        <v>38.277698008825602</v>
      </c>
      <c r="EU156" s="24">
        <v>37.328422091450101</v>
      </c>
      <c r="EV156" s="24">
        <v>37.251881769914199</v>
      </c>
      <c r="EW156" s="24">
        <v>37.384910598272903</v>
      </c>
      <c r="EX156" s="24">
        <v>36.736089955645099</v>
      </c>
      <c r="EY156" s="24">
        <v>36.804123331064801</v>
      </c>
      <c r="EZ156" s="24">
        <v>36.894004185101799</v>
      </c>
      <c r="FA156" s="24">
        <v>37.587547386180198</v>
      </c>
      <c r="FB156" s="24">
        <v>37.492260228968298</v>
      </c>
      <c r="FC156" s="24">
        <v>37.904266688986297</v>
      </c>
      <c r="FD156" s="24">
        <v>37.042428627744599</v>
      </c>
      <c r="FE156" s="24">
        <v>36.967185642267502</v>
      </c>
      <c r="FF156" s="24">
        <v>37.195508740776802</v>
      </c>
      <c r="FG156" s="24">
        <v>38.887590097944503</v>
      </c>
      <c r="FH156" s="24">
        <v>38.854952677983199</v>
      </c>
      <c r="FI156" s="24">
        <v>39.025975657051603</v>
      </c>
      <c r="FJ156" s="24">
        <v>38.2069785758029</v>
      </c>
      <c r="FK156" s="24">
        <v>38.0601560838602</v>
      </c>
      <c r="FL156" s="24">
        <v>38.133070988976201</v>
      </c>
      <c r="FM156" s="24">
        <v>38.346372794520398</v>
      </c>
      <c r="FN156" s="24">
        <v>38.263250162987802</v>
      </c>
      <c r="FO156" s="24">
        <v>38.381850726539803</v>
      </c>
      <c r="FP156" s="24">
        <v>38.321807834887501</v>
      </c>
      <c r="FQ156" s="24">
        <v>38.126397399255403</v>
      </c>
      <c r="FR156" s="24">
        <v>38.552559091094501</v>
      </c>
      <c r="FS156" s="24">
        <v>38.017182814321004</v>
      </c>
      <c r="FT156" s="24">
        <v>37.963970663086698</v>
      </c>
      <c r="FU156" s="24">
        <v>38.012543347649697</v>
      </c>
      <c r="FV156" s="24">
        <v>38.403282921080503</v>
      </c>
      <c r="FW156" s="24">
        <v>37.779373587371403</v>
      </c>
      <c r="FX156" s="24">
        <v>38.278678301175901</v>
      </c>
      <c r="FY156" s="24">
        <v>37.636583139200198</v>
      </c>
      <c r="FZ156" s="24">
        <v>37.501382902646199</v>
      </c>
      <c r="GA156" s="24">
        <v>37.5839903674797</v>
      </c>
      <c r="GB156" s="24">
        <v>37.271941964418701</v>
      </c>
      <c r="GC156" s="24">
        <v>37.396235208237599</v>
      </c>
      <c r="GD156" s="24">
        <v>37.431743728568101</v>
      </c>
    </row>
    <row r="157" spans="1:186">
      <c r="A157" s="29" t="s">
        <v>718</v>
      </c>
      <c r="B157" s="28" t="s">
        <v>719</v>
      </c>
      <c r="C157" s="28" t="s">
        <v>365</v>
      </c>
      <c r="D157" s="22">
        <v>-5.6429018741666797</v>
      </c>
      <c r="E157" s="22">
        <v>-5.5520839942386502</v>
      </c>
      <c r="F157" s="22">
        <v>-5.8019489091444196</v>
      </c>
      <c r="G157" s="22">
        <v>-5.81434374456017</v>
      </c>
      <c r="H157" s="22">
        <v>-5.7759409906311303</v>
      </c>
      <c r="I157" s="22">
        <v>-5.6240396470027596</v>
      </c>
      <c r="J157" s="22">
        <v>-5.8467753757292202</v>
      </c>
      <c r="K157" s="22">
        <v>-5.69250563112573</v>
      </c>
      <c r="L157" s="22">
        <v>-5.7911123790627999</v>
      </c>
      <c r="M157" s="22">
        <v>-5.6958033714680996</v>
      </c>
      <c r="N157" s="22">
        <v>-5.7067006033869596</v>
      </c>
      <c r="O157" s="22">
        <v>-5.6614541021443996</v>
      </c>
      <c r="P157" s="22">
        <v>-5.6837017132280598</v>
      </c>
      <c r="Q157" s="22">
        <v>-5.7079285189046098</v>
      </c>
      <c r="R157" s="22">
        <v>-5.5514602392108596</v>
      </c>
      <c r="S157" s="22">
        <v>-5.6387566300863003</v>
      </c>
      <c r="T157" s="22">
        <v>-5.5613395007481996</v>
      </c>
      <c r="U157" s="22">
        <v>-5.5643315038482699</v>
      </c>
      <c r="V157" s="22">
        <v>-5.6614843327560402</v>
      </c>
      <c r="W157" s="22">
        <v>-5.6696991626669897</v>
      </c>
      <c r="X157" s="22">
        <v>-5.5766855987577602</v>
      </c>
      <c r="Y157" s="22">
        <v>-5.6053887524059203</v>
      </c>
      <c r="Z157" s="22">
        <v>-5.4543609665894399</v>
      </c>
      <c r="AA157" s="22">
        <v>-5.7647098899145801</v>
      </c>
      <c r="AB157" s="22">
        <v>-5.8142619953477697</v>
      </c>
      <c r="AC157" s="22">
        <v>-5.7107987082684302</v>
      </c>
      <c r="AD157" s="22">
        <v>-5.7931741228847304</v>
      </c>
      <c r="AE157" s="22">
        <v>-5.8176904246081902</v>
      </c>
      <c r="AF157" s="22">
        <v>-5.8518309693442196</v>
      </c>
      <c r="AG157" s="22">
        <v>-5.6754704021941302</v>
      </c>
      <c r="AH157" s="22">
        <v>-5.7560583923875903</v>
      </c>
      <c r="AI157" s="22">
        <v>-5.6175983316044604</v>
      </c>
      <c r="AJ157" s="22">
        <v>-5.7402698768026399</v>
      </c>
      <c r="AK157" s="22">
        <v>-5.7422126073104502</v>
      </c>
      <c r="AL157" s="22">
        <v>-5.7810719606301797</v>
      </c>
      <c r="AM157" s="22">
        <v>-5.7681950851580197</v>
      </c>
      <c r="AN157" s="22">
        <v>-5.8536198831760196</v>
      </c>
      <c r="AO157" s="22">
        <v>-5.7646982811741596</v>
      </c>
      <c r="AP157" s="22">
        <v>-5.8022853108566199</v>
      </c>
      <c r="AQ157" s="22">
        <v>-5.7845383463726199</v>
      </c>
      <c r="AR157" s="22">
        <v>-5.7793491758936</v>
      </c>
      <c r="AS157" s="22">
        <v>-5.7940608029248297</v>
      </c>
      <c r="AT157" s="22">
        <v>-5.7705127605840598</v>
      </c>
      <c r="AU157" s="22">
        <v>-5.7578166458981102</v>
      </c>
      <c r="AV157" s="22">
        <v>-5.81680049177666</v>
      </c>
      <c r="AW157" s="22">
        <v>-5.8672007553139398</v>
      </c>
      <c r="AX157" s="22">
        <v>-5.67904194382211</v>
      </c>
      <c r="AY157" s="22">
        <v>-5.7438969980613797</v>
      </c>
      <c r="AZ157" s="22">
        <v>-5.77072170976344</v>
      </c>
      <c r="BA157" s="22">
        <v>-5.8129121390892902</v>
      </c>
      <c r="BB157" s="22">
        <v>-5.6525331352616197</v>
      </c>
      <c r="BC157" s="22">
        <v>-5.8167412908595804</v>
      </c>
      <c r="BD157" s="22">
        <v>-5.69945100876875</v>
      </c>
      <c r="BE157" s="22">
        <v>-5.8584916206322504</v>
      </c>
      <c r="BF157" s="22">
        <v>-5.8391407624553802</v>
      </c>
      <c r="BG157" s="22">
        <v>-5.8820117357615196</v>
      </c>
      <c r="BH157" s="22">
        <v>-5.83633046273573</v>
      </c>
      <c r="BI157" s="22">
        <v>-5.80295649715897</v>
      </c>
      <c r="BJ157" s="22">
        <v>-5.8757093914397904</v>
      </c>
      <c r="BK157" s="22">
        <v>-5.6024177068698799</v>
      </c>
      <c r="BL157" s="22">
        <v>-5.8243644917804396</v>
      </c>
      <c r="BM157" s="22">
        <v>-5.8661507516166003</v>
      </c>
      <c r="BN157" s="22">
        <v>-5.7701823471348304</v>
      </c>
      <c r="BO157" s="22">
        <v>-5.7988046643300502</v>
      </c>
      <c r="BP157" s="22">
        <v>-5.9076838631220498</v>
      </c>
      <c r="BQ157" s="22">
        <v>-5.6830323248972698</v>
      </c>
      <c r="BR157" s="22">
        <v>-5.8317775467915798</v>
      </c>
      <c r="BS157" s="22">
        <v>-5.7959308586992302</v>
      </c>
      <c r="BT157" s="22">
        <v>-5.7550728138154899</v>
      </c>
      <c r="BU157" s="22">
        <v>-5.9535809792689003</v>
      </c>
      <c r="BV157" s="22">
        <v>-5.8776307275885999</v>
      </c>
      <c r="BW157" s="23">
        <v>-5.7519808567667203</v>
      </c>
      <c r="BX157" s="23">
        <v>-5.6381218517362797</v>
      </c>
      <c r="BY157" s="23">
        <v>-5.6657515918957504</v>
      </c>
      <c r="BZ157" s="23">
        <v>-5.7268082365839197</v>
      </c>
      <c r="CA157" s="23">
        <v>-5.6164927573944503</v>
      </c>
      <c r="CB157" s="23">
        <v>-5.6645077435735001</v>
      </c>
      <c r="CC157" s="23">
        <v>-5.7133080705268702</v>
      </c>
      <c r="CD157" s="23">
        <v>-5.7991792149080803</v>
      </c>
      <c r="CE157" s="23">
        <v>-5.6137342182902303</v>
      </c>
      <c r="CF157" s="23">
        <v>-5.6422629639447202</v>
      </c>
      <c r="CG157" s="23">
        <v>-5.7448346612786496</v>
      </c>
      <c r="CH157" s="23">
        <v>-5.6895140907857602</v>
      </c>
      <c r="CI157" s="23">
        <v>-5.7462539932654098</v>
      </c>
      <c r="CJ157" s="23">
        <v>-5.8219445420498799</v>
      </c>
      <c r="CK157" s="23">
        <v>-5.7210137263450003</v>
      </c>
      <c r="CL157" s="23">
        <v>-5.7170191882404504</v>
      </c>
      <c r="CM157" s="23">
        <v>-5.74301588416421</v>
      </c>
      <c r="CN157" s="23">
        <v>-5.7652421882407596</v>
      </c>
      <c r="CO157" s="23">
        <v>-5.69593730766044</v>
      </c>
      <c r="CP157" s="23">
        <v>-5.76502830388094</v>
      </c>
      <c r="CQ157" s="23">
        <v>-5.7211915014206696</v>
      </c>
      <c r="CR157" s="23">
        <v>-5.7965109674951902</v>
      </c>
      <c r="CS157" s="23">
        <v>-5.31892666250305</v>
      </c>
      <c r="CT157" s="23">
        <v>-5.8116082722113402</v>
      </c>
      <c r="CU157" s="23">
        <v>-5.69932431714951</v>
      </c>
      <c r="CV157" s="23">
        <v>-5.6298301830933104</v>
      </c>
      <c r="CW157" s="23">
        <v>-5.7027233545226697</v>
      </c>
      <c r="CX157" s="23">
        <v>-5.6961459767555302</v>
      </c>
      <c r="CY157" s="23">
        <v>-5.7277103139244003</v>
      </c>
      <c r="CZ157" s="23">
        <v>-5.5247885141805604</v>
      </c>
      <c r="DA157" s="23">
        <v>-5.65905847935226</v>
      </c>
      <c r="DB157" s="23">
        <v>-5.58285811698134</v>
      </c>
      <c r="DC157" s="23">
        <v>-5.54714128825192</v>
      </c>
      <c r="DD157" s="23">
        <v>-5.6190305211936096</v>
      </c>
      <c r="DE157" s="23">
        <v>-5.6633962082931397</v>
      </c>
      <c r="DF157" s="23">
        <v>-5.6591539071492996</v>
      </c>
      <c r="DG157" s="23">
        <v>-5.7999655813990802</v>
      </c>
      <c r="DH157" s="23">
        <v>-5.74912525264926</v>
      </c>
      <c r="DI157" s="23">
        <v>-5.7070605781202497</v>
      </c>
      <c r="DJ157" s="23">
        <v>-5.8479060911834502</v>
      </c>
      <c r="DK157" s="23">
        <v>-5.6973620183988496</v>
      </c>
      <c r="DL157" s="23">
        <v>-5.6499315290166203</v>
      </c>
      <c r="DM157" s="23">
        <v>-5.7007587563712798</v>
      </c>
      <c r="DN157" s="23">
        <v>-5.7509326405193004</v>
      </c>
      <c r="DO157" s="23">
        <v>-5.7933513352913204</v>
      </c>
      <c r="DP157" s="23">
        <v>-5.7668491392101497</v>
      </c>
      <c r="DQ157" s="23">
        <v>-5.6485094525914201</v>
      </c>
      <c r="DR157" s="23">
        <v>-5.7380120236619501</v>
      </c>
      <c r="DS157" s="23">
        <v>-5.8110969048897596</v>
      </c>
      <c r="DT157" s="23">
        <v>-5.8009758868658299</v>
      </c>
      <c r="DU157" s="23">
        <v>-5.8255622861299301</v>
      </c>
      <c r="DV157" s="23">
        <v>-5.7093759211417199</v>
      </c>
      <c r="DW157" s="23">
        <v>-5.7608438577485801</v>
      </c>
      <c r="DX157" s="23">
        <v>-5.7991925504763797</v>
      </c>
      <c r="DY157" s="23">
        <v>-5.7618981283310999</v>
      </c>
      <c r="DZ157" s="23">
        <v>-5.7619733622039897</v>
      </c>
      <c r="EA157" s="23">
        <v>-5.7721990788143396</v>
      </c>
      <c r="EB157" s="23">
        <v>-5.6745004032729902</v>
      </c>
      <c r="EC157" s="23">
        <v>-5.7513440797104503</v>
      </c>
      <c r="ED157" s="23">
        <v>-5.70271035553679</v>
      </c>
      <c r="EE157" s="23">
        <v>-5.7715291223383902</v>
      </c>
      <c r="EF157" s="23">
        <v>-5.7310856263574301</v>
      </c>
      <c r="EG157" s="23">
        <v>-5.6440185020970599</v>
      </c>
      <c r="EH157" s="23">
        <v>-5.7311128305391996</v>
      </c>
      <c r="EI157" s="23">
        <v>-5.7753205756131498</v>
      </c>
      <c r="EJ157" s="23">
        <v>-5.7187332088603799</v>
      </c>
      <c r="EK157" s="23">
        <v>-5.8432419277547503</v>
      </c>
      <c r="EL157" s="23">
        <v>-5.7716776068562199</v>
      </c>
      <c r="EM157" s="23">
        <v>-5.7388708243761197</v>
      </c>
      <c r="EN157" s="23">
        <v>-5.9474112042706002</v>
      </c>
      <c r="EO157" s="23">
        <v>-5.7564854126496003</v>
      </c>
      <c r="EP157" s="23">
        <v>-5.7778027299687098</v>
      </c>
      <c r="EQ157" s="24" t="s">
        <v>720</v>
      </c>
      <c r="ER157" s="24">
        <v>38.871105031056501</v>
      </c>
      <c r="ES157" s="24">
        <v>38.823901094951403</v>
      </c>
      <c r="ET157" s="24">
        <v>38.109038361648402</v>
      </c>
      <c r="EU157" s="24">
        <v>38.123361905287503</v>
      </c>
      <c r="EV157" s="24">
        <v>37.1264519843862</v>
      </c>
      <c r="EW157" s="24">
        <v>38.0243539496431</v>
      </c>
      <c r="EX157" s="24">
        <v>37.604972405242002</v>
      </c>
      <c r="EY157" s="24">
        <v>37.608243860447999</v>
      </c>
      <c r="EZ157" s="24">
        <v>36.958830313716497</v>
      </c>
      <c r="FA157" s="24">
        <v>39.257336792434799</v>
      </c>
      <c r="FB157" s="24">
        <v>38.497251932930098</v>
      </c>
      <c r="FC157" s="24">
        <v>38.764781240419097</v>
      </c>
      <c r="FD157" s="24">
        <v>40.3368644085268</v>
      </c>
      <c r="FE157" s="24">
        <v>40.1414045662696</v>
      </c>
      <c r="FF157" s="24">
        <v>40.506868916235902</v>
      </c>
      <c r="FG157" s="24">
        <v>38.712704944433199</v>
      </c>
      <c r="FH157" s="24">
        <v>38.919536781763497</v>
      </c>
      <c r="FI157" s="24">
        <v>38.357320169802001</v>
      </c>
      <c r="FJ157" s="24">
        <v>36.478279886272503</v>
      </c>
      <c r="FK157" s="24">
        <v>36.398983712934601</v>
      </c>
      <c r="FL157" s="24">
        <v>36.599094714060797</v>
      </c>
      <c r="FM157" s="24">
        <v>39.931941593229702</v>
      </c>
      <c r="FN157" s="24">
        <v>39.035912748852802</v>
      </c>
      <c r="FO157" s="24">
        <v>39.886280413153898</v>
      </c>
      <c r="FP157" s="24">
        <v>41.090195653094199</v>
      </c>
      <c r="FQ157" s="24">
        <v>41.115389749569403</v>
      </c>
      <c r="FR157" s="24">
        <v>41.078901888162498</v>
      </c>
      <c r="FS157" s="24">
        <v>40.793942415653</v>
      </c>
      <c r="FT157" s="24">
        <v>40.436024067675703</v>
      </c>
      <c r="FU157" s="24">
        <v>40.463549174344102</v>
      </c>
      <c r="FV157" s="24">
        <v>38.0339650234544</v>
      </c>
      <c r="FW157" s="24">
        <v>37.9158777007137</v>
      </c>
      <c r="FX157" s="24">
        <v>38.494794015573603</v>
      </c>
      <c r="FY157" s="24">
        <v>36.469643042402801</v>
      </c>
      <c r="FZ157" s="24">
        <v>36.3002732876351</v>
      </c>
      <c r="GA157" s="24">
        <v>37.222885079280502</v>
      </c>
      <c r="GB157" s="24">
        <v>36.499149381278301</v>
      </c>
      <c r="GC157" s="24">
        <v>35.010204052219798</v>
      </c>
      <c r="GD157" s="24">
        <v>35.457197050869901</v>
      </c>
    </row>
    <row r="158" spans="1:186">
      <c r="A158" s="29" t="s">
        <v>721</v>
      </c>
      <c r="C158" s="28" t="s">
        <v>365</v>
      </c>
      <c r="D158" s="22">
        <v>-5.6429018741666797</v>
      </c>
      <c r="E158" s="22">
        <v>-5.5520839942386502</v>
      </c>
      <c r="F158" s="22">
        <v>-5.8019489091444196</v>
      </c>
      <c r="G158" s="22">
        <v>-5.81434374456017</v>
      </c>
      <c r="H158" s="22">
        <v>-5.7759409906311303</v>
      </c>
      <c r="I158" s="22">
        <v>-5.6240396470027596</v>
      </c>
      <c r="J158" s="22">
        <v>-5.8467753757292202</v>
      </c>
      <c r="K158" s="22">
        <v>-4.7965166206148497</v>
      </c>
      <c r="L158" s="22">
        <v>-5.7911123790627999</v>
      </c>
      <c r="M158" s="22">
        <v>-5.6958033714680996</v>
      </c>
      <c r="N158" s="22">
        <v>-5.7067006033869596</v>
      </c>
      <c r="O158" s="22">
        <v>-5.6614541021443996</v>
      </c>
      <c r="P158" s="22">
        <v>-5.6837017132280598</v>
      </c>
      <c r="Q158" s="22">
        <v>-5.7079285189046098</v>
      </c>
      <c r="R158" s="22">
        <v>-5.5514602392108596</v>
      </c>
      <c r="S158" s="22">
        <v>-5.6387566300863003</v>
      </c>
      <c r="T158" s="22">
        <v>-5.5613395007481996</v>
      </c>
      <c r="U158" s="22">
        <v>-5.5643315038482699</v>
      </c>
      <c r="V158" s="22">
        <v>-5.1340253817371497</v>
      </c>
      <c r="W158" s="22">
        <v>-5.6696991626669897</v>
      </c>
      <c r="X158" s="22">
        <v>-5.5766855987577602</v>
      </c>
      <c r="Y158" s="22">
        <v>-5.6053887524059203</v>
      </c>
      <c r="Z158" s="22">
        <v>-4.5721457178783798</v>
      </c>
      <c r="AA158" s="22">
        <v>-5.7647098899145801</v>
      </c>
      <c r="AB158" s="22">
        <v>-5.8142619953477697</v>
      </c>
      <c r="AC158" s="22">
        <v>-5.7107987082684302</v>
      </c>
      <c r="AD158" s="22">
        <v>-5.7931741228847304</v>
      </c>
      <c r="AE158" s="22">
        <v>-5.8176904246081902</v>
      </c>
      <c r="AF158" s="22">
        <v>-5.8518309693442196</v>
      </c>
      <c r="AG158" s="22">
        <v>-5.6754704021941302</v>
      </c>
      <c r="AH158" s="22">
        <v>-5.7560583923875903</v>
      </c>
      <c r="AI158" s="22">
        <v>-5.7508419764982799</v>
      </c>
      <c r="AJ158" s="22">
        <v>-5.7402698768026399</v>
      </c>
      <c r="AK158" s="22">
        <v>-5.7422126073104502</v>
      </c>
      <c r="AL158" s="22">
        <v>-5.7810719606301797</v>
      </c>
      <c r="AM158" s="22">
        <v>-5.7681950851580197</v>
      </c>
      <c r="AN158" s="22">
        <v>-5.8536198831760196</v>
      </c>
      <c r="AO158" s="22">
        <v>-5.7646982811741596</v>
      </c>
      <c r="AP158" s="22">
        <v>-5.8022853108566199</v>
      </c>
      <c r="AQ158" s="22">
        <v>-5.7845383463726199</v>
      </c>
      <c r="AR158" s="22">
        <v>-5.7793491758936</v>
      </c>
      <c r="AS158" s="22">
        <v>-5.7940608029248297</v>
      </c>
      <c r="AT158" s="22">
        <v>-5.7705127605840598</v>
      </c>
      <c r="AU158" s="22">
        <v>-5.7578166458981102</v>
      </c>
      <c r="AV158" s="22">
        <v>-5.81680049177666</v>
      </c>
      <c r="AW158" s="22">
        <v>-5.8672007553139398</v>
      </c>
      <c r="AX158" s="22">
        <v>-5.67904194382211</v>
      </c>
      <c r="AY158" s="22">
        <v>-5.7438969980613797</v>
      </c>
      <c r="AZ158" s="22">
        <v>-5.77072170976344</v>
      </c>
      <c r="BA158" s="22">
        <v>-5.8129121390892902</v>
      </c>
      <c r="BB158" s="22">
        <v>-5.6525331352616197</v>
      </c>
      <c r="BC158" s="22">
        <v>-5.8167412908595804</v>
      </c>
      <c r="BD158" s="22">
        <v>-4.6122122135795696</v>
      </c>
      <c r="BE158" s="22">
        <v>-5.8584916206322504</v>
      </c>
      <c r="BF158" s="22">
        <v>-5.8391407624553802</v>
      </c>
      <c r="BG158" s="22">
        <v>-5.8820117357615196</v>
      </c>
      <c r="BH158" s="22">
        <v>-5.83633046273573</v>
      </c>
      <c r="BI158" s="22">
        <v>-5.80295649715897</v>
      </c>
      <c r="BJ158" s="22">
        <v>-5.8757093914397904</v>
      </c>
      <c r="BK158" s="22">
        <v>-5.8630456232674701</v>
      </c>
      <c r="BL158" s="22">
        <v>-5.8243644917804396</v>
      </c>
      <c r="BM158" s="22">
        <v>-5.8661507516166003</v>
      </c>
      <c r="BN158" s="22">
        <v>-5.7701823471348304</v>
      </c>
      <c r="BO158" s="22">
        <v>-5.7988046643300502</v>
      </c>
      <c r="BP158" s="22">
        <v>-5.9076838631220498</v>
      </c>
      <c r="BQ158" s="22">
        <v>-5.6830323248972698</v>
      </c>
      <c r="BR158" s="22">
        <v>-5.8317775467915798</v>
      </c>
      <c r="BS158" s="22">
        <v>-5.7959308586992302</v>
      </c>
      <c r="BT158" s="22">
        <v>-5.7550728138154899</v>
      </c>
      <c r="BU158" s="22">
        <v>-5.89804765919612</v>
      </c>
      <c r="BV158" s="22">
        <v>-5.8776307275885999</v>
      </c>
      <c r="BW158" s="23">
        <v>-5.7519808567667203</v>
      </c>
      <c r="BX158" s="23">
        <v>-5.6381218517362797</v>
      </c>
      <c r="BY158" s="23">
        <v>-5.6657515918957504</v>
      </c>
      <c r="BZ158" s="23">
        <v>-5.7268082365839197</v>
      </c>
      <c r="CA158" s="23">
        <v>-5.6164927573944503</v>
      </c>
      <c r="CB158" s="23">
        <v>-5.6645077435735001</v>
      </c>
      <c r="CC158" s="23">
        <v>-5.1002040187275002</v>
      </c>
      <c r="CD158" s="23">
        <v>-5.7991792149080803</v>
      </c>
      <c r="CE158" s="23">
        <v>-5.6137342182902303</v>
      </c>
      <c r="CF158" s="23">
        <v>-4.3287859167741303</v>
      </c>
      <c r="CG158" s="23">
        <v>-5.7448346612786496</v>
      </c>
      <c r="CH158" s="23">
        <v>-5.6895140907857602</v>
      </c>
      <c r="CI158" s="23">
        <v>-5.7462539932654098</v>
      </c>
      <c r="CJ158" s="23">
        <v>-5.8219445420498799</v>
      </c>
      <c r="CK158" s="23">
        <v>-5.7210137263450003</v>
      </c>
      <c r="CL158" s="23">
        <v>-5.7170191882404504</v>
      </c>
      <c r="CM158" s="23">
        <v>-5.74301588416421</v>
      </c>
      <c r="CN158" s="23">
        <v>-5.7652421882407596</v>
      </c>
      <c r="CO158" s="23">
        <v>-5.69593730766044</v>
      </c>
      <c r="CP158" s="23">
        <v>-5.76502830388094</v>
      </c>
      <c r="CQ158" s="23">
        <v>-5.7211915014206696</v>
      </c>
      <c r="CR158" s="23">
        <v>-5.7965109674951902</v>
      </c>
      <c r="CS158" s="23">
        <v>-5.7483823942979599</v>
      </c>
      <c r="CT158" s="23">
        <v>-5.8116082722113402</v>
      </c>
      <c r="CU158" s="23">
        <v>-5.69932431714951</v>
      </c>
      <c r="CV158" s="23">
        <v>-4.9704813125640799</v>
      </c>
      <c r="CW158" s="23">
        <v>-5.7027233545226697</v>
      </c>
      <c r="CX158" s="23">
        <v>-5.6961459767555302</v>
      </c>
      <c r="CY158" s="23">
        <v>-5.7277103139244003</v>
      </c>
      <c r="CZ158" s="23">
        <v>-5.5247885141805604</v>
      </c>
      <c r="DA158" s="23">
        <v>-5.3107140953201899</v>
      </c>
      <c r="DB158" s="23">
        <v>-5.58285811698134</v>
      </c>
      <c r="DC158" s="23">
        <v>-5.54714128825192</v>
      </c>
      <c r="DD158" s="23">
        <v>-5.6190305211936096</v>
      </c>
      <c r="DE158" s="23">
        <v>-4.70090759941088</v>
      </c>
      <c r="DF158" s="23">
        <v>-5.3730749697478597</v>
      </c>
      <c r="DG158" s="23">
        <v>-5.7999655813990802</v>
      </c>
      <c r="DH158" s="23">
        <v>-5.74912525264926</v>
      </c>
      <c r="DI158" s="23">
        <v>-5.7070605781202497</v>
      </c>
      <c r="DJ158" s="23">
        <v>-5.8479060911834502</v>
      </c>
      <c r="DK158" s="23">
        <v>-5.6973620183988496</v>
      </c>
      <c r="DL158" s="23">
        <v>-5.6499315290166203</v>
      </c>
      <c r="DM158" s="23">
        <v>-5.7007587563712798</v>
      </c>
      <c r="DN158" s="23">
        <v>-5.7509326405193004</v>
      </c>
      <c r="DO158" s="23">
        <v>-5.7933513352913204</v>
      </c>
      <c r="DP158" s="23">
        <v>-5.7668491392101497</v>
      </c>
      <c r="DQ158" s="23">
        <v>-5.6485094525914201</v>
      </c>
      <c r="DR158" s="23">
        <v>-5.7380120236619501</v>
      </c>
      <c r="DS158" s="23">
        <v>-5.8110969048897596</v>
      </c>
      <c r="DT158" s="23">
        <v>-5.8009758868658299</v>
      </c>
      <c r="DU158" s="23">
        <v>-5.8255622861299301</v>
      </c>
      <c r="DV158" s="23">
        <v>-5.7093759211417199</v>
      </c>
      <c r="DW158" s="23">
        <v>-5.7608438577485801</v>
      </c>
      <c r="DX158" s="23">
        <v>-5.7233174426483497</v>
      </c>
      <c r="DY158" s="23">
        <v>-5.7618981283310999</v>
      </c>
      <c r="DZ158" s="23">
        <v>-5.7619733622039897</v>
      </c>
      <c r="EA158" s="23">
        <v>-5.7721990788143396</v>
      </c>
      <c r="EB158" s="23">
        <v>-5.6745004032729902</v>
      </c>
      <c r="EC158" s="23">
        <v>-5.7513440797104503</v>
      </c>
      <c r="ED158" s="23">
        <v>-5.70271035553679</v>
      </c>
      <c r="EE158" s="23">
        <v>-5.7715291223383902</v>
      </c>
      <c r="EF158" s="23">
        <v>-5.7310856263574301</v>
      </c>
      <c r="EG158" s="23">
        <v>-5.6440185020970599</v>
      </c>
      <c r="EH158" s="23">
        <v>-5.7311128305391996</v>
      </c>
      <c r="EI158" s="23">
        <v>-5.7753205756131498</v>
      </c>
      <c r="EJ158" s="23">
        <v>-5.7187332088603799</v>
      </c>
      <c r="EK158" s="23">
        <v>-5.8432419277547503</v>
      </c>
      <c r="EL158" s="23">
        <v>-5.7716776068562199</v>
      </c>
      <c r="EM158" s="23">
        <v>-5.7388708243761197</v>
      </c>
      <c r="EN158" s="23">
        <v>-5.9474112042706002</v>
      </c>
      <c r="EO158" s="23">
        <v>-5.7564854126496003</v>
      </c>
      <c r="EP158" s="23">
        <v>-5.7778027299687098</v>
      </c>
      <c r="EQ158" s="24" t="s">
        <v>722</v>
      </c>
      <c r="ER158" s="24">
        <v>16.2092616564696</v>
      </c>
      <c r="ES158" s="24">
        <v>8.8640995165334306</v>
      </c>
      <c r="ET158" s="24">
        <v>11.921675568811001</v>
      </c>
      <c r="EU158" s="24">
        <v>15.5391675313042</v>
      </c>
      <c r="EV158" s="24">
        <v>8.2206632408413505</v>
      </c>
      <c r="EW158" s="24">
        <v>21.826264458427101</v>
      </c>
      <c r="EX158" s="24">
        <v>14.018028892730101</v>
      </c>
      <c r="EY158" s="24">
        <v>11.707819085528</v>
      </c>
      <c r="EZ158" s="24">
        <v>9.3838629880803506</v>
      </c>
      <c r="FA158" s="24">
        <v>9.8825032964047299</v>
      </c>
      <c r="FB158" s="24">
        <v>19.81110777444</v>
      </c>
      <c r="FC158" s="24">
        <v>13.612194618273699</v>
      </c>
      <c r="FD158" s="24">
        <v>11.2262567543328</v>
      </c>
      <c r="FE158" s="24">
        <v>11.263059989532101</v>
      </c>
      <c r="FF158" s="24">
        <v>20.9124245917933</v>
      </c>
      <c r="FG158" s="24">
        <v>11.783498222806299</v>
      </c>
      <c r="FH158" s="24">
        <v>14.4663361123587</v>
      </c>
      <c r="FI158" s="24">
        <v>19.8561788550047</v>
      </c>
      <c r="FJ158" s="24">
        <v>22.336225922085099</v>
      </c>
      <c r="FK158" s="24">
        <v>17.795508622253301</v>
      </c>
      <c r="FL158" s="24">
        <v>12.858713856830599</v>
      </c>
      <c r="FM158" s="24">
        <v>16.456927762187998</v>
      </c>
      <c r="FN158" s="24">
        <v>16.674431267310599</v>
      </c>
      <c r="FO158" s="24">
        <v>8.2797359989655295</v>
      </c>
      <c r="FP158" s="24">
        <v>8.7418379620197406</v>
      </c>
      <c r="FQ158" s="24">
        <v>16.358381736315401</v>
      </c>
      <c r="FR158" s="24">
        <v>9.9774195462342501</v>
      </c>
      <c r="FS158" s="24">
        <v>15.1825201352713</v>
      </c>
      <c r="FT158" s="24">
        <v>10.1457967130748</v>
      </c>
      <c r="FU158" s="24">
        <v>10.893416392858001</v>
      </c>
      <c r="FV158" s="24">
        <v>11.883630155716199</v>
      </c>
      <c r="FW158" s="24">
        <v>19.2717625397615</v>
      </c>
      <c r="FX158" s="24">
        <v>8.9264631473729796</v>
      </c>
      <c r="FY158" s="24">
        <v>12.715045013070201</v>
      </c>
      <c r="FZ158" s="24">
        <v>9.9682692663143992</v>
      </c>
      <c r="GA158" s="24">
        <v>15.7299041686791</v>
      </c>
      <c r="GB158" s="24">
        <v>17.8185757347586</v>
      </c>
      <c r="GC158" s="24">
        <v>18.6922789071394</v>
      </c>
      <c r="GD158" s="24">
        <v>13.317959336836999</v>
      </c>
    </row>
    <row r="159" spans="1:186">
      <c r="A159" s="29" t="s">
        <v>553</v>
      </c>
      <c r="B159" s="28" t="s">
        <v>723</v>
      </c>
      <c r="C159" s="28" t="s">
        <v>365</v>
      </c>
      <c r="D159" s="22">
        <v>-3.8759384679075199</v>
      </c>
      <c r="E159" s="22">
        <v>-3.9401508015773001</v>
      </c>
      <c r="F159" s="22">
        <v>-4.3155082397719804</v>
      </c>
      <c r="G159" s="22">
        <v>-4.2389189620245897</v>
      </c>
      <c r="H159" s="22">
        <v>-3.7698115292696701</v>
      </c>
      <c r="I159" s="22">
        <v>-3.5335093179886701</v>
      </c>
      <c r="J159" s="22">
        <v>-5.7379312533789504</v>
      </c>
      <c r="K159" s="22">
        <v>-5.6932312339754496</v>
      </c>
      <c r="L159" s="22">
        <v>-5.7540904775431301</v>
      </c>
      <c r="M159" s="22">
        <v>-5.3232541946601701</v>
      </c>
      <c r="N159" s="22">
        <v>-5.5520083875612896</v>
      </c>
      <c r="O159" s="22">
        <v>-5.05788675085725</v>
      </c>
      <c r="P159" s="22">
        <v>-4.7691070588114002</v>
      </c>
      <c r="Q159" s="22">
        <v>-4.5212311750885004</v>
      </c>
      <c r="R159" s="22">
        <v>-4.63604509040323</v>
      </c>
      <c r="S159" s="22">
        <v>-4.8471463550509899</v>
      </c>
      <c r="T159" s="22">
        <v>-4.81366119553903</v>
      </c>
      <c r="U159" s="22">
        <v>-4.2784355621135202</v>
      </c>
      <c r="V159" s="22">
        <v>-5.2278120406372803</v>
      </c>
      <c r="W159" s="22">
        <v>-4.7363113360701803</v>
      </c>
      <c r="X159" s="22">
        <v>-5.0669640534676503</v>
      </c>
      <c r="Y159" s="22">
        <v>-4.5409521662030397</v>
      </c>
      <c r="Z159" s="22">
        <v>-4.7514880528611796</v>
      </c>
      <c r="AA159" s="22">
        <v>-6.3270273859187602</v>
      </c>
      <c r="AB159" s="22">
        <v>-6.2405151618447201</v>
      </c>
      <c r="AC159" s="22">
        <v>-6.4907906109465898</v>
      </c>
      <c r="AD159" s="22">
        <v>-5.3923531616629798</v>
      </c>
      <c r="AE159" s="22">
        <v>-5.9171334186688203</v>
      </c>
      <c r="AF159" s="22">
        <v>-6.3327450151307101</v>
      </c>
      <c r="AG159" s="22">
        <v>-5.4329215237558799</v>
      </c>
      <c r="AH159" s="22">
        <v>-4.64723146086033</v>
      </c>
      <c r="AI159" s="22">
        <v>-4.7652791465282798</v>
      </c>
      <c r="AJ159" s="22">
        <v>-5.6912310569881903</v>
      </c>
      <c r="AK159" s="22">
        <v>-6.5244257714666896</v>
      </c>
      <c r="AL159" s="22">
        <v>-5.9843693456993297</v>
      </c>
      <c r="AM159" s="22">
        <v>-3.8695812025487402</v>
      </c>
      <c r="AN159" s="22">
        <v>-3.4422984170934501</v>
      </c>
      <c r="AO159" s="22">
        <v>-5.1677024997406598</v>
      </c>
      <c r="AP159" s="22">
        <v>-4.1158210680101899</v>
      </c>
      <c r="AQ159" s="22">
        <v>-4.4142312311591496</v>
      </c>
      <c r="AR159" s="22">
        <v>-5.18382888731119</v>
      </c>
      <c r="AS159" s="22">
        <v>-5.5656566114975696</v>
      </c>
      <c r="AT159" s="22">
        <v>-5.6672168734782602</v>
      </c>
      <c r="AU159" s="22">
        <v>-5.6377350707031502</v>
      </c>
      <c r="AV159" s="22">
        <v>-6.4138548972337102</v>
      </c>
      <c r="AW159" s="22">
        <v>-6.1420705846295798</v>
      </c>
      <c r="AX159" s="22">
        <v>-4.8467097428735899</v>
      </c>
      <c r="AY159" s="22">
        <v>-4.5299062739319602</v>
      </c>
      <c r="AZ159" s="22">
        <v>-4.7947213655639001</v>
      </c>
      <c r="BA159" s="22">
        <v>-4.9212632137258199</v>
      </c>
      <c r="BB159" s="22">
        <v>-4.4170719712565303</v>
      </c>
      <c r="BC159" s="22">
        <v>-4.6977466268796704</v>
      </c>
      <c r="BD159" s="22">
        <v>-4.8599324167293201</v>
      </c>
      <c r="BE159" s="22">
        <v>-6.6402099173892797</v>
      </c>
      <c r="BF159" s="22">
        <v>-6.8636473979399799</v>
      </c>
      <c r="BG159" s="22">
        <v>-6.7839957022926898</v>
      </c>
      <c r="BH159" s="22">
        <v>-5.4325470747134696</v>
      </c>
      <c r="BI159" s="22">
        <v>-5.6923966319297996</v>
      </c>
      <c r="BJ159" s="22">
        <v>-5.3205060101528199</v>
      </c>
      <c r="BK159" s="22">
        <v>-6.0417437997435703</v>
      </c>
      <c r="BL159" s="22">
        <v>-5.8775204608709899</v>
      </c>
      <c r="BM159" s="22">
        <v>-6.7242791929703003</v>
      </c>
      <c r="BN159" s="22">
        <v>-6.6345829817205404</v>
      </c>
      <c r="BO159" s="22">
        <v>-6.8635355068065502</v>
      </c>
      <c r="BP159" s="22">
        <v>-6.6508251979025701</v>
      </c>
      <c r="BQ159" s="22">
        <v>-5.8569758330925303</v>
      </c>
      <c r="BR159" s="22">
        <v>-6.8007139355312596</v>
      </c>
      <c r="BS159" s="22">
        <v>-6.8021791253425601</v>
      </c>
      <c r="BT159" s="22">
        <v>-6.4577721468374003</v>
      </c>
      <c r="BU159" s="22">
        <v>-6.5975330521527198</v>
      </c>
      <c r="BV159" s="22">
        <v>-6.2479478786705203</v>
      </c>
      <c r="BW159" s="23">
        <v>-5.8688928238499098</v>
      </c>
      <c r="BX159" s="23">
        <v>-5.8877657892069299</v>
      </c>
      <c r="BY159" s="23">
        <v>-5.6101497342184796</v>
      </c>
      <c r="BZ159" s="23">
        <v>-6.34500048480741</v>
      </c>
      <c r="CA159" s="23">
        <v>-6.0413443888367597</v>
      </c>
      <c r="CB159" s="23">
        <v>-6.0496423651926898</v>
      </c>
      <c r="CC159" s="23">
        <v>-5.0838377115919702</v>
      </c>
      <c r="CD159" s="23">
        <v>-5.42085260740921</v>
      </c>
      <c r="CE159" s="23">
        <v>-5.1742779518176896</v>
      </c>
      <c r="CF159" s="23">
        <v>-5.56580899288487</v>
      </c>
      <c r="CG159" s="23">
        <v>-5.8049990328450001</v>
      </c>
      <c r="CH159" s="23">
        <v>-5.4936121860125402</v>
      </c>
      <c r="CI159" s="23">
        <v>-6.5226396878247597</v>
      </c>
      <c r="CJ159" s="23">
        <v>-6.8381744447943396</v>
      </c>
      <c r="CK159" s="23">
        <v>-5.6580962434318902</v>
      </c>
      <c r="CL159" s="23">
        <v>-6.6019832701135597</v>
      </c>
      <c r="CM159" s="23">
        <v>-6.6840814357483502</v>
      </c>
      <c r="CN159" s="23">
        <v>-6.8889067919784504</v>
      </c>
      <c r="CO159" s="23">
        <v>-4.5175858605377801</v>
      </c>
      <c r="CP159" s="23">
        <v>-4.5667622884296204</v>
      </c>
      <c r="CQ159" s="23">
        <v>-5.7761429794533203</v>
      </c>
      <c r="CR159" s="23">
        <v>-5.6299367708104304</v>
      </c>
      <c r="CS159" s="23">
        <v>-5.3138993153194596</v>
      </c>
      <c r="CT159" s="23">
        <v>-5.3209898980341999</v>
      </c>
      <c r="CU159" s="23">
        <v>-6.1130511987447198</v>
      </c>
      <c r="CV159" s="23">
        <v>-5.8224829558254703</v>
      </c>
      <c r="CW159" s="23">
        <v>-5.6917739799247604</v>
      </c>
      <c r="CX159" s="23">
        <v>-5.7413968882734601</v>
      </c>
      <c r="CY159" s="23">
        <v>-5.8407426718625803</v>
      </c>
      <c r="CZ159" s="23">
        <v>-5.6469859021977999</v>
      </c>
      <c r="DA159" s="23">
        <v>-6.2559405012996301</v>
      </c>
      <c r="DB159" s="23">
        <v>-5.8645482192577996</v>
      </c>
      <c r="DC159" s="23">
        <v>-6.04650046174888</v>
      </c>
      <c r="DD159" s="23">
        <v>-6.2868579485151104</v>
      </c>
      <c r="DE159" s="23">
        <v>-6.3889218898159896</v>
      </c>
      <c r="DF159" s="23">
        <v>-6.1282192196764997</v>
      </c>
      <c r="DG159" s="23">
        <v>-5.4413381648068802</v>
      </c>
      <c r="DH159" s="23">
        <v>-5.6980550166333401</v>
      </c>
      <c r="DI159" s="23">
        <v>-6.4043996105626899</v>
      </c>
      <c r="DJ159" s="23">
        <v>-6.03590042353889</v>
      </c>
      <c r="DK159" s="23">
        <v>-6.1056703748007397</v>
      </c>
      <c r="DL159" s="23">
        <v>-5.7418746370773404</v>
      </c>
      <c r="DM159" s="23">
        <v>-5.8800192210976299</v>
      </c>
      <c r="DN159" s="23">
        <v>-5.3824264720325301</v>
      </c>
      <c r="DO159" s="23">
        <v>-5.4679093967013301</v>
      </c>
      <c r="DP159" s="23">
        <v>-5.5612239658987397</v>
      </c>
      <c r="DQ159" s="23">
        <v>-5.7543113903819298</v>
      </c>
      <c r="DR159" s="23">
        <v>-5.4396575534578204</v>
      </c>
      <c r="DS159" s="23">
        <v>-6.7503009076843696</v>
      </c>
      <c r="DT159" s="23">
        <v>-6.8543988541419996</v>
      </c>
      <c r="DU159" s="23">
        <v>-6.4520870033863202</v>
      </c>
      <c r="DV159" s="23">
        <v>-6.1788032553804202</v>
      </c>
      <c r="DW159" s="23">
        <v>-6.9094107600042296</v>
      </c>
      <c r="DX159" s="23">
        <v>-6.87722015403169</v>
      </c>
      <c r="DY159" s="23">
        <v>-5.8941850602797601</v>
      </c>
      <c r="DZ159" s="23">
        <v>-5.6832285349292704</v>
      </c>
      <c r="EA159" s="23">
        <v>-6.5475696397160696</v>
      </c>
      <c r="EB159" s="23">
        <v>-6.5980794247090397</v>
      </c>
      <c r="EC159" s="23">
        <v>-6.6834650305367704</v>
      </c>
      <c r="ED159" s="23">
        <v>-6.5069006007174996</v>
      </c>
      <c r="EE159" s="23">
        <v>-6.6062417494622299</v>
      </c>
      <c r="EF159" s="23">
        <v>-6.5023383830569701</v>
      </c>
      <c r="EG159" s="23">
        <v>-6.2405181070868201</v>
      </c>
      <c r="EH159" s="23">
        <v>-6.3067969834574402</v>
      </c>
      <c r="EI159" s="23">
        <v>-6.7124579938386502</v>
      </c>
      <c r="EJ159" s="23">
        <v>-6.64482716166982</v>
      </c>
      <c r="EK159" s="23">
        <v>-6.66313373711714</v>
      </c>
      <c r="EL159" s="23">
        <v>-6.7073056112516696</v>
      </c>
      <c r="EM159" s="23">
        <v>-5.6346799579786104</v>
      </c>
      <c r="EN159" s="23">
        <v>-6.8115878529315799</v>
      </c>
      <c r="EO159" s="23">
        <v>-5.9596051286475804</v>
      </c>
      <c r="EP159" s="23">
        <v>-6.3634271793730104</v>
      </c>
      <c r="EQ159" s="24" t="s">
        <v>724</v>
      </c>
      <c r="ER159" s="24">
        <v>28.3713972524783</v>
      </c>
      <c r="ES159" s="24">
        <v>28.136053579674901</v>
      </c>
      <c r="ET159" s="24">
        <v>28.878504436913499</v>
      </c>
      <c r="EU159" s="24">
        <v>28.506208152172</v>
      </c>
      <c r="EV159" s="24">
        <v>29.810317209784099</v>
      </c>
      <c r="EW159" s="24">
        <v>28.9382647403893</v>
      </c>
      <c r="EX159" s="24">
        <v>27.094187444867899</v>
      </c>
      <c r="EY159" s="24">
        <v>27.537900920273799</v>
      </c>
      <c r="EZ159" s="24">
        <v>27.824914948464301</v>
      </c>
      <c r="FA159" s="24">
        <v>28.613862450964501</v>
      </c>
      <c r="FB159" s="24">
        <v>28.9712655607965</v>
      </c>
      <c r="FC159" s="24">
        <v>29.044085324171501</v>
      </c>
      <c r="FD159" s="24">
        <v>29.069509039066801</v>
      </c>
      <c r="FE159" s="24">
        <v>29.146617010539501</v>
      </c>
      <c r="FF159" s="24">
        <v>29.240923638847502</v>
      </c>
      <c r="FG159" s="24">
        <v>28.855611292715999</v>
      </c>
      <c r="FH159" s="24">
        <v>29.331595626274101</v>
      </c>
      <c r="FI159" s="24">
        <v>28.383061898143399</v>
      </c>
      <c r="FJ159" s="24">
        <v>28.667730232048001</v>
      </c>
      <c r="FK159" s="24">
        <v>28.211322469262399</v>
      </c>
      <c r="FL159" s="24">
        <v>29.204027201696299</v>
      </c>
      <c r="FM159" s="24">
        <v>28.1509404824826</v>
      </c>
      <c r="FN159" s="24">
        <v>28.166036824470002</v>
      </c>
      <c r="FO159" s="24">
        <v>28.918370046742599</v>
      </c>
      <c r="FP159" s="24">
        <v>29.6740636610648</v>
      </c>
      <c r="FQ159" s="24">
        <v>28.818805900203799</v>
      </c>
      <c r="FR159" s="24">
        <v>29.349959822711298</v>
      </c>
      <c r="FS159" s="24">
        <v>27.500529063439899</v>
      </c>
      <c r="FT159" s="24">
        <v>27.527757942383499</v>
      </c>
      <c r="FU159" s="24">
        <v>28.597009318186601</v>
      </c>
      <c r="FV159" s="24">
        <v>28.7861986325284</v>
      </c>
      <c r="FW159" s="24">
        <v>28.582565002257098</v>
      </c>
      <c r="FX159" s="24">
        <v>26.6177230904608</v>
      </c>
      <c r="FY159" s="24">
        <v>28.373515267968699</v>
      </c>
      <c r="FZ159" s="24">
        <v>28.3635383360273</v>
      </c>
      <c r="GA159" s="24">
        <v>27.693664761632899</v>
      </c>
      <c r="GB159" s="24">
        <v>27.288618357470199</v>
      </c>
      <c r="GC159" s="24">
        <v>26.6498512308271</v>
      </c>
      <c r="GD159" s="24">
        <v>26.928354819788101</v>
      </c>
    </row>
    <row r="160" spans="1:186">
      <c r="A160" s="29" t="s">
        <v>725</v>
      </c>
      <c r="B160" s="28" t="s">
        <v>726</v>
      </c>
      <c r="C160" s="28" t="s">
        <v>365</v>
      </c>
      <c r="D160" s="22">
        <v>-6.4682843246298303</v>
      </c>
      <c r="E160" s="22">
        <v>-5.0281480870422497</v>
      </c>
      <c r="F160" s="22">
        <v>-6.8377304727586097</v>
      </c>
      <c r="G160" s="22">
        <v>-6.8410025661768898</v>
      </c>
      <c r="H160" s="22">
        <v>-6.3619694892821803</v>
      </c>
      <c r="I160" s="22">
        <v>-6.4915464552350297</v>
      </c>
      <c r="J160" s="22">
        <v>-6.7707373841410803</v>
      </c>
      <c r="K160" s="22">
        <v>-6.5978116623279002</v>
      </c>
      <c r="L160" s="22">
        <v>-6.5836902124517103</v>
      </c>
      <c r="M160" s="22">
        <v>-6.8948162773328203</v>
      </c>
      <c r="N160" s="22">
        <v>-6.1474437460834404</v>
      </c>
      <c r="O160" s="22">
        <v>-6.6901786727153496</v>
      </c>
      <c r="P160" s="22">
        <v>-6.51584475562289</v>
      </c>
      <c r="Q160" s="22">
        <v>-6.6847399572442496</v>
      </c>
      <c r="R160" s="22">
        <v>-6.8198888930164197</v>
      </c>
      <c r="S160" s="22">
        <v>-5.5863389572992697</v>
      </c>
      <c r="T160" s="22">
        <v>-6.7541926367663097</v>
      </c>
      <c r="U160" s="22">
        <v>-6.39878749643138</v>
      </c>
      <c r="V160" s="22">
        <v>-6.7377087542515302</v>
      </c>
      <c r="W160" s="22">
        <v>-6.7413708787014803</v>
      </c>
      <c r="X160" s="22">
        <v>-6.4094821606292296</v>
      </c>
      <c r="Y160" s="22">
        <v>-4.8664559593218604</v>
      </c>
      <c r="Z160" s="22">
        <v>-4.9553197342837496</v>
      </c>
      <c r="AA160" s="22">
        <v>-6.3270273859187602</v>
      </c>
      <c r="AB160" s="22">
        <v>-5.9076915713713802</v>
      </c>
      <c r="AC160" s="22">
        <v>-6.6542894522169203</v>
      </c>
      <c r="AD160" s="22">
        <v>-6.4017284718875596</v>
      </c>
      <c r="AE160" s="22">
        <v>-5.7076552568719103</v>
      </c>
      <c r="AF160" s="22">
        <v>-5.3085428475722303</v>
      </c>
      <c r="AG160" s="22">
        <v>-6.70827816468337</v>
      </c>
      <c r="AH160" s="22">
        <v>-6.1912158461553899</v>
      </c>
      <c r="AI160" s="22">
        <v>-7.0335242649707599</v>
      </c>
      <c r="AJ160" s="22">
        <v>-6.7214718308570003</v>
      </c>
      <c r="AK160" s="22">
        <v>-5.9845028873344797</v>
      </c>
      <c r="AL160" s="22">
        <v>-6.8425554652278002</v>
      </c>
      <c r="AM160" s="22">
        <v>-6.5723555904067297</v>
      </c>
      <c r="AN160" s="22">
        <v>-5.01194152441614</v>
      </c>
      <c r="AO160" s="22">
        <v>-6.9153047023239296</v>
      </c>
      <c r="AP160" s="22">
        <v>-6.8625419716997502</v>
      </c>
      <c r="AQ160" s="22">
        <v>-6.7964023196412597</v>
      </c>
      <c r="AR160" s="22">
        <v>-4.9739386309895304</v>
      </c>
      <c r="AS160" s="22">
        <v>-6.8168955598704599</v>
      </c>
      <c r="AT160" s="22">
        <v>-5.5728198552113497</v>
      </c>
      <c r="AU160" s="22">
        <v>-6.8317703979991897</v>
      </c>
      <c r="AV160" s="22">
        <v>-5.64134981005322</v>
      </c>
      <c r="AW160" s="22">
        <v>-6.7212510944583297</v>
      </c>
      <c r="AX160" s="22">
        <v>-5.6885769429587203</v>
      </c>
      <c r="AY160" s="22">
        <v>-6.7503490566024604</v>
      </c>
      <c r="AZ160" s="22">
        <v>-6.7260262253119603</v>
      </c>
      <c r="BA160" s="22">
        <v>-6.75314040071191</v>
      </c>
      <c r="BB160" s="22">
        <v>-6.7794201746419196</v>
      </c>
      <c r="BC160" s="22">
        <v>-6.8663885833649898</v>
      </c>
      <c r="BD160" s="22">
        <v>-6.53937164452263</v>
      </c>
      <c r="BE160" s="22">
        <v>-6.6402099173892797</v>
      </c>
      <c r="BF160" s="22">
        <v>-6.8636473979399799</v>
      </c>
      <c r="BG160" s="22">
        <v>-5.9061721969576997</v>
      </c>
      <c r="BH160" s="22">
        <v>-5.3039262246165499</v>
      </c>
      <c r="BI160" s="22">
        <v>-5.7091082716683896</v>
      </c>
      <c r="BJ160" s="22">
        <v>-6.2579956937507504</v>
      </c>
      <c r="BK160" s="22">
        <v>-6.82289726960704</v>
      </c>
      <c r="BL160" s="22">
        <v>-6.7875371811083696</v>
      </c>
      <c r="BM160" s="22">
        <v>-5.6386862610630297</v>
      </c>
      <c r="BN160" s="22">
        <v>-6.8343651880045</v>
      </c>
      <c r="BO160" s="22">
        <v>-6.8635355068065502</v>
      </c>
      <c r="BP160" s="22">
        <v>-6.8674349700403203</v>
      </c>
      <c r="BQ160" s="22">
        <v>-5.7110409007941501</v>
      </c>
      <c r="BR160" s="22">
        <v>-6.8007139355312596</v>
      </c>
      <c r="BS160" s="22">
        <v>-6.8021791253425601</v>
      </c>
      <c r="BT160" s="22">
        <v>-5.6498745205244596</v>
      </c>
      <c r="BU160" s="22">
        <v>-6.0879553402045801</v>
      </c>
      <c r="BV160" s="22">
        <v>-6.8558108354477696</v>
      </c>
      <c r="BW160" s="23">
        <v>-6.3265223646871496</v>
      </c>
      <c r="BX160" s="23">
        <v>-6.6550484952068496</v>
      </c>
      <c r="BY160" s="23">
        <v>-6.9240564547104704</v>
      </c>
      <c r="BZ160" s="23">
        <v>-6.5481020009602302</v>
      </c>
      <c r="CA160" s="23">
        <v>-6.7821918547079401</v>
      </c>
      <c r="CB160" s="23">
        <v>-6.6843652545963099</v>
      </c>
      <c r="CC160" s="23">
        <v>-6.0686892009891196</v>
      </c>
      <c r="CD160" s="23">
        <v>-5.9581006104861602</v>
      </c>
      <c r="CE160" s="23">
        <v>-6.6741463982057398</v>
      </c>
      <c r="CF160" s="23">
        <v>-5.1461461405960698</v>
      </c>
      <c r="CG160" s="23">
        <v>-5.4813843261368804</v>
      </c>
      <c r="CH160" s="23">
        <v>-6.5279079316462498</v>
      </c>
      <c r="CI160" s="23">
        <v>-6.5624800181475402</v>
      </c>
      <c r="CJ160" s="23">
        <v>-5.9325032248679497</v>
      </c>
      <c r="CK160" s="23">
        <v>-6.8870689157652496</v>
      </c>
      <c r="CL160" s="23">
        <v>-6.6019832701135597</v>
      </c>
      <c r="CM160" s="23">
        <v>-6.8817598306398198</v>
      </c>
      <c r="CN160" s="23">
        <v>-6.8889067919784504</v>
      </c>
      <c r="CO160" s="23">
        <v>-6.33341845785678</v>
      </c>
      <c r="CP160" s="23">
        <v>-6.0124857960543103</v>
      </c>
      <c r="CQ160" s="23">
        <v>-6.8164990640614702</v>
      </c>
      <c r="CR160" s="23">
        <v>-6.6604980755664798</v>
      </c>
      <c r="CS160" s="23">
        <v>-6.7021754699500002</v>
      </c>
      <c r="CT160" s="23">
        <v>-6.3192700998415701</v>
      </c>
      <c r="CU160" s="23">
        <v>-5.62973788963565</v>
      </c>
      <c r="CV160" s="23">
        <v>-6.6372648806134302</v>
      </c>
      <c r="CW160" s="23">
        <v>-6.8567576065313203</v>
      </c>
      <c r="CX160" s="23">
        <v>-6.4361924388083596</v>
      </c>
      <c r="CY160" s="23">
        <v>-6.7644512254019498</v>
      </c>
      <c r="CZ160" s="23">
        <v>-6.4349929993166004</v>
      </c>
      <c r="DA160" s="23">
        <v>-6.6007690269635004</v>
      </c>
      <c r="DB160" s="23">
        <v>-6.1969425584079199</v>
      </c>
      <c r="DC160" s="23">
        <v>-5.78380556675513</v>
      </c>
      <c r="DD160" s="23">
        <v>-6.5934258191230004</v>
      </c>
      <c r="DE160" s="23">
        <v>-6.5217273916526004</v>
      </c>
      <c r="DF160" s="23">
        <v>-6.7122263791658598</v>
      </c>
      <c r="DG160" s="23">
        <v>-6.7505144836782804</v>
      </c>
      <c r="DH160" s="23">
        <v>-6.7615371229559704</v>
      </c>
      <c r="DI160" s="23">
        <v>-6.6601634663216398</v>
      </c>
      <c r="DJ160" s="23">
        <v>-6.7046694889142699</v>
      </c>
      <c r="DK160" s="23">
        <v>-6.72526951860827</v>
      </c>
      <c r="DL160" s="23">
        <v>-6.4414263060416603</v>
      </c>
      <c r="DM160" s="23">
        <v>-5.8999271499074499</v>
      </c>
      <c r="DN160" s="23">
        <v>-6.0041851249604896</v>
      </c>
      <c r="DO160" s="23">
        <v>-6.6622652176151904</v>
      </c>
      <c r="DP160" s="23">
        <v>-6.3976132694000798</v>
      </c>
      <c r="DQ160" s="23">
        <v>-6.5578097177702501</v>
      </c>
      <c r="DR160" s="23">
        <v>-6.8074205950305897</v>
      </c>
      <c r="DS160" s="23">
        <v>-6.7503009076843696</v>
      </c>
      <c r="DT160" s="23">
        <v>-6.8543988541419996</v>
      </c>
      <c r="DU160" s="23">
        <v>-6.7875704913763704</v>
      </c>
      <c r="DV160" s="23">
        <v>-5.2703278530746704</v>
      </c>
      <c r="DW160" s="23">
        <v>-6.2742706660105201</v>
      </c>
      <c r="DX160" s="23">
        <v>-6.87722015403169</v>
      </c>
      <c r="DY160" s="23">
        <v>-6.6975096504092599</v>
      </c>
      <c r="DZ160" s="23">
        <v>-5.3681773724260697</v>
      </c>
      <c r="EA160" s="23">
        <v>-6.9268975945465501</v>
      </c>
      <c r="EB160" s="23">
        <v>-5.3780946038566304</v>
      </c>
      <c r="EC160" s="23">
        <v>-6.6834650305367704</v>
      </c>
      <c r="ED160" s="23">
        <v>-6.9403507416113301</v>
      </c>
      <c r="EE160" s="23">
        <v>-6.6062417494622299</v>
      </c>
      <c r="EF160" s="23">
        <v>-5.9287839617181399</v>
      </c>
      <c r="EG160" s="23">
        <v>-6.9450314179994503</v>
      </c>
      <c r="EH160" s="23">
        <v>-6.55778933044928</v>
      </c>
      <c r="EI160" s="23">
        <v>-6.7210054317244001</v>
      </c>
      <c r="EJ160" s="23">
        <v>-6.7910546223221004</v>
      </c>
      <c r="EK160" s="23">
        <v>-6.8240539603886896</v>
      </c>
      <c r="EL160" s="23">
        <v>-6.0465075181836001</v>
      </c>
      <c r="EM160" s="23">
        <v>-5.8389167113310503</v>
      </c>
      <c r="EN160" s="23">
        <v>-6.8115878529315799</v>
      </c>
      <c r="EO160" s="23">
        <v>-5.42992976862923</v>
      </c>
      <c r="EP160" s="23">
        <v>-5.5800966914555596</v>
      </c>
      <c r="EQ160" s="24" t="s">
        <v>727</v>
      </c>
      <c r="ER160" s="24">
        <v>27.974853799342402</v>
      </c>
      <c r="ES160" s="24">
        <v>27.542970680608398</v>
      </c>
      <c r="ET160" s="24">
        <v>26.906515578109801</v>
      </c>
      <c r="EU160" s="24">
        <v>26.609307141732</v>
      </c>
      <c r="EV160" s="24">
        <v>27.393221505367901</v>
      </c>
      <c r="EW160" s="24">
        <v>27.741107968896099</v>
      </c>
      <c r="EX160" s="24">
        <v>24.634734543263001</v>
      </c>
      <c r="EY160" s="24">
        <v>25.2586931029306</v>
      </c>
      <c r="EZ160" s="24">
        <v>25.166107859945999</v>
      </c>
      <c r="FA160" s="24">
        <v>25.852867170931201</v>
      </c>
      <c r="FB160" s="24">
        <v>26.6857227010495</v>
      </c>
      <c r="FC160" s="24">
        <v>26.5016488348714</v>
      </c>
      <c r="FD160" s="24">
        <v>26.5545769654073</v>
      </c>
      <c r="FE160" s="24">
        <v>26.6945784974309</v>
      </c>
      <c r="FF160" s="24">
        <v>26.686741998846198</v>
      </c>
      <c r="FG160" s="24">
        <v>27.473223258672299</v>
      </c>
      <c r="FH160" s="24">
        <v>27.197740842725</v>
      </c>
      <c r="FI160" s="24">
        <v>27.613907990809899</v>
      </c>
      <c r="FJ160" s="24">
        <v>27.179807741530102</v>
      </c>
      <c r="FK160" s="24">
        <v>26.4634602294174</v>
      </c>
      <c r="FL160" s="24">
        <v>26.387869462621499</v>
      </c>
      <c r="FM160" s="24">
        <v>27.241392591645099</v>
      </c>
      <c r="FN160" s="24">
        <v>27.775433649291799</v>
      </c>
      <c r="FO160" s="24">
        <v>27.438261147804699</v>
      </c>
      <c r="FP160" s="24">
        <v>27.320203902324</v>
      </c>
      <c r="FQ160" s="24">
        <v>26.881514093147</v>
      </c>
      <c r="FR160" s="24">
        <v>27.233792792041498</v>
      </c>
      <c r="FS160" s="24">
        <v>25.073930824031802</v>
      </c>
      <c r="FT160" s="24">
        <v>23.866461639843202</v>
      </c>
      <c r="FU160" s="24">
        <v>25.963426878083801</v>
      </c>
      <c r="FV160" s="24">
        <v>26.3605672471509</v>
      </c>
      <c r="FW160" s="24">
        <v>26.2245903789698</v>
      </c>
      <c r="FX160" s="24">
        <v>26.924456656082199</v>
      </c>
      <c r="FY160" s="24">
        <v>25.978755816030201</v>
      </c>
      <c r="FZ160" s="24">
        <v>26.044805359800101</v>
      </c>
      <c r="GA160" s="24">
        <v>25.629236851195301</v>
      </c>
      <c r="GB160" s="24">
        <v>24.4703230476409</v>
      </c>
      <c r="GC160" s="24">
        <v>24.670868555734</v>
      </c>
      <c r="GD160" s="24">
        <v>24.178739251481701</v>
      </c>
    </row>
    <row r="161" spans="1:186">
      <c r="A161" s="29" t="s">
        <v>728</v>
      </c>
      <c r="B161" s="28" t="s">
        <v>729</v>
      </c>
      <c r="C161" s="28" t="s">
        <v>365</v>
      </c>
      <c r="D161" s="22">
        <v>-6.4682843246298303</v>
      </c>
      <c r="E161" s="22">
        <v>-6.3292354112214202</v>
      </c>
      <c r="F161" s="22">
        <v>-6.8377304727586097</v>
      </c>
      <c r="G161" s="22">
        <v>-6.8410025661768898</v>
      </c>
      <c r="H161" s="22">
        <v>-6.3619694892821803</v>
      </c>
      <c r="I161" s="22">
        <v>-6.4915464552350297</v>
      </c>
      <c r="J161" s="22">
        <v>-6.7707373841410803</v>
      </c>
      <c r="K161" s="22">
        <v>-6.5978116623279002</v>
      </c>
      <c r="L161" s="22">
        <v>-6.5836902124517103</v>
      </c>
      <c r="M161" s="22">
        <v>-6.8948162773328203</v>
      </c>
      <c r="N161" s="22">
        <v>-6.5506327268153903</v>
      </c>
      <c r="O161" s="22">
        <v>-6.6901786727153496</v>
      </c>
      <c r="P161" s="22">
        <v>-5.9090975864812201</v>
      </c>
      <c r="Q161" s="22">
        <v>-6.6847399572442496</v>
      </c>
      <c r="R161" s="22">
        <v>-6.8198888930164197</v>
      </c>
      <c r="S161" s="22">
        <v>-6.5410053984291903</v>
      </c>
      <c r="T161" s="22">
        <v>-6.7541926367663097</v>
      </c>
      <c r="U161" s="22">
        <v>-6.39878749643138</v>
      </c>
      <c r="V161" s="22">
        <v>-6.7377087542515302</v>
      </c>
      <c r="W161" s="22">
        <v>-5.4131896943772704</v>
      </c>
      <c r="X161" s="22">
        <v>-6.6599274040922998</v>
      </c>
      <c r="Y161" s="22">
        <v>-6.0997082466868102</v>
      </c>
      <c r="Z161" s="22">
        <v>-6.7392319814371904</v>
      </c>
      <c r="AA161" s="22">
        <v>-6.3270273859187602</v>
      </c>
      <c r="AB161" s="22">
        <v>-6.5929150466151603</v>
      </c>
      <c r="AC161" s="22">
        <v>-6.4481463881689098</v>
      </c>
      <c r="AD161" s="22">
        <v>-6.7061796016628001</v>
      </c>
      <c r="AE161" s="22">
        <v>-6.8716532954950003</v>
      </c>
      <c r="AF161" s="22">
        <v>-6.4594910819815299</v>
      </c>
      <c r="AG161" s="22">
        <v>-6.70827816468337</v>
      </c>
      <c r="AH161" s="22">
        <v>-6.2230081949471296</v>
      </c>
      <c r="AI161" s="22">
        <v>-6.0619765574050897</v>
      </c>
      <c r="AJ161" s="22">
        <v>-6.1045694095358298</v>
      </c>
      <c r="AK161" s="22">
        <v>-6.4028759012603098</v>
      </c>
      <c r="AL161" s="22">
        <v>-6.4323157487966798</v>
      </c>
      <c r="AM161" s="22">
        <v>-6.5723555904067297</v>
      </c>
      <c r="AN161" s="22">
        <v>-5.9041529685765202</v>
      </c>
      <c r="AO161" s="22">
        <v>-6.1181449903839704</v>
      </c>
      <c r="AP161" s="22">
        <v>-6.3844306269772897</v>
      </c>
      <c r="AQ161" s="22">
        <v>-6.28750804979253</v>
      </c>
      <c r="AR161" s="22">
        <v>-6.1803646171407802</v>
      </c>
      <c r="AS161" s="22">
        <v>-6.8168955598704599</v>
      </c>
      <c r="AT161" s="22">
        <v>-6.8358496464983496</v>
      </c>
      <c r="AU161" s="22">
        <v>-6.8317703979991897</v>
      </c>
      <c r="AV161" s="22">
        <v>-6.5010352603595898</v>
      </c>
      <c r="AW161" s="22">
        <v>-6.7212510944583297</v>
      </c>
      <c r="AX161" s="22">
        <v>-6.5759251089884003</v>
      </c>
      <c r="AY161" s="22">
        <v>-6.2253868529984002</v>
      </c>
      <c r="AZ161" s="22">
        <v>-6.7260262253119603</v>
      </c>
      <c r="BA161" s="22">
        <v>-6.75314040071191</v>
      </c>
      <c r="BB161" s="22">
        <v>-6.7794201746419196</v>
      </c>
      <c r="BC161" s="22">
        <v>-6.6702847335552304</v>
      </c>
      <c r="BD161" s="22">
        <v>-6.53937164452263</v>
      </c>
      <c r="BE161" s="22">
        <v>-6.2073238610612096</v>
      </c>
      <c r="BF161" s="22">
        <v>-5.9726338440281399</v>
      </c>
      <c r="BG161" s="22">
        <v>-5.83535498676338</v>
      </c>
      <c r="BH161" s="22">
        <v>-5.5852898334203198</v>
      </c>
      <c r="BI161" s="22">
        <v>-5.7097394333091502</v>
      </c>
      <c r="BJ161" s="22">
        <v>-5.8333454669683302</v>
      </c>
      <c r="BK161" s="22">
        <v>-6.5269743382237504</v>
      </c>
      <c r="BL161" s="22">
        <v>-6.7875371811083696</v>
      </c>
      <c r="BM161" s="22">
        <v>-6.7552504721842404</v>
      </c>
      <c r="BN161" s="22">
        <v>-6.8343651880045</v>
      </c>
      <c r="BO161" s="22">
        <v>-6.8635355068065502</v>
      </c>
      <c r="BP161" s="22">
        <v>-6.8674349700403203</v>
      </c>
      <c r="BQ161" s="22">
        <v>-6.7494716006660704</v>
      </c>
      <c r="BR161" s="22">
        <v>-6.8007139355312596</v>
      </c>
      <c r="BS161" s="22">
        <v>-6.8021791253425601</v>
      </c>
      <c r="BT161" s="22">
        <v>-6.4577721468374003</v>
      </c>
      <c r="BU161" s="22">
        <v>-6.6843168842382701</v>
      </c>
      <c r="BV161" s="22">
        <v>-6.8558108354477696</v>
      </c>
      <c r="BW161" s="23">
        <v>-6.3618587802212403</v>
      </c>
      <c r="BX161" s="23">
        <v>-6.6550484952068496</v>
      </c>
      <c r="BY161" s="23">
        <v>-6.9240564547104704</v>
      </c>
      <c r="BZ161" s="23">
        <v>-6.5039829537941696</v>
      </c>
      <c r="CA161" s="23">
        <v>-6.7821918547079401</v>
      </c>
      <c r="CB161" s="23">
        <v>-6.6843652545963099</v>
      </c>
      <c r="CC161" s="23">
        <v>-6.4493698034907601</v>
      </c>
      <c r="CD161" s="23">
        <v>-6.7965488959421299</v>
      </c>
      <c r="CE161" s="23">
        <v>-6.6741463982057398</v>
      </c>
      <c r="CF161" s="23">
        <v>-6.4613777066092899</v>
      </c>
      <c r="CG161" s="23">
        <v>-6.8751025654587199</v>
      </c>
      <c r="CH161" s="23">
        <v>-5.9020952363456303</v>
      </c>
      <c r="CI161" s="23">
        <v>-6.5624800181475402</v>
      </c>
      <c r="CJ161" s="23">
        <v>-6.6091126629598902</v>
      </c>
      <c r="CK161" s="23">
        <v>-6.8870689157652496</v>
      </c>
      <c r="CL161" s="23">
        <v>-6.6019832701135597</v>
      </c>
      <c r="CM161" s="23">
        <v>-6.6026765809617904</v>
      </c>
      <c r="CN161" s="23">
        <v>-6.8889067919784504</v>
      </c>
      <c r="CO161" s="23">
        <v>-5.96050952756545</v>
      </c>
      <c r="CP161" s="23">
        <v>-5.8576942072039104</v>
      </c>
      <c r="CQ161" s="23">
        <v>-6.6065116435153302</v>
      </c>
      <c r="CR161" s="23">
        <v>-6.0582064566650802</v>
      </c>
      <c r="CS161" s="23">
        <v>-6.7021754699500002</v>
      </c>
      <c r="CT161" s="23">
        <v>-6.7987811326594603</v>
      </c>
      <c r="CU161" s="23">
        <v>-6.47395837537512</v>
      </c>
      <c r="CV161" s="23">
        <v>-6.5327818643417102</v>
      </c>
      <c r="CW161" s="23">
        <v>-6.5048273635838898</v>
      </c>
      <c r="CX161" s="23">
        <v>-6.4361924388083596</v>
      </c>
      <c r="CY161" s="23">
        <v>-6.7644512254019498</v>
      </c>
      <c r="CZ161" s="23">
        <v>-5.6117010261055897</v>
      </c>
      <c r="DA161" s="23">
        <v>-6.1986051669456703</v>
      </c>
      <c r="DB161" s="23">
        <v>-5.7610496898789396</v>
      </c>
      <c r="DC161" s="23">
        <v>-6.4339805272367396</v>
      </c>
      <c r="DD161" s="23">
        <v>-6.2395627459867802</v>
      </c>
      <c r="DE161" s="23">
        <v>-5.4236283416896098</v>
      </c>
      <c r="DF161" s="23">
        <v>-5.9922214977347599</v>
      </c>
      <c r="DG161" s="23">
        <v>-6.7505144836782804</v>
      </c>
      <c r="DH161" s="23">
        <v>-6.7615371229559704</v>
      </c>
      <c r="DI161" s="23">
        <v>-6.6601634663216398</v>
      </c>
      <c r="DJ161" s="23">
        <v>-6.7046694889142699</v>
      </c>
      <c r="DK161" s="23">
        <v>-6.0127848836723699</v>
      </c>
      <c r="DL161" s="23">
        <v>-6.4414263060416603</v>
      </c>
      <c r="DM161" s="23">
        <v>-6.7084389879564199</v>
      </c>
      <c r="DN161" s="23">
        <v>-6.74998611548724</v>
      </c>
      <c r="DO161" s="23">
        <v>-6.6622652176151904</v>
      </c>
      <c r="DP161" s="23">
        <v>-6.5879482505433797</v>
      </c>
      <c r="DQ161" s="23">
        <v>-6.5578097177702501</v>
      </c>
      <c r="DR161" s="23">
        <v>-6.4265733513199397</v>
      </c>
      <c r="DS161" s="23">
        <v>-6.7503009076843696</v>
      </c>
      <c r="DT161" s="23">
        <v>-6.4829495511187201</v>
      </c>
      <c r="DU161" s="23">
        <v>-6.7875704913763704</v>
      </c>
      <c r="DV161" s="23">
        <v>-6.6265084817895499</v>
      </c>
      <c r="DW161" s="23">
        <v>-6.9094107600042296</v>
      </c>
      <c r="DX161" s="23">
        <v>-6.87722015403169</v>
      </c>
      <c r="DY161" s="23">
        <v>-5.7453000068182503</v>
      </c>
      <c r="DZ161" s="23">
        <v>-5.8509217307621002</v>
      </c>
      <c r="EA161" s="23">
        <v>-5.9464313453852498</v>
      </c>
      <c r="EB161" s="23">
        <v>-5.5952465423455298</v>
      </c>
      <c r="EC161" s="23">
        <v>-5.8251237318787599</v>
      </c>
      <c r="ED161" s="23">
        <v>-5.7879104913505701</v>
      </c>
      <c r="EE161" s="23">
        <v>-6.6062417494622299</v>
      </c>
      <c r="EF161" s="23">
        <v>-6.8376656213665603</v>
      </c>
      <c r="EG161" s="23">
        <v>-6.9450314179994503</v>
      </c>
      <c r="EH161" s="23">
        <v>-6.7546410705031397</v>
      </c>
      <c r="EI161" s="23">
        <v>-6.7210054317244001</v>
      </c>
      <c r="EJ161" s="23">
        <v>-6.7910546223221004</v>
      </c>
      <c r="EK161" s="23">
        <v>-5.8882094527548201</v>
      </c>
      <c r="EL161" s="23">
        <v>-5.6885584904365896</v>
      </c>
      <c r="EM161" s="23">
        <v>-5.4808463176592603</v>
      </c>
      <c r="EN161" s="23">
        <v>-5.8838552737417</v>
      </c>
      <c r="EO161" s="23">
        <v>-5.7119442104908504</v>
      </c>
      <c r="EP161" s="23">
        <v>-5.5640663825954402</v>
      </c>
      <c r="EQ161" s="24" t="s">
        <v>730</v>
      </c>
      <c r="ER161" s="24">
        <v>32.181022930296599</v>
      </c>
      <c r="ES161" s="24">
        <v>31.876461372914001</v>
      </c>
      <c r="ET161" s="24">
        <v>31.999291036674499</v>
      </c>
      <c r="EU161" s="24">
        <v>30.980270643501299</v>
      </c>
      <c r="EV161" s="24">
        <v>30.463337376872499</v>
      </c>
      <c r="EW161" s="24">
        <v>31.0873123869297</v>
      </c>
      <c r="EX161" s="24">
        <v>31.211850157122502</v>
      </c>
      <c r="EY161" s="24">
        <v>30.884104206324501</v>
      </c>
      <c r="EZ161" s="24">
        <v>30.453916566491198</v>
      </c>
      <c r="FA161" s="24">
        <v>32.684718423586901</v>
      </c>
      <c r="FB161" s="24">
        <v>32.418716467434301</v>
      </c>
      <c r="FC161" s="24">
        <v>32.4874079597651</v>
      </c>
      <c r="FD161" s="24">
        <v>34.046377575637699</v>
      </c>
      <c r="FE161" s="24">
        <v>34.116189366854897</v>
      </c>
      <c r="FF161" s="24">
        <v>34.137043131590303</v>
      </c>
      <c r="FG161" s="24">
        <v>31.843208663694899</v>
      </c>
      <c r="FH161" s="24">
        <v>32.074683690321599</v>
      </c>
      <c r="FI161" s="24">
        <v>32.016004622687397</v>
      </c>
      <c r="FJ161" s="24">
        <v>30.882292867233598</v>
      </c>
      <c r="FK161" s="24">
        <v>30.658942977425401</v>
      </c>
      <c r="FL161" s="24">
        <v>30.740025205646301</v>
      </c>
      <c r="FM161" s="24">
        <v>33.755807248620798</v>
      </c>
      <c r="FN161" s="24">
        <v>33.4231032559535</v>
      </c>
      <c r="FO161" s="24">
        <v>33.5966091837577</v>
      </c>
      <c r="FP161" s="24">
        <v>34.783036034422203</v>
      </c>
      <c r="FQ161" s="24">
        <v>34.866454095163398</v>
      </c>
      <c r="FR161" s="24">
        <v>34.803717858686603</v>
      </c>
      <c r="FS161" s="24">
        <v>36.043333726907598</v>
      </c>
      <c r="FT161" s="24">
        <v>35.478764941452198</v>
      </c>
      <c r="FU161" s="24">
        <v>35.959796780583702</v>
      </c>
      <c r="FV161" s="24">
        <v>31.808417551162002</v>
      </c>
      <c r="FW161" s="24">
        <v>31.560355061861401</v>
      </c>
      <c r="FX161" s="24">
        <v>31.854956617971201</v>
      </c>
      <c r="FY161" s="24">
        <v>30.754205322696698</v>
      </c>
      <c r="FZ161" s="24">
        <v>31.672745067364001</v>
      </c>
      <c r="GA161" s="24">
        <v>31.817300118890302</v>
      </c>
      <c r="GB161" s="24">
        <v>32.558248202546103</v>
      </c>
      <c r="GC161" s="24">
        <v>32.621326345744002</v>
      </c>
      <c r="GD161" s="24">
        <v>31.921034307998301</v>
      </c>
    </row>
    <row r="162" spans="1:186">
      <c r="A162" s="29" t="s">
        <v>731</v>
      </c>
      <c r="B162" s="28" t="s">
        <v>732</v>
      </c>
      <c r="C162" s="28" t="s">
        <v>365</v>
      </c>
      <c r="D162" s="22">
        <v>-5.5233836095785804</v>
      </c>
      <c r="E162" s="22">
        <v>-5.1546573224363899</v>
      </c>
      <c r="F162" s="22">
        <v>-5.6655041423490999</v>
      </c>
      <c r="G162" s="22">
        <v>-5.3314706380761701</v>
      </c>
      <c r="H162" s="22">
        <v>-5.7410845728624702</v>
      </c>
      <c r="I162" s="22">
        <v>-5.4095978731212604</v>
      </c>
      <c r="J162" s="22">
        <v>-6.0666686065616497</v>
      </c>
      <c r="K162" s="22">
        <v>-5.7007377462387598</v>
      </c>
      <c r="L162" s="22">
        <v>-6.0054994498746899</v>
      </c>
      <c r="M162" s="22">
        <v>-5.3558072864981296</v>
      </c>
      <c r="N162" s="22">
        <v>-5.3219575261663996</v>
      </c>
      <c r="O162" s="22">
        <v>-5.9403496784984497</v>
      </c>
      <c r="P162" s="22">
        <v>-6.51584475562289</v>
      </c>
      <c r="Q162" s="22">
        <v>-6.1937020652171801</v>
      </c>
      <c r="R162" s="22">
        <v>-6.0719823422297399</v>
      </c>
      <c r="S162" s="22">
        <v>-6.5410053984291903</v>
      </c>
      <c r="T162" s="22">
        <v>-6.1966218001936602</v>
      </c>
      <c r="U162" s="22">
        <v>-6.39878749643138</v>
      </c>
      <c r="V162" s="22">
        <v>-6.7377087542515302</v>
      </c>
      <c r="W162" s="22">
        <v>-6.7413708787014803</v>
      </c>
      <c r="X162" s="22">
        <v>-6.00814311843176</v>
      </c>
      <c r="Y162" s="22">
        <v>-5.7111015875380096</v>
      </c>
      <c r="Z162" s="22">
        <v>-6.7392319814371904</v>
      </c>
      <c r="AA162" s="22">
        <v>-6.2613624581700398</v>
      </c>
      <c r="AB162" s="22">
        <v>-6.2425185511955696</v>
      </c>
      <c r="AC162" s="22">
        <v>-6.4313899442723601</v>
      </c>
      <c r="AD162" s="22">
        <v>-6.55938448922684</v>
      </c>
      <c r="AE162" s="22">
        <v>-5.7115993453930098</v>
      </c>
      <c r="AF162" s="22">
        <v>-6.4285709791954604</v>
      </c>
      <c r="AG162" s="22">
        <v>-6.2505347808314102</v>
      </c>
      <c r="AH162" s="22">
        <v>-6.6897718741007601</v>
      </c>
      <c r="AI162" s="22">
        <v>-6.2711477552225698</v>
      </c>
      <c r="AJ162" s="22">
        <v>-6.7214718308570003</v>
      </c>
      <c r="AK162" s="22">
        <v>-6.8667069319388299</v>
      </c>
      <c r="AL162" s="22">
        <v>-6.8425554652278002</v>
      </c>
      <c r="AM162" s="22">
        <v>-5.4755248676857198</v>
      </c>
      <c r="AN162" s="22">
        <v>-6.4601424191213601</v>
      </c>
      <c r="AO162" s="22">
        <v>-5.7126519675880498</v>
      </c>
      <c r="AP162" s="22">
        <v>-5.3601099214768704</v>
      </c>
      <c r="AQ162" s="22">
        <v>-5.6184723304067301</v>
      </c>
      <c r="AR162" s="22">
        <v>-6.0185221951570602</v>
      </c>
      <c r="AS162" s="22">
        <v>-5.0547935626619296</v>
      </c>
      <c r="AT162" s="22">
        <v>-5.6820964878785203</v>
      </c>
      <c r="AU162" s="22">
        <v>-5.6969127021593797</v>
      </c>
      <c r="AV162" s="22">
        <v>-6.1808616877637004</v>
      </c>
      <c r="AW162" s="22">
        <v>-5.8183081687201099</v>
      </c>
      <c r="AX162" s="22">
        <v>-5.2062015125353103</v>
      </c>
      <c r="AY162" s="22">
        <v>-5.4867156346969201</v>
      </c>
      <c r="AZ162" s="22">
        <v>-6.2820349512185096</v>
      </c>
      <c r="BA162" s="22">
        <v>-5.9401158127055602</v>
      </c>
      <c r="BB162" s="22">
        <v>-5.6634889985257297</v>
      </c>
      <c r="BC162" s="22">
        <v>-5.7009321766860799</v>
      </c>
      <c r="BD162" s="22">
        <v>-5.5508732070751297</v>
      </c>
      <c r="BE162" s="22">
        <v>-6.0285653333303397</v>
      </c>
      <c r="BF162" s="22">
        <v>-6.8636473979399799</v>
      </c>
      <c r="BG162" s="22">
        <v>-6.7839957022926898</v>
      </c>
      <c r="BH162" s="22">
        <v>-5.8183073546539603</v>
      </c>
      <c r="BI162" s="22">
        <v>-5.7371306479201403</v>
      </c>
      <c r="BJ162" s="22">
        <v>-6.08270458048161</v>
      </c>
      <c r="BK162" s="22">
        <v>-5.8012844665488297</v>
      </c>
      <c r="BL162" s="22">
        <v>-5.9957851833259799</v>
      </c>
      <c r="BM162" s="22">
        <v>-5.75173752375966</v>
      </c>
      <c r="BN162" s="22">
        <v>-6.8343651880045</v>
      </c>
      <c r="BO162" s="22">
        <v>-6.1375527285690099</v>
      </c>
      <c r="BP162" s="22">
        <v>-6.3568606951981499</v>
      </c>
      <c r="BQ162" s="22">
        <v>-5.1465331840985202</v>
      </c>
      <c r="BR162" s="22">
        <v>-5.4571565463452396</v>
      </c>
      <c r="BS162" s="22">
        <v>-5.4528059636684398</v>
      </c>
      <c r="BT162" s="22">
        <v>-6.1205648334123204</v>
      </c>
      <c r="BU162" s="22">
        <v>-5.4029515907061603</v>
      </c>
      <c r="BV162" s="22">
        <v>-5.5749866138434099</v>
      </c>
      <c r="BW162" s="23">
        <v>-6.3618587802212403</v>
      </c>
      <c r="BX162" s="23">
        <v>-5.6355911220050201</v>
      </c>
      <c r="BY162" s="23">
        <v>-5.4285386071539898</v>
      </c>
      <c r="BZ162" s="23">
        <v>-5.5753410403735799</v>
      </c>
      <c r="CA162" s="23">
        <v>-5.9177426631822003</v>
      </c>
      <c r="CB162" s="23">
        <v>-5.2396485401476696</v>
      </c>
      <c r="CC162" s="23">
        <v>-5.9391865708490403</v>
      </c>
      <c r="CD162" s="23">
        <v>-6.0076475429502398</v>
      </c>
      <c r="CE162" s="23">
        <v>-6.2982462363821403</v>
      </c>
      <c r="CF162" s="23">
        <v>-6.3405741231808896</v>
      </c>
      <c r="CG162" s="23">
        <v>-5.6676479408489202</v>
      </c>
      <c r="CH162" s="23">
        <v>-5.8448527116927798</v>
      </c>
      <c r="CI162" s="23">
        <v>-5.8167435677729999</v>
      </c>
      <c r="CJ162" s="23">
        <v>-5.4640549736034103</v>
      </c>
      <c r="CK162" s="23">
        <v>-5.9135233459491499</v>
      </c>
      <c r="CL162" s="23">
        <v>-5.5529384829341799</v>
      </c>
      <c r="CM162" s="23">
        <v>-5.5186621020785003</v>
      </c>
      <c r="CN162" s="23">
        <v>-5.2029925222675502</v>
      </c>
      <c r="CO162" s="23">
        <v>-5.5173954358077903</v>
      </c>
      <c r="CP162" s="23">
        <v>-6.0899716925285396</v>
      </c>
      <c r="CQ162" s="23">
        <v>-5.6954903786904802</v>
      </c>
      <c r="CR162" s="23">
        <v>-5.63747909362987</v>
      </c>
      <c r="CS162" s="23">
        <v>-5.6797179131184299</v>
      </c>
      <c r="CT162" s="23">
        <v>-5.5571986310071599</v>
      </c>
      <c r="CU162" s="23">
        <v>-6.47395837537512</v>
      </c>
      <c r="CV162" s="23">
        <v>-6.6069378134324799</v>
      </c>
      <c r="CW162" s="23">
        <v>-6.2244539697525001</v>
      </c>
      <c r="CX162" s="23">
        <v>-5.9622162269475796</v>
      </c>
      <c r="CY162" s="23">
        <v>-6.2313303353601297</v>
      </c>
      <c r="CZ162" s="23">
        <v>-5.9736291296158601</v>
      </c>
      <c r="DA162" s="23">
        <v>-6.3333302759667998</v>
      </c>
      <c r="DB162" s="23">
        <v>-6.5761626845669703</v>
      </c>
      <c r="DC162" s="23">
        <v>-6.48845148376172</v>
      </c>
      <c r="DD162" s="23">
        <v>-6.4426691314410798</v>
      </c>
      <c r="DE162" s="23">
        <v>-6.5217273916526004</v>
      </c>
      <c r="DF162" s="23">
        <v>-6.4079935045997001</v>
      </c>
      <c r="DG162" s="23">
        <v>-5.6167032001175903</v>
      </c>
      <c r="DH162" s="23">
        <v>-5.5766703134265301</v>
      </c>
      <c r="DI162" s="23">
        <v>-5.5334108908733803</v>
      </c>
      <c r="DJ162" s="23">
        <v>-4.92161865382909</v>
      </c>
      <c r="DK162" s="23">
        <v>-5.3460787735272497</v>
      </c>
      <c r="DL162" s="23">
        <v>-5.4746582974721001</v>
      </c>
      <c r="DM162" s="23">
        <v>-5.89389421838621</v>
      </c>
      <c r="DN162" s="23">
        <v>-6.6987128304636698</v>
      </c>
      <c r="DO162" s="23">
        <v>-6.6622652176151904</v>
      </c>
      <c r="DP162" s="23">
        <v>-5.5138590918760002</v>
      </c>
      <c r="DQ162" s="23">
        <v>-6.42790131789768</v>
      </c>
      <c r="DR162" s="23">
        <v>-5.4599905750259001</v>
      </c>
      <c r="DS162" s="23">
        <v>-5.6095461528786004</v>
      </c>
      <c r="DT162" s="23">
        <v>-5.5240909363692596</v>
      </c>
      <c r="DU162" s="23">
        <v>-6.1668016606898401</v>
      </c>
      <c r="DV162" s="23">
        <v>-5.7245519606093698</v>
      </c>
      <c r="DW162" s="23">
        <v>-5.9847114452700998</v>
      </c>
      <c r="DX162" s="23">
        <v>-5.73435471798207</v>
      </c>
      <c r="DY162" s="23">
        <v>-5.7411947668746803</v>
      </c>
      <c r="DZ162" s="23">
        <v>-6.31238553775892</v>
      </c>
      <c r="EA162" s="23">
        <v>-5.49831834856968</v>
      </c>
      <c r="EB162" s="23">
        <v>-6.3958062194988203</v>
      </c>
      <c r="EC162" s="23">
        <v>-5.8397074458210501</v>
      </c>
      <c r="ED162" s="23">
        <v>-6.503855555925</v>
      </c>
      <c r="EE162" s="23">
        <v>-5.9177220805225703</v>
      </c>
      <c r="EF162" s="23">
        <v>-5.8934779617916302</v>
      </c>
      <c r="EG162" s="23">
        <v>-6.08325528607382</v>
      </c>
      <c r="EH162" s="23">
        <v>-6.5901727556688803</v>
      </c>
      <c r="EI162" s="23">
        <v>-5.9306408547875504</v>
      </c>
      <c r="EJ162" s="23">
        <v>-6.4631780796604703</v>
      </c>
      <c r="EK162" s="23">
        <v>-6.4222063703941901</v>
      </c>
      <c r="EL162" s="23">
        <v>-6.3673329633060796</v>
      </c>
      <c r="EM162" s="23">
        <v>-6.1015019470338299</v>
      </c>
      <c r="EN162" s="23">
        <v>-6.8115878529315799</v>
      </c>
      <c r="EO162" s="23">
        <v>-5.8275548417163696</v>
      </c>
      <c r="EP162" s="23">
        <v>-6.393552707994</v>
      </c>
      <c r="EQ162" s="24" t="s">
        <v>733</v>
      </c>
      <c r="ER162" s="24">
        <v>26.760139180801399</v>
      </c>
      <c r="ES162" s="24">
        <v>25.3145730639425</v>
      </c>
      <c r="ET162" s="24">
        <v>24.170419368232199</v>
      </c>
      <c r="EU162" s="24">
        <v>24.7397717548393</v>
      </c>
      <c r="EV162" s="24">
        <v>24.812560051422999</v>
      </c>
      <c r="EW162" s="24">
        <v>25.291661925597499</v>
      </c>
      <c r="EX162" s="24">
        <v>21.9419259237667</v>
      </c>
      <c r="EY162" s="24">
        <v>23.8856905974488</v>
      </c>
      <c r="EZ162" s="24">
        <v>24.443708045114601</v>
      </c>
      <c r="FA162" s="24">
        <v>24.548693994447</v>
      </c>
      <c r="FB162" s="24">
        <v>26.357361492560901</v>
      </c>
      <c r="FC162" s="24">
        <v>24.2580983660615</v>
      </c>
      <c r="FD162" s="24">
        <v>24.288471549185001</v>
      </c>
      <c r="FE162" s="24">
        <v>24.872878607452801</v>
      </c>
      <c r="FF162" s="24">
        <v>25.6295588067373</v>
      </c>
      <c r="FG162" s="24">
        <v>26.892711927672998</v>
      </c>
      <c r="FH162" s="24">
        <v>26.461505214883299</v>
      </c>
      <c r="FI162" s="24">
        <v>26.603745696626302</v>
      </c>
      <c r="FJ162" s="24">
        <v>24.930432188958399</v>
      </c>
      <c r="FK162" s="24">
        <v>26.2616864329122</v>
      </c>
      <c r="FL162" s="24">
        <v>25.432671744519901</v>
      </c>
      <c r="FM162" s="24">
        <v>26.160136190095699</v>
      </c>
      <c r="FN162" s="24">
        <v>25.984905609472701</v>
      </c>
      <c r="FO162" s="24">
        <v>26.2280695565358</v>
      </c>
      <c r="FP162" s="24">
        <v>25.952856070988702</v>
      </c>
      <c r="FQ162" s="24">
        <v>26.414131767483799</v>
      </c>
      <c r="FR162" s="24">
        <v>26.163339831376099</v>
      </c>
      <c r="FS162" s="24">
        <v>26.352093627396201</v>
      </c>
      <c r="FT162" s="24">
        <v>25.2031740653422</v>
      </c>
      <c r="FU162" s="24">
        <v>26.6947079680677</v>
      </c>
      <c r="FV162" s="24">
        <v>26.652826476902799</v>
      </c>
      <c r="FW162" s="24">
        <v>20.1898877933872</v>
      </c>
      <c r="FX162" s="24">
        <v>26.7078357876944</v>
      </c>
      <c r="FY162" s="24">
        <v>21.540779178668</v>
      </c>
      <c r="FZ162" s="24">
        <v>22.0222350106006</v>
      </c>
      <c r="GA162" s="24">
        <v>23.117237260896299</v>
      </c>
      <c r="GB162" s="24">
        <v>23.898490455459701</v>
      </c>
      <c r="GC162" s="24">
        <v>23.092542722696201</v>
      </c>
      <c r="GD162" s="24">
        <v>23.6559390171251</v>
      </c>
    </row>
    <row r="163" spans="1:186">
      <c r="A163" s="29" t="s">
        <v>734</v>
      </c>
      <c r="B163" s="28" t="s">
        <v>735</v>
      </c>
      <c r="C163" s="28" t="s">
        <v>365</v>
      </c>
      <c r="D163" s="22">
        <v>-5.5343340843183597</v>
      </c>
      <c r="E163" s="22">
        <v>-5.7245878147770597</v>
      </c>
      <c r="F163" s="22">
        <v>-6.2754258591758996</v>
      </c>
      <c r="G163" s="22">
        <v>-5.8311264946337298</v>
      </c>
      <c r="H163" s="22">
        <v>-5.7770464645860002</v>
      </c>
      <c r="I163" s="22">
        <v>-5.8347033066028597</v>
      </c>
      <c r="J163" s="22">
        <v>-6.6839535648949102</v>
      </c>
      <c r="K163" s="22">
        <v>-5.9397144314730603</v>
      </c>
      <c r="L163" s="22">
        <v>-6.54573932517172</v>
      </c>
      <c r="M163" s="22">
        <v>-6.1924071435659096</v>
      </c>
      <c r="N163" s="22">
        <v>-6.3717586874048404</v>
      </c>
      <c r="O163" s="22">
        <v>-6.3971123539487902</v>
      </c>
      <c r="P163" s="22">
        <v>-5.4818272430366202</v>
      </c>
      <c r="Q163" s="22">
        <v>-5.3888987373656496</v>
      </c>
      <c r="R163" s="22">
        <v>-5.4269275713945202</v>
      </c>
      <c r="S163" s="22">
        <v>-5.3988585891396399</v>
      </c>
      <c r="T163" s="22">
        <v>-5.2074686871009197</v>
      </c>
      <c r="U163" s="22">
        <v>-5.8653176398823499</v>
      </c>
      <c r="V163" s="22">
        <v>-5.1272743666136797</v>
      </c>
      <c r="W163" s="22">
        <v>-5.0325460637230304</v>
      </c>
      <c r="X163" s="22">
        <v>-4.5205793219153598</v>
      </c>
      <c r="Y163" s="22">
        <v>-4.7632866724367</v>
      </c>
      <c r="Z163" s="22">
        <v>-4.5850206944419796</v>
      </c>
      <c r="AA163" s="22">
        <v>-5.6042186605946496</v>
      </c>
      <c r="AB163" s="22">
        <v>-5.6110007569785001</v>
      </c>
      <c r="AC163" s="22">
        <v>-5.3828112489174398</v>
      </c>
      <c r="AD163" s="22">
        <v>-6.0335276670884701</v>
      </c>
      <c r="AE163" s="22">
        <v>-5.6471149481314997</v>
      </c>
      <c r="AF163" s="22">
        <v>-5.9406027214625698</v>
      </c>
      <c r="AG163" s="22">
        <v>-5.1353864121461399</v>
      </c>
      <c r="AH163" s="22">
        <v>-5.24795018124615</v>
      </c>
      <c r="AI163" s="22">
        <v>-5.0997092855518797</v>
      </c>
      <c r="AJ163" s="22">
        <v>-5.6391914271947297</v>
      </c>
      <c r="AK163" s="22">
        <v>-5.27982210922222</v>
      </c>
      <c r="AL163" s="22">
        <v>-5.4952772889370696</v>
      </c>
      <c r="AM163" s="22">
        <v>-5.4331547544845398</v>
      </c>
      <c r="AN163" s="22">
        <v>-5.2488965219537898</v>
      </c>
      <c r="AO163" s="22">
        <v>-5.3446662862549097</v>
      </c>
      <c r="AP163" s="22">
        <v>-5.1810645417801098</v>
      </c>
      <c r="AQ163" s="22">
        <v>-5.0076759007241503</v>
      </c>
      <c r="AR163" s="22">
        <v>-4.9752226803082404</v>
      </c>
      <c r="AS163" s="22">
        <v>-5.9772075655020203</v>
      </c>
      <c r="AT163" s="22">
        <v>-6.0330791292718002</v>
      </c>
      <c r="AU163" s="22">
        <v>-6.8317703979991897</v>
      </c>
      <c r="AV163" s="22">
        <v>-6.2372174297869201</v>
      </c>
      <c r="AW163" s="22">
        <v>-6.6832951056343299</v>
      </c>
      <c r="AX163" s="22">
        <v>-5.9586516782372696</v>
      </c>
      <c r="AY163" s="22">
        <v>-5.3278237237678701</v>
      </c>
      <c r="AZ163" s="22">
        <v>-5.8466168822578801</v>
      </c>
      <c r="BA163" s="22">
        <v>-6.3236322890946397</v>
      </c>
      <c r="BB163" s="22">
        <v>-4.96009529278661</v>
      </c>
      <c r="BC163" s="22">
        <v>-5.8114896499567701</v>
      </c>
      <c r="BD163" s="22">
        <v>-5.7531155013281099</v>
      </c>
      <c r="BE163" s="22">
        <v>-5.1124376969217602</v>
      </c>
      <c r="BF163" s="22">
        <v>-4.9464887302143996</v>
      </c>
      <c r="BG163" s="22">
        <v>-4.77383207520566</v>
      </c>
      <c r="BH163" s="22">
        <v>-4.7532410530694102</v>
      </c>
      <c r="BI163" s="22">
        <v>-4.5352541557246804</v>
      </c>
      <c r="BJ163" s="22">
        <v>-4.7007499395819803</v>
      </c>
      <c r="BK163" s="22">
        <v>-5.6011965150587297</v>
      </c>
      <c r="BL163" s="22">
        <v>-5.8107511541419301</v>
      </c>
      <c r="BM163" s="22">
        <v>-5.8493137253410197</v>
      </c>
      <c r="BN163" s="22">
        <v>-6.0509574594309203</v>
      </c>
      <c r="BO163" s="22">
        <v>-5.8234183110922704</v>
      </c>
      <c r="BP163" s="22">
        <v>-5.4651370874840204</v>
      </c>
      <c r="BQ163" s="22">
        <v>-5.5744161926948399</v>
      </c>
      <c r="BR163" s="22">
        <v>-6.4300031590414797</v>
      </c>
      <c r="BS163" s="22">
        <v>-6.1542166666719398</v>
      </c>
      <c r="BT163" s="22">
        <v>-6.0082108113992598</v>
      </c>
      <c r="BU163" s="22">
        <v>-6.13406104722793</v>
      </c>
      <c r="BV163" s="22">
        <v>-6.0534107232801802</v>
      </c>
      <c r="BW163" s="23">
        <v>-6.0057147734741703</v>
      </c>
      <c r="BX163" s="23">
        <v>-6.3269043857892404</v>
      </c>
      <c r="BY163" s="23">
        <v>-5.8954120459381603</v>
      </c>
      <c r="BZ163" s="23">
        <v>-6.04286698112948</v>
      </c>
      <c r="CA163" s="23">
        <v>-5.9617064147943299</v>
      </c>
      <c r="CB163" s="23">
        <v>-5.9204666989147698</v>
      </c>
      <c r="CC163" s="23">
        <v>-5.3728363063147802</v>
      </c>
      <c r="CD163" s="23">
        <v>-6.0738452768482896</v>
      </c>
      <c r="CE163" s="23">
        <v>-5.7459027649398102</v>
      </c>
      <c r="CF163" s="23">
        <v>-6.1323313749118702</v>
      </c>
      <c r="CG163" s="23">
        <v>-6.1636789765479598</v>
      </c>
      <c r="CH163" s="23">
        <v>-5.0758206303246904</v>
      </c>
      <c r="CI163" s="23">
        <v>-6.2288153723011002</v>
      </c>
      <c r="CJ163" s="23">
        <v>-6.1469362795637004</v>
      </c>
      <c r="CK163" s="23">
        <v>-6.1093573615876497</v>
      </c>
      <c r="CL163" s="23">
        <v>-5.8296754389077803</v>
      </c>
      <c r="CM163" s="23">
        <v>-5.7333430951383502</v>
      </c>
      <c r="CN163" s="23">
        <v>-6.3220527491240404</v>
      </c>
      <c r="CO163" s="23">
        <v>-4.7459079135029496</v>
      </c>
      <c r="CP163" s="23">
        <v>-4.7830975084838503</v>
      </c>
      <c r="CQ163" s="23">
        <v>-5.40745951954431</v>
      </c>
      <c r="CR163" s="23">
        <v>-5.1787105533336897</v>
      </c>
      <c r="CS163" s="23">
        <v>-5.2222409347691103</v>
      </c>
      <c r="CT163" s="23">
        <v>-5.1968794276394004</v>
      </c>
      <c r="CU163" s="23">
        <v>-5.6100463599513901</v>
      </c>
      <c r="CV163" s="23">
        <v>-5.2181094488699298</v>
      </c>
      <c r="CW163" s="23">
        <v>-5.5416510585091903</v>
      </c>
      <c r="CX163" s="23">
        <v>-5.3065797125540897</v>
      </c>
      <c r="CY163" s="23">
        <v>-5.4087580492465603</v>
      </c>
      <c r="CZ163" s="23">
        <v>-5.0732155801799204</v>
      </c>
      <c r="DA163" s="23">
        <v>-4.8217193918738896</v>
      </c>
      <c r="DB163" s="23">
        <v>-4.6758024965700598</v>
      </c>
      <c r="DC163" s="23">
        <v>-4.6241009090550698</v>
      </c>
      <c r="DD163" s="23">
        <v>-4.8214585015410103</v>
      </c>
      <c r="DE163" s="23">
        <v>-4.7744772391253303</v>
      </c>
      <c r="DF163" s="23">
        <v>-4.60254321259369</v>
      </c>
      <c r="DG163" s="23">
        <v>-6.1407595793255201</v>
      </c>
      <c r="DH163" s="23">
        <v>-6.0977432619638199</v>
      </c>
      <c r="DI163" s="23">
        <v>-6.3221670249700903</v>
      </c>
      <c r="DJ163" s="23">
        <v>-6.2874843841231698</v>
      </c>
      <c r="DK163" s="23">
        <v>-5.7764096005625003</v>
      </c>
      <c r="DL163" s="23">
        <v>-5.3375679899369999</v>
      </c>
      <c r="DM163" s="23">
        <v>-5.8471022145146403</v>
      </c>
      <c r="DN163" s="23">
        <v>-5.8247662627748698</v>
      </c>
      <c r="DO163" s="23">
        <v>-5.8434145470452696</v>
      </c>
      <c r="DP163" s="23">
        <v>-5.36887638681449</v>
      </c>
      <c r="DQ163" s="23">
        <v>-5.4274698678536897</v>
      </c>
      <c r="DR163" s="23">
        <v>-5.4934526186486297</v>
      </c>
      <c r="DS163" s="23">
        <v>-5.8276457869650997</v>
      </c>
      <c r="DT163" s="23">
        <v>-5.6757613078479796</v>
      </c>
      <c r="DU163" s="23">
        <v>-6.0004720808802299</v>
      </c>
      <c r="DV163" s="23">
        <v>-5.3636289476638597</v>
      </c>
      <c r="DW163" s="23">
        <v>-5.9297512001975399</v>
      </c>
      <c r="DX163" s="23">
        <v>-6.0715148981710501</v>
      </c>
      <c r="DY163" s="23">
        <v>-4.9161736851884799</v>
      </c>
      <c r="DZ163" s="23">
        <v>-4.6955947519174197</v>
      </c>
      <c r="EA163" s="23">
        <v>-4.8095168384179701</v>
      </c>
      <c r="EB163" s="23">
        <v>-4.6983918643463696</v>
      </c>
      <c r="EC163" s="23">
        <v>-4.8733180795832496</v>
      </c>
      <c r="ED163" s="23">
        <v>-4.8136737730450703</v>
      </c>
      <c r="EE163" s="23">
        <v>-5.5740837802462302</v>
      </c>
      <c r="EF163" s="23">
        <v>-5.6140257966451799</v>
      </c>
      <c r="EG163" s="23">
        <v>-5.4455403252840204</v>
      </c>
      <c r="EH163" s="23">
        <v>-5.3067974403032796</v>
      </c>
      <c r="EI163" s="23">
        <v>-5.7693597133738503</v>
      </c>
      <c r="EJ163" s="23">
        <v>-5.3863244242147301</v>
      </c>
      <c r="EK163" s="23">
        <v>-4.6837521393702</v>
      </c>
      <c r="EL163" s="23">
        <v>-4.6336714870138502</v>
      </c>
      <c r="EM163" s="23">
        <v>-4.59199957007369</v>
      </c>
      <c r="EN163" s="23">
        <v>-4.9281718384987503</v>
      </c>
      <c r="EO163" s="23">
        <v>-4.79103960435061</v>
      </c>
      <c r="EP163" s="23">
        <v>-4.5940343995710604</v>
      </c>
      <c r="EQ163" s="24" t="s">
        <v>736</v>
      </c>
      <c r="ER163" s="24">
        <v>34.9186520643199</v>
      </c>
      <c r="ES163" s="24">
        <v>34.400503384417199</v>
      </c>
      <c r="ET163" s="24">
        <v>35.160721491573398</v>
      </c>
      <c r="EU163" s="24">
        <v>34.551421096420903</v>
      </c>
      <c r="EV163" s="24">
        <v>34.865052787046103</v>
      </c>
      <c r="EW163" s="24">
        <v>34.917716095381998</v>
      </c>
      <c r="EX163" s="24">
        <v>34.545258405380302</v>
      </c>
      <c r="EY163" s="24">
        <v>34.709906914726602</v>
      </c>
      <c r="EZ163" s="24">
        <v>33.809016231301896</v>
      </c>
      <c r="FA163" s="24">
        <v>34.244154091306001</v>
      </c>
      <c r="FB163" s="24">
        <v>34.844085208856299</v>
      </c>
      <c r="FC163" s="24">
        <v>34.612896002054597</v>
      </c>
      <c r="FD163" s="24">
        <v>34.694972404786398</v>
      </c>
      <c r="FE163" s="24">
        <v>34.5725905737308</v>
      </c>
      <c r="FF163" s="24">
        <v>34.886839108131298</v>
      </c>
      <c r="FG163" s="24">
        <v>34.259707930656099</v>
      </c>
      <c r="FH163" s="24">
        <v>35.502909292330003</v>
      </c>
      <c r="FI163" s="24">
        <v>35.215373046640202</v>
      </c>
      <c r="FJ163" s="24">
        <v>34.777029084195703</v>
      </c>
      <c r="FK163" s="24">
        <v>34.829176767315801</v>
      </c>
      <c r="FL163" s="24">
        <v>34.164874889799002</v>
      </c>
      <c r="FM163" s="24">
        <v>34.886249641593302</v>
      </c>
      <c r="FN163" s="24">
        <v>35.156685332378402</v>
      </c>
      <c r="FO163" s="24">
        <v>35.1645812004814</v>
      </c>
      <c r="FP163" s="24">
        <v>34.930050813885302</v>
      </c>
      <c r="FQ163" s="24">
        <v>34.754196250590702</v>
      </c>
      <c r="FR163" s="24">
        <v>34.783845947777998</v>
      </c>
      <c r="FS163" s="24">
        <v>35.102976519143901</v>
      </c>
      <c r="FT163" s="24">
        <v>34.923116673052597</v>
      </c>
      <c r="FU163" s="24">
        <v>34.861555383441498</v>
      </c>
      <c r="FV163" s="24">
        <v>34.869568833655798</v>
      </c>
      <c r="FW163" s="24">
        <v>34.752421797620499</v>
      </c>
      <c r="FX163" s="24">
        <v>35.1350370183076</v>
      </c>
      <c r="FY163" s="24">
        <v>34.997883373636</v>
      </c>
      <c r="FZ163" s="24">
        <v>34.991923148041998</v>
      </c>
      <c r="GA163" s="24">
        <v>35.140614299238798</v>
      </c>
      <c r="GB163" s="24">
        <v>33.912719937810202</v>
      </c>
      <c r="GC163" s="24">
        <v>34.650085168641702</v>
      </c>
      <c r="GD163" s="24">
        <v>34.572703111484302</v>
      </c>
    </row>
    <row r="164" spans="1:186">
      <c r="A164" s="29" t="s">
        <v>533</v>
      </c>
      <c r="B164" s="30" t="s">
        <v>737</v>
      </c>
      <c r="C164" s="28" t="s">
        <v>365</v>
      </c>
      <c r="D164" s="22">
        <v>-3.1369306878897398</v>
      </c>
      <c r="E164" s="22">
        <v>-3.2827438584064801</v>
      </c>
      <c r="F164" s="22">
        <v>-3.1981219790279001</v>
      </c>
      <c r="G164" s="22">
        <v>-3.06665706311738</v>
      </c>
      <c r="H164" s="22">
        <v>-2.5323815755921202</v>
      </c>
      <c r="I164" s="22">
        <v>-2.9264504951566699</v>
      </c>
      <c r="J164" s="22">
        <v>-3.6367517030479202</v>
      </c>
      <c r="K164" s="22">
        <v>-3.6697085995506602</v>
      </c>
      <c r="L164" s="22">
        <v>-3.77037795992451</v>
      </c>
      <c r="M164" s="22">
        <v>-3.4223482879337799</v>
      </c>
      <c r="N164" s="22">
        <v>-3.5425733720240999</v>
      </c>
      <c r="O164" s="22">
        <v>-3.25807105237369</v>
      </c>
      <c r="P164" s="22">
        <v>-2.3852400334077801</v>
      </c>
      <c r="Q164" s="22">
        <v>-2.8811951606548298</v>
      </c>
      <c r="R164" s="22">
        <v>-2.2502622719730301</v>
      </c>
      <c r="S164" s="22">
        <v>-2.6787279472758101</v>
      </c>
      <c r="T164" s="22">
        <v>-2.7940365179995599</v>
      </c>
      <c r="U164" s="22">
        <v>-2.4836952131216301</v>
      </c>
      <c r="V164" s="22">
        <v>-1.3052182391240801</v>
      </c>
      <c r="W164" s="22">
        <v>-1.3253991932664999</v>
      </c>
      <c r="X164" s="22">
        <v>-1.37492194390338</v>
      </c>
      <c r="Y164" s="22">
        <v>-1.44441765506848</v>
      </c>
      <c r="Z164" s="22">
        <v>-1.0040261209249799</v>
      </c>
      <c r="AA164" s="22">
        <v>-3.6043984023961002</v>
      </c>
      <c r="AB164" s="22">
        <v>-3.5425878464289502</v>
      </c>
      <c r="AC164" s="22">
        <v>-3.4341983190726402</v>
      </c>
      <c r="AD164" s="22">
        <v>-3.96260075113288</v>
      </c>
      <c r="AE164" s="22">
        <v>-3.6105656315185799</v>
      </c>
      <c r="AF164" s="22">
        <v>-3.6678565917427299</v>
      </c>
      <c r="AG164" s="22">
        <v>-3.1740624161178701</v>
      </c>
      <c r="AH164" s="22">
        <v>-4.0739150306458303</v>
      </c>
      <c r="AI164" s="22">
        <v>-3.3826523271754398</v>
      </c>
      <c r="AJ164" s="22">
        <v>-3.1184827819215202</v>
      </c>
      <c r="AK164" s="22">
        <v>-3.0981851107059701</v>
      </c>
      <c r="AL164" s="22">
        <v>-3.4060888535210001</v>
      </c>
      <c r="AM164" s="22">
        <v>-2.34439768631478</v>
      </c>
      <c r="AN164" s="22">
        <v>-2.46661796335006</v>
      </c>
      <c r="AO164" s="22">
        <v>-2.0853744391686599</v>
      </c>
      <c r="AP164" s="22">
        <v>-2.3830818669716201</v>
      </c>
      <c r="AQ164" s="22">
        <v>-2.74976550487815</v>
      </c>
      <c r="AR164" s="22">
        <v>-2.18768577447893</v>
      </c>
      <c r="AS164" s="22">
        <v>-3.5246357719112198</v>
      </c>
      <c r="AT164" s="22">
        <v>-3.3105529003505798</v>
      </c>
      <c r="AU164" s="22">
        <v>-2.6777702033413902</v>
      </c>
      <c r="AV164" s="22">
        <v>-3.5243752059206002</v>
      </c>
      <c r="AW164" s="22">
        <v>-3.35654791375927</v>
      </c>
      <c r="AX164" s="22">
        <v>-3.15097709304955</v>
      </c>
      <c r="AY164" s="22">
        <v>-2.6199949795537001</v>
      </c>
      <c r="AZ164" s="22">
        <v>-2.9774934846813701</v>
      </c>
      <c r="BA164" s="22">
        <v>-3.33782081461458</v>
      </c>
      <c r="BB164" s="22">
        <v>-2.4433957324144702</v>
      </c>
      <c r="BC164" s="22">
        <v>-3.0104442891088601</v>
      </c>
      <c r="BD164" s="22">
        <v>-2.8699221296878901</v>
      </c>
      <c r="BE164" s="22">
        <v>-2.8417958309967402</v>
      </c>
      <c r="BF164" s="22">
        <v>-3.11072662475092</v>
      </c>
      <c r="BG164" s="22">
        <v>-2.9107236181954201</v>
      </c>
      <c r="BH164" s="22">
        <v>-2.1493311524841898</v>
      </c>
      <c r="BI164" s="22">
        <v>-2.8924283007656899</v>
      </c>
      <c r="BJ164" s="22">
        <v>-1.9269709231643</v>
      </c>
      <c r="BK164" s="22">
        <v>-3.1591832388849599</v>
      </c>
      <c r="BL164" s="22">
        <v>-3.6329896845255698</v>
      </c>
      <c r="BM164" s="22">
        <v>-3.4929666968771298</v>
      </c>
      <c r="BN164" s="22">
        <v>-3.67684613981903</v>
      </c>
      <c r="BO164" s="22">
        <v>-2.8029915145164201</v>
      </c>
      <c r="BP164" s="22">
        <v>-3.1813208322958699</v>
      </c>
      <c r="BQ164" s="22">
        <v>-3.5045323959556001</v>
      </c>
      <c r="BR164" s="22">
        <v>-4.00023627508663</v>
      </c>
      <c r="BS164" s="22">
        <v>-3.8640851965924901</v>
      </c>
      <c r="BT164" s="22">
        <v>-3.5730921018254702</v>
      </c>
      <c r="BU164" s="22">
        <v>-3.9124909280732099</v>
      </c>
      <c r="BV164" s="22">
        <v>-3.8302149608719702</v>
      </c>
      <c r="BW164" s="23">
        <v>-3.0620434865791801</v>
      </c>
      <c r="BX164" s="23">
        <v>-3.4797081332443001</v>
      </c>
      <c r="BY164" s="23">
        <v>-3.3334710292755001</v>
      </c>
      <c r="BZ164" s="23">
        <v>-3.7945533738229802</v>
      </c>
      <c r="CA164" s="23">
        <v>-3.3402092422443799</v>
      </c>
      <c r="CB164" s="23">
        <v>-3.34509306270408</v>
      </c>
      <c r="CC164" s="23">
        <v>-2.9611781884767998</v>
      </c>
      <c r="CD164" s="23">
        <v>-3.2544016179950201</v>
      </c>
      <c r="CE164" s="23">
        <v>-2.8833093800940399</v>
      </c>
      <c r="CF164" s="23">
        <v>-3.1747140442027</v>
      </c>
      <c r="CG164" s="23">
        <v>-3.4140873109007202</v>
      </c>
      <c r="CH164" s="23">
        <v>-3.3566967144270698</v>
      </c>
      <c r="CI164" s="23">
        <v>-3.3003209610993798</v>
      </c>
      <c r="CJ164" s="23">
        <v>-3.5717742857370598</v>
      </c>
      <c r="CK164" s="23">
        <v>-3.7128726406550001</v>
      </c>
      <c r="CL164" s="23">
        <v>-3.77559186568639</v>
      </c>
      <c r="CM164" s="23">
        <v>-3.8523826139869799</v>
      </c>
      <c r="CN164" s="23">
        <v>-3.6088298906747101</v>
      </c>
      <c r="CO164" s="23">
        <v>-2.9885355053912801</v>
      </c>
      <c r="CP164" s="23">
        <v>-2.8529901296205802</v>
      </c>
      <c r="CQ164" s="23">
        <v>-2.8545522466608002</v>
      </c>
      <c r="CR164" s="23">
        <v>-3.3182724830757602</v>
      </c>
      <c r="CS164" s="23">
        <v>-2.93753858169931</v>
      </c>
      <c r="CT164" s="23">
        <v>-2.8356723478364199</v>
      </c>
      <c r="CU164" s="23">
        <v>-3.2818574385662198</v>
      </c>
      <c r="CV164" s="23">
        <v>-3.0497236812581501</v>
      </c>
      <c r="CW164" s="23">
        <v>-2.9754804852084602</v>
      </c>
      <c r="CX164" s="23">
        <v>-2.89099348227843</v>
      </c>
      <c r="CY164" s="23">
        <v>-3.2582896284471699</v>
      </c>
      <c r="CZ164" s="23">
        <v>-2.4468537097702701</v>
      </c>
      <c r="DA164" s="23">
        <v>-1.29209190423572</v>
      </c>
      <c r="DB164" s="23">
        <v>-1.2195403791391499</v>
      </c>
      <c r="DC164" s="23">
        <v>-1.0468956543897801</v>
      </c>
      <c r="DD164" s="23">
        <v>-1.4116186613020201</v>
      </c>
      <c r="DE164" s="23">
        <v>-1.31228287527781</v>
      </c>
      <c r="DF164" s="23">
        <v>-1.12927133116246</v>
      </c>
      <c r="DG164" s="23">
        <v>-3.3121441811042001</v>
      </c>
      <c r="DH164" s="23">
        <v>-3.15435176247856</v>
      </c>
      <c r="DI164" s="23">
        <v>-3.3273420278958201</v>
      </c>
      <c r="DJ164" s="23">
        <v>-3.1167579217138499</v>
      </c>
      <c r="DK164" s="23">
        <v>-3.0467317805982201</v>
      </c>
      <c r="DL164" s="23">
        <v>-3.2050776283456002</v>
      </c>
      <c r="DM164" s="23">
        <v>-3.6866143000754499</v>
      </c>
      <c r="DN164" s="23">
        <v>-3.5769456635502599</v>
      </c>
      <c r="DO164" s="23">
        <v>-3.4997668337086401</v>
      </c>
      <c r="DP164" s="23">
        <v>-3.2151536100637501</v>
      </c>
      <c r="DQ164" s="23">
        <v>-3.87395279474481</v>
      </c>
      <c r="DR164" s="23">
        <v>-3.7476444141404999</v>
      </c>
      <c r="DS164" s="23">
        <v>-2.72928635663706</v>
      </c>
      <c r="DT164" s="23">
        <v>-3.6688224810829801</v>
      </c>
      <c r="DU164" s="23">
        <v>-4.0934747425686702</v>
      </c>
      <c r="DV164" s="23">
        <v>-3.2712792274158198</v>
      </c>
      <c r="DW164" s="23">
        <v>-3.75643181373455</v>
      </c>
      <c r="DX164" s="23">
        <v>-3.1976068292476301</v>
      </c>
      <c r="DY164" s="23">
        <v>-2.6044169498522698</v>
      </c>
      <c r="DZ164" s="23">
        <v>-3.0175491679379101</v>
      </c>
      <c r="EA164" s="23">
        <v>-2.8655179448947101</v>
      </c>
      <c r="EB164" s="23">
        <v>-2.7963856924305501</v>
      </c>
      <c r="EC164" s="23">
        <v>-3.4287644809779998</v>
      </c>
      <c r="ED164" s="23">
        <v>-3.54332736063495</v>
      </c>
      <c r="EE164" s="23">
        <v>-3.7396649573796998</v>
      </c>
      <c r="EF164" s="23">
        <v>-3.4286574738943698</v>
      </c>
      <c r="EG164" s="23">
        <v>-2.9625996490046198</v>
      </c>
      <c r="EH164" s="23">
        <v>-2.9605914072444701</v>
      </c>
      <c r="EI164" s="23">
        <v>-3.5758598892238198</v>
      </c>
      <c r="EJ164" s="23">
        <v>-3.8533429637610799</v>
      </c>
      <c r="EK164" s="23">
        <v>-2.6266881978355299</v>
      </c>
      <c r="EL164" s="23">
        <v>-3.20591698822138</v>
      </c>
      <c r="EM164" s="23">
        <v>-2.5558171663335099</v>
      </c>
      <c r="EN164" s="23">
        <v>-2.5807025479277299</v>
      </c>
      <c r="EO164" s="23">
        <v>-1.9882840234961701</v>
      </c>
      <c r="EP164" s="23">
        <v>-2.7285639489709199</v>
      </c>
      <c r="EQ164" s="24" t="s">
        <v>738</v>
      </c>
      <c r="ER164" s="24">
        <v>25.9067631926575</v>
      </c>
      <c r="ES164" s="24">
        <v>25.200315192879199</v>
      </c>
      <c r="ET164" s="24">
        <v>25.7139408700586</v>
      </c>
      <c r="EU164" s="24">
        <v>25.401649782305601</v>
      </c>
      <c r="EV164" s="24">
        <v>24.6321361613407</v>
      </c>
      <c r="EW164" s="24">
        <v>25.451868710437999</v>
      </c>
      <c r="EX164" s="24">
        <v>26.471405339139501</v>
      </c>
      <c r="EY164" s="24">
        <v>25.460281777749501</v>
      </c>
      <c r="EZ164" s="24">
        <v>24.646086011039799</v>
      </c>
      <c r="FA164" s="24">
        <v>26.738612053518501</v>
      </c>
      <c r="FB164" s="24">
        <v>25.718962324497401</v>
      </c>
      <c r="FC164" s="24">
        <v>26.321279994766901</v>
      </c>
      <c r="FD164" s="24">
        <v>27.1442164571543</v>
      </c>
      <c r="FE164" s="24">
        <v>27.108945575062801</v>
      </c>
      <c r="FF164" s="24">
        <v>27.4956930028283</v>
      </c>
      <c r="FG164" s="24">
        <v>24.7047554265774</v>
      </c>
      <c r="FH164" s="24">
        <v>24.7812594279828</v>
      </c>
      <c r="FI164" s="24">
        <v>24.463071491707499</v>
      </c>
      <c r="FJ164" s="24">
        <v>24.304117392304999</v>
      </c>
      <c r="FK164" s="24">
        <v>24.464391809192701</v>
      </c>
      <c r="FL164" s="24">
        <v>24.659064863205401</v>
      </c>
      <c r="FM164" s="24">
        <v>27.414924520038898</v>
      </c>
      <c r="FN164" s="24">
        <v>26.920362615585201</v>
      </c>
      <c r="FO164" s="24">
        <v>27.3642093675601</v>
      </c>
      <c r="FP164" s="24">
        <v>28.744115564353802</v>
      </c>
      <c r="FQ164" s="24">
        <v>30.236303167917601</v>
      </c>
      <c r="FR164" s="24">
        <v>30.573887530217899</v>
      </c>
      <c r="FS164" s="24">
        <v>29.475456785213201</v>
      </c>
      <c r="FT164" s="24">
        <v>28.887937519808499</v>
      </c>
      <c r="FU164" s="24">
        <v>29.161835527006399</v>
      </c>
      <c r="FV164" s="24">
        <v>26.201084113400999</v>
      </c>
      <c r="FW164" s="24">
        <v>25.755328374909901</v>
      </c>
      <c r="FX164" s="24">
        <v>25.879015633009299</v>
      </c>
      <c r="FY164" s="24">
        <v>26.448106124496601</v>
      </c>
      <c r="FZ164" s="24">
        <v>27.6134015651248</v>
      </c>
      <c r="GA164" s="24">
        <v>27.885409538235699</v>
      </c>
      <c r="GB164" s="24">
        <v>29.2829398699078</v>
      </c>
      <c r="GC164" s="24">
        <v>28.345185394138699</v>
      </c>
      <c r="GD164" s="24">
        <v>28.317753436960501</v>
      </c>
    </row>
    <row r="165" spans="1:186">
      <c r="A165" s="29" t="s">
        <v>605</v>
      </c>
      <c r="B165" s="28" t="s">
        <v>739</v>
      </c>
      <c r="C165" s="28" t="s">
        <v>365</v>
      </c>
      <c r="D165" s="22">
        <v>-5.4639627008498302</v>
      </c>
      <c r="E165" s="22">
        <v>-5.5207467201479101</v>
      </c>
      <c r="F165" s="22">
        <v>-5.9208717625993597</v>
      </c>
      <c r="G165" s="22">
        <v>-6.1338747250319798</v>
      </c>
      <c r="H165" s="22">
        <v>-5.8351753397295001</v>
      </c>
      <c r="I165" s="22">
        <v>-5.6185288202102397</v>
      </c>
      <c r="J165" s="22">
        <v>-6.4364959220495601</v>
      </c>
      <c r="K165" s="22">
        <v>-6.0821918142891596</v>
      </c>
      <c r="L165" s="22">
        <v>-6.3230620370432797</v>
      </c>
      <c r="M165" s="22">
        <v>-6.4110145856139003</v>
      </c>
      <c r="N165" s="22">
        <v>-6.1086637903371601</v>
      </c>
      <c r="O165" s="22">
        <v>-6.1863459459541597</v>
      </c>
      <c r="P165" s="22">
        <v>-5.9954803945068198</v>
      </c>
      <c r="Q165" s="22">
        <v>-6.1250034410678103</v>
      </c>
      <c r="R165" s="22">
        <v>-5.4305673325404298</v>
      </c>
      <c r="S165" s="22">
        <v>-5.8254814532026504</v>
      </c>
      <c r="T165" s="22">
        <v>-5.8997980244774704</v>
      </c>
      <c r="U165" s="22">
        <v>-5.2009221394637599</v>
      </c>
      <c r="V165" s="22">
        <v>-6.1554481272499402</v>
      </c>
      <c r="W165" s="22">
        <v>-6.0470881712297997</v>
      </c>
      <c r="X165" s="22">
        <v>-5.8764968247162397</v>
      </c>
      <c r="Y165" s="22">
        <v>-5.2405245975489496</v>
      </c>
      <c r="Z165" s="22">
        <v>-5.7215494772057198</v>
      </c>
      <c r="AA165" s="22">
        <v>-6.3270273859187602</v>
      </c>
      <c r="AB165" s="22">
        <v>-6.5929150466151603</v>
      </c>
      <c r="AC165" s="22">
        <v>-6.4728687301801697</v>
      </c>
      <c r="AD165" s="22">
        <v>-6.7061796016628001</v>
      </c>
      <c r="AE165" s="22">
        <v>-6.6190056340735497</v>
      </c>
      <c r="AF165" s="22">
        <v>-6.3750726930645198</v>
      </c>
      <c r="AG165" s="22">
        <v>-6.5490866579118796</v>
      </c>
      <c r="AH165" s="22">
        <v>-6.4182770795470097</v>
      </c>
      <c r="AI165" s="22">
        <v>-6.6817072902735699</v>
      </c>
      <c r="AJ165" s="22">
        <v>-6.50433875850237</v>
      </c>
      <c r="AK165" s="22">
        <v>-6.6525821207801998</v>
      </c>
      <c r="AL165" s="22">
        <v>-6.3736677935136203</v>
      </c>
      <c r="AM165" s="22">
        <v>-5.7275682736573303</v>
      </c>
      <c r="AN165" s="22">
        <v>-5.7538208648834699</v>
      </c>
      <c r="AO165" s="22">
        <v>-5.88979239166874</v>
      </c>
      <c r="AP165" s="22">
        <v>-6.1486151894506902</v>
      </c>
      <c r="AQ165" s="22">
        <v>-5.80052077990638</v>
      </c>
      <c r="AR165" s="22">
        <v>-5.8489237699204599</v>
      </c>
      <c r="AS165" s="22">
        <v>-6.3656997571079099</v>
      </c>
      <c r="AT165" s="22">
        <v>-6.4900728995411603</v>
      </c>
      <c r="AU165" s="22">
        <v>-6.4219256696653302</v>
      </c>
      <c r="AV165" s="22">
        <v>-6.5010352603595898</v>
      </c>
      <c r="AW165" s="22">
        <v>-6.70945201330529</v>
      </c>
      <c r="AX165" s="22">
        <v>-6.1797654299889198</v>
      </c>
      <c r="AY165" s="22">
        <v>-5.8810735889521197</v>
      </c>
      <c r="AZ165" s="22">
        <v>-6.14585251666196</v>
      </c>
      <c r="BA165" s="22">
        <v>-5.78511818733495</v>
      </c>
      <c r="BB165" s="22">
        <v>-5.6520069542651896</v>
      </c>
      <c r="BC165" s="22">
        <v>-6.0040364158695096</v>
      </c>
      <c r="BD165" s="22">
        <v>-5.4824694593928198</v>
      </c>
      <c r="BE165" s="22">
        <v>-5.5344230795125204</v>
      </c>
      <c r="BF165" s="22">
        <v>-5.3415917180427002</v>
      </c>
      <c r="BG165" s="22">
        <v>-5.36256227731102</v>
      </c>
      <c r="BH165" s="22">
        <v>-5.0163213948175596</v>
      </c>
      <c r="BI165" s="22">
        <v>-5.4674533050985801</v>
      </c>
      <c r="BJ165" s="22">
        <v>-5.7250748331326298</v>
      </c>
      <c r="BK165" s="22">
        <v>-6.4843212923864</v>
      </c>
      <c r="BL165" s="22">
        <v>-6.4657026119300198</v>
      </c>
      <c r="BM165" s="22">
        <v>-6.3898728516112104</v>
      </c>
      <c r="BN165" s="22">
        <v>-6.4827369027701103</v>
      </c>
      <c r="BO165" s="22">
        <v>-6.6174314569770303</v>
      </c>
      <c r="BP165" s="22">
        <v>-6.34365747630582</v>
      </c>
      <c r="BQ165" s="22">
        <v>-5.62932771236735</v>
      </c>
      <c r="BR165" s="22">
        <v>-6.6710244556456404</v>
      </c>
      <c r="BS165" s="22">
        <v>-6.5880544254745699</v>
      </c>
      <c r="BT165" s="22">
        <v>-6.4577721468374003</v>
      </c>
      <c r="BU165" s="22">
        <v>-6.2699319650180501</v>
      </c>
      <c r="BV165" s="22">
        <v>-6.2294985042723496</v>
      </c>
      <c r="BW165" s="23">
        <v>-6.2348859165747204</v>
      </c>
      <c r="BX165" s="23">
        <v>-6.3705343832105301</v>
      </c>
      <c r="BY165" s="23">
        <v>-5.9854465257619296</v>
      </c>
      <c r="BZ165" s="23">
        <v>-6.1403760659308402</v>
      </c>
      <c r="CA165" s="23">
        <v>-5.9293939268960196</v>
      </c>
      <c r="CB165" s="23">
        <v>-6.6065989481805101</v>
      </c>
      <c r="CC165" s="23">
        <v>-6.1899925632858803</v>
      </c>
      <c r="CD165" s="23">
        <v>-6.4592648527294498</v>
      </c>
      <c r="CE165" s="23">
        <v>-5.8791223614347601</v>
      </c>
      <c r="CF165" s="23">
        <v>-5.8764152906404901</v>
      </c>
      <c r="CG165" s="23">
        <v>-5.9806696264788597</v>
      </c>
      <c r="CH165" s="23">
        <v>-6.0694431610267303</v>
      </c>
      <c r="CI165" s="23">
        <v>-6.5624800181475402</v>
      </c>
      <c r="CJ165" s="23">
        <v>-6.4224988817922899</v>
      </c>
      <c r="CK165" s="23">
        <v>-6.6754336099416003</v>
      </c>
      <c r="CL165" s="23">
        <v>-6.6019832701135597</v>
      </c>
      <c r="CM165" s="23">
        <v>-6.6672044104420998</v>
      </c>
      <c r="CN165" s="23">
        <v>-6.7292215614240396</v>
      </c>
      <c r="CO165" s="23">
        <v>-5.7149395559734897</v>
      </c>
      <c r="CP165" s="23">
        <v>-5.9475752020689496</v>
      </c>
      <c r="CQ165" s="23">
        <v>-5.6683494797034397</v>
      </c>
      <c r="CR165" s="23">
        <v>-5.4664109775239504</v>
      </c>
      <c r="CS165" s="23">
        <v>-5.6403621053101798</v>
      </c>
      <c r="CT165" s="23">
        <v>-5.59503669562638</v>
      </c>
      <c r="CU165" s="23">
        <v>-5.7289360494312804</v>
      </c>
      <c r="CV165" s="23">
        <v>-6.5040924228200296</v>
      </c>
      <c r="CW165" s="23">
        <v>-6.1661168043463404</v>
      </c>
      <c r="CX165" s="23">
        <v>-6.1216601965755801</v>
      </c>
      <c r="CY165" s="23">
        <v>-6.4792467523520099</v>
      </c>
      <c r="CZ165" s="23">
        <v>-6.22335772637107</v>
      </c>
      <c r="DA165" s="23">
        <v>-6.5248941265100298</v>
      </c>
      <c r="DB165" s="23">
        <v>-6.11181487761338</v>
      </c>
      <c r="DC165" s="23">
        <v>-5.8629836543125498</v>
      </c>
      <c r="DD165" s="23">
        <v>-6.0123156483674096</v>
      </c>
      <c r="DE165" s="23">
        <v>-6.4513380385118202</v>
      </c>
      <c r="DF165" s="23">
        <v>-6.56884021465663</v>
      </c>
      <c r="DG165" s="23">
        <v>-6.3239817607249504</v>
      </c>
      <c r="DH165" s="23">
        <v>-5.9102036217702603</v>
      </c>
      <c r="DI165" s="23">
        <v>-5.9378204487883899</v>
      </c>
      <c r="DJ165" s="23">
        <v>-6.2171830826792602</v>
      </c>
      <c r="DK165" s="23">
        <v>-6.0150967766732597</v>
      </c>
      <c r="DL165" s="23">
        <v>-6.1992996878547899</v>
      </c>
      <c r="DM165" s="23">
        <v>-6.3022550986761701</v>
      </c>
      <c r="DN165" s="23">
        <v>-6.74998611548724</v>
      </c>
      <c r="DO165" s="23">
        <v>-6.6622652176151904</v>
      </c>
      <c r="DP165" s="23">
        <v>-6.5879482505433797</v>
      </c>
      <c r="DQ165" s="23">
        <v>-6.5578097177702501</v>
      </c>
      <c r="DR165" s="23">
        <v>-6.3656682301375902</v>
      </c>
      <c r="DS165" s="23">
        <v>-6.6954090386029597</v>
      </c>
      <c r="DT165" s="23">
        <v>-6.8543988541419996</v>
      </c>
      <c r="DU165" s="23">
        <v>-6.7875704913763704</v>
      </c>
      <c r="DV165" s="23">
        <v>-6.3143287528194296</v>
      </c>
      <c r="DW165" s="23">
        <v>-6.9094107600042296</v>
      </c>
      <c r="DX165" s="23">
        <v>-6.87722015403169</v>
      </c>
      <c r="DY165" s="23">
        <v>-5.8060516954098897</v>
      </c>
      <c r="DZ165" s="23">
        <v>-5.9366314541029404</v>
      </c>
      <c r="EA165" s="23">
        <v>-6.3559993060472904</v>
      </c>
      <c r="EB165" s="23">
        <v>-6.1576764722804196</v>
      </c>
      <c r="EC165" s="23">
        <v>-6.0865297251583099</v>
      </c>
      <c r="ED165" s="23">
        <v>-6.3553296527257697</v>
      </c>
      <c r="EE165" s="23">
        <v>-6.6062417494622299</v>
      </c>
      <c r="EF165" s="23">
        <v>-6.3537969295100103</v>
      </c>
      <c r="EG165" s="23">
        <v>-6.8139798459669301</v>
      </c>
      <c r="EH165" s="23">
        <v>-6.6753336341306699</v>
      </c>
      <c r="EI165" s="23">
        <v>-6.7210054317244001</v>
      </c>
      <c r="EJ165" s="23">
        <v>-6.7910546223221004</v>
      </c>
      <c r="EK165" s="23">
        <v>-6.09809465472269</v>
      </c>
      <c r="EL165" s="23">
        <v>-6.2979001050597798</v>
      </c>
      <c r="EM165" s="23">
        <v>-6.53615934966989</v>
      </c>
      <c r="EN165" s="23">
        <v>-6.4096476072029303</v>
      </c>
      <c r="EO165" s="23">
        <v>-5.8586245517792701</v>
      </c>
      <c r="EP165" s="23">
        <v>-6.1100455863142704</v>
      </c>
      <c r="EQ165" s="24" t="s">
        <v>740</v>
      </c>
      <c r="ER165" s="24">
        <v>27.489500860416999</v>
      </c>
      <c r="ES165" s="24">
        <v>26.2565858106707</v>
      </c>
      <c r="ET165" s="24">
        <v>27.290771857531801</v>
      </c>
      <c r="EU165" s="24">
        <v>26.9619656484752</v>
      </c>
      <c r="EV165" s="24">
        <v>27.162210907701802</v>
      </c>
      <c r="EW165" s="24">
        <v>28.212619767163201</v>
      </c>
      <c r="EX165" s="24">
        <v>26.736744184231</v>
      </c>
      <c r="EY165" s="24">
        <v>27.591617386065298</v>
      </c>
      <c r="EZ165" s="24">
        <v>26.854894995924099</v>
      </c>
      <c r="FA165" s="24">
        <v>28.610865120121399</v>
      </c>
      <c r="FB165" s="24">
        <v>28.7824919533799</v>
      </c>
      <c r="FC165" s="24">
        <v>27.821191266303799</v>
      </c>
      <c r="FD165" s="24">
        <v>28.6969810355154</v>
      </c>
      <c r="FE165" s="24">
        <v>28.439135758881399</v>
      </c>
      <c r="FF165" s="24">
        <v>28.8768855891086</v>
      </c>
      <c r="FG165" s="24">
        <v>21.432539227117999</v>
      </c>
      <c r="FH165" s="24">
        <v>23.109146798436701</v>
      </c>
      <c r="FI165" s="24">
        <v>20.939291277871099</v>
      </c>
      <c r="FJ165" s="24">
        <v>24.474203904662598</v>
      </c>
      <c r="FK165" s="24">
        <v>24.325163898964799</v>
      </c>
      <c r="FL165" s="24">
        <v>19.568067467753401</v>
      </c>
      <c r="FM165" s="24">
        <v>30.748840011068999</v>
      </c>
      <c r="FN165" s="24">
        <v>31.185016906991201</v>
      </c>
      <c r="FO165" s="24">
        <v>31.444753163671798</v>
      </c>
      <c r="FP165" s="24">
        <v>30.911654057205599</v>
      </c>
      <c r="FQ165" s="24">
        <v>30.510169519222099</v>
      </c>
      <c r="FR165" s="24">
        <v>31.3526931890868</v>
      </c>
      <c r="FS165" s="24">
        <v>27.642956132069401</v>
      </c>
      <c r="FT165" s="24">
        <v>26.650958982467898</v>
      </c>
      <c r="FU165" s="24">
        <v>27.403643226181099</v>
      </c>
      <c r="FV165" s="24">
        <v>19.9824805202019</v>
      </c>
      <c r="FW165" s="24">
        <v>27.426762144969999</v>
      </c>
      <c r="FX165" s="24">
        <v>26.746786425318898</v>
      </c>
      <c r="FY165" s="24">
        <v>23.984014614011102</v>
      </c>
      <c r="FZ165" s="24">
        <v>24.4184474413684</v>
      </c>
      <c r="GA165" s="24">
        <v>25.7554464601027</v>
      </c>
      <c r="GB165" s="24">
        <v>22.093328055807</v>
      </c>
      <c r="GC165" s="24">
        <v>20.001136298043299</v>
      </c>
      <c r="GD165" s="24">
        <v>21.993728501868599</v>
      </c>
    </row>
    <row r="166" spans="1:186">
      <c r="A166" s="29" t="s">
        <v>486</v>
      </c>
      <c r="B166" s="28" t="s">
        <v>741</v>
      </c>
      <c r="C166" s="28" t="s">
        <v>365</v>
      </c>
      <c r="D166" s="22">
        <v>-4.9710926065866801</v>
      </c>
      <c r="E166" s="22">
        <v>-4.4991455826512601</v>
      </c>
      <c r="F166" s="22">
        <v>-5.1060656898313104</v>
      </c>
      <c r="G166" s="22">
        <v>-6.8410025661768898</v>
      </c>
      <c r="H166" s="22">
        <v>-4.6988497722645501</v>
      </c>
      <c r="I166" s="22">
        <v>-4.5392988145030397</v>
      </c>
      <c r="J166" s="22">
        <v>-5.8544267329925397</v>
      </c>
      <c r="K166" s="22">
        <v>-5.7313549320361599</v>
      </c>
      <c r="L166" s="22">
        <v>-5.6682252698581701</v>
      </c>
      <c r="M166" s="22">
        <v>-6.8948162773328203</v>
      </c>
      <c r="N166" s="22">
        <v>-5.9647946648522696</v>
      </c>
      <c r="O166" s="22">
        <v>-5.4827869652157002</v>
      </c>
      <c r="P166" s="22">
        <v>-4.0742355381474296</v>
      </c>
      <c r="Q166" s="22">
        <v>-4.1551261807774598</v>
      </c>
      <c r="R166" s="22">
        <v>-3.9439403760245701</v>
      </c>
      <c r="S166" s="22">
        <v>-3.72426956390311</v>
      </c>
      <c r="T166" s="22">
        <v>-3.67661153835164</v>
      </c>
      <c r="U166" s="22">
        <v>-3.3207488131308098</v>
      </c>
      <c r="V166" s="22">
        <v>-4.3613709843294099</v>
      </c>
      <c r="W166" s="22">
        <v>-4.1379362794372296</v>
      </c>
      <c r="X166" s="22">
        <v>-3.9918538562043002</v>
      </c>
      <c r="Y166" s="22">
        <v>-4.2834091748658301</v>
      </c>
      <c r="Z166" s="22">
        <v>-3.9572286661960501</v>
      </c>
      <c r="AA166" s="22">
        <v>-6.3270273859187602</v>
      </c>
      <c r="AB166" s="22">
        <v>-4.9449443175719399</v>
      </c>
      <c r="AC166" s="22">
        <v>-4.9454248574888098</v>
      </c>
      <c r="AD166" s="22">
        <v>-5.4351654549159596</v>
      </c>
      <c r="AE166" s="22">
        <v>-5.1124323068495796</v>
      </c>
      <c r="AF166" s="22">
        <v>-4.9692814197650401</v>
      </c>
      <c r="AG166" s="22">
        <v>-6.70827816468337</v>
      </c>
      <c r="AH166" s="22">
        <v>-5.4123772078519004</v>
      </c>
      <c r="AI166" s="22">
        <v>-7.0335242649707599</v>
      </c>
      <c r="AJ166" s="22">
        <v>-6.4180969461649502</v>
      </c>
      <c r="AK166" s="22">
        <v>-5.9926153442485504</v>
      </c>
      <c r="AL166" s="22">
        <v>-6.1212192600939703</v>
      </c>
      <c r="AM166" s="22">
        <v>-6.5723555904067297</v>
      </c>
      <c r="AN166" s="22">
        <v>-5.4662728865389099</v>
      </c>
      <c r="AO166" s="22">
        <v>-5.5974623602352596</v>
      </c>
      <c r="AP166" s="22">
        <v>-5.5495393718105799</v>
      </c>
      <c r="AQ166" s="22">
        <v>-5.8743167388954598</v>
      </c>
      <c r="AR166" s="22">
        <v>-6.8153542615073297</v>
      </c>
      <c r="AS166" s="22">
        <v>-4.2241016112513403</v>
      </c>
      <c r="AT166" s="22">
        <v>-4.0759251015215296</v>
      </c>
      <c r="AU166" s="22">
        <v>-4.1842714699713204</v>
      </c>
      <c r="AV166" s="22">
        <v>-4.3295547991741197</v>
      </c>
      <c r="AW166" s="22">
        <v>-4.4301866514074</v>
      </c>
      <c r="AX166" s="22">
        <v>-3.6737818380003402</v>
      </c>
      <c r="AY166" s="22">
        <v>-4.0645182132632804</v>
      </c>
      <c r="AZ166" s="22">
        <v>-4.3147850769558902</v>
      </c>
      <c r="BA166" s="22">
        <v>-4.4882593935216901</v>
      </c>
      <c r="BB166" s="22">
        <v>-3.6302243540358199</v>
      </c>
      <c r="BC166" s="22">
        <v>-4.0901810067914397</v>
      </c>
      <c r="BD166" s="22">
        <v>-4.1629355143722799</v>
      </c>
      <c r="BE166" s="22">
        <v>-6.6402099173892797</v>
      </c>
      <c r="BF166" s="22">
        <v>-6.8636473979399799</v>
      </c>
      <c r="BG166" s="22">
        <v>-6.4911226716422998</v>
      </c>
      <c r="BH166" s="22">
        <v>-5.3645589789387902</v>
      </c>
      <c r="BI166" s="22">
        <v>-5.2111619955961901</v>
      </c>
      <c r="BJ166" s="22">
        <v>-6.8440656169356799</v>
      </c>
      <c r="BK166" s="22">
        <v>-6.82289726960704</v>
      </c>
      <c r="BL166" s="22">
        <v>-6.7875371811083696</v>
      </c>
      <c r="BM166" s="22">
        <v>-5.6351687372568096</v>
      </c>
      <c r="BN166" s="22">
        <v>-6.8343651880045</v>
      </c>
      <c r="BO166" s="22">
        <v>-5.7830847578000899</v>
      </c>
      <c r="BP166" s="22">
        <v>-6.5534926814923704</v>
      </c>
      <c r="BQ166" s="22">
        <v>-4.2707617789660697</v>
      </c>
      <c r="BR166" s="22">
        <v>-5.3759932980627996</v>
      </c>
      <c r="BS166" s="22">
        <v>-5.09168114948152</v>
      </c>
      <c r="BT166" s="22">
        <v>-5.7505785626423904</v>
      </c>
      <c r="BU166" s="22">
        <v>-5.2227601361399101</v>
      </c>
      <c r="BV166" s="22">
        <v>-5.1340189478575402</v>
      </c>
      <c r="BW166" s="23">
        <v>-4.3601768224472099</v>
      </c>
      <c r="BX166" s="23">
        <v>-5.1502508154735596</v>
      </c>
      <c r="BY166" s="23">
        <v>-4.7623092224319201</v>
      </c>
      <c r="BZ166" s="23">
        <v>-5.2319895011695197</v>
      </c>
      <c r="CA166" s="23">
        <v>-4.8796333221886803</v>
      </c>
      <c r="CB166" s="23">
        <v>-5.3216273531734704</v>
      </c>
      <c r="CC166" s="23">
        <v>-3.7886166497624099</v>
      </c>
      <c r="CD166" s="23">
        <v>-4.2083396556117796</v>
      </c>
      <c r="CE166" s="23">
        <v>-3.9665547091505302</v>
      </c>
      <c r="CF166" s="23">
        <v>-4.2165694832779304</v>
      </c>
      <c r="CG166" s="23">
        <v>-4.3309413830390104</v>
      </c>
      <c r="CH166" s="23">
        <v>-4.0015617487102704</v>
      </c>
      <c r="CI166" s="23">
        <v>-4.3467070420042404</v>
      </c>
      <c r="CJ166" s="23">
        <v>-4.4369387360287904</v>
      </c>
      <c r="CK166" s="23">
        <v>-4.1799884485399499</v>
      </c>
      <c r="CL166" s="23">
        <v>-4.1790004107380598</v>
      </c>
      <c r="CM166" s="23">
        <v>-4.2169483377458601</v>
      </c>
      <c r="CN166" s="23">
        <v>-4.0813283203219299</v>
      </c>
      <c r="CO166" s="23">
        <v>-6.83263459030767</v>
      </c>
      <c r="CP166" s="23">
        <v>-5.6782474213716903</v>
      </c>
      <c r="CQ166" s="23">
        <v>-5.1841233154067297</v>
      </c>
      <c r="CR166" s="23">
        <v>-4.9137058877621902</v>
      </c>
      <c r="CS166" s="23">
        <v>-6.7021754699500002</v>
      </c>
      <c r="CT166" s="23">
        <v>-5.1439740333158603</v>
      </c>
      <c r="CU166" s="23">
        <v>-3.55765216524799</v>
      </c>
      <c r="CV166" s="23">
        <v>-3.52585233039833</v>
      </c>
      <c r="CW166" s="23">
        <v>-3.4983424775318999</v>
      </c>
      <c r="CX166" s="23">
        <v>-3.4642629273369101</v>
      </c>
      <c r="CY166" s="23">
        <v>-3.68811798794373</v>
      </c>
      <c r="CZ166" s="23">
        <v>-3.3872038148877199</v>
      </c>
      <c r="DA166" s="23">
        <v>-3.67345247249746</v>
      </c>
      <c r="DB166" s="23">
        <v>-3.5949907238135199</v>
      </c>
      <c r="DC166" s="23">
        <v>-3.5997633365940902</v>
      </c>
      <c r="DD166" s="23">
        <v>-3.4198040887174099</v>
      </c>
      <c r="DE166" s="23">
        <v>-3.5966210640685201</v>
      </c>
      <c r="DF166" s="23">
        <v>-4.2329292246113397</v>
      </c>
      <c r="DG166" s="23">
        <v>-5.0906874522793304</v>
      </c>
      <c r="DH166" s="23">
        <v>-4.5495255200770597</v>
      </c>
      <c r="DI166" s="23">
        <v>-4.83914571790487</v>
      </c>
      <c r="DJ166" s="23">
        <v>-4.7396281098645003</v>
      </c>
      <c r="DK166" s="23">
        <v>-4.8137491998092097</v>
      </c>
      <c r="DL166" s="23">
        <v>-4.6957981743064403</v>
      </c>
      <c r="DM166" s="23">
        <v>-4.0386377153454296</v>
      </c>
      <c r="DN166" s="23">
        <v>-4.1408722455800699</v>
      </c>
      <c r="DO166" s="23">
        <v>-4.0385399873680097</v>
      </c>
      <c r="DP166" s="23">
        <v>-3.7326735616099902</v>
      </c>
      <c r="DQ166" s="23">
        <v>-4.0197213401446596</v>
      </c>
      <c r="DR166" s="23">
        <v>-4.2884076893930896</v>
      </c>
      <c r="DS166" s="23">
        <v>-4.6670636955718203</v>
      </c>
      <c r="DT166" s="23">
        <v>-4.2342542078816496</v>
      </c>
      <c r="DU166" s="23">
        <v>-5.0607974265093398</v>
      </c>
      <c r="DV166" s="23">
        <v>-4.2808425138025896</v>
      </c>
      <c r="DW166" s="23">
        <v>-4.7159397545735899</v>
      </c>
      <c r="DX166" s="23">
        <v>-4.5532747973308298</v>
      </c>
      <c r="DY166" s="23">
        <v>-5.1852655664201599</v>
      </c>
      <c r="DZ166" s="23">
        <v>-5.1157146430042699</v>
      </c>
      <c r="EA166" s="23">
        <v>-6.9268975945465501</v>
      </c>
      <c r="EB166" s="23">
        <v>-4.8156641446395199</v>
      </c>
      <c r="EC166" s="23">
        <v>-4.7896578212730896</v>
      </c>
      <c r="ED166" s="23">
        <v>-5.3938277597217903</v>
      </c>
      <c r="EE166" s="23">
        <v>-4.1724401018051198</v>
      </c>
      <c r="EF166" s="23">
        <v>-4.0408551115231202</v>
      </c>
      <c r="EG166" s="23">
        <v>-4.6626372561772502</v>
      </c>
      <c r="EH166" s="23">
        <v>-4.3960548797013796</v>
      </c>
      <c r="EI166" s="23">
        <v>-4.2228434282810401</v>
      </c>
      <c r="EJ166" s="23">
        <v>-3.87900650429046</v>
      </c>
      <c r="EK166" s="23">
        <v>-6.6332418945602702</v>
      </c>
      <c r="EL166" s="23">
        <v>-5.2967158381171799</v>
      </c>
      <c r="EM166" s="23">
        <v>-5.5332856783016799</v>
      </c>
      <c r="EN166" s="23">
        <v>-5.1000619987455797</v>
      </c>
      <c r="EO166" s="23">
        <v>-6.7367612460776298</v>
      </c>
      <c r="EP166" s="23">
        <v>-6.8049789488688504</v>
      </c>
      <c r="EQ166" s="24" t="s">
        <v>100</v>
      </c>
      <c r="ER166" s="24">
        <v>8.5751065921747909</v>
      </c>
      <c r="ES166" s="24">
        <v>8.5358234387908496</v>
      </c>
      <c r="ET166" s="24">
        <v>8.7039493702407302</v>
      </c>
      <c r="EU166" s="24">
        <v>8.8196976629495101</v>
      </c>
      <c r="EV166" s="24">
        <v>8.3914554404993105</v>
      </c>
      <c r="EW166" s="24">
        <v>8.7902976178403591</v>
      </c>
      <c r="EX166" s="24">
        <v>9.1678286015848798</v>
      </c>
      <c r="EY166" s="24">
        <v>8.43531134967869</v>
      </c>
      <c r="EZ166" s="24">
        <v>8.0657524552486208</v>
      </c>
      <c r="FA166" s="24">
        <v>8.8582271295549493</v>
      </c>
      <c r="FB166" s="24">
        <v>8.1762273958782501</v>
      </c>
      <c r="FC166" s="24">
        <v>8.30054625090097</v>
      </c>
      <c r="FD166" s="24">
        <v>8.5655187434026701</v>
      </c>
      <c r="FE166" s="24">
        <v>8.8167523149615903</v>
      </c>
      <c r="FF166" s="24">
        <v>8.29191584192289</v>
      </c>
      <c r="FG166" s="24">
        <v>7.6646452335428599</v>
      </c>
      <c r="FH166" s="24">
        <v>7.8450319119251501</v>
      </c>
      <c r="FI166" s="24">
        <v>7.7832436503723503</v>
      </c>
      <c r="FJ166" s="24">
        <v>7.64658753872631</v>
      </c>
      <c r="FK166" s="24">
        <v>7.9463650276831901</v>
      </c>
      <c r="FL166" s="24">
        <v>7.7371759440063403</v>
      </c>
      <c r="FM166" s="24">
        <v>9.5039346047467603</v>
      </c>
      <c r="FN166" s="24">
        <v>9.4351258461569394</v>
      </c>
      <c r="FO166" s="24">
        <v>9.5022662167560608</v>
      </c>
      <c r="FP166" s="24">
        <v>7.9122200051973302</v>
      </c>
      <c r="FQ166" s="24">
        <v>7.9014480148049699</v>
      </c>
      <c r="FR166" s="24">
        <v>8.1020800177825603</v>
      </c>
      <c r="FS166" s="24">
        <v>9.4465776541053703</v>
      </c>
      <c r="FT166" s="24">
        <v>9.4797706640726105</v>
      </c>
      <c r="FU166" s="24">
        <v>9.5322172886413501</v>
      </c>
      <c r="FV166" s="24">
        <v>9.2207961522459598</v>
      </c>
      <c r="FW166" s="24">
        <v>9.3271172278517493</v>
      </c>
      <c r="FX166" s="24">
        <v>9.6106193678660805</v>
      </c>
      <c r="FY166" s="24">
        <v>9.7763167817578207</v>
      </c>
      <c r="FZ166" s="24">
        <v>9.6996227432642304</v>
      </c>
      <c r="GA166" s="24">
        <v>9.5936899887670499</v>
      </c>
      <c r="GB166" s="24">
        <v>10.038724706972101</v>
      </c>
      <c r="GC166" s="24">
        <v>10.070306345685401</v>
      </c>
      <c r="GD166" s="24">
        <v>9.7949865105894904</v>
      </c>
    </row>
    <row r="167" spans="1:186">
      <c r="A167" s="29" t="s">
        <v>742</v>
      </c>
      <c r="C167" s="28" t="s">
        <v>365</v>
      </c>
      <c r="D167" s="22">
        <v>-5.2354162113601799</v>
      </c>
      <c r="E167" s="22">
        <v>-5.0682417961795103</v>
      </c>
      <c r="F167" s="22">
        <v>-5.4500362627450301</v>
      </c>
      <c r="G167" s="22">
        <v>-5.4890183832607997</v>
      </c>
      <c r="H167" s="22">
        <v>-5.6258898260818899</v>
      </c>
      <c r="I167" s="22">
        <v>-5.17424242417147</v>
      </c>
      <c r="J167" s="22">
        <v>-5.7184793904945597</v>
      </c>
      <c r="K167" s="22">
        <v>-5.3949238172028302</v>
      </c>
      <c r="L167" s="22">
        <v>-6.1232097657426401</v>
      </c>
      <c r="M167" s="22">
        <v>-5.7338960369411804</v>
      </c>
      <c r="N167" s="22">
        <v>-5.7779090361414696</v>
      </c>
      <c r="O167" s="22">
        <v>-5.7776882003638699</v>
      </c>
      <c r="P167" s="22">
        <v>-4.7316924398048199</v>
      </c>
      <c r="Q167" s="22">
        <v>-5.1308438615502396</v>
      </c>
      <c r="R167" s="22">
        <v>-4.8164754046109097</v>
      </c>
      <c r="S167" s="22">
        <v>-5.1918767597416799</v>
      </c>
      <c r="T167" s="22">
        <v>-4.7892440868141</v>
      </c>
      <c r="U167" s="22">
        <v>-5.1091839126153804</v>
      </c>
      <c r="V167" s="22">
        <v>-4.5889487214731703</v>
      </c>
      <c r="W167" s="22">
        <v>-4.7608666222297096</v>
      </c>
      <c r="X167" s="22">
        <v>-4.92167772745404</v>
      </c>
      <c r="Y167" s="22">
        <v>-4.4135620115394696</v>
      </c>
      <c r="Z167" s="22">
        <v>-4.5343516020969297</v>
      </c>
      <c r="AA167" s="22">
        <v>-5.6175816149399296</v>
      </c>
      <c r="AB167" s="22">
        <v>-5.8010591389597401</v>
      </c>
      <c r="AC167" s="22">
        <v>-5.1551212457151401</v>
      </c>
      <c r="AD167" s="22">
        <v>-5.7801802227482701</v>
      </c>
      <c r="AE167" s="22">
        <v>-5.5439659165109196</v>
      </c>
      <c r="AF167" s="22">
        <v>-5.6951663912879296</v>
      </c>
      <c r="AG167" s="22">
        <v>-5.4195335183503799</v>
      </c>
      <c r="AH167" s="22">
        <v>-5.0843822421150797</v>
      </c>
      <c r="AI167" s="22">
        <v>-4.8988772964132403</v>
      </c>
      <c r="AJ167" s="22">
        <v>-5.3322804182471701</v>
      </c>
      <c r="AK167" s="22">
        <v>-5.4145698187344404</v>
      </c>
      <c r="AL167" s="22">
        <v>-5.4442051380965903</v>
      </c>
      <c r="AM167" s="22">
        <v>-5.1851293030304904</v>
      </c>
      <c r="AN167" s="22">
        <v>-5.1977445013443901</v>
      </c>
      <c r="AO167" s="22">
        <v>-5.1488273787028298</v>
      </c>
      <c r="AP167" s="22">
        <v>-5.0961588088865604</v>
      </c>
      <c r="AQ167" s="22">
        <v>-4.9221955887914604</v>
      </c>
      <c r="AR167" s="22">
        <v>-4.8034922207673496</v>
      </c>
      <c r="AS167" s="22">
        <v>-5.7722167404238798</v>
      </c>
      <c r="AT167" s="22">
        <v>-5.7644985940876197</v>
      </c>
      <c r="AU167" s="22">
        <v>-5.7616647795371501</v>
      </c>
      <c r="AV167" s="22">
        <v>-6.4611950344699798</v>
      </c>
      <c r="AW167" s="22">
        <v>-6.1713355616315102</v>
      </c>
      <c r="AX167" s="22">
        <v>-5.6110092182687303</v>
      </c>
      <c r="AY167" s="22">
        <v>-5.1422513448418901</v>
      </c>
      <c r="AZ167" s="22">
        <v>-5.4569930389327501</v>
      </c>
      <c r="BA167" s="22">
        <v>-5.69712735053161</v>
      </c>
      <c r="BB167" s="22">
        <v>-4.6120722804944103</v>
      </c>
      <c r="BC167" s="22">
        <v>-5.3696706392125098</v>
      </c>
      <c r="BD167" s="22">
        <v>-5.2607832689406102</v>
      </c>
      <c r="BE167" s="22">
        <v>-4.8916207239521796</v>
      </c>
      <c r="BF167" s="22">
        <v>-4.71856329527672</v>
      </c>
      <c r="BG167" s="22">
        <v>-4.3860655500573502</v>
      </c>
      <c r="BH167" s="22">
        <v>-4.4921845394840298</v>
      </c>
      <c r="BI167" s="22">
        <v>-4.6757252087621897</v>
      </c>
      <c r="BJ167" s="22">
        <v>-4.6095782736428799</v>
      </c>
      <c r="BK167" s="22">
        <v>-5.5741583532982499</v>
      </c>
      <c r="BL167" s="22">
        <v>-5.5281140956669503</v>
      </c>
      <c r="BM167" s="22">
        <v>-5.63035441049173</v>
      </c>
      <c r="BN167" s="22">
        <v>-5.7959290151652896</v>
      </c>
      <c r="BO167" s="22">
        <v>-5.5847725160648896</v>
      </c>
      <c r="BP167" s="22">
        <v>-5.6533102053485198</v>
      </c>
      <c r="BQ167" s="22">
        <v>-5.2868957410108504</v>
      </c>
      <c r="BR167" s="22">
        <v>-5.99171125533341</v>
      </c>
      <c r="BS167" s="22">
        <v>-5.5129348720703497</v>
      </c>
      <c r="BT167" s="22">
        <v>-5.5454792828339503</v>
      </c>
      <c r="BU167" s="22">
        <v>-5.7414700571808099</v>
      </c>
      <c r="BV167" s="22">
        <v>-5.72103784950344</v>
      </c>
      <c r="BW167" s="23">
        <v>-5.7335116496926499</v>
      </c>
      <c r="BX167" s="23">
        <v>-5.6492892815266798</v>
      </c>
      <c r="BY167" s="23">
        <v>-5.8128672899786</v>
      </c>
      <c r="BZ167" s="23">
        <v>-5.9729143613296802</v>
      </c>
      <c r="CA167" s="23">
        <v>-5.8741399593906003</v>
      </c>
      <c r="CB167" s="23">
        <v>-5.5037694738059697</v>
      </c>
      <c r="CC167" s="23">
        <v>-4.7778626499084602</v>
      </c>
      <c r="CD167" s="23">
        <v>-5.5123926092934203</v>
      </c>
      <c r="CE167" s="23">
        <v>-5.3056574892000103</v>
      </c>
      <c r="CF167" s="23">
        <v>-5.8164228836434297</v>
      </c>
      <c r="CG167" s="23">
        <v>-5.5734423362761003</v>
      </c>
      <c r="CH167" s="23">
        <v>-4.5859825812062596</v>
      </c>
      <c r="CI167" s="23">
        <v>-5.6587765340153604</v>
      </c>
      <c r="CJ167" s="23">
        <v>-6.0283582488298499</v>
      </c>
      <c r="CK167" s="23">
        <v>-5.8919927513493899</v>
      </c>
      <c r="CL167" s="23">
        <v>-5.5412440775897798</v>
      </c>
      <c r="CM167" s="23">
        <v>-5.4972663270005198</v>
      </c>
      <c r="CN167" s="23">
        <v>-6.3772103130826299</v>
      </c>
      <c r="CO167" s="23">
        <v>-4.8369691889831401</v>
      </c>
      <c r="CP167" s="23">
        <v>-4.6936578629646304</v>
      </c>
      <c r="CQ167" s="23">
        <v>-5.2205757852045602</v>
      </c>
      <c r="CR167" s="23">
        <v>-5.0303624906079198</v>
      </c>
      <c r="CS167" s="23">
        <v>-5.0211312033100297</v>
      </c>
      <c r="CT167" s="23">
        <v>-5.0911480205352397</v>
      </c>
      <c r="CU167" s="23">
        <v>-5.0171113976541202</v>
      </c>
      <c r="CV167" s="23">
        <v>-5.0855647477731596</v>
      </c>
      <c r="CW167" s="23">
        <v>-4.9638523674029704</v>
      </c>
      <c r="CX167" s="23">
        <v>-4.9200964731924204</v>
      </c>
      <c r="CY167" s="23">
        <v>-5.0787344505194101</v>
      </c>
      <c r="CZ167" s="23">
        <v>-5.0924382664398804</v>
      </c>
      <c r="DA167" s="23">
        <v>-4.6204203433049003</v>
      </c>
      <c r="DB167" s="23">
        <v>-4.4139147731569901</v>
      </c>
      <c r="DC167" s="23">
        <v>-4.5541237217147099</v>
      </c>
      <c r="DD167" s="23">
        <v>-4.6015978949682799</v>
      </c>
      <c r="DE167" s="23">
        <v>-4.5398747450747203</v>
      </c>
      <c r="DF167" s="23">
        <v>-4.1495098355219504</v>
      </c>
      <c r="DG167" s="23">
        <v>-5.7986265399306296</v>
      </c>
      <c r="DH167" s="23">
        <v>-5.5489989150054804</v>
      </c>
      <c r="DI167" s="23">
        <v>-5.7697407853475502</v>
      </c>
      <c r="DJ167" s="23">
        <v>-5.7605607007560602</v>
      </c>
      <c r="DK167" s="23">
        <v>-5.3646243033087604</v>
      </c>
      <c r="DL167" s="23">
        <v>-4.5873675147893698</v>
      </c>
      <c r="DM167" s="23">
        <v>-5.6394242643042602</v>
      </c>
      <c r="DN167" s="23">
        <v>-5.4731393981325898</v>
      </c>
      <c r="DO167" s="23">
        <v>-4.9156507086055203</v>
      </c>
      <c r="DP167" s="23">
        <v>-5.2589973740138003</v>
      </c>
      <c r="DQ167" s="23">
        <v>-4.9711982249111397</v>
      </c>
      <c r="DR167" s="23">
        <v>-5.3783602428575996</v>
      </c>
      <c r="DS167" s="23">
        <v>-5.7436717217808999</v>
      </c>
      <c r="DT167" s="23">
        <v>-5.4463960551665904</v>
      </c>
      <c r="DU167" s="23">
        <v>-5.4222163920116797</v>
      </c>
      <c r="DV167" s="23">
        <v>-5.3990059594123903</v>
      </c>
      <c r="DW167" s="23">
        <v>-5.6328224876701896</v>
      </c>
      <c r="DX167" s="23">
        <v>-5.6286852191028496</v>
      </c>
      <c r="DY167" s="23">
        <v>-4.6920604723828596</v>
      </c>
      <c r="DZ167" s="23">
        <v>-4.7976397855049804</v>
      </c>
      <c r="EA167" s="23">
        <v>-4.9432161506888397</v>
      </c>
      <c r="EB167" s="23">
        <v>-4.7138045081196696</v>
      </c>
      <c r="EC167" s="23">
        <v>-5.1071848541689802</v>
      </c>
      <c r="ED167" s="23">
        <v>-4.7661635244563403</v>
      </c>
      <c r="EE167" s="23">
        <v>-5.2547116759029402</v>
      </c>
      <c r="EF167" s="23">
        <v>-5.3012086050800997</v>
      </c>
      <c r="EG167" s="23">
        <v>-5.0166366435169296</v>
      </c>
      <c r="EH167" s="23">
        <v>-5.3289121507815098</v>
      </c>
      <c r="EI167" s="23">
        <v>-5.1929342394931401</v>
      </c>
      <c r="EJ167" s="23">
        <v>-5.1419188307905603</v>
      </c>
      <c r="EK167" s="23">
        <v>-4.4544478195060098</v>
      </c>
      <c r="EL167" s="23">
        <v>-4.7423460953180303</v>
      </c>
      <c r="EM167" s="23">
        <v>-4.5006724636594404</v>
      </c>
      <c r="EN167" s="23">
        <v>-4.59221729245448</v>
      </c>
      <c r="EO167" s="23">
        <v>-4.2086075999039902</v>
      </c>
      <c r="EP167" s="23">
        <v>-4.41829120739696</v>
      </c>
      <c r="EQ167" s="24" t="s">
        <v>743</v>
      </c>
      <c r="ER167" s="24">
        <v>41.589068219833301</v>
      </c>
      <c r="ES167" s="24">
        <v>41.6024812613691</v>
      </c>
      <c r="ET167" s="24">
        <v>41.5239922485571</v>
      </c>
      <c r="EU167" s="24">
        <v>40.485709378579998</v>
      </c>
      <c r="EV167" s="24">
        <v>40.4684752218254</v>
      </c>
      <c r="EW167" s="24">
        <v>40.780584782781503</v>
      </c>
      <c r="EX167" s="24">
        <v>40.8034510485342</v>
      </c>
      <c r="EY167" s="24">
        <v>40.523022425383601</v>
      </c>
      <c r="EZ167" s="24">
        <v>40.511113488587597</v>
      </c>
      <c r="FA167" s="24">
        <v>41.283719267842798</v>
      </c>
      <c r="FB167" s="24">
        <v>41.019593155443999</v>
      </c>
      <c r="FC167" s="24">
        <v>41.560866038564001</v>
      </c>
      <c r="FD167" s="24">
        <v>41.106484934595599</v>
      </c>
      <c r="FE167" s="24">
        <v>41.0472084692233</v>
      </c>
      <c r="FF167" s="24">
        <v>40.885021765399699</v>
      </c>
      <c r="FG167" s="24">
        <v>41.463797483107797</v>
      </c>
      <c r="FH167" s="24">
        <v>41.389246685448001</v>
      </c>
      <c r="FI167" s="24">
        <v>41.445502956189401</v>
      </c>
      <c r="FJ167" s="24">
        <v>40.518260454701803</v>
      </c>
      <c r="FK167" s="24">
        <v>40.479526634653404</v>
      </c>
      <c r="FL167" s="24">
        <v>40.458485552913302</v>
      </c>
      <c r="FM167" s="24">
        <v>41.4482700768664</v>
      </c>
      <c r="FN167" s="24">
        <v>41.4242441306423</v>
      </c>
      <c r="FO167" s="24">
        <v>41.376224598002104</v>
      </c>
      <c r="FP167" s="24">
        <v>40.899113829214102</v>
      </c>
      <c r="FQ167" s="24">
        <v>41.329987689745202</v>
      </c>
      <c r="FR167" s="24">
        <v>41.2992636980063</v>
      </c>
      <c r="FS167" s="24">
        <v>41.680851840968998</v>
      </c>
      <c r="FT167" s="24">
        <v>41.339517728692599</v>
      </c>
      <c r="FU167" s="24">
        <v>41.768349568586501</v>
      </c>
      <c r="FV167" s="24">
        <v>40.706102699390001</v>
      </c>
      <c r="FW167" s="24">
        <v>40.051184660192</v>
      </c>
      <c r="FX167" s="24">
        <v>40.939445577121397</v>
      </c>
      <c r="FY167" s="24">
        <v>40.923687721092101</v>
      </c>
      <c r="FZ167" s="24">
        <v>40.831200822036202</v>
      </c>
      <c r="GA167" s="24">
        <v>40.944021318183303</v>
      </c>
      <c r="GB167" s="24">
        <v>40.956443809962003</v>
      </c>
      <c r="GC167" s="24">
        <v>40.992520633293701</v>
      </c>
      <c r="GD167" s="24">
        <v>40.967799415553102</v>
      </c>
    </row>
    <row r="168" spans="1:186">
      <c r="A168" s="29" t="s">
        <v>515</v>
      </c>
      <c r="B168" s="28" t="s">
        <v>744</v>
      </c>
      <c r="C168" s="28" t="s">
        <v>365</v>
      </c>
      <c r="D168" s="22">
        <v>-0.843594060606361</v>
      </c>
      <c r="E168" s="22">
        <v>-0.40732748533482699</v>
      </c>
      <c r="F168" s="22">
        <v>-0.45043112113230299</v>
      </c>
      <c r="G168" s="22">
        <v>-0.99071621024512102</v>
      </c>
      <c r="H168" s="22">
        <v>-1.0275305932174501</v>
      </c>
      <c r="I168" s="22">
        <v>-0.75735490372038505</v>
      </c>
      <c r="J168" s="22">
        <v>-1.03835412213984</v>
      </c>
      <c r="K168" s="22">
        <v>-0.79179678871650405</v>
      </c>
      <c r="L168" s="22">
        <v>-1.0005059726168199</v>
      </c>
      <c r="M168" s="22">
        <v>-0.76856704347548799</v>
      </c>
      <c r="N168" s="22">
        <v>-0.72681258683823802</v>
      </c>
      <c r="O168" s="22">
        <v>-0.86715786533466299</v>
      </c>
      <c r="P168" s="22">
        <v>-0.54462538839386299</v>
      </c>
      <c r="Q168" s="22">
        <v>-0.55097208670879705</v>
      </c>
      <c r="R168" s="22">
        <v>-0.44537860247160499</v>
      </c>
      <c r="S168" s="22">
        <v>-0.52830924054291295</v>
      </c>
      <c r="T168" s="22">
        <v>-0.38301204412964002</v>
      </c>
      <c r="U168" s="22">
        <v>-0.447656180629876</v>
      </c>
      <c r="V168" s="22">
        <v>-0.45437145524063399</v>
      </c>
      <c r="W168" s="22">
        <v>-0.37164326369642398</v>
      </c>
      <c r="X168" s="22">
        <v>-0.48644253724646203</v>
      </c>
      <c r="Y168" s="22">
        <v>-0.48019682371071398</v>
      </c>
      <c r="Z168" s="22">
        <v>-0.24432206110406199</v>
      </c>
      <c r="AA168" s="22">
        <v>-0.41592766469486098</v>
      </c>
      <c r="AB168" s="22">
        <v>-0.250370581524962</v>
      </c>
      <c r="AC168" s="22">
        <v>-0.25547104428672301</v>
      </c>
      <c r="AD168" s="22">
        <v>-0.58768464043838198</v>
      </c>
      <c r="AE168" s="22">
        <v>-0.29223822018665402</v>
      </c>
      <c r="AF168" s="22">
        <v>-0.36053380659926598</v>
      </c>
      <c r="AG168" s="22">
        <v>-0.72665314020373295</v>
      </c>
      <c r="AH168" s="22">
        <v>-0.93026636247901295</v>
      </c>
      <c r="AI168" s="22">
        <v>-0.81786896027325495</v>
      </c>
      <c r="AJ168" s="22">
        <v>-0.46656595694276498</v>
      </c>
      <c r="AK168" s="22">
        <v>-0.80354123380100495</v>
      </c>
      <c r="AL168" s="22">
        <v>-0.711004774783351</v>
      </c>
      <c r="AM168" s="22">
        <v>-1.15911168038103</v>
      </c>
      <c r="AN168" s="22">
        <v>-1.8091159545340301</v>
      </c>
      <c r="AO168" s="22">
        <v>-1.10243885075115</v>
      </c>
      <c r="AP168" s="22">
        <v>-1.32262599787461</v>
      </c>
      <c r="AQ168" s="22">
        <v>-1.93009958948795</v>
      </c>
      <c r="AR168" s="22">
        <v>-1.43266973050003</v>
      </c>
      <c r="AS168" s="22">
        <v>-1.0123874662643899</v>
      </c>
      <c r="AT168" s="22">
        <v>-0.92847976776176699</v>
      </c>
      <c r="AU168" s="22">
        <v>-0.82270678603186598</v>
      </c>
      <c r="AV168" s="22">
        <v>-1.2977655850953</v>
      </c>
      <c r="AW168" s="22">
        <v>-1.25968839151848</v>
      </c>
      <c r="AX168" s="22">
        <v>-0.63107174268307697</v>
      </c>
      <c r="AY168" s="22">
        <v>-0.69202961754755499</v>
      </c>
      <c r="AZ168" s="22">
        <v>-0.84208928238968195</v>
      </c>
      <c r="BA168" s="22">
        <v>-0.92535905257259599</v>
      </c>
      <c r="BB168" s="22">
        <v>-0.33754785294315198</v>
      </c>
      <c r="BC168" s="22">
        <v>-0.65992429946749498</v>
      </c>
      <c r="BD168" s="22">
        <v>-0.578413540451581</v>
      </c>
      <c r="BE168" s="22">
        <v>-2.2878210295664498</v>
      </c>
      <c r="BF168" s="22">
        <v>-1.6580499751396101</v>
      </c>
      <c r="BG168" s="22">
        <v>-2.1329960979881899</v>
      </c>
      <c r="BH168" s="22">
        <v>-1.5127793820926001</v>
      </c>
      <c r="BI168" s="22">
        <v>-1.50604592511031</v>
      </c>
      <c r="BJ168" s="22">
        <v>-1.71917996851051</v>
      </c>
      <c r="BK168" s="22">
        <v>-0.41854966273066702</v>
      </c>
      <c r="BL168" s="22">
        <v>-0.66109588522289198</v>
      </c>
      <c r="BM168" s="22">
        <v>-0.772319326421953</v>
      </c>
      <c r="BN168" s="22">
        <v>-0.79480503338862996</v>
      </c>
      <c r="BO168" s="22">
        <v>-0.84406914163653701</v>
      </c>
      <c r="BP168" s="22">
        <v>-0.68754070744086504</v>
      </c>
      <c r="BQ168" s="22">
        <v>-0.429654595601759</v>
      </c>
      <c r="BR168" s="22">
        <v>-0.59818224640541895</v>
      </c>
      <c r="BS168" s="22">
        <v>-0.62033851220067804</v>
      </c>
      <c r="BT168" s="22">
        <v>-0.60192023806908201</v>
      </c>
      <c r="BU168" s="22">
        <v>-0.565095281754044</v>
      </c>
      <c r="BV168" s="22">
        <v>-0.68086401337041402</v>
      </c>
      <c r="BW168" s="23">
        <v>-0.73367724915736499</v>
      </c>
      <c r="BX168" s="23">
        <v>-0.63815810430311504</v>
      </c>
      <c r="BY168" s="23">
        <v>-0.70252657424491105</v>
      </c>
      <c r="BZ168" s="23">
        <v>-0.57202308614331099</v>
      </c>
      <c r="CA168" s="23">
        <v>-0.78501292968384995</v>
      </c>
      <c r="CB168" s="23">
        <v>-0.60590125816548701</v>
      </c>
      <c r="CC168" s="23">
        <v>-0.53047848931786401</v>
      </c>
      <c r="CD168" s="23">
        <v>-0.73625167526367097</v>
      </c>
      <c r="CE168" s="23">
        <v>-0.61623408603250196</v>
      </c>
      <c r="CF168" s="23">
        <v>-0.74766745092809095</v>
      </c>
      <c r="CG168" s="23">
        <v>-0.57871452583025396</v>
      </c>
      <c r="CH168" s="23">
        <v>-0.485639864900615</v>
      </c>
      <c r="CI168" s="23">
        <v>-0.85768506741278405</v>
      </c>
      <c r="CJ168" s="23">
        <v>-0.730122205953599</v>
      </c>
      <c r="CK168" s="23">
        <v>-0.76438495645618398</v>
      </c>
      <c r="CL168" s="23">
        <v>-0.655921081212685</v>
      </c>
      <c r="CM168" s="23">
        <v>-0.64870577036502697</v>
      </c>
      <c r="CN168" s="23">
        <v>-0.66157142957608905</v>
      </c>
      <c r="CO168" s="23">
        <v>-1.8353511151792501</v>
      </c>
      <c r="CP168" s="23">
        <v>-2.25660349592814</v>
      </c>
      <c r="CQ168" s="23">
        <v>-1.6598369441732099</v>
      </c>
      <c r="CR168" s="23">
        <v>-1.8540321857592901</v>
      </c>
      <c r="CS168" s="23">
        <v>-2.1126026466110099</v>
      </c>
      <c r="CT168" s="23">
        <v>-1.9508754826282799</v>
      </c>
      <c r="CU168" s="23">
        <v>-0.40403117733041199</v>
      </c>
      <c r="CV168" s="23">
        <v>-0.37007829642950801</v>
      </c>
      <c r="CW168" s="23">
        <v>-0.45713396394970901</v>
      </c>
      <c r="CX168" s="23">
        <v>-0.51371050749149605</v>
      </c>
      <c r="CY168" s="23">
        <v>-0.43676165310083598</v>
      </c>
      <c r="CZ168" s="23">
        <v>-0.41620587043957602</v>
      </c>
      <c r="DA168" s="23">
        <v>-0.210946471174115</v>
      </c>
      <c r="DB168" s="23">
        <v>-0.35902419042606998</v>
      </c>
      <c r="DC168" s="23">
        <v>-0.76978612156963999</v>
      </c>
      <c r="DD168" s="23">
        <v>-0.57243864907047703</v>
      </c>
      <c r="DE168" s="23">
        <v>-0.50176502110059096</v>
      </c>
      <c r="DF168" s="23">
        <v>-0.19353332105377</v>
      </c>
      <c r="DG168" s="23">
        <v>-0.48974811604975899</v>
      </c>
      <c r="DH168" s="23">
        <v>-0.67292474194976604</v>
      </c>
      <c r="DI168" s="23">
        <v>-1.0306264529725799</v>
      </c>
      <c r="DJ168" s="23">
        <v>-0.64731753421997096</v>
      </c>
      <c r="DK168" s="23">
        <v>-0.63692433851123698</v>
      </c>
      <c r="DL168" s="23">
        <v>-0.45683817948620897</v>
      </c>
      <c r="DM168" s="23">
        <v>-0.65972472395122195</v>
      </c>
      <c r="DN168" s="23">
        <v>-0.59839058970850001</v>
      </c>
      <c r="DO168" s="23">
        <v>-0.61829033726947802</v>
      </c>
      <c r="DP168" s="23">
        <v>-0.59555171666123996</v>
      </c>
      <c r="DQ168" s="23">
        <v>-0.63705104042648597</v>
      </c>
      <c r="DR168" s="23">
        <v>-0.55534540759500695</v>
      </c>
      <c r="DS168" s="23">
        <v>-0.56860161010507004</v>
      </c>
      <c r="DT168" s="23">
        <v>-0.37183856391180098</v>
      </c>
      <c r="DU168" s="23">
        <v>-0.34177553773641201</v>
      </c>
      <c r="DV168" s="23">
        <v>-0.25867142921880798</v>
      </c>
      <c r="DW168" s="23">
        <v>-0.152540395411565</v>
      </c>
      <c r="DX168" s="23">
        <v>-0.5019274187185</v>
      </c>
      <c r="DY168" s="23">
        <v>-1.36160557111544</v>
      </c>
      <c r="DZ168" s="23">
        <v>-1.00784204392272</v>
      </c>
      <c r="EA168" s="23">
        <v>-0.62006161785796199</v>
      </c>
      <c r="EB168" s="23">
        <v>-0.70637096516204201</v>
      </c>
      <c r="EC168" s="23">
        <v>-0.74900608863801399</v>
      </c>
      <c r="ED168" s="23">
        <v>-0.79983352860958201</v>
      </c>
      <c r="EE168" s="23">
        <v>2.4904257949227501E-2</v>
      </c>
      <c r="EF168" s="23">
        <v>-0.19525256419065601</v>
      </c>
      <c r="EG168" s="23">
        <v>0.28572652629621897</v>
      </c>
      <c r="EH168" s="23">
        <v>-0.247222524158042</v>
      </c>
      <c r="EI168" s="23">
        <v>-2.7723934432405398E-2</v>
      </c>
      <c r="EJ168" s="23">
        <v>-4.33423448974114E-2</v>
      </c>
      <c r="EK168" s="23">
        <v>-1.0784987783215501</v>
      </c>
      <c r="EL168" s="23">
        <v>-0.96009669051109703</v>
      </c>
      <c r="EM168" s="23">
        <v>-1.2620538899920699</v>
      </c>
      <c r="EN168" s="23">
        <v>-0.57410636868685005</v>
      </c>
      <c r="EO168" s="23">
        <v>-1.0816929464943299</v>
      </c>
      <c r="EP168" s="23">
        <v>-0.57090575723383397</v>
      </c>
      <c r="EQ168" s="24" t="s">
        <v>745</v>
      </c>
      <c r="ER168" s="24">
        <v>30.578186956775198</v>
      </c>
      <c r="ES168" s="24">
        <v>30.636719393888601</v>
      </c>
      <c r="ET168" s="24">
        <v>31.205680123901999</v>
      </c>
      <c r="EU168" s="24">
        <v>30.4125225315689</v>
      </c>
      <c r="EV168" s="24">
        <v>30.389200647662999</v>
      </c>
      <c r="EW168" s="24">
        <v>30.611395346365502</v>
      </c>
      <c r="EX168" s="24">
        <v>29.981763418323499</v>
      </c>
      <c r="EY168" s="24">
        <v>30.084561172298301</v>
      </c>
      <c r="EZ168" s="24">
        <v>29.8309252913424</v>
      </c>
      <c r="FA168" s="24">
        <v>30.238853842659999</v>
      </c>
      <c r="FB168" s="24">
        <v>30.469194903919</v>
      </c>
      <c r="FC168" s="24">
        <v>30.443192278218401</v>
      </c>
      <c r="FD168" s="24">
        <v>30.455342771581599</v>
      </c>
      <c r="FE168" s="24">
        <v>30.186538936921298</v>
      </c>
      <c r="FF168" s="24">
        <v>30.077138668480199</v>
      </c>
      <c r="FG168" s="24">
        <v>30.735614678873699</v>
      </c>
      <c r="FH168" s="24">
        <v>30.6160092442855</v>
      </c>
      <c r="FI168" s="24">
        <v>30.873516837262802</v>
      </c>
      <c r="FJ168" s="24">
        <v>30.837794217222999</v>
      </c>
      <c r="FK168" s="24">
        <v>30.476149384654502</v>
      </c>
      <c r="FL168" s="24">
        <v>30.150280551044599</v>
      </c>
      <c r="FM168" s="24">
        <v>31.059883552283299</v>
      </c>
      <c r="FN168" s="24">
        <v>31.445777059665399</v>
      </c>
      <c r="FO168" s="24">
        <v>31.3545401991923</v>
      </c>
      <c r="FP168" s="24">
        <v>30.813612376284901</v>
      </c>
      <c r="FQ168" s="24">
        <v>31.56476008037</v>
      </c>
      <c r="FR168" s="24">
        <v>31.4396345634899</v>
      </c>
      <c r="FS168" s="24">
        <v>28.9572793208003</v>
      </c>
      <c r="FT168" s="24">
        <v>29.855234803476101</v>
      </c>
      <c r="FU168" s="24">
        <v>30.027510533021701</v>
      </c>
      <c r="FV168" s="24">
        <v>30.924186027845</v>
      </c>
      <c r="FW168" s="24">
        <v>30.753323766838498</v>
      </c>
      <c r="FX168" s="24">
        <v>31.406533785148</v>
      </c>
      <c r="FY168" s="24">
        <v>30.802962600467499</v>
      </c>
      <c r="FZ168" s="24">
        <v>30.677051279312099</v>
      </c>
      <c r="GA168" s="24">
        <v>31.094726944977499</v>
      </c>
      <c r="GB168" s="24">
        <v>30.3103447124859</v>
      </c>
      <c r="GC168" s="24">
        <v>30.493029290190901</v>
      </c>
      <c r="GD168" s="24">
        <v>30.3365253511124</v>
      </c>
    </row>
    <row r="169" spans="1:186">
      <c r="A169" s="29" t="s">
        <v>746</v>
      </c>
      <c r="C169" s="28" t="s">
        <v>365</v>
      </c>
      <c r="D169" s="22">
        <v>-4.0563825087039298</v>
      </c>
      <c r="E169" s="22">
        <v>-4.1502644948984697</v>
      </c>
      <c r="F169" s="22">
        <v>-4.1941123802466</v>
      </c>
      <c r="G169" s="22">
        <v>-3.9480083010706899</v>
      </c>
      <c r="H169" s="22">
        <v>-3.6717549965565399</v>
      </c>
      <c r="I169" s="22">
        <v>-3.9593464419288602</v>
      </c>
      <c r="J169" s="22">
        <v>-4.9453667592984401</v>
      </c>
      <c r="K169" s="22">
        <v>-4.7985478445406402</v>
      </c>
      <c r="L169" s="22">
        <v>-4.7265154864961403</v>
      </c>
      <c r="M169" s="22">
        <v>-4.8034707477162204</v>
      </c>
      <c r="N169" s="22">
        <v>-4.3616782880854004</v>
      </c>
      <c r="O169" s="22">
        <v>-4.4725080146359604</v>
      </c>
      <c r="P169" s="22">
        <v>-3.78261067919223</v>
      </c>
      <c r="Q169" s="22">
        <v>-4.2149455578426096</v>
      </c>
      <c r="R169" s="22">
        <v>-3.80060185467498</v>
      </c>
      <c r="S169" s="22">
        <v>-3.99378688771026</v>
      </c>
      <c r="T169" s="22">
        <v>-4.19149523183592</v>
      </c>
      <c r="U169" s="22">
        <v>-3.8953910494769102</v>
      </c>
      <c r="V169" s="22">
        <v>-2.3165105433827899</v>
      </c>
      <c r="W169" s="22">
        <v>-2.3093962275607498</v>
      </c>
      <c r="X169" s="22">
        <v>-2.3139401471337102</v>
      </c>
      <c r="Y169" s="22">
        <v>-2.5237297461977302</v>
      </c>
      <c r="Z169" s="22">
        <v>-1.9863836074945</v>
      </c>
      <c r="AA169" s="22">
        <v>-5.5205736595254598</v>
      </c>
      <c r="AB169" s="22">
        <v>-5.1558038840168701</v>
      </c>
      <c r="AC169" s="22">
        <v>-5.0234553007204203</v>
      </c>
      <c r="AD169" s="22">
        <v>-5.4971638255781201</v>
      </c>
      <c r="AE169" s="22">
        <v>-5.2268536000174697</v>
      </c>
      <c r="AF169" s="22">
        <v>-5.6767732609469297</v>
      </c>
      <c r="AG169" s="22">
        <v>-4.36783609419198</v>
      </c>
      <c r="AH169" s="22">
        <v>-5.0116999969134204</v>
      </c>
      <c r="AI169" s="22">
        <v>-4.71915046142718</v>
      </c>
      <c r="AJ169" s="22">
        <v>-4.3263672807156297</v>
      </c>
      <c r="AK169" s="22">
        <v>-4.4616962941095499</v>
      </c>
      <c r="AL169" s="22">
        <v>-4.9893176749754797</v>
      </c>
      <c r="AM169" s="22">
        <v>-3.7133628917092198</v>
      </c>
      <c r="AN169" s="22">
        <v>-3.7494112961423101</v>
      </c>
      <c r="AO169" s="22">
        <v>-3.2420570682374401</v>
      </c>
      <c r="AP169" s="22">
        <v>-4.1705612028585399</v>
      </c>
      <c r="AQ169" s="22">
        <v>-4.1310095959186501</v>
      </c>
      <c r="AR169" s="22">
        <v>-3.54581379526722</v>
      </c>
      <c r="AS169" s="22">
        <v>-5.7048311143744099</v>
      </c>
      <c r="AT169" s="22">
        <v>-5.7021923699014803</v>
      </c>
      <c r="AU169" s="22">
        <v>-4.4839695504212802</v>
      </c>
      <c r="AV169" s="22">
        <v>-5.7399536416638401</v>
      </c>
      <c r="AW169" s="22">
        <v>-5.6641763000064502</v>
      </c>
      <c r="AX169" s="22">
        <v>-5.2760944191694401</v>
      </c>
      <c r="AY169" s="22">
        <v>-4.5840842245394597</v>
      </c>
      <c r="AZ169" s="22">
        <v>-4.8593507411179901</v>
      </c>
      <c r="BA169" s="22">
        <v>-5.2937088528121103</v>
      </c>
      <c r="BB169" s="22">
        <v>-4.4957356888432098</v>
      </c>
      <c r="BC169" s="22">
        <v>-4.9283506642689296</v>
      </c>
      <c r="BD169" s="22">
        <v>-4.60526429817196</v>
      </c>
      <c r="BE169" s="22">
        <v>-3.5009130876018499</v>
      </c>
      <c r="BF169" s="22">
        <v>-4.0190178019955001</v>
      </c>
      <c r="BG169" s="22">
        <v>-3.8298467296837502</v>
      </c>
      <c r="BH169" s="22">
        <v>-3.3151750016574999</v>
      </c>
      <c r="BI169" s="22">
        <v>-3.7308121570402402</v>
      </c>
      <c r="BJ169" s="22">
        <v>-3.3635742411382501</v>
      </c>
      <c r="BK169" s="22">
        <v>-4.6173001878073103</v>
      </c>
      <c r="BL169" s="22">
        <v>-4.9299037475876002</v>
      </c>
      <c r="BM169" s="22">
        <v>-5.4858351422510996</v>
      </c>
      <c r="BN169" s="22">
        <v>-5.4393720597772299</v>
      </c>
      <c r="BO169" s="22">
        <v>-4.1831926684454004</v>
      </c>
      <c r="BP169" s="22">
        <v>-4.3940478691992899</v>
      </c>
      <c r="BQ169" s="22">
        <v>-5.3154439241641001</v>
      </c>
      <c r="BR169" s="22">
        <v>-6.0696181469330002</v>
      </c>
      <c r="BS169" s="22">
        <v>-5.7452542703345797</v>
      </c>
      <c r="BT169" s="22">
        <v>-5.8162261502655799</v>
      </c>
      <c r="BU169" s="22">
        <v>-5.9289105221331999</v>
      </c>
      <c r="BV169" s="22">
        <v>-5.9787032207628199</v>
      </c>
      <c r="BW169" s="23">
        <v>-4.1548347069031797</v>
      </c>
      <c r="BX169" s="23">
        <v>-4.5858284352771701</v>
      </c>
      <c r="BY169" s="23">
        <v>-4.5057557760794902</v>
      </c>
      <c r="BZ169" s="23">
        <v>-4.6628633832454698</v>
      </c>
      <c r="CA169" s="23">
        <v>-4.4221085086282299</v>
      </c>
      <c r="CB169" s="23">
        <v>-4.4802258497754197</v>
      </c>
      <c r="CC169" s="23">
        <v>-4.9710681715718597</v>
      </c>
      <c r="CD169" s="23">
        <v>-5.34432413542212</v>
      </c>
      <c r="CE169" s="23">
        <v>-5.2409668358680399</v>
      </c>
      <c r="CF169" s="23">
        <v>-5.3757787711370204</v>
      </c>
      <c r="CG169" s="23">
        <v>-5.5094881617720599</v>
      </c>
      <c r="CH169" s="23">
        <v>-5.3275764395033898</v>
      </c>
      <c r="CI169" s="23">
        <v>-5.4541228279140004</v>
      </c>
      <c r="CJ169" s="23">
        <v>-5.4202777630537904</v>
      </c>
      <c r="CK169" s="23">
        <v>-5.77729774412445</v>
      </c>
      <c r="CL169" s="23">
        <v>-5.5866027267486897</v>
      </c>
      <c r="CM169" s="23">
        <v>-5.7207313555810497</v>
      </c>
      <c r="CN169" s="23">
        <v>-5.6501199555749002</v>
      </c>
      <c r="CO169" s="23">
        <v>-4.3713444787657796</v>
      </c>
      <c r="CP169" s="23">
        <v>-4.47699927766286</v>
      </c>
      <c r="CQ169" s="23">
        <v>-3.9556750701076102</v>
      </c>
      <c r="CR169" s="23">
        <v>-4.7532975490813998</v>
      </c>
      <c r="CS169" s="23">
        <v>-4.2250162982611004</v>
      </c>
      <c r="CT169" s="23">
        <v>-4.2347230743957196</v>
      </c>
      <c r="CU169" s="23">
        <v>-4.7455624585647804</v>
      </c>
      <c r="CV169" s="23">
        <v>-4.5964751310518297</v>
      </c>
      <c r="CW169" s="23">
        <v>-4.4655795379475496</v>
      </c>
      <c r="CX169" s="23">
        <v>-4.2746132958127001</v>
      </c>
      <c r="CY169" s="23">
        <v>-4.6573453524878996</v>
      </c>
      <c r="CZ169" s="23">
        <v>-4.3312567056381903</v>
      </c>
      <c r="DA169" s="23">
        <v>-2.0624189740418499</v>
      </c>
      <c r="DB169" s="23">
        <v>-2.1618444671302601</v>
      </c>
      <c r="DC169" s="23">
        <v>-1.8981221117074001</v>
      </c>
      <c r="DD169" s="23">
        <v>-2.2979852962918699</v>
      </c>
      <c r="DE169" s="23">
        <v>-2.22729232212142</v>
      </c>
      <c r="DF169" s="23">
        <v>-1.87268290915854</v>
      </c>
      <c r="DG169" s="23">
        <v>-4.3422749811759402</v>
      </c>
      <c r="DH169" s="23">
        <v>-4.4911973925883402</v>
      </c>
      <c r="DI169" s="23">
        <v>-4.5375218751338204</v>
      </c>
      <c r="DJ169" s="23">
        <v>-4.6668026818224098</v>
      </c>
      <c r="DK169" s="23">
        <v>-4.5896013016310198</v>
      </c>
      <c r="DL169" s="23">
        <v>-5.2572690301069898</v>
      </c>
      <c r="DM169" s="23">
        <v>-5.0874479642557802</v>
      </c>
      <c r="DN169" s="23">
        <v>-4.7137149361038997</v>
      </c>
      <c r="DO169" s="23">
        <v>-5.0207186771000503</v>
      </c>
      <c r="DP169" s="23">
        <v>-4.8208919262056398</v>
      </c>
      <c r="DQ169" s="23">
        <v>-5.0140843198198803</v>
      </c>
      <c r="DR169" s="23">
        <v>-5.5802956788724796</v>
      </c>
      <c r="DS169" s="23">
        <v>-4.0722174800750004</v>
      </c>
      <c r="DT169" s="23">
        <v>-5.2091583675407103</v>
      </c>
      <c r="DU169" s="23">
        <v>-5.3073053710356897</v>
      </c>
      <c r="DV169" s="23">
        <v>-4.7782063471474299</v>
      </c>
      <c r="DW169" s="23">
        <v>-5.1680564676837397</v>
      </c>
      <c r="DX169" s="23">
        <v>-4.7325032639901101</v>
      </c>
      <c r="DY169" s="23">
        <v>-4.0808688738356604</v>
      </c>
      <c r="DZ169" s="23">
        <v>-4.2844944780085701</v>
      </c>
      <c r="EA169" s="23">
        <v>-4.1525577078903897</v>
      </c>
      <c r="EB169" s="23">
        <v>-4.3117897429034597</v>
      </c>
      <c r="EC169" s="23">
        <v>-4.5597989002975297</v>
      </c>
      <c r="ED169" s="23">
        <v>-4.5372139670082996</v>
      </c>
      <c r="EE169" s="23">
        <v>-5.1752205874235404</v>
      </c>
      <c r="EF169" s="23">
        <v>-4.8817019862983102</v>
      </c>
      <c r="EG169" s="23">
        <v>-4.9405630698164202</v>
      </c>
      <c r="EH169" s="23">
        <v>-4.6810444148443402</v>
      </c>
      <c r="EI169" s="23">
        <v>-5.2552920690379104</v>
      </c>
      <c r="EJ169" s="23">
        <v>-5.53521163886019</v>
      </c>
      <c r="EK169" s="23">
        <v>-4.1289796320458798</v>
      </c>
      <c r="EL169" s="23">
        <v>-4.2138944486604002</v>
      </c>
      <c r="EM169" s="23">
        <v>-3.8590342836165301</v>
      </c>
      <c r="EN169" s="23">
        <v>-3.7906718526333498</v>
      </c>
      <c r="EO169" s="23">
        <v>-3.5977011514652899</v>
      </c>
      <c r="EP169" s="23">
        <v>-4.0458746741892799</v>
      </c>
      <c r="EQ169" s="24" t="s">
        <v>74</v>
      </c>
      <c r="ER169" s="24">
        <v>-0.58957175397374495</v>
      </c>
      <c r="ES169" s="24">
        <v>-1.2531421525641899</v>
      </c>
      <c r="ET169" s="24">
        <v>-0.89406105925935697</v>
      </c>
      <c r="EU169" s="24">
        <v>-1.42578153870354</v>
      </c>
      <c r="EV169" s="24">
        <v>-1.48542682717024</v>
      </c>
      <c r="EW169" s="24">
        <v>-1.05699963038556</v>
      </c>
      <c r="EX169" s="24">
        <v>-0.81737767149655804</v>
      </c>
      <c r="EY169" s="24">
        <v>-0.40773343098793202</v>
      </c>
      <c r="EZ169" s="24">
        <v>-0.81557542886257295</v>
      </c>
      <c r="FA169" s="24">
        <v>-1.0831112269313099</v>
      </c>
      <c r="FB169" s="24">
        <v>-1.2868811477881601</v>
      </c>
      <c r="FC169" s="24">
        <v>-1.5314687994101801</v>
      </c>
      <c r="FD169" s="24">
        <v>-2.05658352836637</v>
      </c>
      <c r="FE169" s="24">
        <v>-1.11196608960349</v>
      </c>
      <c r="FF169" s="24">
        <v>-1.8875252707415899</v>
      </c>
      <c r="FG169" s="24">
        <v>-0.608430781225061</v>
      </c>
      <c r="FH169" s="24">
        <v>-0.60312186983999705</v>
      </c>
      <c r="FI169" s="24">
        <v>-0.49978212014731199</v>
      </c>
      <c r="FJ169" s="24">
        <v>-5.5889758196282897E-2</v>
      </c>
      <c r="FK169" s="24">
        <v>-0.33342373372519102</v>
      </c>
      <c r="FL169" s="24">
        <v>-0.30357619969664001</v>
      </c>
      <c r="FM169" s="24">
        <v>-0.326537348139953</v>
      </c>
      <c r="FN169" s="24">
        <v>1.4427671804491599E-4</v>
      </c>
      <c r="FO169" s="24">
        <v>-0.42939279225591498</v>
      </c>
      <c r="FP169" s="24">
        <v>-0.15185881672700499</v>
      </c>
      <c r="FQ169" s="24">
        <v>0.174947097664131</v>
      </c>
      <c r="FR169" s="24">
        <v>-0.50663579118837399</v>
      </c>
      <c r="FS169" s="24">
        <v>-0.78198911586470299</v>
      </c>
      <c r="FT169" s="24">
        <v>-0.65452719581451502</v>
      </c>
      <c r="FU169" s="24">
        <v>-0.55109760615910897</v>
      </c>
      <c r="FV169" s="24">
        <v>-0.168299718546701</v>
      </c>
      <c r="FW169" s="24">
        <v>-0.773996325111173</v>
      </c>
      <c r="FX169" s="24">
        <v>-0.81557542886257295</v>
      </c>
      <c r="FY169" s="24">
        <v>-2.7655347463629698</v>
      </c>
      <c r="FZ169" s="24">
        <v>-2.08168048865633</v>
      </c>
      <c r="GA169" s="24">
        <v>-1.7224660244710901</v>
      </c>
      <c r="GB169" s="24">
        <v>-0.98550043030488499</v>
      </c>
      <c r="GC169" s="24">
        <v>-1.2841587458693999</v>
      </c>
      <c r="GD169" s="24">
        <v>-0.29584055091703598</v>
      </c>
    </row>
    <row r="170" spans="1:186">
      <c r="A170" s="29" t="s">
        <v>478</v>
      </c>
      <c r="B170" s="28" t="s">
        <v>747</v>
      </c>
      <c r="C170" s="28" t="s">
        <v>365</v>
      </c>
      <c r="D170" s="22">
        <v>-4.6139655261638701</v>
      </c>
      <c r="E170" s="22">
        <v>-4.72754396461485</v>
      </c>
      <c r="F170" s="22">
        <v>-4.9773413547626397</v>
      </c>
      <c r="G170" s="22">
        <v>-4.8446138437716</v>
      </c>
      <c r="H170" s="22">
        <v>-4.6385951601990802</v>
      </c>
      <c r="I170" s="22">
        <v>-4.72465819070778</v>
      </c>
      <c r="J170" s="22">
        <v>-5.1742792541673897</v>
      </c>
      <c r="K170" s="22">
        <v>-4.6636584347027199</v>
      </c>
      <c r="L170" s="22">
        <v>-4.9910537706314404</v>
      </c>
      <c r="M170" s="22">
        <v>-4.91457630101183</v>
      </c>
      <c r="N170" s="22">
        <v>-4.7876461196966096</v>
      </c>
      <c r="O170" s="22">
        <v>-4.8553702571917503</v>
      </c>
      <c r="P170" s="22">
        <v>-4.85683352221906</v>
      </c>
      <c r="Q170" s="22">
        <v>-4.9086228403411898</v>
      </c>
      <c r="R170" s="22">
        <v>-4.9379899934947797</v>
      </c>
      <c r="S170" s="22">
        <v>-4.8124904260009904</v>
      </c>
      <c r="T170" s="22">
        <v>-4.9521075571570101</v>
      </c>
      <c r="U170" s="22">
        <v>-4.6837848060691698</v>
      </c>
      <c r="V170" s="22">
        <v>-6.7377087542515302</v>
      </c>
      <c r="W170" s="22">
        <v>-4.9637551190825597</v>
      </c>
      <c r="X170" s="22">
        <v>-4.8140661245725003</v>
      </c>
      <c r="Y170" s="22">
        <v>-5.1703533781090698</v>
      </c>
      <c r="Z170" s="22">
        <v>-6.7392319814371904</v>
      </c>
      <c r="AA170" s="22">
        <v>-5.2370567999365303</v>
      </c>
      <c r="AB170" s="22">
        <v>-6.5929150466151603</v>
      </c>
      <c r="AC170" s="22">
        <v>-6.6542894522169203</v>
      </c>
      <c r="AD170" s="22">
        <v>-6.0326091032016702</v>
      </c>
      <c r="AE170" s="22">
        <v>-5.2688182602219698</v>
      </c>
      <c r="AF170" s="22">
        <v>-6.7997771872531301</v>
      </c>
      <c r="AG170" s="22">
        <v>-5.9617683668243497</v>
      </c>
      <c r="AH170" s="22">
        <v>-6.6897718741007601</v>
      </c>
      <c r="AI170" s="22">
        <v>-6.14075174111517</v>
      </c>
      <c r="AJ170" s="22">
        <v>-6.7214718308570003</v>
      </c>
      <c r="AK170" s="22">
        <v>-6.8667069319388299</v>
      </c>
      <c r="AL170" s="22">
        <v>-6.02299177648979</v>
      </c>
      <c r="AM170" s="22">
        <v>-6.5723555904067297</v>
      </c>
      <c r="AN170" s="22">
        <v>-6.4601424191213601</v>
      </c>
      <c r="AO170" s="22">
        <v>-6.9153047023239296</v>
      </c>
      <c r="AP170" s="22">
        <v>-6.8625419716997502</v>
      </c>
      <c r="AQ170" s="22">
        <v>-6.7964023196412597</v>
      </c>
      <c r="AR170" s="22">
        <v>-6.8153542615073297</v>
      </c>
      <c r="AS170" s="22">
        <v>-6.8168955598704599</v>
      </c>
      <c r="AT170" s="22">
        <v>-6.8358496464983496</v>
      </c>
      <c r="AU170" s="22">
        <v>-5.6948888097538699</v>
      </c>
      <c r="AV170" s="22">
        <v>-6.5010352603595898</v>
      </c>
      <c r="AW170" s="22">
        <v>-5.7724168678725896</v>
      </c>
      <c r="AX170" s="22">
        <v>-6.5759251089884003</v>
      </c>
      <c r="AY170" s="22">
        <v>-6.7503490566024604</v>
      </c>
      <c r="AZ170" s="22">
        <v>-5.0699839806095701</v>
      </c>
      <c r="BA170" s="22">
        <v>-5.0779786904174298</v>
      </c>
      <c r="BB170" s="22">
        <v>-4.7234609706660899</v>
      </c>
      <c r="BC170" s="22">
        <v>-4.9963826586336397</v>
      </c>
      <c r="BD170" s="22">
        <v>-4.4644194099543304</v>
      </c>
      <c r="BE170" s="22">
        <v>-6.6402099173892797</v>
      </c>
      <c r="BF170" s="22">
        <v>-6.6134869139071801</v>
      </c>
      <c r="BG170" s="22">
        <v>-6.7839957022926898</v>
      </c>
      <c r="BH170" s="22">
        <v>-6.6484913607571601</v>
      </c>
      <c r="BI170" s="22">
        <v>-6.6429903997825503</v>
      </c>
      <c r="BJ170" s="22">
        <v>-6.8440656169356799</v>
      </c>
      <c r="BK170" s="22">
        <v>-6.82289726960704</v>
      </c>
      <c r="BL170" s="22">
        <v>-5.6500810511898703</v>
      </c>
      <c r="BM170" s="22">
        <v>-6.7552504721842404</v>
      </c>
      <c r="BN170" s="22">
        <v>-5.7492051777041899</v>
      </c>
      <c r="BO170" s="22">
        <v>-6.8635355068065502</v>
      </c>
      <c r="BP170" s="22">
        <v>-6.8674349700403203</v>
      </c>
      <c r="BQ170" s="22">
        <v>-4.8803859313185498</v>
      </c>
      <c r="BR170" s="22">
        <v>-6.8007139355312596</v>
      </c>
      <c r="BS170" s="22">
        <v>-5.5426003204228103</v>
      </c>
      <c r="BT170" s="22">
        <v>-5.3360935809247998</v>
      </c>
      <c r="BU170" s="22">
        <v>-6.6843168842382701</v>
      </c>
      <c r="BV170" s="22">
        <v>-5.3130472472083499</v>
      </c>
      <c r="BW170" s="23">
        <v>-4.6102101626209704</v>
      </c>
      <c r="BX170" s="23">
        <v>-5.0250887212485802</v>
      </c>
      <c r="BY170" s="23">
        <v>-6.9240564547104704</v>
      </c>
      <c r="BZ170" s="23">
        <v>-4.6294946475133596</v>
      </c>
      <c r="CA170" s="23">
        <v>-5.3402023751259504</v>
      </c>
      <c r="CB170" s="23">
        <v>-4.8215222205174699</v>
      </c>
      <c r="CC170" s="23">
        <v>-4.9339294084559304</v>
      </c>
      <c r="CD170" s="23">
        <v>-6.7965488959421299</v>
      </c>
      <c r="CE170" s="23">
        <v>-6.6741463982057398</v>
      </c>
      <c r="CF170" s="23">
        <v>-4.8224070302524202</v>
      </c>
      <c r="CG170" s="23">
        <v>-5.0554343618128996</v>
      </c>
      <c r="CH170" s="23">
        <v>-4.6233890849900696</v>
      </c>
      <c r="CI170" s="23">
        <v>-6.5624800181475402</v>
      </c>
      <c r="CJ170" s="23">
        <v>-5.3802417568115004</v>
      </c>
      <c r="CK170" s="23">
        <v>-6.8870689157652496</v>
      </c>
      <c r="CL170" s="23">
        <v>-6.6019832701135597</v>
      </c>
      <c r="CM170" s="23">
        <v>-6.8817598306398198</v>
      </c>
      <c r="CN170" s="23">
        <v>-6.8889067919784504</v>
      </c>
      <c r="CO170" s="23">
        <v>-6.83263459030767</v>
      </c>
      <c r="CP170" s="23">
        <v>-6.7266247260582501</v>
      </c>
      <c r="CQ170" s="23">
        <v>-6.1048046074700304</v>
      </c>
      <c r="CR170" s="23">
        <v>-6.6604980755664798</v>
      </c>
      <c r="CS170" s="23">
        <v>-6.7021754699500002</v>
      </c>
      <c r="CT170" s="23">
        <v>-6.7987811326594603</v>
      </c>
      <c r="CU170" s="23">
        <v>-4.7493029173209198</v>
      </c>
      <c r="CV170" s="23">
        <v>-6.6372648806134302</v>
      </c>
      <c r="CW170" s="23">
        <v>-6.8567576065313203</v>
      </c>
      <c r="CX170" s="23">
        <v>-6.4361924388083596</v>
      </c>
      <c r="CY170" s="23">
        <v>-5.4833013026068</v>
      </c>
      <c r="CZ170" s="23">
        <v>-5.1238669530338798</v>
      </c>
      <c r="DA170" s="23">
        <v>-5.0650238174867797</v>
      </c>
      <c r="DB170" s="23">
        <v>-6.8447352212091603</v>
      </c>
      <c r="DC170" s="23">
        <v>-6.48845148376172</v>
      </c>
      <c r="DD170" s="23">
        <v>-6.5934258191230004</v>
      </c>
      <c r="DE170" s="23">
        <v>-6.5217273916526004</v>
      </c>
      <c r="DF170" s="23">
        <v>-6.87989806703286</v>
      </c>
      <c r="DG170" s="23">
        <v>-4.7853137870846902</v>
      </c>
      <c r="DH170" s="23">
        <v>-4.8887500984698997</v>
      </c>
      <c r="DI170" s="23">
        <v>-5.1289692071976196</v>
      </c>
      <c r="DJ170" s="23">
        <v>-4.8320282288595902</v>
      </c>
      <c r="DK170" s="23">
        <v>-4.6761425604847604</v>
      </c>
      <c r="DL170" s="23">
        <v>-6.4414263060416603</v>
      </c>
      <c r="DM170" s="23">
        <v>-5.1018566346741103</v>
      </c>
      <c r="DN170" s="23">
        <v>-6.74998611548724</v>
      </c>
      <c r="DO170" s="23">
        <v>-4.9965529639200801</v>
      </c>
      <c r="DP170" s="23">
        <v>-6.5879482505433797</v>
      </c>
      <c r="DQ170" s="23">
        <v>-6.5578097177702501</v>
      </c>
      <c r="DR170" s="23">
        <v>-5.1886138336723597</v>
      </c>
      <c r="DS170" s="23">
        <v>-6.7503009076843696</v>
      </c>
      <c r="DT170" s="23">
        <v>-5.9090226846167404</v>
      </c>
      <c r="DU170" s="23">
        <v>-6.7875704913763704</v>
      </c>
      <c r="DV170" s="23">
        <v>-5.2172172686343297</v>
      </c>
      <c r="DW170" s="23">
        <v>-6.9094107600042296</v>
      </c>
      <c r="DX170" s="23">
        <v>-6.87722015403169</v>
      </c>
      <c r="DY170" s="23">
        <v>-5.9975518512495798</v>
      </c>
      <c r="DZ170" s="23">
        <v>-6.2698903282063503</v>
      </c>
      <c r="EA170" s="23">
        <v>-6.9268975945465501</v>
      </c>
      <c r="EB170" s="23">
        <v>-6.5980794247090397</v>
      </c>
      <c r="EC170" s="23">
        <v>-6.6834650305367704</v>
      </c>
      <c r="ED170" s="23">
        <v>-6.9403507416113301</v>
      </c>
      <c r="EE170" s="23">
        <v>-5.4287845534578603</v>
      </c>
      <c r="EF170" s="23">
        <v>-6.8376656213665603</v>
      </c>
      <c r="EG170" s="23">
        <v>-5.71418841331983</v>
      </c>
      <c r="EH170" s="23">
        <v>-5.8552518235655304</v>
      </c>
      <c r="EI170" s="23">
        <v>-6.7210054317244001</v>
      </c>
      <c r="EJ170" s="23">
        <v>-5.5561241837133499</v>
      </c>
      <c r="EK170" s="23">
        <v>-6.8240539603886896</v>
      </c>
      <c r="EL170" s="23">
        <v>-6.7073056112516696</v>
      </c>
      <c r="EM170" s="23">
        <v>-5.9465514557782102</v>
      </c>
      <c r="EN170" s="23">
        <v>-6.8115878529315799</v>
      </c>
      <c r="EO170" s="23">
        <v>-6.7367612460776298</v>
      </c>
      <c r="EP170" s="23">
        <v>-6.8049789488688504</v>
      </c>
      <c r="EQ170" s="24" t="s">
        <v>86</v>
      </c>
      <c r="ER170" s="24">
        <v>9.6217426350977604</v>
      </c>
      <c r="ES170" s="24">
        <v>9.4865879364855594</v>
      </c>
      <c r="ET170" s="24">
        <v>9.5503499499960895</v>
      </c>
      <c r="EU170" s="24">
        <v>9.4429646284379007</v>
      </c>
      <c r="EV170" s="24">
        <v>8.9776987636947307</v>
      </c>
      <c r="EW170" s="24">
        <v>8.99268928289945</v>
      </c>
      <c r="EX170" s="24">
        <v>8.7274604078098399</v>
      </c>
      <c r="EY170" s="24">
        <v>8.8733686504406908</v>
      </c>
      <c r="EZ170" s="24">
        <v>9.0111814199308604</v>
      </c>
      <c r="FA170" s="24">
        <v>8.4491277973318404</v>
      </c>
      <c r="FB170" s="24">
        <v>8.1825956737352392</v>
      </c>
      <c r="FC170" s="24">
        <v>8.2563744130164398</v>
      </c>
      <c r="FD170" s="24">
        <v>7.2732128098543303</v>
      </c>
      <c r="FE170" s="24">
        <v>7.2046823767262298</v>
      </c>
      <c r="FF170" s="24">
        <v>7.3265056609938997</v>
      </c>
      <c r="FG170" s="24">
        <v>9.0577238024827995</v>
      </c>
      <c r="FH170" s="24">
        <v>9.4036002585078098</v>
      </c>
      <c r="FI170" s="24">
        <v>9.3629114401049893</v>
      </c>
      <c r="FJ170" s="24">
        <v>9.8952135427445604</v>
      </c>
      <c r="FK170" s="24">
        <v>9.8827466577529197</v>
      </c>
      <c r="FL170" s="24">
        <v>9.8577565381800607</v>
      </c>
      <c r="FM170" s="24">
        <v>8.8861277643416905</v>
      </c>
      <c r="FN170" s="24">
        <v>8.6195854279325701</v>
      </c>
      <c r="FO170" s="24">
        <v>8.7077320994613494</v>
      </c>
      <c r="FP170" s="24">
        <v>9.8710064319500805</v>
      </c>
      <c r="FQ170" s="24">
        <v>9.8736895051389908</v>
      </c>
      <c r="FR170" s="24">
        <v>9.8900809363349094</v>
      </c>
      <c r="FS170" s="24">
        <v>8.0935441944690893</v>
      </c>
      <c r="FT170" s="24">
        <v>8.4298597723405209</v>
      </c>
      <c r="FU170" s="24">
        <v>8.2277933366854192</v>
      </c>
      <c r="FV170" s="24">
        <v>10.139092535698801</v>
      </c>
      <c r="FW170" s="24">
        <v>10.076362702669201</v>
      </c>
      <c r="FX170" s="24">
        <v>10.127798554398799</v>
      </c>
      <c r="FY170" s="24">
        <v>7.9434673558604496</v>
      </c>
      <c r="FZ170" s="24">
        <v>8.1801581203596392</v>
      </c>
      <c r="GA170" s="24">
        <v>8.3026257941144905</v>
      </c>
      <c r="GB170" s="24">
        <v>10.390069454713201</v>
      </c>
      <c r="GC170" s="24">
        <v>10.552580697148899</v>
      </c>
      <c r="GD170" s="24">
        <v>10.4834262691753</v>
      </c>
    </row>
    <row r="171" spans="1:186">
      <c r="A171" s="29" t="s">
        <v>748</v>
      </c>
      <c r="B171" s="28" t="s">
        <v>749</v>
      </c>
      <c r="C171" s="28" t="s">
        <v>365</v>
      </c>
      <c r="D171" s="22">
        <v>-4.4663312467051597</v>
      </c>
      <c r="E171" s="22">
        <v>-4.3593299452867402</v>
      </c>
      <c r="F171" s="22">
        <v>-4.4221267257550201</v>
      </c>
      <c r="G171" s="22">
        <v>-4.5932236544404104</v>
      </c>
      <c r="H171" s="22">
        <v>-4.8128260916625099</v>
      </c>
      <c r="I171" s="22">
        <v>-4.5594971893604201</v>
      </c>
      <c r="J171" s="22">
        <v>-5.4213720983858504</v>
      </c>
      <c r="K171" s="22">
        <v>-5.3485489916490501</v>
      </c>
      <c r="L171" s="22">
        <v>-4.8619110392325204</v>
      </c>
      <c r="M171" s="22">
        <v>-4.5661114116869399</v>
      </c>
      <c r="N171" s="22">
        <v>-4.7419219265255901</v>
      </c>
      <c r="O171" s="22">
        <v>-4.7625870444611103</v>
      </c>
      <c r="P171" s="22">
        <v>-4.6889205899002304</v>
      </c>
      <c r="Q171" s="22">
        <v>-4.8366531296675603</v>
      </c>
      <c r="R171" s="22">
        <v>-4.7978035422755996</v>
      </c>
      <c r="S171" s="22">
        <v>-4.92546440025367</v>
      </c>
      <c r="T171" s="22">
        <v>-5.0142095909056099</v>
      </c>
      <c r="U171" s="22">
        <v>-4.7889150192444898</v>
      </c>
      <c r="V171" s="22">
        <v>-5.2658579798578202</v>
      </c>
      <c r="W171" s="22">
        <v>-5.4204078754517697</v>
      </c>
      <c r="X171" s="22">
        <v>-4.8961570813554003</v>
      </c>
      <c r="Y171" s="22">
        <v>-5.1352849482102396</v>
      </c>
      <c r="Z171" s="22">
        <v>-5.0509450247193097</v>
      </c>
      <c r="AA171" s="22">
        <v>-5.3292289151424397</v>
      </c>
      <c r="AB171" s="22">
        <v>-5.1806960657365702</v>
      </c>
      <c r="AC171" s="22">
        <v>-5.0767183464526102</v>
      </c>
      <c r="AD171" s="22">
        <v>-5.6557312045650399</v>
      </c>
      <c r="AE171" s="22">
        <v>-4.9365559042848197</v>
      </c>
      <c r="AF171" s="22">
        <v>-4.9759323278728402</v>
      </c>
      <c r="AG171" s="22">
        <v>-5.1606085496692202</v>
      </c>
      <c r="AH171" s="22">
        <v>-5.7503819075123097</v>
      </c>
      <c r="AI171" s="22">
        <v>-4.7311224862312802</v>
      </c>
      <c r="AJ171" s="22">
        <v>-5.6717249912154601</v>
      </c>
      <c r="AK171" s="22">
        <v>-5.1867820762870602</v>
      </c>
      <c r="AL171" s="22">
        <v>-5.43911284789767</v>
      </c>
      <c r="AM171" s="22">
        <v>-5.1091504502693104</v>
      </c>
      <c r="AN171" s="22">
        <v>-6.4601424191213601</v>
      </c>
      <c r="AO171" s="22">
        <v>-5.1425534605883101</v>
      </c>
      <c r="AP171" s="22">
        <v>-5.1096957541726802</v>
      </c>
      <c r="AQ171" s="22">
        <v>-5.0310667255933197</v>
      </c>
      <c r="AR171" s="22">
        <v>-5.3425847416581203</v>
      </c>
      <c r="AS171" s="22">
        <v>-4.7612353629781596</v>
      </c>
      <c r="AT171" s="22">
        <v>-4.5565579948825796</v>
      </c>
      <c r="AU171" s="22">
        <v>-4.9595135528240002</v>
      </c>
      <c r="AV171" s="22">
        <v>-5.4361885660300997</v>
      </c>
      <c r="AW171" s="22">
        <v>-5.7039472865042802</v>
      </c>
      <c r="AX171" s="22">
        <v>-4.5427679732964803</v>
      </c>
      <c r="AY171" s="22">
        <v>-4.3094093927723902</v>
      </c>
      <c r="AZ171" s="22">
        <v>-4.9057478855825396</v>
      </c>
      <c r="BA171" s="22">
        <v>-5.4238128209823504</v>
      </c>
      <c r="BB171" s="22">
        <v>-4.7840052812718596</v>
      </c>
      <c r="BC171" s="22">
        <v>-4.3768183947035899</v>
      </c>
      <c r="BD171" s="22">
        <v>-4.5184595657281399</v>
      </c>
      <c r="BE171" s="22">
        <v>-5.1946202868978801</v>
      </c>
      <c r="BF171" s="22">
        <v>-5.08689879428717</v>
      </c>
      <c r="BG171" s="22">
        <v>-5.45826971302216</v>
      </c>
      <c r="BH171" s="22">
        <v>-5.3757267766738899</v>
      </c>
      <c r="BI171" s="22">
        <v>-4.9521834345244899</v>
      </c>
      <c r="BJ171" s="22">
        <v>-5.06181463899674</v>
      </c>
      <c r="BK171" s="22">
        <v>-5.1931213283448496</v>
      </c>
      <c r="BL171" s="22">
        <v>-5.1705555392373101</v>
      </c>
      <c r="BM171" s="22">
        <v>-6.7552504721842404</v>
      </c>
      <c r="BN171" s="22">
        <v>-4.8743458939390996</v>
      </c>
      <c r="BO171" s="22">
        <v>-5.1059634847755104</v>
      </c>
      <c r="BP171" s="22">
        <v>-5.4645594258853896</v>
      </c>
      <c r="BQ171" s="22">
        <v>-4.2521124966092296</v>
      </c>
      <c r="BR171" s="22">
        <v>-4.7446876760915897</v>
      </c>
      <c r="BS171" s="22">
        <v>-4.9444547421600502</v>
      </c>
      <c r="BT171" s="22">
        <v>-5.0647082467457203</v>
      </c>
      <c r="BU171" s="22">
        <v>-4.70499113991304</v>
      </c>
      <c r="BV171" s="22">
        <v>-4.5936489470915101</v>
      </c>
      <c r="BW171" s="23">
        <v>-4.8905212641378899</v>
      </c>
      <c r="BX171" s="23">
        <v>-4.5937036720049704</v>
      </c>
      <c r="BY171" s="23">
        <v>-4.2421835132372001</v>
      </c>
      <c r="BZ171" s="23">
        <v>-4.9849678219115896</v>
      </c>
      <c r="CA171" s="23">
        <v>-4.7447304936516002</v>
      </c>
      <c r="CB171" s="23">
        <v>-4.5650473834468004</v>
      </c>
      <c r="CC171" s="23">
        <v>-4.4527276130215103</v>
      </c>
      <c r="CD171" s="23">
        <v>-4.7814437204959299</v>
      </c>
      <c r="CE171" s="23">
        <v>-4.9685676724504901</v>
      </c>
      <c r="CF171" s="23">
        <v>-4.92211081842333</v>
      </c>
      <c r="CG171" s="23">
        <v>-4.68273713355895</v>
      </c>
      <c r="CH171" s="23">
        <v>-4.5163887139581602</v>
      </c>
      <c r="CI171" s="23">
        <v>-4.9825897730791802</v>
      </c>
      <c r="CJ171" s="23">
        <v>-4.7926532124596104</v>
      </c>
      <c r="CK171" s="23">
        <v>-5.2393449585675702</v>
      </c>
      <c r="CL171" s="23">
        <v>-4.7950600512151302</v>
      </c>
      <c r="CM171" s="23">
        <v>-4.9158217178116699</v>
      </c>
      <c r="CN171" s="23">
        <v>-4.6343613512958397</v>
      </c>
      <c r="CO171" s="23">
        <v>-5.1501508622639296</v>
      </c>
      <c r="CP171" s="23">
        <v>-5.3934316654604499</v>
      </c>
      <c r="CQ171" s="23">
        <v>-6.8164990640614702</v>
      </c>
      <c r="CR171" s="23">
        <v>-5.8270518787448697</v>
      </c>
      <c r="CS171" s="23">
        <v>-4.9222713526957804</v>
      </c>
      <c r="CT171" s="23">
        <v>-4.7935219277950099</v>
      </c>
      <c r="CU171" s="23">
        <v>-5.22282085380398</v>
      </c>
      <c r="CV171" s="23">
        <v>-4.9706349260375502</v>
      </c>
      <c r="CW171" s="23">
        <v>-4.6512605665222502</v>
      </c>
      <c r="CX171" s="23">
        <v>-4.8202605621116303</v>
      </c>
      <c r="CY171" s="23">
        <v>-5.2059371564327597</v>
      </c>
      <c r="CZ171" s="23">
        <v>-4.5921966914547498</v>
      </c>
      <c r="DA171" s="23">
        <v>-4.9701612465754401</v>
      </c>
      <c r="DB171" s="23">
        <v>-5.7933701378848896</v>
      </c>
      <c r="DC171" s="23">
        <v>-4.9044491699559503</v>
      </c>
      <c r="DD171" s="23">
        <v>-5.0296929538544699</v>
      </c>
      <c r="DE171" s="23">
        <v>-5.05013953161051</v>
      </c>
      <c r="DF171" s="23">
        <v>-4.9705184026587599</v>
      </c>
      <c r="DG171" s="23">
        <v>-4.4816971128246497</v>
      </c>
      <c r="DH171" s="23">
        <v>-4.6669813769549604</v>
      </c>
      <c r="DI171" s="23">
        <v>-5.0094259713442701</v>
      </c>
      <c r="DJ171" s="23">
        <v>-6.7046694889142699</v>
      </c>
      <c r="DK171" s="23">
        <v>-4.32277021087961</v>
      </c>
      <c r="DL171" s="23">
        <v>-4.4395066292003103</v>
      </c>
      <c r="DM171" s="23">
        <v>-4.9857106211226796</v>
      </c>
      <c r="DN171" s="23">
        <v>-4.8269092543048604</v>
      </c>
      <c r="DO171" s="23">
        <v>-4.72147521828209</v>
      </c>
      <c r="DP171" s="23">
        <v>-4.50753425796389</v>
      </c>
      <c r="DQ171" s="23">
        <v>-4.7661829182420199</v>
      </c>
      <c r="DR171" s="23">
        <v>-4.3609886512930904</v>
      </c>
      <c r="DS171" s="23">
        <v>-4.8938602906509097</v>
      </c>
      <c r="DT171" s="23">
        <v>-4.9508341365470097</v>
      </c>
      <c r="DU171" s="23">
        <v>-5.33427915411239</v>
      </c>
      <c r="DV171" s="23">
        <v>-4.9209214529988303</v>
      </c>
      <c r="DW171" s="23">
        <v>-6.9094107600042296</v>
      </c>
      <c r="DX171" s="23">
        <v>-4.5569870123656102</v>
      </c>
      <c r="DY171" s="23">
        <v>-4.9997851583105204</v>
      </c>
      <c r="DZ171" s="23">
        <v>-5.4076305520794303</v>
      </c>
      <c r="EA171" s="23">
        <v>-5.1406924978377102</v>
      </c>
      <c r="EB171" s="23">
        <v>-5.2191116956269896</v>
      </c>
      <c r="EC171" s="23">
        <v>-5.5331851285810396</v>
      </c>
      <c r="ED171" s="23">
        <v>-5.8799295865011301</v>
      </c>
      <c r="EE171" s="23">
        <v>-5.5740300350542302</v>
      </c>
      <c r="EF171" s="23">
        <v>-6.8376656213665603</v>
      </c>
      <c r="EG171" s="23">
        <v>-5.0187467674691897</v>
      </c>
      <c r="EH171" s="23">
        <v>-5.3517541394424901</v>
      </c>
      <c r="EI171" s="23">
        <v>-5.0640002866843998</v>
      </c>
      <c r="EJ171" s="23">
        <v>-4.9906347558230602</v>
      </c>
      <c r="EK171" s="23">
        <v>-4.8750206867869696</v>
      </c>
      <c r="EL171" s="23">
        <v>-5.2773180455978004</v>
      </c>
      <c r="EM171" s="23">
        <v>-6.53615934966989</v>
      </c>
      <c r="EN171" s="23">
        <v>-6.8115878529315799</v>
      </c>
      <c r="EO171" s="23">
        <v>-4.8774103722022097</v>
      </c>
      <c r="EP171" s="23">
        <v>-5.1589712994163497</v>
      </c>
      <c r="EQ171" s="24" t="s">
        <v>76</v>
      </c>
      <c r="ER171" s="24">
        <v>7.3098136719779001</v>
      </c>
      <c r="ES171" s="24">
        <v>7.1603381836578404</v>
      </c>
      <c r="ET171" s="24">
        <v>7.1265156982431099</v>
      </c>
      <c r="EU171" s="24">
        <v>6.5305858707249698</v>
      </c>
      <c r="EV171" s="24">
        <v>6.4154733305958898</v>
      </c>
      <c r="EW171" s="24">
        <v>6.4032250409739797</v>
      </c>
      <c r="EX171" s="24">
        <v>5.8201068294664502</v>
      </c>
      <c r="EY171" s="24">
        <v>6.5489445427492603</v>
      </c>
      <c r="EZ171" s="24">
        <v>6.3311804081255598</v>
      </c>
      <c r="FA171" s="24">
        <v>6.3068833889684601</v>
      </c>
      <c r="FB171" s="24">
        <v>6.5257300889126197</v>
      </c>
      <c r="FC171" s="24">
        <v>6.4199834078703102</v>
      </c>
      <c r="FD171" s="24">
        <v>6.3516754382814096</v>
      </c>
      <c r="FE171" s="24">
        <v>5.9376231921599896</v>
      </c>
      <c r="FF171" s="24">
        <v>6.4512111118323299</v>
      </c>
      <c r="FG171" s="24">
        <v>7.8161060469660502</v>
      </c>
      <c r="FH171" s="24">
        <v>8.0258996084793708</v>
      </c>
      <c r="FI171" s="24">
        <v>7.7978220125373703</v>
      </c>
      <c r="FJ171" s="24">
        <v>8.1203567377192698</v>
      </c>
      <c r="FK171" s="24">
        <v>8.1358736864282992</v>
      </c>
      <c r="FL171" s="24">
        <v>8.3473413247342201</v>
      </c>
      <c r="FM171" s="24">
        <v>7.5013864131314403</v>
      </c>
      <c r="FN171" s="24">
        <v>6.7255027166750097</v>
      </c>
      <c r="FO171" s="24">
        <v>7.3080041653582297</v>
      </c>
      <c r="FP171" s="24">
        <v>8.0141647470329804</v>
      </c>
      <c r="FQ171" s="24">
        <v>8.0297347540023605</v>
      </c>
      <c r="FR171" s="24">
        <v>7.8086444282693401</v>
      </c>
      <c r="FS171" s="24">
        <v>7.2627125109842998</v>
      </c>
      <c r="FT171" s="24">
        <v>7.3736872831515603</v>
      </c>
      <c r="FU171" s="24">
        <v>7.2506230608142301</v>
      </c>
      <c r="FV171" s="24">
        <v>7.76784490705018</v>
      </c>
      <c r="FW171" s="24">
        <v>7.4144993334758098</v>
      </c>
      <c r="FX171" s="24">
        <v>7.3247877490265996</v>
      </c>
      <c r="FY171" s="24">
        <v>5.8775285359771798</v>
      </c>
      <c r="FZ171" s="24">
        <v>5.9119623405334103</v>
      </c>
      <c r="GA171" s="24">
        <v>6.0708168564293903</v>
      </c>
      <c r="GB171" s="24">
        <v>5.60511373819286</v>
      </c>
      <c r="GC171" s="24">
        <v>5.7845328655469803</v>
      </c>
      <c r="GD171" s="24">
        <v>6.4204123345988799</v>
      </c>
    </row>
    <row r="172" spans="1:186">
      <c r="A172" s="29" t="s">
        <v>459</v>
      </c>
      <c r="B172" s="28" t="s">
        <v>750</v>
      </c>
      <c r="C172" s="28" t="s">
        <v>365</v>
      </c>
      <c r="D172" s="22">
        <v>-3.4479907631762901</v>
      </c>
      <c r="E172" s="22">
        <v>-3.2885384884923501</v>
      </c>
      <c r="F172" s="22">
        <v>-3.7355763131930302</v>
      </c>
      <c r="G172" s="22">
        <v>-3.8268511520936199</v>
      </c>
      <c r="H172" s="22">
        <v>-3.63753029977505</v>
      </c>
      <c r="I172" s="22">
        <v>-3.3162105838901499</v>
      </c>
      <c r="J172" s="22">
        <v>-5.7428584996761503</v>
      </c>
      <c r="K172" s="22">
        <v>-6.5978116623279002</v>
      </c>
      <c r="L172" s="22">
        <v>-6.5836902124517103</v>
      </c>
      <c r="M172" s="22">
        <v>-5.0558885134626204</v>
      </c>
      <c r="N172" s="22">
        <v>-6.5506327268153903</v>
      </c>
      <c r="O172" s="22">
        <v>-6.6901786727153496</v>
      </c>
      <c r="P172" s="22">
        <v>-2.3971863052574398</v>
      </c>
      <c r="Q172" s="22">
        <v>-2.6090560917460199</v>
      </c>
      <c r="R172" s="22">
        <v>-2.4572462694056498</v>
      </c>
      <c r="S172" s="22">
        <v>-1.74367921045369</v>
      </c>
      <c r="T172" s="22">
        <v>-1.4636090432897599</v>
      </c>
      <c r="U172" s="22">
        <v>-1.7681188037898701</v>
      </c>
      <c r="V172" s="22">
        <v>-1.32193223903482</v>
      </c>
      <c r="W172" s="22">
        <v>-1.3089947498805099</v>
      </c>
      <c r="X172" s="22">
        <v>-1.59915689400226</v>
      </c>
      <c r="Y172" s="22">
        <v>-1.37042207873155</v>
      </c>
      <c r="Z172" s="22">
        <v>-0.84149250961088295</v>
      </c>
      <c r="AA172" s="22">
        <v>-6.3270273859187602</v>
      </c>
      <c r="AB172" s="22">
        <v>-6.5929150466151603</v>
      </c>
      <c r="AC172" s="22">
        <v>-6.6542894522169203</v>
      </c>
      <c r="AD172" s="22">
        <v>-5.0500286901893396</v>
      </c>
      <c r="AE172" s="22">
        <v>-6.8716532954950003</v>
      </c>
      <c r="AF172" s="22">
        <v>-5.3181484571998201</v>
      </c>
      <c r="AG172" s="22">
        <v>-6.70827816468337</v>
      </c>
      <c r="AH172" s="22">
        <v>-6.6897718741007601</v>
      </c>
      <c r="AI172" s="22">
        <v>-4.9356398573058202</v>
      </c>
      <c r="AJ172" s="22">
        <v>-6.7214718308570003</v>
      </c>
      <c r="AK172" s="22">
        <v>-6.8667069319388299</v>
      </c>
      <c r="AL172" s="22">
        <v>-5.8052273968304302</v>
      </c>
      <c r="AM172" s="22">
        <v>-0.34365219464181102</v>
      </c>
      <c r="AN172" s="22">
        <v>-0.53584671230399605</v>
      </c>
      <c r="AO172" s="22">
        <v>-0.55010733982744797</v>
      </c>
      <c r="AP172" s="22">
        <v>-0.26537395826382998</v>
      </c>
      <c r="AQ172" s="22">
        <v>-0.71099879283591305</v>
      </c>
      <c r="AR172" s="22">
        <v>-0.60393133998974102</v>
      </c>
      <c r="AS172" s="22">
        <v>-0.92829355434871597</v>
      </c>
      <c r="AT172" s="22">
        <v>-0.98438737355505201</v>
      </c>
      <c r="AU172" s="22">
        <v>-0.93252638754388695</v>
      </c>
      <c r="AV172" s="22">
        <v>-0.98285092235841098</v>
      </c>
      <c r="AW172" s="22">
        <v>-1.10050743224438</v>
      </c>
      <c r="AX172" s="22">
        <v>-0.47691882903007399</v>
      </c>
      <c r="AY172" s="22">
        <v>-3.0857453624118998</v>
      </c>
      <c r="AZ172" s="22">
        <v>-3.5463523520515099</v>
      </c>
      <c r="BA172" s="22">
        <v>-4.2242167445725798</v>
      </c>
      <c r="BB172" s="22">
        <v>-2.3437999365773901</v>
      </c>
      <c r="BC172" s="22">
        <v>-3.06865389298647</v>
      </c>
      <c r="BD172" s="22">
        <v>-3.4746453548432301</v>
      </c>
      <c r="BE172" s="22">
        <v>-6.2467996803190298</v>
      </c>
      <c r="BF172" s="22">
        <v>-5.2548226129331903</v>
      </c>
      <c r="BG172" s="22">
        <v>-5.553948068075</v>
      </c>
      <c r="BH172" s="22">
        <v>-5.3431477136928898</v>
      </c>
      <c r="BI172" s="22">
        <v>-5.3461241353952502</v>
      </c>
      <c r="BJ172" s="22">
        <v>-5.4464544975111302</v>
      </c>
      <c r="BK172" s="22">
        <v>-6.82289726960704</v>
      </c>
      <c r="BL172" s="22">
        <v>-5.17411422977802</v>
      </c>
      <c r="BM172" s="22">
        <v>-6.7552504721842404</v>
      </c>
      <c r="BN172" s="22">
        <v>-5.4796744000658197</v>
      </c>
      <c r="BO172" s="22">
        <v>-5.5346057675399702</v>
      </c>
      <c r="BP172" s="22">
        <v>-5.3337466279251302</v>
      </c>
      <c r="BQ172" s="22">
        <v>-6.7494716006660704</v>
      </c>
      <c r="BR172" s="22">
        <v>-6.8007139355312596</v>
      </c>
      <c r="BS172" s="22">
        <v>-6.8021791253425601</v>
      </c>
      <c r="BT172" s="22">
        <v>-6.4577721468374003</v>
      </c>
      <c r="BU172" s="22">
        <v>-6.6843168842382701</v>
      </c>
      <c r="BV172" s="22">
        <v>-6.8558108354477696</v>
      </c>
      <c r="BW172" s="23">
        <v>-6.3618587802212403</v>
      </c>
      <c r="BX172" s="23">
        <v>-4.8861117760236104</v>
      </c>
      <c r="BY172" s="23">
        <v>-4.9535007816697103</v>
      </c>
      <c r="BZ172" s="23">
        <v>-6.7792553614778699</v>
      </c>
      <c r="CA172" s="23">
        <v>-4.7457669346737799</v>
      </c>
      <c r="CB172" s="23">
        <v>-4.9891101454461904</v>
      </c>
      <c r="CC172" s="23">
        <v>-6.7039885734089601</v>
      </c>
      <c r="CD172" s="23">
        <v>-4.9417517189987903</v>
      </c>
      <c r="CE172" s="23">
        <v>-4.4970592790230102</v>
      </c>
      <c r="CF172" s="23">
        <v>-4.9393251133556904</v>
      </c>
      <c r="CG172" s="23">
        <v>-6.8751025654587199</v>
      </c>
      <c r="CH172" s="23">
        <v>-4.3418093242032398</v>
      </c>
      <c r="CI172" s="23">
        <v>-6.5624800181475402</v>
      </c>
      <c r="CJ172" s="23">
        <v>-6.8439336889922702</v>
      </c>
      <c r="CK172" s="23">
        <v>-4.8605084593348797</v>
      </c>
      <c r="CL172" s="23">
        <v>-6.6019832701135597</v>
      </c>
      <c r="CM172" s="23">
        <v>-6.8817598306398198</v>
      </c>
      <c r="CN172" s="23">
        <v>-6.8889067919784504</v>
      </c>
      <c r="CO172" s="23">
        <v>-6.83263459030767</v>
      </c>
      <c r="CP172" s="23">
        <v>-5.1654283897943003</v>
      </c>
      <c r="CQ172" s="23">
        <v>-5.5807348182823704</v>
      </c>
      <c r="CR172" s="23">
        <v>-6.6604980755664798</v>
      </c>
      <c r="CS172" s="23">
        <v>-6.7021754699500002</v>
      </c>
      <c r="CT172" s="23">
        <v>-6.7987811326594603</v>
      </c>
      <c r="CU172" s="23">
        <v>-4.4880962081522302</v>
      </c>
      <c r="CV172" s="23">
        <v>-6.6372648806134302</v>
      </c>
      <c r="CW172" s="23">
        <v>-6.8567576065313203</v>
      </c>
      <c r="CX172" s="23">
        <v>-4.5359277351398299</v>
      </c>
      <c r="CY172" s="23">
        <v>-6.7644512254019498</v>
      </c>
      <c r="CZ172" s="23">
        <v>-4.3201693967248804</v>
      </c>
      <c r="DA172" s="23">
        <v>-4.4860316624498404</v>
      </c>
      <c r="DB172" s="23">
        <v>-4.36267597873612</v>
      </c>
      <c r="DC172" s="23">
        <v>-4.5923596979500996</v>
      </c>
      <c r="DD172" s="23">
        <v>-4.40572468263455</v>
      </c>
      <c r="DE172" s="23">
        <v>-4.4537758103865501</v>
      </c>
      <c r="DF172" s="23">
        <v>-4.6398714917329302</v>
      </c>
      <c r="DG172" s="23">
        <v>-6.7505144836782804</v>
      </c>
      <c r="DH172" s="23">
        <v>-6.7615371229559704</v>
      </c>
      <c r="DI172" s="23">
        <v>-6.27120759106535</v>
      </c>
      <c r="DJ172" s="23">
        <v>-5.0301249307049503</v>
      </c>
      <c r="DK172" s="23">
        <v>-6.72526951860827</v>
      </c>
      <c r="DL172" s="23">
        <v>-4.5216314882076301</v>
      </c>
      <c r="DM172" s="23">
        <v>-4.7499017606739899</v>
      </c>
      <c r="DN172" s="23">
        <v>-6.74998611548724</v>
      </c>
      <c r="DO172" s="23">
        <v>-4.7817515233489498</v>
      </c>
      <c r="DP172" s="23">
        <v>-6.5879482505433797</v>
      </c>
      <c r="DQ172" s="23">
        <v>-6.5578097177702501</v>
      </c>
      <c r="DR172" s="23">
        <v>-6.8074205950305897</v>
      </c>
      <c r="DS172" s="23">
        <v>-6.7503009076843696</v>
      </c>
      <c r="DT172" s="23">
        <v>-5.2324497948008002</v>
      </c>
      <c r="DU172" s="23">
        <v>-6.7875704913763704</v>
      </c>
      <c r="DV172" s="23">
        <v>-6.6265084817895499</v>
      </c>
      <c r="DW172" s="23">
        <v>-6.9094107600042296</v>
      </c>
      <c r="DX172" s="23">
        <v>-5.84294312321967</v>
      </c>
      <c r="DY172" s="23">
        <v>-6.6975096504092599</v>
      </c>
      <c r="DZ172" s="23">
        <v>-5.000700465734</v>
      </c>
      <c r="EA172" s="23">
        <v>-6.9268975945465501</v>
      </c>
      <c r="EB172" s="23">
        <v>-6.5980794247090397</v>
      </c>
      <c r="EC172" s="23">
        <v>-4.8711448994067004</v>
      </c>
      <c r="ED172" s="23">
        <v>-6.3908605172928903</v>
      </c>
      <c r="EE172" s="23">
        <v>-6.6062417494622299</v>
      </c>
      <c r="EF172" s="23">
        <v>-6.8376656213665603</v>
      </c>
      <c r="EG172" s="23">
        <v>-4.9233403014320896</v>
      </c>
      <c r="EH172" s="23">
        <v>-4.8811265188941597</v>
      </c>
      <c r="EI172" s="23">
        <v>-6.7210054317244001</v>
      </c>
      <c r="EJ172" s="23">
        <v>-6.7910546223221004</v>
      </c>
      <c r="EK172" s="23">
        <v>-6.23151027508586</v>
      </c>
      <c r="EL172" s="23">
        <v>-5.3390179210974598</v>
      </c>
      <c r="EM172" s="23">
        <v>-4.9545466508188101</v>
      </c>
      <c r="EN172" s="23">
        <v>-5.0092960037974503</v>
      </c>
      <c r="EO172" s="23">
        <v>-6.7367612460776298</v>
      </c>
      <c r="EP172" s="23">
        <v>-5.1080393636058998</v>
      </c>
      <c r="EQ172" s="24" t="s">
        <v>751</v>
      </c>
      <c r="ER172" s="24">
        <v>36.834012163915702</v>
      </c>
      <c r="ES172" s="24">
        <v>36.812626596751898</v>
      </c>
      <c r="ET172" s="24">
        <v>36.872781414228001</v>
      </c>
      <c r="EU172" s="24">
        <v>36.991501679776199</v>
      </c>
      <c r="EV172" s="24">
        <v>36.882354013339203</v>
      </c>
      <c r="EW172" s="24">
        <v>36.978928288063301</v>
      </c>
      <c r="EX172" s="24">
        <v>37.132182336483801</v>
      </c>
      <c r="EY172" s="24">
        <v>37.162823498099598</v>
      </c>
      <c r="EZ172" s="24">
        <v>37.082679412241099</v>
      </c>
      <c r="FA172" s="24">
        <v>36.880319181049401</v>
      </c>
      <c r="FB172" s="24">
        <v>36.980628180662599</v>
      </c>
      <c r="FC172" s="24">
        <v>36.897431081429602</v>
      </c>
      <c r="FD172" s="24">
        <v>36.925407363353798</v>
      </c>
      <c r="FE172" s="24">
        <v>36.955022934227003</v>
      </c>
      <c r="FF172" s="24">
        <v>36.9195482592933</v>
      </c>
      <c r="FG172" s="24">
        <v>36.796917593782197</v>
      </c>
      <c r="FH172" s="24">
        <v>36.931653390309798</v>
      </c>
      <c r="FI172" s="24">
        <v>36.887799181021201</v>
      </c>
      <c r="FJ172" s="24">
        <v>37.138757079515401</v>
      </c>
      <c r="FK172" s="24">
        <v>37.023675161837403</v>
      </c>
      <c r="FL172" s="24">
        <v>36.934080432182903</v>
      </c>
      <c r="FM172" s="24">
        <v>36.887650719167603</v>
      </c>
      <c r="FN172" s="24">
        <v>36.960029415822</v>
      </c>
      <c r="FO172" s="24">
        <v>36.906994188207698</v>
      </c>
      <c r="FP172" s="24">
        <v>36.766747533048701</v>
      </c>
      <c r="FQ172" s="24">
        <v>36.984067926873401</v>
      </c>
      <c r="FR172" s="24">
        <v>36.755042617430199</v>
      </c>
      <c r="FS172" s="24">
        <v>36.334166120601402</v>
      </c>
      <c r="FT172" s="24">
        <v>36.357487262406899</v>
      </c>
      <c r="FU172" s="24">
        <v>36.643435198033501</v>
      </c>
      <c r="FV172" s="24">
        <v>36.659109323351998</v>
      </c>
      <c r="FW172" s="24">
        <v>37.012121095432803</v>
      </c>
      <c r="FX172" s="24">
        <v>36.726975736868397</v>
      </c>
      <c r="FY172" s="24">
        <v>37.124818574119402</v>
      </c>
      <c r="FZ172" s="24">
        <v>37.137225703354403</v>
      </c>
      <c r="GA172" s="24">
        <v>37.113958591096001</v>
      </c>
      <c r="GB172" s="24">
        <v>36.897403347315297</v>
      </c>
      <c r="GC172" s="24">
        <v>37.053429750459898</v>
      </c>
      <c r="GD172" s="24">
        <v>37.011066048395001</v>
      </c>
    </row>
    <row r="173" spans="1:186">
      <c r="A173" s="29" t="s">
        <v>620</v>
      </c>
      <c r="B173" s="28" t="s">
        <v>752</v>
      </c>
      <c r="C173" s="28" t="s">
        <v>365</v>
      </c>
      <c r="D173" s="22">
        <v>-4.3403717248802396</v>
      </c>
      <c r="E173" s="22">
        <v>-4.5352580027097096</v>
      </c>
      <c r="F173" s="22">
        <v>-4.48865911375868</v>
      </c>
      <c r="G173" s="22">
        <v>-4.6626176708851199</v>
      </c>
      <c r="H173" s="22">
        <v>-4.5315110537136301</v>
      </c>
      <c r="I173" s="22">
        <v>-4.3477954789579201</v>
      </c>
      <c r="J173" s="22">
        <v>-5.6374948933685802</v>
      </c>
      <c r="K173" s="22">
        <v>-6.5978116623279002</v>
      </c>
      <c r="L173" s="22">
        <v>-6.5836902124517103</v>
      </c>
      <c r="M173" s="22">
        <v>-6.4648556827228596</v>
      </c>
      <c r="N173" s="22">
        <v>-6.5506327268153903</v>
      </c>
      <c r="O173" s="22">
        <v>-6.6901786727153496</v>
      </c>
      <c r="P173" s="22">
        <v>-5.1376895487621796</v>
      </c>
      <c r="Q173" s="22">
        <v>-4.9785829053917299</v>
      </c>
      <c r="R173" s="22">
        <v>-4.7144121242990797</v>
      </c>
      <c r="S173" s="22">
        <v>-5.1490278253865398</v>
      </c>
      <c r="T173" s="22">
        <v>-5.1835687035879197</v>
      </c>
      <c r="U173" s="22">
        <v>-4.8187946961161199</v>
      </c>
      <c r="V173" s="22">
        <v>-6.2798875186073602</v>
      </c>
      <c r="W173" s="22">
        <v>-6.6117581685078504</v>
      </c>
      <c r="X173" s="22">
        <v>-5.1935396612866898</v>
      </c>
      <c r="Y173" s="22">
        <v>-4.9155380635004997</v>
      </c>
      <c r="Z173" s="22">
        <v>-5.1336375257989602</v>
      </c>
      <c r="AA173" s="22">
        <v>-6.3270273859187602</v>
      </c>
      <c r="AB173" s="22">
        <v>-6.5929150466151603</v>
      </c>
      <c r="AC173" s="22">
        <v>-6.6542894522169203</v>
      </c>
      <c r="AD173" s="22">
        <v>-6.7061796016628001</v>
      </c>
      <c r="AE173" s="22">
        <v>-6.8716532954950003</v>
      </c>
      <c r="AF173" s="22">
        <v>-6.7997771872531301</v>
      </c>
      <c r="AG173" s="22">
        <v>-6.70827816468337</v>
      </c>
      <c r="AH173" s="22">
        <v>-6.6897718741007601</v>
      </c>
      <c r="AI173" s="22">
        <v>-7.0335242649707599</v>
      </c>
      <c r="AJ173" s="22">
        <v>-6.7214718308570003</v>
      </c>
      <c r="AK173" s="22">
        <v>-6.8667069319388299</v>
      </c>
      <c r="AL173" s="22">
        <v>-6.8425554652278002</v>
      </c>
      <c r="AM173" s="22">
        <v>-6.5723555904067297</v>
      </c>
      <c r="AN173" s="22">
        <v>-6.4601424191213601</v>
      </c>
      <c r="AO173" s="22">
        <v>-6.9153047023239296</v>
      </c>
      <c r="AP173" s="22">
        <v>-6.8625419716997502</v>
      </c>
      <c r="AQ173" s="22">
        <v>-6.7964023196412597</v>
      </c>
      <c r="AR173" s="22">
        <v>-6.8153542615073297</v>
      </c>
      <c r="AS173" s="22">
        <v>-6.49727760064662</v>
      </c>
      <c r="AT173" s="22">
        <v>-6.3008126264405604</v>
      </c>
      <c r="AU173" s="22">
        <v>-6.8317703979991897</v>
      </c>
      <c r="AV173" s="22">
        <v>-6.5010352603595898</v>
      </c>
      <c r="AW173" s="22">
        <v>-5.9193725032800897</v>
      </c>
      <c r="AX173" s="22">
        <v>-6.5759251089884003</v>
      </c>
      <c r="AY173" s="22">
        <v>-4.76981918438329</v>
      </c>
      <c r="AZ173" s="22">
        <v>-4.9478506214197902</v>
      </c>
      <c r="BA173" s="22">
        <v>-4.9789625811381297</v>
      </c>
      <c r="BB173" s="22">
        <v>-4.7471614966057603</v>
      </c>
      <c r="BC173" s="22">
        <v>-4.9398545302404999</v>
      </c>
      <c r="BD173" s="22">
        <v>-4.5863218018240799</v>
      </c>
      <c r="BE173" s="22">
        <v>-6.6402099173892797</v>
      </c>
      <c r="BF173" s="22">
        <v>-6.8636473979399799</v>
      </c>
      <c r="BG173" s="22">
        <v>-6.7839957022926898</v>
      </c>
      <c r="BH173" s="22">
        <v>-6.6484913607571601</v>
      </c>
      <c r="BI173" s="22">
        <v>-6.6429903997825503</v>
      </c>
      <c r="BJ173" s="22">
        <v>-6.8440656169356799</v>
      </c>
      <c r="BK173" s="22">
        <v>-6.82289726960704</v>
      </c>
      <c r="BL173" s="22">
        <v>-6.7875371811083696</v>
      </c>
      <c r="BM173" s="22">
        <v>-6.7552504721842404</v>
      </c>
      <c r="BN173" s="22">
        <v>-6.8343651880045</v>
      </c>
      <c r="BO173" s="22">
        <v>-6.8635355068065502</v>
      </c>
      <c r="BP173" s="22">
        <v>-6.8674349700403203</v>
      </c>
      <c r="BQ173" s="22">
        <v>-5.7312991354959504</v>
      </c>
      <c r="BR173" s="22">
        <v>-6.4545193047074703</v>
      </c>
      <c r="BS173" s="22">
        <v>-6.8021791253425601</v>
      </c>
      <c r="BT173" s="22">
        <v>-6.4577721468374003</v>
      </c>
      <c r="BU173" s="22">
        <v>-6.6843168842382701</v>
      </c>
      <c r="BV173" s="22">
        <v>-6.5608567818305596</v>
      </c>
      <c r="BW173" s="23">
        <v>-5.6251374217827497</v>
      </c>
      <c r="BX173" s="23">
        <v>-6.6550484952068496</v>
      </c>
      <c r="BY173" s="23">
        <v>-5.5169536203721101</v>
      </c>
      <c r="BZ173" s="23">
        <v>-5.5272497619793404</v>
      </c>
      <c r="CA173" s="23">
        <v>-5.8168923067953902</v>
      </c>
      <c r="CB173" s="23">
        <v>-6.6843652545963099</v>
      </c>
      <c r="CC173" s="23">
        <v>-6.7039885734089601</v>
      </c>
      <c r="CD173" s="23">
        <v>-6.7965488959421299</v>
      </c>
      <c r="CE173" s="23">
        <v>-6.1244678722085899</v>
      </c>
      <c r="CF173" s="23">
        <v>-5.5364502593215503</v>
      </c>
      <c r="CG173" s="23">
        <v>-6.8751025654587199</v>
      </c>
      <c r="CH173" s="23">
        <v>-6.0871648689362203</v>
      </c>
      <c r="CI173" s="23">
        <v>-6.5624800181475402</v>
      </c>
      <c r="CJ173" s="23">
        <v>-6.8439336889922702</v>
      </c>
      <c r="CK173" s="23">
        <v>-6.8870689157652496</v>
      </c>
      <c r="CL173" s="23">
        <v>-6.6019832701135597</v>
      </c>
      <c r="CM173" s="23">
        <v>-6.8817598306398198</v>
      </c>
      <c r="CN173" s="23">
        <v>-6.8889067919784504</v>
      </c>
      <c r="CO173" s="23">
        <v>-6.83263459030767</v>
      </c>
      <c r="CP173" s="23">
        <v>-6.7266247260582501</v>
      </c>
      <c r="CQ173" s="23">
        <v>-6.8164990640614702</v>
      </c>
      <c r="CR173" s="23">
        <v>-6.6604980755664798</v>
      </c>
      <c r="CS173" s="23">
        <v>-6.7021754699500002</v>
      </c>
      <c r="CT173" s="23">
        <v>-6.7987811326594603</v>
      </c>
      <c r="CU173" s="23">
        <v>-6.47395837537512</v>
      </c>
      <c r="CV173" s="23">
        <v>-6.09991662831019</v>
      </c>
      <c r="CW173" s="23">
        <v>-5.7606783371339798</v>
      </c>
      <c r="CX173" s="23">
        <v>-5.9882451573397404</v>
      </c>
      <c r="CY173" s="23">
        <v>-6.4465487399921697</v>
      </c>
      <c r="CZ173" s="23">
        <v>-6.4349929993166004</v>
      </c>
      <c r="DA173" s="23">
        <v>-6.6007690269635004</v>
      </c>
      <c r="DB173" s="23">
        <v>-6.8447352212091603</v>
      </c>
      <c r="DC173" s="23">
        <v>-6.48845148376172</v>
      </c>
      <c r="DD173" s="23">
        <v>-6.0690394954379796</v>
      </c>
      <c r="DE173" s="23">
        <v>-6.4578790526516796</v>
      </c>
      <c r="DF173" s="23">
        <v>-6.87989806703286</v>
      </c>
      <c r="DG173" s="23">
        <v>-5.9306155114386199</v>
      </c>
      <c r="DH173" s="23">
        <v>-5.6386813734544701</v>
      </c>
      <c r="DI173" s="23">
        <v>-6.6601634663216398</v>
      </c>
      <c r="DJ173" s="23">
        <v>-5.8288538541751898</v>
      </c>
      <c r="DK173" s="23">
        <v>-6.72526951860827</v>
      </c>
      <c r="DL173" s="23">
        <v>-5.4866984271259502</v>
      </c>
      <c r="DM173" s="23">
        <v>-5.9023444185000304</v>
      </c>
      <c r="DN173" s="23">
        <v>-6.0518027928133504</v>
      </c>
      <c r="DO173" s="23">
        <v>-6.4185960695111</v>
      </c>
      <c r="DP173" s="23">
        <v>-6.5879482505433797</v>
      </c>
      <c r="DQ173" s="23">
        <v>-6.5578097177702501</v>
      </c>
      <c r="DR173" s="23">
        <v>-6.7940344667575996</v>
      </c>
      <c r="DS173" s="23">
        <v>-6.7503009076843696</v>
      </c>
      <c r="DT173" s="23">
        <v>-6.8543988541419996</v>
      </c>
      <c r="DU173" s="23">
        <v>-6.7875704913763704</v>
      </c>
      <c r="DV173" s="23">
        <v>-6.6265084817895499</v>
      </c>
      <c r="DW173" s="23">
        <v>-6.9094107600042296</v>
      </c>
      <c r="DX173" s="23">
        <v>-6.87722015403169</v>
      </c>
      <c r="DY173" s="23">
        <v>-6.6975096504092599</v>
      </c>
      <c r="DZ173" s="23">
        <v>-6.8365804120159099</v>
      </c>
      <c r="EA173" s="23">
        <v>-6.9268975945465501</v>
      </c>
      <c r="EB173" s="23">
        <v>-6.5980794247090397</v>
      </c>
      <c r="EC173" s="23">
        <v>-6.6834650305367704</v>
      </c>
      <c r="ED173" s="23">
        <v>-6.9403507416113301</v>
      </c>
      <c r="EE173" s="23">
        <v>-6.6062417494622299</v>
      </c>
      <c r="EF173" s="23">
        <v>-6.8376656213665603</v>
      </c>
      <c r="EG173" s="23">
        <v>-6.9450314179994503</v>
      </c>
      <c r="EH173" s="23">
        <v>-6.7546410705031397</v>
      </c>
      <c r="EI173" s="23">
        <v>-6.7210054317244001</v>
      </c>
      <c r="EJ173" s="23">
        <v>-6.7910546223221004</v>
      </c>
      <c r="EK173" s="23">
        <v>-6.8240539603886896</v>
      </c>
      <c r="EL173" s="23">
        <v>-6.7073056112516696</v>
      </c>
      <c r="EM173" s="23">
        <v>-6.53615934966989</v>
      </c>
      <c r="EN173" s="23">
        <v>-6.8115878529315799</v>
      </c>
      <c r="EO173" s="23">
        <v>-6.7367612460776298</v>
      </c>
      <c r="EP173" s="23">
        <v>-6.8049789488688504</v>
      </c>
      <c r="EQ173" s="24" t="s">
        <v>753</v>
      </c>
      <c r="ER173" s="24">
        <v>30.880815164362598</v>
      </c>
      <c r="ES173" s="24">
        <v>30.551238481920301</v>
      </c>
      <c r="ET173" s="24">
        <v>31.0756889161913</v>
      </c>
      <c r="EU173" s="24">
        <v>30.728364673716801</v>
      </c>
      <c r="EV173" s="24">
        <v>30.9168508860846</v>
      </c>
      <c r="EW173" s="24">
        <v>31.603719951066299</v>
      </c>
      <c r="EX173" s="24">
        <v>32.760406172459398</v>
      </c>
      <c r="EY173" s="24">
        <v>31.3228134177008</v>
      </c>
      <c r="EZ173" s="24">
        <v>30.022435488351199</v>
      </c>
      <c r="FA173" s="24">
        <v>33.270343677973202</v>
      </c>
      <c r="FB173" s="24">
        <v>32.566352227037598</v>
      </c>
      <c r="FC173" s="24">
        <v>32.552517840068603</v>
      </c>
      <c r="FD173" s="24">
        <v>34.660455619992902</v>
      </c>
      <c r="FE173" s="24">
        <v>35.062956466943099</v>
      </c>
      <c r="FF173" s="24">
        <v>34.869948711010103</v>
      </c>
      <c r="FG173" s="24">
        <v>30.492131453247499</v>
      </c>
      <c r="FH173" s="24">
        <v>31.079759439022201</v>
      </c>
      <c r="FI173" s="24">
        <v>30.623817021878398</v>
      </c>
      <c r="FJ173" s="24">
        <v>30.1952190702278</v>
      </c>
      <c r="FK173" s="24">
        <v>29.733946196583499</v>
      </c>
      <c r="FL173" s="24">
        <v>30.173893048915001</v>
      </c>
      <c r="FM173" s="24">
        <v>32.595787363786897</v>
      </c>
      <c r="FN173" s="24">
        <v>32.475954431449303</v>
      </c>
      <c r="FO173" s="24">
        <v>32.460173629823302</v>
      </c>
      <c r="FP173" s="24">
        <v>35.294155787204197</v>
      </c>
      <c r="FQ173" s="24">
        <v>34.743267538704401</v>
      </c>
      <c r="FR173" s="24">
        <v>34.950524559342597</v>
      </c>
      <c r="FS173" s="24">
        <v>36.785063081132897</v>
      </c>
      <c r="FT173" s="24">
        <v>36.457361049828002</v>
      </c>
      <c r="FU173" s="24">
        <v>36.684364337719103</v>
      </c>
      <c r="FV173" s="24">
        <v>31.787374824979199</v>
      </c>
      <c r="FW173" s="24">
        <v>31.385494521786701</v>
      </c>
      <c r="FX173" s="24">
        <v>31.3433487622864</v>
      </c>
      <c r="FY173" s="24">
        <v>32.402944098496597</v>
      </c>
      <c r="FZ173" s="24">
        <v>33.265081095937397</v>
      </c>
      <c r="GA173" s="24">
        <v>33.9397412233048</v>
      </c>
      <c r="GB173" s="24">
        <v>35.139334802771899</v>
      </c>
      <c r="GC173" s="24">
        <v>34.373366614229901</v>
      </c>
      <c r="GD173" s="24">
        <v>34.054725968860502</v>
      </c>
    </row>
    <row r="174" spans="1:186">
      <c r="A174" s="29" t="s">
        <v>535</v>
      </c>
      <c r="C174" s="28" t="s">
        <v>365</v>
      </c>
      <c r="D174" s="22">
        <v>-4.8246287699361803</v>
      </c>
      <c r="E174" s="22">
        <v>-4.8591650664683304</v>
      </c>
      <c r="F174" s="22">
        <v>-4.9058839457499204</v>
      </c>
      <c r="G174" s="22">
        <v>-4.9257563714613299</v>
      </c>
      <c r="H174" s="22">
        <v>-4.7288057474052501</v>
      </c>
      <c r="I174" s="22">
        <v>-4.7693106897359003</v>
      </c>
      <c r="J174" s="22">
        <v>-5.0492516055085197</v>
      </c>
      <c r="K174" s="22">
        <v>-4.8547823190594901</v>
      </c>
      <c r="L174" s="22">
        <v>-4.8282002673321402</v>
      </c>
      <c r="M174" s="22">
        <v>-5.0047519063825501</v>
      </c>
      <c r="N174" s="22">
        <v>-4.8805777998396698</v>
      </c>
      <c r="O174" s="22">
        <v>-4.8442399924765303</v>
      </c>
      <c r="P174" s="22">
        <v>-4.9345210385517202</v>
      </c>
      <c r="Q174" s="22">
        <v>-5.0341185759726397</v>
      </c>
      <c r="R174" s="22">
        <v>-4.7618797314669798</v>
      </c>
      <c r="S174" s="22">
        <v>-4.7751879520626401</v>
      </c>
      <c r="T174" s="22">
        <v>-4.9794897254355401</v>
      </c>
      <c r="U174" s="22">
        <v>-4.6076097331282799</v>
      </c>
      <c r="V174" s="22">
        <v>-5.0250701658077004</v>
      </c>
      <c r="W174" s="22">
        <v>-4.9415646631001398</v>
      </c>
      <c r="X174" s="22">
        <v>-5.0274930344509601</v>
      </c>
      <c r="Y174" s="22">
        <v>-4.9215006449994299</v>
      </c>
      <c r="Z174" s="22">
        <v>-5.0412995891097001</v>
      </c>
      <c r="AA174" s="22">
        <v>-4.6689659550023803</v>
      </c>
      <c r="AB174" s="22">
        <v>-4.8523846144420197</v>
      </c>
      <c r="AC174" s="22">
        <v>-4.8897782345594596</v>
      </c>
      <c r="AD174" s="22">
        <v>-5.0879643197459297</v>
      </c>
      <c r="AE174" s="22">
        <v>-4.8941237984402797</v>
      </c>
      <c r="AF174" s="22">
        <v>-5.0622535474799797</v>
      </c>
      <c r="AG174" s="22">
        <v>-5.1929372474999802</v>
      </c>
      <c r="AH174" s="22">
        <v>-5.1996055611432999</v>
      </c>
      <c r="AI174" s="22">
        <v>-5.1175712905961204</v>
      </c>
      <c r="AJ174" s="22">
        <v>-5.1219149264235302</v>
      </c>
      <c r="AK174" s="22">
        <v>-5.14162708443566</v>
      </c>
      <c r="AL174" s="22">
        <v>-5.0235641191348703</v>
      </c>
      <c r="AM174" s="22">
        <v>-4.9519123219116601</v>
      </c>
      <c r="AN174" s="22">
        <v>-4.5702236218484398</v>
      </c>
      <c r="AO174" s="22">
        <v>-4.9282112388831996</v>
      </c>
      <c r="AP174" s="22">
        <v>-5.0000007386600496</v>
      </c>
      <c r="AQ174" s="22">
        <v>-4.99253216644553</v>
      </c>
      <c r="AR174" s="22">
        <v>-5.0234183728349198</v>
      </c>
      <c r="AS174" s="22">
        <v>-4.85525591596166</v>
      </c>
      <c r="AT174" s="22">
        <v>-4.9543380693524997</v>
      </c>
      <c r="AU174" s="22">
        <v>-4.96435582230571</v>
      </c>
      <c r="AV174" s="22">
        <v>-4.6106245970079396</v>
      </c>
      <c r="AW174" s="22">
        <v>-5.0031551707897703</v>
      </c>
      <c r="AX174" s="22">
        <v>-4.8445158953138501</v>
      </c>
      <c r="AY174" s="22">
        <v>-4.8801546606164496</v>
      </c>
      <c r="AZ174" s="22">
        <v>-4.9067315183969198</v>
      </c>
      <c r="BA174" s="22">
        <v>-5.0541236659458102</v>
      </c>
      <c r="BB174" s="22">
        <v>-5.0716693698816604</v>
      </c>
      <c r="BC174" s="22">
        <v>-4.9336555314361599</v>
      </c>
      <c r="BD174" s="22">
        <v>-4.6801405270815</v>
      </c>
      <c r="BE174" s="22">
        <v>-4.9062768882733598</v>
      </c>
      <c r="BF174" s="22">
        <v>-4.9594306009190996</v>
      </c>
      <c r="BG174" s="22">
        <v>-5.1179862633192403</v>
      </c>
      <c r="BH174" s="22">
        <v>-5.1182861959920496</v>
      </c>
      <c r="BI174" s="22">
        <v>-5.04625274554963</v>
      </c>
      <c r="BJ174" s="22">
        <v>-4.8713343181915496</v>
      </c>
      <c r="BK174" s="22">
        <v>-4.8729463973564204</v>
      </c>
      <c r="BL174" s="22">
        <v>-5.0477934142758203</v>
      </c>
      <c r="BM174" s="22">
        <v>-4.9974053450416802</v>
      </c>
      <c r="BN174" s="22">
        <v>-4.9339008321562199</v>
      </c>
      <c r="BO174" s="22">
        <v>-4.9525927230657096</v>
      </c>
      <c r="BP174" s="22">
        <v>-4.9890467790531403</v>
      </c>
      <c r="BQ174" s="22">
        <v>-4.6304363806659801</v>
      </c>
      <c r="BR174" s="22">
        <v>-4.7882366988433596</v>
      </c>
      <c r="BS174" s="22">
        <v>-4.8538759333847903</v>
      </c>
      <c r="BT174" s="22">
        <v>-4.6334409371249503</v>
      </c>
      <c r="BU174" s="22">
        <v>-4.7605029810945103</v>
      </c>
      <c r="BV174" s="22">
        <v>-4.93942382747547</v>
      </c>
      <c r="BW174" s="23">
        <v>-4.5720782494019598</v>
      </c>
      <c r="BX174" s="23">
        <v>-4.9634348762786997</v>
      </c>
      <c r="BY174" s="23">
        <v>-4.9893206994728301</v>
      </c>
      <c r="BZ174" s="23">
        <v>-5.1912793093984897</v>
      </c>
      <c r="CA174" s="23">
        <v>-5.0153311280725399</v>
      </c>
      <c r="CB174" s="23">
        <v>-4.89100541465519</v>
      </c>
      <c r="CC174" s="23">
        <v>-4.7032869318372299</v>
      </c>
      <c r="CD174" s="23">
        <v>-4.9203690986296502</v>
      </c>
      <c r="CE174" s="23">
        <v>-5.05228347111911</v>
      </c>
      <c r="CF174" s="23">
        <v>-4.8499899727525904</v>
      </c>
      <c r="CG174" s="23">
        <v>-5.0117193120405599</v>
      </c>
      <c r="CH174" s="23">
        <v>-4.6983657196917497</v>
      </c>
      <c r="CI174" s="23">
        <v>-4.7389569251965096</v>
      </c>
      <c r="CJ174" s="23">
        <v>-4.8758354891295799</v>
      </c>
      <c r="CK174" s="23">
        <v>-4.8576258588641297</v>
      </c>
      <c r="CL174" s="23">
        <v>-4.9764361107614503</v>
      </c>
      <c r="CM174" s="23">
        <v>-4.9531597011055997</v>
      </c>
      <c r="CN174" s="23">
        <v>-4.7998939260336799</v>
      </c>
      <c r="CO174" s="23">
        <v>-4.8985747921070102</v>
      </c>
      <c r="CP174" s="23">
        <v>-5.2086567346468797</v>
      </c>
      <c r="CQ174" s="23">
        <v>-4.8519581218321202</v>
      </c>
      <c r="CR174" s="23">
        <v>-4.8602010292051201</v>
      </c>
      <c r="CS174" s="23">
        <v>-4.9299779383257496</v>
      </c>
      <c r="CT174" s="23">
        <v>-4.8360613952339397</v>
      </c>
      <c r="CU174" s="23">
        <v>-4.8444533493969404</v>
      </c>
      <c r="CV174" s="23">
        <v>-4.8500589172936497</v>
      </c>
      <c r="CW174" s="23">
        <v>-4.9733747145400402</v>
      </c>
      <c r="CX174" s="23">
        <v>-4.5856537287524004</v>
      </c>
      <c r="CY174" s="23">
        <v>-4.8793679889730202</v>
      </c>
      <c r="CZ174" s="23">
        <v>-4.8105524801160797</v>
      </c>
      <c r="DA174" s="23">
        <v>-4.7791604439787703</v>
      </c>
      <c r="DB174" s="23">
        <v>-4.8515347541800198</v>
      </c>
      <c r="DC174" s="23">
        <v>-4.86604817458187</v>
      </c>
      <c r="DD174" s="23">
        <v>-4.80923181331611</v>
      </c>
      <c r="DE174" s="23">
        <v>-4.7634803531907703</v>
      </c>
      <c r="DF174" s="23">
        <v>-5.01337900471085</v>
      </c>
      <c r="DG174" s="23">
        <v>-4.8598028419761503</v>
      </c>
      <c r="DH174" s="23">
        <v>-5.0395203171767404</v>
      </c>
      <c r="DI174" s="23">
        <v>-4.9276225853408899</v>
      </c>
      <c r="DJ174" s="23">
        <v>-4.7564790563264303</v>
      </c>
      <c r="DK174" s="23">
        <v>-4.7545654001900601</v>
      </c>
      <c r="DL174" s="23">
        <v>-4.6520571914745901</v>
      </c>
      <c r="DM174" s="23">
        <v>-4.9189552906470704</v>
      </c>
      <c r="DN174" s="23">
        <v>-5.1223984893116903</v>
      </c>
      <c r="DO174" s="23">
        <v>-4.9964913882714699</v>
      </c>
      <c r="DP174" s="23">
        <v>-4.55402201419348</v>
      </c>
      <c r="DQ174" s="23">
        <v>-4.7850202979666498</v>
      </c>
      <c r="DR174" s="23">
        <v>-4.7975924395474996</v>
      </c>
      <c r="DS174" s="23">
        <v>-4.7513637027355102</v>
      </c>
      <c r="DT174" s="23">
        <v>-4.9119744531387104</v>
      </c>
      <c r="DU174" s="23">
        <v>-5.0910326065271496</v>
      </c>
      <c r="DV174" s="23">
        <v>-4.5669073323287401</v>
      </c>
      <c r="DW174" s="23">
        <v>-5.0007038375102404</v>
      </c>
      <c r="DX174" s="23">
        <v>-4.8773513026623698</v>
      </c>
      <c r="DY174" s="23">
        <v>-4.6548776320993097</v>
      </c>
      <c r="DZ174" s="23">
        <v>-5.0592743222130796</v>
      </c>
      <c r="EA174" s="23">
        <v>-5.03343628521319</v>
      </c>
      <c r="EB174" s="23">
        <v>-5.0020020024965897</v>
      </c>
      <c r="EC174" s="23">
        <v>-5.0814994536754696</v>
      </c>
      <c r="ED174" s="23">
        <v>-4.9703553942833896</v>
      </c>
      <c r="EE174" s="23">
        <v>-4.9183064893159401</v>
      </c>
      <c r="EF174" s="23">
        <v>-5.0477457415393898</v>
      </c>
      <c r="EG174" s="23">
        <v>-5.0668535560117904</v>
      </c>
      <c r="EH174" s="23">
        <v>-5.0756988460201402</v>
      </c>
      <c r="EI174" s="23">
        <v>-5.0531743674515504</v>
      </c>
      <c r="EJ174" s="23">
        <v>-4.8191712557991302</v>
      </c>
      <c r="EK174" s="23">
        <v>-5.0244201244133997</v>
      </c>
      <c r="EL174" s="23">
        <v>-4.9696480319404701</v>
      </c>
      <c r="EM174" s="23">
        <v>-4.8288559862775804</v>
      </c>
      <c r="EN174" s="23">
        <v>-4.9184013325020803</v>
      </c>
      <c r="EO174" s="23">
        <v>-4.8678425151317697</v>
      </c>
      <c r="EP174" s="23">
        <v>-4.9271695770290398</v>
      </c>
      <c r="EQ174" s="24" t="s">
        <v>754</v>
      </c>
      <c r="ER174" s="24">
        <v>31.138546890632401</v>
      </c>
      <c r="ES174" s="24">
        <v>30.227274955788701</v>
      </c>
      <c r="ET174" s="24">
        <v>31.3375946753108</v>
      </c>
      <c r="EU174" s="24">
        <v>30.858968673540101</v>
      </c>
      <c r="EV174" s="24">
        <v>31.726859038167401</v>
      </c>
      <c r="EW174" s="24">
        <v>31.294313034378501</v>
      </c>
      <c r="EX174" s="24">
        <v>30.1930132548008</v>
      </c>
      <c r="EY174" s="24">
        <v>29.9345381123489</v>
      </c>
      <c r="EZ174" s="24">
        <v>30.0992069577736</v>
      </c>
      <c r="FA174" s="24">
        <v>31.352979373499601</v>
      </c>
      <c r="FB174" s="24">
        <v>30.835893845611899</v>
      </c>
      <c r="FC174" s="24">
        <v>31.427139999648698</v>
      </c>
      <c r="FD174" s="24">
        <v>31.132158982523102</v>
      </c>
      <c r="FE174" s="24">
        <v>30.236207137662898</v>
      </c>
      <c r="FF174" s="24">
        <v>31.385047096232999</v>
      </c>
      <c r="FG174" s="24">
        <v>31.005768535779801</v>
      </c>
      <c r="FH174" s="24">
        <v>31.2758530471298</v>
      </c>
      <c r="FI174" s="24">
        <v>31.1154890493703</v>
      </c>
      <c r="FJ174" s="24">
        <v>31.812687029465302</v>
      </c>
      <c r="FK174" s="24">
        <v>31.820799863324499</v>
      </c>
      <c r="FL174" s="24">
        <v>31.089055580296201</v>
      </c>
      <c r="FM174" s="24">
        <v>31.083187338944899</v>
      </c>
      <c r="FN174" s="24">
        <v>31.245255106735598</v>
      </c>
      <c r="FO174" s="24">
        <v>30.8568422843117</v>
      </c>
      <c r="FP174" s="24">
        <v>32.183507341779503</v>
      </c>
      <c r="FQ174" s="24">
        <v>30.665686032624201</v>
      </c>
      <c r="FR174" s="24">
        <v>31.1906292191311</v>
      </c>
      <c r="FS174" s="24">
        <v>30.986524900312101</v>
      </c>
      <c r="FT174" s="24">
        <v>31.262004160520998</v>
      </c>
      <c r="FU174" s="24">
        <v>31.178197305548998</v>
      </c>
      <c r="FV174" s="24">
        <v>31.4835878155641</v>
      </c>
      <c r="FW174" s="24">
        <v>31.172888593791299</v>
      </c>
      <c r="FX174" s="24">
        <v>30.874508904685602</v>
      </c>
      <c r="FY174" s="24">
        <v>32.190259558215502</v>
      </c>
      <c r="FZ174" s="24">
        <v>32.313337047714001</v>
      </c>
      <c r="GA174" s="24">
        <v>31.908121840587398</v>
      </c>
      <c r="GB174" s="24">
        <v>30.429170335057499</v>
      </c>
      <c r="GC174" s="24">
        <v>30.999955258345</v>
      </c>
      <c r="GD174" s="24">
        <v>30.638513813471199</v>
      </c>
    </row>
    <row r="175" spans="1:186">
      <c r="A175" s="29" t="s">
        <v>526</v>
      </c>
      <c r="B175" s="28" t="s">
        <v>755</v>
      </c>
      <c r="C175" s="28" t="s">
        <v>365</v>
      </c>
      <c r="D175" s="22">
        <v>-5.5440682974711804</v>
      </c>
      <c r="E175" s="22">
        <v>-5.3861458229270998</v>
      </c>
      <c r="F175" s="22">
        <v>-5.9284177900536399</v>
      </c>
      <c r="G175" s="22">
        <v>-5.5557734283763498</v>
      </c>
      <c r="H175" s="22">
        <v>-5.9189292788729899</v>
      </c>
      <c r="I175" s="22">
        <v>-5.2469875864828799</v>
      </c>
      <c r="J175" s="22">
        <v>-6.1017102906869098</v>
      </c>
      <c r="K175" s="22">
        <v>-6.0610739976176298</v>
      </c>
      <c r="L175" s="22">
        <v>-6.5397897082911802</v>
      </c>
      <c r="M175" s="22">
        <v>-5.7116523438542099</v>
      </c>
      <c r="N175" s="22">
        <v>-6.0878880199590002</v>
      </c>
      <c r="O175" s="22">
        <v>-5.8675957672814603</v>
      </c>
      <c r="P175" s="22">
        <v>-5.9246100914612398</v>
      </c>
      <c r="Q175" s="22">
        <v>-5.5936206623357103</v>
      </c>
      <c r="R175" s="22">
        <v>-5.0593194430863004</v>
      </c>
      <c r="S175" s="22">
        <v>-5.2935625750787203</v>
      </c>
      <c r="T175" s="22">
        <v>-5.3060221527321598</v>
      </c>
      <c r="U175" s="22">
        <v>-5.7959823182930297</v>
      </c>
      <c r="V175" s="22">
        <v>-5.6400978194867104</v>
      </c>
      <c r="W175" s="22">
        <v>-5.1802345698745098</v>
      </c>
      <c r="X175" s="22">
        <v>-5.6499273999904398</v>
      </c>
      <c r="Y175" s="22">
        <v>-5.4618650090086396</v>
      </c>
      <c r="Z175" s="22">
        <v>-5.0477777140715299</v>
      </c>
      <c r="AA175" s="22">
        <v>-6.3270273859187602</v>
      </c>
      <c r="AB175" s="22">
        <v>-6.5929150466151603</v>
      </c>
      <c r="AC175" s="22">
        <v>-6.1993270388743298</v>
      </c>
      <c r="AD175" s="22">
        <v>-6.7061796016628001</v>
      </c>
      <c r="AE175" s="22">
        <v>-6.64792136706465</v>
      </c>
      <c r="AF175" s="22">
        <v>-6.1819671587353797</v>
      </c>
      <c r="AG175" s="22">
        <v>-6.70827816468337</v>
      </c>
      <c r="AH175" s="22">
        <v>-6.6897718741007601</v>
      </c>
      <c r="AI175" s="22">
        <v>-6.8824041011444104</v>
      </c>
      <c r="AJ175" s="22">
        <v>-6.7214718308570003</v>
      </c>
      <c r="AK175" s="22">
        <v>-6.8667069319388299</v>
      </c>
      <c r="AL175" s="22">
        <v>-6.8425554652278002</v>
      </c>
      <c r="AM175" s="22">
        <v>-6.5723555904067297</v>
      </c>
      <c r="AN175" s="22">
        <v>-6.4601424191213601</v>
      </c>
      <c r="AO175" s="22">
        <v>-6.9153047023239296</v>
      </c>
      <c r="AP175" s="22">
        <v>-6.8625419716997502</v>
      </c>
      <c r="AQ175" s="22">
        <v>-6.7964023196412597</v>
      </c>
      <c r="AR175" s="22">
        <v>-6.8153542615073297</v>
      </c>
      <c r="AS175" s="22">
        <v>-6.8168955598704599</v>
      </c>
      <c r="AT175" s="22">
        <v>-6.2199780554613602</v>
      </c>
      <c r="AU175" s="22">
        <v>-6.2583958848064398</v>
      </c>
      <c r="AV175" s="22">
        <v>-6.5010352603595898</v>
      </c>
      <c r="AW175" s="22">
        <v>-6.39473674342831</v>
      </c>
      <c r="AX175" s="22">
        <v>-6.0009618710511896</v>
      </c>
      <c r="AY175" s="22">
        <v>-5.6476423852268702</v>
      </c>
      <c r="AZ175" s="22">
        <v>-5.8408162611102599</v>
      </c>
      <c r="BA175" s="22">
        <v>-5.7183082535405703</v>
      </c>
      <c r="BB175" s="22">
        <v>-5.1103784589566299</v>
      </c>
      <c r="BC175" s="22">
        <v>-5.4525164665768102</v>
      </c>
      <c r="BD175" s="22">
        <v>-5.6918968779602102</v>
      </c>
      <c r="BE175" s="22">
        <v>-6.6402099173892797</v>
      </c>
      <c r="BF175" s="22">
        <v>-6.8636473979399799</v>
      </c>
      <c r="BG175" s="22">
        <v>-6.7839957022926898</v>
      </c>
      <c r="BH175" s="22">
        <v>-6.6484913607571601</v>
      </c>
      <c r="BI175" s="22">
        <v>-6.6429903997825503</v>
      </c>
      <c r="BJ175" s="22">
        <v>-6.8440656169356799</v>
      </c>
      <c r="BK175" s="22">
        <v>-6.82289726960704</v>
      </c>
      <c r="BL175" s="22">
        <v>-6.6026474176267698</v>
      </c>
      <c r="BM175" s="22">
        <v>-6.7552504721842404</v>
      </c>
      <c r="BN175" s="22">
        <v>-6.8343651880045</v>
      </c>
      <c r="BO175" s="22">
        <v>-6.7500882950648604</v>
      </c>
      <c r="BP175" s="22">
        <v>-6.8674349700403203</v>
      </c>
      <c r="BQ175" s="22">
        <v>-5.3323753368553701</v>
      </c>
      <c r="BR175" s="22">
        <v>-6.11988391433239</v>
      </c>
      <c r="BS175" s="22">
        <v>-6.0377608186955598</v>
      </c>
      <c r="BT175" s="22">
        <v>-6.0404695493820499</v>
      </c>
      <c r="BU175" s="22">
        <v>-5.8646539681975502</v>
      </c>
      <c r="BV175" s="22">
        <v>-5.8052252993633697</v>
      </c>
      <c r="BW175" s="23">
        <v>-5.8339253490282799</v>
      </c>
      <c r="BX175" s="23">
        <v>-5.91520048566358</v>
      </c>
      <c r="BY175" s="23">
        <v>-5.7947283331089796</v>
      </c>
      <c r="BZ175" s="23">
        <v>-5.7290427941524804</v>
      </c>
      <c r="CA175" s="23">
        <v>-5.8809789576062501</v>
      </c>
      <c r="CB175" s="23">
        <v>-5.4986053137184498</v>
      </c>
      <c r="CC175" s="23">
        <v>-5.1451817683084897</v>
      </c>
      <c r="CD175" s="23">
        <v>-5.5760165007568601</v>
      </c>
      <c r="CE175" s="23">
        <v>-5.4085284839847096</v>
      </c>
      <c r="CF175" s="23">
        <v>-5.99819556720891</v>
      </c>
      <c r="CG175" s="23">
        <v>-5.4877399842271801</v>
      </c>
      <c r="CH175" s="23">
        <v>-5.0782430273883499</v>
      </c>
      <c r="CI175" s="23">
        <v>-6.0803561494313101</v>
      </c>
      <c r="CJ175" s="23">
        <v>-6.8439336889922702</v>
      </c>
      <c r="CK175" s="23">
        <v>-5.9730749403522703</v>
      </c>
      <c r="CL175" s="23">
        <v>-5.5587594065672397</v>
      </c>
      <c r="CM175" s="23">
        <v>-5.8268619616301596</v>
      </c>
      <c r="CN175" s="23">
        <v>-6.0814003907070298</v>
      </c>
      <c r="CO175" s="23">
        <v>-6.83263459030767</v>
      </c>
      <c r="CP175" s="23">
        <v>-6.7266247260582501</v>
      </c>
      <c r="CQ175" s="23">
        <v>-6.8164990640614702</v>
      </c>
      <c r="CR175" s="23">
        <v>-6.6604980755664798</v>
      </c>
      <c r="CS175" s="23">
        <v>-6.7021754699500002</v>
      </c>
      <c r="CT175" s="23">
        <v>-6.7987811326594603</v>
      </c>
      <c r="CU175" s="23">
        <v>-5.4321208981096696</v>
      </c>
      <c r="CV175" s="23">
        <v>-5.23891444009596</v>
      </c>
      <c r="CW175" s="23">
        <v>-5.4525378198994296</v>
      </c>
      <c r="CX175" s="23">
        <v>-5.1842769516411398</v>
      </c>
      <c r="CY175" s="23">
        <v>-5.2714883623927502</v>
      </c>
      <c r="CZ175" s="23">
        <v>-5.2406904687624101</v>
      </c>
      <c r="DA175" s="23">
        <v>-4.7194878243720098</v>
      </c>
      <c r="DB175" s="23">
        <v>-5.0511831680743304</v>
      </c>
      <c r="DC175" s="23">
        <v>-5.3963353002780696</v>
      </c>
      <c r="DD175" s="23">
        <v>-5.0861911353160298</v>
      </c>
      <c r="DE175" s="23">
        <v>-5.23844080570922</v>
      </c>
      <c r="DF175" s="23">
        <v>-5.4088946045875499</v>
      </c>
      <c r="DG175" s="23">
        <v>-5.6248633803081702</v>
      </c>
      <c r="DH175" s="23">
        <v>-6.0910251814000498</v>
      </c>
      <c r="DI175" s="23">
        <v>-6.0353781900632102</v>
      </c>
      <c r="DJ175" s="23">
        <v>-5.79444693512235</v>
      </c>
      <c r="DK175" s="23">
        <v>-5.7120388151725603</v>
      </c>
      <c r="DL175" s="23">
        <v>-5.9141469011093397</v>
      </c>
      <c r="DM175" s="23">
        <v>-5.25050940728583</v>
      </c>
      <c r="DN175" s="23">
        <v>-5.2955438748684598</v>
      </c>
      <c r="DO175" s="23">
        <v>-5.1256503148966504</v>
      </c>
      <c r="DP175" s="23">
        <v>-5.2770253412014299</v>
      </c>
      <c r="DQ175" s="23">
        <v>-5.4047321090709799</v>
      </c>
      <c r="DR175" s="23">
        <v>-5.7384059302089101</v>
      </c>
      <c r="DS175" s="23">
        <v>-6.7503009076843696</v>
      </c>
      <c r="DT175" s="23">
        <v>-6.8543988541419996</v>
      </c>
      <c r="DU175" s="23">
        <v>-6.7875704913763704</v>
      </c>
      <c r="DV175" s="23">
        <v>-6.6265084817895499</v>
      </c>
      <c r="DW175" s="23">
        <v>-6.4067517841317203</v>
      </c>
      <c r="DX175" s="23">
        <v>-6.87722015403169</v>
      </c>
      <c r="DY175" s="23">
        <v>-6.6975096504092599</v>
      </c>
      <c r="DZ175" s="23">
        <v>-6.8365804120159099</v>
      </c>
      <c r="EA175" s="23">
        <v>-6.9268975945465501</v>
      </c>
      <c r="EB175" s="23">
        <v>-6.5980794247090397</v>
      </c>
      <c r="EC175" s="23">
        <v>-6.6834650305367704</v>
      </c>
      <c r="ED175" s="23">
        <v>-6.9403507416113301</v>
      </c>
      <c r="EE175" s="23">
        <v>-6.6062417494622299</v>
      </c>
      <c r="EF175" s="23">
        <v>-6.5833217625176896</v>
      </c>
      <c r="EG175" s="23">
        <v>-6.9157862688598097</v>
      </c>
      <c r="EH175" s="23">
        <v>-6.2162916358589904</v>
      </c>
      <c r="EI175" s="23">
        <v>-6.7210054317244001</v>
      </c>
      <c r="EJ175" s="23">
        <v>-6.30938630903686</v>
      </c>
      <c r="EK175" s="23">
        <v>-6.8240539603886896</v>
      </c>
      <c r="EL175" s="23">
        <v>-6.7073056112516696</v>
      </c>
      <c r="EM175" s="23">
        <v>-6.53615934966989</v>
      </c>
      <c r="EN175" s="23">
        <v>-6.8115878529315799</v>
      </c>
      <c r="EO175" s="23">
        <v>-6.7367612460776298</v>
      </c>
      <c r="EP175" s="23">
        <v>-6.8049789488688504</v>
      </c>
      <c r="EQ175" s="24" t="s">
        <v>756</v>
      </c>
      <c r="ER175" s="24">
        <v>29.394818628866101</v>
      </c>
      <c r="ES175" s="24">
        <v>26.445775908963402</v>
      </c>
      <c r="ET175" s="24">
        <v>26.261001960628501</v>
      </c>
      <c r="EU175" s="24">
        <v>26.568411085150601</v>
      </c>
      <c r="EV175" s="24">
        <v>26.345799374090099</v>
      </c>
      <c r="EW175" s="24">
        <v>28.721745344645701</v>
      </c>
      <c r="EX175" s="24">
        <v>24.536440790158299</v>
      </c>
      <c r="EY175" s="24">
        <v>27.165131201972901</v>
      </c>
      <c r="EZ175" s="24">
        <v>24.719478840900798</v>
      </c>
      <c r="FA175" s="24">
        <v>25.759777684099301</v>
      </c>
      <c r="FB175" s="24">
        <v>30.064048207259301</v>
      </c>
      <c r="FC175" s="24">
        <v>21.8715339881788</v>
      </c>
      <c r="FD175" s="24">
        <v>24.770237021685698</v>
      </c>
      <c r="FE175" s="24">
        <v>27.8484326280111</v>
      </c>
      <c r="FF175" s="24">
        <v>29.433298654809899</v>
      </c>
      <c r="FG175" s="24">
        <v>26.608355217286601</v>
      </c>
      <c r="FH175" s="24">
        <v>25.943308545727302</v>
      </c>
      <c r="FI175" s="24">
        <v>27.356079243565599</v>
      </c>
      <c r="FJ175" s="24">
        <v>28.280116215731901</v>
      </c>
      <c r="FK175" s="24">
        <v>26.235307441660598</v>
      </c>
      <c r="FL175" s="24">
        <v>23.282483744374499</v>
      </c>
      <c r="FM175" s="24">
        <v>24.023280504851801</v>
      </c>
      <c r="FN175" s="24">
        <v>27.573451638912601</v>
      </c>
      <c r="FO175" s="24">
        <v>26.673477950706001</v>
      </c>
      <c r="FP175" s="24">
        <v>27.596525127129301</v>
      </c>
      <c r="FQ175" s="24">
        <v>26.819310477309301</v>
      </c>
      <c r="FR175" s="24">
        <v>27.0758776679621</v>
      </c>
      <c r="FS175" s="24">
        <v>26.272699888521501</v>
      </c>
      <c r="FT175" s="24">
        <v>25.6859970122613</v>
      </c>
      <c r="FU175" s="24">
        <v>27.6303361957028</v>
      </c>
      <c r="FV175" s="24">
        <v>23.008855106080699</v>
      </c>
      <c r="FW175" s="24">
        <v>27.405974979747398</v>
      </c>
      <c r="FX175" s="24">
        <v>26.564078923216101</v>
      </c>
      <c r="FY175" s="24">
        <v>24.952049399931699</v>
      </c>
      <c r="FZ175" s="24">
        <v>27.107346649151399</v>
      </c>
      <c r="GA175" s="24">
        <v>28.7280383867176</v>
      </c>
      <c r="GB175" s="24">
        <v>26.526809374129201</v>
      </c>
      <c r="GC175" s="24">
        <v>25.4836553437828</v>
      </c>
      <c r="GD175" s="24">
        <v>23.436906952603</v>
      </c>
    </row>
    <row r="176" spans="1:186">
      <c r="A176" s="29" t="s">
        <v>617</v>
      </c>
      <c r="B176" s="30" t="s">
        <v>757</v>
      </c>
      <c r="C176" s="28" t="s">
        <v>365</v>
      </c>
      <c r="D176" s="22">
        <v>-4.4574232996642396</v>
      </c>
      <c r="E176" s="22">
        <v>-4.3241424258896304</v>
      </c>
      <c r="F176" s="22">
        <v>-4.38560164770099</v>
      </c>
      <c r="G176" s="22">
        <v>-4.6004327273296504</v>
      </c>
      <c r="H176" s="22">
        <v>-4.5288710707690196</v>
      </c>
      <c r="I176" s="22">
        <v>-4.4624560959591504</v>
      </c>
      <c r="J176" s="22">
        <v>-4.6408092996823802</v>
      </c>
      <c r="K176" s="22">
        <v>-4.2687439789060502</v>
      </c>
      <c r="L176" s="22">
        <v>-4.4291595500214997</v>
      </c>
      <c r="M176" s="22">
        <v>-4.4218888696307701</v>
      </c>
      <c r="N176" s="22">
        <v>-4.4533821927791601</v>
      </c>
      <c r="O176" s="22">
        <v>-4.1165055020822203</v>
      </c>
      <c r="P176" s="22">
        <v>-4.7642520037763996</v>
      </c>
      <c r="Q176" s="22">
        <v>-4.7922798324267299</v>
      </c>
      <c r="R176" s="22">
        <v>-4.5396763225246097</v>
      </c>
      <c r="S176" s="22">
        <v>-4.7898534388891996</v>
      </c>
      <c r="T176" s="22">
        <v>-4.8612387008276796</v>
      </c>
      <c r="U176" s="22">
        <v>-4.5855780741927399</v>
      </c>
      <c r="V176" s="22">
        <v>-6.7377087542515302</v>
      </c>
      <c r="W176" s="22">
        <v>-6.19283471494398</v>
      </c>
      <c r="X176" s="22">
        <v>-4.8038521534551197</v>
      </c>
      <c r="Y176" s="22">
        <v>-4.7621607985084102</v>
      </c>
      <c r="Z176" s="22">
        <v>-4.6302638342205897</v>
      </c>
      <c r="AA176" s="22">
        <v>-6.3270273859187602</v>
      </c>
      <c r="AB176" s="22">
        <v>-6.5929150466151603</v>
      </c>
      <c r="AC176" s="22">
        <v>-5.8378155430631402</v>
      </c>
      <c r="AD176" s="22">
        <v>-6.7061796016628001</v>
      </c>
      <c r="AE176" s="22">
        <v>-6.8716532954950003</v>
      </c>
      <c r="AF176" s="22">
        <v>-6.7997771872531301</v>
      </c>
      <c r="AG176" s="22">
        <v>-6.70827816468337</v>
      </c>
      <c r="AH176" s="22">
        <v>-6.6897718741007601</v>
      </c>
      <c r="AI176" s="22">
        <v>-7.0335242649707599</v>
      </c>
      <c r="AJ176" s="22">
        <v>-6.7214718308570003</v>
      </c>
      <c r="AK176" s="22">
        <v>-6.8667069319388299</v>
      </c>
      <c r="AL176" s="22">
        <v>-6.8425554652278002</v>
      </c>
      <c r="AM176" s="22">
        <v>-6.5723555904067297</v>
      </c>
      <c r="AN176" s="22">
        <v>-6.4601424191213601</v>
      </c>
      <c r="AO176" s="22">
        <v>-6.9153047023239296</v>
      </c>
      <c r="AP176" s="22">
        <v>-6.8625419716997502</v>
      </c>
      <c r="AQ176" s="22">
        <v>-6.7964023196412597</v>
      </c>
      <c r="AR176" s="22">
        <v>-6.8153542615073297</v>
      </c>
      <c r="AS176" s="22">
        <v>-6.8168955598704599</v>
      </c>
      <c r="AT176" s="22">
        <v>-6.8358496464983496</v>
      </c>
      <c r="AU176" s="22">
        <v>-6.8317703979991897</v>
      </c>
      <c r="AV176" s="22">
        <v>-6.5010352603595898</v>
      </c>
      <c r="AW176" s="22">
        <v>-6.7212510944583297</v>
      </c>
      <c r="AX176" s="22">
        <v>-6.5759251089884003</v>
      </c>
      <c r="AY176" s="22">
        <v>-4.8289495968792897</v>
      </c>
      <c r="AZ176" s="22">
        <v>-4.7486150394187296</v>
      </c>
      <c r="BA176" s="22">
        <v>-5.0014359766838004</v>
      </c>
      <c r="BB176" s="22">
        <v>-4.4230398871709298</v>
      </c>
      <c r="BC176" s="22">
        <v>-4.76066312364481</v>
      </c>
      <c r="BD176" s="22">
        <v>-4.5332512033222798</v>
      </c>
      <c r="BE176" s="22">
        <v>-6.6402099173892797</v>
      </c>
      <c r="BF176" s="22">
        <v>-6.8636473979399799</v>
      </c>
      <c r="BG176" s="22">
        <v>-6.7839957022926898</v>
      </c>
      <c r="BH176" s="22">
        <v>-6.6484913607571601</v>
      </c>
      <c r="BI176" s="22">
        <v>-6.6429903997825503</v>
      </c>
      <c r="BJ176" s="22">
        <v>-6.8440656169356799</v>
      </c>
      <c r="BK176" s="22">
        <v>-6.82289726960704</v>
      </c>
      <c r="BL176" s="22">
        <v>-6.7875371811083696</v>
      </c>
      <c r="BM176" s="22">
        <v>-6.7552504721842404</v>
      </c>
      <c r="BN176" s="22">
        <v>-6.8343651880045</v>
      </c>
      <c r="BO176" s="22">
        <v>-6.8635355068065502</v>
      </c>
      <c r="BP176" s="22">
        <v>-6.8674349700403203</v>
      </c>
      <c r="BQ176" s="22">
        <v>-4.1521755859635903</v>
      </c>
      <c r="BR176" s="22">
        <v>-4.7512809769797002</v>
      </c>
      <c r="BS176" s="22">
        <v>-4.8417235776394403</v>
      </c>
      <c r="BT176" s="22">
        <v>-4.5723798916021599</v>
      </c>
      <c r="BU176" s="22">
        <v>-4.5494120422241098</v>
      </c>
      <c r="BV176" s="22">
        <v>-4.8405671890582997</v>
      </c>
      <c r="BW176" s="23">
        <v>-3.59020470860467</v>
      </c>
      <c r="BX176" s="23">
        <v>-3.8037671282301799</v>
      </c>
      <c r="BY176" s="23">
        <v>-3.7296686339560501</v>
      </c>
      <c r="BZ176" s="23">
        <v>-3.64980366145699</v>
      </c>
      <c r="CA176" s="23">
        <v>-3.9933006987494601</v>
      </c>
      <c r="CB176" s="23">
        <v>-3.7022716708732699</v>
      </c>
      <c r="CC176" s="23">
        <v>-4.1308462373545103</v>
      </c>
      <c r="CD176" s="23">
        <v>-4.3558221744845804</v>
      </c>
      <c r="CE176" s="23">
        <v>-3.7557554569848399</v>
      </c>
      <c r="CF176" s="23">
        <v>-3.94986945220213</v>
      </c>
      <c r="CG176" s="23">
        <v>-3.8139197056070402</v>
      </c>
      <c r="CH176" s="23">
        <v>-3.9492256995199599</v>
      </c>
      <c r="CI176" s="23">
        <v>-5.2445546439317399</v>
      </c>
      <c r="CJ176" s="23">
        <v>-5.1288645590204203</v>
      </c>
      <c r="CK176" s="23">
        <v>-5.0578533040728297</v>
      </c>
      <c r="CL176" s="23">
        <v>-4.9960139323013797</v>
      </c>
      <c r="CM176" s="23">
        <v>-5.6854500074032099</v>
      </c>
      <c r="CN176" s="23">
        <v>-4.7376285782881702</v>
      </c>
      <c r="CO176" s="23">
        <v>-6.83263459030767</v>
      </c>
      <c r="CP176" s="23">
        <v>-6.7266247260582501</v>
      </c>
      <c r="CQ176" s="23">
        <v>-6.8164990640614702</v>
      </c>
      <c r="CR176" s="23">
        <v>-6.6604980755664798</v>
      </c>
      <c r="CS176" s="23">
        <v>-6.7021754699500002</v>
      </c>
      <c r="CT176" s="23">
        <v>-6.7987811326594603</v>
      </c>
      <c r="CU176" s="23">
        <v>-4.2608709705474297</v>
      </c>
      <c r="CV176" s="23">
        <v>-4.0954938966149497</v>
      </c>
      <c r="CW176" s="23">
        <v>-4.2617390642006301</v>
      </c>
      <c r="CX176" s="23">
        <v>-4.1697545686322304</v>
      </c>
      <c r="CY176" s="23">
        <v>-4.2700461384302404</v>
      </c>
      <c r="CZ176" s="23">
        <v>-4.1285616117756101</v>
      </c>
      <c r="DA176" s="23">
        <v>-3.93159144182219</v>
      </c>
      <c r="DB176" s="23">
        <v>-4.21478267376063</v>
      </c>
      <c r="DC176" s="23">
        <v>-4.2958111460632598</v>
      </c>
      <c r="DD176" s="23">
        <v>-4.2582150728235604</v>
      </c>
      <c r="DE176" s="23">
        <v>-4.2464784612896898</v>
      </c>
      <c r="DF176" s="23">
        <v>-4.5237978617532697</v>
      </c>
      <c r="DG176" s="23">
        <v>-4.0330860022719799</v>
      </c>
      <c r="DH176" s="23">
        <v>-3.7900088105786698</v>
      </c>
      <c r="DI176" s="23">
        <v>-4.0972404330258696</v>
      </c>
      <c r="DJ176" s="23">
        <v>-3.7988275739446502</v>
      </c>
      <c r="DK176" s="23">
        <v>-3.91010812307686</v>
      </c>
      <c r="DL176" s="23">
        <v>-3.7843018039928298</v>
      </c>
      <c r="DM176" s="23">
        <v>-3.9557606717615701</v>
      </c>
      <c r="DN176" s="23">
        <v>-4.1862628434314901</v>
      </c>
      <c r="DO176" s="23">
        <v>-3.8568610301007</v>
      </c>
      <c r="DP176" s="23">
        <v>-4.3165492644316696</v>
      </c>
      <c r="DQ176" s="23">
        <v>-4.2975170053446297</v>
      </c>
      <c r="DR176" s="23">
        <v>-4.3721153843772704</v>
      </c>
      <c r="DS176" s="23">
        <v>-6.7503009076843696</v>
      </c>
      <c r="DT176" s="23">
        <v>-5.2380639702813996</v>
      </c>
      <c r="DU176" s="23">
        <v>-5.4533460670223501</v>
      </c>
      <c r="DV176" s="23">
        <v>-4.9038421003058001</v>
      </c>
      <c r="DW176" s="23">
        <v>-5.5193775061499597</v>
      </c>
      <c r="DX176" s="23">
        <v>-6.87722015403169</v>
      </c>
      <c r="DY176" s="23">
        <v>-6.6975096504092599</v>
      </c>
      <c r="DZ176" s="23">
        <v>-6.8365804120159099</v>
      </c>
      <c r="EA176" s="23">
        <v>-6.9268975945465501</v>
      </c>
      <c r="EB176" s="23">
        <v>-6.1862337429211802</v>
      </c>
      <c r="EC176" s="23">
        <v>-6.6834650305367704</v>
      </c>
      <c r="ED176" s="23">
        <v>-6.9403507416113301</v>
      </c>
      <c r="EE176" s="23">
        <v>-6.6062417494622299</v>
      </c>
      <c r="EF176" s="23">
        <v>-6.8376656213665603</v>
      </c>
      <c r="EG176" s="23">
        <v>-6.4035257389865103</v>
      </c>
      <c r="EH176" s="23">
        <v>-5.2577602027227499</v>
      </c>
      <c r="EI176" s="23">
        <v>-6.7210054317244001</v>
      </c>
      <c r="EJ176" s="23">
        <v>-6.7910546223221004</v>
      </c>
      <c r="EK176" s="23">
        <v>-6.8240539603886896</v>
      </c>
      <c r="EL176" s="23">
        <v>-6.7073056112516696</v>
      </c>
      <c r="EM176" s="23">
        <v>-6.53615934966989</v>
      </c>
      <c r="EN176" s="23">
        <v>-6.8115878529315799</v>
      </c>
      <c r="EO176" s="23">
        <v>-6.7367612460776298</v>
      </c>
      <c r="EP176" s="23">
        <v>-6.8049789488688504</v>
      </c>
      <c r="EQ176" s="24" t="s">
        <v>758</v>
      </c>
      <c r="ER176" s="24">
        <v>30.047104753259099</v>
      </c>
      <c r="ES176" s="24">
        <v>29.826928327255001</v>
      </c>
      <c r="ET176" s="24">
        <v>30.210316004941799</v>
      </c>
      <c r="EU176" s="24">
        <v>29.200088596478601</v>
      </c>
      <c r="EV176" s="24">
        <v>29.398221034020398</v>
      </c>
      <c r="EW176" s="24">
        <v>30.017414126440901</v>
      </c>
      <c r="EX176" s="24">
        <v>30.734080785465199</v>
      </c>
      <c r="EY176" s="24">
        <v>29.584436157665799</v>
      </c>
      <c r="EZ176" s="24">
        <v>28.9009923523659</v>
      </c>
      <c r="FA176" s="24">
        <v>31.4886093159942</v>
      </c>
      <c r="FB176" s="24">
        <v>30.8501898435124</v>
      </c>
      <c r="FC176" s="24">
        <v>30.902940264260501</v>
      </c>
      <c r="FD176" s="24">
        <v>32.6587869983289</v>
      </c>
      <c r="FE176" s="24">
        <v>32.6311719263893</v>
      </c>
      <c r="FF176" s="24">
        <v>32.640603648563498</v>
      </c>
      <c r="FG176" s="24">
        <v>29.4146829974704</v>
      </c>
      <c r="FH176" s="24">
        <v>29.895822434814701</v>
      </c>
      <c r="FI176" s="24">
        <v>29.426178750858899</v>
      </c>
      <c r="FJ176" s="24">
        <v>28.1418195583921</v>
      </c>
      <c r="FK176" s="24">
        <v>27.897324987437798</v>
      </c>
      <c r="FL176" s="24">
        <v>28.362511836298101</v>
      </c>
      <c r="FM176" s="24">
        <v>31.8291504696743</v>
      </c>
      <c r="FN176" s="24">
        <v>31.499441129765501</v>
      </c>
      <c r="FO176" s="24">
        <v>31.753998147140098</v>
      </c>
      <c r="FP176" s="24">
        <v>33.853561138894896</v>
      </c>
      <c r="FQ176" s="24">
        <v>33.313085292647301</v>
      </c>
      <c r="FR176" s="24">
        <v>33.748074045837399</v>
      </c>
      <c r="FS176" s="24">
        <v>33.5988959233201</v>
      </c>
      <c r="FT176" s="24">
        <v>33.522582443489803</v>
      </c>
      <c r="FU176" s="24">
        <v>33.702601541053099</v>
      </c>
      <c r="FV176" s="24">
        <v>29.387046943333399</v>
      </c>
      <c r="FW176" s="24">
        <v>29.593132488457801</v>
      </c>
      <c r="FX176" s="24">
        <v>29.172463628327598</v>
      </c>
      <c r="FY176" s="24">
        <v>30.4555963369118</v>
      </c>
      <c r="FZ176" s="24">
        <v>31.2068875774482</v>
      </c>
      <c r="GA176" s="24">
        <v>30.963506088210199</v>
      </c>
      <c r="GB176" s="24">
        <v>32.7953003537244</v>
      </c>
      <c r="GC176" s="24">
        <v>31.197658098996602</v>
      </c>
      <c r="GD176" s="24">
        <v>31.4509252096998</v>
      </c>
    </row>
    <row r="177" spans="1:186" ht="13.5" thickBot="1">
      <c r="A177" s="29" t="s">
        <v>596</v>
      </c>
      <c r="B177" s="32" t="s">
        <v>759</v>
      </c>
      <c r="C177" s="28" t="s">
        <v>365</v>
      </c>
      <c r="D177" s="22">
        <v>-4.2256174960249098</v>
      </c>
      <c r="E177" s="22">
        <v>-4.1520675224382302</v>
      </c>
      <c r="F177" s="22">
        <v>-4.3137367742622299</v>
      </c>
      <c r="G177" s="22">
        <v>-4.68179460063911</v>
      </c>
      <c r="H177" s="22">
        <v>-4.2259627198046097</v>
      </c>
      <c r="I177" s="22">
        <v>-4.07195917024415</v>
      </c>
      <c r="J177" s="22">
        <v>-3.7830079581679699</v>
      </c>
      <c r="K177" s="22">
        <v>-3.83561057548446</v>
      </c>
      <c r="L177" s="22">
        <v>-3.9550848390184798</v>
      </c>
      <c r="M177" s="22">
        <v>-3.8100028984709802</v>
      </c>
      <c r="N177" s="22">
        <v>-3.6887515467502499</v>
      </c>
      <c r="O177" s="22">
        <v>-3.5692356198433899</v>
      </c>
      <c r="P177" s="22">
        <v>-3.5400570004155099</v>
      </c>
      <c r="Q177" s="22">
        <v>-3.5752435695563198</v>
      </c>
      <c r="R177" s="22">
        <v>-3.7676382349814901</v>
      </c>
      <c r="S177" s="22">
        <v>-3.8421744083745399</v>
      </c>
      <c r="T177" s="22">
        <v>-3.5578715270924</v>
      </c>
      <c r="U177" s="22">
        <v>-3.6699434583038499</v>
      </c>
      <c r="V177" s="22">
        <v>-4.0081927271302797</v>
      </c>
      <c r="W177" s="22">
        <v>-3.7711149990701398</v>
      </c>
      <c r="X177" s="22">
        <v>-3.7260657816338498</v>
      </c>
      <c r="Y177" s="22">
        <v>-3.8441756144513199</v>
      </c>
      <c r="Z177" s="22">
        <v>-3.6538010349460701</v>
      </c>
      <c r="AA177" s="22">
        <v>-4.1080558827741402</v>
      </c>
      <c r="AB177" s="22">
        <v>-4.3766232845896296</v>
      </c>
      <c r="AC177" s="22">
        <v>-4.15795255340739</v>
      </c>
      <c r="AD177" s="22">
        <v>-4.5438796286680203</v>
      </c>
      <c r="AE177" s="22">
        <v>-4.4625610910529199</v>
      </c>
      <c r="AF177" s="22">
        <v>-4.3328919186368804</v>
      </c>
      <c r="AG177" s="22">
        <v>-4.7233631368221198</v>
      </c>
      <c r="AH177" s="22">
        <v>-4.6593916657300403</v>
      </c>
      <c r="AI177" s="22">
        <v>-4.8731726254694498</v>
      </c>
      <c r="AJ177" s="22">
        <v>-4.8393482038686404</v>
      </c>
      <c r="AK177" s="22">
        <v>-4.9475270335723902</v>
      </c>
      <c r="AL177" s="22">
        <v>-5.0253416157685402</v>
      </c>
      <c r="AM177" s="22">
        <v>-5.31052405864272</v>
      </c>
      <c r="AN177" s="22">
        <v>-5.3510613680224699</v>
      </c>
      <c r="AO177" s="22">
        <v>-5.1464997128692103</v>
      </c>
      <c r="AP177" s="22">
        <v>-5.3740269671693497</v>
      </c>
      <c r="AQ177" s="22">
        <v>-5.16436417672106</v>
      </c>
      <c r="AR177" s="22">
        <v>-5.1671872361741604</v>
      </c>
      <c r="AS177" s="22">
        <v>-4.6879627793610998</v>
      </c>
      <c r="AT177" s="22">
        <v>-4.6925999396074403</v>
      </c>
      <c r="AU177" s="22">
        <v>-4.5297124166630702</v>
      </c>
      <c r="AV177" s="22">
        <v>-5.1315829759184499</v>
      </c>
      <c r="AW177" s="22">
        <v>-4.8595701561081803</v>
      </c>
      <c r="AX177" s="22">
        <v>-4.3115368265900296</v>
      </c>
      <c r="AY177" s="22">
        <v>-4.0091483233904102</v>
      </c>
      <c r="AZ177" s="22">
        <v>-3.9969171521836002</v>
      </c>
      <c r="BA177" s="22">
        <v>-4.05478111881924</v>
      </c>
      <c r="BB177" s="22">
        <v>-3.5249206304402101</v>
      </c>
      <c r="BC177" s="22">
        <v>-3.92867285697786</v>
      </c>
      <c r="BD177" s="22">
        <v>-3.85202478554339</v>
      </c>
      <c r="BE177" s="22">
        <v>-5.3627423754900496</v>
      </c>
      <c r="BF177" s="22">
        <v>-5.0530517497682998</v>
      </c>
      <c r="BG177" s="22">
        <v>-5.4660817496046201</v>
      </c>
      <c r="BH177" s="22">
        <v>-5.1086337248675999</v>
      </c>
      <c r="BI177" s="22">
        <v>-5.2569824060609802</v>
      </c>
      <c r="BJ177" s="22">
        <v>-5.0495646252510804</v>
      </c>
      <c r="BK177" s="22">
        <v>-4.6185461857762604</v>
      </c>
      <c r="BL177" s="22">
        <v>-4.6064136956568502</v>
      </c>
      <c r="BM177" s="22">
        <v>-4.65635813611771</v>
      </c>
      <c r="BN177" s="22">
        <v>-4.7528418309530798</v>
      </c>
      <c r="BO177" s="22">
        <v>-4.5701649823672303</v>
      </c>
      <c r="BP177" s="22">
        <v>-4.6050347672678598</v>
      </c>
      <c r="BQ177" s="22">
        <v>-3.72469423824574</v>
      </c>
      <c r="BR177" s="22">
        <v>-4.3295857498031003</v>
      </c>
      <c r="BS177" s="22">
        <v>-3.9391540838929702</v>
      </c>
      <c r="BT177" s="22">
        <v>-3.9677526739324098</v>
      </c>
      <c r="BU177" s="22">
        <v>-3.7802821847802099</v>
      </c>
      <c r="BV177" s="22">
        <v>-3.73819556380045</v>
      </c>
      <c r="BW177" s="23">
        <v>-4.4349772714929303</v>
      </c>
      <c r="BX177" s="23">
        <v>-4.4941913915785099</v>
      </c>
      <c r="BY177" s="23">
        <v>-4.5108662065613601</v>
      </c>
      <c r="BZ177" s="23">
        <v>-4.3341404316318703</v>
      </c>
      <c r="CA177" s="23">
        <v>-4.4081953851602096</v>
      </c>
      <c r="CB177" s="23">
        <v>-4.3293490683360298</v>
      </c>
      <c r="CC177" s="23">
        <v>-4.2852110506310597</v>
      </c>
      <c r="CD177" s="23">
        <v>-4.5210274496826397</v>
      </c>
      <c r="CE177" s="23">
        <v>-3.7675529006784698</v>
      </c>
      <c r="CF177" s="23">
        <v>-3.8279537119685099</v>
      </c>
      <c r="CG177" s="23">
        <v>-3.9359707481105501</v>
      </c>
      <c r="CH177" s="23">
        <v>-3.58068779822531</v>
      </c>
      <c r="CI177" s="23">
        <v>-4.5214736955150903</v>
      </c>
      <c r="CJ177" s="23">
        <v>-4.5586655995246499</v>
      </c>
      <c r="CK177" s="23">
        <v>-4.6037667380368896</v>
      </c>
      <c r="CL177" s="23">
        <v>-4.5450637773498199</v>
      </c>
      <c r="CM177" s="23">
        <v>-4.7480591423007601</v>
      </c>
      <c r="CN177" s="23">
        <v>-4.7791421029616199</v>
      </c>
      <c r="CO177" s="23">
        <v>-5.45190518802867</v>
      </c>
      <c r="CP177" s="23">
        <v>-5.0902167595934804</v>
      </c>
      <c r="CQ177" s="23">
        <v>-5.2282783581315</v>
      </c>
      <c r="CR177" s="23">
        <v>-5.6277652078784897</v>
      </c>
      <c r="CS177" s="23">
        <v>-5.3837696949294296</v>
      </c>
      <c r="CT177" s="23">
        <v>-5.32889510245694</v>
      </c>
      <c r="CU177" s="23">
        <v>-3.7813972403140999</v>
      </c>
      <c r="CV177" s="23">
        <v>-4.0316469059617601</v>
      </c>
      <c r="CW177" s="23">
        <v>-3.96324631560053</v>
      </c>
      <c r="CX177" s="23">
        <v>-3.83549840744534</v>
      </c>
      <c r="CY177" s="23">
        <v>-3.7921190596978001</v>
      </c>
      <c r="CZ177" s="23">
        <v>-3.7284775960609</v>
      </c>
      <c r="DA177" s="23">
        <v>-3.9503747187087099</v>
      </c>
      <c r="DB177" s="23">
        <v>-3.7698396900548499</v>
      </c>
      <c r="DC177" s="23">
        <v>-3.9212342970824401</v>
      </c>
      <c r="DD177" s="23">
        <v>-4.1596995447501302</v>
      </c>
      <c r="DE177" s="23">
        <v>-4.0486470419371496</v>
      </c>
      <c r="DF177" s="23">
        <v>-4.0454890310013898</v>
      </c>
      <c r="DG177" s="23">
        <v>-4.02597740694012</v>
      </c>
      <c r="DH177" s="23">
        <v>-4.1640441140645299</v>
      </c>
      <c r="DI177" s="23">
        <v>-4.3413427061781</v>
      </c>
      <c r="DJ177" s="23">
        <v>-4.4009623696459004</v>
      </c>
      <c r="DK177" s="23">
        <v>-4.0832352091581203</v>
      </c>
      <c r="DL177" s="23">
        <v>-4.0713092688163304</v>
      </c>
      <c r="DM177" s="23">
        <v>-4.1797735876400797</v>
      </c>
      <c r="DN177" s="23">
        <v>-4.3549153806366698</v>
      </c>
      <c r="DO177" s="23">
        <v>-4.3104160254495696</v>
      </c>
      <c r="DP177" s="23">
        <v>-4.4684749870837104</v>
      </c>
      <c r="DQ177" s="23">
        <v>-4.01747896763443</v>
      </c>
      <c r="DR177" s="23">
        <v>-3.9561723872806902</v>
      </c>
      <c r="DS177" s="23">
        <v>-4.6812235133233804</v>
      </c>
      <c r="DT177" s="23">
        <v>-4.5232568424525201</v>
      </c>
      <c r="DU177" s="23">
        <v>-4.3941543114720902</v>
      </c>
      <c r="DV177" s="23">
        <v>-4.7175747898627396</v>
      </c>
      <c r="DW177" s="23">
        <v>-4.59875153012357</v>
      </c>
      <c r="DX177" s="23">
        <v>-5.0260140243368303</v>
      </c>
      <c r="DY177" s="23">
        <v>-5.1066022236495803</v>
      </c>
      <c r="DZ177" s="23">
        <v>-5.1485060873969397</v>
      </c>
      <c r="EA177" s="23">
        <v>-5.4056917183525899</v>
      </c>
      <c r="EB177" s="23">
        <v>-5.0233885309140902</v>
      </c>
      <c r="EC177" s="23">
        <v>-5.0713789243574201</v>
      </c>
      <c r="ED177" s="23">
        <v>-5.3757286335867303</v>
      </c>
      <c r="EE177" s="23">
        <v>-4.56534588534271</v>
      </c>
      <c r="EF177" s="23">
        <v>-4.7210345011544996</v>
      </c>
      <c r="EG177" s="23">
        <v>-4.5733982667998703</v>
      </c>
      <c r="EH177" s="23">
        <v>-4.3704613304043303</v>
      </c>
      <c r="EI177" s="23">
        <v>-4.4021451225184398</v>
      </c>
      <c r="EJ177" s="23">
        <v>-4.7736763048296398</v>
      </c>
      <c r="EK177" s="23">
        <v>-4.8915971703004901</v>
      </c>
      <c r="EL177" s="23">
        <v>-5.1254996236802004</v>
      </c>
      <c r="EM177" s="23">
        <v>-4.8190184129234197</v>
      </c>
      <c r="EN177" s="23">
        <v>-5.3148694334962903</v>
      </c>
      <c r="EO177" s="23">
        <v>-4.9138272617178202</v>
      </c>
      <c r="EP177" s="23">
        <v>-4.9062225949278702</v>
      </c>
      <c r="EQ177" s="24" t="s">
        <v>760</v>
      </c>
      <c r="ER177" s="24">
        <v>34.917517845199001</v>
      </c>
      <c r="ES177" s="24">
        <v>34.926665194964897</v>
      </c>
      <c r="ET177" s="24">
        <v>35.777081791615302</v>
      </c>
      <c r="EU177" s="24">
        <v>35.304941885975602</v>
      </c>
      <c r="EV177" s="24">
        <v>36.637667639526803</v>
      </c>
      <c r="EW177" s="24">
        <v>35.859548164757499</v>
      </c>
      <c r="EX177" s="24">
        <v>34.4738864006166</v>
      </c>
      <c r="EY177" s="24">
        <v>34.6314537074527</v>
      </c>
      <c r="EZ177" s="24">
        <v>34.666506403309803</v>
      </c>
      <c r="FA177" s="24">
        <v>34.6919065607498</v>
      </c>
      <c r="FB177" s="24">
        <v>35.309737692191</v>
      </c>
      <c r="FC177" s="24">
        <v>34.704672449811397</v>
      </c>
      <c r="FD177" s="24">
        <v>35.5599598291695</v>
      </c>
      <c r="FE177" s="24">
        <v>36.116973796089397</v>
      </c>
      <c r="FF177" s="24">
        <v>36.034583999427198</v>
      </c>
      <c r="FG177" s="24">
        <v>34.159440542238798</v>
      </c>
      <c r="FH177" s="24">
        <v>34.729450950299402</v>
      </c>
      <c r="FI177" s="24">
        <v>34.629105557118301</v>
      </c>
      <c r="FJ177" s="24">
        <v>35.151692213213899</v>
      </c>
      <c r="FK177" s="24">
        <v>35.081058998193299</v>
      </c>
      <c r="FL177" s="24">
        <v>35.011894439607403</v>
      </c>
      <c r="FM177" s="24">
        <v>32.534925366222701</v>
      </c>
      <c r="FN177" s="24">
        <v>32.980840870800598</v>
      </c>
      <c r="FO177" s="24">
        <v>33.628312255594601</v>
      </c>
      <c r="FP177" s="24">
        <v>34.5079341778507</v>
      </c>
      <c r="FQ177" s="24">
        <v>33.787901738040397</v>
      </c>
      <c r="FR177" s="24">
        <v>33.592505117036403</v>
      </c>
      <c r="FS177" s="24">
        <v>33.413462720671397</v>
      </c>
      <c r="FT177" s="24">
        <v>34.251792068635297</v>
      </c>
      <c r="FU177" s="24">
        <v>34.029661164112802</v>
      </c>
      <c r="FV177" s="24">
        <v>34.485548175540501</v>
      </c>
      <c r="FW177" s="24">
        <v>34.559995994597401</v>
      </c>
      <c r="FX177" s="24">
        <v>33.171252825865501</v>
      </c>
      <c r="FY177" s="24">
        <v>34.995671279363798</v>
      </c>
      <c r="FZ177" s="24">
        <v>35.267068747956102</v>
      </c>
      <c r="GA177" s="24">
        <v>33.836019259018002</v>
      </c>
      <c r="GB177" s="24">
        <v>33.0235450130495</v>
      </c>
      <c r="GC177" s="24">
        <v>33.247085527109398</v>
      </c>
      <c r="GD177" s="24">
        <v>32.689983096809101</v>
      </c>
    </row>
    <row r="178" spans="1:186">
      <c r="A178" s="29" t="s">
        <v>761</v>
      </c>
      <c r="B178" s="28" t="s">
        <v>762</v>
      </c>
      <c r="C178" s="28" t="s">
        <v>365</v>
      </c>
      <c r="D178" s="22">
        <v>-6.4682843246298303</v>
      </c>
      <c r="E178" s="22">
        <v>-5.8063695170807401</v>
      </c>
      <c r="F178" s="22">
        <v>-6.8377304727586097</v>
      </c>
      <c r="G178" s="22">
        <v>-5.4989362423502701</v>
      </c>
      <c r="H178" s="22">
        <v>-5.2131107731441002</v>
      </c>
      <c r="I178" s="22">
        <v>-5.3314730778905099</v>
      </c>
      <c r="J178" s="22">
        <v>-6.7707373841410803</v>
      </c>
      <c r="K178" s="22">
        <v>-6.5978116623279002</v>
      </c>
      <c r="L178" s="22">
        <v>-6.5836902124517103</v>
      </c>
      <c r="M178" s="22">
        <v>-6.3104275325748604</v>
      </c>
      <c r="N178" s="22">
        <v>-6.5506327268153903</v>
      </c>
      <c r="O178" s="22">
        <v>-6.6901786727153496</v>
      </c>
      <c r="P178" s="22">
        <v>-5.2257881405390796</v>
      </c>
      <c r="Q178" s="22">
        <v>-4.9356950924900902</v>
      </c>
      <c r="R178" s="22">
        <v>-5.3164057114305496</v>
      </c>
      <c r="S178" s="22">
        <v>-5.0209602203733201</v>
      </c>
      <c r="T178" s="22">
        <v>-5.3135580719653301</v>
      </c>
      <c r="U178" s="22">
        <v>-5.0006504904676801</v>
      </c>
      <c r="V178" s="22">
        <v>-5.57824858669394</v>
      </c>
      <c r="W178" s="22">
        <v>-5.3165178160766304</v>
      </c>
      <c r="X178" s="22">
        <v>-5.59824162958994</v>
      </c>
      <c r="Y178" s="22">
        <v>-5.4839899538907604</v>
      </c>
      <c r="Z178" s="22">
        <v>-5.0982010973708798</v>
      </c>
      <c r="AA178" s="22">
        <v>-6.3270273859187602</v>
      </c>
      <c r="AB178" s="22">
        <v>-6.50514288341747</v>
      </c>
      <c r="AC178" s="22">
        <v>-6.4222223307808104</v>
      </c>
      <c r="AD178" s="22">
        <v>-6.632840384074</v>
      </c>
      <c r="AE178" s="22">
        <v>-6.8716532954950003</v>
      </c>
      <c r="AF178" s="22">
        <v>-6.7751885446340498</v>
      </c>
      <c r="AG178" s="22">
        <v>-6.70827816468337</v>
      </c>
      <c r="AH178" s="22">
        <v>-6.6897718741007601</v>
      </c>
      <c r="AI178" s="22">
        <v>-7.0335242649707599</v>
      </c>
      <c r="AJ178" s="22">
        <v>-6.7214718308570003</v>
      </c>
      <c r="AK178" s="22">
        <v>-6.8667069319388299</v>
      </c>
      <c r="AL178" s="22">
        <v>-6.8425554652278002</v>
      </c>
      <c r="AM178" s="22">
        <v>-6.5723555904067297</v>
      </c>
      <c r="AN178" s="22">
        <v>-6.4601424191213601</v>
      </c>
      <c r="AO178" s="22">
        <v>-6.9153047023239296</v>
      </c>
      <c r="AP178" s="22">
        <v>-6.5416487736664903</v>
      </c>
      <c r="AQ178" s="22">
        <v>-6.7964023196412597</v>
      </c>
      <c r="AR178" s="22">
        <v>-6.8153542615073297</v>
      </c>
      <c r="AS178" s="22">
        <v>-6.2338579423714799</v>
      </c>
      <c r="AT178" s="22">
        <v>-6.2822544516066197</v>
      </c>
      <c r="AU178" s="22">
        <v>-5.9339429030164297</v>
      </c>
      <c r="AV178" s="22">
        <v>-6.03858944325117</v>
      </c>
      <c r="AW178" s="22">
        <v>-6.4717713281338201</v>
      </c>
      <c r="AX178" s="22">
        <v>-5.7511493405122804</v>
      </c>
      <c r="AY178" s="22">
        <v>-5.7373894625222501</v>
      </c>
      <c r="AZ178" s="22">
        <v>-5.4597761407218197</v>
      </c>
      <c r="BA178" s="22">
        <v>-5.8119160549342199</v>
      </c>
      <c r="BB178" s="22">
        <v>-5.2810381885207498</v>
      </c>
      <c r="BC178" s="22">
        <v>-5.4101076214000896</v>
      </c>
      <c r="BD178" s="22">
        <v>-5.0954897039579103</v>
      </c>
      <c r="BE178" s="22">
        <v>-6.6402099173892797</v>
      </c>
      <c r="BF178" s="22">
        <v>-6.8636473979399799</v>
      </c>
      <c r="BG178" s="22">
        <v>-6.7839957022926898</v>
      </c>
      <c r="BH178" s="22">
        <v>-6.6484913607571601</v>
      </c>
      <c r="BI178" s="22">
        <v>-6.6429903997825503</v>
      </c>
      <c r="BJ178" s="22">
        <v>-6.8440656169356799</v>
      </c>
      <c r="BK178" s="22">
        <v>-6.7777494610947802</v>
      </c>
      <c r="BL178" s="22">
        <v>-6.7875371811083696</v>
      </c>
      <c r="BM178" s="22">
        <v>-6.7552504721842404</v>
      </c>
      <c r="BN178" s="22">
        <v>-6.8343651880045</v>
      </c>
      <c r="BO178" s="22">
        <v>-6.8635355068065502</v>
      </c>
      <c r="BP178" s="22">
        <v>-6.8674349700403203</v>
      </c>
      <c r="BQ178" s="22">
        <v>-6.0124176228147403</v>
      </c>
      <c r="BR178" s="22">
        <v>-6.8007139355312596</v>
      </c>
      <c r="BS178" s="22">
        <v>-6.2167218393261896</v>
      </c>
      <c r="BT178" s="22">
        <v>-6.4577721468374003</v>
      </c>
      <c r="BU178" s="22">
        <v>-6.3036153656545499</v>
      </c>
      <c r="BV178" s="22">
        <v>-6.2701378288381999</v>
      </c>
      <c r="BW178" s="23">
        <v>-6.0261260915668799</v>
      </c>
      <c r="BX178" s="23">
        <v>-6.6550484952068496</v>
      </c>
      <c r="BY178" s="23">
        <v>-6.9240564547104704</v>
      </c>
      <c r="BZ178" s="23">
        <v>-6.7792553614778699</v>
      </c>
      <c r="CA178" s="23">
        <v>-6.7821918547079401</v>
      </c>
      <c r="CB178" s="23">
        <v>-6.6843652545963099</v>
      </c>
      <c r="CC178" s="23">
        <v>-5.74997524574529</v>
      </c>
      <c r="CD178" s="23">
        <v>-6.7965488959421299</v>
      </c>
      <c r="CE178" s="23">
        <v>-6.6741463982057398</v>
      </c>
      <c r="CF178" s="23">
        <v>-6.4613777066092899</v>
      </c>
      <c r="CG178" s="23">
        <v>-6.8751025654587199</v>
      </c>
      <c r="CH178" s="23">
        <v>-5.8358109178481001</v>
      </c>
      <c r="CI178" s="23">
        <v>-6.4197395831981696</v>
      </c>
      <c r="CJ178" s="23">
        <v>-6.5154496742927099</v>
      </c>
      <c r="CK178" s="23">
        <v>-6.5959613241915998</v>
      </c>
      <c r="CL178" s="23">
        <v>-6.6019832701135597</v>
      </c>
      <c r="CM178" s="23">
        <v>-6.6901153589130002</v>
      </c>
      <c r="CN178" s="23">
        <v>-6.4474233874350801</v>
      </c>
      <c r="CO178" s="23">
        <v>-6.83263459030767</v>
      </c>
      <c r="CP178" s="23">
        <v>-6.7266247260582501</v>
      </c>
      <c r="CQ178" s="23">
        <v>-6.8164990640614702</v>
      </c>
      <c r="CR178" s="23">
        <v>-6.6604980755664798</v>
      </c>
      <c r="CS178" s="23">
        <v>-6.7021754699500002</v>
      </c>
      <c r="CT178" s="23">
        <v>-6.7987811326594603</v>
      </c>
      <c r="CU178" s="23">
        <v>-6.47395837537512</v>
      </c>
      <c r="CV178" s="23">
        <v>-6.6372648806134302</v>
      </c>
      <c r="CW178" s="23">
        <v>-5.68133463291736</v>
      </c>
      <c r="CX178" s="23">
        <v>-6.4361924388083596</v>
      </c>
      <c r="CY178" s="23">
        <v>-5.7317618981674601</v>
      </c>
      <c r="CZ178" s="23">
        <v>-6.4349929993166004</v>
      </c>
      <c r="DA178" s="23">
        <v>-5.8161271433666304</v>
      </c>
      <c r="DB178" s="23">
        <v>-6.0080031925581503</v>
      </c>
      <c r="DC178" s="23">
        <v>-6.48845148376172</v>
      </c>
      <c r="DD178" s="23">
        <v>-5.9542341700868997</v>
      </c>
      <c r="DE178" s="23">
        <v>-5.8399983911988498</v>
      </c>
      <c r="DF178" s="23">
        <v>-6.30445503816797</v>
      </c>
      <c r="DG178" s="23">
        <v>-6.7505144836782804</v>
      </c>
      <c r="DH178" s="23">
        <v>-6.7615371229559704</v>
      </c>
      <c r="DI178" s="23">
        <v>-6.3423165362592</v>
      </c>
      <c r="DJ178" s="23">
        <v>-6.7046694889142699</v>
      </c>
      <c r="DK178" s="23">
        <v>-6.72526951860827</v>
      </c>
      <c r="DL178" s="23">
        <v>-6.4414263060416603</v>
      </c>
      <c r="DM178" s="23">
        <v>-6.0242918039188798</v>
      </c>
      <c r="DN178" s="23">
        <v>-5.8890918883414098</v>
      </c>
      <c r="DO178" s="23">
        <v>-6.2022582977510803</v>
      </c>
      <c r="DP178" s="23">
        <v>-6.5879482505433797</v>
      </c>
      <c r="DQ178" s="23">
        <v>-5.5668179860240397</v>
      </c>
      <c r="DR178" s="23">
        <v>-6.8074205950305897</v>
      </c>
      <c r="DS178" s="23">
        <v>-6.7503009076843696</v>
      </c>
      <c r="DT178" s="23">
        <v>-6.8543988541419996</v>
      </c>
      <c r="DU178" s="23">
        <v>-6.7875704913763704</v>
      </c>
      <c r="DV178" s="23">
        <v>-6.3771694195757398</v>
      </c>
      <c r="DW178" s="23">
        <v>-6.5546818681108201</v>
      </c>
      <c r="DX178" s="23">
        <v>-6.7502471691766504</v>
      </c>
      <c r="DY178" s="23">
        <v>-6.6975096504092599</v>
      </c>
      <c r="DZ178" s="23">
        <v>-6.8365804120159099</v>
      </c>
      <c r="EA178" s="23">
        <v>-6.9268975945465501</v>
      </c>
      <c r="EB178" s="23">
        <v>-6.5980794247090397</v>
      </c>
      <c r="EC178" s="23">
        <v>-6.6834650305367704</v>
      </c>
      <c r="ED178" s="23">
        <v>-6.9403507416113301</v>
      </c>
      <c r="EE178" s="23">
        <v>-6.5444257790940297</v>
      </c>
      <c r="EF178" s="23">
        <v>-6.8376656213665603</v>
      </c>
      <c r="EG178" s="23">
        <v>-6.9450314179994503</v>
      </c>
      <c r="EH178" s="23">
        <v>-6.7546410705031397</v>
      </c>
      <c r="EI178" s="23">
        <v>-6.7210054317244001</v>
      </c>
      <c r="EJ178" s="23">
        <v>-6.7910546223221004</v>
      </c>
      <c r="EK178" s="23">
        <v>-6.8240539603886896</v>
      </c>
      <c r="EL178" s="23">
        <v>-6.7073056112516696</v>
      </c>
      <c r="EM178" s="23">
        <v>-6.53615934966989</v>
      </c>
      <c r="EN178" s="23">
        <v>-6.8115878529315799</v>
      </c>
      <c r="EO178" s="23">
        <v>-6.7367612460776298</v>
      </c>
      <c r="EP178" s="23">
        <v>-6.8049789488688504</v>
      </c>
      <c r="EQ178" s="24" t="s">
        <v>763</v>
      </c>
      <c r="ER178" s="24">
        <v>-2.1265804965651398</v>
      </c>
      <c r="ES178" s="24">
        <v>-2.0469210473874901</v>
      </c>
      <c r="ET178" s="24">
        <v>-2.1778817252706602</v>
      </c>
      <c r="EU178" s="24">
        <v>-2.4111954329844498</v>
      </c>
      <c r="EV178" s="24">
        <v>-2.4500844463780398</v>
      </c>
      <c r="EW178" s="24">
        <v>-2.4579896444633902</v>
      </c>
      <c r="EX178" s="24">
        <v>-2.7759597257820698</v>
      </c>
      <c r="EY178" s="24">
        <v>-2.9770995978899202</v>
      </c>
      <c r="EZ178" s="24">
        <v>-2.9545570292388299</v>
      </c>
      <c r="FA178" s="24">
        <v>-2.93236128312464</v>
      </c>
      <c r="FB178" s="24">
        <v>-3</v>
      </c>
      <c r="FC178" s="24">
        <v>-3.12029423371771</v>
      </c>
      <c r="FD178" s="24">
        <v>-3.1844245711374302</v>
      </c>
      <c r="FE178" s="24">
        <v>-2.6170561304310098</v>
      </c>
      <c r="FF178" s="24">
        <v>-3.1456053222469</v>
      </c>
      <c r="FG178" s="24">
        <v>-2.46593839757888</v>
      </c>
      <c r="FH178" s="24">
        <v>-2.2792837574788698</v>
      </c>
      <c r="FI178" s="24">
        <v>-2.5063526660247901</v>
      </c>
      <c r="FJ178" s="24">
        <v>-2.4500844463780398</v>
      </c>
      <c r="FK178" s="24">
        <v>-2.4579896444633902</v>
      </c>
      <c r="FL178" s="24">
        <v>-2.4900508536956898</v>
      </c>
      <c r="FM178" s="24">
        <v>-3.62593428177746</v>
      </c>
      <c r="FN178" s="24">
        <v>-3.7178567712185</v>
      </c>
      <c r="FO178" s="24">
        <v>-3.5907448533151598</v>
      </c>
      <c r="FP178" s="24">
        <v>-2.9657842846620901</v>
      </c>
      <c r="FQ178" s="24">
        <v>-2.9545570292388299</v>
      </c>
      <c r="FR178" s="24">
        <v>-2.9885043611621702</v>
      </c>
      <c r="FS178" s="24">
        <v>-3</v>
      </c>
      <c r="FT178" s="24">
        <v>-3.4111954329844498</v>
      </c>
      <c r="FU178" s="24">
        <v>-3.1328942704973501</v>
      </c>
      <c r="FV178" s="24">
        <v>-3.0232697793228498</v>
      </c>
      <c r="FW178" s="24">
        <v>-2.7273795453370102</v>
      </c>
      <c r="FX178" s="24">
        <v>-3.0232697793228498</v>
      </c>
      <c r="FY178" s="24">
        <v>-3.09541956507868</v>
      </c>
      <c r="FZ178" s="24">
        <v>-3.2792837574788698</v>
      </c>
      <c r="GA178" s="24">
        <v>-3.1975999598851601</v>
      </c>
      <c r="GB178" s="24">
        <v>-3.1584293626044802</v>
      </c>
      <c r="GC178" s="24">
        <v>-3.1456053222469</v>
      </c>
      <c r="GD178" s="24">
        <v>-3.12029423371771</v>
      </c>
    </row>
    <row r="179" spans="1:186">
      <c r="A179" s="29" t="s">
        <v>764</v>
      </c>
      <c r="B179" s="28" t="s">
        <v>765</v>
      </c>
      <c r="C179" s="28" t="s">
        <v>365</v>
      </c>
      <c r="D179" s="22">
        <v>-5.0939247705363497</v>
      </c>
      <c r="E179" s="22">
        <v>-5.0316577597327798</v>
      </c>
      <c r="F179" s="22">
        <v>-4.9149110344347404</v>
      </c>
      <c r="G179" s="22">
        <v>-5.0395476476980301</v>
      </c>
      <c r="H179" s="22">
        <v>-4.8503572850012198</v>
      </c>
      <c r="I179" s="22">
        <v>-4.47886339966254</v>
      </c>
      <c r="J179" s="22">
        <v>-5.4651019726155301</v>
      </c>
      <c r="K179" s="22">
        <v>-5.0045114404966196</v>
      </c>
      <c r="L179" s="22">
        <v>-5.2146046742770196</v>
      </c>
      <c r="M179" s="22">
        <v>-5.2107351562747803</v>
      </c>
      <c r="N179" s="22">
        <v>-5.1329826572588804</v>
      </c>
      <c r="O179" s="22">
        <v>-4.9674878054179104</v>
      </c>
      <c r="P179" s="22">
        <v>-5.4592782452242101</v>
      </c>
      <c r="Q179" s="22">
        <v>-5.6373840115835598</v>
      </c>
      <c r="R179" s="22">
        <v>-5.3531892141241304</v>
      </c>
      <c r="S179" s="22">
        <v>-5.3026709477349598</v>
      </c>
      <c r="T179" s="22">
        <v>-5.60834418121852</v>
      </c>
      <c r="U179" s="22">
        <v>-5.1312621139297399</v>
      </c>
      <c r="V179" s="22">
        <v>-6.0459460673696999</v>
      </c>
      <c r="W179" s="22">
        <v>-5.58995732204506</v>
      </c>
      <c r="X179" s="22">
        <v>-5.69466874065371</v>
      </c>
      <c r="Y179" s="22">
        <v>-5.1777514838580396</v>
      </c>
      <c r="Z179" s="22">
        <v>-5.75180515533334</v>
      </c>
      <c r="AA179" s="22">
        <v>-4.8878878193894701</v>
      </c>
      <c r="AB179" s="22">
        <v>-4.6962800195638996</v>
      </c>
      <c r="AC179" s="22">
        <v>-4.9959161951055604</v>
      </c>
      <c r="AD179" s="22">
        <v>-5.0940860462491404</v>
      </c>
      <c r="AE179" s="22">
        <v>-4.9810345425036902</v>
      </c>
      <c r="AF179" s="22">
        <v>-4.9916324900600504</v>
      </c>
      <c r="AG179" s="22">
        <v>-4.9695175306501298</v>
      </c>
      <c r="AH179" s="22">
        <v>-4.8787704884712699</v>
      </c>
      <c r="AI179" s="22">
        <v>-5.0435801078349902</v>
      </c>
      <c r="AJ179" s="22">
        <v>-4.7157466651545699</v>
      </c>
      <c r="AK179" s="22">
        <v>-4.9878665561603004</v>
      </c>
      <c r="AL179" s="22">
        <v>-4.74258367814714</v>
      </c>
      <c r="AM179" s="22">
        <v>-4.7417159102793098</v>
      </c>
      <c r="AN179" s="22">
        <v>-4.5749815247117196</v>
      </c>
      <c r="AO179" s="22">
        <v>-4.7828531995685202</v>
      </c>
      <c r="AP179" s="22">
        <v>-4.5797196707336303</v>
      </c>
      <c r="AQ179" s="22">
        <v>-4.3937970071233998</v>
      </c>
      <c r="AR179" s="22">
        <v>-4.9314071292997497</v>
      </c>
      <c r="AS179" s="22">
        <v>-4.7514799309164397</v>
      </c>
      <c r="AT179" s="22">
        <v>-4.8242437534186502</v>
      </c>
      <c r="AU179" s="22">
        <v>-5.1079059732771102</v>
      </c>
      <c r="AV179" s="22">
        <v>-5.0017695287983903</v>
      </c>
      <c r="AW179" s="22">
        <v>-4.97055481520366</v>
      </c>
      <c r="AX179" s="22">
        <v>-4.6853373825704798</v>
      </c>
      <c r="AY179" s="22">
        <v>-5.1140684193679897</v>
      </c>
      <c r="AZ179" s="22">
        <v>-5.5983329783231897</v>
      </c>
      <c r="BA179" s="22">
        <v>-5.3812786495896097</v>
      </c>
      <c r="BB179" s="22">
        <v>-5.42239165784832</v>
      </c>
      <c r="BC179" s="22">
        <v>-5.2996779040314701</v>
      </c>
      <c r="BD179" s="22">
        <v>-5.2497655346513099</v>
      </c>
      <c r="BE179" s="22">
        <v>-5.02884704987307</v>
      </c>
      <c r="BF179" s="22">
        <v>-4.8177753792567799</v>
      </c>
      <c r="BG179" s="22">
        <v>-5.3334617364289096</v>
      </c>
      <c r="BH179" s="22">
        <v>-4.9799801826188901</v>
      </c>
      <c r="BI179" s="22">
        <v>-4.8907857035180999</v>
      </c>
      <c r="BJ179" s="22">
        <v>-4.8652215975428099</v>
      </c>
      <c r="BK179" s="22">
        <v>-5.1180820085212204</v>
      </c>
      <c r="BL179" s="22">
        <v>-5.1192610821025202</v>
      </c>
      <c r="BM179" s="22">
        <v>-4.9708371906294504</v>
      </c>
      <c r="BN179" s="22">
        <v>-5.0409365868510099</v>
      </c>
      <c r="BO179" s="22">
        <v>-5.0390916848143004</v>
      </c>
      <c r="BP179" s="22">
        <v>-5.1600524828408103</v>
      </c>
      <c r="BQ179" s="22">
        <v>-4.8889567186353799</v>
      </c>
      <c r="BR179" s="22">
        <v>-5.1009038816124699</v>
      </c>
      <c r="BS179" s="22">
        <v>-5.2228300667340601</v>
      </c>
      <c r="BT179" s="22">
        <v>-4.8935548911670201</v>
      </c>
      <c r="BU179" s="22">
        <v>-5.1588350745765199</v>
      </c>
      <c r="BV179" s="22">
        <v>-5.08958469223868</v>
      </c>
      <c r="BW179" s="23">
        <v>-4.5820334811407699</v>
      </c>
      <c r="BX179" s="23">
        <v>-4.9461272438920201</v>
      </c>
      <c r="BY179" s="23">
        <v>-4.9437863816703</v>
      </c>
      <c r="BZ179" s="23">
        <v>-5.0704966914804004</v>
      </c>
      <c r="CA179" s="23">
        <v>-5.5844320327294001</v>
      </c>
      <c r="CB179" s="23">
        <v>-5.1089614922118001</v>
      </c>
      <c r="CC179" s="23">
        <v>-4.7413920645043701</v>
      </c>
      <c r="CD179" s="23">
        <v>-5.1117542666336</v>
      </c>
      <c r="CE179" s="23">
        <v>-5.4387080672506896</v>
      </c>
      <c r="CF179" s="23">
        <v>-4.9845475562079198</v>
      </c>
      <c r="CG179" s="23">
        <v>-5.0796361775477399</v>
      </c>
      <c r="CH179" s="23">
        <v>-5.0681799391745397</v>
      </c>
      <c r="CI179" s="23">
        <v>-4.6577586218915297</v>
      </c>
      <c r="CJ179" s="23">
        <v>-5.1101335808052299</v>
      </c>
      <c r="CK179" s="23">
        <v>-4.8788363228141103</v>
      </c>
      <c r="CL179" s="23">
        <v>-4.8992571842966504</v>
      </c>
      <c r="CM179" s="23">
        <v>-4.8307386318702301</v>
      </c>
      <c r="CN179" s="23">
        <v>-4.5664727229433</v>
      </c>
      <c r="CO179" s="23">
        <v>-4.7356576051658497</v>
      </c>
      <c r="CP179" s="23">
        <v>-4.9899500244723098</v>
      </c>
      <c r="CQ179" s="23">
        <v>-4.66096925756493</v>
      </c>
      <c r="CR179" s="23">
        <v>-4.6801665284652003</v>
      </c>
      <c r="CS179" s="23">
        <v>-4.4017505503452004</v>
      </c>
      <c r="CT179" s="23">
        <v>-4.3783542118836296</v>
      </c>
      <c r="CU179" s="23">
        <v>-4.97982611721857</v>
      </c>
      <c r="CV179" s="23">
        <v>-5.2423171368165002</v>
      </c>
      <c r="CW179" s="23">
        <v>-5.3525208635869497</v>
      </c>
      <c r="CX179" s="23">
        <v>-5.24627630168869</v>
      </c>
      <c r="CY179" s="23">
        <v>-5.2944068329141301</v>
      </c>
      <c r="CZ179" s="23">
        <v>-5.2336660386901004</v>
      </c>
      <c r="DA179" s="23">
        <v>-5.48437786840418</v>
      </c>
      <c r="DB179" s="23">
        <v>-5.7016710412154996</v>
      </c>
      <c r="DC179" s="23">
        <v>-5.5253294106042103</v>
      </c>
      <c r="DD179" s="23">
        <v>-5.3094878001388004</v>
      </c>
      <c r="DE179" s="23">
        <v>-5.1827130814769102</v>
      </c>
      <c r="DF179" s="23">
        <v>-5.5690844342937904</v>
      </c>
      <c r="DG179" s="23">
        <v>-5.12041176169729</v>
      </c>
      <c r="DH179" s="23">
        <v>-5.3492603767499496</v>
      </c>
      <c r="DI179" s="23">
        <v>-5.13687085259133</v>
      </c>
      <c r="DJ179" s="23">
        <v>-4.71864728091185</v>
      </c>
      <c r="DK179" s="23">
        <v>-4.7248517899082696</v>
      </c>
      <c r="DL179" s="23">
        <v>-4.6015429398426102</v>
      </c>
      <c r="DM179" s="23">
        <v>-5.1292192728728399</v>
      </c>
      <c r="DN179" s="23">
        <v>-5.26156848629169</v>
      </c>
      <c r="DO179" s="23">
        <v>-5.2509232934554504</v>
      </c>
      <c r="DP179" s="23">
        <v>-4.6450599355530402</v>
      </c>
      <c r="DQ179" s="23">
        <v>-5.1338318206374298</v>
      </c>
      <c r="DR179" s="23">
        <v>-5.2283029651077904</v>
      </c>
      <c r="DS179" s="23">
        <v>-4.99600872991922</v>
      </c>
      <c r="DT179" s="23">
        <v>-5.0483199233958098</v>
      </c>
      <c r="DU179" s="23">
        <v>-5.2664883000949398</v>
      </c>
      <c r="DV179" s="23">
        <v>-4.5811324096126897</v>
      </c>
      <c r="DW179" s="23">
        <v>-4.7261678465355601</v>
      </c>
      <c r="DX179" s="23">
        <v>-5.0426396690857302</v>
      </c>
      <c r="DY179" s="23">
        <v>-4.4587535238016001</v>
      </c>
      <c r="DZ179" s="23">
        <v>-5.1577813774001404</v>
      </c>
      <c r="EA179" s="23">
        <v>-4.8584261222258096</v>
      </c>
      <c r="EB179" s="23">
        <v>-4.8781105283284703</v>
      </c>
      <c r="EC179" s="23">
        <v>-4.81121197103709</v>
      </c>
      <c r="ED179" s="23">
        <v>-4.8322660082415698</v>
      </c>
      <c r="EE179" s="23">
        <v>-4.7622468911376101</v>
      </c>
      <c r="EF179" s="23">
        <v>-4.9824513458975996</v>
      </c>
      <c r="EG179" s="23">
        <v>-5.0773371047287501</v>
      </c>
      <c r="EH179" s="23">
        <v>-4.9223706566784804</v>
      </c>
      <c r="EI179" s="23">
        <v>-5.0919960335304904</v>
      </c>
      <c r="EJ179" s="23">
        <v>-4.8845379820072701</v>
      </c>
      <c r="EK179" s="23">
        <v>-4.6944894222366003</v>
      </c>
      <c r="EL179" s="23">
        <v>-4.9486915411550596</v>
      </c>
      <c r="EM179" s="23">
        <v>-4.88695839489682</v>
      </c>
      <c r="EN179" s="23">
        <v>-4.7911135374166598</v>
      </c>
      <c r="EO179" s="23">
        <v>-4.8271903808565098</v>
      </c>
      <c r="EP179" s="23">
        <v>-4.8122070015785301</v>
      </c>
      <c r="EQ179" s="24" t="s">
        <v>766</v>
      </c>
      <c r="ER179" s="24">
        <v>31.968994779486302</v>
      </c>
      <c r="ES179" s="24">
        <v>31.719223007551399</v>
      </c>
      <c r="ET179" s="24">
        <v>32.212964188952299</v>
      </c>
      <c r="EU179" s="24">
        <v>32.226450614326403</v>
      </c>
      <c r="EV179" s="24">
        <v>31.727123800793098</v>
      </c>
      <c r="EW179" s="24">
        <v>32.440917968085301</v>
      </c>
      <c r="EX179" s="24">
        <v>33.536295176797097</v>
      </c>
      <c r="EY179" s="24">
        <v>31.993537355091501</v>
      </c>
      <c r="EZ179" s="24">
        <v>30.919546605543999</v>
      </c>
      <c r="FA179" s="24">
        <v>33.732428000967502</v>
      </c>
      <c r="FB179" s="24">
        <v>32.610696988482097</v>
      </c>
      <c r="FC179" s="24">
        <v>32.579756262030898</v>
      </c>
      <c r="FD179" s="24">
        <v>33.748678070597499</v>
      </c>
      <c r="FE179" s="24">
        <v>34.174275280280398</v>
      </c>
      <c r="FF179" s="24">
        <v>33.950919167025397</v>
      </c>
      <c r="FG179" s="24">
        <v>31.370762914759201</v>
      </c>
      <c r="FH179" s="24">
        <v>31.6164633279143</v>
      </c>
      <c r="FI179" s="24">
        <v>31.217356418538198</v>
      </c>
      <c r="FJ179" s="24">
        <v>30.403914130240299</v>
      </c>
      <c r="FK179" s="24">
        <v>30.054559173132599</v>
      </c>
      <c r="FL179" s="24">
        <v>30.714842018097102</v>
      </c>
      <c r="FM179" s="24">
        <v>33.389851569555901</v>
      </c>
      <c r="FN179" s="24">
        <v>32.902034487964201</v>
      </c>
      <c r="FO179" s="24">
        <v>32.974593268382499</v>
      </c>
      <c r="FP179" s="24">
        <v>35.6915029635664</v>
      </c>
      <c r="FQ179" s="24">
        <v>36.224057598589503</v>
      </c>
      <c r="FR179" s="24">
        <v>36.398711439090597</v>
      </c>
      <c r="FS179" s="24">
        <v>35.606859594270603</v>
      </c>
      <c r="FT179" s="24">
        <v>35.027691086640999</v>
      </c>
      <c r="FU179" s="24">
        <v>35.2995607214784</v>
      </c>
      <c r="FV179" s="24">
        <v>32.184611628934498</v>
      </c>
      <c r="FW179" s="24">
        <v>31.943330875820401</v>
      </c>
      <c r="FX179" s="24">
        <v>31.642141047469298</v>
      </c>
      <c r="FY179" s="24">
        <v>33.160624789347601</v>
      </c>
      <c r="FZ179" s="24">
        <v>34.284519147058496</v>
      </c>
      <c r="GA179" s="24">
        <v>34.766766985255899</v>
      </c>
      <c r="GB179" s="24">
        <v>36.028576561991699</v>
      </c>
      <c r="GC179" s="24">
        <v>35.021620647442397</v>
      </c>
      <c r="GD179" s="24">
        <v>34.956401852704602</v>
      </c>
    </row>
    <row r="180" spans="1:186">
      <c r="A180" s="29" t="s">
        <v>767</v>
      </c>
      <c r="B180" s="28" t="s">
        <v>494</v>
      </c>
      <c r="C180" s="28" t="s">
        <v>365</v>
      </c>
      <c r="D180" s="22">
        <v>-5.2676075985172002</v>
      </c>
      <c r="E180" s="22">
        <v>-5.1505622466523198</v>
      </c>
      <c r="F180" s="22">
        <v>-5.6132398637695502</v>
      </c>
      <c r="G180" s="22">
        <v>-5.6750956664893</v>
      </c>
      <c r="H180" s="22">
        <v>-4.8020886443849502</v>
      </c>
      <c r="I180" s="22">
        <v>-5.6849485715219199</v>
      </c>
      <c r="J180" s="22">
        <v>-6.4211966472673998</v>
      </c>
      <c r="K180" s="22">
        <v>-6.5219364527699399</v>
      </c>
      <c r="L180" s="22">
        <v>-6.5249589590400499</v>
      </c>
      <c r="M180" s="22">
        <v>-5.1948292064910904</v>
      </c>
      <c r="N180" s="22">
        <v>-5.2918130324287702</v>
      </c>
      <c r="O180" s="22">
        <v>-5.9144958930070599</v>
      </c>
      <c r="P180" s="22">
        <v>-5.84639150115283</v>
      </c>
      <c r="Q180" s="22">
        <v>-6.1890448083039598</v>
      </c>
      <c r="R180" s="22">
        <v>-4.8516393452197004</v>
      </c>
      <c r="S180" s="22">
        <v>-5.8476046576311802</v>
      </c>
      <c r="T180" s="22">
        <v>-6.3076789653167502</v>
      </c>
      <c r="U180" s="22">
        <v>-5.4103754785602103</v>
      </c>
      <c r="V180" s="22">
        <v>-6.3014666582679899</v>
      </c>
      <c r="W180" s="22">
        <v>-6.1262373145654898</v>
      </c>
      <c r="X180" s="22">
        <v>-5.52111297772342</v>
      </c>
      <c r="Y180" s="22">
        <v>-5.5469139742734104</v>
      </c>
      <c r="Z180" s="22">
        <v>-6.1992047053954398</v>
      </c>
      <c r="AA180" s="22">
        <v>-5.7532703513449199</v>
      </c>
      <c r="AB180" s="22">
        <v>-5.2345967519476204</v>
      </c>
      <c r="AC180" s="22">
        <v>-5.7777233418603897</v>
      </c>
      <c r="AD180" s="22">
        <v>-6.0344873845560603</v>
      </c>
      <c r="AE180" s="22">
        <v>-5.1788059205217101</v>
      </c>
      <c r="AF180" s="22">
        <v>-5.9824507986006701</v>
      </c>
      <c r="AG180" s="22">
        <v>-5.7288322965404497</v>
      </c>
      <c r="AH180" s="22">
        <v>-6.6561568161457396</v>
      </c>
      <c r="AI180" s="22">
        <v>-5.2901681207529601</v>
      </c>
      <c r="AJ180" s="22">
        <v>-6.2834236993900001</v>
      </c>
      <c r="AK180" s="22">
        <v>-6.0538870016039903</v>
      </c>
      <c r="AL180" s="22">
        <v>-6.7667046853682304</v>
      </c>
      <c r="AM180" s="22">
        <v>-6.4082631750915304</v>
      </c>
      <c r="AN180" s="22">
        <v>-5.2941858721832</v>
      </c>
      <c r="AO180" s="22">
        <v>-6.9153047023239296</v>
      </c>
      <c r="AP180" s="22">
        <v>-6.4249811801322503</v>
      </c>
      <c r="AQ180" s="22">
        <v>-6.15899851500083</v>
      </c>
      <c r="AR180" s="22">
        <v>-6.11716945589448</v>
      </c>
      <c r="AS180" s="22">
        <v>-6.7658712359342097</v>
      </c>
      <c r="AT180" s="22">
        <v>-5.7266623124915004</v>
      </c>
      <c r="AU180" s="22">
        <v>-6.6864189292166198</v>
      </c>
      <c r="AV180" s="22">
        <v>-6.5010352603595898</v>
      </c>
      <c r="AW180" s="22">
        <v>-6.3469814670524096</v>
      </c>
      <c r="AX180" s="22">
        <v>-6.5759251089884003</v>
      </c>
      <c r="AY180" s="22">
        <v>-6.2444581115590898</v>
      </c>
      <c r="AZ180" s="22">
        <v>-6.4872393993761204</v>
      </c>
      <c r="BA180" s="22">
        <v>-6.75314040071191</v>
      </c>
      <c r="BB180" s="22">
        <v>-6.38545497689657</v>
      </c>
      <c r="BC180" s="22">
        <v>-5.8488831920033704</v>
      </c>
      <c r="BD180" s="22">
        <v>-5.7860313723510597</v>
      </c>
      <c r="BE180" s="22">
        <v>-6.1589109939845104</v>
      </c>
      <c r="BF180" s="22">
        <v>-6.0672330546436397</v>
      </c>
      <c r="BG180" s="22">
        <v>-6.2949122315874497</v>
      </c>
      <c r="BH180" s="22">
        <v>-6.12749877118834</v>
      </c>
      <c r="BI180" s="22">
        <v>-6.6429903997825503</v>
      </c>
      <c r="BJ180" s="22">
        <v>-6.0650159937816603</v>
      </c>
      <c r="BK180" s="22">
        <v>-5.8279039880071402</v>
      </c>
      <c r="BL180" s="22">
        <v>-6.0494179962842196</v>
      </c>
      <c r="BM180" s="22">
        <v>-6.2224193672842603</v>
      </c>
      <c r="BN180" s="22">
        <v>-6.4339962441978997</v>
      </c>
      <c r="BO180" s="22">
        <v>-6.3342219989510999</v>
      </c>
      <c r="BP180" s="22">
        <v>-5.7961080092542998</v>
      </c>
      <c r="BQ180" s="22">
        <v>-5.2911098661219702</v>
      </c>
      <c r="BR180" s="22">
        <v>-5.8950701293330896</v>
      </c>
      <c r="BS180" s="22">
        <v>-5.9741605862112896</v>
      </c>
      <c r="BT180" s="22">
        <v>-5.6150843673050401</v>
      </c>
      <c r="BU180" s="22">
        <v>-6.6843168842382701</v>
      </c>
      <c r="BV180" s="22">
        <v>-5.9199329925334796</v>
      </c>
      <c r="BW180" s="23">
        <v>-5.1347772793587199</v>
      </c>
      <c r="BX180" s="23">
        <v>-6.6550484952068496</v>
      </c>
      <c r="BY180" s="23">
        <v>-5.5048873699326499</v>
      </c>
      <c r="BZ180" s="23">
        <v>-6.5090254376838104</v>
      </c>
      <c r="CA180" s="23">
        <v>-5.9429337600513099</v>
      </c>
      <c r="CB180" s="23">
        <v>-6.2871630202255497</v>
      </c>
      <c r="CC180" s="23">
        <v>-5.1264905860759296</v>
      </c>
      <c r="CD180" s="23">
        <v>-6.7965488959421299</v>
      </c>
      <c r="CE180" s="23">
        <v>-6.0327454856717404</v>
      </c>
      <c r="CF180" s="23">
        <v>-4.9983380496194201</v>
      </c>
      <c r="CG180" s="23">
        <v>-5.4656171826173097</v>
      </c>
      <c r="CH180" s="23">
        <v>-5.4752798727821697</v>
      </c>
      <c r="CI180" s="23">
        <v>-5.7557467848046402</v>
      </c>
      <c r="CJ180" s="23">
        <v>-6.1950081912655097</v>
      </c>
      <c r="CK180" s="23">
        <v>-5.5185798275571498</v>
      </c>
      <c r="CL180" s="23">
        <v>-6.0047873405107497</v>
      </c>
      <c r="CM180" s="23">
        <v>-6.2891095395775798</v>
      </c>
      <c r="CN180" s="23">
        <v>-5.1911330424170297</v>
      </c>
      <c r="CO180" s="23">
        <v>-5.34158522458715</v>
      </c>
      <c r="CP180" s="23">
        <v>-6.5026566294155597</v>
      </c>
      <c r="CQ180" s="23">
        <v>-5.7312427280005096</v>
      </c>
      <c r="CR180" s="23">
        <v>-5.7760954640789697</v>
      </c>
      <c r="CS180" s="23">
        <v>-4.79984634530076</v>
      </c>
      <c r="CT180" s="23">
        <v>-5.4859097514722901</v>
      </c>
      <c r="CU180" s="23">
        <v>-5.6270034833614204</v>
      </c>
      <c r="CV180" s="23">
        <v>-5.7724724637576896</v>
      </c>
      <c r="CW180" s="23">
        <v>-5.8281883002383497</v>
      </c>
      <c r="CX180" s="23">
        <v>-5.5122730267166604</v>
      </c>
      <c r="CY180" s="23">
        <v>-6.4909098533353102</v>
      </c>
      <c r="CZ180" s="23">
        <v>-5.1106639534421898</v>
      </c>
      <c r="DA180" s="23">
        <v>-6.5144063244917296</v>
      </c>
      <c r="DB180" s="23">
        <v>-6.3425797072259504</v>
      </c>
      <c r="DC180" s="23">
        <v>-5.36667457782886</v>
      </c>
      <c r="DD180" s="23">
        <v>-5.5901785936728299</v>
      </c>
      <c r="DE180" s="23">
        <v>-5.8290245143382604</v>
      </c>
      <c r="DF180" s="23">
        <v>-5.81017702974549</v>
      </c>
      <c r="DG180" s="23">
        <v>-6.6716996930794403</v>
      </c>
      <c r="DH180" s="23">
        <v>-6.7615371229559704</v>
      </c>
      <c r="DI180" s="23">
        <v>-5.5693100625863501</v>
      </c>
      <c r="DJ180" s="23">
        <v>-5.6411665574081704</v>
      </c>
      <c r="DK180" s="23">
        <v>-5.4658463868580398</v>
      </c>
      <c r="DL180" s="23">
        <v>-5.6369934796963701</v>
      </c>
      <c r="DM180" s="23">
        <v>-6.5705577512916999</v>
      </c>
      <c r="DN180" s="23">
        <v>-6.1854879406369996</v>
      </c>
      <c r="DO180" s="23">
        <v>-5.9363425305515696</v>
      </c>
      <c r="DP180" s="23">
        <v>-4.7050523253057603</v>
      </c>
      <c r="DQ180" s="23">
        <v>-6.2312723475194902</v>
      </c>
      <c r="DR180" s="23">
        <v>-5.7314862310350003</v>
      </c>
      <c r="DS180" s="23">
        <v>-5.9188069949047204</v>
      </c>
      <c r="DT180" s="23">
        <v>-6.4508296055086101</v>
      </c>
      <c r="DU180" s="23">
        <v>-6.3905491741147102</v>
      </c>
      <c r="DV180" s="23">
        <v>-4.7745096569178198</v>
      </c>
      <c r="DW180" s="23">
        <v>-5.4172686838223001</v>
      </c>
      <c r="DX180" s="23">
        <v>-5.65269432202824</v>
      </c>
      <c r="DY180" s="23">
        <v>-5.4713828836646003</v>
      </c>
      <c r="DZ180" s="23">
        <v>-6.3085033974528102</v>
      </c>
      <c r="EA180" s="23">
        <v>-6.0661333779981801</v>
      </c>
      <c r="EB180" s="23">
        <v>-5.9238855615132602</v>
      </c>
      <c r="EC180" s="23">
        <v>-6.1136794473276197</v>
      </c>
      <c r="ED180" s="23">
        <v>-5.9182154474676603</v>
      </c>
      <c r="EE180" s="23">
        <v>-6.2466234104295602</v>
      </c>
      <c r="EF180" s="23">
        <v>-6.6840944904869897</v>
      </c>
      <c r="EG180" s="23">
        <v>-5.5508117982933598</v>
      </c>
      <c r="EH180" s="23">
        <v>-5.98935144888911</v>
      </c>
      <c r="EI180" s="23">
        <v>-5.8102727147724398</v>
      </c>
      <c r="EJ180" s="23">
        <v>-5.3897369356205402</v>
      </c>
      <c r="EK180" s="23">
        <v>-6.0003045446692296</v>
      </c>
      <c r="EL180" s="23">
        <v>-5.9287710426336204</v>
      </c>
      <c r="EM180" s="23">
        <v>-5.1243268654311196</v>
      </c>
      <c r="EN180" s="23">
        <v>-5.3924693263656396</v>
      </c>
      <c r="EO180" s="23">
        <v>-4.6974021066316398</v>
      </c>
      <c r="EP180" s="23">
        <v>-6.1140841083419701</v>
      </c>
      <c r="EQ180" s="24" t="s">
        <v>768</v>
      </c>
      <c r="ER180" s="24">
        <v>-3.7408179196618101</v>
      </c>
      <c r="ES180" s="24">
        <v>-3.7819008256298501</v>
      </c>
      <c r="ET180" s="24">
        <v>-4.2598063829795603</v>
      </c>
      <c r="EU180" s="24">
        <v>-4.2243172982609396</v>
      </c>
      <c r="EV180" s="24">
        <v>-4.1844245711374297</v>
      </c>
      <c r="EW180" s="24">
        <v>-3.6330763510214799</v>
      </c>
      <c r="EX180" s="24">
        <v>-4.3248163742121903</v>
      </c>
      <c r="EY180" s="24">
        <v>-4.8365012677171197</v>
      </c>
      <c r="EZ180" s="24">
        <v>-4.4643451395032097</v>
      </c>
      <c r="FA180" s="24">
        <v>-4.7254699553283803</v>
      </c>
      <c r="FB180" s="24">
        <v>-4.4297313844218804</v>
      </c>
      <c r="FC180" s="24">
        <v>-4.5563933485243897</v>
      </c>
      <c r="FD180" s="24">
        <v>-4.1949552386295998</v>
      </c>
      <c r="FE180" s="24">
        <v>-5.0303245368568001</v>
      </c>
      <c r="FF180" s="24">
        <v>-5.0493076402243702</v>
      </c>
      <c r="FG180" s="24">
        <v>-4.3510744405468804</v>
      </c>
      <c r="FH180" s="24">
        <v>-4.23786383009889</v>
      </c>
      <c r="FI180" s="24">
        <v>-4.4579896444633897</v>
      </c>
      <c r="FJ180" s="24">
        <v>-4.4579896444633897</v>
      </c>
      <c r="FK180" s="24">
        <v>-4.3047188048551401</v>
      </c>
      <c r="FL180" s="24">
        <v>-3.8262329322632902</v>
      </c>
      <c r="FM180" s="24">
        <v>-3.5700359564830499</v>
      </c>
      <c r="FN180" s="24">
        <v>-4.0374139616431197</v>
      </c>
      <c r="FO180" s="24">
        <v>-3.7235628895637198</v>
      </c>
      <c r="FP180" s="24">
        <v>-4.7065117976244899</v>
      </c>
      <c r="FQ180" s="24">
        <v>-4.6223764623642696</v>
      </c>
      <c r="FR180" s="24">
        <v>-4.6952553422813699</v>
      </c>
      <c r="FS180" s="24">
        <v>-5.9301603749313703</v>
      </c>
      <c r="FT180" s="24">
        <v>-5.8614476248473499</v>
      </c>
      <c r="FU180" s="24">
        <v>-5.8038966022851897</v>
      </c>
      <c r="FV180" s="24">
        <v>-4.0256175341792702</v>
      </c>
      <c r="FW180" s="24">
        <v>-3.80188307084754</v>
      </c>
      <c r="FX180" s="24">
        <v>-4.5530027593236104</v>
      </c>
      <c r="FY180" s="24">
        <v>-4.5666131908422596</v>
      </c>
      <c r="FZ180" s="24">
        <v>-4.2792837574788702</v>
      </c>
      <c r="GA180" s="24">
        <v>-3.7700429914156399</v>
      </c>
      <c r="GB180" s="24">
        <v>-5.3451978742102098</v>
      </c>
      <c r="GC180" s="24">
        <v>-5.38082178394093</v>
      </c>
      <c r="GD180" s="24">
        <v>-5.1844245711374297</v>
      </c>
    </row>
    <row r="181" spans="1:186">
      <c r="A181" s="29" t="s">
        <v>769</v>
      </c>
      <c r="C181" s="28" t="s">
        <v>365</v>
      </c>
      <c r="D181" s="22">
        <v>-4.2790626358884198</v>
      </c>
      <c r="E181" s="22">
        <v>-4.2246136879285396</v>
      </c>
      <c r="F181" s="22">
        <v>-4.1493376870150396</v>
      </c>
      <c r="G181" s="22">
        <v>-3.9680374590091598</v>
      </c>
      <c r="H181" s="22">
        <v>-4.1073815370062698</v>
      </c>
      <c r="I181" s="22">
        <v>-3.8921622213715099</v>
      </c>
      <c r="J181" s="22">
        <v>-4.0690993067647598</v>
      </c>
      <c r="K181" s="22">
        <v>-3.67335057238467</v>
      </c>
      <c r="L181" s="22">
        <v>-3.7949783861374899</v>
      </c>
      <c r="M181" s="22">
        <v>-3.4581629843805701</v>
      </c>
      <c r="N181" s="22">
        <v>-3.49847530817306</v>
      </c>
      <c r="O181" s="22">
        <v>-3.42472134937301</v>
      </c>
      <c r="P181" s="22">
        <v>-4.2167033840751804</v>
      </c>
      <c r="Q181" s="22">
        <v>-4.0965183058685399</v>
      </c>
      <c r="R181" s="22">
        <v>-4.2344820365211904</v>
      </c>
      <c r="S181" s="22">
        <v>-4.5913765096010799</v>
      </c>
      <c r="T181" s="22">
        <v>-4.6115849140727203</v>
      </c>
      <c r="U181" s="22">
        <v>-4.09521294155528</v>
      </c>
      <c r="V181" s="22">
        <v>-4.7507525610950401</v>
      </c>
      <c r="W181" s="22">
        <v>-4.5072304194587396</v>
      </c>
      <c r="X181" s="22">
        <v>-4.32715743347726</v>
      </c>
      <c r="Y181" s="22">
        <v>-4.7457328726628498</v>
      </c>
      <c r="Z181" s="22">
        <v>-4.55262635307714</v>
      </c>
      <c r="AA181" s="22">
        <v>-4.4188508802489403</v>
      </c>
      <c r="AB181" s="22">
        <v>-4.2292990346143604</v>
      </c>
      <c r="AC181" s="22">
        <v>-4.1279976543045898</v>
      </c>
      <c r="AD181" s="22">
        <v>-4.6245479303960302</v>
      </c>
      <c r="AE181" s="22">
        <v>-4.1442136525335096</v>
      </c>
      <c r="AF181" s="22">
        <v>-4.5366549355205201</v>
      </c>
      <c r="AG181" s="22">
        <v>-4.5889539642755599</v>
      </c>
      <c r="AH181" s="22">
        <v>-4.6774266822965602</v>
      </c>
      <c r="AI181" s="22">
        <v>-5.0695280837064702</v>
      </c>
      <c r="AJ181" s="22">
        <v>-6.7214718308570003</v>
      </c>
      <c r="AK181" s="22">
        <v>-4.6906729510704599</v>
      </c>
      <c r="AL181" s="22">
        <v>-4.7107948546754201</v>
      </c>
      <c r="AM181" s="22">
        <v>-5.1652748321438304</v>
      </c>
      <c r="AN181" s="22">
        <v>-5.7982946832873097</v>
      </c>
      <c r="AO181" s="22">
        <v>-5.6132074495240101</v>
      </c>
      <c r="AP181" s="22">
        <v>-5.2432974396287104</v>
      </c>
      <c r="AQ181" s="22">
        <v>-5.8097771965280796</v>
      </c>
      <c r="AR181" s="22">
        <v>-5.4919467302762799</v>
      </c>
      <c r="AS181" s="22">
        <v>-4.9573357171202703</v>
      </c>
      <c r="AT181" s="22">
        <v>-4.7943426460247602</v>
      </c>
      <c r="AU181" s="22">
        <v>-4.61993532831029</v>
      </c>
      <c r="AV181" s="22">
        <v>-5.4982419211150804</v>
      </c>
      <c r="AW181" s="22">
        <v>-4.8735335392963304</v>
      </c>
      <c r="AX181" s="22">
        <v>-4.3510797696955503</v>
      </c>
      <c r="AY181" s="22">
        <v>-4.3526841198356596</v>
      </c>
      <c r="AZ181" s="22">
        <v>-4.2722201903422699</v>
      </c>
      <c r="BA181" s="22">
        <v>-4.3963277050258398</v>
      </c>
      <c r="BB181" s="22">
        <v>-4.3456931672253303</v>
      </c>
      <c r="BC181" s="22">
        <v>-4.6576411102549402</v>
      </c>
      <c r="BD181" s="22">
        <v>-4.2311672708196397</v>
      </c>
      <c r="BE181" s="22">
        <v>-6.6402099173892797</v>
      </c>
      <c r="BF181" s="22">
        <v>-6.1154731086303098</v>
      </c>
      <c r="BG181" s="22">
        <v>-6.7025727087227098</v>
      </c>
      <c r="BH181" s="22">
        <v>-5.5576382014270704</v>
      </c>
      <c r="BI181" s="22">
        <v>-6.46925866036913</v>
      </c>
      <c r="BJ181" s="22">
        <v>-5.6513733538934297</v>
      </c>
      <c r="BK181" s="22">
        <v>-4.96537637522691</v>
      </c>
      <c r="BL181" s="22">
        <v>-6.7875371811083696</v>
      </c>
      <c r="BM181" s="22">
        <v>-4.84317860882138</v>
      </c>
      <c r="BN181" s="22">
        <v>-4.8701005026410904</v>
      </c>
      <c r="BO181" s="22">
        <v>-4.9987372136243202</v>
      </c>
      <c r="BP181" s="22">
        <v>-6.8674349700403203</v>
      </c>
      <c r="BQ181" s="22">
        <v>-4.09878761168188</v>
      </c>
      <c r="BR181" s="22">
        <v>-4.4402122676532096</v>
      </c>
      <c r="BS181" s="22">
        <v>-4.4939903433856001</v>
      </c>
      <c r="BT181" s="22">
        <v>-4.2227120271523004</v>
      </c>
      <c r="BU181" s="22">
        <v>-4.4294592257756102</v>
      </c>
      <c r="BV181" s="22">
        <v>-4.7401059286458702</v>
      </c>
      <c r="BW181" s="23">
        <v>-3.3871796484752799</v>
      </c>
      <c r="BX181" s="23">
        <v>-3.22383760775908</v>
      </c>
      <c r="BY181" s="23">
        <v>-3.5204763592974602</v>
      </c>
      <c r="BZ181" s="23">
        <v>-3.5722703678391001</v>
      </c>
      <c r="CA181" s="23">
        <v>-3.5132934023572102</v>
      </c>
      <c r="CB181" s="23">
        <v>-3.3330402618755501</v>
      </c>
      <c r="CC181" s="23">
        <v>-3.8712311186053201</v>
      </c>
      <c r="CD181" s="23">
        <v>-4.4357881955942799</v>
      </c>
      <c r="CE181" s="23">
        <v>-4.1357996687078398</v>
      </c>
      <c r="CF181" s="23">
        <v>-3.7978795684908899</v>
      </c>
      <c r="CG181" s="23">
        <v>-3.7635694049091999</v>
      </c>
      <c r="CH181" s="23">
        <v>-3.6189179476208202</v>
      </c>
      <c r="CI181" s="23">
        <v>-3.9846916889823998</v>
      </c>
      <c r="CJ181" s="23">
        <v>-4.4401424586913203</v>
      </c>
      <c r="CK181" s="23">
        <v>-4.3594303028915302</v>
      </c>
      <c r="CL181" s="23">
        <v>-6.6019832701135597</v>
      </c>
      <c r="CM181" s="23">
        <v>-4.2777919419718398</v>
      </c>
      <c r="CN181" s="23">
        <v>-4.1958484534724603</v>
      </c>
      <c r="CO181" s="23">
        <v>-5.1418740055873</v>
      </c>
      <c r="CP181" s="23">
        <v>-4.6371698126835001</v>
      </c>
      <c r="CQ181" s="23">
        <v>-4.9155855240303401</v>
      </c>
      <c r="CR181" s="23">
        <v>-5.0669738704999903</v>
      </c>
      <c r="CS181" s="23">
        <v>-5.1434712531283902</v>
      </c>
      <c r="CT181" s="23">
        <v>-5.07902779500471</v>
      </c>
      <c r="CU181" s="23">
        <v>-4.0113355712621503</v>
      </c>
      <c r="CV181" s="23">
        <v>-3.94986345491143</v>
      </c>
      <c r="CW181" s="23">
        <v>-4.15361845656252</v>
      </c>
      <c r="CX181" s="23">
        <v>-3.7760973615015199</v>
      </c>
      <c r="CY181" s="23">
        <v>-4.0871802190078101</v>
      </c>
      <c r="CZ181" s="23">
        <v>-3.81284291957272</v>
      </c>
      <c r="DA181" s="23">
        <v>-4.03379296246991</v>
      </c>
      <c r="DB181" s="23">
        <v>-4.1143643151692997</v>
      </c>
      <c r="DC181" s="23">
        <v>-4.0834892112919698</v>
      </c>
      <c r="DD181" s="23">
        <v>-4.1414406227994798</v>
      </c>
      <c r="DE181" s="23">
        <v>-4.05869328858663</v>
      </c>
      <c r="DF181" s="23">
        <v>-4.36114507092657</v>
      </c>
      <c r="DG181" s="23">
        <v>-3.7767483642528399</v>
      </c>
      <c r="DH181" s="23">
        <v>-3.7292569004279401</v>
      </c>
      <c r="DI181" s="23">
        <v>-3.9978602818476299</v>
      </c>
      <c r="DJ181" s="23">
        <v>-3.48260425536618</v>
      </c>
      <c r="DK181" s="23">
        <v>-3.56603156354688</v>
      </c>
      <c r="DL181" s="23">
        <v>-3.6356602284624402</v>
      </c>
      <c r="DM181" s="23">
        <v>-4.1624207360506498</v>
      </c>
      <c r="DN181" s="23">
        <v>-4.2111746616364503</v>
      </c>
      <c r="DO181" s="23">
        <v>-4.3107390899546703</v>
      </c>
      <c r="DP181" s="23">
        <v>-4.5196510861688699</v>
      </c>
      <c r="DQ181" s="23">
        <v>-4.26440675894231</v>
      </c>
      <c r="DR181" s="23">
        <v>-4.6656969940954003</v>
      </c>
      <c r="DS181" s="23">
        <v>-6.7503009076843696</v>
      </c>
      <c r="DT181" s="23">
        <v>-4.80784297022808</v>
      </c>
      <c r="DU181" s="23">
        <v>-4.7898117352348599</v>
      </c>
      <c r="DV181" s="23">
        <v>-4.5042558888937201</v>
      </c>
      <c r="DW181" s="23">
        <v>-4.9130837836883003</v>
      </c>
      <c r="DX181" s="23">
        <v>-4.79952710470425</v>
      </c>
      <c r="DY181" s="23">
        <v>-5.25852820196274</v>
      </c>
      <c r="DZ181" s="23">
        <v>-5.28400789188409</v>
      </c>
      <c r="EA181" s="23">
        <v>-5.2012961900178896</v>
      </c>
      <c r="EB181" s="23">
        <v>-4.9997143054222297</v>
      </c>
      <c r="EC181" s="23">
        <v>-6.6834650305367704</v>
      </c>
      <c r="ED181" s="23">
        <v>-5.3039833889263797</v>
      </c>
      <c r="EE181" s="23">
        <v>-4.5775732519234102</v>
      </c>
      <c r="EF181" s="23">
        <v>-4.3987470214116797</v>
      </c>
      <c r="EG181" s="23">
        <v>-4.2008077624062299</v>
      </c>
      <c r="EH181" s="23">
        <v>-4.7744512185497099</v>
      </c>
      <c r="EI181" s="23">
        <v>-4.3428824483291004</v>
      </c>
      <c r="EJ181" s="23">
        <v>-4.3117911754964</v>
      </c>
      <c r="EK181" s="23">
        <v>-5.3765987703153399</v>
      </c>
      <c r="EL181" s="23">
        <v>-6.7073056112516696</v>
      </c>
      <c r="EM181" s="23">
        <v>-5.4668091872940998</v>
      </c>
      <c r="EN181" s="23">
        <v>-6.8115878529315799</v>
      </c>
      <c r="EO181" s="23">
        <v>-6.7367612460776298</v>
      </c>
      <c r="EP181" s="23">
        <v>-5.3461109315995801</v>
      </c>
      <c r="EQ181" s="24" t="s">
        <v>770</v>
      </c>
      <c r="ER181" s="24">
        <v>-4.2570452433025103</v>
      </c>
      <c r="ES181" s="24">
        <v>-4.3510744405468804</v>
      </c>
      <c r="ET181" s="24">
        <v>-4.8160371651574003</v>
      </c>
      <c r="EU181" s="24">
        <v>-4.9389842253183698</v>
      </c>
      <c r="EV181" s="24">
        <v>-4.70274987882829</v>
      </c>
      <c r="EW181" s="24">
        <v>-3.88470035597445</v>
      </c>
      <c r="EX181" s="24">
        <v>-4.7408179196618097</v>
      </c>
      <c r="EY181" s="24">
        <v>-5.3928946162415103</v>
      </c>
      <c r="EZ181" s="24">
        <v>-4.8447688837007199</v>
      </c>
      <c r="FA181" s="24">
        <v>-5.5261611471049701</v>
      </c>
      <c r="FB181" s="24">
        <v>-4.6915226234050396</v>
      </c>
      <c r="FC181" s="24">
        <v>-5.0782590139205004</v>
      </c>
      <c r="FD181" s="24">
        <v>-5.6583557594698402</v>
      </c>
      <c r="FE181" s="24">
        <v>-5.6656605600930696</v>
      </c>
      <c r="FF181" s="24">
        <v>-5.46753341713426</v>
      </c>
      <c r="FG181" s="24">
        <v>-4.5734668618833298</v>
      </c>
      <c r="FH181" s="24">
        <v>-4.5228407888133599</v>
      </c>
      <c r="FI181" s="24">
        <v>-4.8406291533398003</v>
      </c>
      <c r="FJ181" s="24">
        <v>-5.2162500169928299</v>
      </c>
      <c r="FK181" s="24">
        <v>-5.03978486610586</v>
      </c>
      <c r="FL181" s="24">
        <v>-4.7485535684414204</v>
      </c>
      <c r="FM181" s="24">
        <v>-4.1558554189406598</v>
      </c>
      <c r="FN181" s="24">
        <v>-4.61528703757795</v>
      </c>
      <c r="FO181" s="24">
        <v>-4.2570452433025103</v>
      </c>
      <c r="FP181" s="24">
        <v>-5.2487933902571502</v>
      </c>
      <c r="FQ181" s="24">
        <v>-4.8783214434117497</v>
      </c>
      <c r="FR181" s="24">
        <v>-5.0209258388545503</v>
      </c>
      <c r="FS181" s="24">
        <v>-5.9389842253183698</v>
      </c>
      <c r="FT181" s="24">
        <v>-6.8282807609121496</v>
      </c>
      <c r="FU181" s="24">
        <v>-5.92139016530363</v>
      </c>
      <c r="FV181" s="24">
        <v>-4.7878664924662404</v>
      </c>
      <c r="FW181" s="24">
        <v>-5.1177873781071401</v>
      </c>
      <c r="FX181" s="24">
        <v>-5.5129253199482804</v>
      </c>
      <c r="FY181" s="24">
        <v>-5.7102835515137</v>
      </c>
      <c r="FZ181" s="24">
        <v>-5.23786383009889</v>
      </c>
      <c r="GA181" s="24">
        <v>-4.9976935326168297</v>
      </c>
      <c r="GB181" s="24">
        <v>-7.2433182601909998</v>
      </c>
      <c r="GC181" s="24">
        <v>-6.5195280547725201</v>
      </c>
      <c r="GD181" s="24">
        <v>-6.5328248773859796</v>
      </c>
    </row>
    <row r="182" spans="1:186">
      <c r="A182" s="29" t="s">
        <v>771</v>
      </c>
      <c r="C182" s="28" t="s">
        <v>365</v>
      </c>
      <c r="D182" s="22">
        <v>-2.5256990766899801</v>
      </c>
      <c r="E182" s="22">
        <v>-2.1659514808271898</v>
      </c>
      <c r="F182" s="22">
        <v>-2.4475522803880998</v>
      </c>
      <c r="G182" s="22">
        <v>-2.7722060172780099</v>
      </c>
      <c r="H182" s="22">
        <v>-2.55185584944461</v>
      </c>
      <c r="I182" s="22">
        <v>-2.4051348948312801</v>
      </c>
      <c r="J182" s="22">
        <v>-3.0734318282831801</v>
      </c>
      <c r="K182" s="22">
        <v>-2.90216574586987</v>
      </c>
      <c r="L182" s="22">
        <v>-3.0467249734175499</v>
      </c>
      <c r="M182" s="22">
        <v>-2.96211132033203</v>
      </c>
      <c r="N182" s="22">
        <v>-2.8686643258987701</v>
      </c>
      <c r="O182" s="22">
        <v>-2.8284217174639799</v>
      </c>
      <c r="P182" s="22">
        <v>-2.7356951682168802</v>
      </c>
      <c r="Q182" s="22">
        <v>-2.82253424866897</v>
      </c>
      <c r="R182" s="22">
        <v>-2.4321279989833999</v>
      </c>
      <c r="S182" s="22">
        <v>-2.6102007546508501</v>
      </c>
      <c r="T182" s="22">
        <v>-2.7074353049635298</v>
      </c>
      <c r="U182" s="22">
        <v>-2.5283657495604501</v>
      </c>
      <c r="V182" s="22">
        <v>-2.8938545967886902</v>
      </c>
      <c r="W182" s="22">
        <v>-2.8360538646208999</v>
      </c>
      <c r="X182" s="22">
        <v>-2.6020534831618098</v>
      </c>
      <c r="Y182" s="22">
        <v>-2.5270367613369902</v>
      </c>
      <c r="Z182" s="22">
        <v>-2.4818574241563298</v>
      </c>
      <c r="AA182" s="22">
        <v>-3.31098609630161</v>
      </c>
      <c r="AB182" s="22">
        <v>-3.0498817631523498</v>
      </c>
      <c r="AC182" s="22">
        <v>-2.93461384323022</v>
      </c>
      <c r="AD182" s="22">
        <v>-3.4367455564406999</v>
      </c>
      <c r="AE182" s="22">
        <v>-2.9344396656510501</v>
      </c>
      <c r="AF182" s="22">
        <v>-3.3015218475907999</v>
      </c>
      <c r="AG182" s="22">
        <v>-2.9895875905028499</v>
      </c>
      <c r="AH182" s="22">
        <v>-3.2317908388461198</v>
      </c>
      <c r="AI182" s="22">
        <v>-3.3850997901717199</v>
      </c>
      <c r="AJ182" s="22">
        <v>-3.3424076543584502</v>
      </c>
      <c r="AK182" s="22">
        <v>-3.3758149377456501</v>
      </c>
      <c r="AL182" s="22">
        <v>-3.13829735942066</v>
      </c>
      <c r="AM182" s="22">
        <v>-3.2615111103421901</v>
      </c>
      <c r="AN182" s="22">
        <v>-3.5121125178344998</v>
      </c>
      <c r="AO182" s="22">
        <v>-3.4228729441427999</v>
      </c>
      <c r="AP182" s="22">
        <v>-3.4046593818425799</v>
      </c>
      <c r="AQ182" s="22">
        <v>-3.4558912889337701</v>
      </c>
      <c r="AR182" s="22">
        <v>-3.4652051528572398</v>
      </c>
      <c r="AS182" s="22">
        <v>-3.3292594817690699</v>
      </c>
      <c r="AT182" s="22">
        <v>-3.2478912474314701</v>
      </c>
      <c r="AU182" s="22">
        <v>-3.2948095236410402</v>
      </c>
      <c r="AV182" s="22">
        <v>-3.5926899434747099</v>
      </c>
      <c r="AW182" s="22">
        <v>-3.5222818776363001</v>
      </c>
      <c r="AX182" s="22">
        <v>-2.8971481016728502</v>
      </c>
      <c r="AY182" s="22">
        <v>-2.7481563196609802</v>
      </c>
      <c r="AZ182" s="22">
        <v>-3.01291768131202</v>
      </c>
      <c r="BA182" s="22">
        <v>-3.0802830208062599</v>
      </c>
      <c r="BB182" s="22">
        <v>-2.4631296158424001</v>
      </c>
      <c r="BC182" s="22">
        <v>-2.8579040095641801</v>
      </c>
      <c r="BD182" s="22">
        <v>-2.6998690013369901</v>
      </c>
      <c r="BE182" s="22">
        <v>-4.3524986711235902</v>
      </c>
      <c r="BF182" s="22">
        <v>-3.8947423922153899</v>
      </c>
      <c r="BG182" s="22">
        <v>-4.3219833511655903</v>
      </c>
      <c r="BH182" s="22">
        <v>-3.5878643570555799</v>
      </c>
      <c r="BI182" s="22">
        <v>-3.6843909612824501</v>
      </c>
      <c r="BJ182" s="22">
        <v>-3.6781611564510102</v>
      </c>
      <c r="BK182" s="22">
        <v>-3.4319157664653202</v>
      </c>
      <c r="BL182" s="22">
        <v>-3.2939999952932602</v>
      </c>
      <c r="BM182" s="22">
        <v>-3.3784186185877099</v>
      </c>
      <c r="BN182" s="22">
        <v>-3.5169870309496898</v>
      </c>
      <c r="BO182" s="22">
        <v>-3.6633820051139998</v>
      </c>
      <c r="BP182" s="22">
        <v>-3.4548326319681801</v>
      </c>
      <c r="BQ182" s="22">
        <v>-2.73903626962939</v>
      </c>
      <c r="BR182" s="22">
        <v>-3.5643325961066199</v>
      </c>
      <c r="BS182" s="22">
        <v>-3.5845328435619401</v>
      </c>
      <c r="BT182" s="22">
        <v>-3.3089095137092999</v>
      </c>
      <c r="BU182" s="22">
        <v>-3.2150841309498599</v>
      </c>
      <c r="BV182" s="22">
        <v>-3.4147018635832902</v>
      </c>
      <c r="BW182" s="23">
        <v>-2.8972058593042598</v>
      </c>
      <c r="BX182" s="23">
        <v>-3.09627200573154</v>
      </c>
      <c r="BY182" s="23">
        <v>-3.13134342255784</v>
      </c>
      <c r="BZ182" s="23">
        <v>-2.94115227478847</v>
      </c>
      <c r="CA182" s="23">
        <v>-3.04015946968986</v>
      </c>
      <c r="CB182" s="23">
        <v>-2.94033545943888</v>
      </c>
      <c r="CC182" s="23">
        <v>-3.0296501638437801</v>
      </c>
      <c r="CD182" s="23">
        <v>-3.5379011638098201</v>
      </c>
      <c r="CE182" s="23">
        <v>-3.0329163361291198</v>
      </c>
      <c r="CF182" s="23">
        <v>-3.1346067403815301</v>
      </c>
      <c r="CG182" s="23">
        <v>-3.3208556911036999</v>
      </c>
      <c r="CH182" s="23">
        <v>-2.7137312335567998</v>
      </c>
      <c r="CI182" s="23">
        <v>-3.1210639474563902</v>
      </c>
      <c r="CJ182" s="23">
        <v>-3.62513679874036</v>
      </c>
      <c r="CK182" s="23">
        <v>-3.3487256586413201</v>
      </c>
      <c r="CL182" s="23">
        <v>-3.5012026603701001</v>
      </c>
      <c r="CM182" s="23">
        <v>-3.1540389472282899</v>
      </c>
      <c r="CN182" s="23">
        <v>-3.3844145519516</v>
      </c>
      <c r="CO182" s="23">
        <v>-3.0383129767441002</v>
      </c>
      <c r="CP182" s="23">
        <v>-3.1417918975771202</v>
      </c>
      <c r="CQ182" s="23">
        <v>-3.1736575679685601</v>
      </c>
      <c r="CR182" s="23">
        <v>-3.3365785725469999</v>
      </c>
      <c r="CS182" s="23">
        <v>-3.32497013495537</v>
      </c>
      <c r="CT182" s="23">
        <v>-3.2631220181701401</v>
      </c>
      <c r="CU182" s="23">
        <v>-3.2306882635653502</v>
      </c>
      <c r="CV182" s="23">
        <v>-3.0713835326072298</v>
      </c>
      <c r="CW182" s="23">
        <v>-3.2514521529337501</v>
      </c>
      <c r="CX182" s="23">
        <v>-2.9310549912216999</v>
      </c>
      <c r="CY182" s="23">
        <v>-2.9388492444996901</v>
      </c>
      <c r="CZ182" s="23">
        <v>-2.8047354629833001</v>
      </c>
      <c r="DA182" s="23">
        <v>-2.9868287397792299</v>
      </c>
      <c r="DB182" s="23">
        <v>-3.0239710408726901</v>
      </c>
      <c r="DC182" s="23">
        <v>-3.0946331284175601</v>
      </c>
      <c r="DD182" s="23">
        <v>-3.25692089552108</v>
      </c>
      <c r="DE182" s="23">
        <v>-3.07971671369009</v>
      </c>
      <c r="DF182" s="23">
        <v>-3.1757255095116399</v>
      </c>
      <c r="DG182" s="23">
        <v>-3.00677486252826</v>
      </c>
      <c r="DH182" s="23">
        <v>-3.0423901426259201</v>
      </c>
      <c r="DI182" s="23">
        <v>-3.2146212143117601</v>
      </c>
      <c r="DJ182" s="23">
        <v>-2.9797987113267101</v>
      </c>
      <c r="DK182" s="23">
        <v>-2.8413600903799301</v>
      </c>
      <c r="DL182" s="23">
        <v>-2.6983472726381601</v>
      </c>
      <c r="DM182" s="23">
        <v>-3.2120178847900398</v>
      </c>
      <c r="DN182" s="23">
        <v>-3.23560834800193</v>
      </c>
      <c r="DO182" s="23">
        <v>-3.23326779108343</v>
      </c>
      <c r="DP182" s="23">
        <v>-3.1926636764623502</v>
      </c>
      <c r="DQ182" s="23">
        <v>-3.1286857458269202</v>
      </c>
      <c r="DR182" s="23">
        <v>-3.2596144233417701</v>
      </c>
      <c r="DS182" s="23">
        <v>-3.6257225951696399</v>
      </c>
      <c r="DT182" s="23">
        <v>-3.63989229931083</v>
      </c>
      <c r="DU182" s="23">
        <v>-3.8102304571506602</v>
      </c>
      <c r="DV182" s="23">
        <v>-3.4677435648017898</v>
      </c>
      <c r="DW182" s="23">
        <v>-3.5767756787795002</v>
      </c>
      <c r="DX182" s="23">
        <v>-3.7633229929440302</v>
      </c>
      <c r="DY182" s="23">
        <v>-3.3551283773949301</v>
      </c>
      <c r="DZ182" s="23">
        <v>-3.4808392306124598</v>
      </c>
      <c r="EA182" s="23">
        <v>-3.49195195678774</v>
      </c>
      <c r="EB182" s="23">
        <v>-3.1857488908263401</v>
      </c>
      <c r="EC182" s="23">
        <v>-3.4055105658512201</v>
      </c>
      <c r="ED182" s="23">
        <v>-3.5667451419357898</v>
      </c>
      <c r="EE182" s="23">
        <v>-3.5352447390176298</v>
      </c>
      <c r="EF182" s="23">
        <v>-3.49943419714783</v>
      </c>
      <c r="EG182" s="23">
        <v>-3.1100980659614201</v>
      </c>
      <c r="EH182" s="23">
        <v>-3.4974100074158398</v>
      </c>
      <c r="EI182" s="23">
        <v>-3.4602384174757299</v>
      </c>
      <c r="EJ182" s="23">
        <v>-3.5455161569368898</v>
      </c>
      <c r="EK182" s="23">
        <v>-3.40843885252673</v>
      </c>
      <c r="EL182" s="23">
        <v>-3.4549617377230302</v>
      </c>
      <c r="EM182" s="23">
        <v>-3.2043342837631301</v>
      </c>
      <c r="EN182" s="23">
        <v>-3.5322885750487201</v>
      </c>
      <c r="EO182" s="23">
        <v>-3.2460878995483902</v>
      </c>
      <c r="EP182" s="23">
        <v>-3.2968751257085098</v>
      </c>
      <c r="EQ182" s="24" t="s">
        <v>772</v>
      </c>
      <c r="ER182" s="24">
        <v>27.4830633038843</v>
      </c>
      <c r="ES182" s="24">
        <v>27.296682580739802</v>
      </c>
      <c r="ET182" s="24">
        <v>27.596632536481302</v>
      </c>
      <c r="EU182" s="24">
        <v>27.292541617538301</v>
      </c>
      <c r="EV182" s="24">
        <v>27.6401908105823</v>
      </c>
      <c r="EW182" s="24">
        <v>27.355467761955801</v>
      </c>
      <c r="EX182" s="24">
        <v>26.240130336858599</v>
      </c>
      <c r="EY182" s="24">
        <v>26.427652956884899</v>
      </c>
      <c r="EZ182" s="24">
        <v>26.405333323815501</v>
      </c>
      <c r="FA182" s="24">
        <v>26.816979922493999</v>
      </c>
      <c r="FB182" s="24">
        <v>27.213422431404901</v>
      </c>
      <c r="FC182" s="24">
        <v>27.271837211174301</v>
      </c>
      <c r="FD182" s="24">
        <v>27.5883511001729</v>
      </c>
      <c r="FE182" s="24">
        <v>26.8685671132267</v>
      </c>
      <c r="FF182" s="24">
        <v>28.164504347976699</v>
      </c>
      <c r="FG182" s="24">
        <v>26.445008075529401</v>
      </c>
      <c r="FH182" s="24">
        <v>27.487048527977301</v>
      </c>
      <c r="FI182" s="24">
        <v>26.900577704742599</v>
      </c>
      <c r="FJ182" s="24">
        <v>26.928042667526199</v>
      </c>
      <c r="FK182" s="24">
        <v>26.946484558555699</v>
      </c>
      <c r="FL182" s="24">
        <v>26.494314060395201</v>
      </c>
      <c r="FM182" s="24">
        <v>26.575153247159999</v>
      </c>
      <c r="FN182" s="24">
        <v>26.230484233712001</v>
      </c>
      <c r="FO182" s="24">
        <v>26.847556009198499</v>
      </c>
      <c r="FP182" s="24">
        <v>26.879817502372202</v>
      </c>
      <c r="FQ182" s="24">
        <v>26.227346566651001</v>
      </c>
      <c r="FR182" s="24">
        <v>26.6767198896172</v>
      </c>
      <c r="FS182" s="24">
        <v>27.064268337180302</v>
      </c>
      <c r="FT182" s="24">
        <v>26.664237827326499</v>
      </c>
      <c r="FU182" s="24">
        <v>26.233649610926001</v>
      </c>
      <c r="FV182" s="24">
        <v>26.993322034930198</v>
      </c>
      <c r="FW182" s="24">
        <v>26.984725522610599</v>
      </c>
      <c r="FX182" s="24">
        <v>26.278175015074599</v>
      </c>
      <c r="FY182" s="24">
        <v>27.2186021018221</v>
      </c>
      <c r="FZ182" s="24">
        <v>27.5909392807025</v>
      </c>
      <c r="GA182" s="24">
        <v>26.495236365979</v>
      </c>
      <c r="GB182" s="24">
        <v>26.369728396415699</v>
      </c>
      <c r="GC182" s="24">
        <v>26.409278577478599</v>
      </c>
      <c r="GD182" s="24">
        <v>25.9472766796667</v>
      </c>
    </row>
    <row r="183" spans="1:186">
      <c r="A183" s="29" t="s">
        <v>773</v>
      </c>
      <c r="C183" s="28" t="s">
        <v>365</v>
      </c>
      <c r="D183" s="22">
        <v>-3.11382087843685</v>
      </c>
      <c r="E183" s="22">
        <v>-3.13992934743791</v>
      </c>
      <c r="F183" s="22">
        <v>-3.2697281203100799</v>
      </c>
      <c r="G183" s="22">
        <v>-3.1789877365879899</v>
      </c>
      <c r="H183" s="22">
        <v>-2.76930847662942</v>
      </c>
      <c r="I183" s="22">
        <v>-2.81181977460809</v>
      </c>
      <c r="J183" s="22">
        <v>-2.7486957798062601</v>
      </c>
      <c r="K183" s="22">
        <v>-2.9602553943729499</v>
      </c>
      <c r="L183" s="22">
        <v>-3.4219314371507901</v>
      </c>
      <c r="M183" s="22">
        <v>-3.1745507155514301</v>
      </c>
      <c r="N183" s="22">
        <v>-2.7255773217877102</v>
      </c>
      <c r="O183" s="22">
        <v>-2.4665799018203001</v>
      </c>
      <c r="P183" s="22">
        <v>-3.1575356709064</v>
      </c>
      <c r="Q183" s="22">
        <v>-3.4787810637108398</v>
      </c>
      <c r="R183" s="22">
        <v>-3.4644430900379501</v>
      </c>
      <c r="S183" s="22">
        <v>-2.8518422801288001</v>
      </c>
      <c r="T183" s="22">
        <v>-2.5813030121300802</v>
      </c>
      <c r="U183" s="22">
        <v>-2.5077681686105899</v>
      </c>
      <c r="V183" s="22">
        <v>-3.05111683648905</v>
      </c>
      <c r="W183" s="22">
        <v>-3.10166043110411</v>
      </c>
      <c r="X183" s="22">
        <v>-2.8889945815479599</v>
      </c>
      <c r="Y183" s="22">
        <v>-3.32388849066905</v>
      </c>
      <c r="Z183" s="22">
        <v>-2.47706373618793</v>
      </c>
      <c r="AA183" s="22">
        <v>-1.80971356426851</v>
      </c>
      <c r="AB183" s="22">
        <v>-1.5664822046942799</v>
      </c>
      <c r="AC183" s="22">
        <v>-1.4191801751506801</v>
      </c>
      <c r="AD183" s="22">
        <v>-2.0543595002237698</v>
      </c>
      <c r="AE183" s="22">
        <v>-1.9325891808626401</v>
      </c>
      <c r="AF183" s="22">
        <v>-2.2590864657235401</v>
      </c>
      <c r="AG183" s="22">
        <v>-2.4252743864669699</v>
      </c>
      <c r="AH183" s="22">
        <v>-2.7556372664756998</v>
      </c>
      <c r="AI183" s="22">
        <v>-2.91248013099047</v>
      </c>
      <c r="AJ183" s="22">
        <v>-2.5179519609788499</v>
      </c>
      <c r="AK183" s="22">
        <v>-6.8667069319388299</v>
      </c>
      <c r="AL183" s="22">
        <v>-2.57042791046179</v>
      </c>
      <c r="AM183" s="22">
        <v>-2.8456546614697902</v>
      </c>
      <c r="AN183" s="22">
        <v>-3.62113519496573</v>
      </c>
      <c r="AO183" s="22">
        <v>-3.2012054282058702</v>
      </c>
      <c r="AP183" s="22">
        <v>-3.3032460121053102</v>
      </c>
      <c r="AQ183" s="22">
        <v>-3.7349327885052199</v>
      </c>
      <c r="AR183" s="22">
        <v>-6.8153542615073297</v>
      </c>
      <c r="AS183" s="22">
        <v>-2.97842895501562</v>
      </c>
      <c r="AT183" s="22">
        <v>-2.6416715035385701</v>
      </c>
      <c r="AU183" s="22">
        <v>-2.3180144208012701</v>
      </c>
      <c r="AV183" s="22">
        <v>-2.7027665976567601</v>
      </c>
      <c r="AW183" s="22">
        <v>-2.61011413021357</v>
      </c>
      <c r="AX183" s="22">
        <v>-2.1029381465827699</v>
      </c>
      <c r="AY183" s="22">
        <v>-4.0819268750389197</v>
      </c>
      <c r="AZ183" s="22">
        <v>-3.7636854057099201</v>
      </c>
      <c r="BA183" s="22">
        <v>-4.6596400745258499</v>
      </c>
      <c r="BB183" s="22">
        <v>-3.5928404028940601</v>
      </c>
      <c r="BC183" s="22">
        <v>-4.1114746410467404</v>
      </c>
      <c r="BD183" s="22">
        <v>-4.0077563358717301</v>
      </c>
      <c r="BE183" s="22">
        <v>-4.3789993689330498</v>
      </c>
      <c r="BF183" s="22">
        <v>-3.7346617194881202</v>
      </c>
      <c r="BG183" s="22">
        <v>-4.4489426307452504</v>
      </c>
      <c r="BH183" s="22">
        <v>-3.7586349677439999</v>
      </c>
      <c r="BI183" s="22">
        <v>-3.9061287220116001</v>
      </c>
      <c r="BJ183" s="22">
        <v>-3.0462395170990999</v>
      </c>
      <c r="BK183" s="22">
        <v>-2.1793394006347202</v>
      </c>
      <c r="BL183" s="22">
        <v>-2.1147895014781901</v>
      </c>
      <c r="BM183" s="22">
        <v>-2.1945904956004498</v>
      </c>
      <c r="BN183" s="22">
        <v>-2.2002236814046299</v>
      </c>
      <c r="BO183" s="22">
        <v>-1.92041282461957</v>
      </c>
      <c r="BP183" s="22">
        <v>-2.5001391888</v>
      </c>
      <c r="BQ183" s="22">
        <v>-1.66415702301636</v>
      </c>
      <c r="BR183" s="22">
        <v>-2.06195713587495</v>
      </c>
      <c r="BS183" s="22">
        <v>-2.0501402187200402</v>
      </c>
      <c r="BT183" s="22">
        <v>-1.86450091109553</v>
      </c>
      <c r="BU183" s="22">
        <v>-2.1456497209124099</v>
      </c>
      <c r="BV183" s="22">
        <v>-2.5081019199861001</v>
      </c>
      <c r="BW183" s="23">
        <v>-2.8846319201512101</v>
      </c>
      <c r="BX183" s="23">
        <v>-2.5797825121790501</v>
      </c>
      <c r="BY183" s="23">
        <v>-3.2745251876218799</v>
      </c>
      <c r="BZ183" s="23">
        <v>-2.99656600936027</v>
      </c>
      <c r="CA183" s="23">
        <v>-2.99099419558071</v>
      </c>
      <c r="CB183" s="23">
        <v>-3.0525542851471301</v>
      </c>
      <c r="CC183" s="23">
        <v>-2.5726993891326799</v>
      </c>
      <c r="CD183" s="23">
        <v>-3.0735202773655699</v>
      </c>
      <c r="CE183" s="23">
        <v>-3.0432836067731701</v>
      </c>
      <c r="CF183" s="23">
        <v>-2.8859728967162699</v>
      </c>
      <c r="CG183" s="23">
        <v>-3.1315270664617998</v>
      </c>
      <c r="CH183" s="23">
        <v>-2.0868958768588999</v>
      </c>
      <c r="CI183" s="23">
        <v>-1.6244954970483301</v>
      </c>
      <c r="CJ183" s="23">
        <v>-2.0938890858549701</v>
      </c>
      <c r="CK183" s="23">
        <v>-2.0227576020815201</v>
      </c>
      <c r="CL183" s="23">
        <v>-1.88523451306203</v>
      </c>
      <c r="CM183" s="23">
        <v>-1.37668191974835</v>
      </c>
      <c r="CN183" s="23">
        <v>-1.56852666688638</v>
      </c>
      <c r="CO183" s="23">
        <v>-2.4566339422027501</v>
      </c>
      <c r="CP183" s="23">
        <v>-2.7485081552880999</v>
      </c>
      <c r="CQ183" s="23">
        <v>-2.3135534820550299</v>
      </c>
      <c r="CR183" s="23">
        <v>-2.6011946416773202</v>
      </c>
      <c r="CS183" s="23">
        <v>-3.16608957069705</v>
      </c>
      <c r="CT183" s="23">
        <v>-2.7691454931281299</v>
      </c>
      <c r="CU183" s="23">
        <v>-2.3375559434379598</v>
      </c>
      <c r="CV183" s="23">
        <v>-2.44264277865553</v>
      </c>
      <c r="CW183" s="23">
        <v>-2.9507037978950499</v>
      </c>
      <c r="CX183" s="23">
        <v>-2.24236647746205</v>
      </c>
      <c r="CY183" s="23">
        <v>-2.20885639843307</v>
      </c>
      <c r="CZ183" s="23">
        <v>-2.14046805455845</v>
      </c>
      <c r="DA183" s="23">
        <v>-2.87272176862137</v>
      </c>
      <c r="DB183" s="23">
        <v>-2.7915382166622398</v>
      </c>
      <c r="DC183" s="23">
        <v>-2.6570905134877298</v>
      </c>
      <c r="DD183" s="23">
        <v>-3.1791701374827999</v>
      </c>
      <c r="DE183" s="23">
        <v>-3.0019753278313299</v>
      </c>
      <c r="DF183" s="23">
        <v>-2.6558660540541599</v>
      </c>
      <c r="DG183" s="23">
        <v>-2.9744102983126299</v>
      </c>
      <c r="DH183" s="23">
        <v>-2.8070105197279802</v>
      </c>
      <c r="DI183" s="23">
        <v>-2.44164310874684</v>
      </c>
      <c r="DJ183" s="23">
        <v>-2.17614980127779</v>
      </c>
      <c r="DK183" s="23">
        <v>-2.34213566332404</v>
      </c>
      <c r="DL183" s="23">
        <v>-1.87768160155576</v>
      </c>
      <c r="DM183" s="23">
        <v>-1.84280760806024</v>
      </c>
      <c r="DN183" s="23">
        <v>-2.1997807783539201</v>
      </c>
      <c r="DO183" s="23">
        <v>-2.0893600848824199</v>
      </c>
      <c r="DP183" s="23">
        <v>-1.1547555968523899</v>
      </c>
      <c r="DQ183" s="23">
        <v>-1.40241340065418</v>
      </c>
      <c r="DR183" s="23">
        <v>-2.0953307865770201</v>
      </c>
      <c r="DS183" s="23">
        <v>-1.54531298627546</v>
      </c>
      <c r="DT183" s="23">
        <v>-1.2432478144016701</v>
      </c>
      <c r="DU183" s="23">
        <v>-1.2329434124757599</v>
      </c>
      <c r="DV183" s="23">
        <v>-1.22389702286678</v>
      </c>
      <c r="DW183" s="23">
        <v>-1.1920127917733301</v>
      </c>
      <c r="DX183" s="23">
        <v>-1.80980001297536</v>
      </c>
      <c r="DY183" s="23">
        <v>-2.89635977032487</v>
      </c>
      <c r="DZ183" s="23">
        <v>-2.9304239327641399</v>
      </c>
      <c r="EA183" s="23">
        <v>-2.4807089479025999</v>
      </c>
      <c r="EB183" s="23">
        <v>-2.5762027431683201</v>
      </c>
      <c r="EC183" s="23">
        <v>-2.0859876973621501</v>
      </c>
      <c r="ED183" s="23">
        <v>-3.0829752371110501</v>
      </c>
      <c r="EE183" s="23">
        <v>-1.3216602437450999</v>
      </c>
      <c r="EF183" s="23">
        <v>-1.48532052292881</v>
      </c>
      <c r="EG183" s="23">
        <v>-0.67740990616165997</v>
      </c>
      <c r="EH183" s="23">
        <v>-0.36684668063364301</v>
      </c>
      <c r="EI183" s="23">
        <v>-0.93021939798042197</v>
      </c>
      <c r="EJ183" s="23">
        <v>-1.4273701778088701</v>
      </c>
      <c r="EK183" s="23">
        <v>-3.32423776427225</v>
      </c>
      <c r="EL183" s="23">
        <v>-2.5866102662033499</v>
      </c>
      <c r="EM183" s="23">
        <v>-2.78172738521662</v>
      </c>
      <c r="EN183" s="23">
        <v>-2.86496416706983</v>
      </c>
      <c r="EO183" s="23">
        <v>-2.4607734561669901</v>
      </c>
      <c r="EP183" s="23">
        <v>-2.9826884134007998</v>
      </c>
      <c r="EQ183" s="24" t="s">
        <v>774</v>
      </c>
      <c r="ER183" s="24">
        <v>30.339190904382001</v>
      </c>
      <c r="ES183" s="24">
        <v>30.519488126409801</v>
      </c>
      <c r="ET183" s="24">
        <v>29.969015905102001</v>
      </c>
      <c r="EU183" s="24">
        <v>29.722694722251902</v>
      </c>
      <c r="EV183" s="24">
        <v>30.674054588874899</v>
      </c>
      <c r="EW183" s="24">
        <v>32.085080868818402</v>
      </c>
      <c r="EX183" s="24">
        <v>30.276812048244</v>
      </c>
      <c r="EY183" s="24">
        <v>31.090132057656</v>
      </c>
      <c r="EZ183" s="24">
        <v>29.8916835574122</v>
      </c>
      <c r="FA183" s="24">
        <v>31.089459501636501</v>
      </c>
      <c r="FB183" s="24">
        <v>31.963981479212801</v>
      </c>
      <c r="FC183" s="24">
        <v>31.411299737017799</v>
      </c>
      <c r="FD183" s="24">
        <v>29.909047160725301</v>
      </c>
      <c r="FE183" s="24">
        <v>30.666010931580601</v>
      </c>
      <c r="FF183" s="24">
        <v>30.643204213181502</v>
      </c>
      <c r="FG183" s="24">
        <v>29.552973894329099</v>
      </c>
      <c r="FH183" s="24">
        <v>29.970665030891599</v>
      </c>
      <c r="FI183" s="24">
        <v>30.135342420019999</v>
      </c>
      <c r="FJ183" s="24">
        <v>29.404997798091099</v>
      </c>
      <c r="FK183" s="24">
        <v>28.7790808801543</v>
      </c>
      <c r="FL183" s="24">
        <v>27.907808537346</v>
      </c>
      <c r="FM183" s="24">
        <v>29.387897909279399</v>
      </c>
      <c r="FN183" s="24">
        <v>30.6934759074711</v>
      </c>
      <c r="FO183" s="24">
        <v>30.942050610077501</v>
      </c>
      <c r="FP183" s="24">
        <v>28.6447106730573</v>
      </c>
      <c r="FQ183" s="24">
        <v>31.2581985959091</v>
      </c>
      <c r="FR183" s="24">
        <v>31.2160868318526</v>
      </c>
      <c r="FS183" s="24">
        <v>26.454241583608098</v>
      </c>
      <c r="FT183" s="24">
        <v>26.806159767236899</v>
      </c>
      <c r="FU183" s="24">
        <v>27.469988127532801</v>
      </c>
      <c r="FV183" s="24">
        <v>28.185422722390101</v>
      </c>
      <c r="FW183" s="24">
        <v>28.8077097575338</v>
      </c>
      <c r="FX183" s="24">
        <v>28.534158688784501</v>
      </c>
      <c r="FY183" s="24">
        <v>28.236445274239799</v>
      </c>
      <c r="FZ183" s="24">
        <v>28.512867766398099</v>
      </c>
      <c r="GA183" s="24">
        <v>28.695599438803701</v>
      </c>
      <c r="GB183" s="24">
        <v>28.491880900322901</v>
      </c>
      <c r="GC183" s="24">
        <v>28.110929575793801</v>
      </c>
      <c r="GD183" s="24">
        <v>27.388467759234299</v>
      </c>
    </row>
    <row r="184" spans="1:186">
      <c r="A184" s="29" t="s">
        <v>775</v>
      </c>
      <c r="C184" s="28" t="s">
        <v>365</v>
      </c>
      <c r="D184" s="22">
        <v>-3.554508451802</v>
      </c>
      <c r="E184" s="22">
        <v>-2.78561383183066</v>
      </c>
      <c r="F184" s="22">
        <v>-4.3325542634967196</v>
      </c>
      <c r="G184" s="22">
        <v>-3.7704175502825601</v>
      </c>
      <c r="H184" s="22">
        <v>-2.4596954186231801</v>
      </c>
      <c r="I184" s="22">
        <v>-3.7104478845931901</v>
      </c>
      <c r="J184" s="22">
        <v>-2.6788057102078402</v>
      </c>
      <c r="K184" s="22">
        <v>-6.5978116623279002</v>
      </c>
      <c r="L184" s="22">
        <v>-2.48609157911838</v>
      </c>
      <c r="M184" s="22">
        <v>-2.35294450889615</v>
      </c>
      <c r="N184" s="22">
        <v>-3.2576687850415098</v>
      </c>
      <c r="O184" s="22">
        <v>-6.6901786727153496</v>
      </c>
      <c r="P184" s="22">
        <v>-6.51584475562289</v>
      </c>
      <c r="Q184" s="22">
        <v>-6.6847399572442496</v>
      </c>
      <c r="R184" s="22">
        <v>-2.9565326703735799</v>
      </c>
      <c r="S184" s="22">
        <v>-2.6457409940655201</v>
      </c>
      <c r="T184" s="22">
        <v>-3.17873487789972</v>
      </c>
      <c r="U184" s="22">
        <v>-2.6553014740964298</v>
      </c>
      <c r="V184" s="22">
        <v>-3.6132387515039599</v>
      </c>
      <c r="W184" s="22">
        <v>-3.4573788479171399</v>
      </c>
      <c r="X184" s="22">
        <v>-3.0390968670183902</v>
      </c>
      <c r="Y184" s="22">
        <v>-6.7758953790656697</v>
      </c>
      <c r="Z184" s="22">
        <v>-2.5381619553951502</v>
      </c>
      <c r="AA184" s="22">
        <v>-3.0968294832455201</v>
      </c>
      <c r="AB184" s="22">
        <v>-3.2359668450037198</v>
      </c>
      <c r="AC184" s="22">
        <v>-3.03779420571724</v>
      </c>
      <c r="AD184" s="22">
        <v>-3.3219792681880298</v>
      </c>
      <c r="AE184" s="22">
        <v>-3.3852609414293502</v>
      </c>
      <c r="AF184" s="22">
        <v>-3.2851667062187602</v>
      </c>
      <c r="AG184" s="22">
        <v>-3.9963516668915999</v>
      </c>
      <c r="AH184" s="22">
        <v>-3.9973724880322301</v>
      </c>
      <c r="AI184" s="22">
        <v>-3.8786785758500599</v>
      </c>
      <c r="AJ184" s="22">
        <v>-3.7330582627452999</v>
      </c>
      <c r="AK184" s="22">
        <v>-3.7800896443281098</v>
      </c>
      <c r="AL184" s="22">
        <v>-3.7101063979291</v>
      </c>
      <c r="AM184" s="22">
        <v>-3.9435884955286</v>
      </c>
      <c r="AN184" s="22">
        <v>-3.9870027477666499</v>
      </c>
      <c r="AO184" s="22">
        <v>-4.1621409574592096</v>
      </c>
      <c r="AP184" s="22">
        <v>-3.9613118814505199</v>
      </c>
      <c r="AQ184" s="22">
        <v>-4.0638044594499201</v>
      </c>
      <c r="AR184" s="22">
        <v>-4.0290457256057604</v>
      </c>
      <c r="AS184" s="22">
        <v>-3.4187058041715699</v>
      </c>
      <c r="AT184" s="22">
        <v>-3.3044733394874801</v>
      </c>
      <c r="AU184" s="22">
        <v>-3.4911114459899899</v>
      </c>
      <c r="AV184" s="22">
        <v>-6.5010352603595898</v>
      </c>
      <c r="AW184" s="22">
        <v>-6.7212510944583297</v>
      </c>
      <c r="AX184" s="22">
        <v>-3.1811839595131901</v>
      </c>
      <c r="AY184" s="22">
        <v>-6.7503490566024604</v>
      </c>
      <c r="AZ184" s="22">
        <v>-3.2885560251282699</v>
      </c>
      <c r="BA184" s="22">
        <v>-6.75314040071191</v>
      </c>
      <c r="BB184" s="22">
        <v>-2.76112045879196</v>
      </c>
      <c r="BC184" s="22">
        <v>-3.1008526512608698</v>
      </c>
      <c r="BD184" s="22">
        <v>-2.8888112287122198</v>
      </c>
      <c r="BE184" s="22">
        <v>-4.1612604649648004</v>
      </c>
      <c r="BF184" s="22">
        <v>-4.1112806907366197</v>
      </c>
      <c r="BG184" s="22">
        <v>-4.7795591711465102</v>
      </c>
      <c r="BH184" s="22">
        <v>-4.4962074858015404</v>
      </c>
      <c r="BI184" s="22">
        <v>-4.0711880102292497</v>
      </c>
      <c r="BJ184" s="22">
        <v>-3.5714860795253101</v>
      </c>
      <c r="BK184" s="22">
        <v>-3.8424891134558998</v>
      </c>
      <c r="BL184" s="22">
        <v>-3.61290251585508</v>
      </c>
      <c r="BM184" s="22">
        <v>-3.6149519681358599</v>
      </c>
      <c r="BN184" s="22">
        <v>-3.62038232032875</v>
      </c>
      <c r="BO184" s="22">
        <v>-3.48046426274218</v>
      </c>
      <c r="BP184" s="22">
        <v>-3.9702731960187001</v>
      </c>
      <c r="BQ184" s="22">
        <v>-2.7589340846521502</v>
      </c>
      <c r="BR184" s="22">
        <v>-3.0947002465209001</v>
      </c>
      <c r="BS184" s="22">
        <v>-3.0969148608039698</v>
      </c>
      <c r="BT184" s="22">
        <v>-6.4577721468374003</v>
      </c>
      <c r="BU184" s="22">
        <v>-2.8517448707259798</v>
      </c>
      <c r="BV184" s="22">
        <v>-3.3463885595090201</v>
      </c>
      <c r="BW184" s="23">
        <v>-1.6817252434524901</v>
      </c>
      <c r="BX184" s="23">
        <v>-6.6550484952068496</v>
      </c>
      <c r="BY184" s="23">
        <v>-6.9240564547104704</v>
      </c>
      <c r="BZ184" s="23">
        <v>-4.2229740331437098</v>
      </c>
      <c r="CA184" s="23">
        <v>-1.9837573600002301</v>
      </c>
      <c r="CB184" s="23">
        <v>-2.02421618679876</v>
      </c>
      <c r="CC184" s="23">
        <v>-2.42026408679701</v>
      </c>
      <c r="CD184" s="23">
        <v>-2.5232267779500699</v>
      </c>
      <c r="CE184" s="23">
        <v>-2.2876759322357199</v>
      </c>
      <c r="CF184" s="23">
        <v>-2.1107755399229098</v>
      </c>
      <c r="CG184" s="23">
        <v>-2.3692932119333499</v>
      </c>
      <c r="CH184" s="23">
        <v>-2.3298479865794501</v>
      </c>
      <c r="CI184" s="23">
        <v>-6.5624800181475402</v>
      </c>
      <c r="CJ184" s="23">
        <v>-2.9422323275401099</v>
      </c>
      <c r="CK184" s="23">
        <v>-6.8870689157652496</v>
      </c>
      <c r="CL184" s="23">
        <v>-2.7989354708727801</v>
      </c>
      <c r="CM184" s="23">
        <v>-6.8817598306398198</v>
      </c>
      <c r="CN184" s="23">
        <v>-6.8889067919784504</v>
      </c>
      <c r="CO184" s="23">
        <v>-3.84075222171592</v>
      </c>
      <c r="CP184" s="23">
        <v>-3.8968988697270501</v>
      </c>
      <c r="CQ184" s="23">
        <v>-3.6059661617224599</v>
      </c>
      <c r="CR184" s="23">
        <v>-3.8614751159987901</v>
      </c>
      <c r="CS184" s="23">
        <v>-3.8508040780520201</v>
      </c>
      <c r="CT184" s="23">
        <v>-3.7587894153670902</v>
      </c>
      <c r="CU184" s="23">
        <v>-2.48757070024952</v>
      </c>
      <c r="CV184" s="23">
        <v>-2.3381455596476499</v>
      </c>
      <c r="CW184" s="23">
        <v>-2.34926158238651</v>
      </c>
      <c r="CX184" s="23">
        <v>-6.4361924388083596</v>
      </c>
      <c r="CY184" s="23">
        <v>-2.5239286675714099</v>
      </c>
      <c r="CZ184" s="23">
        <v>-2.1938425532922698</v>
      </c>
      <c r="DA184" s="23">
        <v>-2.5052402279419801</v>
      </c>
      <c r="DB184" s="23">
        <v>-2.8574415980008898</v>
      </c>
      <c r="DC184" s="23">
        <v>-2.3635108203984401</v>
      </c>
      <c r="DD184" s="23">
        <v>-6.5934258191230004</v>
      </c>
      <c r="DE184" s="23">
        <v>-2.3602167926650099</v>
      </c>
      <c r="DF184" s="23">
        <v>-2.7606641111479102</v>
      </c>
      <c r="DG184" s="23">
        <v>-3.74901367536653</v>
      </c>
      <c r="DH184" s="23">
        <v>-2.4130092192297501</v>
      </c>
      <c r="DI184" s="23">
        <v>-2.4031564299231398</v>
      </c>
      <c r="DJ184" s="23">
        <v>-2.3171576260204798</v>
      </c>
      <c r="DK184" s="23">
        <v>-2.30928791410859</v>
      </c>
      <c r="DL184" s="23">
        <v>-2.2504850982550302</v>
      </c>
      <c r="DM184" s="23">
        <v>-2.9468220299502401</v>
      </c>
      <c r="DN184" s="23">
        <v>-6.74998611548724</v>
      </c>
      <c r="DO184" s="23">
        <v>-3.0090354766636001</v>
      </c>
      <c r="DP184" s="23">
        <v>-2.7626910897560899</v>
      </c>
      <c r="DQ184" s="23">
        <v>-2.8316522529012502</v>
      </c>
      <c r="DR184" s="23">
        <v>-3.1005584863732798</v>
      </c>
      <c r="DS184" s="23">
        <v>-3.3613715032682201</v>
      </c>
      <c r="DT184" s="23">
        <v>-6.8543988541419996</v>
      </c>
      <c r="DU184" s="23">
        <v>-6.7875704913763704</v>
      </c>
      <c r="DV184" s="23">
        <v>-3.3328035072736202</v>
      </c>
      <c r="DW184" s="23">
        <v>-3.3393816976755999</v>
      </c>
      <c r="DX184" s="23">
        <v>-3.4226933035197602</v>
      </c>
      <c r="DY184" s="23">
        <v>-3.8648027065234398</v>
      </c>
      <c r="DZ184" s="23">
        <v>-4.2041131738942497</v>
      </c>
      <c r="EA184" s="23">
        <v>-3.5696181837085899</v>
      </c>
      <c r="EB184" s="23">
        <v>-3.4823330314075398</v>
      </c>
      <c r="EC184" s="23">
        <v>-3.6713650676946399</v>
      </c>
      <c r="ED184" s="23">
        <v>-3.7378887141279602</v>
      </c>
      <c r="EE184" s="23">
        <v>-6.6062417494622299</v>
      </c>
      <c r="EF184" s="23">
        <v>-3.1876960868391202</v>
      </c>
      <c r="EG184" s="23">
        <v>-3.1783425865294701</v>
      </c>
      <c r="EH184" s="23">
        <v>-3.3448230860932799</v>
      </c>
      <c r="EI184" s="23">
        <v>-3.3440070867388099</v>
      </c>
      <c r="EJ184" s="23">
        <v>-3.0669522175039399</v>
      </c>
      <c r="EK184" s="23">
        <v>-3.90463337601423</v>
      </c>
      <c r="EL184" s="23">
        <v>-3.8574448183382599</v>
      </c>
      <c r="EM184" s="23">
        <v>-3.7498434178234201</v>
      </c>
      <c r="EN184" s="23">
        <v>-3.85498452754597</v>
      </c>
      <c r="EO184" s="23">
        <v>-3.68920705590957</v>
      </c>
      <c r="EP184" s="23">
        <v>-3.7167956986364001</v>
      </c>
      <c r="EQ184" s="24" t="s">
        <v>776</v>
      </c>
      <c r="ER184" s="24">
        <v>32.890623233912599</v>
      </c>
      <c r="ES184" s="24">
        <v>32.644848980055599</v>
      </c>
      <c r="ET184" s="24">
        <v>32.823639555100499</v>
      </c>
      <c r="EU184" s="24">
        <v>32.767307175964497</v>
      </c>
      <c r="EV184" s="24">
        <v>32.759774000658098</v>
      </c>
      <c r="EW184" s="24">
        <v>32.886490571418598</v>
      </c>
      <c r="EX184" s="24">
        <v>32.647265978030902</v>
      </c>
      <c r="EY184" s="24">
        <v>32.721500590752697</v>
      </c>
      <c r="EZ184" s="24">
        <v>32.494649196960097</v>
      </c>
      <c r="FA184" s="24">
        <v>32.572223669062097</v>
      </c>
      <c r="FB184" s="24">
        <v>32.814623628315204</v>
      </c>
      <c r="FC184" s="24">
        <v>32.647777103743202</v>
      </c>
      <c r="FD184" s="24">
        <v>32.733458380278599</v>
      </c>
      <c r="FE184" s="24">
        <v>32.748678735328397</v>
      </c>
      <c r="FF184" s="24">
        <v>32.927680140985601</v>
      </c>
      <c r="FG184" s="24">
        <v>32.467601090532298</v>
      </c>
      <c r="FH184" s="24">
        <v>32.5906627268552</v>
      </c>
      <c r="FI184" s="24">
        <v>32.707220875093</v>
      </c>
      <c r="FJ184" s="24">
        <v>32.831847844354698</v>
      </c>
      <c r="FK184" s="24">
        <v>32.7013648730616</v>
      </c>
      <c r="FL184" s="24">
        <v>32.687532588473502</v>
      </c>
      <c r="FM184" s="24">
        <v>32.726597456176002</v>
      </c>
      <c r="FN184" s="24">
        <v>32.960002054900002</v>
      </c>
      <c r="FO184" s="24">
        <v>32.842703814844903</v>
      </c>
      <c r="FP184" s="24">
        <v>32.751411577841601</v>
      </c>
      <c r="FQ184" s="24">
        <v>32.7600308715921</v>
      </c>
      <c r="FR184" s="24">
        <v>32.646281977283998</v>
      </c>
      <c r="FS184" s="24">
        <v>32.638825889564202</v>
      </c>
      <c r="FT184" s="24">
        <v>32.796196854662</v>
      </c>
      <c r="FU184" s="24">
        <v>32.795208444543903</v>
      </c>
      <c r="FV184" s="24">
        <v>32.654750992626703</v>
      </c>
      <c r="FW184" s="24">
        <v>32.831562172597202</v>
      </c>
      <c r="FX184" s="24">
        <v>32.642762828385202</v>
      </c>
      <c r="FY184" s="24">
        <v>32.7140752201312</v>
      </c>
      <c r="FZ184" s="24">
        <v>32.847610865326601</v>
      </c>
      <c r="GA184" s="24">
        <v>32.806787649751897</v>
      </c>
      <c r="GB184" s="24">
        <v>32.459363637175898</v>
      </c>
      <c r="GC184" s="24">
        <v>32.618622611221703</v>
      </c>
      <c r="GD184" s="24">
        <v>32.504053684992797</v>
      </c>
    </row>
    <row r="185" spans="1:186">
      <c r="A185" s="29" t="s">
        <v>777</v>
      </c>
      <c r="C185" s="28" t="s">
        <v>365</v>
      </c>
      <c r="D185" s="22">
        <v>-4.2891238395525297</v>
      </c>
      <c r="E185" s="22">
        <v>-4.3420654974020101</v>
      </c>
      <c r="F185" s="22">
        <v>-4.2519907448346199</v>
      </c>
      <c r="G185" s="22">
        <v>-4.6760312499689896</v>
      </c>
      <c r="H185" s="22">
        <v>-4.6934441780778799</v>
      </c>
      <c r="I185" s="22">
        <v>-4.3344833771768601</v>
      </c>
      <c r="J185" s="22">
        <v>-4.4809144195108299</v>
      </c>
      <c r="K185" s="22">
        <v>-4.1452162045481398</v>
      </c>
      <c r="L185" s="22">
        <v>-4.2969069002639397</v>
      </c>
      <c r="M185" s="22">
        <v>-4.2193010817331702</v>
      </c>
      <c r="N185" s="22">
        <v>-4.1286278539685402</v>
      </c>
      <c r="O185" s="22">
        <v>-4.0935685791813903</v>
      </c>
      <c r="P185" s="22">
        <v>-4.4066797506136899</v>
      </c>
      <c r="Q185" s="22">
        <v>-4.3709564489819996</v>
      </c>
      <c r="R185" s="22">
        <v>-4.48122881211492</v>
      </c>
      <c r="S185" s="22">
        <v>-4.4636216485504798</v>
      </c>
      <c r="T185" s="22">
        <v>-4.3473574037131701</v>
      </c>
      <c r="U185" s="22">
        <v>-4.3280721805295297</v>
      </c>
      <c r="V185" s="22">
        <v>-4.6243744854694304</v>
      </c>
      <c r="W185" s="22">
        <v>-4.5805843042621399</v>
      </c>
      <c r="X185" s="22">
        <v>-4.2230386933919899</v>
      </c>
      <c r="Y185" s="22">
        <v>-4.2619259648075802</v>
      </c>
      <c r="Z185" s="22">
        <v>-4.02306966911401</v>
      </c>
      <c r="AA185" s="22">
        <v>-3.93419656690951</v>
      </c>
      <c r="AB185" s="22">
        <v>-3.57783290829977</v>
      </c>
      <c r="AC185" s="22">
        <v>-3.5470566483947801</v>
      </c>
      <c r="AD185" s="22">
        <v>-4.0157858961144601</v>
      </c>
      <c r="AE185" s="22">
        <v>-3.4564441729745101</v>
      </c>
      <c r="AF185" s="22">
        <v>-3.6570925518755302</v>
      </c>
      <c r="AG185" s="22">
        <v>-3.1755923341102199</v>
      </c>
      <c r="AH185" s="22">
        <v>-3.5660733410188601</v>
      </c>
      <c r="AI185" s="22">
        <v>-3.56462238097907</v>
      </c>
      <c r="AJ185" s="22">
        <v>-3.5354506828790799</v>
      </c>
      <c r="AK185" s="22">
        <v>-3.6384942731545298</v>
      </c>
      <c r="AL185" s="22">
        <v>-3.3690667552522502</v>
      </c>
      <c r="AM185" s="22">
        <v>-3.72119629617172</v>
      </c>
      <c r="AN185" s="22">
        <v>-3.9645527038423798</v>
      </c>
      <c r="AO185" s="22">
        <v>-3.9576458443584799</v>
      </c>
      <c r="AP185" s="22">
        <v>-3.86266419536258</v>
      </c>
      <c r="AQ185" s="22">
        <v>-3.9160519176713602</v>
      </c>
      <c r="AR185" s="22">
        <v>-3.6963431556474098</v>
      </c>
      <c r="AS185" s="22">
        <v>-4.4352793131237798</v>
      </c>
      <c r="AT185" s="22">
        <v>-4.4882253950475297</v>
      </c>
      <c r="AU185" s="22">
        <v>-4.3540759520679799</v>
      </c>
      <c r="AV185" s="22">
        <v>-4.6641099106976496</v>
      </c>
      <c r="AW185" s="22">
        <v>-4.65239591209449</v>
      </c>
      <c r="AX185" s="22">
        <v>-4.0215591007888296</v>
      </c>
      <c r="AY185" s="22">
        <v>-4.6571407278254204</v>
      </c>
      <c r="AZ185" s="22">
        <v>-4.7681332066691704</v>
      </c>
      <c r="BA185" s="22">
        <v>-4.97377936118738</v>
      </c>
      <c r="BB185" s="22">
        <v>-4.4027643581257703</v>
      </c>
      <c r="BC185" s="22">
        <v>-4.3397116215244296</v>
      </c>
      <c r="BD185" s="22">
        <v>-4.5791071660854401</v>
      </c>
      <c r="BE185" s="22">
        <v>-5.0711331076930701</v>
      </c>
      <c r="BF185" s="22">
        <v>-4.3311372355920303</v>
      </c>
      <c r="BG185" s="22">
        <v>-4.51171587362784</v>
      </c>
      <c r="BH185" s="22">
        <v>-4.0095877385146199</v>
      </c>
      <c r="BI185" s="22">
        <v>-3.8388703033215199</v>
      </c>
      <c r="BJ185" s="22">
        <v>-4.27954066410949</v>
      </c>
      <c r="BK185" s="22">
        <v>-3.7809200272469501</v>
      </c>
      <c r="BL185" s="22">
        <v>-3.8027946510889699</v>
      </c>
      <c r="BM185" s="22">
        <v>-3.7125232792832699</v>
      </c>
      <c r="BN185" s="22">
        <v>-3.74000470420353</v>
      </c>
      <c r="BO185" s="22">
        <v>-3.8107729990225199</v>
      </c>
      <c r="BP185" s="22">
        <v>-3.9337050909015399</v>
      </c>
      <c r="BQ185" s="22">
        <v>-4.1308998203624903</v>
      </c>
      <c r="BR185" s="22">
        <v>-4.1615725264557399</v>
      </c>
      <c r="BS185" s="22">
        <v>-4.6111896670966299</v>
      </c>
      <c r="BT185" s="22">
        <v>-4.4038413308911801</v>
      </c>
      <c r="BU185" s="22">
        <v>-4.2467923946545296</v>
      </c>
      <c r="BV185" s="22">
        <v>-4.3396597715600098</v>
      </c>
      <c r="BW185" s="23">
        <v>-3.932189227222</v>
      </c>
      <c r="BX185" s="23">
        <v>-4.3671810816846603</v>
      </c>
      <c r="BY185" s="23">
        <v>-4.14564150498156</v>
      </c>
      <c r="BZ185" s="23">
        <v>-3.9696615031303</v>
      </c>
      <c r="CA185" s="23">
        <v>-4.0257855685938599</v>
      </c>
      <c r="CB185" s="23">
        <v>-4.1736335371401401</v>
      </c>
      <c r="CC185" s="23">
        <v>-4.1236997233564399</v>
      </c>
      <c r="CD185" s="23">
        <v>-4.5204590919657699</v>
      </c>
      <c r="CE185" s="23">
        <v>-3.9460506837544198</v>
      </c>
      <c r="CF185" s="23">
        <v>-4.0720625128920203</v>
      </c>
      <c r="CG185" s="23">
        <v>-4.2375955409895303</v>
      </c>
      <c r="CH185" s="23">
        <v>-3.8161601449113398</v>
      </c>
      <c r="CI185" s="23">
        <v>-3.8531952770676399</v>
      </c>
      <c r="CJ185" s="23">
        <v>-4.0743940929723301</v>
      </c>
      <c r="CK185" s="23">
        <v>-4.0588381223196901</v>
      </c>
      <c r="CL185" s="23">
        <v>-4.0111019842579303</v>
      </c>
      <c r="CM185" s="23">
        <v>-3.7727443427184402</v>
      </c>
      <c r="CN185" s="23">
        <v>-4.1213543641794397</v>
      </c>
      <c r="CO185" s="23">
        <v>-3.3738226477714601</v>
      </c>
      <c r="CP185" s="23">
        <v>-3.5189893120870002</v>
      </c>
      <c r="CQ185" s="23">
        <v>-3.3741339618511499</v>
      </c>
      <c r="CR185" s="23">
        <v>-3.7383326854854402</v>
      </c>
      <c r="CS185" s="23">
        <v>-3.68102964826199</v>
      </c>
      <c r="CT185" s="23">
        <v>-3.4715977378877798</v>
      </c>
      <c r="CU185" s="23">
        <v>-4.1896269863064104</v>
      </c>
      <c r="CV185" s="23">
        <v>-3.9869144944778401</v>
      </c>
      <c r="CW185" s="23">
        <v>-4.2111681415512097</v>
      </c>
      <c r="CX185" s="23">
        <v>-3.9230171964612</v>
      </c>
      <c r="CY185" s="23">
        <v>-4.2039256911918397</v>
      </c>
      <c r="CZ185" s="23">
        <v>-3.8691635737949501</v>
      </c>
      <c r="DA185" s="23">
        <v>-3.7938994714303802</v>
      </c>
      <c r="DB185" s="23">
        <v>-3.9226273913382701</v>
      </c>
      <c r="DC185" s="23">
        <v>-3.9146370015812999</v>
      </c>
      <c r="DD185" s="23">
        <v>-3.9122651403139201</v>
      </c>
      <c r="DE185" s="23">
        <v>-3.83892773551716</v>
      </c>
      <c r="DF185" s="23">
        <v>-3.9302724520579599</v>
      </c>
      <c r="DG185" s="23">
        <v>-4.0727591709163402</v>
      </c>
      <c r="DH185" s="23">
        <v>-4.0238285741139297</v>
      </c>
      <c r="DI185" s="23">
        <v>-4.2566859107901198</v>
      </c>
      <c r="DJ185" s="23">
        <v>-4.3351560886966398</v>
      </c>
      <c r="DK185" s="23">
        <v>-3.93282339397931</v>
      </c>
      <c r="DL185" s="23">
        <v>-4.0098125743503203</v>
      </c>
      <c r="DM185" s="23">
        <v>-4.2422803850027897</v>
      </c>
      <c r="DN185" s="23">
        <v>-4.3298967723169</v>
      </c>
      <c r="DO185" s="23">
        <v>-4.4672354930702296</v>
      </c>
      <c r="DP185" s="23">
        <v>-4.6917397895839903</v>
      </c>
      <c r="DQ185" s="23">
        <v>-4.2289233618180999</v>
      </c>
      <c r="DR185" s="23">
        <v>-4.2047366340174896</v>
      </c>
      <c r="DS185" s="23">
        <v>-3.58398943106755</v>
      </c>
      <c r="DT185" s="23">
        <v>-3.80239468447146</v>
      </c>
      <c r="DU185" s="23">
        <v>-3.86667609989648</v>
      </c>
      <c r="DV185" s="23">
        <v>-3.5640774397173201</v>
      </c>
      <c r="DW185" s="23">
        <v>-3.80067135383233</v>
      </c>
      <c r="DX185" s="23">
        <v>-4.1020336891275804</v>
      </c>
      <c r="DY185" s="23">
        <v>-3.6255670112480902</v>
      </c>
      <c r="DZ185" s="23">
        <v>-3.6488224229553898</v>
      </c>
      <c r="EA185" s="23">
        <v>-3.3374013750714702</v>
      </c>
      <c r="EB185" s="23">
        <v>-3.45966096767014</v>
      </c>
      <c r="EC185" s="23">
        <v>-3.5601739494892501</v>
      </c>
      <c r="ED185" s="23">
        <v>-3.6590576774647401</v>
      </c>
      <c r="EE185" s="23">
        <v>-3.40392794370316</v>
      </c>
      <c r="EF185" s="23">
        <v>-3.62774769532255</v>
      </c>
      <c r="EG185" s="23">
        <v>-3.34362786262245</v>
      </c>
      <c r="EH185" s="23">
        <v>-3.7645261415757698</v>
      </c>
      <c r="EI185" s="23">
        <v>-3.5850601513970402</v>
      </c>
      <c r="EJ185" s="23">
        <v>-3.7901084959363298</v>
      </c>
      <c r="EK185" s="23">
        <v>-3.4340513016890899</v>
      </c>
      <c r="EL185" s="23">
        <v>-3.5121639886896001</v>
      </c>
      <c r="EM185" s="23">
        <v>-3.4296169683178301</v>
      </c>
      <c r="EN185" s="23">
        <v>-3.5189526963329998</v>
      </c>
      <c r="EO185" s="23">
        <v>-3.07936098838859</v>
      </c>
      <c r="EP185" s="23">
        <v>-3.30874837727408</v>
      </c>
      <c r="EQ185" s="24" t="s">
        <v>778</v>
      </c>
      <c r="ER185" s="24">
        <v>32.293403342975402</v>
      </c>
      <c r="ES185" s="24">
        <v>31.606381734775901</v>
      </c>
      <c r="ET185" s="24">
        <v>31.640655129212899</v>
      </c>
      <c r="EU185" s="24">
        <v>31.927842744021302</v>
      </c>
      <c r="EV185" s="24">
        <v>31.945317439408701</v>
      </c>
      <c r="EW185" s="24">
        <v>31.812319290047501</v>
      </c>
      <c r="EX185" s="24">
        <v>30.4575090822023</v>
      </c>
      <c r="EY185" s="24">
        <v>30.495009311212598</v>
      </c>
      <c r="EZ185" s="24">
        <v>30.348325100133302</v>
      </c>
      <c r="FA185" s="24">
        <v>32.643156170711201</v>
      </c>
      <c r="FB185" s="24">
        <v>32.235938163428997</v>
      </c>
      <c r="FC185" s="24">
        <v>32.388093902136397</v>
      </c>
      <c r="FD185" s="24">
        <v>33.828827229849999</v>
      </c>
      <c r="FE185" s="24">
        <v>33.536135226859898</v>
      </c>
      <c r="FF185" s="24">
        <v>34.543331208574898</v>
      </c>
      <c r="FG185" s="24">
        <v>31.2237038166361</v>
      </c>
      <c r="FH185" s="24">
        <v>32.285660499300803</v>
      </c>
      <c r="FI185" s="24">
        <v>31.240549658573599</v>
      </c>
      <c r="FJ185" s="24">
        <v>30.443065269083402</v>
      </c>
      <c r="FK185" s="24">
        <v>29.7710262035536</v>
      </c>
      <c r="FL185" s="24">
        <v>30.070399597956801</v>
      </c>
      <c r="FM185" s="24">
        <v>33.245779826748098</v>
      </c>
      <c r="FN185" s="24">
        <v>32.221014427310003</v>
      </c>
      <c r="FO185" s="24">
        <v>32.984445662668698</v>
      </c>
      <c r="FP185" s="24">
        <v>35.913250596167998</v>
      </c>
      <c r="FQ185" s="24">
        <v>33.373709894712597</v>
      </c>
      <c r="FR185" s="24">
        <v>35.598703132448598</v>
      </c>
      <c r="FS185" s="24">
        <v>33.323507870271499</v>
      </c>
      <c r="FT185" s="24">
        <v>33.252083809841999</v>
      </c>
      <c r="FU185" s="24">
        <v>33.742073686037799</v>
      </c>
      <c r="FV185" s="24">
        <v>31.137446160257301</v>
      </c>
      <c r="FW185" s="24">
        <v>31.418198074071299</v>
      </c>
      <c r="FX185" s="24">
        <v>30.785726481826501</v>
      </c>
      <c r="FY185" s="24">
        <v>30.764328106802399</v>
      </c>
      <c r="FZ185" s="24">
        <v>30.747296120883998</v>
      </c>
      <c r="GA185" s="24">
        <v>31.060940005108499</v>
      </c>
      <c r="GB185" s="24">
        <v>29.0452805221814</v>
      </c>
      <c r="GC185" s="24">
        <v>27.593482959477001</v>
      </c>
      <c r="GD185" s="24">
        <v>28.1687053536298</v>
      </c>
    </row>
    <row r="186" spans="1:186">
      <c r="A186" s="29" t="s">
        <v>779</v>
      </c>
      <c r="C186" s="28" t="s">
        <v>365</v>
      </c>
      <c r="D186" s="22">
        <v>-2.9124538338060799</v>
      </c>
      <c r="E186" s="22">
        <v>-2.7329116380062799</v>
      </c>
      <c r="F186" s="22">
        <v>-3.1046198661406201</v>
      </c>
      <c r="G186" s="22">
        <v>-3.3514120854155398</v>
      </c>
      <c r="H186" s="22">
        <v>-3.26295563914312</v>
      </c>
      <c r="I186" s="22">
        <v>-3.1019535077958</v>
      </c>
      <c r="J186" s="22">
        <v>-3.5346911012067199</v>
      </c>
      <c r="K186" s="22">
        <v>-3.2784959389741699</v>
      </c>
      <c r="L186" s="22">
        <v>-3.63273750067895</v>
      </c>
      <c r="M186" s="22">
        <v>-3.3463849497979901</v>
      </c>
      <c r="N186" s="22">
        <v>-3.0695658960116798</v>
      </c>
      <c r="O186" s="22">
        <v>-2.9868089887857199</v>
      </c>
      <c r="P186" s="22">
        <v>-3.27064928930203</v>
      </c>
      <c r="Q186" s="22">
        <v>-3.2095479857219602</v>
      </c>
      <c r="R186" s="22">
        <v>-2.9287289026144401</v>
      </c>
      <c r="S186" s="22">
        <v>-3.3016889504059401</v>
      </c>
      <c r="T186" s="22">
        <v>-3.1893516601859102</v>
      </c>
      <c r="U186" s="22">
        <v>-3.22007109496227</v>
      </c>
      <c r="V186" s="22">
        <v>-3.6644593941639401</v>
      </c>
      <c r="W186" s="22">
        <v>-3.5858183015128802</v>
      </c>
      <c r="X186" s="22">
        <v>-3.1585019371429199</v>
      </c>
      <c r="Y186" s="22">
        <v>-3.0944970654726802</v>
      </c>
      <c r="Z186" s="22">
        <v>-3.0964318782473299</v>
      </c>
      <c r="AA186" s="22">
        <v>-3.25078075435247</v>
      </c>
      <c r="AB186" s="22">
        <v>-3.1089363370143399</v>
      </c>
      <c r="AC186" s="22">
        <v>-2.97761132282234</v>
      </c>
      <c r="AD186" s="22">
        <v>-3.4011303931796699</v>
      </c>
      <c r="AE186" s="22">
        <v>-3.34934559715211</v>
      </c>
      <c r="AF186" s="22">
        <v>-3.3230321212076799</v>
      </c>
      <c r="AG186" s="22">
        <v>-2.8464081441151201</v>
      </c>
      <c r="AH186" s="22">
        <v>-3.05580573349047</v>
      </c>
      <c r="AI186" s="22">
        <v>-3.3879513471226401</v>
      </c>
      <c r="AJ186" s="22">
        <v>-3.4109051735258098</v>
      </c>
      <c r="AK186" s="22">
        <v>-3.5399515979399698</v>
      </c>
      <c r="AL186" s="22">
        <v>-3.3716142234895901</v>
      </c>
      <c r="AM186" s="22">
        <v>-3.52911213092717</v>
      </c>
      <c r="AN186" s="22">
        <v>-3.8364669938120599</v>
      </c>
      <c r="AO186" s="22">
        <v>-3.7895510648291699</v>
      </c>
      <c r="AP186" s="22">
        <v>-3.3053332072716302</v>
      </c>
      <c r="AQ186" s="22">
        <v>-3.4279532241707402</v>
      </c>
      <c r="AR186" s="22">
        <v>-3.5586625055941701</v>
      </c>
      <c r="AS186" s="22">
        <v>-3.5337775709769299</v>
      </c>
      <c r="AT186" s="22">
        <v>-3.6594814460077099</v>
      </c>
      <c r="AU186" s="22">
        <v>-3.6329890401845</v>
      </c>
      <c r="AV186" s="22">
        <v>-3.6239750791885301</v>
      </c>
      <c r="AW186" s="22">
        <v>-3.7708400200783299</v>
      </c>
      <c r="AX186" s="22">
        <v>-3.24185687835516</v>
      </c>
      <c r="AY186" s="22">
        <v>-3.4410843970211</v>
      </c>
      <c r="AZ186" s="22">
        <v>-3.5924950692845199</v>
      </c>
      <c r="BA186" s="22">
        <v>-3.5658984304880801</v>
      </c>
      <c r="BB186" s="22">
        <v>-2.81038333319627</v>
      </c>
      <c r="BC186" s="22">
        <v>-3.5274462996601699</v>
      </c>
      <c r="BD186" s="22">
        <v>-3.40577358002075</v>
      </c>
      <c r="BE186" s="22">
        <v>-5.2069707852573304</v>
      </c>
      <c r="BF186" s="22">
        <v>-4.2022579259519999</v>
      </c>
      <c r="BG186" s="22">
        <v>-4.5431861816438097</v>
      </c>
      <c r="BH186" s="22">
        <v>-3.86573531339379</v>
      </c>
      <c r="BI186" s="22">
        <v>-3.9695906903803002</v>
      </c>
      <c r="BJ186" s="22">
        <v>-3.74500050175679</v>
      </c>
      <c r="BK186" s="22">
        <v>-3.4558628571877099</v>
      </c>
      <c r="BL186" s="22">
        <v>-3.43419019436495</v>
      </c>
      <c r="BM186" s="22">
        <v>-3.5544077849758899</v>
      </c>
      <c r="BN186" s="22">
        <v>-3.57492429040951</v>
      </c>
      <c r="BO186" s="22">
        <v>-3.9632543040062802</v>
      </c>
      <c r="BP186" s="22">
        <v>-3.6795289454779998</v>
      </c>
      <c r="BQ186" s="22">
        <v>-3.2015537245712098</v>
      </c>
      <c r="BR186" s="22">
        <v>-3.8617384788374198</v>
      </c>
      <c r="BS186" s="22">
        <v>-3.7541198320060598</v>
      </c>
      <c r="BT186" s="22">
        <v>-3.62772845315639</v>
      </c>
      <c r="BU186" s="22">
        <v>-3.4365573230117801</v>
      </c>
      <c r="BV186" s="22">
        <v>-3.59010303157272</v>
      </c>
      <c r="BW186" s="23">
        <v>-3.2010709944470599</v>
      </c>
      <c r="BX186" s="23">
        <v>-3.0948559883242899</v>
      </c>
      <c r="BY186" s="23">
        <v>-3.2785947900151702</v>
      </c>
      <c r="BZ186" s="23">
        <v>-3.0609908955024498</v>
      </c>
      <c r="CA186" s="23">
        <v>-3.03458800657411</v>
      </c>
      <c r="CB186" s="23">
        <v>-3.1302223692845601</v>
      </c>
      <c r="CC186" s="23">
        <v>-3.45205117845402</v>
      </c>
      <c r="CD186" s="23">
        <v>-3.9384150041396402</v>
      </c>
      <c r="CE186" s="23">
        <v>-3.2683921888254801</v>
      </c>
      <c r="CF186" s="23">
        <v>-3.1938388899340802</v>
      </c>
      <c r="CG186" s="23">
        <v>-3.6553365294898401</v>
      </c>
      <c r="CH186" s="23">
        <v>-2.7198940890401602</v>
      </c>
      <c r="CI186" s="23">
        <v>-3.4952924028123702</v>
      </c>
      <c r="CJ186" s="23">
        <v>-3.7181741420848202</v>
      </c>
      <c r="CK186" s="23">
        <v>-3.4456780492455299</v>
      </c>
      <c r="CL186" s="23">
        <v>-3.3773116674193902</v>
      </c>
      <c r="CM186" s="23">
        <v>-3.3143458307970799</v>
      </c>
      <c r="CN186" s="23">
        <v>-3.4745343769680099</v>
      </c>
      <c r="CO186" s="23">
        <v>-3.2985760125063401</v>
      </c>
      <c r="CP186" s="23">
        <v>-3.0019653422949499</v>
      </c>
      <c r="CQ186" s="23">
        <v>-3.4469111559096599</v>
      </c>
      <c r="CR186" s="23">
        <v>-3.4235141299296199</v>
      </c>
      <c r="CS186" s="23">
        <v>-3.6614779433831499</v>
      </c>
      <c r="CT186" s="23">
        <v>-3.4112696876464899</v>
      </c>
      <c r="CU186" s="23">
        <v>-3.3394013236315399</v>
      </c>
      <c r="CV186" s="23">
        <v>-3.4246698226075201</v>
      </c>
      <c r="CW186" s="23">
        <v>-3.5980000760559401</v>
      </c>
      <c r="CX186" s="23">
        <v>-3.4482184908688098</v>
      </c>
      <c r="CY186" s="23">
        <v>-3.5558754969836599</v>
      </c>
      <c r="CZ186" s="23">
        <v>-3.13916360087077</v>
      </c>
      <c r="DA186" s="23">
        <v>-3.4800625402295302</v>
      </c>
      <c r="DB186" s="23">
        <v>-3.36322730988006</v>
      </c>
      <c r="DC186" s="23">
        <v>-3.2718467191249698</v>
      </c>
      <c r="DD186" s="23">
        <v>-3.4892555320067702</v>
      </c>
      <c r="DE186" s="23">
        <v>-3.4651746568786299</v>
      </c>
      <c r="DF186" s="23">
        <v>-3.3974350742452302</v>
      </c>
      <c r="DG186" s="23">
        <v>-3.40467079488569</v>
      </c>
      <c r="DH186" s="23">
        <v>-3.39966928154226</v>
      </c>
      <c r="DI186" s="23">
        <v>-3.2901366353928201</v>
      </c>
      <c r="DJ186" s="23">
        <v>-3.6921568776007199</v>
      </c>
      <c r="DK186" s="23">
        <v>-3.10697990735463</v>
      </c>
      <c r="DL186" s="23">
        <v>-3.04782567419835</v>
      </c>
      <c r="DM186" s="23">
        <v>-3.4781761616075801</v>
      </c>
      <c r="DN186" s="23">
        <v>-3.3724209963484202</v>
      </c>
      <c r="DO186" s="23">
        <v>-3.4526110427163301</v>
      </c>
      <c r="DP186" s="23">
        <v>-3.7873267983152599</v>
      </c>
      <c r="DQ186" s="23">
        <v>-3.4864442350517302</v>
      </c>
      <c r="DR186" s="23">
        <v>-3.6565951432608301</v>
      </c>
      <c r="DS186" s="23">
        <v>-3.9593314509225399</v>
      </c>
      <c r="DT186" s="23">
        <v>-3.8520455352521301</v>
      </c>
      <c r="DU186" s="23">
        <v>-3.7679671228311298</v>
      </c>
      <c r="DV186" s="23">
        <v>-3.8142092910746999</v>
      </c>
      <c r="DW186" s="23">
        <v>-3.9040572864068599</v>
      </c>
      <c r="DX186" s="23">
        <v>-3.8774594997169598</v>
      </c>
      <c r="DY186" s="23">
        <v>-3.4977042230098601</v>
      </c>
      <c r="DZ186" s="23">
        <v>-3.42356900555489</v>
      </c>
      <c r="EA186" s="23">
        <v>-3.6833313761001798</v>
      </c>
      <c r="EB186" s="23">
        <v>-3.3781703092886901</v>
      </c>
      <c r="EC186" s="23">
        <v>-3.3679993948104698</v>
      </c>
      <c r="ED186" s="23">
        <v>-3.6604087245308001</v>
      </c>
      <c r="EE186" s="23">
        <v>-3.6902653426427601</v>
      </c>
      <c r="EF186" s="23">
        <v>-3.67794510125381</v>
      </c>
      <c r="EG186" s="23">
        <v>-3.2241783612839798</v>
      </c>
      <c r="EH186" s="23">
        <v>-3.3006406496084102</v>
      </c>
      <c r="EI186" s="23">
        <v>-3.64701686132525</v>
      </c>
      <c r="EJ186" s="23">
        <v>-3.7260192954309201</v>
      </c>
      <c r="EK186" s="23">
        <v>-3.5686727741421902</v>
      </c>
      <c r="EL186" s="23">
        <v>-3.5789545287965998</v>
      </c>
      <c r="EM186" s="23">
        <v>-3.3476524694072198</v>
      </c>
      <c r="EN186" s="23">
        <v>-3.9209650919335202</v>
      </c>
      <c r="EO186" s="23">
        <v>-3.6550126562559799</v>
      </c>
      <c r="EP186" s="23">
        <v>-3.4740561952583899</v>
      </c>
      <c r="EQ186" s="24" t="s">
        <v>780</v>
      </c>
      <c r="ER186" s="24">
        <v>26.593350997277401</v>
      </c>
      <c r="ES186" s="24">
        <v>26.889857475474798</v>
      </c>
      <c r="ET186" s="24">
        <v>26.982234272723598</v>
      </c>
      <c r="EU186" s="24">
        <v>25.4136800133201</v>
      </c>
      <c r="EV186" s="24">
        <v>25.938477986351199</v>
      </c>
      <c r="EW186" s="24">
        <v>24.9034507634649</v>
      </c>
      <c r="EX186" s="24">
        <v>23.993046249044301</v>
      </c>
      <c r="EY186" s="24">
        <v>24.129495188223899</v>
      </c>
      <c r="EZ186" s="24">
        <v>25.1919406090339</v>
      </c>
      <c r="FA186" s="24">
        <v>26.002317185679601</v>
      </c>
      <c r="FB186" s="24">
        <v>26.343316878056999</v>
      </c>
      <c r="FC186" s="24">
        <v>26.961823666925</v>
      </c>
      <c r="FD186" s="24">
        <v>26.885502837121699</v>
      </c>
      <c r="FE186" s="24">
        <v>27.768366742723099</v>
      </c>
      <c r="FF186" s="24">
        <v>25.466376180242602</v>
      </c>
      <c r="FG186" s="24">
        <v>27.661210887996301</v>
      </c>
      <c r="FH186" s="24">
        <v>26.210913259840201</v>
      </c>
      <c r="FI186" s="24">
        <v>27.605540774081401</v>
      </c>
      <c r="FJ186" s="24">
        <v>26.459958731422201</v>
      </c>
      <c r="FK186" s="24">
        <v>26.503508558228798</v>
      </c>
      <c r="FL186" s="24">
        <v>24.923106853983001</v>
      </c>
      <c r="FM186" s="24">
        <v>27.806638789578201</v>
      </c>
      <c r="FN186" s="24">
        <v>26.382341270106298</v>
      </c>
      <c r="FO186" s="24">
        <v>27.189369387622499</v>
      </c>
      <c r="FP186" s="24">
        <v>29.313893989481599</v>
      </c>
      <c r="FQ186" s="24">
        <v>27.329049118581398</v>
      </c>
      <c r="FR186" s="24">
        <v>28.785432115201399</v>
      </c>
      <c r="FS186" s="24">
        <v>27.028168223294902</v>
      </c>
      <c r="FT186" s="24">
        <v>27.631953258576601</v>
      </c>
      <c r="FU186" s="24">
        <v>27.363112194931102</v>
      </c>
      <c r="FV186" s="24">
        <v>27.266956233301698</v>
      </c>
      <c r="FW186" s="24">
        <v>25.030000738964802</v>
      </c>
      <c r="FX186" s="24">
        <v>26.908950197576601</v>
      </c>
      <c r="FY186" s="24">
        <v>23.876386203003999</v>
      </c>
      <c r="FZ186" s="24">
        <v>23.765605551180499</v>
      </c>
      <c r="GA186" s="24">
        <v>23.032949093527598</v>
      </c>
      <c r="GB186" s="24">
        <v>18.5549497850376</v>
      </c>
      <c r="GC186" s="24">
        <v>18.5312184176322</v>
      </c>
      <c r="GD186" s="24">
        <v>19.4108889011633</v>
      </c>
    </row>
    <row r="187" spans="1:186">
      <c r="A187" s="29" t="s">
        <v>781</v>
      </c>
      <c r="C187" s="28" t="s">
        <v>365</v>
      </c>
      <c r="D187" s="22">
        <v>-4.3004998790056597</v>
      </c>
      <c r="E187" s="22">
        <v>-4.0654627614965504</v>
      </c>
      <c r="F187" s="22">
        <v>-4.2767627018679004</v>
      </c>
      <c r="G187" s="22">
        <v>-4.7287932763663001</v>
      </c>
      <c r="H187" s="22">
        <v>-4.3601293277719497</v>
      </c>
      <c r="I187" s="22">
        <v>-4.0634417811811296</v>
      </c>
      <c r="J187" s="22">
        <v>-4.4024882077183198</v>
      </c>
      <c r="K187" s="22">
        <v>-4.2185835719429798</v>
      </c>
      <c r="L187" s="22">
        <v>-4.4095004029734399</v>
      </c>
      <c r="M187" s="22">
        <v>-4.2027840644017704</v>
      </c>
      <c r="N187" s="22">
        <v>-4.1628361256015598</v>
      </c>
      <c r="O187" s="22">
        <v>-4.2120197697740203</v>
      </c>
      <c r="P187" s="22">
        <v>-2.7882815461828598</v>
      </c>
      <c r="Q187" s="22">
        <v>-3.0210253203230901</v>
      </c>
      <c r="R187" s="22">
        <v>-2.8162655557635898</v>
      </c>
      <c r="S187" s="22">
        <v>-2.6547293926731199</v>
      </c>
      <c r="T187" s="22">
        <v>-2.3958119746156799</v>
      </c>
      <c r="U187" s="22">
        <v>-2.47997345545267</v>
      </c>
      <c r="V187" s="22">
        <v>-2.3817699385691999</v>
      </c>
      <c r="W187" s="22">
        <v>-2.4965421147056901</v>
      </c>
      <c r="X187" s="22">
        <v>-2.3453895205315098</v>
      </c>
      <c r="Y187" s="22">
        <v>-2.4063241416528598</v>
      </c>
      <c r="Z187" s="22">
        <v>-1.9288740579722501</v>
      </c>
      <c r="AA187" s="22">
        <v>-2.7789270194485698</v>
      </c>
      <c r="AB187" s="22">
        <v>-2.6025125098217101</v>
      </c>
      <c r="AC187" s="22">
        <v>-2.5252021983333299</v>
      </c>
      <c r="AD187" s="22">
        <v>-2.8785674332785001</v>
      </c>
      <c r="AE187" s="22">
        <v>-2.64779033218954</v>
      </c>
      <c r="AF187" s="22">
        <v>-2.7604372769529801</v>
      </c>
      <c r="AG187" s="22">
        <v>-2.6618894676455902</v>
      </c>
      <c r="AH187" s="22">
        <v>-2.4991064085525601</v>
      </c>
      <c r="AI187" s="22">
        <v>-2.7962523809997002</v>
      </c>
      <c r="AJ187" s="22">
        <v>-2.6966618891775598</v>
      </c>
      <c r="AK187" s="22">
        <v>-2.8372733573472799</v>
      </c>
      <c r="AL187" s="22">
        <v>-2.7514110710977202</v>
      </c>
      <c r="AM187" s="22">
        <v>-2.3445074664767702</v>
      </c>
      <c r="AN187" s="22">
        <v>-3.0766476293371099</v>
      </c>
      <c r="AO187" s="22">
        <v>-2.8367532770250898</v>
      </c>
      <c r="AP187" s="22">
        <v>-2.6290948388641402</v>
      </c>
      <c r="AQ187" s="22">
        <v>-3.2528049782411701</v>
      </c>
      <c r="AR187" s="22">
        <v>-2.9036574554452899</v>
      </c>
      <c r="AS187" s="22">
        <v>-2.82216452379553</v>
      </c>
      <c r="AT187" s="22">
        <v>-2.8104989901798101</v>
      </c>
      <c r="AU187" s="22">
        <v>-2.80243967216138</v>
      </c>
      <c r="AV187" s="22">
        <v>-3.2556941150692902</v>
      </c>
      <c r="AW187" s="22">
        <v>-2.9386187298703601</v>
      </c>
      <c r="AX187" s="22">
        <v>-2.5490137748606201</v>
      </c>
      <c r="AY187" s="22">
        <v>-3.3103093456006101</v>
      </c>
      <c r="AZ187" s="22">
        <v>-3.4964665139909901</v>
      </c>
      <c r="BA187" s="22">
        <v>-3.8206555246973202</v>
      </c>
      <c r="BB187" s="22">
        <v>-3.1663868117698799</v>
      </c>
      <c r="BC187" s="22">
        <v>-3.4317351520670401</v>
      </c>
      <c r="BD187" s="22">
        <v>-3.5182462471633298</v>
      </c>
      <c r="BE187" s="22">
        <v>-4.1051948187934597</v>
      </c>
      <c r="BF187" s="22">
        <v>-3.5929900249682598</v>
      </c>
      <c r="BG187" s="22">
        <v>-3.83461621722748</v>
      </c>
      <c r="BH187" s="22">
        <v>-3.0569662381710598</v>
      </c>
      <c r="BI187" s="22">
        <v>-3.25269112978284</v>
      </c>
      <c r="BJ187" s="22">
        <v>-3.10568700347241</v>
      </c>
      <c r="BK187" s="22">
        <v>-2.8385506694840901</v>
      </c>
      <c r="BL187" s="22">
        <v>-2.6389767800690098</v>
      </c>
      <c r="BM187" s="22">
        <v>-2.6038800211405602</v>
      </c>
      <c r="BN187" s="22">
        <v>-2.5422756702664699</v>
      </c>
      <c r="BO187" s="22">
        <v>-2.7860881621029301</v>
      </c>
      <c r="BP187" s="22">
        <v>-2.6091752221970101</v>
      </c>
      <c r="BQ187" s="22">
        <v>-2.9200206159504001</v>
      </c>
      <c r="BR187" s="22">
        <v>-3.2939266558661102</v>
      </c>
      <c r="BS187" s="22">
        <v>-3.3580691555923501</v>
      </c>
      <c r="BT187" s="22">
        <v>-3.0825407345586999</v>
      </c>
      <c r="BU187" s="22">
        <v>-3.1035853498603498</v>
      </c>
      <c r="BV187" s="22">
        <v>-3.1777621758485699</v>
      </c>
      <c r="BW187" s="23">
        <v>-4.4761160884017999</v>
      </c>
      <c r="BX187" s="23">
        <v>-4.6061149026427701</v>
      </c>
      <c r="BY187" s="23">
        <v>-4.4384890148866196</v>
      </c>
      <c r="BZ187" s="23">
        <v>-4.8067757962504096</v>
      </c>
      <c r="CA187" s="23">
        <v>-4.6270220920034397</v>
      </c>
      <c r="CB187" s="23">
        <v>-4.1882435561745801</v>
      </c>
      <c r="CC187" s="23">
        <v>-3.37132059148359</v>
      </c>
      <c r="CD187" s="23">
        <v>-3.7149286629364</v>
      </c>
      <c r="CE187" s="23">
        <v>-3.1892568829787602</v>
      </c>
      <c r="CF187" s="23">
        <v>-3.4924402971167798</v>
      </c>
      <c r="CG187" s="23">
        <v>-3.8346278466792101</v>
      </c>
      <c r="CH187" s="23">
        <v>-3.08222967894404</v>
      </c>
      <c r="CI187" s="23">
        <v>-2.6400336531134099</v>
      </c>
      <c r="CJ187" s="23">
        <v>-2.8372029900307001</v>
      </c>
      <c r="CK187" s="23">
        <v>-2.7495185576714198</v>
      </c>
      <c r="CL187" s="23">
        <v>-2.6784938154461901</v>
      </c>
      <c r="CM187" s="23">
        <v>-2.6250142960339802</v>
      </c>
      <c r="CN187" s="23">
        <v>-2.9611762785064299</v>
      </c>
      <c r="CO187" s="23">
        <v>-3.0077203994184898</v>
      </c>
      <c r="CP187" s="23">
        <v>-3.1062720473598402</v>
      </c>
      <c r="CQ187" s="23">
        <v>-2.8567027833411802</v>
      </c>
      <c r="CR187" s="23">
        <v>-3.0976643808157398</v>
      </c>
      <c r="CS187" s="23">
        <v>-3.2873647657394698</v>
      </c>
      <c r="CT187" s="23">
        <v>-3.1441898265713899</v>
      </c>
      <c r="CU187" s="23">
        <v>-2.41180460142566</v>
      </c>
      <c r="CV187" s="23">
        <v>-2.39418251589542</v>
      </c>
      <c r="CW187" s="23">
        <v>-2.66967771877174</v>
      </c>
      <c r="CX187" s="23">
        <v>-2.4664231528077898</v>
      </c>
      <c r="CY187" s="23">
        <v>-2.4482308363964802</v>
      </c>
      <c r="CZ187" s="23">
        <v>-2.2380762009118502</v>
      </c>
      <c r="DA187" s="23">
        <v>-1.8588478333531999</v>
      </c>
      <c r="DB187" s="23">
        <v>-1.90419703742573</v>
      </c>
      <c r="DC187" s="23">
        <v>-2.0617275792223602</v>
      </c>
      <c r="DD187" s="23">
        <v>-2.0705583994391699</v>
      </c>
      <c r="DE187" s="23">
        <v>-1.93060716825037</v>
      </c>
      <c r="DF187" s="23">
        <v>-1.95963153633434</v>
      </c>
      <c r="DG187" s="23">
        <v>-4.6796653723800601</v>
      </c>
      <c r="DH187" s="23">
        <v>-4.4944203683558799</v>
      </c>
      <c r="DI187" s="23">
        <v>-4.7345571507457098</v>
      </c>
      <c r="DJ187" s="23">
        <v>-4.6866922849176698</v>
      </c>
      <c r="DK187" s="23">
        <v>-4.3935519802530303</v>
      </c>
      <c r="DL187" s="23">
        <v>-4.2129674397684402</v>
      </c>
      <c r="DM187" s="23">
        <v>-3.3607998200101301</v>
      </c>
      <c r="DN187" s="23">
        <v>-3.5062146821217999</v>
      </c>
      <c r="DO187" s="23">
        <v>-3.3876650920892102</v>
      </c>
      <c r="DP187" s="23">
        <v>-3.6717276203349898</v>
      </c>
      <c r="DQ187" s="23">
        <v>-3.3949325584266399</v>
      </c>
      <c r="DR187" s="23">
        <v>-3.3123502388694899</v>
      </c>
      <c r="DS187" s="23">
        <v>-2.5575099342563501</v>
      </c>
      <c r="DT187" s="23">
        <v>-2.6639840080151398</v>
      </c>
      <c r="DU187" s="23">
        <v>-2.5978904853073699</v>
      </c>
      <c r="DV187" s="23">
        <v>-2.3986555231415401</v>
      </c>
      <c r="DW187" s="23">
        <v>-2.69392856099459</v>
      </c>
      <c r="DX187" s="23">
        <v>-2.7704530270012402</v>
      </c>
      <c r="DY187" s="23">
        <v>-2.7858831941645898</v>
      </c>
      <c r="DZ187" s="23">
        <v>-2.7353991778991</v>
      </c>
      <c r="EA187" s="23">
        <v>-2.3111447335282</v>
      </c>
      <c r="EB187" s="23">
        <v>-2.2316348775270498</v>
      </c>
      <c r="EC187" s="23">
        <v>-2.2895963190668698</v>
      </c>
      <c r="ED187" s="23">
        <v>-2.5398266218278098</v>
      </c>
      <c r="EE187" s="23">
        <v>-2.24913405461364</v>
      </c>
      <c r="EF187" s="23">
        <v>-2.4413630049193098</v>
      </c>
      <c r="EG187" s="23">
        <v>-2.3423520565617499</v>
      </c>
      <c r="EH187" s="23">
        <v>-2.9047598449507701</v>
      </c>
      <c r="EI187" s="23">
        <v>-2.36168930680196</v>
      </c>
      <c r="EJ187" s="23">
        <v>-2.4816203199098701</v>
      </c>
      <c r="EK187" s="23">
        <v>-2.7734882543413399</v>
      </c>
      <c r="EL187" s="23">
        <v>-2.47421807271841</v>
      </c>
      <c r="EM187" s="23">
        <v>-2.7814375309870898</v>
      </c>
      <c r="EN187" s="23">
        <v>-2.3970438017127602</v>
      </c>
      <c r="EO187" s="23">
        <v>-3.0218705864139501</v>
      </c>
      <c r="EP187" s="23">
        <v>-2.7002982544012402</v>
      </c>
      <c r="EQ187" s="24" t="s">
        <v>782</v>
      </c>
      <c r="ER187" s="24">
        <v>34.0719783715289</v>
      </c>
      <c r="ES187" s="24">
        <v>33.267040603116499</v>
      </c>
      <c r="ET187" s="24">
        <v>33.445382397166398</v>
      </c>
      <c r="EU187" s="24">
        <v>34.437460215149898</v>
      </c>
      <c r="EV187" s="24">
        <v>33.290203109539199</v>
      </c>
      <c r="EW187" s="24">
        <v>33.647373073021001</v>
      </c>
      <c r="EX187" s="24">
        <v>33.525725517293402</v>
      </c>
      <c r="EY187" s="24">
        <v>33.0473337810283</v>
      </c>
      <c r="EZ187" s="24">
        <v>32.344316950770903</v>
      </c>
      <c r="FA187" s="24">
        <v>34.442155456228001</v>
      </c>
      <c r="FB187" s="24">
        <v>33.670524701117202</v>
      </c>
      <c r="FC187" s="24">
        <v>34.171137663095699</v>
      </c>
      <c r="FD187" s="24">
        <v>34.819185604163501</v>
      </c>
      <c r="FE187" s="24">
        <v>34.289396927758098</v>
      </c>
      <c r="FF187" s="24">
        <v>35.435452993140302</v>
      </c>
      <c r="FG187" s="24">
        <v>33.482919583711897</v>
      </c>
      <c r="FH187" s="24">
        <v>34.406032560796604</v>
      </c>
      <c r="FI187" s="24">
        <v>33.377593003061698</v>
      </c>
      <c r="FJ187" s="24">
        <v>33.554508807367498</v>
      </c>
      <c r="FK187" s="24">
        <v>33.148390321879504</v>
      </c>
      <c r="FL187" s="24">
        <v>34.010264795011203</v>
      </c>
      <c r="FM187" s="24">
        <v>33.963951857089498</v>
      </c>
      <c r="FN187" s="24">
        <v>33.511767709211298</v>
      </c>
      <c r="FO187" s="24">
        <v>33.5232834882029</v>
      </c>
      <c r="FP187" s="24">
        <v>36.577787072522703</v>
      </c>
      <c r="FQ187" s="24">
        <v>35.498428895855596</v>
      </c>
      <c r="FR187" s="24">
        <v>37.009097952605003</v>
      </c>
      <c r="FS187" s="24">
        <v>36.147392207018797</v>
      </c>
      <c r="FT187" s="24">
        <v>35.604020685769498</v>
      </c>
      <c r="FU187" s="24">
        <v>36.251616299692301</v>
      </c>
      <c r="FV187" s="24">
        <v>34.0776574631508</v>
      </c>
      <c r="FW187" s="24">
        <v>34.300341868839197</v>
      </c>
      <c r="FX187" s="24">
        <v>33.762695636689301</v>
      </c>
      <c r="FY187" s="24">
        <v>33.8262313609724</v>
      </c>
      <c r="FZ187" s="24">
        <v>34.661320253719403</v>
      </c>
      <c r="GA187" s="24">
        <v>35.333628330153701</v>
      </c>
      <c r="GB187" s="24">
        <v>35.593038720583301</v>
      </c>
      <c r="GC187" s="24">
        <v>34.851452528128704</v>
      </c>
      <c r="GD187" s="24">
        <v>35.155087630106202</v>
      </c>
    </row>
    <row r="188" spans="1:186">
      <c r="A188" s="29" t="s">
        <v>783</v>
      </c>
      <c r="C188" s="28" t="s">
        <v>365</v>
      </c>
      <c r="D188" s="22">
        <v>-2.1099522288313799</v>
      </c>
      <c r="E188" s="22">
        <v>-1.8816843304130499</v>
      </c>
      <c r="F188" s="22">
        <v>-2.0142727084363301</v>
      </c>
      <c r="G188" s="22">
        <v>-2.3647986399413901</v>
      </c>
      <c r="H188" s="22">
        <v>-2.28075241896352</v>
      </c>
      <c r="I188" s="22">
        <v>-1.97198394164897</v>
      </c>
      <c r="J188" s="22">
        <v>-2.2666990327137801</v>
      </c>
      <c r="K188" s="22">
        <v>-1.99219184649158</v>
      </c>
      <c r="L188" s="22">
        <v>-2.46025031053827</v>
      </c>
      <c r="M188" s="22">
        <v>-2.2197280910908201</v>
      </c>
      <c r="N188" s="22">
        <v>-2.0445358963595299</v>
      </c>
      <c r="O188" s="22">
        <v>-2.16872013227864</v>
      </c>
      <c r="P188" s="22">
        <v>-2.02631317368576</v>
      </c>
      <c r="Q188" s="22">
        <v>-2.0512943374182</v>
      </c>
      <c r="R188" s="22">
        <v>-1.8530534272136401</v>
      </c>
      <c r="S188" s="22">
        <v>-1.8861509615607599</v>
      </c>
      <c r="T188" s="22">
        <v>-1.65757965897641</v>
      </c>
      <c r="U188" s="22">
        <v>-1.77050089832936</v>
      </c>
      <c r="V188" s="22">
        <v>-1.97884447903736</v>
      </c>
      <c r="W188" s="22">
        <v>-1.9106983510987099</v>
      </c>
      <c r="X188" s="22">
        <v>-1.8666984872610299</v>
      </c>
      <c r="Y188" s="22">
        <v>-1.8156632711207801</v>
      </c>
      <c r="Z188" s="22">
        <v>-1.4090401570546001</v>
      </c>
      <c r="AA188" s="22">
        <v>-2.0454751901714201</v>
      </c>
      <c r="AB188" s="22">
        <v>-1.7855729021114899</v>
      </c>
      <c r="AC188" s="22">
        <v>-1.61880450553057</v>
      </c>
      <c r="AD188" s="22">
        <v>-2.08219269399881</v>
      </c>
      <c r="AE188" s="22">
        <v>-1.78576294241568</v>
      </c>
      <c r="AF188" s="22">
        <v>-1.8306583807855401</v>
      </c>
      <c r="AG188" s="22">
        <v>-1.6652611874950001</v>
      </c>
      <c r="AH188" s="22">
        <v>-1.6469823870323901</v>
      </c>
      <c r="AI188" s="22">
        <v>-1.68237930524469</v>
      </c>
      <c r="AJ188" s="22">
        <v>-1.6998123330886099</v>
      </c>
      <c r="AK188" s="22">
        <v>-1.77438052806924</v>
      </c>
      <c r="AL188" s="22">
        <v>-1.66105909501187</v>
      </c>
      <c r="AM188" s="22">
        <v>-1.78714348292266</v>
      </c>
      <c r="AN188" s="22">
        <v>-2.0089826974835301</v>
      </c>
      <c r="AO188" s="22">
        <v>-1.9951265587135301</v>
      </c>
      <c r="AP188" s="22">
        <v>-1.80330905039588</v>
      </c>
      <c r="AQ188" s="22">
        <v>-2.0873528082103499</v>
      </c>
      <c r="AR188" s="22">
        <v>-1.86713891288587</v>
      </c>
      <c r="AS188" s="22">
        <v>-2.2192525303640802</v>
      </c>
      <c r="AT188" s="22">
        <v>-2.16964643310566</v>
      </c>
      <c r="AU188" s="22">
        <v>-2.3932711527088801</v>
      </c>
      <c r="AV188" s="22">
        <v>-2.5392839034209</v>
      </c>
      <c r="AW188" s="22">
        <v>-2.47087762387181</v>
      </c>
      <c r="AX188" s="22">
        <v>-1.8984523763702601</v>
      </c>
      <c r="AY188" s="22">
        <v>-2.21940113213115</v>
      </c>
      <c r="AZ188" s="22">
        <v>-2.39632683916963</v>
      </c>
      <c r="BA188" s="22">
        <v>-2.57819950228888</v>
      </c>
      <c r="BB188" s="22">
        <v>-1.7208970400655099</v>
      </c>
      <c r="BC188" s="22">
        <v>-2.2410788966473101</v>
      </c>
      <c r="BD188" s="22">
        <v>-2.1318754548604799</v>
      </c>
      <c r="BE188" s="22">
        <v>-2.8101637845073499</v>
      </c>
      <c r="BF188" s="22">
        <v>-2.3816966905586598</v>
      </c>
      <c r="BG188" s="22">
        <v>-2.6464065757894999</v>
      </c>
      <c r="BH188" s="22">
        <v>-1.9381005742208499</v>
      </c>
      <c r="BI188" s="22">
        <v>-2.0861988051529599</v>
      </c>
      <c r="BJ188" s="22">
        <v>-2.1853216488947398</v>
      </c>
      <c r="BK188" s="22">
        <v>-1.93215262504177</v>
      </c>
      <c r="BL188" s="22">
        <v>-1.8706116065221099</v>
      </c>
      <c r="BM188" s="22">
        <v>-1.8820314695490601</v>
      </c>
      <c r="BN188" s="22">
        <v>-1.9398740251501001</v>
      </c>
      <c r="BO188" s="22">
        <v>-2.11972432494243</v>
      </c>
      <c r="BP188" s="22">
        <v>-2.0085547690628101</v>
      </c>
      <c r="BQ188" s="22">
        <v>-1.6438871719834001</v>
      </c>
      <c r="BR188" s="22">
        <v>-2.28530452574722</v>
      </c>
      <c r="BS188" s="22">
        <v>-2.2724000757988101</v>
      </c>
      <c r="BT188" s="22">
        <v>-2.0554937796552499</v>
      </c>
      <c r="BU188" s="22">
        <v>-1.89698309030617</v>
      </c>
      <c r="BV188" s="22">
        <v>-2.0299047076860299</v>
      </c>
      <c r="BW188" s="23">
        <v>-2.2466525498949501</v>
      </c>
      <c r="BX188" s="23">
        <v>-2.3025029767437899</v>
      </c>
      <c r="BY188" s="23">
        <v>-2.1415412983955799</v>
      </c>
      <c r="BZ188" s="23">
        <v>-2.2060304929954002</v>
      </c>
      <c r="CA188" s="23">
        <v>-2.1549917192172701</v>
      </c>
      <c r="CB188" s="23">
        <v>-2.0611730051907999</v>
      </c>
      <c r="CC188" s="23">
        <v>-1.7068718853751601</v>
      </c>
      <c r="CD188" s="23">
        <v>-2.0167220342560901</v>
      </c>
      <c r="CE188" s="23">
        <v>-1.88767302946798</v>
      </c>
      <c r="CF188" s="23">
        <v>-1.93791064130583</v>
      </c>
      <c r="CG188" s="23">
        <v>-2.0626476221969701</v>
      </c>
      <c r="CH188" s="23">
        <v>-1.40527446268885</v>
      </c>
      <c r="CI188" s="23">
        <v>-1.97135565989157</v>
      </c>
      <c r="CJ188" s="23">
        <v>-2.1909767244441598</v>
      </c>
      <c r="CK188" s="23">
        <v>-2.0521011039368098</v>
      </c>
      <c r="CL188" s="23">
        <v>-1.9318750887263401</v>
      </c>
      <c r="CM188" s="23">
        <v>-1.6895332209771301</v>
      </c>
      <c r="CN188" s="23">
        <v>-2.03327835917935</v>
      </c>
      <c r="CO188" s="23">
        <v>-1.65482720572604</v>
      </c>
      <c r="CP188" s="23">
        <v>-1.6878168600321</v>
      </c>
      <c r="CQ188" s="23">
        <v>-1.7167514591603199</v>
      </c>
      <c r="CR188" s="23">
        <v>-1.8542941150262799</v>
      </c>
      <c r="CS188" s="23">
        <v>-1.9901781079629099</v>
      </c>
      <c r="CT188" s="23">
        <v>-1.7768759946369399</v>
      </c>
      <c r="CU188" s="23">
        <v>-1.6972189628324901</v>
      </c>
      <c r="CV188" s="23">
        <v>-1.84528719658575</v>
      </c>
      <c r="CW188" s="23">
        <v>-1.9964774569728301</v>
      </c>
      <c r="CX188" s="23">
        <v>-1.8211954305031</v>
      </c>
      <c r="CY188" s="23">
        <v>-1.7652619521753601</v>
      </c>
      <c r="CZ188" s="23">
        <v>-1.5730314612567999</v>
      </c>
      <c r="DA188" s="23">
        <v>-1.67179532181291</v>
      </c>
      <c r="DB188" s="23">
        <v>-1.6814513602755901</v>
      </c>
      <c r="DC188" s="23">
        <v>-1.79730863711829</v>
      </c>
      <c r="DD188" s="23">
        <v>-1.7661519629004401</v>
      </c>
      <c r="DE188" s="23">
        <v>-1.7001279901120101</v>
      </c>
      <c r="DF188" s="23">
        <v>-1.72705850497916</v>
      </c>
      <c r="DG188" s="23">
        <v>-2.13769850677288</v>
      </c>
      <c r="DH188" s="23">
        <v>-2.0367103574662102</v>
      </c>
      <c r="DI188" s="23">
        <v>-2.2780115464025399</v>
      </c>
      <c r="DJ188" s="23">
        <v>-2.2111963932399199</v>
      </c>
      <c r="DK188" s="23">
        <v>-1.9720781746870599</v>
      </c>
      <c r="DL188" s="23">
        <v>-1.6971575333422799</v>
      </c>
      <c r="DM188" s="23">
        <v>-1.95301967849999</v>
      </c>
      <c r="DN188" s="23">
        <v>-1.94398624336496</v>
      </c>
      <c r="DO188" s="23">
        <v>-1.92378925140021</v>
      </c>
      <c r="DP188" s="23">
        <v>-1.9021975884448401</v>
      </c>
      <c r="DQ188" s="23">
        <v>-1.70564328735811</v>
      </c>
      <c r="DR188" s="23">
        <v>-1.9137277667180399</v>
      </c>
      <c r="DS188" s="23">
        <v>-1.9077273416516201</v>
      </c>
      <c r="DT188" s="23">
        <v>-1.9283005526016099</v>
      </c>
      <c r="DU188" s="23">
        <v>-1.9146443282475001</v>
      </c>
      <c r="DV188" s="23">
        <v>-1.86142290213108</v>
      </c>
      <c r="DW188" s="23">
        <v>-2.0220221062735302</v>
      </c>
      <c r="DX188" s="23">
        <v>-1.92224219711961</v>
      </c>
      <c r="DY188" s="23">
        <v>-1.7908336672152001</v>
      </c>
      <c r="DZ188" s="23">
        <v>-1.8316387884868499</v>
      </c>
      <c r="EA188" s="23">
        <v>-1.67548129627259</v>
      </c>
      <c r="EB188" s="23">
        <v>-1.5736670883575801</v>
      </c>
      <c r="EC188" s="23">
        <v>-1.6664197400644001</v>
      </c>
      <c r="ED188" s="23">
        <v>-1.7144592653886199</v>
      </c>
      <c r="EE188" s="23">
        <v>-1.6936170573085301</v>
      </c>
      <c r="EF188" s="23">
        <v>-1.87360716559862</v>
      </c>
      <c r="EG188" s="23">
        <v>-1.42485832408599</v>
      </c>
      <c r="EH188" s="23">
        <v>-1.92285407377856</v>
      </c>
      <c r="EI188" s="23">
        <v>-1.69608745380876</v>
      </c>
      <c r="EJ188" s="23">
        <v>-1.92268681805403</v>
      </c>
      <c r="EK188" s="23">
        <v>-1.7449798383552499</v>
      </c>
      <c r="EL188" s="23">
        <v>-1.6918889215242401</v>
      </c>
      <c r="EM188" s="23">
        <v>-1.63016521616946</v>
      </c>
      <c r="EN188" s="23">
        <v>-1.8678033814261299</v>
      </c>
      <c r="EO188" s="23">
        <v>-1.6830792160752699</v>
      </c>
      <c r="EP188" s="23">
        <v>-1.52833916978</v>
      </c>
      <c r="EQ188" s="24" t="s">
        <v>784</v>
      </c>
      <c r="ER188" s="24">
        <v>30.017785045907999</v>
      </c>
      <c r="ES188" s="24">
        <v>30.192858422954501</v>
      </c>
      <c r="ET188" s="24">
        <v>30.071882131973499</v>
      </c>
      <c r="EU188" s="24">
        <v>28.937938394949999</v>
      </c>
      <c r="EV188" s="24">
        <v>28.499639700887499</v>
      </c>
      <c r="EW188" s="24">
        <v>29.351795252961001</v>
      </c>
      <c r="EX188" s="24">
        <v>28.432325898976501</v>
      </c>
      <c r="EY188" s="24">
        <v>28.0887873438935</v>
      </c>
      <c r="EZ188" s="24">
        <v>28.254307668258299</v>
      </c>
      <c r="FA188" s="24">
        <v>29.622079934203299</v>
      </c>
      <c r="FB188" s="24">
        <v>28.989867669134899</v>
      </c>
      <c r="FC188" s="24">
        <v>29.972308200898599</v>
      </c>
      <c r="FD188" s="24">
        <v>28.3754219823062</v>
      </c>
      <c r="FE188" s="24">
        <v>28.063894741749699</v>
      </c>
      <c r="FF188" s="24">
        <v>28.233713812836299</v>
      </c>
      <c r="FG188" s="24">
        <v>31.550010161830301</v>
      </c>
      <c r="FH188" s="24">
        <v>31.250992044226201</v>
      </c>
      <c r="FI188" s="24">
        <v>31.716391671467498</v>
      </c>
      <c r="FJ188" s="24">
        <v>31.435708733249601</v>
      </c>
      <c r="FK188" s="24">
        <v>31.408793242712498</v>
      </c>
      <c r="FL188" s="24">
        <v>31.1618058854136</v>
      </c>
      <c r="FM188" s="24">
        <v>30.7450335847637</v>
      </c>
      <c r="FN188" s="24">
        <v>30.604928794278202</v>
      </c>
      <c r="FO188" s="24">
        <v>30.821270304189198</v>
      </c>
      <c r="FP188" s="24">
        <v>29.238239546573698</v>
      </c>
      <c r="FQ188" s="24">
        <v>29.7309808305363</v>
      </c>
      <c r="FR188" s="24">
        <v>29.960378509856799</v>
      </c>
      <c r="FS188" s="24">
        <v>29.326489161659001</v>
      </c>
      <c r="FT188" s="24">
        <v>28.673709197988799</v>
      </c>
      <c r="FU188" s="24">
        <v>28.677689197795399</v>
      </c>
      <c r="FV188" s="24">
        <v>31.4588609430605</v>
      </c>
      <c r="FW188" s="24">
        <v>30.756614244738898</v>
      </c>
      <c r="FX188" s="24">
        <v>31.8189302099514</v>
      </c>
      <c r="FY188" s="24">
        <v>30.777133354273001</v>
      </c>
      <c r="FZ188" s="24">
        <v>30.911052143608401</v>
      </c>
      <c r="GA188" s="24">
        <v>30.6558226487277</v>
      </c>
      <c r="GB188" s="24">
        <v>30.0912602110688</v>
      </c>
      <c r="GC188" s="24">
        <v>30.132548508024701</v>
      </c>
      <c r="GD188" s="24">
        <v>29.872183720594201</v>
      </c>
    </row>
    <row r="189" spans="1:186">
      <c r="A189" s="29" t="s">
        <v>785</v>
      </c>
      <c r="C189" s="28" t="s">
        <v>365</v>
      </c>
      <c r="D189" s="22">
        <v>1.27572293901558</v>
      </c>
      <c r="E189" s="22">
        <v>1.36764313786895</v>
      </c>
      <c r="F189" s="22">
        <v>1.34265079470849</v>
      </c>
      <c r="G189" s="22">
        <v>1.0485377827314399</v>
      </c>
      <c r="H189" s="22">
        <v>1.1586759049987101</v>
      </c>
      <c r="I189" s="22">
        <v>1.3366913671827101</v>
      </c>
      <c r="J189" s="22">
        <v>1.28077117805605</v>
      </c>
      <c r="K189" s="22">
        <v>1.54722761330359</v>
      </c>
      <c r="L189" s="22">
        <v>1.28433297184564</v>
      </c>
      <c r="M189" s="22">
        <v>1.5091372428686101</v>
      </c>
      <c r="N189" s="22">
        <v>1.6689866035871599</v>
      </c>
      <c r="O189" s="22">
        <v>1.6171394639730601</v>
      </c>
      <c r="P189" s="22">
        <v>1.2817216967809599</v>
      </c>
      <c r="Q189" s="22">
        <v>1.31369753156267</v>
      </c>
      <c r="R189" s="22">
        <v>1.4187773860642301</v>
      </c>
      <c r="S189" s="22">
        <v>1.34808673028346</v>
      </c>
      <c r="T189" s="22">
        <v>1.51260232730218</v>
      </c>
      <c r="U189" s="22">
        <v>1.6498364423263301</v>
      </c>
      <c r="V189" s="22">
        <v>1.1427770714448</v>
      </c>
      <c r="W189" s="22">
        <v>1.2212777826383301</v>
      </c>
      <c r="X189" s="22">
        <v>1.4481094845542499</v>
      </c>
      <c r="Y189" s="22">
        <v>1.48667746273098</v>
      </c>
      <c r="Z189" s="22">
        <v>1.83450664720612</v>
      </c>
      <c r="AA189" s="22">
        <v>1.7193454855793999</v>
      </c>
      <c r="AB189" s="22">
        <v>2.1139507700449598</v>
      </c>
      <c r="AC189" s="22">
        <v>2.2375546595348799</v>
      </c>
      <c r="AD189" s="22">
        <v>1.6864146760379799</v>
      </c>
      <c r="AE189" s="22">
        <v>2.11307258886043</v>
      </c>
      <c r="AF189" s="22">
        <v>1.91867496783404</v>
      </c>
      <c r="AG189" s="22">
        <v>2.1788326158256002</v>
      </c>
      <c r="AH189" s="22">
        <v>2.0764730384394801</v>
      </c>
      <c r="AI189" s="22">
        <v>2.0094887440078901</v>
      </c>
      <c r="AJ189" s="22">
        <v>2.1266118985483402</v>
      </c>
      <c r="AK189" s="22">
        <v>2.0189399873765401</v>
      </c>
      <c r="AL189" s="22">
        <v>2.1838279543310302</v>
      </c>
      <c r="AM189" s="22">
        <v>1.7239157940599501</v>
      </c>
      <c r="AN189" s="22">
        <v>1.3832460620609599</v>
      </c>
      <c r="AO189" s="22">
        <v>1.50087737047776</v>
      </c>
      <c r="AP189" s="22">
        <v>1.5586208448601799</v>
      </c>
      <c r="AQ189" s="22">
        <v>1.5044582208074699</v>
      </c>
      <c r="AR189" s="22">
        <v>1.6371231488290401</v>
      </c>
      <c r="AS189" s="22">
        <v>1.24495235329303</v>
      </c>
      <c r="AT189" s="22">
        <v>1.1327321597594799</v>
      </c>
      <c r="AU189" s="22">
        <v>1.03135695658616</v>
      </c>
      <c r="AV189" s="22">
        <v>1.04253407557674</v>
      </c>
      <c r="AW189" s="22">
        <v>1.0948519623886099</v>
      </c>
      <c r="AX189" s="22">
        <v>1.69727235052313</v>
      </c>
      <c r="AY189" s="22">
        <v>1.15738180783665</v>
      </c>
      <c r="AZ189" s="22">
        <v>1.0111316530641701</v>
      </c>
      <c r="BA189" s="22">
        <v>0.90486387430259796</v>
      </c>
      <c r="BB189" s="22">
        <v>1.5917683586887901</v>
      </c>
      <c r="BC189" s="22">
        <v>1.1239309163059501</v>
      </c>
      <c r="BD189" s="22">
        <v>1.1902672909658201</v>
      </c>
      <c r="BE189" s="22">
        <v>0.52585052340955696</v>
      </c>
      <c r="BF189" s="22">
        <v>1.0728163968667499</v>
      </c>
      <c r="BG189" s="22">
        <v>0.759101212374655</v>
      </c>
      <c r="BH189" s="22">
        <v>1.46411996798213</v>
      </c>
      <c r="BI189" s="22">
        <v>1.33913506063906</v>
      </c>
      <c r="BJ189" s="22">
        <v>1.4571550936439699</v>
      </c>
      <c r="BK189" s="22">
        <v>1.9110089226782201</v>
      </c>
      <c r="BL189" s="22">
        <v>2.0007597943275002</v>
      </c>
      <c r="BM189" s="22">
        <v>1.87039119942832</v>
      </c>
      <c r="BN189" s="22">
        <v>1.9510328338434999</v>
      </c>
      <c r="BO189" s="22">
        <v>1.6311335169630801</v>
      </c>
      <c r="BP189" s="22">
        <v>1.6463842127522199</v>
      </c>
      <c r="BQ189" s="22">
        <v>1.85854033795086</v>
      </c>
      <c r="BR189" s="22">
        <v>1.23511178738407</v>
      </c>
      <c r="BS189" s="22">
        <v>1.2197118778253599</v>
      </c>
      <c r="BT189" s="22">
        <v>1.42211478259229</v>
      </c>
      <c r="BU189" s="22">
        <v>1.6175679369335201</v>
      </c>
      <c r="BV189" s="22">
        <v>1.40999560400288</v>
      </c>
      <c r="BW189" s="23">
        <v>1.63264878966962</v>
      </c>
      <c r="BX189" s="23">
        <v>1.55078302308847</v>
      </c>
      <c r="BY189" s="23">
        <v>1.5735160000936601</v>
      </c>
      <c r="BZ189" s="23">
        <v>1.6627214313724601</v>
      </c>
      <c r="CA189" s="23">
        <v>1.70214022209653</v>
      </c>
      <c r="CB189" s="23">
        <v>1.6419013719754001</v>
      </c>
      <c r="CC189" s="23">
        <v>1.6366966612805101</v>
      </c>
      <c r="CD189" s="23">
        <v>1.39209636297927</v>
      </c>
      <c r="CE189" s="23">
        <v>1.8593867092860501</v>
      </c>
      <c r="CF189" s="23">
        <v>1.6595126142699099</v>
      </c>
      <c r="CG189" s="23">
        <v>1.5055899943234401</v>
      </c>
      <c r="CH189" s="23">
        <v>1.9096337044618601</v>
      </c>
      <c r="CI189" s="23">
        <v>1.87542419437005</v>
      </c>
      <c r="CJ189" s="23">
        <v>1.6308890129457101</v>
      </c>
      <c r="CK189" s="23">
        <v>1.7206508851169999</v>
      </c>
      <c r="CL189" s="23">
        <v>1.83077028655101</v>
      </c>
      <c r="CM189" s="23">
        <v>2.0129157731331602</v>
      </c>
      <c r="CN189" s="23">
        <v>1.5704713710102201</v>
      </c>
      <c r="CO189" s="23">
        <v>2.0039236131901701</v>
      </c>
      <c r="CP189" s="23">
        <v>2.08818508132229</v>
      </c>
      <c r="CQ189" s="23">
        <v>2.0527311243999198</v>
      </c>
      <c r="CR189" s="23">
        <v>1.8623959614114201</v>
      </c>
      <c r="CS189" s="23">
        <v>1.74124622325542</v>
      </c>
      <c r="CT189" s="23">
        <v>1.99405544192173</v>
      </c>
      <c r="CU189" s="23">
        <v>1.76072063886812</v>
      </c>
      <c r="CV189" s="23">
        <v>1.8131639207702499</v>
      </c>
      <c r="CW189" s="23">
        <v>1.6214497024429499</v>
      </c>
      <c r="CX189" s="23">
        <v>1.75804825090905</v>
      </c>
      <c r="CY189" s="23">
        <v>1.8255671812008401</v>
      </c>
      <c r="CZ189" s="23">
        <v>1.98068062021749</v>
      </c>
      <c r="DA189" s="23">
        <v>2.0544810033763801</v>
      </c>
      <c r="DB189" s="23">
        <v>2.0852084295580702</v>
      </c>
      <c r="DC189" s="23">
        <v>1.85875004545762</v>
      </c>
      <c r="DD189" s="23">
        <v>1.76564975130607</v>
      </c>
      <c r="DE189" s="23">
        <v>1.89428259732386</v>
      </c>
      <c r="DF189" s="23">
        <v>1.93681015292319</v>
      </c>
      <c r="DG189" s="23">
        <v>1.59064861364945</v>
      </c>
      <c r="DH189" s="23">
        <v>1.56974530032854</v>
      </c>
      <c r="DI189" s="23">
        <v>1.4267759579283401</v>
      </c>
      <c r="DJ189" s="23">
        <v>1.4425395823393701</v>
      </c>
      <c r="DK189" s="23">
        <v>1.6719809972531301</v>
      </c>
      <c r="DL189" s="23">
        <v>1.7694558149472599</v>
      </c>
      <c r="DM189" s="23">
        <v>1.4454688377596601</v>
      </c>
      <c r="DN189" s="23">
        <v>1.4091282349985299</v>
      </c>
      <c r="DO189" s="23">
        <v>1.35436409594449</v>
      </c>
      <c r="DP189" s="23">
        <v>1.38231308255678</v>
      </c>
      <c r="DQ189" s="23">
        <v>1.6060972946598899</v>
      </c>
      <c r="DR189" s="23">
        <v>1.4952878231053599</v>
      </c>
      <c r="DS189" s="23">
        <v>1.84106115412654</v>
      </c>
      <c r="DT189" s="23">
        <v>1.81650618123264</v>
      </c>
      <c r="DU189" s="23">
        <v>1.83287088096562</v>
      </c>
      <c r="DV189" s="23">
        <v>1.8285311073958299</v>
      </c>
      <c r="DW189" s="23">
        <v>1.75067964440466</v>
      </c>
      <c r="DX189" s="23">
        <v>1.6622433729781501</v>
      </c>
      <c r="DY189" s="23">
        <v>1.9652339486544099</v>
      </c>
      <c r="DZ189" s="23">
        <v>1.8637254512969399</v>
      </c>
      <c r="EA189" s="23">
        <v>2.0304782977826901</v>
      </c>
      <c r="EB189" s="23">
        <v>2.04436114649253</v>
      </c>
      <c r="EC189" s="23">
        <v>2.1442886450087002</v>
      </c>
      <c r="ED189" s="23">
        <v>1.9354499283933899</v>
      </c>
      <c r="EE189" s="23">
        <v>2.0700451583895099</v>
      </c>
      <c r="EF189" s="23">
        <v>1.9800257266474</v>
      </c>
      <c r="EG189" s="23">
        <v>2.2447336800087698</v>
      </c>
      <c r="EH189" s="23">
        <v>1.8680484124900401</v>
      </c>
      <c r="EI189" s="23">
        <v>2.0975177778874698</v>
      </c>
      <c r="EJ189" s="23">
        <v>1.86894808870419</v>
      </c>
      <c r="EK189" s="23">
        <v>1.9781182204250201</v>
      </c>
      <c r="EL189" s="23">
        <v>1.97656382318581</v>
      </c>
      <c r="EM189" s="23">
        <v>2.0119714404133</v>
      </c>
      <c r="EN189" s="23">
        <v>1.86212847319478</v>
      </c>
      <c r="EO189" s="23">
        <v>2.0066116649241001</v>
      </c>
      <c r="EP189" s="23">
        <v>2.20367241110019</v>
      </c>
      <c r="EQ189" s="24" t="s">
        <v>786</v>
      </c>
      <c r="ER189" s="24">
        <v>30.769826609348499</v>
      </c>
      <c r="ES189" s="24">
        <v>30.164323625022</v>
      </c>
      <c r="ET189" s="24">
        <v>30.167388600026701</v>
      </c>
      <c r="EU189" s="24">
        <v>30.873388415845501</v>
      </c>
      <c r="EV189" s="24">
        <v>30.736515870575001</v>
      </c>
      <c r="EW189" s="24">
        <v>30.488122510858499</v>
      </c>
      <c r="EX189" s="24">
        <v>29.301579551876902</v>
      </c>
      <c r="EY189" s="24">
        <v>28.9365356344248</v>
      </c>
      <c r="EZ189" s="24">
        <v>28.691078424502201</v>
      </c>
      <c r="FA189" s="24">
        <v>31.646422876504801</v>
      </c>
      <c r="FB189" s="24">
        <v>30.929991399270701</v>
      </c>
      <c r="FC189" s="24">
        <v>31.3748822259411</v>
      </c>
      <c r="FD189" s="24">
        <v>33.147837417079998</v>
      </c>
      <c r="FE189" s="24">
        <v>33.056032192792998</v>
      </c>
      <c r="FF189" s="24">
        <v>33.816015096854699</v>
      </c>
      <c r="FG189" s="24">
        <v>30.4291247602326</v>
      </c>
      <c r="FH189" s="24">
        <v>30.742348546398201</v>
      </c>
      <c r="FI189" s="24">
        <v>30.311651063988599</v>
      </c>
      <c r="FJ189" s="24">
        <v>29.652546704433199</v>
      </c>
      <c r="FK189" s="24">
        <v>29.1287722222357</v>
      </c>
      <c r="FL189" s="24">
        <v>29.282103628395799</v>
      </c>
      <c r="FM189" s="24">
        <v>32.751653268190502</v>
      </c>
      <c r="FN189" s="24">
        <v>31.124440264222301</v>
      </c>
      <c r="FO189" s="24">
        <v>31.943116266493298</v>
      </c>
      <c r="FP189" s="24">
        <v>35.602894953194799</v>
      </c>
      <c r="FQ189" s="24">
        <v>33.547467352840002</v>
      </c>
      <c r="FR189" s="24">
        <v>35.304309776092602</v>
      </c>
      <c r="FS189" s="24">
        <v>33.588350757448097</v>
      </c>
      <c r="FT189" s="24">
        <v>32.979202689939498</v>
      </c>
      <c r="FU189" s="24">
        <v>33.159889706085202</v>
      </c>
      <c r="FV189" s="24">
        <v>30.553283095864799</v>
      </c>
      <c r="FW189" s="24">
        <v>30.521496170543902</v>
      </c>
      <c r="FX189" s="24">
        <v>29.9992010154597</v>
      </c>
      <c r="FY189" s="24">
        <v>29.913501489278001</v>
      </c>
      <c r="FZ189" s="24">
        <v>30.121070336048898</v>
      </c>
      <c r="GA189" s="24">
        <v>30.330452675118899</v>
      </c>
      <c r="GB189" s="24">
        <v>28.686399712772801</v>
      </c>
      <c r="GC189" s="24">
        <v>27.5040718738673</v>
      </c>
      <c r="GD189" s="24">
        <v>27.799333523279799</v>
      </c>
    </row>
    <row r="190" spans="1:186">
      <c r="A190" s="29" t="s">
        <v>787</v>
      </c>
      <c r="C190" s="28" t="s">
        <v>365</v>
      </c>
      <c r="D190" s="22">
        <v>-6.1432304315681501</v>
      </c>
      <c r="E190" s="22">
        <v>-6.03647521242425</v>
      </c>
      <c r="F190" s="22">
        <v>-6.0009011694289098</v>
      </c>
      <c r="G190" s="22">
        <v>-6.5779682154746499</v>
      </c>
      <c r="H190" s="22">
        <v>-6.3619694892821803</v>
      </c>
      <c r="I190" s="22">
        <v>-6.1484086598912997</v>
      </c>
      <c r="J190" s="22">
        <v>-6.5715208114805899</v>
      </c>
      <c r="K190" s="22">
        <v>-6.2828251966293598</v>
      </c>
      <c r="L190" s="22">
        <v>-6.5836902124517103</v>
      </c>
      <c r="M190" s="22">
        <v>-6.2787928204623897</v>
      </c>
      <c r="N190" s="22">
        <v>-6.1832614410055404</v>
      </c>
      <c r="O190" s="22">
        <v>-6.5457664170150096</v>
      </c>
      <c r="P190" s="22">
        <v>-6.2632733451513003</v>
      </c>
      <c r="Q190" s="22">
        <v>-6.2409362834075397</v>
      </c>
      <c r="R190" s="22">
        <v>-6.4369448294572402</v>
      </c>
      <c r="S190" s="22">
        <v>-6.3380012057191202</v>
      </c>
      <c r="T190" s="22">
        <v>-6.0924427455658297</v>
      </c>
      <c r="U190" s="22">
        <v>-5.8945777469521596</v>
      </c>
      <c r="V190" s="22">
        <v>-6.2654565461972096</v>
      </c>
      <c r="W190" s="22">
        <v>-6.2361939926614403</v>
      </c>
      <c r="X190" s="22">
        <v>-5.8456535103387699</v>
      </c>
      <c r="Y190" s="22">
        <v>-5.8320296670892402</v>
      </c>
      <c r="Z190" s="22">
        <v>-5.6629248178749396</v>
      </c>
      <c r="AA190" s="22">
        <v>-6.1692499665701597</v>
      </c>
      <c r="AB190" s="22">
        <v>-5.7085121639538903</v>
      </c>
      <c r="AC190" s="22">
        <v>-5.0649748958793204</v>
      </c>
      <c r="AD190" s="22">
        <v>-5.9390462713902101</v>
      </c>
      <c r="AE190" s="22">
        <v>-5.4301697940165399</v>
      </c>
      <c r="AF190" s="22">
        <v>-5.6543264357687102</v>
      </c>
      <c r="AG190" s="22">
        <v>-5.0684358546524297</v>
      </c>
      <c r="AH190" s="22">
        <v>-5.0948191343214502</v>
      </c>
      <c r="AI190" s="22">
        <v>-5.1956038044684698</v>
      </c>
      <c r="AJ190" s="22">
        <v>-5.1978834442213602</v>
      </c>
      <c r="AK190" s="22">
        <v>-5.1509343305650503</v>
      </c>
      <c r="AL190" s="22">
        <v>-5.2614392656442401</v>
      </c>
      <c r="AM190" s="22">
        <v>-5.2724847921236497</v>
      </c>
      <c r="AN190" s="22">
        <v>-5.9186574926152797</v>
      </c>
      <c r="AO190" s="22">
        <v>-5.4919960744929099</v>
      </c>
      <c r="AP190" s="22">
        <v>-5.32448959309305</v>
      </c>
      <c r="AQ190" s="22">
        <v>-5.7313336248609001</v>
      </c>
      <c r="AR190" s="22">
        <v>-5.3087402287176397</v>
      </c>
      <c r="AS190" s="22">
        <v>-6.4835396595953103</v>
      </c>
      <c r="AT190" s="22">
        <v>-6.56735154731855</v>
      </c>
      <c r="AU190" s="22">
        <v>-6.5444605221437797</v>
      </c>
      <c r="AV190" s="22">
        <v>-6.5010352603595898</v>
      </c>
      <c r="AW190" s="22">
        <v>-6.5280664962559696</v>
      </c>
      <c r="AX190" s="22">
        <v>-5.9888353487897703</v>
      </c>
      <c r="AY190" s="22">
        <v>-6.1837048720862802</v>
      </c>
      <c r="AZ190" s="22">
        <v>-6.7260262253119603</v>
      </c>
      <c r="BA190" s="22">
        <v>-6.75314040071191</v>
      </c>
      <c r="BB190" s="22">
        <v>-5.7145370797261998</v>
      </c>
      <c r="BC190" s="22">
        <v>-6.4177849738131902</v>
      </c>
      <c r="BD190" s="22">
        <v>-6.53937164452263</v>
      </c>
      <c r="BE190" s="22">
        <v>-6.4332874049201498</v>
      </c>
      <c r="BF190" s="22">
        <v>-6.0262330900490397</v>
      </c>
      <c r="BG190" s="22">
        <v>-6.6816909988480004</v>
      </c>
      <c r="BH190" s="22">
        <v>-5.6163181549987504</v>
      </c>
      <c r="BI190" s="22">
        <v>-5.6872950541410399</v>
      </c>
      <c r="BJ190" s="22">
        <v>-5.8527477846659899</v>
      </c>
      <c r="BK190" s="22">
        <v>-5.6643808641267803</v>
      </c>
      <c r="BL190" s="22">
        <v>-5.4224255008983802</v>
      </c>
      <c r="BM190" s="22">
        <v>-5.6116397945372301</v>
      </c>
      <c r="BN190" s="22">
        <v>-5.54940572502331</v>
      </c>
      <c r="BO190" s="22">
        <v>-5.695149124966</v>
      </c>
      <c r="BP190" s="22">
        <v>-5.50418644710708</v>
      </c>
      <c r="BQ190" s="22">
        <v>-5.5654728185932099</v>
      </c>
      <c r="BR190" s="22">
        <v>-6.3716591709144303</v>
      </c>
      <c r="BS190" s="22">
        <v>-6.1779724938809704</v>
      </c>
      <c r="BT190" s="22">
        <v>-6.4577721468374003</v>
      </c>
      <c r="BU190" s="22">
        <v>-6.0878587768659802</v>
      </c>
      <c r="BV190" s="22">
        <v>-6.3524820196322196</v>
      </c>
      <c r="BW190" s="23">
        <v>-6.3618587802212403</v>
      </c>
      <c r="BX190" s="23">
        <v>-6.6280340933167201</v>
      </c>
      <c r="BY190" s="23">
        <v>-6.3033208095303497</v>
      </c>
      <c r="BZ190" s="23">
        <v>-6.2640397397068499</v>
      </c>
      <c r="CA190" s="23">
        <v>-6.4520712144127401</v>
      </c>
      <c r="CB190" s="23">
        <v>-6.3647473517837696</v>
      </c>
      <c r="CC190" s="23">
        <v>-6.3654610020696003</v>
      </c>
      <c r="CD190" s="23">
        <v>-6.7965488959421299</v>
      </c>
      <c r="CE190" s="23">
        <v>-5.7582423909763198</v>
      </c>
      <c r="CF190" s="23">
        <v>-6.4613777066092899</v>
      </c>
      <c r="CG190" s="23">
        <v>-6.7340388551817103</v>
      </c>
      <c r="CH190" s="23">
        <v>-5.80513696649985</v>
      </c>
      <c r="CI190" s="23">
        <v>-6.0711247172951701</v>
      </c>
      <c r="CJ190" s="23">
        <v>-6.2763880530279703</v>
      </c>
      <c r="CK190" s="23">
        <v>-6.3811779331234098</v>
      </c>
      <c r="CL190" s="23">
        <v>-6.0208729097801497</v>
      </c>
      <c r="CM190" s="23">
        <v>-5.5985539305807004</v>
      </c>
      <c r="CN190" s="23">
        <v>-6.4084350994936603</v>
      </c>
      <c r="CO190" s="23">
        <v>-4.85005275916805</v>
      </c>
      <c r="CP190" s="23">
        <v>-5.3772483894573799</v>
      </c>
      <c r="CQ190" s="23">
        <v>-5.4010646292573004</v>
      </c>
      <c r="CR190" s="23">
        <v>-5.6321184045917496</v>
      </c>
      <c r="CS190" s="23">
        <v>-5.6721923511101098</v>
      </c>
      <c r="CT190" s="23">
        <v>-5.5692959512215401</v>
      </c>
      <c r="CU190" s="23">
        <v>-6.47395837537512</v>
      </c>
      <c r="CV190" s="23">
        <v>-6.5547007197027796</v>
      </c>
      <c r="CW190" s="23">
        <v>-6.5858739254959904</v>
      </c>
      <c r="CX190" s="23">
        <v>-6.3455628166463196</v>
      </c>
      <c r="CY190" s="23">
        <v>-6.1415204956037401</v>
      </c>
      <c r="CZ190" s="23">
        <v>-6.1783419988190103</v>
      </c>
      <c r="DA190" s="23">
        <v>-5.9837477451291301</v>
      </c>
      <c r="DB190" s="23">
        <v>-5.9564586132343003</v>
      </c>
      <c r="DC190" s="23">
        <v>-6.1753961131201596</v>
      </c>
      <c r="DD190" s="23">
        <v>-6.2869601200752996</v>
      </c>
      <c r="DE190" s="23">
        <v>-6.1795111017468702</v>
      </c>
      <c r="DF190" s="23">
        <v>-5.9717261609260897</v>
      </c>
      <c r="DG190" s="23">
        <v>-6.34845112206881</v>
      </c>
      <c r="DH190" s="23">
        <v>-6.3391144520214899</v>
      </c>
      <c r="DI190" s="23">
        <v>-6.5075148970142802</v>
      </c>
      <c r="DJ190" s="23">
        <v>-6.7046694889142699</v>
      </c>
      <c r="DK190" s="23">
        <v>-6.0221688718860102</v>
      </c>
      <c r="DL190" s="23">
        <v>-5.9233282627615198</v>
      </c>
      <c r="DM190" s="23">
        <v>-6.3681056901497604</v>
      </c>
      <c r="DN190" s="23">
        <v>-6.3052414630495699</v>
      </c>
      <c r="DO190" s="23">
        <v>-6.2983111807329699</v>
      </c>
      <c r="DP190" s="23">
        <v>-6.5879482505433797</v>
      </c>
      <c r="DQ190" s="23">
        <v>-5.6777064625016704</v>
      </c>
      <c r="DR190" s="23">
        <v>-6.0876740095502004</v>
      </c>
      <c r="DS190" s="23">
        <v>-5.5085206975650296</v>
      </c>
      <c r="DT190" s="23">
        <v>-5.93059808814448</v>
      </c>
      <c r="DU190" s="23">
        <v>-5.7224330367605001</v>
      </c>
      <c r="DV190" s="23">
        <v>-5.7366136964403598</v>
      </c>
      <c r="DW190" s="23">
        <v>-6.0305739655013797</v>
      </c>
      <c r="DX190" s="23">
        <v>-6.1522633919351701</v>
      </c>
      <c r="DY190" s="23">
        <v>-5.4784899901520099</v>
      </c>
      <c r="DZ190" s="23">
        <v>-5.6393088477603301</v>
      </c>
      <c r="EA190" s="23">
        <v>-4.9516940755405496</v>
      </c>
      <c r="EB190" s="23">
        <v>-5.1593531376941897</v>
      </c>
      <c r="EC190" s="23">
        <v>-5.1763111526443204</v>
      </c>
      <c r="ED190" s="23">
        <v>-5.3408204297957802</v>
      </c>
      <c r="EE190" s="23">
        <v>-5.3976439818201198</v>
      </c>
      <c r="EF190" s="23">
        <v>-5.8694265306598998</v>
      </c>
      <c r="EG190" s="23">
        <v>-5.1793160460525396</v>
      </c>
      <c r="EH190" s="23">
        <v>-5.8651660102832697</v>
      </c>
      <c r="EI190" s="23">
        <v>-5.6461357166376596</v>
      </c>
      <c r="EJ190" s="23">
        <v>-5.5790270609605201</v>
      </c>
      <c r="EK190" s="23">
        <v>-5.0787879853393703</v>
      </c>
      <c r="EL190" s="23">
        <v>-5.4750876672374797</v>
      </c>
      <c r="EM190" s="23">
        <v>-5.1833378180336496</v>
      </c>
      <c r="EN190" s="23">
        <v>-5.6906320807283501</v>
      </c>
      <c r="EO190" s="23">
        <v>-4.9881376884231097</v>
      </c>
      <c r="EP190" s="23">
        <v>-5.1759119183607298</v>
      </c>
      <c r="EQ190" s="24" t="s">
        <v>788</v>
      </c>
      <c r="ER190" s="24">
        <v>32.922541571722199</v>
      </c>
      <c r="ES190" s="24">
        <v>33.210490881613097</v>
      </c>
      <c r="ET190" s="24">
        <v>33.092020880530903</v>
      </c>
      <c r="EU190" s="24">
        <v>31.675822255246299</v>
      </c>
      <c r="EV190" s="24">
        <v>31.3944378922988</v>
      </c>
      <c r="EW190" s="24">
        <v>32.242768332783101</v>
      </c>
      <c r="EX190" s="24">
        <v>32.000898918309197</v>
      </c>
      <c r="EY190" s="24">
        <v>31.493752347642399</v>
      </c>
      <c r="EZ190" s="24">
        <v>31.278559953793799</v>
      </c>
      <c r="FA190" s="24">
        <v>32.295203404094401</v>
      </c>
      <c r="FB190" s="24">
        <v>32.119140997967698</v>
      </c>
      <c r="FC190" s="24">
        <v>32.527079708474503</v>
      </c>
      <c r="FD190" s="24">
        <v>31.635949228006599</v>
      </c>
      <c r="FE190" s="24">
        <v>31.403701507735601</v>
      </c>
      <c r="FF190" s="24">
        <v>31.225773182876701</v>
      </c>
      <c r="FG190" s="24">
        <v>32.063214051362003</v>
      </c>
      <c r="FH190" s="24">
        <v>31.784772979246402</v>
      </c>
      <c r="FI190" s="24">
        <v>31.975094061264901</v>
      </c>
      <c r="FJ190" s="24">
        <v>30.880511639477898</v>
      </c>
      <c r="FK190" s="24">
        <v>30.713999428704099</v>
      </c>
      <c r="FL190" s="24">
        <v>30.486363368932501</v>
      </c>
      <c r="FM190" s="24">
        <v>32.467252070492499</v>
      </c>
      <c r="FN190" s="24">
        <v>32.306936991160697</v>
      </c>
      <c r="FO190" s="24">
        <v>32.4770457878192</v>
      </c>
      <c r="FP190" s="24">
        <v>31.5149250580948</v>
      </c>
      <c r="FQ190" s="24">
        <v>32.492083269356598</v>
      </c>
      <c r="FR190" s="24">
        <v>32.351085383435503</v>
      </c>
      <c r="FS190" s="24">
        <v>32.967448087709897</v>
      </c>
      <c r="FT190" s="24">
        <v>32.924538819025898</v>
      </c>
      <c r="FU190" s="24">
        <v>33.036034478532002</v>
      </c>
      <c r="FV190" s="24">
        <v>32.223485050856198</v>
      </c>
      <c r="FW190" s="24">
        <v>32.089451696033798</v>
      </c>
      <c r="FX190" s="24">
        <v>33.0199812504394</v>
      </c>
      <c r="FY190" s="24">
        <v>32.291892626220601</v>
      </c>
      <c r="FZ190" s="24">
        <v>32.410945221124003</v>
      </c>
      <c r="GA190" s="24">
        <v>32.6176735519022</v>
      </c>
      <c r="GB190" s="24">
        <v>32.274648061316803</v>
      </c>
      <c r="GC190" s="24">
        <v>32.2532878270802</v>
      </c>
      <c r="GD190" s="24">
        <v>32.144957640930102</v>
      </c>
    </row>
    <row r="191" spans="1:186">
      <c r="A191" s="29" t="s">
        <v>789</v>
      </c>
      <c r="C191" s="28" t="s">
        <v>365</v>
      </c>
      <c r="D191" s="22">
        <v>-6.1121404744862504</v>
      </c>
      <c r="E191" s="22">
        <v>-5.5087431582041102</v>
      </c>
      <c r="F191" s="22">
        <v>-6.0025976185661403</v>
      </c>
      <c r="G191" s="22">
        <v>-6.4277559964775399</v>
      </c>
      <c r="H191" s="22">
        <v>-6.3619694892821803</v>
      </c>
      <c r="I191" s="22">
        <v>-5.9506301062747902</v>
      </c>
      <c r="J191" s="22">
        <v>-6.08726550560697</v>
      </c>
      <c r="K191" s="22">
        <v>-5.9446437725997603</v>
      </c>
      <c r="L191" s="22">
        <v>-6.2687037389966003</v>
      </c>
      <c r="M191" s="22">
        <v>-6.1032268648506198</v>
      </c>
      <c r="N191" s="22">
        <v>-5.7236266973551597</v>
      </c>
      <c r="O191" s="22">
        <v>-5.6419425703397401</v>
      </c>
      <c r="P191" s="22">
        <v>-6.51584475562289</v>
      </c>
      <c r="Q191" s="22">
        <v>-6.6404817801847704</v>
      </c>
      <c r="R191" s="22">
        <v>-6.7977624909889602</v>
      </c>
      <c r="S191" s="22">
        <v>-6.1398366937569104</v>
      </c>
      <c r="T191" s="22">
        <v>-6.4492347836936403</v>
      </c>
      <c r="U191" s="22">
        <v>-6.3631188497341498</v>
      </c>
      <c r="V191" s="22">
        <v>-6.3284535398584199</v>
      </c>
      <c r="W191" s="22">
        <v>-6.4094692838192504</v>
      </c>
      <c r="X191" s="22">
        <v>-6.5092440993593499</v>
      </c>
      <c r="Y191" s="22">
        <v>-6.1789136277043504</v>
      </c>
      <c r="Z191" s="22">
        <v>-6.7392319814371904</v>
      </c>
      <c r="AA191" s="22">
        <v>-4.0354508873027699</v>
      </c>
      <c r="AB191" s="22">
        <v>-3.5736725292854601</v>
      </c>
      <c r="AC191" s="22">
        <v>-3.6178732812355299</v>
      </c>
      <c r="AD191" s="22">
        <v>-4.1788226169600602</v>
      </c>
      <c r="AE191" s="22">
        <v>-3.66284463542326</v>
      </c>
      <c r="AF191" s="22">
        <v>-3.67065700901317</v>
      </c>
      <c r="AG191" s="22">
        <v>-3.6850526673011599</v>
      </c>
      <c r="AH191" s="22">
        <v>-3.8259861399703898</v>
      </c>
      <c r="AI191" s="22">
        <v>-3.9016635404122102</v>
      </c>
      <c r="AJ191" s="22">
        <v>-3.70582058083167</v>
      </c>
      <c r="AK191" s="22">
        <v>-3.8922632874149099</v>
      </c>
      <c r="AL191" s="22">
        <v>-3.8066160042225499</v>
      </c>
      <c r="AM191" s="22">
        <v>-3.9366193702843701</v>
      </c>
      <c r="AN191" s="22">
        <v>-4.1924550702060497</v>
      </c>
      <c r="AO191" s="22">
        <v>-4.0100251258152104</v>
      </c>
      <c r="AP191" s="22">
        <v>-3.5853150114950498</v>
      </c>
      <c r="AQ191" s="22">
        <v>-4.1767403718704204</v>
      </c>
      <c r="AR191" s="22">
        <v>-3.8508906513624801</v>
      </c>
      <c r="AS191" s="22">
        <v>-4.4377024274716197</v>
      </c>
      <c r="AT191" s="22">
        <v>-4.4521026030619204</v>
      </c>
      <c r="AU191" s="22">
        <v>-4.3203300125494604</v>
      </c>
      <c r="AV191" s="22">
        <v>-4.1925304055564601</v>
      </c>
      <c r="AW191" s="22">
        <v>-4.36597160170842</v>
      </c>
      <c r="AX191" s="22">
        <v>-3.7542892547454798</v>
      </c>
      <c r="AY191" s="22">
        <v>-6.6850446882145</v>
      </c>
      <c r="AZ191" s="22">
        <v>-6.7260262253119603</v>
      </c>
      <c r="BA191" s="22">
        <v>-6.75314040071191</v>
      </c>
      <c r="BB191" s="22">
        <v>-6.7794201746419196</v>
      </c>
      <c r="BC191" s="22">
        <v>-6.8663885833649898</v>
      </c>
      <c r="BD191" s="22">
        <v>-6.53937164452263</v>
      </c>
      <c r="BE191" s="22">
        <v>-6.0605398773132499</v>
      </c>
      <c r="BF191" s="22">
        <v>-5.4839265491172702</v>
      </c>
      <c r="BG191" s="22">
        <v>-5.4892372734567996</v>
      </c>
      <c r="BH191" s="22">
        <v>-5.3301106772830797</v>
      </c>
      <c r="BI191" s="22">
        <v>-5.0157347421378997</v>
      </c>
      <c r="BJ191" s="22">
        <v>-4.7653646799541898</v>
      </c>
      <c r="BK191" s="22">
        <v>-3.8304408457184098</v>
      </c>
      <c r="BL191" s="22">
        <v>-3.6588095146920399</v>
      </c>
      <c r="BM191" s="22">
        <v>-3.8895099173134802</v>
      </c>
      <c r="BN191" s="22">
        <v>-3.8150291548326098</v>
      </c>
      <c r="BO191" s="22">
        <v>-3.9341143302009298</v>
      </c>
      <c r="BP191" s="22">
        <v>-4.3622219092279302</v>
      </c>
      <c r="BQ191" s="22">
        <v>-4.5760380763902804</v>
      </c>
      <c r="BR191" s="22">
        <v>-4.5772443474483797</v>
      </c>
      <c r="BS191" s="22">
        <v>-4.7195507679961102</v>
      </c>
      <c r="BT191" s="22">
        <v>-4.6010050575540697</v>
      </c>
      <c r="BU191" s="22">
        <v>-4.58183591229096</v>
      </c>
      <c r="BV191" s="22">
        <v>-4.8992080622833196</v>
      </c>
      <c r="BW191" s="23">
        <v>-5.7561035370209801</v>
      </c>
      <c r="BX191" s="23">
        <v>-5.9733742159976204</v>
      </c>
      <c r="BY191" s="23">
        <v>-5.9306391828167797</v>
      </c>
      <c r="BZ191" s="23">
        <v>-6.0004606279508002</v>
      </c>
      <c r="CA191" s="23">
        <v>-6.2571797539901102</v>
      </c>
      <c r="CB191" s="23">
        <v>-6.1784745923644202</v>
      </c>
      <c r="CC191" s="23">
        <v>-6.3613812741795801</v>
      </c>
      <c r="CD191" s="23">
        <v>-6.5892405071931099</v>
      </c>
      <c r="CE191" s="23">
        <v>-6.6741463982057398</v>
      </c>
      <c r="CF191" s="23">
        <v>-6.4613777066092899</v>
      </c>
      <c r="CG191" s="23">
        <v>-6.8751025654587199</v>
      </c>
      <c r="CH191" s="23">
        <v>-6.7646200030523396</v>
      </c>
      <c r="CI191" s="23">
        <v>-3.8488872871614599</v>
      </c>
      <c r="CJ191" s="23">
        <v>-4.21132762487757</v>
      </c>
      <c r="CK191" s="23">
        <v>-4.3677146286315303</v>
      </c>
      <c r="CL191" s="23">
        <v>-4.5067592026260899</v>
      </c>
      <c r="CM191" s="23">
        <v>-3.4823158921533</v>
      </c>
      <c r="CN191" s="23">
        <v>-4.0827499756694499</v>
      </c>
      <c r="CO191" s="23">
        <v>-3.7552475499946301</v>
      </c>
      <c r="CP191" s="23">
        <v>-3.5815149465105698</v>
      </c>
      <c r="CQ191" s="23">
        <v>-4.0817059788503096</v>
      </c>
      <c r="CR191" s="23">
        <v>-4.0573784770253596</v>
      </c>
      <c r="CS191" s="23">
        <v>-4.3547592216922499</v>
      </c>
      <c r="CT191" s="23">
        <v>-3.9851850833261002</v>
      </c>
      <c r="CU191" s="23">
        <v>-5.6450887777296401</v>
      </c>
      <c r="CV191" s="23">
        <v>-5.8578556794229097</v>
      </c>
      <c r="CW191" s="23">
        <v>-6.32670438819419</v>
      </c>
      <c r="CX191" s="23">
        <v>-6.1954799888634398</v>
      </c>
      <c r="CY191" s="23">
        <v>-6.0223617537220102</v>
      </c>
      <c r="CZ191" s="23">
        <v>-5.9551830038940698</v>
      </c>
      <c r="DA191" s="23">
        <v>-5.2912030745733496</v>
      </c>
      <c r="DB191" s="23">
        <v>-5.5279812872465097</v>
      </c>
      <c r="DC191" s="23">
        <v>-5.7930373281943899</v>
      </c>
      <c r="DD191" s="23">
        <v>-5.42139163548954</v>
      </c>
      <c r="DE191" s="23">
        <v>-5.5202495164782102</v>
      </c>
      <c r="DF191" s="23">
        <v>-5.8517063274549601</v>
      </c>
      <c r="DG191" s="23">
        <v>-5.3838586651348903</v>
      </c>
      <c r="DH191" s="23">
        <v>-5.2382103907369499</v>
      </c>
      <c r="DI191" s="23">
        <v>-5.8603863762517596</v>
      </c>
      <c r="DJ191" s="23">
        <v>-5.6430468485122196</v>
      </c>
      <c r="DK191" s="23">
        <v>-5.3037377067339602</v>
      </c>
      <c r="DL191" s="23">
        <v>-5.31146979458358</v>
      </c>
      <c r="DM191" s="23">
        <v>-5.25858840034486</v>
      </c>
      <c r="DN191" s="23">
        <v>-5.3217725230424398</v>
      </c>
      <c r="DO191" s="23">
        <v>-5.1823944232850696</v>
      </c>
      <c r="DP191" s="23">
        <v>-4.7784491576599804</v>
      </c>
      <c r="DQ191" s="23">
        <v>-4.5853652996940699</v>
      </c>
      <c r="DR191" s="23">
        <v>-5.4593481294057096</v>
      </c>
      <c r="DS191" s="23">
        <v>-3.7554352055437001</v>
      </c>
      <c r="DT191" s="23">
        <v>-3.65436836129519</v>
      </c>
      <c r="DU191" s="23">
        <v>-3.6511903643708101</v>
      </c>
      <c r="DV191" s="23">
        <v>-3.87369552529369</v>
      </c>
      <c r="DW191" s="23">
        <v>-3.8121370863522102</v>
      </c>
      <c r="DX191" s="23">
        <v>-3.9419198638891002</v>
      </c>
      <c r="DY191" s="23">
        <v>-3.8430835942233399</v>
      </c>
      <c r="DZ191" s="23">
        <v>-4.5607897030180196</v>
      </c>
      <c r="EA191" s="23">
        <v>-4.2527786158650196</v>
      </c>
      <c r="EB191" s="23">
        <v>-4.2129246057327903</v>
      </c>
      <c r="EC191" s="23">
        <v>-3.9971125385103701</v>
      </c>
      <c r="ED191" s="23">
        <v>-4.55950436736107</v>
      </c>
      <c r="EE191" s="23">
        <v>-3.6343415370080998</v>
      </c>
      <c r="EF191" s="23">
        <v>-3.9406968486447398</v>
      </c>
      <c r="EG191" s="23">
        <v>-3.5609713678285502</v>
      </c>
      <c r="EH191" s="23">
        <v>-3.92586194550212</v>
      </c>
      <c r="EI191" s="23">
        <v>-3.6071994163026502</v>
      </c>
      <c r="EJ191" s="23">
        <v>-3.9413469125248599</v>
      </c>
      <c r="EK191" s="23">
        <v>-4.9123738807097199</v>
      </c>
      <c r="EL191" s="23">
        <v>-4.3070473566584102</v>
      </c>
      <c r="EM191" s="23">
        <v>-4.2124446892961496</v>
      </c>
      <c r="EN191" s="23">
        <v>-4.4838607260301497</v>
      </c>
      <c r="EO191" s="23">
        <v>-4.6855547333712</v>
      </c>
      <c r="EP191" s="23">
        <v>-4.1804420704087804</v>
      </c>
      <c r="EQ191" s="24" t="s">
        <v>790</v>
      </c>
      <c r="ER191" s="24">
        <v>31.4589659092671</v>
      </c>
      <c r="ES191" s="24">
        <v>31.6103475505072</v>
      </c>
      <c r="ET191" s="24">
        <v>32.913387398286503</v>
      </c>
      <c r="EU191" s="24">
        <v>31.356359631540101</v>
      </c>
      <c r="EV191" s="24">
        <v>31.844225377971501</v>
      </c>
      <c r="EW191" s="24">
        <v>32.032178873864098</v>
      </c>
      <c r="EX191" s="24">
        <v>31.5276636741321</v>
      </c>
      <c r="EY191" s="24">
        <v>31.538479064715499</v>
      </c>
      <c r="EZ191" s="24">
        <v>30.915482764943</v>
      </c>
      <c r="FA191" s="24">
        <v>31.8013312329877</v>
      </c>
      <c r="FB191" s="24">
        <v>31.936211181773899</v>
      </c>
      <c r="FC191" s="24">
        <v>32.305324441741199</v>
      </c>
      <c r="FD191" s="24">
        <v>31.221752005605801</v>
      </c>
      <c r="FE191" s="24">
        <v>31.5611078010648</v>
      </c>
      <c r="FF191" s="24">
        <v>31.3458466975239</v>
      </c>
      <c r="FG191" s="24">
        <v>31.602792226413701</v>
      </c>
      <c r="FH191" s="24">
        <v>31.5031910438186</v>
      </c>
      <c r="FI191" s="24">
        <v>31.702296429824202</v>
      </c>
      <c r="FJ191" s="24">
        <v>32.056641254256398</v>
      </c>
      <c r="FK191" s="24">
        <v>31.437099553128199</v>
      </c>
      <c r="FL191" s="24">
        <v>30.841481712177899</v>
      </c>
      <c r="FM191" s="24">
        <v>31.5306751710052</v>
      </c>
      <c r="FN191" s="24">
        <v>31.297549360786199</v>
      </c>
      <c r="FO191" s="24">
        <v>31.135567567246799</v>
      </c>
      <c r="FP191" s="24">
        <v>31.226196435077298</v>
      </c>
      <c r="FQ191" s="24">
        <v>31.3996249172557</v>
      </c>
      <c r="FR191" s="24">
        <v>31.2890195235505</v>
      </c>
      <c r="FS191" s="24">
        <v>29.054449597678602</v>
      </c>
      <c r="FT191" s="24">
        <v>30.6560365120224</v>
      </c>
      <c r="FU191" s="24">
        <v>30.891435766901999</v>
      </c>
      <c r="FV191" s="24">
        <v>32.2171663232727</v>
      </c>
      <c r="FW191" s="24">
        <v>31.457368663208101</v>
      </c>
      <c r="FX191" s="24">
        <v>31.863494778007301</v>
      </c>
      <c r="FY191" s="24">
        <v>31.6449717994543</v>
      </c>
      <c r="FZ191" s="24">
        <v>32.416800094168501</v>
      </c>
      <c r="GA191" s="24">
        <v>32.199282235443398</v>
      </c>
      <c r="GB191" s="24">
        <v>31.626055179845999</v>
      </c>
      <c r="GC191" s="24">
        <v>32.641611291601698</v>
      </c>
      <c r="GD191" s="24">
        <v>32.383108769769898</v>
      </c>
    </row>
    <row r="192" spans="1:186">
      <c r="A192" s="29" t="s">
        <v>791</v>
      </c>
      <c r="C192" s="28" t="s">
        <v>365</v>
      </c>
      <c r="D192" s="22">
        <v>-3.1486284439676799</v>
      </c>
      <c r="E192" s="22">
        <v>-2.8762587721133901</v>
      </c>
      <c r="F192" s="22">
        <v>-3.0578177076465098</v>
      </c>
      <c r="G192" s="22">
        <v>-3.3779666921534202</v>
      </c>
      <c r="H192" s="22">
        <v>-3.1486128225854699</v>
      </c>
      <c r="I192" s="22">
        <v>-2.9367744352305398</v>
      </c>
      <c r="J192" s="22">
        <v>-3.4604722476712002</v>
      </c>
      <c r="K192" s="22">
        <v>-3.1341147244403702</v>
      </c>
      <c r="L192" s="22">
        <v>-3.5772666302615801</v>
      </c>
      <c r="M192" s="22">
        <v>-2.9677153501464102</v>
      </c>
      <c r="N192" s="22">
        <v>-3.0332226306116001</v>
      </c>
      <c r="O192" s="22">
        <v>-3.0004065394875101</v>
      </c>
      <c r="P192" s="22">
        <v>-3.2351623693384499</v>
      </c>
      <c r="Q192" s="22">
        <v>-3.1049303632530099</v>
      </c>
      <c r="R192" s="22">
        <v>-3.0840277502928402</v>
      </c>
      <c r="S192" s="22">
        <v>-3.05070774552357</v>
      </c>
      <c r="T192" s="22">
        <v>-3.25280581711446</v>
      </c>
      <c r="U192" s="22">
        <v>-2.9954650463047399</v>
      </c>
      <c r="V192" s="22">
        <v>-3.46661021220915</v>
      </c>
      <c r="W192" s="22">
        <v>-3.1646572331468499</v>
      </c>
      <c r="X192" s="22">
        <v>-2.8545700901254798</v>
      </c>
      <c r="Y192" s="22">
        <v>-3.1291743734756601</v>
      </c>
      <c r="Z192" s="22">
        <v>-2.8595796533970401</v>
      </c>
      <c r="AA192" s="22">
        <v>-3.2992267870701601</v>
      </c>
      <c r="AB192" s="22">
        <v>-3.0696971446173702</v>
      </c>
      <c r="AC192" s="22">
        <v>-2.85071845697466</v>
      </c>
      <c r="AD192" s="22">
        <v>-3.47667917230596</v>
      </c>
      <c r="AE192" s="22">
        <v>-2.9875819953470599</v>
      </c>
      <c r="AF192" s="22">
        <v>-3.13108896912687</v>
      </c>
      <c r="AG192" s="22">
        <v>-2.9592723972985699</v>
      </c>
      <c r="AH192" s="22">
        <v>-3.0575375200733999</v>
      </c>
      <c r="AI192" s="22">
        <v>-3.2703377224357602</v>
      </c>
      <c r="AJ192" s="22">
        <v>-3.1666269313295099</v>
      </c>
      <c r="AK192" s="22">
        <v>-3.4234183309141</v>
      </c>
      <c r="AL192" s="22">
        <v>-3.1337851186028298</v>
      </c>
      <c r="AM192" s="22">
        <v>-3.3775445950058902</v>
      </c>
      <c r="AN192" s="22">
        <v>-3.5409736771595202</v>
      </c>
      <c r="AO192" s="22">
        <v>-3.71202404932506</v>
      </c>
      <c r="AP192" s="22">
        <v>-3.3943914308421501</v>
      </c>
      <c r="AQ192" s="22">
        <v>-3.46110691646272</v>
      </c>
      <c r="AR192" s="22">
        <v>-3.4022481523835602</v>
      </c>
      <c r="AS192" s="22">
        <v>-3.3271190637399899</v>
      </c>
      <c r="AT192" s="22">
        <v>-3.3549893184941699</v>
      </c>
      <c r="AU192" s="22">
        <v>-3.7098102212544801</v>
      </c>
      <c r="AV192" s="22">
        <v>-3.74060139664306</v>
      </c>
      <c r="AW192" s="22">
        <v>-3.5967342674357998</v>
      </c>
      <c r="AX192" s="22">
        <v>-2.9900948011838699</v>
      </c>
      <c r="AY192" s="22">
        <v>-3.1838262259846002</v>
      </c>
      <c r="AZ192" s="22">
        <v>-3.5155109985264699</v>
      </c>
      <c r="BA192" s="22">
        <v>-3.6244968448911301</v>
      </c>
      <c r="BB192" s="22">
        <v>-2.8583014428224902</v>
      </c>
      <c r="BC192" s="22">
        <v>-3.2551594422610099</v>
      </c>
      <c r="BD192" s="22">
        <v>-3.3192520994602002</v>
      </c>
      <c r="BE192" s="22">
        <v>-4.8123107660731304</v>
      </c>
      <c r="BF192" s="22">
        <v>-4.2900312893293204</v>
      </c>
      <c r="BG192" s="22">
        <v>-4.8943898859053903</v>
      </c>
      <c r="BH192" s="22">
        <v>-3.96830245104612</v>
      </c>
      <c r="BI192" s="22">
        <v>-4.1180178269694503</v>
      </c>
      <c r="BJ192" s="22">
        <v>-3.7955092116618201</v>
      </c>
      <c r="BK192" s="22">
        <v>-3.2049580257146499</v>
      </c>
      <c r="BL192" s="22">
        <v>-3.3672738136221398</v>
      </c>
      <c r="BM192" s="22">
        <v>-3.29719361184444</v>
      </c>
      <c r="BN192" s="22">
        <v>-3.4170611377414102</v>
      </c>
      <c r="BO192" s="22">
        <v>-3.7984761792594099</v>
      </c>
      <c r="BP192" s="22">
        <v>-3.4819328192714201</v>
      </c>
      <c r="BQ192" s="22">
        <v>-2.9144615534540099</v>
      </c>
      <c r="BR192" s="22">
        <v>-3.6097450348719802</v>
      </c>
      <c r="BS192" s="22">
        <v>-3.6973557114346902</v>
      </c>
      <c r="BT192" s="22">
        <v>-3.6883657017370299</v>
      </c>
      <c r="BU192" s="22">
        <v>-3.42743360907602</v>
      </c>
      <c r="BV192" s="22">
        <v>-3.37060988693427</v>
      </c>
      <c r="BW192" s="23">
        <v>-3.0909660890769501</v>
      </c>
      <c r="BX192" s="23">
        <v>-3.3692267515379499</v>
      </c>
      <c r="BY192" s="23">
        <v>-3.2779432903221899</v>
      </c>
      <c r="BZ192" s="23">
        <v>-3.0455174277498198</v>
      </c>
      <c r="CA192" s="23">
        <v>-3.1550883971367401</v>
      </c>
      <c r="CB192" s="23">
        <v>-3.2513193016839801</v>
      </c>
      <c r="CC192" s="23">
        <v>-3.1469395382115102</v>
      </c>
      <c r="CD192" s="23">
        <v>-3.7630412293312099</v>
      </c>
      <c r="CE192" s="23">
        <v>-3.10628496820387</v>
      </c>
      <c r="CF192" s="23">
        <v>-3.1835347945446202</v>
      </c>
      <c r="CG192" s="23">
        <v>-3.4508816491779601</v>
      </c>
      <c r="CH192" s="23">
        <v>-2.8887068461942298</v>
      </c>
      <c r="CI192" s="23">
        <v>-3.1736609656423602</v>
      </c>
      <c r="CJ192" s="23">
        <v>-3.5812245462804699</v>
      </c>
      <c r="CK192" s="23">
        <v>-3.3265210476478102</v>
      </c>
      <c r="CL192" s="23">
        <v>-3.2839610831379802</v>
      </c>
      <c r="CM192" s="23">
        <v>-3.11689163241534</v>
      </c>
      <c r="CN192" s="23">
        <v>-3.3326536913104898</v>
      </c>
      <c r="CO192" s="23">
        <v>-3.25698759182277</v>
      </c>
      <c r="CP192" s="23">
        <v>-2.8908646724009999</v>
      </c>
      <c r="CQ192" s="23">
        <v>-3.1863402068934601</v>
      </c>
      <c r="CR192" s="23">
        <v>-3.3536044212465499</v>
      </c>
      <c r="CS192" s="23">
        <v>-3.3062676249029899</v>
      </c>
      <c r="CT192" s="23">
        <v>-3.2692285310633902</v>
      </c>
      <c r="CU192" s="23">
        <v>-3.1219822582688899</v>
      </c>
      <c r="CV192" s="23">
        <v>-3.31359414630001</v>
      </c>
      <c r="CW192" s="23">
        <v>-3.3151981925612</v>
      </c>
      <c r="CX192" s="23">
        <v>-3.1484234987400099</v>
      </c>
      <c r="CY192" s="23">
        <v>-3.2363252679611199</v>
      </c>
      <c r="CZ192" s="23">
        <v>-3.0348495360675898</v>
      </c>
      <c r="DA192" s="23">
        <v>-3.15971765889888</v>
      </c>
      <c r="DB192" s="23">
        <v>-3.1272919016914802</v>
      </c>
      <c r="DC192" s="23">
        <v>-3.1674073205875701</v>
      </c>
      <c r="DD192" s="23">
        <v>-3.26354763026574</v>
      </c>
      <c r="DE192" s="23">
        <v>-3.1278607790751001</v>
      </c>
      <c r="DF192" s="23">
        <v>-3.3501268570025</v>
      </c>
      <c r="DG192" s="23">
        <v>-3.1231452299703002</v>
      </c>
      <c r="DH192" s="23">
        <v>-3.1867692810432899</v>
      </c>
      <c r="DI192" s="23">
        <v>-3.4081573408734802</v>
      </c>
      <c r="DJ192" s="23">
        <v>-3.4865304053352699</v>
      </c>
      <c r="DK192" s="23">
        <v>-3.0723849026500401</v>
      </c>
      <c r="DL192" s="23">
        <v>-2.9274253781994499</v>
      </c>
      <c r="DM192" s="23">
        <v>-3.55609323128252</v>
      </c>
      <c r="DN192" s="23">
        <v>-3.63570986378841</v>
      </c>
      <c r="DO192" s="23">
        <v>-3.3899048061280599</v>
      </c>
      <c r="DP192" s="23">
        <v>-3.4867390690216702</v>
      </c>
      <c r="DQ192" s="23">
        <v>-3.2252422003955101</v>
      </c>
      <c r="DR192" s="23">
        <v>-3.6518788300972602</v>
      </c>
      <c r="DS192" s="23">
        <v>-3.9778336506275598</v>
      </c>
      <c r="DT192" s="23">
        <v>-3.78904735521495</v>
      </c>
      <c r="DU192" s="23">
        <v>-3.63739546562197</v>
      </c>
      <c r="DV192" s="23">
        <v>-3.4070356232416801</v>
      </c>
      <c r="DW192" s="23">
        <v>-3.7558691940428002</v>
      </c>
      <c r="DX192" s="23">
        <v>-3.8004796311284301</v>
      </c>
      <c r="DY192" s="23">
        <v>-3.4344364822237798</v>
      </c>
      <c r="DZ192" s="23">
        <v>-3.5093892076900799</v>
      </c>
      <c r="EA192" s="23">
        <v>-3.5213082835495699</v>
      </c>
      <c r="EB192" s="23">
        <v>-3.3939473189507701</v>
      </c>
      <c r="EC192" s="23">
        <v>-3.29239448404594</v>
      </c>
      <c r="ED192" s="23">
        <v>-3.5614413677885399</v>
      </c>
      <c r="EE192" s="23">
        <v>-3.3021440114293101</v>
      </c>
      <c r="EF192" s="23">
        <v>-3.6174300581732601</v>
      </c>
      <c r="EG192" s="23">
        <v>-3.0954019445776302</v>
      </c>
      <c r="EH192" s="23">
        <v>-3.5124945849759301</v>
      </c>
      <c r="EI192" s="23">
        <v>-3.40240949164837</v>
      </c>
      <c r="EJ192" s="23">
        <v>-3.57878316945011</v>
      </c>
      <c r="EK192" s="23">
        <v>-3.4232998486060202</v>
      </c>
      <c r="EL192" s="23">
        <v>-3.4778518409430998</v>
      </c>
      <c r="EM192" s="23">
        <v>-3.3406406650841598</v>
      </c>
      <c r="EN192" s="23">
        <v>-3.6889549925882799</v>
      </c>
      <c r="EO192" s="23">
        <v>-3.55252346457518</v>
      </c>
      <c r="EP192" s="23">
        <v>-3.43650735545735</v>
      </c>
      <c r="EQ192" s="24" t="s">
        <v>792</v>
      </c>
      <c r="ER192" s="24">
        <v>33.352616244910799</v>
      </c>
      <c r="ES192" s="24">
        <v>33.422309328044797</v>
      </c>
      <c r="ET192" s="24">
        <v>33.9577106860499</v>
      </c>
      <c r="EU192" s="24">
        <v>32.747263528533097</v>
      </c>
      <c r="EV192" s="24">
        <v>32.801225200523298</v>
      </c>
      <c r="EW192" s="24">
        <v>33.406530899792102</v>
      </c>
      <c r="EX192" s="24">
        <v>32.388619218573098</v>
      </c>
      <c r="EY192" s="24">
        <v>32.368288009605301</v>
      </c>
      <c r="EZ192" s="24">
        <v>32.080705745729702</v>
      </c>
      <c r="FA192" s="24">
        <v>32.528105423809798</v>
      </c>
      <c r="FB192" s="24">
        <v>32.752301796111198</v>
      </c>
      <c r="FC192" s="24">
        <v>33.004084650883698</v>
      </c>
      <c r="FD192" s="24">
        <v>32.475423677178497</v>
      </c>
      <c r="FE192" s="24">
        <v>32.121700978840302</v>
      </c>
      <c r="FF192" s="24">
        <v>31.978116525748302</v>
      </c>
      <c r="FG192" s="24">
        <v>33.8174883707687</v>
      </c>
      <c r="FH192" s="24">
        <v>33.219676576084602</v>
      </c>
      <c r="FI192" s="24">
        <v>33.805064538938097</v>
      </c>
      <c r="FJ192" s="24">
        <v>33.120225668788301</v>
      </c>
      <c r="FK192" s="24">
        <v>32.991996378035303</v>
      </c>
      <c r="FL192" s="24">
        <v>32.772695587699097</v>
      </c>
      <c r="FM192" s="24">
        <v>33.7936770828425</v>
      </c>
      <c r="FN192" s="24">
        <v>34.234955071556001</v>
      </c>
      <c r="FO192" s="24">
        <v>34.136883922863497</v>
      </c>
      <c r="FP192" s="24">
        <v>32.832506677759298</v>
      </c>
      <c r="FQ192" s="24">
        <v>33.2014468377238</v>
      </c>
      <c r="FR192" s="24">
        <v>33.4409232286011</v>
      </c>
      <c r="FS192" s="24">
        <v>30.627846200779</v>
      </c>
      <c r="FT192" s="24">
        <v>31.0824239870872</v>
      </c>
      <c r="FU192" s="24">
        <v>31.664821532890901</v>
      </c>
      <c r="FV192" s="24">
        <v>33.705353244206499</v>
      </c>
      <c r="FW192" s="24">
        <v>33.172952370795102</v>
      </c>
      <c r="FX192" s="24">
        <v>34.397889428025302</v>
      </c>
      <c r="FY192" s="24">
        <v>32.886966895563098</v>
      </c>
      <c r="FZ192" s="24">
        <v>32.943741399141501</v>
      </c>
      <c r="GA192" s="24">
        <v>32.787798934980302</v>
      </c>
      <c r="GB192" s="24">
        <v>32.319018391360203</v>
      </c>
      <c r="GC192" s="24">
        <v>32.541161226150898</v>
      </c>
      <c r="GD192" s="24">
        <v>32.212847498952399</v>
      </c>
    </row>
    <row r="193" spans="1:186">
      <c r="A193" s="29" t="s">
        <v>793</v>
      </c>
      <c r="B193" s="31" t="s">
        <v>794</v>
      </c>
      <c r="C193" s="28" t="s">
        <v>795</v>
      </c>
      <c r="D193" s="22">
        <v>31.6824913302727</v>
      </c>
      <c r="E193" s="22">
        <v>33.062853420469501</v>
      </c>
      <c r="F193" s="22">
        <v>32.822908985687697</v>
      </c>
      <c r="G193" s="22">
        <v>33.188260787547897</v>
      </c>
      <c r="H193" s="22">
        <v>33.225421714594802</v>
      </c>
      <c r="I193" s="22">
        <v>32.879605699539198</v>
      </c>
      <c r="J193" s="22">
        <v>33.475711287775702</v>
      </c>
      <c r="K193" s="22">
        <v>32.496582634899902</v>
      </c>
      <c r="L193" s="22">
        <v>33.123913946240798</v>
      </c>
      <c r="M193" s="22">
        <v>32.763977088589698</v>
      </c>
      <c r="N193" s="22">
        <v>31.902789459869599</v>
      </c>
      <c r="O193" s="22">
        <v>32.0725644823479</v>
      </c>
      <c r="P193" s="22">
        <v>32.729799363165803</v>
      </c>
      <c r="Q193" s="22">
        <v>33.2213338056767</v>
      </c>
      <c r="R193" s="22">
        <v>32.474277387494503</v>
      </c>
      <c r="S193" s="22">
        <v>32.4966438394232</v>
      </c>
      <c r="T193" s="22">
        <v>32.924788657178297</v>
      </c>
      <c r="U193" s="22">
        <v>32.640613451920203</v>
      </c>
      <c r="V193" s="22">
        <v>32.4367257679462</v>
      </c>
      <c r="W193" s="22">
        <v>32.373850086095999</v>
      </c>
      <c r="X193" s="22">
        <v>32.8615706171352</v>
      </c>
      <c r="Y193" s="22">
        <v>32.893382595509202</v>
      </c>
      <c r="Z193" s="22">
        <v>32.996283828430997</v>
      </c>
      <c r="AA193" s="22">
        <v>32.253266871923103</v>
      </c>
      <c r="AB193" s="22">
        <v>32.659710660069301</v>
      </c>
      <c r="AC193" s="22">
        <v>31.401865126409099</v>
      </c>
      <c r="AD193" s="22">
        <v>32.239757284584897</v>
      </c>
      <c r="AE193" s="22">
        <v>31.733748853177499</v>
      </c>
      <c r="AF193" s="22">
        <v>32.149426584917499</v>
      </c>
      <c r="AG193" s="22">
        <v>32.042611396163601</v>
      </c>
      <c r="AH193" s="22">
        <v>32.558315588795701</v>
      </c>
      <c r="AI193" s="22">
        <v>31.8889530096722</v>
      </c>
      <c r="AJ193" s="22">
        <v>32.2223029386371</v>
      </c>
      <c r="AK193" s="22">
        <v>32.280974511387498</v>
      </c>
      <c r="AL193" s="22">
        <v>32.2616028901137</v>
      </c>
      <c r="AM193" s="22">
        <v>33.1454550399257</v>
      </c>
      <c r="AN193" s="22">
        <v>33.082648024774699</v>
      </c>
      <c r="AO193" s="22">
        <v>32.592136441654702</v>
      </c>
      <c r="AP193" s="22">
        <v>32.855112092518603</v>
      </c>
      <c r="AQ193" s="22">
        <v>32.488036914192698</v>
      </c>
      <c r="AR193" s="22">
        <v>33.1425332484622</v>
      </c>
      <c r="AS193" s="22">
        <v>33.316683108492199</v>
      </c>
      <c r="AT193" s="22">
        <v>33.251743636645202</v>
      </c>
      <c r="AU193" s="22">
        <v>33.633965104098699</v>
      </c>
      <c r="AV193" s="22">
        <v>34.409518657887403</v>
      </c>
      <c r="AW193" s="22">
        <v>32.922264209761501</v>
      </c>
      <c r="AX193" s="22">
        <v>33.427718627744703</v>
      </c>
      <c r="AY193" s="22">
        <v>32.5339812497891</v>
      </c>
      <c r="AZ193" s="22">
        <v>32.993648610838498</v>
      </c>
      <c r="BA193" s="22">
        <v>32.911704208744503</v>
      </c>
      <c r="BB193" s="22">
        <v>32.6013990722087</v>
      </c>
      <c r="BC193" s="22">
        <v>33.347783674347497</v>
      </c>
      <c r="BD193" s="22">
        <v>32.887061424052497</v>
      </c>
      <c r="BE193" s="22">
        <v>33.012726873299599</v>
      </c>
      <c r="BF193" s="22">
        <v>32.875444552169697</v>
      </c>
      <c r="BG193" s="22">
        <v>32.690279594837598</v>
      </c>
      <c r="BH193" s="22">
        <v>33.877092367063803</v>
      </c>
      <c r="BI193" s="22">
        <v>33.066791485262598</v>
      </c>
      <c r="BJ193" s="22">
        <v>32.638465194199902</v>
      </c>
      <c r="BK193" s="22">
        <v>33.166566664866998</v>
      </c>
      <c r="BL193" s="22">
        <v>33.447949479030797</v>
      </c>
      <c r="BM193" s="22">
        <v>32.137314902085102</v>
      </c>
      <c r="BN193" s="22">
        <v>32.108934559086102</v>
      </c>
      <c r="BO193" s="22">
        <v>32.433541073354903</v>
      </c>
      <c r="BP193" s="22">
        <v>31.968717703429</v>
      </c>
      <c r="BQ193" s="22">
        <v>32.298331592055597</v>
      </c>
      <c r="BR193" s="22">
        <v>32.7913760220925</v>
      </c>
      <c r="BS193" s="22">
        <v>32.284793836201999</v>
      </c>
      <c r="BT193" s="22">
        <v>32.0065409326658</v>
      </c>
      <c r="BU193" s="22">
        <v>32.348564613948902</v>
      </c>
      <c r="BV193" s="22">
        <v>31.9927204800852</v>
      </c>
      <c r="BW193" s="23">
        <v>32.903541160731699</v>
      </c>
      <c r="BX193" s="23">
        <v>32.984677197360199</v>
      </c>
      <c r="BY193" s="23">
        <v>32.281588442020201</v>
      </c>
      <c r="BZ193" s="23">
        <v>32.8220922593094</v>
      </c>
      <c r="CA193" s="23">
        <v>32.729696584289101</v>
      </c>
      <c r="CB193" s="23">
        <v>32.662009309512896</v>
      </c>
      <c r="CC193" s="23">
        <v>32.321264735351399</v>
      </c>
      <c r="CD193" s="23">
        <v>32.841058461396898</v>
      </c>
      <c r="CE193" s="23">
        <v>32.457820437290003</v>
      </c>
      <c r="CF193" s="23">
        <v>32.512810387765199</v>
      </c>
      <c r="CG193" s="23">
        <v>33.269315906892501</v>
      </c>
      <c r="CH193" s="23">
        <v>32.795106585560497</v>
      </c>
      <c r="CI193" s="23">
        <v>32.9143721143638</v>
      </c>
      <c r="CJ193" s="23">
        <v>32.997275185063202</v>
      </c>
      <c r="CK193" s="23">
        <v>32.991730022774803</v>
      </c>
      <c r="CL193" s="23">
        <v>32.941069031849899</v>
      </c>
      <c r="CM193" s="23">
        <v>32.599857262386301</v>
      </c>
      <c r="CN193" s="23">
        <v>32.551107321054701</v>
      </c>
      <c r="CO193" s="23">
        <v>32.844906889645699</v>
      </c>
      <c r="CP193" s="23">
        <v>33.412396811032899</v>
      </c>
      <c r="CQ193" s="23">
        <v>33.259787246235703</v>
      </c>
      <c r="CR193" s="23">
        <v>32.641646789677402</v>
      </c>
      <c r="CS193" s="23">
        <v>33.0160837612531</v>
      </c>
      <c r="CT193" s="23">
        <v>33.459615165958901</v>
      </c>
      <c r="CU193" s="23">
        <v>32.4112899604266</v>
      </c>
      <c r="CV193" s="23">
        <v>32.309270795613202</v>
      </c>
      <c r="CW193" s="23">
        <v>32.646881633116003</v>
      </c>
      <c r="CX193" s="23">
        <v>32.383298779913098</v>
      </c>
      <c r="CY193" s="23">
        <v>33.007046123591699</v>
      </c>
      <c r="CZ193" s="23">
        <v>32.643248807934</v>
      </c>
      <c r="DA193" s="23">
        <v>32.252706022299598</v>
      </c>
      <c r="DB193" s="23">
        <v>32.827764399107799</v>
      </c>
      <c r="DC193" s="23">
        <v>32.069951863740599</v>
      </c>
      <c r="DD193" s="23">
        <v>32.532345859827402</v>
      </c>
      <c r="DE193" s="23">
        <v>32.488218171886601</v>
      </c>
      <c r="DF193" s="23">
        <v>32.589243306521098</v>
      </c>
      <c r="DG193" s="23">
        <v>31.853848719314701</v>
      </c>
      <c r="DH193" s="23">
        <v>32.446589037417603</v>
      </c>
      <c r="DI193" s="23">
        <v>32.398004541155501</v>
      </c>
      <c r="DJ193" s="23">
        <v>31.336481495582898</v>
      </c>
      <c r="DK193" s="23">
        <v>31.711545205387502</v>
      </c>
      <c r="DL193" s="23">
        <v>32.7135343291271</v>
      </c>
      <c r="DM193" s="23">
        <v>31.8035353442225</v>
      </c>
      <c r="DN193" s="23">
        <v>32.613021815792003</v>
      </c>
      <c r="DO193" s="23">
        <v>32.4165722772468</v>
      </c>
      <c r="DP193" s="23">
        <v>32.575792430633001</v>
      </c>
      <c r="DQ193" s="23">
        <v>33.106341966668502</v>
      </c>
      <c r="DR193" s="23">
        <v>32.251120243316997</v>
      </c>
      <c r="DS193" s="23">
        <v>32.764195983577601</v>
      </c>
      <c r="DT193" s="23">
        <v>32.779628142133198</v>
      </c>
      <c r="DU193" s="23">
        <v>32.7276462161784</v>
      </c>
      <c r="DV193" s="23">
        <v>32.8009231310877</v>
      </c>
      <c r="DW193" s="23">
        <v>32.513989260913597</v>
      </c>
      <c r="DX193" s="23">
        <v>33.105044689582201</v>
      </c>
      <c r="DY193" s="23">
        <v>33.357484509109597</v>
      </c>
      <c r="DZ193" s="23">
        <v>32.174491099605198</v>
      </c>
      <c r="EA193" s="23">
        <v>32.3468292849767</v>
      </c>
      <c r="EB193" s="23">
        <v>33.164632334869097</v>
      </c>
      <c r="EC193" s="23">
        <v>33.097808463206398</v>
      </c>
      <c r="ED193" s="23">
        <v>32.285064188625903</v>
      </c>
      <c r="EE193" s="23">
        <v>32.669036316964103</v>
      </c>
      <c r="EF193" s="23">
        <v>32.760283050285501</v>
      </c>
      <c r="EG193" s="23">
        <v>32.883366366048101</v>
      </c>
      <c r="EH193" s="23">
        <v>32.7219200444084</v>
      </c>
      <c r="EI193" s="23">
        <v>32.568834211586498</v>
      </c>
      <c r="EJ193" s="23">
        <v>32.931004174160002</v>
      </c>
      <c r="EK193" s="23">
        <v>32.804861721286301</v>
      </c>
      <c r="EL193" s="23">
        <v>32.748809214124698</v>
      </c>
      <c r="EM193" s="23">
        <v>32.959314726740999</v>
      </c>
      <c r="EN193" s="23">
        <v>33.465871732958803</v>
      </c>
      <c r="EO193" s="23">
        <v>32.924230377364999</v>
      </c>
      <c r="EP193" s="23">
        <v>32.8456017299007</v>
      </c>
      <c r="EQ193" s="24" t="s">
        <v>796</v>
      </c>
      <c r="ER193" s="24">
        <v>35.760509834956103</v>
      </c>
      <c r="ES193" s="24">
        <v>35.984060189714</v>
      </c>
      <c r="ET193" s="24">
        <v>36.317298512564903</v>
      </c>
      <c r="EU193" s="24">
        <v>34.239563479821697</v>
      </c>
      <c r="EV193" s="24">
        <v>34.404850934366998</v>
      </c>
      <c r="EW193" s="24">
        <v>34.940919386506401</v>
      </c>
      <c r="EX193" s="24">
        <v>34.794526558086297</v>
      </c>
      <c r="EY193" s="24">
        <v>34.616324891931598</v>
      </c>
      <c r="EZ193" s="24">
        <v>34.507495180562898</v>
      </c>
      <c r="FA193" s="24">
        <v>35.085484007852102</v>
      </c>
      <c r="FB193" s="24">
        <v>35.197499243139603</v>
      </c>
      <c r="FC193" s="24">
        <v>35.724830666334398</v>
      </c>
      <c r="FD193" s="24">
        <v>33.5811922346006</v>
      </c>
      <c r="FE193" s="24">
        <v>33.617404929840802</v>
      </c>
      <c r="FF193" s="24">
        <v>33.430937197688003</v>
      </c>
      <c r="FG193" s="24">
        <v>36.179390602066398</v>
      </c>
      <c r="FH193" s="24">
        <v>35.608702876041399</v>
      </c>
      <c r="FI193" s="24">
        <v>36.179307797581302</v>
      </c>
      <c r="FJ193" s="24">
        <v>35.324859333020001</v>
      </c>
      <c r="FK193" s="24">
        <v>35.295792657908301</v>
      </c>
      <c r="FL193" s="24">
        <v>35.0962210551914</v>
      </c>
      <c r="FM193" s="24">
        <v>34.705737685584602</v>
      </c>
      <c r="FN193" s="24">
        <v>34.888012784778503</v>
      </c>
      <c r="FO193" s="24">
        <v>34.944626732660502</v>
      </c>
      <c r="FP193" s="24">
        <v>32.979183743250097</v>
      </c>
      <c r="FQ193" s="24">
        <v>34.076074680244297</v>
      </c>
      <c r="FR193" s="24">
        <v>34.1460547198757</v>
      </c>
      <c r="FS193" s="24">
        <v>32.659684165936703</v>
      </c>
      <c r="FT193" s="24">
        <v>32.976281600100698</v>
      </c>
      <c r="FU193" s="24">
        <v>33.232318128430698</v>
      </c>
      <c r="FV193" s="24">
        <v>35.238340198512802</v>
      </c>
      <c r="FW193" s="24">
        <v>34.234952753354897</v>
      </c>
      <c r="FX193" s="24">
        <v>35.378967943917601</v>
      </c>
      <c r="FY193" s="24">
        <v>34.685578719192101</v>
      </c>
      <c r="FZ193" s="24">
        <v>34.563967430694603</v>
      </c>
      <c r="GA193" s="24">
        <v>34.421891476760401</v>
      </c>
      <c r="GB193" s="24">
        <v>34.702390946488897</v>
      </c>
      <c r="GC193" s="24">
        <v>35.166672646886497</v>
      </c>
      <c r="GD193" s="24">
        <v>34.819871128037498</v>
      </c>
    </row>
    <row r="194" spans="1:186">
      <c r="A194" s="29" t="s">
        <v>733</v>
      </c>
      <c r="B194" s="28" t="s">
        <v>797</v>
      </c>
      <c r="C194" s="28" t="s">
        <v>795</v>
      </c>
      <c r="D194" s="22">
        <v>29.9319772668611</v>
      </c>
      <c r="E194" s="22">
        <v>29.3452917670683</v>
      </c>
      <c r="F194" s="22">
        <v>29.793192898669201</v>
      </c>
      <c r="G194" s="22">
        <v>29.7025626779653</v>
      </c>
      <c r="H194" s="22">
        <v>29.947890101009399</v>
      </c>
      <c r="I194" s="22">
        <v>28.893001421830899</v>
      </c>
      <c r="J194" s="22">
        <v>28.842415733558202</v>
      </c>
      <c r="K194" s="22">
        <v>28.978295314031701</v>
      </c>
      <c r="L194" s="22">
        <v>29.225890990491799</v>
      </c>
      <c r="M194" s="22">
        <v>29.719444318421999</v>
      </c>
      <c r="N194" s="22">
        <v>29.6513659166643</v>
      </c>
      <c r="O194" s="22">
        <v>29.646459299124999</v>
      </c>
      <c r="P194" s="22">
        <v>27.4809111347449</v>
      </c>
      <c r="Q194" s="22">
        <v>27.654049024109899</v>
      </c>
      <c r="R194" s="22">
        <v>29.609016320406099</v>
      </c>
      <c r="S194" s="22">
        <v>28.737226094899199</v>
      </c>
      <c r="T194" s="22">
        <v>28.418421125264899</v>
      </c>
      <c r="U194" s="22">
        <v>29.072622961733899</v>
      </c>
      <c r="V194" s="22">
        <v>28.9598080657602</v>
      </c>
      <c r="W194" s="22">
        <v>29.350059117012201</v>
      </c>
      <c r="X194" s="22">
        <v>29.159110995234698</v>
      </c>
      <c r="Y194" s="22">
        <v>28.343436359799199</v>
      </c>
      <c r="Z194" s="22">
        <v>27.530605055183099</v>
      </c>
      <c r="AA194" s="22">
        <v>29.2244946449255</v>
      </c>
      <c r="AB194" s="22">
        <v>28.796816387972601</v>
      </c>
      <c r="AC194" s="22">
        <v>29.349988157767999</v>
      </c>
      <c r="AD194" s="22">
        <v>29.4818835564671</v>
      </c>
      <c r="AE194" s="22">
        <v>29.330440412800801</v>
      </c>
      <c r="AF194" s="22">
        <v>29.530374809141801</v>
      </c>
      <c r="AG194" s="22">
        <v>29.842804991412802</v>
      </c>
      <c r="AH194" s="22">
        <v>29.640140318860201</v>
      </c>
      <c r="AI194" s="22">
        <v>29.654288141970898</v>
      </c>
      <c r="AJ194" s="22">
        <v>29.5604348116042</v>
      </c>
      <c r="AK194" s="22">
        <v>30.114533679144099</v>
      </c>
      <c r="AL194" s="22">
        <v>29.129249623579</v>
      </c>
      <c r="AM194" s="22">
        <v>29.826472253693201</v>
      </c>
      <c r="AN194" s="22">
        <v>29.431310922552601</v>
      </c>
      <c r="AO194" s="22">
        <v>29.175020658492201</v>
      </c>
      <c r="AP194" s="22">
        <v>29.9601380272616</v>
      </c>
      <c r="AQ194" s="22">
        <v>29.285038989293</v>
      </c>
      <c r="AR194" s="22">
        <v>29.701866363135899</v>
      </c>
      <c r="AS194" s="22">
        <v>28.644140708746001</v>
      </c>
      <c r="AT194" s="22">
        <v>29.5729705734752</v>
      </c>
      <c r="AU194" s="22">
        <v>29.490600092611899</v>
      </c>
      <c r="AV194" s="22">
        <v>30.062519003191099</v>
      </c>
      <c r="AW194" s="22">
        <v>29.8865664313061</v>
      </c>
      <c r="AX194" s="22">
        <v>29.533079817689501</v>
      </c>
      <c r="AY194" s="22">
        <v>29.784774873995602</v>
      </c>
      <c r="AZ194" s="22">
        <v>29.691778720587401</v>
      </c>
      <c r="BA194" s="22">
        <v>29.647084162738999</v>
      </c>
      <c r="BB194" s="22">
        <v>29.889972800402699</v>
      </c>
      <c r="BC194" s="22">
        <v>28.8001620828379</v>
      </c>
      <c r="BD194" s="22">
        <v>29.051423281075198</v>
      </c>
      <c r="BE194" s="22">
        <v>26.905760230503098</v>
      </c>
      <c r="BF194" s="22">
        <v>29.0166855749649</v>
      </c>
      <c r="BG194" s="22">
        <v>30.0915131292337</v>
      </c>
      <c r="BH194" s="22">
        <v>29.402690671829902</v>
      </c>
      <c r="BI194" s="22">
        <v>28.864729266262099</v>
      </c>
      <c r="BJ194" s="22">
        <v>29.403117731815701</v>
      </c>
      <c r="BK194" s="22">
        <v>29.642402368195601</v>
      </c>
      <c r="BL194" s="22">
        <v>29.064622540905201</v>
      </c>
      <c r="BM194" s="22">
        <v>29.6150504565089</v>
      </c>
      <c r="BN194" s="22">
        <v>30.511200457894901</v>
      </c>
      <c r="BO194" s="22">
        <v>29.907030001051901</v>
      </c>
      <c r="BP194" s="22">
        <v>29.7330589431809</v>
      </c>
      <c r="BQ194" s="22">
        <v>29.003073142316001</v>
      </c>
      <c r="BR194" s="22">
        <v>29.435916794553101</v>
      </c>
      <c r="BS194" s="22">
        <v>29.0971953042853</v>
      </c>
      <c r="BT194" s="22">
        <v>29.3164822975872</v>
      </c>
      <c r="BU194" s="22">
        <v>29.856313647982599</v>
      </c>
      <c r="BV194" s="22">
        <v>28.942600926035901</v>
      </c>
      <c r="BW194" s="23">
        <v>30.467958499344199</v>
      </c>
      <c r="BX194" s="23">
        <v>29.415073536835301</v>
      </c>
      <c r="BY194" s="23">
        <v>30.0510883043642</v>
      </c>
      <c r="BZ194" s="23">
        <v>29.345128116906199</v>
      </c>
      <c r="CA194" s="23">
        <v>31.019528440417801</v>
      </c>
      <c r="CB194" s="23">
        <v>29.889527771063499</v>
      </c>
      <c r="CC194" s="23">
        <v>29.292389768031899</v>
      </c>
      <c r="CD194" s="23">
        <v>31.181846174866099</v>
      </c>
      <c r="CE194" s="23">
        <v>29.989667497038599</v>
      </c>
      <c r="CF194" s="23">
        <v>29.207432581028598</v>
      </c>
      <c r="CG194" s="23">
        <v>29.3068396612457</v>
      </c>
      <c r="CH194" s="23">
        <v>29.624131060082401</v>
      </c>
      <c r="CI194" s="23">
        <v>29.8528706490936</v>
      </c>
      <c r="CJ194" s="23">
        <v>30.031042909260702</v>
      </c>
      <c r="CK194" s="23">
        <v>29.439027737765599</v>
      </c>
      <c r="CL194" s="23">
        <v>30.294789962569102</v>
      </c>
      <c r="CM194" s="23">
        <v>30.819336769467299</v>
      </c>
      <c r="CN194" s="23">
        <v>30.6356254552271</v>
      </c>
      <c r="CO194" s="23">
        <v>29.887926228951699</v>
      </c>
      <c r="CP194" s="23">
        <v>28.123178773694601</v>
      </c>
      <c r="CQ194" s="23">
        <v>29.616580117178501</v>
      </c>
      <c r="CR194" s="23">
        <v>30.735147827723299</v>
      </c>
      <c r="CS194" s="23">
        <v>30.349544730579701</v>
      </c>
      <c r="CT194" s="23">
        <v>30.111539186711099</v>
      </c>
      <c r="CU194" s="23">
        <v>28.9833393950586</v>
      </c>
      <c r="CV194" s="23">
        <v>28.607638166691402</v>
      </c>
      <c r="CW194" s="23">
        <v>28.872894813494899</v>
      </c>
      <c r="CX194" s="23">
        <v>29.3878031261229</v>
      </c>
      <c r="CY194" s="23">
        <v>29.015145522376201</v>
      </c>
      <c r="CZ194" s="23">
        <v>29.705970430115102</v>
      </c>
      <c r="DA194" s="23">
        <v>29.8257472925124</v>
      </c>
      <c r="DB194" s="23">
        <v>29.3334827740428</v>
      </c>
      <c r="DC194" s="23">
        <v>29.872465462011402</v>
      </c>
      <c r="DD194" s="23">
        <v>29.425537002462601</v>
      </c>
      <c r="DE194" s="23">
        <v>29.084171379613601</v>
      </c>
      <c r="DF194" s="23">
        <v>29.444502289486199</v>
      </c>
      <c r="DG194" s="23">
        <v>29.519208655543501</v>
      </c>
      <c r="DH194" s="23">
        <v>30.204992851754799</v>
      </c>
      <c r="DI194" s="23">
        <v>30.242464934049099</v>
      </c>
      <c r="DJ194" s="23">
        <v>29.979081401176899</v>
      </c>
      <c r="DK194" s="23">
        <v>29.9973831836366</v>
      </c>
      <c r="DL194" s="23">
        <v>30.013577227907099</v>
      </c>
      <c r="DM194" s="23">
        <v>30.1660253387548</v>
      </c>
      <c r="DN194" s="23">
        <v>29.211150172004999</v>
      </c>
      <c r="DO194" s="23">
        <v>29.652642458480699</v>
      </c>
      <c r="DP194" s="23">
        <v>30.582862602403999</v>
      </c>
      <c r="DQ194" s="23">
        <v>23.8798127005712</v>
      </c>
      <c r="DR194" s="23">
        <v>30.072343227658799</v>
      </c>
      <c r="DS194" s="23">
        <v>30.153310915594201</v>
      </c>
      <c r="DT194" s="23">
        <v>29.130178511526601</v>
      </c>
      <c r="DU194" s="23">
        <v>29.762783616785601</v>
      </c>
      <c r="DV194" s="23">
        <v>29.896092078377901</v>
      </c>
      <c r="DW194" s="23">
        <v>29.945268017327798</v>
      </c>
      <c r="DX194" s="23">
        <v>29.945604194907499</v>
      </c>
      <c r="DY194" s="23">
        <v>28.5695689510687</v>
      </c>
      <c r="DZ194" s="23">
        <v>30.0640913766021</v>
      </c>
      <c r="EA194" s="23">
        <v>29.8338890368351</v>
      </c>
      <c r="EB194" s="23">
        <v>29.416365695607901</v>
      </c>
      <c r="EC194" s="23">
        <v>30.135778920870099</v>
      </c>
      <c r="ED194" s="23">
        <v>29.781437326297802</v>
      </c>
      <c r="EE194" s="23">
        <v>29.623048335743601</v>
      </c>
      <c r="EF194" s="23">
        <v>29.320883729279899</v>
      </c>
      <c r="EG194" s="23">
        <v>28.6584685453955</v>
      </c>
      <c r="EH194" s="23">
        <v>29.8838326175661</v>
      </c>
      <c r="EI194" s="23">
        <v>29.7079437810694</v>
      </c>
      <c r="EJ194" s="23">
        <v>30.0479880648288</v>
      </c>
      <c r="EK194" s="23">
        <v>28.596829875582099</v>
      </c>
      <c r="EL194" s="23">
        <v>28.984228566188499</v>
      </c>
      <c r="EM194" s="23">
        <v>29.201829366965502</v>
      </c>
      <c r="EN194" s="23">
        <v>28.930119501598401</v>
      </c>
      <c r="EO194" s="23">
        <v>28.9923907627105</v>
      </c>
      <c r="EP194" s="23">
        <v>30.323070468883799</v>
      </c>
      <c r="EQ194" s="24" t="s">
        <v>798</v>
      </c>
      <c r="ER194" s="24">
        <v>28.9089772010662</v>
      </c>
      <c r="ES194" s="24">
        <v>29.4218665708412</v>
      </c>
      <c r="ET194" s="24">
        <v>28.392802003777</v>
      </c>
      <c r="EU194" s="24">
        <v>28.731516103158999</v>
      </c>
      <c r="EV194" s="24">
        <v>27.8136054988076</v>
      </c>
      <c r="EW194" s="24">
        <v>28.775253460394101</v>
      </c>
      <c r="EX194" s="24">
        <v>28.801782445547399</v>
      </c>
      <c r="EY194" s="24">
        <v>28.1238691203686</v>
      </c>
      <c r="EZ194" s="24">
        <v>28.0801058843108</v>
      </c>
      <c r="FA194" s="24">
        <v>28.800936667753799</v>
      </c>
      <c r="FB194" s="24">
        <v>28.380914573892898</v>
      </c>
      <c r="FC194" s="24">
        <v>29.028112217812701</v>
      </c>
      <c r="FD194" s="24">
        <v>26.2862768238396</v>
      </c>
      <c r="FE194" s="24">
        <v>26.8773906114059</v>
      </c>
      <c r="FF194" s="24">
        <v>25.9295714453934</v>
      </c>
      <c r="FG194" s="24">
        <v>28.604496435115902</v>
      </c>
      <c r="FH194" s="24">
        <v>27.7929550063756</v>
      </c>
      <c r="FI194" s="24">
        <v>28.103905682409199</v>
      </c>
      <c r="FJ194" s="24">
        <v>27.637629596015799</v>
      </c>
      <c r="FK194" s="24">
        <v>27.021849900073001</v>
      </c>
      <c r="FL194" s="24">
        <v>26.820643474978699</v>
      </c>
      <c r="FM194" s="24">
        <v>28.199553410317499</v>
      </c>
      <c r="FN194" s="24">
        <v>27.858121108238201</v>
      </c>
      <c r="FO194" s="24">
        <v>28.142544939146099</v>
      </c>
      <c r="FP194" s="24">
        <v>26.297604752817598</v>
      </c>
      <c r="FQ194" s="24">
        <v>26.3098509682303</v>
      </c>
      <c r="FR194" s="24">
        <v>26.801137628778701</v>
      </c>
      <c r="FS194" s="24">
        <v>25.895664351297199</v>
      </c>
      <c r="FT194" s="24">
        <v>25.9194535875091</v>
      </c>
      <c r="FU194" s="24">
        <v>25.034549083295101</v>
      </c>
      <c r="FV194" s="24">
        <v>28.7789433266909</v>
      </c>
      <c r="FW194" s="24">
        <v>28.223551936275701</v>
      </c>
      <c r="FX194" s="24">
        <v>28.7685587238288</v>
      </c>
      <c r="FY194" s="24">
        <v>27.872423648454099</v>
      </c>
      <c r="FZ194" s="24">
        <v>28.225165032385</v>
      </c>
      <c r="GA194" s="24">
        <v>28.438937844393799</v>
      </c>
      <c r="GB194" s="24">
        <v>28.736166657717199</v>
      </c>
      <c r="GC194" s="24">
        <v>28.3079105626359</v>
      </c>
      <c r="GD194" s="24">
        <v>28.214015103198399</v>
      </c>
    </row>
    <row r="195" spans="1:186">
      <c r="A195" s="29" t="s">
        <v>368</v>
      </c>
      <c r="B195" s="28" t="s">
        <v>384</v>
      </c>
      <c r="C195" s="28" t="s">
        <v>795</v>
      </c>
      <c r="D195" s="22">
        <v>37.4144859361095</v>
      </c>
      <c r="E195" s="22">
        <v>37.3125100176985</v>
      </c>
      <c r="F195" s="22">
        <v>37.547457392549497</v>
      </c>
      <c r="G195" s="22">
        <v>37.685739509644399</v>
      </c>
      <c r="H195" s="22">
        <v>38.357266647173397</v>
      </c>
      <c r="I195" s="22">
        <v>37.406940474713799</v>
      </c>
      <c r="J195" s="22">
        <v>36.912128618734101</v>
      </c>
      <c r="K195" s="22">
        <v>36.586274167134398</v>
      </c>
      <c r="L195" s="22">
        <v>37.405784564965401</v>
      </c>
      <c r="M195" s="22">
        <v>37.427177915145201</v>
      </c>
      <c r="N195" s="22">
        <v>36.865050023487697</v>
      </c>
      <c r="O195" s="22">
        <v>36.556937112906603</v>
      </c>
      <c r="P195" s="22">
        <v>36.242647819905997</v>
      </c>
      <c r="Q195" s="22">
        <v>34.861451448692499</v>
      </c>
      <c r="R195" s="22">
        <v>36.229202730652297</v>
      </c>
      <c r="S195" s="22">
        <v>35.252914778235201</v>
      </c>
      <c r="T195" s="22">
        <v>34.835770826175001</v>
      </c>
      <c r="U195" s="22">
        <v>35.7946866234577</v>
      </c>
      <c r="V195" s="22">
        <v>34.470554589360603</v>
      </c>
      <c r="W195" s="22">
        <v>35.3451042177647</v>
      </c>
      <c r="X195" s="22">
        <v>35.408382900915498</v>
      </c>
      <c r="Y195" s="22">
        <v>35.3543092176984</v>
      </c>
      <c r="Z195" s="22">
        <v>35.236478081462799</v>
      </c>
      <c r="AA195" s="22">
        <v>37.325537305549297</v>
      </c>
      <c r="AB195" s="22">
        <v>37.476238341360599</v>
      </c>
      <c r="AC195" s="22">
        <v>37.352775132102799</v>
      </c>
      <c r="AD195" s="22">
        <v>37.0805647954367</v>
      </c>
      <c r="AE195" s="22">
        <v>36.914085364682798</v>
      </c>
      <c r="AF195" s="22">
        <v>36.582152154675903</v>
      </c>
      <c r="AG195" s="22">
        <v>36.993635396734398</v>
      </c>
      <c r="AH195" s="22">
        <v>36.672010210407997</v>
      </c>
      <c r="AI195" s="22">
        <v>36.380643691740197</v>
      </c>
      <c r="AJ195" s="22">
        <v>36.707876512258999</v>
      </c>
      <c r="AK195" s="22">
        <v>36.542452265236598</v>
      </c>
      <c r="AL195" s="22">
        <v>36.875133880067601</v>
      </c>
      <c r="AM195" s="22">
        <v>37.672755969802402</v>
      </c>
      <c r="AN195" s="22">
        <v>37.354801425838097</v>
      </c>
      <c r="AO195" s="22">
        <v>36.823199545813601</v>
      </c>
      <c r="AP195" s="22">
        <v>38.047203718928102</v>
      </c>
      <c r="AQ195" s="22">
        <v>37.019627712671998</v>
      </c>
      <c r="AR195" s="22">
        <v>37.880722874526398</v>
      </c>
      <c r="AS195" s="22">
        <v>37.903342633401799</v>
      </c>
      <c r="AT195" s="22">
        <v>37.659616678987298</v>
      </c>
      <c r="AU195" s="22">
        <v>37.771355531608897</v>
      </c>
      <c r="AV195" s="22">
        <v>38.488398210272003</v>
      </c>
      <c r="AW195" s="22">
        <v>37.678180238394098</v>
      </c>
      <c r="AX195" s="22">
        <v>37.728150416838403</v>
      </c>
      <c r="AY195" s="22">
        <v>36.443634825927099</v>
      </c>
      <c r="AZ195" s="22">
        <v>36.229054012975503</v>
      </c>
      <c r="BA195" s="22">
        <v>36.591195197130297</v>
      </c>
      <c r="BB195" s="22">
        <v>36.122836403921902</v>
      </c>
      <c r="BC195" s="22">
        <v>36.822833194756399</v>
      </c>
      <c r="BD195" s="22">
        <v>36.319711153344002</v>
      </c>
      <c r="BE195" s="22">
        <v>37.021737929380002</v>
      </c>
      <c r="BF195" s="22">
        <v>37.324847062702801</v>
      </c>
      <c r="BG195" s="22">
        <v>36.870184743373898</v>
      </c>
      <c r="BH195" s="22">
        <v>36.966034462841598</v>
      </c>
      <c r="BI195" s="22">
        <v>36.559161861614697</v>
      </c>
      <c r="BJ195" s="22">
        <v>36.652139763478097</v>
      </c>
      <c r="BK195" s="22">
        <v>39.141140010113503</v>
      </c>
      <c r="BL195" s="22">
        <v>37.497839249013502</v>
      </c>
      <c r="BM195" s="22">
        <v>37.3238326053634</v>
      </c>
      <c r="BN195" s="22">
        <v>37.610879229748697</v>
      </c>
      <c r="BO195" s="22">
        <v>37.838532368668702</v>
      </c>
      <c r="BP195" s="22">
        <v>36.761759536930398</v>
      </c>
      <c r="BQ195" s="22">
        <v>36.969069694143101</v>
      </c>
      <c r="BR195" s="22">
        <v>37.410977172289698</v>
      </c>
      <c r="BS195" s="22">
        <v>37.171318245775097</v>
      </c>
      <c r="BT195" s="22">
        <v>37.201177537336001</v>
      </c>
      <c r="BU195" s="22">
        <v>37.235650452588096</v>
      </c>
      <c r="BV195" s="22">
        <v>37.202830909029799</v>
      </c>
      <c r="BW195" s="23">
        <v>37.095031858043598</v>
      </c>
      <c r="BX195" s="23">
        <v>36.966946889424101</v>
      </c>
      <c r="BY195" s="23">
        <v>36.320599779221098</v>
      </c>
      <c r="BZ195" s="23">
        <v>36.403909700659803</v>
      </c>
      <c r="CA195" s="23">
        <v>37.292096715742801</v>
      </c>
      <c r="CB195" s="23">
        <v>37.264007421189497</v>
      </c>
      <c r="CC195" s="23">
        <v>35.570995715816402</v>
      </c>
      <c r="CD195" s="23">
        <v>31.4956759324301</v>
      </c>
      <c r="CE195" s="23">
        <v>35.512390372882599</v>
      </c>
      <c r="CF195" s="23">
        <v>36.187621119367897</v>
      </c>
      <c r="CG195" s="23">
        <v>34.918780552460703</v>
      </c>
      <c r="CH195" s="23">
        <v>34.828131272008598</v>
      </c>
      <c r="CI195" s="23">
        <v>36.725959877687799</v>
      </c>
      <c r="CJ195" s="23">
        <v>37.312841828772903</v>
      </c>
      <c r="CK195" s="23">
        <v>36.543636540364702</v>
      </c>
      <c r="CL195" s="23">
        <v>37.733810789115097</v>
      </c>
      <c r="CM195" s="23">
        <v>36.917190074175899</v>
      </c>
      <c r="CN195" s="23">
        <v>37.430682565820298</v>
      </c>
      <c r="CO195" s="23">
        <v>37.3446056710346</v>
      </c>
      <c r="CP195" s="23">
        <v>38.897312223989303</v>
      </c>
      <c r="CQ195" s="23">
        <v>36.739596873062197</v>
      </c>
      <c r="CR195" s="23">
        <v>36.695704033938199</v>
      </c>
      <c r="CS195" s="23">
        <v>37.245183982612403</v>
      </c>
      <c r="CT195" s="23">
        <v>36.970820873285298</v>
      </c>
      <c r="CU195" s="23">
        <v>35.159829491803798</v>
      </c>
      <c r="CV195" s="23">
        <v>34.896381604041103</v>
      </c>
      <c r="CW195" s="23">
        <v>35.552386994490703</v>
      </c>
      <c r="CX195" s="23">
        <v>35.242019298667103</v>
      </c>
      <c r="CY195" s="23">
        <v>34.545916425192502</v>
      </c>
      <c r="CZ195" s="23">
        <v>35.5407877999546</v>
      </c>
      <c r="DA195" s="23">
        <v>35.968568605098703</v>
      </c>
      <c r="DB195" s="23">
        <v>35.708777143003502</v>
      </c>
      <c r="DC195" s="23">
        <v>35.554642362152897</v>
      </c>
      <c r="DD195" s="23">
        <v>36.049086219631697</v>
      </c>
      <c r="DE195" s="23">
        <v>35.1440239812624</v>
      </c>
      <c r="DF195" s="23">
        <v>35.6486852721766</v>
      </c>
      <c r="DG195" s="23">
        <v>36.726391914502202</v>
      </c>
      <c r="DH195" s="23">
        <v>36.750934060295997</v>
      </c>
      <c r="DI195" s="23">
        <v>36.785730024182001</v>
      </c>
      <c r="DJ195" s="23">
        <v>36.253153074744702</v>
      </c>
      <c r="DK195" s="23">
        <v>36.4054328137941</v>
      </c>
      <c r="DL195" s="23">
        <v>36.5883788976193</v>
      </c>
      <c r="DM195" s="23">
        <v>36.313116041312298</v>
      </c>
      <c r="DN195" s="23">
        <v>36.460898770900897</v>
      </c>
      <c r="DO195" s="23">
        <v>36.070465021152401</v>
      </c>
      <c r="DP195" s="23">
        <v>37.052899948148799</v>
      </c>
      <c r="DQ195" s="23">
        <v>36.401308041044402</v>
      </c>
      <c r="DR195" s="23">
        <v>35.608932300624197</v>
      </c>
      <c r="DS195" s="23">
        <v>37.014143877750001</v>
      </c>
      <c r="DT195" s="23">
        <v>37.285493191131003</v>
      </c>
      <c r="DU195" s="23">
        <v>36.375257577223501</v>
      </c>
      <c r="DV195" s="23">
        <v>37.1917262869909</v>
      </c>
      <c r="DW195" s="23">
        <v>36.924314204156403</v>
      </c>
      <c r="DX195" s="23">
        <v>37.729299498789203</v>
      </c>
      <c r="DY195" s="23">
        <v>37.568614503997097</v>
      </c>
      <c r="DZ195" s="23">
        <v>37.5399728944938</v>
      </c>
      <c r="EA195" s="23">
        <v>37.356839834923299</v>
      </c>
      <c r="EB195" s="23">
        <v>37.560736575670603</v>
      </c>
      <c r="EC195" s="23">
        <v>37.529051175020001</v>
      </c>
      <c r="ED195" s="23">
        <v>36.517207223083297</v>
      </c>
      <c r="EE195" s="23">
        <v>35.919405289393701</v>
      </c>
      <c r="EF195" s="23">
        <v>36.8980079680789</v>
      </c>
      <c r="EG195" s="23">
        <v>37.195336396054799</v>
      </c>
      <c r="EH195" s="23">
        <v>37.417351618632402</v>
      </c>
      <c r="EI195" s="23">
        <v>36.331305705555799</v>
      </c>
      <c r="EJ195" s="23">
        <v>35.840678064539198</v>
      </c>
      <c r="EK195" s="23">
        <v>37.262699542222897</v>
      </c>
      <c r="EL195" s="23">
        <v>35.921226180259303</v>
      </c>
      <c r="EM195" s="23">
        <v>36.487240115160802</v>
      </c>
      <c r="EN195" s="23">
        <v>37.622071573308702</v>
      </c>
      <c r="EO195" s="23">
        <v>36.667610836641202</v>
      </c>
      <c r="EP195" s="23">
        <v>36.351710353237898</v>
      </c>
      <c r="EQ195" s="24" t="s">
        <v>799</v>
      </c>
      <c r="ER195" s="24">
        <v>30.207940927220601</v>
      </c>
      <c r="ES195" s="24">
        <v>30.269667621965599</v>
      </c>
      <c r="ET195" s="24">
        <v>29.700951174743899</v>
      </c>
      <c r="EU195" s="24">
        <v>30.135644198674498</v>
      </c>
      <c r="EV195" s="24">
        <v>29.675162055877099</v>
      </c>
      <c r="EW195" s="24">
        <v>30.465532182432501</v>
      </c>
      <c r="EX195" s="24">
        <v>30.3462498132989</v>
      </c>
      <c r="EY195" s="24">
        <v>30.0472979833072</v>
      </c>
      <c r="EZ195" s="24">
        <v>30.031642487995299</v>
      </c>
      <c r="FA195" s="24">
        <v>30.2711246926632</v>
      </c>
      <c r="FB195" s="24">
        <v>30.166489514748999</v>
      </c>
      <c r="FC195" s="24">
        <v>30.805604792266401</v>
      </c>
      <c r="FD195" s="24">
        <v>29.006305520760499</v>
      </c>
      <c r="FE195" s="24">
        <v>28.500901724193</v>
      </c>
      <c r="FF195" s="24">
        <v>28.675668158244498</v>
      </c>
      <c r="FG195" s="24">
        <v>30.906478238778298</v>
      </c>
      <c r="FH195" s="24">
        <v>30.2598195532204</v>
      </c>
      <c r="FI195" s="24">
        <v>30.809796030885401</v>
      </c>
      <c r="FJ195" s="24">
        <v>30.9763199473689</v>
      </c>
      <c r="FK195" s="24">
        <v>30.815570250881098</v>
      </c>
      <c r="FL195" s="24">
        <v>30.6521354516122</v>
      </c>
      <c r="FM195" s="24">
        <v>30.436204826505701</v>
      </c>
      <c r="FN195" s="24">
        <v>30.330600757590702</v>
      </c>
      <c r="FO195" s="24">
        <v>30.234023716916401</v>
      </c>
      <c r="FP195" s="24">
        <v>28.146177492586698</v>
      </c>
      <c r="FQ195" s="24">
        <v>28.659017431750701</v>
      </c>
      <c r="FR195" s="24">
        <v>28.6041367730713</v>
      </c>
      <c r="FS195" s="24">
        <v>30.717609088273701</v>
      </c>
      <c r="FT195" s="24">
        <v>29.7746400445854</v>
      </c>
      <c r="FU195" s="24">
        <v>30.117786174077199</v>
      </c>
      <c r="FV195" s="24">
        <v>31.1731001081621</v>
      </c>
      <c r="FW195" s="24">
        <v>30.707263761344102</v>
      </c>
      <c r="FX195" s="24">
        <v>31.5922340442375</v>
      </c>
      <c r="FY195" s="24">
        <v>30.4625079005875</v>
      </c>
      <c r="FZ195" s="24">
        <v>30.344274779556599</v>
      </c>
      <c r="GA195" s="24">
        <v>30.6771025612478</v>
      </c>
      <c r="GB195" s="24">
        <v>31.147812846866</v>
      </c>
      <c r="GC195" s="24">
        <v>31.019333219027999</v>
      </c>
      <c r="GD195" s="24">
        <v>31.099113765349699</v>
      </c>
    </row>
    <row r="196" spans="1:186">
      <c r="A196" s="29" t="s">
        <v>800</v>
      </c>
      <c r="B196" s="28" t="s">
        <v>801</v>
      </c>
      <c r="C196" s="28" t="s">
        <v>795</v>
      </c>
      <c r="D196" s="22">
        <v>31.781381991854001</v>
      </c>
      <c r="E196" s="22">
        <v>31.003160005809601</v>
      </c>
      <c r="F196" s="22">
        <v>31.8435126985534</v>
      </c>
      <c r="G196" s="22">
        <v>31.714063104251899</v>
      </c>
      <c r="H196" s="22">
        <v>30.544811816429899</v>
      </c>
      <c r="I196" s="22">
        <v>31.461040227879199</v>
      </c>
      <c r="J196" s="22">
        <v>30.5316718195545</v>
      </c>
      <c r="K196" s="22">
        <v>31.617915376249002</v>
      </c>
      <c r="L196" s="22">
        <v>30.780610429319498</v>
      </c>
      <c r="M196" s="22">
        <v>31.479928289982801</v>
      </c>
      <c r="N196" s="22">
        <v>32.151142805449297</v>
      </c>
      <c r="O196" s="22">
        <v>31.939392921800799</v>
      </c>
      <c r="P196" s="22">
        <v>30.8435813764928</v>
      </c>
      <c r="Q196" s="22">
        <v>30.0078778498651</v>
      </c>
      <c r="R196" s="22">
        <v>32.080364170670897</v>
      </c>
      <c r="S196" s="22">
        <v>31.473984035583602</v>
      </c>
      <c r="T196" s="22">
        <v>30.573290932398599</v>
      </c>
      <c r="U196" s="22">
        <v>31.368481014771699</v>
      </c>
      <c r="V196" s="22">
        <v>31.423580610223901</v>
      </c>
      <c r="W196" s="22">
        <v>31.705031082543101</v>
      </c>
      <c r="X196" s="22">
        <v>31.202861061426901</v>
      </c>
      <c r="Y196" s="22">
        <v>31.0948633521222</v>
      </c>
      <c r="Z196" s="22">
        <v>30.496713067164301</v>
      </c>
      <c r="AA196" s="22">
        <v>31.4271574729446</v>
      </c>
      <c r="AB196" s="22">
        <v>30.9832741391883</v>
      </c>
      <c r="AC196" s="22">
        <v>31.970564246013701</v>
      </c>
      <c r="AD196" s="22">
        <v>31.631345246553099</v>
      </c>
      <c r="AE196" s="22">
        <v>31.563656570895699</v>
      </c>
      <c r="AF196" s="22">
        <v>31.701695920751199</v>
      </c>
      <c r="AG196" s="22">
        <v>31.3818824026845</v>
      </c>
      <c r="AH196" s="22">
        <v>31.414840274030901</v>
      </c>
      <c r="AI196" s="22">
        <v>32.003551608167697</v>
      </c>
      <c r="AJ196" s="22">
        <v>31.6108910577105</v>
      </c>
      <c r="AK196" s="22">
        <v>31.433669656178701</v>
      </c>
      <c r="AL196" s="22">
        <v>31.536519764543499</v>
      </c>
      <c r="AM196" s="22">
        <v>31.215986974382599</v>
      </c>
      <c r="AN196" s="22">
        <v>31.247402639853998</v>
      </c>
      <c r="AO196" s="22">
        <v>31.0586200433705</v>
      </c>
      <c r="AP196" s="22">
        <v>31.5367124028791</v>
      </c>
      <c r="AQ196" s="22">
        <v>31.5596636548776</v>
      </c>
      <c r="AR196" s="22">
        <v>31.293857909846999</v>
      </c>
      <c r="AS196" s="22">
        <v>30.624366086313699</v>
      </c>
      <c r="AT196" s="22">
        <v>31.156031913267601</v>
      </c>
      <c r="AU196" s="22">
        <v>30.885656772606801</v>
      </c>
      <c r="AV196" s="22">
        <v>30.136399254491401</v>
      </c>
      <c r="AW196" s="22">
        <v>31.400350328369399</v>
      </c>
      <c r="AX196" s="22">
        <v>31.466050166923502</v>
      </c>
      <c r="AY196" s="22">
        <v>31.965746798434001</v>
      </c>
      <c r="AZ196" s="22">
        <v>31.653095435872601</v>
      </c>
      <c r="BA196" s="22">
        <v>30.7011362919494</v>
      </c>
      <c r="BB196" s="22">
        <v>31.894032526226098</v>
      </c>
      <c r="BC196" s="22">
        <v>29.9297622102265</v>
      </c>
      <c r="BD196" s="22">
        <v>30.367973397544301</v>
      </c>
      <c r="BE196" s="22">
        <v>27.692375726178899</v>
      </c>
      <c r="BF196" s="22">
        <v>30.404863154486399</v>
      </c>
      <c r="BG196" s="22">
        <v>31.418502435451199</v>
      </c>
      <c r="BH196" s="22">
        <v>21.1040414121723</v>
      </c>
      <c r="BI196" s="22">
        <v>30.192012216228498</v>
      </c>
      <c r="BJ196" s="22">
        <v>30.7154065533026</v>
      </c>
      <c r="BK196" s="22">
        <v>30.922372341471402</v>
      </c>
      <c r="BL196" s="22">
        <v>30.669362366976301</v>
      </c>
      <c r="BM196" s="22">
        <v>31.673914964699001</v>
      </c>
      <c r="BN196" s="22">
        <v>32.145029512573601</v>
      </c>
      <c r="BO196" s="22">
        <v>31.477988590408799</v>
      </c>
      <c r="BP196" s="22">
        <v>32.036043906757797</v>
      </c>
      <c r="BQ196" s="22">
        <v>31.4995325775743</v>
      </c>
      <c r="BR196" s="22">
        <v>31.7076664029487</v>
      </c>
      <c r="BS196" s="22">
        <v>31.656760748249201</v>
      </c>
      <c r="BT196" s="22">
        <v>31.723799923236601</v>
      </c>
      <c r="BU196" s="22">
        <v>31.711359036146501</v>
      </c>
      <c r="BV196" s="22">
        <v>31.541368006409101</v>
      </c>
      <c r="BW196" s="23">
        <v>31.926813989394802</v>
      </c>
      <c r="BX196" s="23">
        <v>31.6057557067201</v>
      </c>
      <c r="BY196" s="23">
        <v>31.4291835744277</v>
      </c>
      <c r="BZ196" s="23">
        <v>31.143082319967299</v>
      </c>
      <c r="CA196" s="23">
        <v>32.4619421019407</v>
      </c>
      <c r="CB196" s="23">
        <v>31.838315060715999</v>
      </c>
      <c r="CC196" s="23">
        <v>31.5689917607077</v>
      </c>
      <c r="CD196" s="23">
        <v>31.078748820545002</v>
      </c>
      <c r="CE196" s="23">
        <v>31.8774467329463</v>
      </c>
      <c r="CF196" s="23">
        <v>31.5798954881014</v>
      </c>
      <c r="CG196" s="23">
        <v>30.449624212173301</v>
      </c>
      <c r="CH196" s="23">
        <v>31.0459234120163</v>
      </c>
      <c r="CI196" s="23">
        <v>31.194746282816801</v>
      </c>
      <c r="CJ196" s="23">
        <v>31.670901014015101</v>
      </c>
      <c r="CK196" s="23">
        <v>31.0074896125689</v>
      </c>
      <c r="CL196" s="23">
        <v>31.133757476290999</v>
      </c>
      <c r="CM196" s="23">
        <v>31.2439844104379</v>
      </c>
      <c r="CN196" s="23">
        <v>32.026930279295797</v>
      </c>
      <c r="CO196" s="23">
        <v>31.286239490322799</v>
      </c>
      <c r="CP196" s="23">
        <v>27.965003590618402</v>
      </c>
      <c r="CQ196" s="23">
        <v>30.476668479748302</v>
      </c>
      <c r="CR196" s="23">
        <v>31.856953930872301</v>
      </c>
      <c r="CS196" s="23">
        <v>31.573506352610899</v>
      </c>
      <c r="CT196" s="23">
        <v>30.729285310231599</v>
      </c>
      <c r="CU196" s="23">
        <v>31.380661737782901</v>
      </c>
      <c r="CV196" s="23">
        <v>31.131669954915601</v>
      </c>
      <c r="CW196" s="23">
        <v>31.275754916363599</v>
      </c>
      <c r="CX196" s="23">
        <v>31.371197904886401</v>
      </c>
      <c r="CY196" s="23">
        <v>30.4542947840106</v>
      </c>
      <c r="CZ196" s="23">
        <v>31.594345751480098</v>
      </c>
      <c r="DA196" s="23">
        <v>31.6709912124096</v>
      </c>
      <c r="DB196" s="23">
        <v>31.030693594569499</v>
      </c>
      <c r="DC196" s="23">
        <v>31.2818115344547</v>
      </c>
      <c r="DD196" s="23">
        <v>31.3187476432621</v>
      </c>
      <c r="DE196" s="23">
        <v>30.7407709486884</v>
      </c>
      <c r="DF196" s="23">
        <v>31.1012137009509</v>
      </c>
      <c r="DG196" s="23">
        <v>31.724001351115898</v>
      </c>
      <c r="DH196" s="23">
        <v>31.802911781946399</v>
      </c>
      <c r="DI196" s="23">
        <v>31.711559960145699</v>
      </c>
      <c r="DJ196" s="23">
        <v>32.297397207997903</v>
      </c>
      <c r="DK196" s="23">
        <v>31.8254513704182</v>
      </c>
      <c r="DL196" s="23">
        <v>31.740048692263802</v>
      </c>
      <c r="DM196" s="23">
        <v>32.195659789504603</v>
      </c>
      <c r="DN196" s="23">
        <v>31.164796608248501</v>
      </c>
      <c r="DO196" s="23">
        <v>31.704063859132301</v>
      </c>
      <c r="DP196" s="23">
        <v>31.481243145138698</v>
      </c>
      <c r="DQ196" s="23">
        <v>25.900840032767</v>
      </c>
      <c r="DR196" s="23">
        <v>31.072940106643799</v>
      </c>
      <c r="DS196" s="23">
        <v>31.235731683255999</v>
      </c>
      <c r="DT196" s="23">
        <v>31.1553985504965</v>
      </c>
      <c r="DU196" s="23">
        <v>31.661470673643699</v>
      </c>
      <c r="DV196" s="23">
        <v>31.817401763474599</v>
      </c>
      <c r="DW196" s="23">
        <v>31.92790493667</v>
      </c>
      <c r="DX196" s="23">
        <v>31.565279037336801</v>
      </c>
      <c r="DY196" s="23">
        <v>30.179333137025498</v>
      </c>
      <c r="DZ196" s="23">
        <v>31.816105629737802</v>
      </c>
      <c r="EA196" s="23">
        <v>31.511955959457801</v>
      </c>
      <c r="EB196" s="23">
        <v>30.304954780352901</v>
      </c>
      <c r="EC196" s="23">
        <v>31.4702690312253</v>
      </c>
      <c r="ED196" s="23">
        <v>31.780101534902599</v>
      </c>
      <c r="EE196" s="23">
        <v>31.577057168086899</v>
      </c>
      <c r="EF196" s="23">
        <v>31.603324988395801</v>
      </c>
      <c r="EG196" s="23">
        <v>31.552451045127899</v>
      </c>
      <c r="EH196" s="23">
        <v>31.856959973177201</v>
      </c>
      <c r="EI196" s="23">
        <v>31.5570258914215</v>
      </c>
      <c r="EJ196" s="23">
        <v>31.700138497675901</v>
      </c>
      <c r="EK196" s="23">
        <v>31.1331017862741</v>
      </c>
      <c r="EL196" s="23">
        <v>31.149613479479498</v>
      </c>
      <c r="EM196" s="23">
        <v>30.792118825862001</v>
      </c>
      <c r="EN196" s="23">
        <v>30.628416712045802</v>
      </c>
      <c r="EO196" s="23">
        <v>31.037491879792501</v>
      </c>
      <c r="EP196" s="23">
        <v>31.891730703066901</v>
      </c>
      <c r="EQ196" s="24" t="s">
        <v>802</v>
      </c>
      <c r="ER196" s="24">
        <v>31.1987630084374</v>
      </c>
      <c r="ES196" s="24">
        <v>31.7523797215635</v>
      </c>
      <c r="ET196" s="24">
        <v>31.136960573614601</v>
      </c>
      <c r="EU196" s="24">
        <v>28.8597132916493</v>
      </c>
      <c r="EV196" s="24">
        <v>28.799028422959299</v>
      </c>
      <c r="EW196" s="24">
        <v>29.7689443238447</v>
      </c>
      <c r="EX196" s="24">
        <v>28.607508956974598</v>
      </c>
      <c r="EY196" s="24">
        <v>29.080822681211899</v>
      </c>
      <c r="EZ196" s="24">
        <v>29.014836294092301</v>
      </c>
      <c r="FA196" s="24">
        <v>29.023988131197601</v>
      </c>
      <c r="FB196" s="24">
        <v>29.603260202109901</v>
      </c>
      <c r="FC196" s="24">
        <v>29.722641154886102</v>
      </c>
      <c r="FD196" s="24">
        <v>29.0126405915566</v>
      </c>
      <c r="FE196" s="24">
        <v>29.284902248019701</v>
      </c>
      <c r="FF196" s="24">
        <v>28.827316653373401</v>
      </c>
      <c r="FG196" s="24">
        <v>31.520547328118599</v>
      </c>
      <c r="FH196" s="24">
        <v>30.7855074563622</v>
      </c>
      <c r="FI196" s="24">
        <v>31.5921160705985</v>
      </c>
      <c r="FJ196" s="24">
        <v>29.4236850946209</v>
      </c>
      <c r="FK196" s="24">
        <v>29.6420411382203</v>
      </c>
      <c r="FL196" s="24">
        <v>28.890665037099101</v>
      </c>
      <c r="FM196" s="24">
        <v>28.494612338018499</v>
      </c>
      <c r="FN196" s="24">
        <v>28.089490903279302</v>
      </c>
      <c r="FO196" s="24">
        <v>29.2140668540302</v>
      </c>
      <c r="FP196" s="24">
        <v>28.634516837890398</v>
      </c>
      <c r="FQ196" s="24">
        <v>29.8573218823995</v>
      </c>
      <c r="FR196" s="24">
        <v>30.482882061164901</v>
      </c>
      <c r="FS196" s="24">
        <v>29.929717757834499</v>
      </c>
      <c r="FT196" s="24">
        <v>30.2901480379061</v>
      </c>
      <c r="FU196" s="24">
        <v>30.228439972086601</v>
      </c>
      <c r="FV196" s="24">
        <v>28.0299058831602</v>
      </c>
      <c r="FW196" s="24">
        <v>26.9912915555756</v>
      </c>
      <c r="FX196" s="24">
        <v>29.057469397186999</v>
      </c>
      <c r="FY196" s="24">
        <v>26.2399389948954</v>
      </c>
      <c r="FZ196" s="24">
        <v>26.0581017956526</v>
      </c>
      <c r="GA196" s="24">
        <v>25.6708507078575</v>
      </c>
      <c r="GB196" s="24">
        <v>23.9687074598245</v>
      </c>
      <c r="GC196" s="24">
        <v>20.971199856032399</v>
      </c>
      <c r="GD196" s="24">
        <v>24.851622402754199</v>
      </c>
    </row>
    <row r="197" spans="1:186">
      <c r="A197" s="29" t="s">
        <v>803</v>
      </c>
      <c r="C197" s="28" t="s">
        <v>795</v>
      </c>
      <c r="D197" s="22">
        <v>31.575719198563899</v>
      </c>
      <c r="E197" s="22">
        <v>31.147679089914401</v>
      </c>
      <c r="F197" s="22">
        <v>31.608129946362698</v>
      </c>
      <c r="G197" s="22">
        <v>30.653128481236699</v>
      </c>
      <c r="H197" s="22">
        <v>31.1015459433812</v>
      </c>
      <c r="I197" s="22">
        <v>30.381498209362501</v>
      </c>
      <c r="J197" s="22">
        <v>31.518988437440001</v>
      </c>
      <c r="K197" s="22">
        <v>30.679344294646501</v>
      </c>
      <c r="L197" s="22">
        <v>31.514131842332201</v>
      </c>
      <c r="M197" s="22">
        <v>30.3910669178258</v>
      </c>
      <c r="N197" s="22">
        <v>30.737529460806101</v>
      </c>
      <c r="O197" s="22">
        <v>30.675901362514999</v>
      </c>
      <c r="P197" s="22">
        <v>30.9922510284635</v>
      </c>
      <c r="Q197" s="22">
        <v>31.236637003840698</v>
      </c>
      <c r="R197" s="22">
        <v>30.404968907884101</v>
      </c>
      <c r="S197" s="22">
        <v>30.8353032091965</v>
      </c>
      <c r="T197" s="22">
        <v>31.405536365121002</v>
      </c>
      <c r="U197" s="22">
        <v>30.867951839289201</v>
      </c>
      <c r="V197" s="22">
        <v>32.114708149917497</v>
      </c>
      <c r="W197" s="22">
        <v>31.572205983373198</v>
      </c>
      <c r="X197" s="22">
        <v>31.5155138272446</v>
      </c>
      <c r="Y197" s="22">
        <v>31.623736659155099</v>
      </c>
      <c r="Z197" s="22">
        <v>32.032280380235299</v>
      </c>
      <c r="AA197" s="22">
        <v>29.043800571656099</v>
      </c>
      <c r="AB197" s="22">
        <v>29.781774974440001</v>
      </c>
      <c r="AC197" s="22">
        <v>29.557503301022798</v>
      </c>
      <c r="AD197" s="22">
        <v>29.826830514784</v>
      </c>
      <c r="AE197" s="22">
        <v>29.694756341504998</v>
      </c>
      <c r="AF197" s="22">
        <v>29.956859947421201</v>
      </c>
      <c r="AG197" s="22">
        <v>30.531147309080001</v>
      </c>
      <c r="AH197" s="22">
        <v>32.2024186750048</v>
      </c>
      <c r="AI197" s="22">
        <v>31.682004074266199</v>
      </c>
      <c r="AJ197" s="22">
        <v>31.6445659386738</v>
      </c>
      <c r="AK197" s="22">
        <v>31.434440600355799</v>
      </c>
      <c r="AL197" s="22">
        <v>31.924854199034801</v>
      </c>
      <c r="AM197" s="22">
        <v>30.8002739431249</v>
      </c>
      <c r="AN197" s="22">
        <v>30.8070026495032</v>
      </c>
      <c r="AO197" s="22">
        <v>30.538674363329701</v>
      </c>
      <c r="AP197" s="22">
        <v>30.133087561227999</v>
      </c>
      <c r="AQ197" s="22">
        <v>31.015435389974499</v>
      </c>
      <c r="AR197" s="22">
        <v>30.905050141170701</v>
      </c>
      <c r="AS197" s="22">
        <v>31.0818790489596</v>
      </c>
      <c r="AT197" s="22">
        <v>29.8891243756009</v>
      </c>
      <c r="AU197" s="22">
        <v>30.0001563199733</v>
      </c>
      <c r="AV197" s="22">
        <v>28.364053330976699</v>
      </c>
      <c r="AW197" s="22">
        <v>30.0129328343682</v>
      </c>
      <c r="AX197" s="22">
        <v>30.1390547470907</v>
      </c>
      <c r="AY197" s="22">
        <v>29.512725894438699</v>
      </c>
      <c r="AZ197" s="22">
        <v>29.8555083559373</v>
      </c>
      <c r="BA197" s="22">
        <v>29.239801871875301</v>
      </c>
      <c r="BB197" s="22">
        <v>29.363779087487</v>
      </c>
      <c r="BC197" s="22">
        <v>30.366484509438202</v>
      </c>
      <c r="BD197" s="22">
        <v>31.200197618098802</v>
      </c>
      <c r="BE197" s="22">
        <v>29.4085088160205</v>
      </c>
      <c r="BF197" s="22">
        <v>26.944324711518298</v>
      </c>
      <c r="BG197" s="22">
        <v>29.4948122041882</v>
      </c>
      <c r="BH197" s="22">
        <v>29.861792798303899</v>
      </c>
      <c r="BI197" s="22">
        <v>29.509680704006701</v>
      </c>
      <c r="BJ197" s="22">
        <v>28.580408466123</v>
      </c>
      <c r="BK197" s="22">
        <v>29.896562904480199</v>
      </c>
      <c r="BL197" s="22">
        <v>30.116375321865899</v>
      </c>
      <c r="BM197" s="22">
        <v>29.527045560200602</v>
      </c>
      <c r="BN197" s="22">
        <v>30.074792670984898</v>
      </c>
      <c r="BO197" s="22">
        <v>29.8152012647375</v>
      </c>
      <c r="BP197" s="22">
        <v>28.921532802713099</v>
      </c>
      <c r="BQ197" s="22">
        <v>29.823202918787199</v>
      </c>
      <c r="BR197" s="22">
        <v>29.759436528127601</v>
      </c>
      <c r="BS197" s="22">
        <v>30.111801091017998</v>
      </c>
      <c r="BT197" s="22">
        <v>30.151347718924999</v>
      </c>
      <c r="BU197" s="22">
        <v>30.102250954131001</v>
      </c>
      <c r="BV197" s="22">
        <v>30.442059614527</v>
      </c>
      <c r="BW197" s="23">
        <v>31.773291206459302</v>
      </c>
      <c r="BX197" s="23">
        <v>32.116679482692398</v>
      </c>
      <c r="BY197" s="23">
        <v>32.559931687644699</v>
      </c>
      <c r="BZ197" s="23">
        <v>32.493285524765902</v>
      </c>
      <c r="CA197" s="23">
        <v>31.367054047579401</v>
      </c>
      <c r="CB197" s="23">
        <v>31.683110282379101</v>
      </c>
      <c r="CC197" s="23">
        <v>31.071541762904999</v>
      </c>
      <c r="CD197" s="23">
        <v>31.088276817887898</v>
      </c>
      <c r="CE197" s="23">
        <v>31.054450798906998</v>
      </c>
      <c r="CF197" s="23">
        <v>30.819183947363399</v>
      </c>
      <c r="CG197" s="23">
        <v>30.896719102859599</v>
      </c>
      <c r="CH197" s="23">
        <v>31.2982713261604</v>
      </c>
      <c r="CI197" s="23">
        <v>29.423838361209299</v>
      </c>
      <c r="CJ197" s="23">
        <v>30.116488322714901</v>
      </c>
      <c r="CK197" s="23">
        <v>30.592390382947201</v>
      </c>
      <c r="CL197" s="23">
        <v>30.384006381981099</v>
      </c>
      <c r="CM197" s="23">
        <v>30.277715839166301</v>
      </c>
      <c r="CN197" s="23">
        <v>28.948547008836201</v>
      </c>
      <c r="CO197" s="23">
        <v>30.283281055686899</v>
      </c>
      <c r="CP197" s="23">
        <v>31.020261058459202</v>
      </c>
      <c r="CQ197" s="23">
        <v>31.899021519383101</v>
      </c>
      <c r="CR197" s="23">
        <v>30.420635502222702</v>
      </c>
      <c r="CS197" s="23">
        <v>30.906852984002299</v>
      </c>
      <c r="CT197" s="23">
        <v>30.2071142543363</v>
      </c>
      <c r="CU197" s="23">
        <v>30.988375216641401</v>
      </c>
      <c r="CV197" s="23">
        <v>30.8706373628909</v>
      </c>
      <c r="CW197" s="23">
        <v>30.949369292502599</v>
      </c>
      <c r="CX197" s="23">
        <v>31.150872280425101</v>
      </c>
      <c r="CY197" s="23">
        <v>31.069158118331799</v>
      </c>
      <c r="CZ197" s="23">
        <v>30.742947191252</v>
      </c>
      <c r="DA197" s="23">
        <v>30.920217807078899</v>
      </c>
      <c r="DB197" s="23">
        <v>30.794917292608002</v>
      </c>
      <c r="DC197" s="23">
        <v>31.3070466495228</v>
      </c>
      <c r="DD197" s="23">
        <v>30.815852138775199</v>
      </c>
      <c r="DE197" s="23">
        <v>30.712954232744199</v>
      </c>
      <c r="DF197" s="23">
        <v>31.084385219024899</v>
      </c>
      <c r="DG197" s="23">
        <v>30.996334153850999</v>
      </c>
      <c r="DH197" s="23">
        <v>30.785460159113899</v>
      </c>
      <c r="DI197" s="23">
        <v>31.014831310521998</v>
      </c>
      <c r="DJ197" s="23">
        <v>30.9444472336606</v>
      </c>
      <c r="DK197" s="23">
        <v>30.7665220012302</v>
      </c>
      <c r="DL197" s="23">
        <v>31.4604622455678</v>
      </c>
      <c r="DM197" s="23">
        <v>29.826272733798699</v>
      </c>
      <c r="DN197" s="23">
        <v>28.818095319369</v>
      </c>
      <c r="DO197" s="23">
        <v>29.8743066277498</v>
      </c>
      <c r="DP197" s="23">
        <v>30.276197763856601</v>
      </c>
      <c r="DQ197" s="23">
        <v>30.295289128509001</v>
      </c>
      <c r="DR197" s="23">
        <v>30.2511123005924</v>
      </c>
      <c r="DS197" s="23">
        <v>31.713580063660402</v>
      </c>
      <c r="DT197" s="23">
        <v>31.617703258494998</v>
      </c>
      <c r="DU197" s="23">
        <v>31.288166506907402</v>
      </c>
      <c r="DV197" s="23">
        <v>31.100851793607301</v>
      </c>
      <c r="DW197" s="23">
        <v>31.721156142248301</v>
      </c>
      <c r="DX197" s="23">
        <v>31.424612708549599</v>
      </c>
      <c r="DY197" s="23">
        <v>31.691925116546798</v>
      </c>
      <c r="DZ197" s="23">
        <v>31.399280158802299</v>
      </c>
      <c r="EA197" s="23">
        <v>31.467808072684701</v>
      </c>
      <c r="EB197" s="23">
        <v>32.0335875248199</v>
      </c>
      <c r="EC197" s="23">
        <v>31.636543290544701</v>
      </c>
      <c r="ED197" s="23">
        <v>30.3784209622291</v>
      </c>
      <c r="EE197" s="23">
        <v>30.9954303628496</v>
      </c>
      <c r="EF197" s="23">
        <v>31.191225723184001</v>
      </c>
      <c r="EG197" s="23">
        <v>31.0965973522712</v>
      </c>
      <c r="EH197" s="23">
        <v>30.9343702034848</v>
      </c>
      <c r="EI197" s="23">
        <v>30.803936931734601</v>
      </c>
      <c r="EJ197" s="23">
        <v>30.7513827933385</v>
      </c>
      <c r="EK197" s="23">
        <v>30.810652765794199</v>
      </c>
      <c r="EL197" s="23">
        <v>31.350431809797001</v>
      </c>
      <c r="EM197" s="23">
        <v>30.6219576427623</v>
      </c>
      <c r="EN197" s="23">
        <v>31.7866308069582</v>
      </c>
      <c r="EO197" s="23">
        <v>31.6450871056342</v>
      </c>
      <c r="EP197" s="23">
        <v>31.537226055851001</v>
      </c>
      <c r="EQ197" s="24" t="s">
        <v>804</v>
      </c>
      <c r="ER197" s="24">
        <v>29.958399637864499</v>
      </c>
      <c r="ES197" s="24">
        <v>29.778530281989699</v>
      </c>
      <c r="ET197" s="24">
        <v>30.237216840074201</v>
      </c>
      <c r="EU197" s="24">
        <v>29.7701441190842</v>
      </c>
      <c r="EV197" s="24">
        <v>29.6972701390461</v>
      </c>
      <c r="EW197" s="24">
        <v>30.2530221628672</v>
      </c>
      <c r="EX197" s="24">
        <v>29.414159257099701</v>
      </c>
      <c r="EY197" s="24">
        <v>29.982725727101698</v>
      </c>
      <c r="EZ197" s="24">
        <v>29.497026842825498</v>
      </c>
      <c r="FA197" s="24">
        <v>29.642877242915102</v>
      </c>
      <c r="FB197" s="24">
        <v>29.3535767171633</v>
      </c>
      <c r="FC197" s="24">
        <v>29.977266039475801</v>
      </c>
      <c r="FD197" s="24">
        <v>28.503980055585298</v>
      </c>
      <c r="FE197" s="24">
        <v>28.813084096295398</v>
      </c>
      <c r="FF197" s="24">
        <v>28.6251950278455</v>
      </c>
      <c r="FG197" s="24">
        <v>30.314617922459</v>
      </c>
      <c r="FH197" s="24">
        <v>30.301252484155</v>
      </c>
      <c r="FI197" s="24">
        <v>30.221823307730698</v>
      </c>
      <c r="FJ197" s="24">
        <v>30.740292299064802</v>
      </c>
      <c r="FK197" s="24">
        <v>30.5067744067949</v>
      </c>
      <c r="FL197" s="24">
        <v>30.242955275761499</v>
      </c>
      <c r="FM197" s="24">
        <v>29.252724997220401</v>
      </c>
      <c r="FN197" s="24">
        <v>29.282490422298899</v>
      </c>
      <c r="FO197" s="24">
        <v>29.313808844955702</v>
      </c>
      <c r="FP197" s="24">
        <v>28.510188853350101</v>
      </c>
      <c r="FQ197" s="24">
        <v>29.097862301724099</v>
      </c>
      <c r="FR197" s="24">
        <v>28.966674216038001</v>
      </c>
      <c r="FS197" s="24">
        <v>27.818187124686698</v>
      </c>
      <c r="FT197" s="24">
        <v>28.3305980973158</v>
      </c>
      <c r="FU197" s="24">
        <v>28.785000111075199</v>
      </c>
      <c r="FV197" s="24">
        <v>30.898710547144699</v>
      </c>
      <c r="FW197" s="24">
        <v>30.2890967021257</v>
      </c>
      <c r="FX197" s="24">
        <v>30.756405056045399</v>
      </c>
      <c r="FY197" s="24">
        <v>30.032122266203402</v>
      </c>
      <c r="FZ197" s="24">
        <v>30.3684511674928</v>
      </c>
      <c r="GA197" s="24">
        <v>30.776238537344401</v>
      </c>
      <c r="GB197" s="24">
        <v>29.568281857182001</v>
      </c>
      <c r="GC197" s="24">
        <v>30.168894541468799</v>
      </c>
      <c r="GD197" s="24">
        <v>30.253349555783998</v>
      </c>
    </row>
    <row r="198" spans="1:186">
      <c r="A198" s="29" t="s">
        <v>805</v>
      </c>
      <c r="B198" s="28" t="s">
        <v>806</v>
      </c>
      <c r="C198" s="28" t="s">
        <v>795</v>
      </c>
      <c r="D198" s="22">
        <v>32.517378469875901</v>
      </c>
      <c r="E198" s="22">
        <v>32.5722631248182</v>
      </c>
      <c r="F198" s="22">
        <v>33.155331505244</v>
      </c>
      <c r="G198" s="22">
        <v>32.355722462898498</v>
      </c>
      <c r="H198" s="22">
        <v>32.388959571326502</v>
      </c>
      <c r="I198" s="22">
        <v>31.664857484621098</v>
      </c>
      <c r="J198" s="22">
        <v>33.073626592415899</v>
      </c>
      <c r="K198" s="22">
        <v>32.029827774052798</v>
      </c>
      <c r="L198" s="22">
        <v>32.632215384779499</v>
      </c>
      <c r="M198" s="22">
        <v>32.5086124299117</v>
      </c>
      <c r="N198" s="22">
        <v>31.685880323678401</v>
      </c>
      <c r="O198" s="22">
        <v>31.8103000445956</v>
      </c>
      <c r="P198" s="22">
        <v>33.213617225261402</v>
      </c>
      <c r="Q198" s="22">
        <v>33.459412700407697</v>
      </c>
      <c r="R198" s="22">
        <v>33.051405256822598</v>
      </c>
      <c r="S198" s="22">
        <v>33.007213751318197</v>
      </c>
      <c r="T198" s="22">
        <v>33.146794250171197</v>
      </c>
      <c r="U198" s="22">
        <v>33.2009105287962</v>
      </c>
      <c r="V198" s="22">
        <v>32.626088337223301</v>
      </c>
      <c r="W198" s="22">
        <v>33.206817874764901</v>
      </c>
      <c r="X198" s="22">
        <v>32.972948587866497</v>
      </c>
      <c r="Y198" s="22">
        <v>33.140667103934398</v>
      </c>
      <c r="Z198" s="22">
        <v>33.905942559593498</v>
      </c>
      <c r="AA198" s="22">
        <v>30.2557841049221</v>
      </c>
      <c r="AB198" s="22">
        <v>30.238057850470302</v>
      </c>
      <c r="AC198" s="22">
        <v>30.814543898623999</v>
      </c>
      <c r="AD198" s="22">
        <v>31.011660638032701</v>
      </c>
      <c r="AE198" s="22">
        <v>30.563518807950999</v>
      </c>
      <c r="AF198" s="22">
        <v>30.638395553916499</v>
      </c>
      <c r="AG198" s="22">
        <v>32.731020802038898</v>
      </c>
      <c r="AH198" s="22">
        <v>34.467548192930103</v>
      </c>
      <c r="AI198" s="22">
        <v>33.806751244022202</v>
      </c>
      <c r="AJ198" s="22">
        <v>33.715997358084898</v>
      </c>
      <c r="AK198" s="22">
        <v>33.4322341557721</v>
      </c>
      <c r="AL198" s="22">
        <v>33.9627944543616</v>
      </c>
      <c r="AM198" s="22">
        <v>33.812474686107201</v>
      </c>
      <c r="AN198" s="22">
        <v>33.706251858157998</v>
      </c>
      <c r="AO198" s="22">
        <v>33.406827951983502</v>
      </c>
      <c r="AP198" s="22">
        <v>32.973206603218401</v>
      </c>
      <c r="AQ198" s="22">
        <v>33.251205030621598</v>
      </c>
      <c r="AR198" s="22">
        <v>33.462961109252902</v>
      </c>
      <c r="AS198" s="22">
        <v>34.677844611751198</v>
      </c>
      <c r="AT198" s="22">
        <v>33.788183544571901</v>
      </c>
      <c r="AU198" s="22">
        <v>34.0560455566822</v>
      </c>
      <c r="AV198" s="22">
        <v>34.548028071114501</v>
      </c>
      <c r="AW198" s="22">
        <v>33.550267288594704</v>
      </c>
      <c r="AX198" s="22">
        <v>33.762454440806799</v>
      </c>
      <c r="AY198" s="22">
        <v>31.5284070913725</v>
      </c>
      <c r="AZ198" s="22">
        <v>32.743095993780202</v>
      </c>
      <c r="BA198" s="22">
        <v>32.624894355059801</v>
      </c>
      <c r="BB198" s="22">
        <v>31.819246655939999</v>
      </c>
      <c r="BC198" s="22">
        <v>33.337673097114703</v>
      </c>
      <c r="BD198" s="22">
        <v>34.0872720368979</v>
      </c>
      <c r="BE198" s="22">
        <v>28.7733009245452</v>
      </c>
      <c r="BF198" s="22">
        <v>30.813954791047198</v>
      </c>
      <c r="BG198" s="22">
        <v>30.121581530652598</v>
      </c>
      <c r="BH198" s="22">
        <v>32.500219280397403</v>
      </c>
      <c r="BI198" s="22">
        <v>31.000146752301401</v>
      </c>
      <c r="BJ198" s="22">
        <v>30.228906991680802</v>
      </c>
      <c r="BK198" s="22">
        <v>32.797867157460999</v>
      </c>
      <c r="BL198" s="22">
        <v>32.872835850114797</v>
      </c>
      <c r="BM198" s="22">
        <v>31.5215716332063</v>
      </c>
      <c r="BN198" s="22">
        <v>31.5965372323056</v>
      </c>
      <c r="BO198" s="22">
        <v>31.374082024691202</v>
      </c>
      <c r="BP198" s="22">
        <v>30.653266935205</v>
      </c>
      <c r="BQ198" s="22">
        <v>31.852765204561301</v>
      </c>
      <c r="BR198" s="22">
        <v>32.149992946517003</v>
      </c>
      <c r="BS198" s="22">
        <v>32.0921668383004</v>
      </c>
      <c r="BT198" s="22">
        <v>31.477124426197001</v>
      </c>
      <c r="BU198" s="22">
        <v>31.864755949037601</v>
      </c>
      <c r="BV198" s="22">
        <v>31.566860078207199</v>
      </c>
      <c r="BW198" s="23">
        <v>34.1347618032528</v>
      </c>
      <c r="BX198" s="23">
        <v>34.0177430639242</v>
      </c>
      <c r="BY198" s="23">
        <v>33.951349109474997</v>
      </c>
      <c r="BZ198" s="23">
        <v>33.703912287420003</v>
      </c>
      <c r="CA198" s="23">
        <v>33.480816332349399</v>
      </c>
      <c r="CB198" s="23">
        <v>33.647451103620099</v>
      </c>
      <c r="CC198" s="23">
        <v>33.265955003026399</v>
      </c>
      <c r="CD198" s="23">
        <v>34.382615467241997</v>
      </c>
      <c r="CE198" s="23">
        <v>33.165958549488899</v>
      </c>
      <c r="CF198" s="23">
        <v>33.478900938111899</v>
      </c>
      <c r="CG198" s="23">
        <v>33.077529136538601</v>
      </c>
      <c r="CH198" s="23">
        <v>33.444732554130297</v>
      </c>
      <c r="CI198" s="23">
        <v>32.904268906775002</v>
      </c>
      <c r="CJ198" s="23">
        <v>33.305042189775797</v>
      </c>
      <c r="CK198" s="23">
        <v>33.220681976309699</v>
      </c>
      <c r="CL198" s="23">
        <v>33.3110386335646</v>
      </c>
      <c r="CM198" s="23">
        <v>32.901850821187999</v>
      </c>
      <c r="CN198" s="23">
        <v>33.089647382094498</v>
      </c>
      <c r="CO198" s="23">
        <v>32.749586824537303</v>
      </c>
      <c r="CP198" s="23">
        <v>32.195209503984799</v>
      </c>
      <c r="CQ198" s="23">
        <v>33.281921062184601</v>
      </c>
      <c r="CR198" s="23">
        <v>32.579421145020198</v>
      </c>
      <c r="CS198" s="23">
        <v>32.864360870934199</v>
      </c>
      <c r="CT198" s="23">
        <v>32.941541636062396</v>
      </c>
      <c r="CU198" s="23">
        <v>32.404587632709898</v>
      </c>
      <c r="CV198" s="23">
        <v>32.6545401445563</v>
      </c>
      <c r="CW198" s="23">
        <v>32.244424945675</v>
      </c>
      <c r="CX198" s="23">
        <v>32.112128045619599</v>
      </c>
      <c r="CY198" s="23">
        <v>32.299055437996103</v>
      </c>
      <c r="CZ198" s="23">
        <v>31.907929621761699</v>
      </c>
      <c r="DA198" s="23">
        <v>32.054332226348997</v>
      </c>
      <c r="DB198" s="23">
        <v>31.599684155679899</v>
      </c>
      <c r="DC198" s="23">
        <v>31.4628793611666</v>
      </c>
      <c r="DD198" s="23">
        <v>31.974358840285198</v>
      </c>
      <c r="DE198" s="23">
        <v>31.940013184777499</v>
      </c>
      <c r="DF198" s="23">
        <v>32.115225238232</v>
      </c>
      <c r="DG198" s="23">
        <v>31.132346153642999</v>
      </c>
      <c r="DH198" s="23">
        <v>31.2613283721419</v>
      </c>
      <c r="DI198" s="23">
        <v>31.157100549701301</v>
      </c>
      <c r="DJ198" s="23">
        <v>31.062099472826699</v>
      </c>
      <c r="DK198" s="23">
        <v>30.8862274155093</v>
      </c>
      <c r="DL198" s="23">
        <v>31.5759480530667</v>
      </c>
      <c r="DM198" s="23">
        <v>30.646541098195801</v>
      </c>
      <c r="DN198" s="23">
        <v>31.105322024416999</v>
      </c>
      <c r="DO198" s="23">
        <v>31.242163592473599</v>
      </c>
      <c r="DP198" s="23">
        <v>31.938710363859201</v>
      </c>
      <c r="DQ198" s="23">
        <v>30.568963274542501</v>
      </c>
      <c r="DR198" s="23">
        <v>30.970492333217599</v>
      </c>
      <c r="DS198" s="23">
        <v>33.978236966727799</v>
      </c>
      <c r="DT198" s="23">
        <v>34.540323560440001</v>
      </c>
      <c r="DU198" s="23">
        <v>34.094656760280103</v>
      </c>
      <c r="DV198" s="23">
        <v>34.290151041683899</v>
      </c>
      <c r="DW198" s="23">
        <v>34.107236210872401</v>
      </c>
      <c r="DX198" s="23">
        <v>34.518317035827003</v>
      </c>
      <c r="DY198" s="23">
        <v>33.814280825622099</v>
      </c>
      <c r="DZ198" s="23">
        <v>34.073204176668597</v>
      </c>
      <c r="EA198" s="23">
        <v>33.578603648211903</v>
      </c>
      <c r="EB198" s="23">
        <v>34.530825365447299</v>
      </c>
      <c r="EC198" s="23">
        <v>34.214479406344999</v>
      </c>
      <c r="ED198" s="23">
        <v>33.0071179279741</v>
      </c>
      <c r="EE198" s="23">
        <v>33.473287971901598</v>
      </c>
      <c r="EF198" s="23">
        <v>33.684559301367798</v>
      </c>
      <c r="EG198" s="23">
        <v>33.7976838570467</v>
      </c>
      <c r="EH198" s="23">
        <v>33.6513193741743</v>
      </c>
      <c r="EI198" s="23">
        <v>33.347906552701303</v>
      </c>
      <c r="EJ198" s="23">
        <v>33.223065509556498</v>
      </c>
      <c r="EK198" s="23">
        <v>32.956331076481199</v>
      </c>
      <c r="EL198" s="23">
        <v>33.025335859316698</v>
      </c>
      <c r="EM198" s="23">
        <v>32.862906608087798</v>
      </c>
      <c r="EN198" s="23">
        <v>33.1201686618233</v>
      </c>
      <c r="EO198" s="23">
        <v>32.856266296285099</v>
      </c>
      <c r="EP198" s="23">
        <v>32.871781074209601</v>
      </c>
      <c r="EQ198" s="24" t="s">
        <v>807</v>
      </c>
      <c r="ER198" s="24">
        <v>41.008899452398602</v>
      </c>
      <c r="ES198" s="24">
        <v>41.129687775986604</v>
      </c>
      <c r="ET198" s="24">
        <v>41.323959826772203</v>
      </c>
      <c r="EU198" s="24">
        <v>40.277773850069998</v>
      </c>
      <c r="EV198" s="24">
        <v>40.664206845072997</v>
      </c>
      <c r="EW198" s="24">
        <v>40.945829648346603</v>
      </c>
      <c r="EX198" s="24">
        <v>40.852949531750497</v>
      </c>
      <c r="EY198" s="24">
        <v>40.658752435671701</v>
      </c>
      <c r="EZ198" s="24">
        <v>40.895307570072703</v>
      </c>
      <c r="FA198" s="24">
        <v>41.6136050792433</v>
      </c>
      <c r="FB198" s="24">
        <v>41.3468866044037</v>
      </c>
      <c r="FC198" s="24">
        <v>42.133628163835297</v>
      </c>
      <c r="FD198" s="24">
        <v>41.71989621294</v>
      </c>
      <c r="FE198" s="24">
        <v>41.218806066145603</v>
      </c>
      <c r="FF198" s="24">
        <v>41.340154426320197</v>
      </c>
      <c r="FG198" s="24">
        <v>41.358230144944102</v>
      </c>
      <c r="FH198" s="24">
        <v>41.084386774896998</v>
      </c>
      <c r="FI198" s="24">
        <v>41.525361786601998</v>
      </c>
      <c r="FJ198" s="24">
        <v>41.454296026137101</v>
      </c>
      <c r="FK198" s="24">
        <v>41.5708155936439</v>
      </c>
      <c r="FL198" s="24">
        <v>41.426287272175898</v>
      </c>
      <c r="FM198" s="24">
        <v>42.003329986116903</v>
      </c>
      <c r="FN198" s="24">
        <v>42.054232932713703</v>
      </c>
      <c r="FO198" s="24">
        <v>41.889234956371503</v>
      </c>
      <c r="FP198" s="24">
        <v>41.611851712596298</v>
      </c>
      <c r="FQ198" s="24">
        <v>42.150494128468601</v>
      </c>
      <c r="FR198" s="24">
        <v>42.195953337245498</v>
      </c>
      <c r="FS198" s="24">
        <v>42.415582273759497</v>
      </c>
      <c r="FT198" s="24">
        <v>42.406240183178099</v>
      </c>
      <c r="FU198" s="24">
        <v>42.452741966400197</v>
      </c>
      <c r="FV198" s="24">
        <v>41.621356883220898</v>
      </c>
      <c r="FW198" s="24">
        <v>41.012039387146203</v>
      </c>
      <c r="FX198" s="24">
        <v>41.840417901745802</v>
      </c>
      <c r="FY198" s="24">
        <v>41.320479784734403</v>
      </c>
      <c r="FZ198" s="24">
        <v>41.044715228443799</v>
      </c>
      <c r="GA198" s="24">
        <v>40.822550128156003</v>
      </c>
      <c r="GB198" s="24">
        <v>40.901248783352003</v>
      </c>
      <c r="GC198" s="24">
        <v>41.162074618287299</v>
      </c>
      <c r="GD198" s="24">
        <v>40.8969683520546</v>
      </c>
    </row>
    <row r="199" spans="1:186">
      <c r="A199" s="29" t="s">
        <v>808</v>
      </c>
      <c r="B199" s="28" t="s">
        <v>630</v>
      </c>
      <c r="C199" s="28" t="s">
        <v>795</v>
      </c>
      <c r="D199" s="22">
        <v>36.225225572484099</v>
      </c>
      <c r="E199" s="22">
        <v>36.356869078717096</v>
      </c>
      <c r="F199" s="22">
        <v>36.5524765425032</v>
      </c>
      <c r="G199" s="22">
        <v>36.707973150173601</v>
      </c>
      <c r="H199" s="22">
        <v>37.018697961148099</v>
      </c>
      <c r="I199" s="22">
        <v>36.3654430724702</v>
      </c>
      <c r="J199" s="22">
        <v>35.42779869988</v>
      </c>
      <c r="K199" s="22">
        <v>35.372666437202803</v>
      </c>
      <c r="L199" s="22">
        <v>35.844781586945501</v>
      </c>
      <c r="M199" s="22">
        <v>35.810801888269303</v>
      </c>
      <c r="N199" s="22">
        <v>35.645201783403301</v>
      </c>
      <c r="O199" s="22">
        <v>35.473190144813898</v>
      </c>
      <c r="P199" s="22">
        <v>35.788718774609599</v>
      </c>
      <c r="Q199" s="22">
        <v>35.791240536760199</v>
      </c>
      <c r="R199" s="22">
        <v>35.992726293176801</v>
      </c>
      <c r="S199" s="22">
        <v>35.564902425954898</v>
      </c>
      <c r="T199" s="22">
        <v>35.314124053697299</v>
      </c>
      <c r="U199" s="22">
        <v>35.5964781255948</v>
      </c>
      <c r="V199" s="22">
        <v>36.0716489416114</v>
      </c>
      <c r="W199" s="22">
        <v>36.015843410643498</v>
      </c>
      <c r="X199" s="22">
        <v>36.000110513236301</v>
      </c>
      <c r="Y199" s="22">
        <v>35.9845312061803</v>
      </c>
      <c r="Z199" s="22">
        <v>35.877315487166499</v>
      </c>
      <c r="AA199" s="22">
        <v>35.425295589702998</v>
      </c>
      <c r="AB199" s="22">
        <v>35.518475509719202</v>
      </c>
      <c r="AC199" s="22">
        <v>35.701418721283403</v>
      </c>
      <c r="AD199" s="22">
        <v>35.495907356323897</v>
      </c>
      <c r="AE199" s="22">
        <v>35.207624453276601</v>
      </c>
      <c r="AF199" s="22">
        <v>35.149438476186099</v>
      </c>
      <c r="AG199" s="22">
        <v>36.109204736157999</v>
      </c>
      <c r="AH199" s="22">
        <v>35.142641681948803</v>
      </c>
      <c r="AI199" s="22">
        <v>35.488752249038697</v>
      </c>
      <c r="AJ199" s="22">
        <v>35.739713843936897</v>
      </c>
      <c r="AK199" s="22">
        <v>35.960747304204197</v>
      </c>
      <c r="AL199" s="22">
        <v>35.562988746000102</v>
      </c>
      <c r="AM199" s="22">
        <v>36.347085713432101</v>
      </c>
      <c r="AN199" s="22">
        <v>35.966127082201801</v>
      </c>
      <c r="AO199" s="22">
        <v>35.223195200897202</v>
      </c>
      <c r="AP199" s="22">
        <v>36.734835255044402</v>
      </c>
      <c r="AQ199" s="22">
        <v>35.931848062563702</v>
      </c>
      <c r="AR199" s="22">
        <v>36.479351140639501</v>
      </c>
      <c r="AS199" s="22">
        <v>36.6638566084277</v>
      </c>
      <c r="AT199" s="22">
        <v>36.592722738835299</v>
      </c>
      <c r="AU199" s="22">
        <v>36.9186091261871</v>
      </c>
      <c r="AV199" s="22">
        <v>37.242110172822201</v>
      </c>
      <c r="AW199" s="22">
        <v>36.750440113392301</v>
      </c>
      <c r="AX199" s="22">
        <v>37.007782516103198</v>
      </c>
      <c r="AY199" s="22">
        <v>36.173208513885797</v>
      </c>
      <c r="AZ199" s="22">
        <v>36.504567111338297</v>
      </c>
      <c r="BA199" s="22">
        <v>36.4361904407534</v>
      </c>
      <c r="BB199" s="22">
        <v>36.197714599529903</v>
      </c>
      <c r="BC199" s="22">
        <v>36.591762695625199</v>
      </c>
      <c r="BD199" s="22">
        <v>36.328423802879698</v>
      </c>
      <c r="BE199" s="22">
        <v>35.5235297176269</v>
      </c>
      <c r="BF199" s="22">
        <v>35.954022601592499</v>
      </c>
      <c r="BG199" s="22">
        <v>35.633071767345797</v>
      </c>
      <c r="BH199" s="22">
        <v>36.118161722679098</v>
      </c>
      <c r="BI199" s="22">
        <v>34.992708121347498</v>
      </c>
      <c r="BJ199" s="22">
        <v>35.167393133880097</v>
      </c>
      <c r="BK199" s="22">
        <v>36.631449472891298</v>
      </c>
      <c r="BL199" s="22">
        <v>35.887955139224999</v>
      </c>
      <c r="BM199" s="22">
        <v>35.9677731777129</v>
      </c>
      <c r="BN199" s="22">
        <v>36.035563170055603</v>
      </c>
      <c r="BO199" s="22">
        <v>35.8461378116071</v>
      </c>
      <c r="BP199" s="22">
        <v>35.681739033155097</v>
      </c>
      <c r="BQ199" s="22">
        <v>35.358885800483002</v>
      </c>
      <c r="BR199" s="22">
        <v>35.752274663238602</v>
      </c>
      <c r="BS199" s="22">
        <v>35.5336392738878</v>
      </c>
      <c r="BT199" s="22">
        <v>35.603382875566602</v>
      </c>
      <c r="BU199" s="22">
        <v>35.870176480062199</v>
      </c>
      <c r="BV199" s="22">
        <v>35.361959005840099</v>
      </c>
      <c r="BW199" s="23">
        <v>35.7600983677562</v>
      </c>
      <c r="BX199" s="23">
        <v>35.764418996030102</v>
      </c>
      <c r="BY199" s="23">
        <v>35.714036040994401</v>
      </c>
      <c r="BZ199" s="23">
        <v>35.5421724314294</v>
      </c>
      <c r="CA199" s="23">
        <v>36.214098052731501</v>
      </c>
      <c r="CB199" s="23">
        <v>35.897725260507201</v>
      </c>
      <c r="CC199" s="23">
        <v>35.645882069844099</v>
      </c>
      <c r="CD199" s="23">
        <v>35.180175131675597</v>
      </c>
      <c r="CE199" s="23">
        <v>35.311304428016399</v>
      </c>
      <c r="CF199" s="23">
        <v>35.434864491411503</v>
      </c>
      <c r="CG199" s="23">
        <v>35.462018660881398</v>
      </c>
      <c r="CH199" s="23">
        <v>35.479977294362399</v>
      </c>
      <c r="CI199" s="23">
        <v>36.1124138610299</v>
      </c>
      <c r="CJ199" s="23">
        <v>36.318942361481298</v>
      </c>
      <c r="CK199" s="23">
        <v>36.085499613395498</v>
      </c>
      <c r="CL199" s="23">
        <v>36.355380088804303</v>
      </c>
      <c r="CM199" s="23">
        <v>36.082898226923099</v>
      </c>
      <c r="CN199" s="23">
        <v>36.545664394929297</v>
      </c>
      <c r="CO199" s="23">
        <v>36.0880391492135</v>
      </c>
      <c r="CP199" s="23">
        <v>36.653441737889203</v>
      </c>
      <c r="CQ199" s="23">
        <v>35.808731921212598</v>
      </c>
      <c r="CR199" s="23">
        <v>35.712330984997301</v>
      </c>
      <c r="CS199" s="23">
        <v>36.118837872871097</v>
      </c>
      <c r="CT199" s="23">
        <v>36.004799671242303</v>
      </c>
      <c r="CU199" s="23">
        <v>35.098688998031598</v>
      </c>
      <c r="CV199" s="23">
        <v>35.127910546271998</v>
      </c>
      <c r="CW199" s="23">
        <v>35.542801989978898</v>
      </c>
      <c r="CX199" s="23">
        <v>35.418393325334797</v>
      </c>
      <c r="CY199" s="23">
        <v>35.1197344016269</v>
      </c>
      <c r="CZ199" s="23">
        <v>35.695195711773501</v>
      </c>
      <c r="DA199" s="23">
        <v>35.7726401433207</v>
      </c>
      <c r="DB199" s="23">
        <v>35.933374923236599</v>
      </c>
      <c r="DC199" s="23">
        <v>35.769696365899698</v>
      </c>
      <c r="DD199" s="23">
        <v>35.848471024596499</v>
      </c>
      <c r="DE199" s="23">
        <v>35.587444214847899</v>
      </c>
      <c r="DF199" s="23">
        <v>35.968482771686503</v>
      </c>
      <c r="DG199" s="23">
        <v>35.686536890946797</v>
      </c>
      <c r="DH199" s="23">
        <v>35.641021756893799</v>
      </c>
      <c r="DI199" s="23">
        <v>35.661162429762399</v>
      </c>
      <c r="DJ199" s="23">
        <v>35.393842033711799</v>
      </c>
      <c r="DK199" s="23">
        <v>35.529515024741102</v>
      </c>
      <c r="DL199" s="23">
        <v>35.296324993524699</v>
      </c>
      <c r="DM199" s="23">
        <v>35.296608035195497</v>
      </c>
      <c r="DN199" s="23">
        <v>35.473776109797697</v>
      </c>
      <c r="DO199" s="23">
        <v>35.580004371758697</v>
      </c>
      <c r="DP199" s="23">
        <v>35.605645729436503</v>
      </c>
      <c r="DQ199" s="23">
        <v>35.446574374542301</v>
      </c>
      <c r="DR199" s="23">
        <v>35.430230218082201</v>
      </c>
      <c r="DS199" s="23">
        <v>36.526338442269399</v>
      </c>
      <c r="DT199" s="23">
        <v>35.873429849120797</v>
      </c>
      <c r="DU199" s="23">
        <v>35.5981082603519</v>
      </c>
      <c r="DV199" s="23">
        <v>36.210838369925298</v>
      </c>
      <c r="DW199" s="23">
        <v>36.062412034434303</v>
      </c>
      <c r="DX199" s="23">
        <v>36.3088325280237</v>
      </c>
      <c r="DY199" s="23">
        <v>36.361226272457998</v>
      </c>
      <c r="DZ199" s="23">
        <v>35.910727004232399</v>
      </c>
      <c r="EA199" s="23">
        <v>36.287846376730599</v>
      </c>
      <c r="EB199" s="23">
        <v>36.066298005576002</v>
      </c>
      <c r="EC199" s="23">
        <v>35.919953683099401</v>
      </c>
      <c r="ED199" s="23">
        <v>35.8284685928691</v>
      </c>
      <c r="EE199" s="23">
        <v>35.534684793267097</v>
      </c>
      <c r="EF199" s="23">
        <v>35.9966497815835</v>
      </c>
      <c r="EG199" s="23">
        <v>36.140265037957903</v>
      </c>
      <c r="EH199" s="23">
        <v>36.450432266530598</v>
      </c>
      <c r="EI199" s="23">
        <v>35.502857922068401</v>
      </c>
      <c r="EJ199" s="23">
        <v>35.3860884907293</v>
      </c>
      <c r="EK199" s="23">
        <v>36.377453085058001</v>
      </c>
      <c r="EL199" s="23">
        <v>35.505626846703301</v>
      </c>
      <c r="EM199" s="23">
        <v>36.572108699985002</v>
      </c>
      <c r="EN199" s="23">
        <v>36.650924634058001</v>
      </c>
      <c r="EO199" s="23">
        <v>36.404641127790903</v>
      </c>
      <c r="EP199" s="23">
        <v>36.030128107703398</v>
      </c>
      <c r="EQ199" s="24" t="s">
        <v>809</v>
      </c>
      <c r="ER199" s="24">
        <v>30.2213817054148</v>
      </c>
      <c r="ES199" s="24">
        <v>30.1926040189588</v>
      </c>
      <c r="ET199" s="24">
        <v>30.2779054115977</v>
      </c>
      <c r="EU199" s="24">
        <v>30.948770176182599</v>
      </c>
      <c r="EV199" s="24">
        <v>30.3140386667001</v>
      </c>
      <c r="EW199" s="24">
        <v>30.5685526987934</v>
      </c>
      <c r="EX199" s="24">
        <v>30.688927045337099</v>
      </c>
      <c r="EY199" s="24">
        <v>30.2277112801928</v>
      </c>
      <c r="EZ199" s="24">
        <v>29.989888807667601</v>
      </c>
      <c r="FA199" s="24">
        <v>31.770929387487499</v>
      </c>
      <c r="FB199" s="24">
        <v>31.828907508097</v>
      </c>
      <c r="FC199" s="24">
        <v>31.6959580796178</v>
      </c>
      <c r="FD199" s="24">
        <v>31.943903191222802</v>
      </c>
      <c r="FE199" s="24">
        <v>31.798427054944501</v>
      </c>
      <c r="FF199" s="24">
        <v>32.620042599795603</v>
      </c>
      <c r="FG199" s="24">
        <v>29.499880008754701</v>
      </c>
      <c r="FH199" s="24">
        <v>28.726113957343198</v>
      </c>
      <c r="FI199" s="24">
        <v>29.221127655750401</v>
      </c>
      <c r="FJ199" s="24">
        <v>29.933886347424</v>
      </c>
      <c r="FK199" s="24">
        <v>30.0454179761504</v>
      </c>
      <c r="FL199" s="24">
        <v>29.627927177955801</v>
      </c>
      <c r="FM199" s="24">
        <v>32.425759535933203</v>
      </c>
      <c r="FN199" s="24">
        <v>32.049042137672998</v>
      </c>
      <c r="FO199" s="24">
        <v>31.836539537117901</v>
      </c>
      <c r="FP199" s="24">
        <v>31.9659889785889</v>
      </c>
      <c r="FQ199" s="24">
        <v>32.4629726235747</v>
      </c>
      <c r="FR199" s="24">
        <v>32.403595875790003</v>
      </c>
      <c r="FS199" s="24">
        <v>33.071235233019102</v>
      </c>
      <c r="FT199" s="24">
        <v>33.198725656394799</v>
      </c>
      <c r="FU199" s="24">
        <v>32.839260669798499</v>
      </c>
      <c r="FV199" s="24">
        <v>31.098801021797701</v>
      </c>
      <c r="FW199" s="24">
        <v>30.703424533459501</v>
      </c>
      <c r="FX199" s="24">
        <v>31.2947252961605</v>
      </c>
      <c r="FY199" s="24">
        <v>31.249139091961698</v>
      </c>
      <c r="FZ199" s="24">
        <v>31.375711192072</v>
      </c>
      <c r="GA199" s="24">
        <v>31.0408975199318</v>
      </c>
      <c r="GB199" s="24">
        <v>30.8425651224698</v>
      </c>
      <c r="GC199" s="24">
        <v>30.121749655102999</v>
      </c>
      <c r="GD199" s="24">
        <v>30.337877061245599</v>
      </c>
    </row>
    <row r="200" spans="1:186">
      <c r="A200" s="29" t="s">
        <v>810</v>
      </c>
      <c r="B200" s="28" t="s">
        <v>811</v>
      </c>
      <c r="C200" s="28" t="s">
        <v>795</v>
      </c>
      <c r="D200" s="22">
        <v>18.132498092587099</v>
      </c>
      <c r="E200" s="22">
        <v>22.7263554608456</v>
      </c>
      <c r="F200" s="22">
        <v>17.696889751236601</v>
      </c>
      <c r="G200" s="22">
        <v>18.1716810581249</v>
      </c>
      <c r="H200" s="22">
        <v>15.034612037654099</v>
      </c>
      <c r="I200" s="22">
        <v>19.435899330697701</v>
      </c>
      <c r="J200" s="22">
        <v>21.4102781531851</v>
      </c>
      <c r="K200" s="22">
        <v>17.556394714276301</v>
      </c>
      <c r="L200" s="22">
        <v>20.239700952838302</v>
      </c>
      <c r="M200" s="22">
        <v>19.805422265770201</v>
      </c>
      <c r="N200" s="22">
        <v>20.0247194466914</v>
      </c>
      <c r="O200" s="22">
        <v>18.760448904971401</v>
      </c>
      <c r="P200" s="22">
        <v>19.365276998234702</v>
      </c>
      <c r="Q200" s="22">
        <v>19.607462520620199</v>
      </c>
      <c r="R200" s="22">
        <v>14.4476908459146</v>
      </c>
      <c r="S200" s="22">
        <v>17.276569805014599</v>
      </c>
      <c r="T200" s="22">
        <v>21.820861208197201</v>
      </c>
      <c r="U200" s="22">
        <v>18.261439938983901</v>
      </c>
      <c r="V200" s="22">
        <v>21.983782442495301</v>
      </c>
      <c r="W200" s="22">
        <v>19.8270644602385</v>
      </c>
      <c r="X200" s="22">
        <v>20.0852251409495</v>
      </c>
      <c r="Y200" s="22">
        <v>20.838368794350099</v>
      </c>
      <c r="Z200" s="22">
        <v>18.253375245414801</v>
      </c>
      <c r="AA200" s="22">
        <v>16.673390704329499</v>
      </c>
      <c r="AB200" s="22">
        <v>20.603226367807299</v>
      </c>
      <c r="AC200" s="22">
        <v>19.428459652627399</v>
      </c>
      <c r="AD200" s="22">
        <v>17.652782062501799</v>
      </c>
      <c r="AE200" s="22">
        <v>20.545633600956801</v>
      </c>
      <c r="AF200" s="22">
        <v>21.410442817379</v>
      </c>
      <c r="AG200" s="22">
        <v>21.514671805587099</v>
      </c>
      <c r="AH200" s="22">
        <v>18.667225160029702</v>
      </c>
      <c r="AI200" s="22">
        <v>18.5691669301549</v>
      </c>
      <c r="AJ200" s="22">
        <v>20.687452229902799</v>
      </c>
      <c r="AK200" s="22">
        <v>24.150423219392302</v>
      </c>
      <c r="AL200" s="22">
        <v>20.129009253199602</v>
      </c>
      <c r="AM200" s="22">
        <v>16.3474453626811</v>
      </c>
      <c r="AN200" s="22">
        <v>16.276500572748802</v>
      </c>
      <c r="AO200" s="22">
        <v>12.4345726485277</v>
      </c>
      <c r="AP200" s="22">
        <v>27.615244264350601</v>
      </c>
      <c r="AQ200" s="22">
        <v>27.524777709539599</v>
      </c>
      <c r="AR200" s="22">
        <v>25.7761541907965</v>
      </c>
      <c r="AS200" s="22">
        <v>21.255723005100801</v>
      </c>
      <c r="AT200" s="22">
        <v>19.878078698959602</v>
      </c>
      <c r="AU200" s="22">
        <v>21.945367436351901</v>
      </c>
      <c r="AV200" s="22">
        <v>25.503385000854301</v>
      </c>
      <c r="AW200" s="22">
        <v>19.1068583977322</v>
      </c>
      <c r="AX200" s="22">
        <v>19.8393998330762</v>
      </c>
      <c r="AY200" s="22">
        <v>20.016554921676001</v>
      </c>
      <c r="AZ200" s="22">
        <v>19.950834949395599</v>
      </c>
      <c r="BA200" s="22">
        <v>24.736069739420099</v>
      </c>
      <c r="BB200" s="22">
        <v>19.3388729606026</v>
      </c>
      <c r="BC200" s="22">
        <v>18.8920544163397</v>
      </c>
      <c r="BD200" s="22">
        <v>19.732482224075799</v>
      </c>
      <c r="BE200" s="22">
        <v>16.9396441081952</v>
      </c>
      <c r="BF200" s="22">
        <v>20.6152423849257</v>
      </c>
      <c r="BG200" s="22">
        <v>14.2808361572522</v>
      </c>
      <c r="BH200" s="22">
        <v>18.957945435975802</v>
      </c>
      <c r="BI200" s="22">
        <v>22.3328289087409</v>
      </c>
      <c r="BJ200" s="22">
        <v>18.149168948787501</v>
      </c>
      <c r="BK200" s="22">
        <v>21.613140706741401</v>
      </c>
      <c r="BL200" s="22">
        <v>20.481145204147001</v>
      </c>
      <c r="BM200" s="22">
        <v>20.112850288761301</v>
      </c>
      <c r="BN200" s="22">
        <v>19.1021278040065</v>
      </c>
      <c r="BO200" s="22">
        <v>23.750967383369701</v>
      </c>
      <c r="BP200" s="22">
        <v>20.6749317401739</v>
      </c>
      <c r="BQ200" s="22">
        <v>20.3035607401211</v>
      </c>
      <c r="BR200" s="22">
        <v>16.5038623863176</v>
      </c>
      <c r="BS200" s="22">
        <v>20.863845463159102</v>
      </c>
      <c r="BT200" s="22">
        <v>18.141393853489902</v>
      </c>
      <c r="BU200" s="22">
        <v>15.3800896634145</v>
      </c>
      <c r="BV200" s="22">
        <v>15.6491160593086</v>
      </c>
      <c r="BW200" s="23">
        <v>19.892833569254002</v>
      </c>
      <c r="BX200" s="23">
        <v>14.483496959309001</v>
      </c>
      <c r="BY200" s="23">
        <v>17.112180093210299</v>
      </c>
      <c r="BZ200" s="23">
        <v>19.566630265098699</v>
      </c>
      <c r="CA200" s="23">
        <v>17.684891368675</v>
      </c>
      <c r="CB200" s="23">
        <v>20.041469889121199</v>
      </c>
      <c r="CC200" s="23">
        <v>20.870579109705901</v>
      </c>
      <c r="CD200" s="23">
        <v>15.266699950500801</v>
      </c>
      <c r="CE200" s="23">
        <v>20.519374725522798</v>
      </c>
      <c r="CF200" s="23">
        <v>18.684411084929302</v>
      </c>
      <c r="CG200" s="23">
        <v>22.0998510720786</v>
      </c>
      <c r="CH200" s="23">
        <v>24.487541248387299</v>
      </c>
      <c r="CI200" s="23">
        <v>16.6370020336743</v>
      </c>
      <c r="CJ200" s="23">
        <v>18.6943442928604</v>
      </c>
      <c r="CK200" s="23">
        <v>20.734255265659801</v>
      </c>
      <c r="CL200" s="23">
        <v>19.568712477221101</v>
      </c>
      <c r="CM200" s="23">
        <v>21.0492715401647</v>
      </c>
      <c r="CN200" s="23">
        <v>22.501820712038</v>
      </c>
      <c r="CO200" s="23">
        <v>27.199733435462701</v>
      </c>
      <c r="CP200" s="23">
        <v>28.202278362001199</v>
      </c>
      <c r="CQ200" s="23">
        <v>17.700181824043099</v>
      </c>
      <c r="CR200" s="23">
        <v>12.961008390776099</v>
      </c>
      <c r="CS200" s="23">
        <v>18.878023944083999</v>
      </c>
      <c r="CT200" s="23">
        <v>16.381939637756599</v>
      </c>
      <c r="CU200" s="23">
        <v>17.551850941408301</v>
      </c>
      <c r="CV200" s="23">
        <v>24.1776346092567</v>
      </c>
      <c r="CW200" s="23">
        <v>18.268120043152301</v>
      </c>
      <c r="CX200" s="23">
        <v>21.355138377031299</v>
      </c>
      <c r="CY200" s="23">
        <v>22.2267895559987</v>
      </c>
      <c r="CZ200" s="23">
        <v>24.4862069316438</v>
      </c>
      <c r="DA200" s="23">
        <v>15.665998125184601</v>
      </c>
      <c r="DB200" s="23">
        <v>19.639177627477299</v>
      </c>
      <c r="DC200" s="23">
        <v>17.446527692515499</v>
      </c>
      <c r="DD200" s="23">
        <v>18.364914486979</v>
      </c>
      <c r="DE200" s="23">
        <v>19.037165193570502</v>
      </c>
      <c r="DF200" s="23">
        <v>17.552283851938199</v>
      </c>
      <c r="DG200" s="23">
        <v>20.1128223157185</v>
      </c>
      <c r="DH200" s="23">
        <v>20.733909192711501</v>
      </c>
      <c r="DI200" s="23">
        <v>18.1063825935131</v>
      </c>
      <c r="DJ200" s="23">
        <v>17.214148579323901</v>
      </c>
      <c r="DK200" s="23">
        <v>19.113320300100501</v>
      </c>
      <c r="DL200" s="23">
        <v>18.802945665902701</v>
      </c>
      <c r="DM200" s="23">
        <v>19.3278535580626</v>
      </c>
      <c r="DN200" s="23">
        <v>21.159470233666202</v>
      </c>
      <c r="DO200" s="23">
        <v>20.104264293055198</v>
      </c>
      <c r="DP200" s="23">
        <v>20.3005185031701</v>
      </c>
      <c r="DQ200" s="23">
        <v>15.7381593944447</v>
      </c>
      <c r="DR200" s="23">
        <v>20.211731826623499</v>
      </c>
      <c r="DS200" s="23">
        <v>17.063964372071599</v>
      </c>
      <c r="DT200" s="23">
        <v>23.511644029547099</v>
      </c>
      <c r="DU200" s="23">
        <v>13.090377438450799</v>
      </c>
      <c r="DV200" s="23">
        <v>20.6762001003584</v>
      </c>
      <c r="DW200" s="23">
        <v>13.0067515615753</v>
      </c>
      <c r="DX200" s="23">
        <v>26.2639907056898</v>
      </c>
      <c r="DY200" s="23">
        <v>17.0621269448025</v>
      </c>
      <c r="DZ200" s="23">
        <v>28.2644158453198</v>
      </c>
      <c r="EA200" s="23">
        <v>20.624848604019299</v>
      </c>
      <c r="EB200" s="23">
        <v>25.773749225516799</v>
      </c>
      <c r="EC200" s="23">
        <v>27.2016640980742</v>
      </c>
      <c r="ED200" s="23">
        <v>19.575554656880701</v>
      </c>
      <c r="EE200" s="23">
        <v>15.6738516459547</v>
      </c>
      <c r="EF200" s="23">
        <v>25.215345703907801</v>
      </c>
      <c r="EG200" s="23">
        <v>23.136540315499701</v>
      </c>
      <c r="EH200" s="23">
        <v>26.879496866166601</v>
      </c>
      <c r="EI200" s="23">
        <v>15.2365692245508</v>
      </c>
      <c r="EJ200" s="23">
        <v>25.046236249576499</v>
      </c>
      <c r="EK200" s="23">
        <v>28.4306636516705</v>
      </c>
      <c r="EL200" s="23">
        <v>27.003682446600799</v>
      </c>
      <c r="EM200" s="23">
        <v>24.409361374632901</v>
      </c>
      <c r="EN200" s="23">
        <v>15.650170747043999</v>
      </c>
      <c r="EO200" s="23">
        <v>14.045332502331</v>
      </c>
      <c r="EP200" s="23">
        <v>20.1540696294966</v>
      </c>
      <c r="EQ200" s="24" t="s">
        <v>812</v>
      </c>
      <c r="ER200" s="24">
        <v>0.47726284934917201</v>
      </c>
      <c r="ES200" s="24">
        <v>0.46529538939579601</v>
      </c>
      <c r="ET200" s="24">
        <v>0.60112598060182798</v>
      </c>
      <c r="EU200" s="24">
        <v>0.19975085671583701</v>
      </c>
      <c r="EV200" s="24">
        <v>5.5473335898431599E-2</v>
      </c>
      <c r="EW200" s="24">
        <v>-0.21490984500524199</v>
      </c>
      <c r="EX200" s="24">
        <v>-0.83650126771711997</v>
      </c>
      <c r="EY200" s="24">
        <v>-0.24178211625787099</v>
      </c>
      <c r="EZ200" s="24">
        <v>-0.21507729843713899</v>
      </c>
      <c r="FA200" s="24">
        <v>-0.81476774576983901</v>
      </c>
      <c r="FB200" s="24">
        <v>-0.76930510287808396</v>
      </c>
      <c r="FC200" s="24">
        <v>-0.64724147495936302</v>
      </c>
      <c r="FD200" s="24">
        <v>-1.5240850278218201</v>
      </c>
      <c r="FE200" s="24">
        <v>-1.50021787985269</v>
      </c>
      <c r="FF200" s="24">
        <v>-1.4953287646142599</v>
      </c>
      <c r="FG200" s="24">
        <v>0.74200621086673602</v>
      </c>
      <c r="FH200" s="24">
        <v>0.74364421670626002</v>
      </c>
      <c r="FI200" s="24">
        <v>0.774333758171041</v>
      </c>
      <c r="FJ200" s="24">
        <v>0.32285112437559099</v>
      </c>
      <c r="FK200" s="24">
        <v>0.52947115987626303</v>
      </c>
      <c r="FL200" s="24">
        <v>0.53525671090383797</v>
      </c>
      <c r="FM200" s="24">
        <v>-0.479954975960182</v>
      </c>
      <c r="FN200" s="24">
        <v>-0.53910020281246795</v>
      </c>
      <c r="FO200" s="24">
        <v>-0.60691334497646898</v>
      </c>
      <c r="FP200" s="24">
        <v>-5.3793170962471999E-2</v>
      </c>
      <c r="FQ200" s="24">
        <v>0.16401388852505699</v>
      </c>
      <c r="FR200" s="24">
        <v>7.3820233291671394E-2</v>
      </c>
      <c r="FS200" s="24">
        <v>-1.5838088061047899</v>
      </c>
      <c r="FT200" s="24">
        <v>-1.36104575020217</v>
      </c>
      <c r="FU200" s="24">
        <v>-1.3072157433659899</v>
      </c>
      <c r="FV200" s="24">
        <v>-8.81933905506877E-2</v>
      </c>
      <c r="FW200" s="24">
        <v>-0.26136184948160601</v>
      </c>
      <c r="FX200" s="24">
        <v>-7.50640117331971E-2</v>
      </c>
      <c r="FY200" s="24">
        <v>-5.5141554192461001E-2</v>
      </c>
      <c r="FZ200" s="24">
        <v>-0.33588129266119998</v>
      </c>
      <c r="GA200" s="24">
        <v>-0.64047882957240498</v>
      </c>
      <c r="GB200" s="24">
        <v>-0.35144252194724002</v>
      </c>
      <c r="GC200" s="24">
        <v>-0.116222802483794</v>
      </c>
      <c r="GD200" s="24">
        <v>-0.19264507794239599</v>
      </c>
    </row>
    <row r="201" spans="1:186">
      <c r="A201" s="29" t="s">
        <v>813</v>
      </c>
      <c r="B201" s="28" t="s">
        <v>814</v>
      </c>
      <c r="C201" s="28" t="s">
        <v>795</v>
      </c>
      <c r="D201" s="22">
        <v>33.131858216054198</v>
      </c>
      <c r="E201" s="22">
        <v>33.141216379183298</v>
      </c>
      <c r="F201" s="22">
        <v>33.143884945514699</v>
      </c>
      <c r="G201" s="22">
        <v>33.212580187723901</v>
      </c>
      <c r="H201" s="22">
        <v>33.083125738423099</v>
      </c>
      <c r="I201" s="22">
        <v>33.200374749159003</v>
      </c>
      <c r="J201" s="22">
        <v>33.172747024151597</v>
      </c>
      <c r="K201" s="22">
        <v>33.155331606604101</v>
      </c>
      <c r="L201" s="22">
        <v>33.104583570251101</v>
      </c>
      <c r="M201" s="22">
        <v>33.192797229573699</v>
      </c>
      <c r="N201" s="22">
        <v>33.217632824210199</v>
      </c>
      <c r="O201" s="22">
        <v>33.349680375242997</v>
      </c>
      <c r="P201" s="22">
        <v>32.929193635561298</v>
      </c>
      <c r="Q201" s="22">
        <v>33.033906274130302</v>
      </c>
      <c r="R201" s="22">
        <v>33.128263083773597</v>
      </c>
      <c r="S201" s="22">
        <v>33.183373444051703</v>
      </c>
      <c r="T201" s="22">
        <v>33.358266115333201</v>
      </c>
      <c r="U201" s="22">
        <v>33.129905682364999</v>
      </c>
      <c r="V201" s="22">
        <v>33.139682324967303</v>
      </c>
      <c r="W201" s="22">
        <v>32.956448882808502</v>
      </c>
      <c r="X201" s="22">
        <v>32.886698769786697</v>
      </c>
      <c r="Y201" s="22">
        <v>33.176377975679898</v>
      </c>
      <c r="Z201" s="22">
        <v>33.089138848268298</v>
      </c>
      <c r="AA201" s="22">
        <v>33.446945199467599</v>
      </c>
      <c r="AB201" s="22">
        <v>33.677878073401502</v>
      </c>
      <c r="AC201" s="22">
        <v>33.537873847841603</v>
      </c>
      <c r="AD201" s="22">
        <v>33.792029558886497</v>
      </c>
      <c r="AE201" s="22">
        <v>33.7109509770846</v>
      </c>
      <c r="AF201" s="22">
        <v>33.669445648502702</v>
      </c>
      <c r="AG201" s="22">
        <v>33.695503309708997</v>
      </c>
      <c r="AH201" s="22">
        <v>33.498245241667597</v>
      </c>
      <c r="AI201" s="22">
        <v>33.563070391631001</v>
      </c>
      <c r="AJ201" s="22">
        <v>33.4242380048724</v>
      </c>
      <c r="AK201" s="22">
        <v>33.522583373325098</v>
      </c>
      <c r="AL201" s="22">
        <v>33.412702558500399</v>
      </c>
      <c r="AM201" s="22">
        <v>33.688080878268998</v>
      </c>
      <c r="AN201" s="22">
        <v>33.8151098784193</v>
      </c>
      <c r="AO201" s="22">
        <v>33.877713659149798</v>
      </c>
      <c r="AP201" s="22">
        <v>33.751212034048301</v>
      </c>
      <c r="AQ201" s="22">
        <v>33.839427346416699</v>
      </c>
      <c r="AR201" s="22">
        <v>33.814802673966497</v>
      </c>
      <c r="AS201" s="22">
        <v>33.660765056625898</v>
      </c>
      <c r="AT201" s="22">
        <v>33.536857273896501</v>
      </c>
      <c r="AU201" s="22">
        <v>33.591327172836301</v>
      </c>
      <c r="AV201" s="22">
        <v>33.118527922790797</v>
      </c>
      <c r="AW201" s="22">
        <v>33.394065100444401</v>
      </c>
      <c r="AX201" s="22">
        <v>33.761858939700097</v>
      </c>
      <c r="AY201" s="22">
        <v>32.855164523763698</v>
      </c>
      <c r="AZ201" s="22">
        <v>33.0441804188833</v>
      </c>
      <c r="BA201" s="22">
        <v>32.811553483819097</v>
      </c>
      <c r="BB201" s="22">
        <v>33.128670968081202</v>
      </c>
      <c r="BC201" s="22">
        <v>33.004118620643801</v>
      </c>
      <c r="BD201" s="22">
        <v>33.508796493403899</v>
      </c>
      <c r="BE201" s="22">
        <v>33.2701862204989</v>
      </c>
      <c r="BF201" s="22">
        <v>33.543071540568697</v>
      </c>
      <c r="BG201" s="22">
        <v>33.374795418358197</v>
      </c>
      <c r="BH201" s="22">
        <v>33.314454189858999</v>
      </c>
      <c r="BI201" s="22">
        <v>33.407846211112101</v>
      </c>
      <c r="BJ201" s="22">
        <v>33.280711554645499</v>
      </c>
      <c r="BK201" s="22">
        <v>33.584748484608397</v>
      </c>
      <c r="BL201" s="22">
        <v>33.615527721445403</v>
      </c>
      <c r="BM201" s="22">
        <v>33.583623198325697</v>
      </c>
      <c r="BN201" s="22">
        <v>33.681166031825299</v>
      </c>
      <c r="BO201" s="22">
        <v>33.746163552655702</v>
      </c>
      <c r="BP201" s="22">
        <v>33.565178519972598</v>
      </c>
      <c r="BQ201" s="22">
        <v>33.372654675098502</v>
      </c>
      <c r="BR201" s="22">
        <v>33.4435726887247</v>
      </c>
      <c r="BS201" s="22">
        <v>33.248253874661302</v>
      </c>
      <c r="BT201" s="22">
        <v>33.363666632013903</v>
      </c>
      <c r="BU201" s="22">
        <v>33.412640975002802</v>
      </c>
      <c r="BV201" s="22">
        <v>33.464018633163903</v>
      </c>
      <c r="BW201" s="23">
        <v>33.1985221967266</v>
      </c>
      <c r="BX201" s="23">
        <v>33.134561328786297</v>
      </c>
      <c r="BY201" s="23">
        <v>33.064564281641999</v>
      </c>
      <c r="BZ201" s="23">
        <v>32.9996401710208</v>
      </c>
      <c r="CA201" s="23">
        <v>33.081989050357599</v>
      </c>
      <c r="CB201" s="23">
        <v>32.920366768256798</v>
      </c>
      <c r="CC201" s="23">
        <v>33.047874792540902</v>
      </c>
      <c r="CD201" s="23">
        <v>33.5665407679653</v>
      </c>
      <c r="CE201" s="23">
        <v>32.965907482593998</v>
      </c>
      <c r="CF201" s="23">
        <v>32.970487851546601</v>
      </c>
      <c r="CG201" s="23">
        <v>32.8477707920567</v>
      </c>
      <c r="CH201" s="23">
        <v>32.813543318276899</v>
      </c>
      <c r="CI201" s="23">
        <v>33.790211314515901</v>
      </c>
      <c r="CJ201" s="23">
        <v>33.8551362581847</v>
      </c>
      <c r="CK201" s="23">
        <v>33.502963594312497</v>
      </c>
      <c r="CL201" s="23">
        <v>33.455292140342202</v>
      </c>
      <c r="CM201" s="23">
        <v>33.848935281808501</v>
      </c>
      <c r="CN201" s="23">
        <v>33.608063984368201</v>
      </c>
      <c r="CO201" s="23">
        <v>33.672792856919202</v>
      </c>
      <c r="CP201" s="23">
        <v>33.501187585496403</v>
      </c>
      <c r="CQ201" s="23">
        <v>33.476123776512999</v>
      </c>
      <c r="CR201" s="23">
        <v>33.478363632685898</v>
      </c>
      <c r="CS201" s="23">
        <v>33.639024307856197</v>
      </c>
      <c r="CT201" s="23">
        <v>33.593360295328999</v>
      </c>
      <c r="CU201" s="23">
        <v>33.339544543344203</v>
      </c>
      <c r="CV201" s="23">
        <v>33.049547964379002</v>
      </c>
      <c r="CW201" s="23">
        <v>33.191256141375703</v>
      </c>
      <c r="CX201" s="23">
        <v>33.260757725872303</v>
      </c>
      <c r="CY201" s="23">
        <v>33.978405261637597</v>
      </c>
      <c r="CZ201" s="23">
        <v>33.093574413920997</v>
      </c>
      <c r="DA201" s="23">
        <v>33.354016645173701</v>
      </c>
      <c r="DB201" s="23">
        <v>33.335183186155902</v>
      </c>
      <c r="DC201" s="23">
        <v>33.215110206348498</v>
      </c>
      <c r="DD201" s="23">
        <v>33.266340745851302</v>
      </c>
      <c r="DE201" s="23">
        <v>33.2026114802064</v>
      </c>
      <c r="DF201" s="23">
        <v>33.436787161776998</v>
      </c>
      <c r="DG201" s="23">
        <v>33.210947933637598</v>
      </c>
      <c r="DH201" s="23">
        <v>33.440393952152</v>
      </c>
      <c r="DI201" s="23">
        <v>33.247988311817103</v>
      </c>
      <c r="DJ201" s="23">
        <v>33.312570808008203</v>
      </c>
      <c r="DK201" s="23">
        <v>33.458384939562599</v>
      </c>
      <c r="DL201" s="23">
        <v>33.265428341707199</v>
      </c>
      <c r="DM201" s="23">
        <v>33.254855703806697</v>
      </c>
      <c r="DN201" s="23">
        <v>33.115164759015698</v>
      </c>
      <c r="DO201" s="23">
        <v>33.4226343483151</v>
      </c>
      <c r="DP201" s="23">
        <v>33.663864343858201</v>
      </c>
      <c r="DQ201" s="23">
        <v>33.489642312277297</v>
      </c>
      <c r="DR201" s="23">
        <v>33.340212259234001</v>
      </c>
      <c r="DS201" s="23">
        <v>33.743178267778397</v>
      </c>
      <c r="DT201" s="23">
        <v>33.585387814192501</v>
      </c>
      <c r="DU201" s="23">
        <v>33.6573776913201</v>
      </c>
      <c r="DV201" s="23">
        <v>33.704355908594202</v>
      </c>
      <c r="DW201" s="23">
        <v>33.808125303969703</v>
      </c>
      <c r="DX201" s="23">
        <v>33.6310458446072</v>
      </c>
      <c r="DY201" s="23">
        <v>33.583983872075201</v>
      </c>
      <c r="DZ201" s="23">
        <v>33.679975377848201</v>
      </c>
      <c r="EA201" s="23">
        <v>33.514230689248897</v>
      </c>
      <c r="EB201" s="23">
        <v>33.3434583412755</v>
      </c>
      <c r="EC201" s="23">
        <v>33.521925289453399</v>
      </c>
      <c r="ED201" s="23">
        <v>33.345412525806999</v>
      </c>
      <c r="EE201" s="23">
        <v>33.898730863045699</v>
      </c>
      <c r="EF201" s="23">
        <v>33.6711019568815</v>
      </c>
      <c r="EG201" s="23">
        <v>33.849907036406798</v>
      </c>
      <c r="EH201" s="23">
        <v>33.824908763150503</v>
      </c>
      <c r="EI201" s="23">
        <v>33.820962709352301</v>
      </c>
      <c r="EJ201" s="23">
        <v>33.996710355866398</v>
      </c>
      <c r="EK201" s="23">
        <v>34.216373638330303</v>
      </c>
      <c r="EL201" s="23">
        <v>33.765909034294701</v>
      </c>
      <c r="EM201" s="23">
        <v>33.692153049725697</v>
      </c>
      <c r="EN201" s="23">
        <v>33.472033045847098</v>
      </c>
      <c r="EO201" s="23">
        <v>33.497522028215101</v>
      </c>
      <c r="EP201" s="23">
        <v>33.473462107997101</v>
      </c>
      <c r="EQ201" s="24" t="s">
        <v>815</v>
      </c>
      <c r="ER201" s="24">
        <v>-1.0262050703473899</v>
      </c>
      <c r="ES201" s="24">
        <v>-1.01712503910194</v>
      </c>
      <c r="ET201" s="24">
        <v>-0.90373814694159604</v>
      </c>
      <c r="EU201" s="24">
        <v>-1.0985055449524299</v>
      </c>
      <c r="EV201" s="24">
        <v>-1.26569140990309</v>
      </c>
      <c r="EW201" s="24">
        <v>-1.53157308117652</v>
      </c>
      <c r="EX201" s="24">
        <v>-1.8682788288440699</v>
      </c>
      <c r="EY201" s="24">
        <v>-1.35365298464866</v>
      </c>
      <c r="EZ201" s="24">
        <v>-1.52907274252487</v>
      </c>
      <c r="FA201" s="24">
        <v>-2.15072126746922</v>
      </c>
      <c r="FB201" s="24">
        <v>-2.0880400347130901</v>
      </c>
      <c r="FC201" s="24">
        <v>-2.00752158733254</v>
      </c>
      <c r="FD201" s="24">
        <v>-2.9839316313723501</v>
      </c>
      <c r="FE201" s="24">
        <v>-2.9105018491608998</v>
      </c>
      <c r="FF201" s="24">
        <v>-2.7235628895637198</v>
      </c>
      <c r="FG201" s="24">
        <v>-0.76611193982572301</v>
      </c>
      <c r="FH201" s="24">
        <v>-0.74588975812527902</v>
      </c>
      <c r="FI201" s="24">
        <v>-0.70580569024068196</v>
      </c>
      <c r="FJ201" s="24">
        <v>-0.84658375774475203</v>
      </c>
      <c r="FK201" s="24">
        <v>-0.686870265162148</v>
      </c>
      <c r="FL201" s="24">
        <v>-0.68223286148777995</v>
      </c>
      <c r="FM201" s="24">
        <v>-1.9484190793693501</v>
      </c>
      <c r="FN201" s="24">
        <v>-2.0469210473874901</v>
      </c>
      <c r="FO201" s="24">
        <v>-1.9788045754855099</v>
      </c>
      <c r="FP201" s="24">
        <v>-1.83856373417401</v>
      </c>
      <c r="FQ201" s="24">
        <v>-1.7107557148433601</v>
      </c>
      <c r="FR201" s="24">
        <v>-1.85569253273696</v>
      </c>
      <c r="FS201" s="24">
        <v>-3.4755350740350002</v>
      </c>
      <c r="FT201" s="24">
        <v>-3.4328439962892099</v>
      </c>
      <c r="FU201" s="24">
        <v>-3.5228407888133599</v>
      </c>
      <c r="FV201" s="24">
        <v>-1.1335271702841501</v>
      </c>
      <c r="FW201" s="24">
        <v>-1.1795146570136199</v>
      </c>
      <c r="FX201" s="24">
        <v>-1.0499049058263099</v>
      </c>
      <c r="FY201" s="24">
        <v>-0.968604803724466</v>
      </c>
      <c r="FZ201" s="24">
        <v>-1.3032939207483101</v>
      </c>
      <c r="GA201" s="24">
        <v>-1.63845620203213</v>
      </c>
      <c r="GB201" s="24">
        <v>-1.35549762758106</v>
      </c>
      <c r="GC201" s="24">
        <v>-1.1037669077922001</v>
      </c>
      <c r="GD201" s="24">
        <v>-1.04751732556952</v>
      </c>
    </row>
    <row r="202" spans="1:186">
      <c r="A202" s="29" t="s">
        <v>816</v>
      </c>
      <c r="B202" s="28" t="s">
        <v>817</v>
      </c>
      <c r="C202" s="28" t="s">
        <v>795</v>
      </c>
      <c r="D202" s="22">
        <v>41.683843503467799</v>
      </c>
      <c r="E202" s="22">
        <v>41.7788692610129</v>
      </c>
      <c r="F202" s="22">
        <v>41.666640480627002</v>
      </c>
      <c r="G202" s="22">
        <v>41.6519380570276</v>
      </c>
      <c r="H202" s="22">
        <v>41.917626650590499</v>
      </c>
      <c r="I202" s="22">
        <v>41.789902057602298</v>
      </c>
      <c r="J202" s="22">
        <v>41.4214097073828</v>
      </c>
      <c r="K202" s="22">
        <v>41.725147676138597</v>
      </c>
      <c r="L202" s="22">
        <v>41.778307238811202</v>
      </c>
      <c r="M202" s="22">
        <v>41.727461341399497</v>
      </c>
      <c r="N202" s="22">
        <v>41.654894791896602</v>
      </c>
      <c r="O202" s="22">
        <v>41.506594761412401</v>
      </c>
      <c r="P202" s="22">
        <v>41.796479181044703</v>
      </c>
      <c r="Q202" s="22">
        <v>41.912904528537403</v>
      </c>
      <c r="R202" s="22">
        <v>41.868290636398797</v>
      </c>
      <c r="S202" s="22">
        <v>41.790309586106297</v>
      </c>
      <c r="T202" s="22">
        <v>41.542776124153797</v>
      </c>
      <c r="U202" s="22">
        <v>41.454999347359603</v>
      </c>
      <c r="V202" s="22">
        <v>39.090437479848099</v>
      </c>
      <c r="W202" s="22">
        <v>41.6209293979013</v>
      </c>
      <c r="X202" s="22">
        <v>41.782945914725303</v>
      </c>
      <c r="Y202" s="22">
        <v>41.700008573901499</v>
      </c>
      <c r="Z202" s="22">
        <v>41.344565212346502</v>
      </c>
      <c r="AA202" s="22">
        <v>41.260765227544503</v>
      </c>
      <c r="AB202" s="22">
        <v>41.001551437102798</v>
      </c>
      <c r="AC202" s="22">
        <v>41.113317637902597</v>
      </c>
      <c r="AD202" s="22">
        <v>40.9791566968062</v>
      </c>
      <c r="AE202" s="22">
        <v>41.111560711749597</v>
      </c>
      <c r="AF202" s="22">
        <v>40.994238366986401</v>
      </c>
      <c r="AG202" s="22">
        <v>40.915153937142101</v>
      </c>
      <c r="AH202" s="22">
        <v>40.359010948499403</v>
      </c>
      <c r="AI202" s="22">
        <v>40.496659101644603</v>
      </c>
      <c r="AJ202" s="22">
        <v>40.984852959907798</v>
      </c>
      <c r="AK202" s="22">
        <v>41.132383721365102</v>
      </c>
      <c r="AL202" s="22">
        <v>40.980905106673603</v>
      </c>
      <c r="AM202" s="22">
        <v>40.548008187076498</v>
      </c>
      <c r="AN202" s="22">
        <v>40.506422375417699</v>
      </c>
      <c r="AO202" s="22">
        <v>40.243893632845598</v>
      </c>
      <c r="AP202" s="22">
        <v>39.618204406168601</v>
      </c>
      <c r="AQ202" s="22">
        <v>39.438582487614497</v>
      </c>
      <c r="AR202" s="22">
        <v>40.388799923201098</v>
      </c>
      <c r="AS202" s="22">
        <v>40.2345228540633</v>
      </c>
      <c r="AT202" s="22">
        <v>41.273410402365698</v>
      </c>
      <c r="AU202" s="22">
        <v>41.168445242121997</v>
      </c>
      <c r="AV202" s="22">
        <v>41.3286057212919</v>
      </c>
      <c r="AW202" s="22">
        <v>41.351596589174903</v>
      </c>
      <c r="AX202" s="22">
        <v>41.108290062655598</v>
      </c>
      <c r="AY202" s="22">
        <v>41.777762498579399</v>
      </c>
      <c r="AZ202" s="22">
        <v>41.8070629373575</v>
      </c>
      <c r="BA202" s="22">
        <v>41.656682563805496</v>
      </c>
      <c r="BB202" s="22">
        <v>41.574959993369099</v>
      </c>
      <c r="BC202" s="22">
        <v>41.846335445020102</v>
      </c>
      <c r="BD202" s="22">
        <v>41.271774382655202</v>
      </c>
      <c r="BE202" s="22">
        <v>40.880450914220503</v>
      </c>
      <c r="BF202" s="22">
        <v>40.697117789932399</v>
      </c>
      <c r="BG202" s="22">
        <v>40.321547264137699</v>
      </c>
      <c r="BH202" s="22">
        <v>41.036529151207198</v>
      </c>
      <c r="BI202" s="22">
        <v>39.9902234735954</v>
      </c>
      <c r="BJ202" s="22">
        <v>40.9171887407566</v>
      </c>
      <c r="BK202" s="22">
        <v>40.241184376680003</v>
      </c>
      <c r="BL202" s="22">
        <v>40.479466820544403</v>
      </c>
      <c r="BM202" s="22">
        <v>40.7452349534326</v>
      </c>
      <c r="BN202" s="22">
        <v>40.2242240575073</v>
      </c>
      <c r="BO202" s="22">
        <v>39.998417301519098</v>
      </c>
      <c r="BP202" s="22">
        <v>40.620953973222903</v>
      </c>
      <c r="BQ202" s="22">
        <v>41.381807673298702</v>
      </c>
      <c r="BR202" s="22">
        <v>41.262132710895202</v>
      </c>
      <c r="BS202" s="22">
        <v>41.3421009908785</v>
      </c>
      <c r="BT202" s="22">
        <v>41.291439064836702</v>
      </c>
      <c r="BU202" s="22">
        <v>41.338613855828797</v>
      </c>
      <c r="BV202" s="22">
        <v>41.339244118262201</v>
      </c>
      <c r="BW202" s="23">
        <v>41.5847671126606</v>
      </c>
      <c r="BX202" s="23">
        <v>41.621962333022303</v>
      </c>
      <c r="BY202" s="23">
        <v>39.224686739885101</v>
      </c>
      <c r="BZ202" s="23">
        <v>39.2434637582843</v>
      </c>
      <c r="CA202" s="23">
        <v>41.658122803449103</v>
      </c>
      <c r="CB202" s="23">
        <v>41.7837873068462</v>
      </c>
      <c r="CC202" s="23">
        <v>41.658335003613303</v>
      </c>
      <c r="CD202" s="23">
        <v>41.096579724695601</v>
      </c>
      <c r="CE202" s="23">
        <v>41.760085897818001</v>
      </c>
      <c r="CF202" s="23">
        <v>41.636428821414903</v>
      </c>
      <c r="CG202" s="23">
        <v>41.8595329744442</v>
      </c>
      <c r="CH202" s="23">
        <v>41.6884132645176</v>
      </c>
      <c r="CI202" s="23">
        <v>41.1728927103564</v>
      </c>
      <c r="CJ202" s="23">
        <v>41.167531334416601</v>
      </c>
      <c r="CK202" s="23">
        <v>41.372557844414203</v>
      </c>
      <c r="CL202" s="23">
        <v>40.927012136212902</v>
      </c>
      <c r="CM202" s="23">
        <v>40.839856464577998</v>
      </c>
      <c r="CN202" s="23">
        <v>41.298739667669999</v>
      </c>
      <c r="CO202" s="23">
        <v>39.459875612499701</v>
      </c>
      <c r="CP202" s="23">
        <v>40.227967824018002</v>
      </c>
      <c r="CQ202" s="23">
        <v>40.756760442767302</v>
      </c>
      <c r="CR202" s="23">
        <v>40.585570732161898</v>
      </c>
      <c r="CS202" s="23">
        <v>40.5130613982572</v>
      </c>
      <c r="CT202" s="23">
        <v>40.6558808822599</v>
      </c>
      <c r="CU202" s="23">
        <v>41.560413963808003</v>
      </c>
      <c r="CV202" s="23">
        <v>41.188333211696097</v>
      </c>
      <c r="CW202" s="23">
        <v>41.638527295919197</v>
      </c>
      <c r="CX202" s="23">
        <v>41.531715146655799</v>
      </c>
      <c r="CY202" s="23">
        <v>41.382207063606998</v>
      </c>
      <c r="CZ202" s="23">
        <v>41.451639905037702</v>
      </c>
      <c r="DA202" s="23">
        <v>41.335928563327798</v>
      </c>
      <c r="DB202" s="23">
        <v>41.498147436390198</v>
      </c>
      <c r="DC202" s="23">
        <v>41.615204156206502</v>
      </c>
      <c r="DD202" s="23">
        <v>41.587719908527902</v>
      </c>
      <c r="DE202" s="23">
        <v>41.593757656567</v>
      </c>
      <c r="DF202" s="23">
        <v>41.144085302946699</v>
      </c>
      <c r="DG202" s="23">
        <v>41.413874010304603</v>
      </c>
      <c r="DH202" s="23">
        <v>41.281175083776901</v>
      </c>
      <c r="DI202" s="23">
        <v>41.5536369909087</v>
      </c>
      <c r="DJ202" s="23">
        <v>39.220320187794897</v>
      </c>
      <c r="DK202" s="23">
        <v>41.411348216744898</v>
      </c>
      <c r="DL202" s="23">
        <v>41.243951795584501</v>
      </c>
      <c r="DM202" s="23">
        <v>40.980164826017699</v>
      </c>
      <c r="DN202" s="23">
        <v>41.385620678693599</v>
      </c>
      <c r="DO202" s="23">
        <v>41.225125531242497</v>
      </c>
      <c r="DP202" s="23">
        <v>40.393143716943598</v>
      </c>
      <c r="DQ202" s="23">
        <v>40.578965845379898</v>
      </c>
      <c r="DR202" s="23">
        <v>41.331582714608601</v>
      </c>
      <c r="DS202" s="23">
        <v>40.92755198951</v>
      </c>
      <c r="DT202" s="23">
        <v>39.980076397569199</v>
      </c>
      <c r="DU202" s="23">
        <v>40.618193396388101</v>
      </c>
      <c r="DV202" s="23">
        <v>40.7685529672667</v>
      </c>
      <c r="DW202" s="23">
        <v>40.771775095572998</v>
      </c>
      <c r="DX202" s="23">
        <v>40.218731240874597</v>
      </c>
      <c r="DY202" s="23">
        <v>40.870281314937401</v>
      </c>
      <c r="DZ202" s="23">
        <v>40.298067963092002</v>
      </c>
      <c r="EA202" s="23">
        <v>40.8218296025602</v>
      </c>
      <c r="EB202" s="23">
        <v>40.611961094820799</v>
      </c>
      <c r="EC202" s="23">
        <v>40.383006509069098</v>
      </c>
      <c r="ED202" s="23">
        <v>40.820418593186702</v>
      </c>
      <c r="EE202" s="23">
        <v>40.497526290116802</v>
      </c>
      <c r="EF202" s="23">
        <v>39.9110984957412</v>
      </c>
      <c r="EG202" s="23">
        <v>40.188879878718403</v>
      </c>
      <c r="EH202" s="23">
        <v>40.093705141396697</v>
      </c>
      <c r="EI202" s="23">
        <v>40.4036414892959</v>
      </c>
      <c r="EJ202" s="23">
        <v>40.147889703823203</v>
      </c>
      <c r="EK202" s="23">
        <v>40.2435900601509</v>
      </c>
      <c r="EL202" s="23">
        <v>39.836801777302398</v>
      </c>
      <c r="EM202" s="23">
        <v>39.949036575054599</v>
      </c>
      <c r="EN202" s="23">
        <v>40.625084677514003</v>
      </c>
      <c r="EO202" s="23">
        <v>40.697228862463298</v>
      </c>
      <c r="EP202" s="23">
        <v>40.458465490399703</v>
      </c>
      <c r="EQ202" s="24" t="s">
        <v>818</v>
      </c>
      <c r="ER202" s="24">
        <v>-3.60647396777164</v>
      </c>
      <c r="ES202" s="24">
        <v>-3.2834919132312499</v>
      </c>
      <c r="ET202" s="24">
        <v>-3.4004917640810599</v>
      </c>
      <c r="EU202" s="24">
        <v>-3.2584251525812</v>
      </c>
      <c r="EV202" s="24">
        <v>-3.2976084156919501</v>
      </c>
      <c r="EW202" s="24">
        <v>-3.7680761267062399</v>
      </c>
      <c r="EX202" s="24">
        <v>-3.93236128312464</v>
      </c>
      <c r="EY202" s="24">
        <v>-3.3569750419865598</v>
      </c>
      <c r="EZ202" s="24">
        <v>-3.3748230433194899</v>
      </c>
      <c r="FA202" s="24">
        <v>-3.7312063248775198</v>
      </c>
      <c r="FB202" s="24">
        <v>-3.7446805592942098</v>
      </c>
      <c r="FC202" s="24">
        <v>-3.8059129478837002</v>
      </c>
      <c r="FD202" s="24">
        <v>-4.3335160691625703</v>
      </c>
      <c r="FE202" s="24">
        <v>-4.0256175341792702</v>
      </c>
      <c r="FF202" s="24">
        <v>-4.2216231890916802</v>
      </c>
      <c r="FG202" s="24">
        <v>-3.23786383009889</v>
      </c>
      <c r="FH202" s="24">
        <v>-2.9850734557619001</v>
      </c>
      <c r="FI202" s="24">
        <v>-3.0782590139204999</v>
      </c>
      <c r="FJ202" s="24">
        <v>-2.8868329432672701</v>
      </c>
      <c r="FK202" s="24">
        <v>-2.71690794182495</v>
      </c>
      <c r="FL202" s="24">
        <v>-2.72642443438462</v>
      </c>
      <c r="FM202" s="24">
        <v>-3.1804953039580699</v>
      </c>
      <c r="FN202" s="24">
        <v>-3.39441084868889</v>
      </c>
      <c r="FO202" s="24">
        <v>-3.2015761545221402</v>
      </c>
      <c r="FP202" s="24">
        <v>-3.6547171824064901</v>
      </c>
      <c r="FQ202" s="24">
        <v>-3.6766875822421001</v>
      </c>
      <c r="FR202" s="24">
        <v>-3.5959688603781701</v>
      </c>
      <c r="FS202" s="24">
        <v>-4.4297313844218804</v>
      </c>
      <c r="FT202" s="24">
        <v>-4.5872726614083597</v>
      </c>
      <c r="FU202" s="24">
        <v>-4.3422685431715404</v>
      </c>
      <c r="FV202" s="24">
        <v>-2.9512058197391999</v>
      </c>
      <c r="FW202" s="24">
        <v>-2.9953907467474101</v>
      </c>
      <c r="FX202" s="24">
        <v>-2.8375321323847</v>
      </c>
      <c r="FY202" s="24">
        <v>-2.7446805592942098</v>
      </c>
      <c r="FZ202" s="24">
        <v>-2.83547113911863</v>
      </c>
      <c r="GA202" s="24">
        <v>-3.24058846743542</v>
      </c>
      <c r="GB202" s="24">
        <v>-3.04572922985512</v>
      </c>
      <c r="GC202" s="24">
        <v>-3.1190402614172199</v>
      </c>
      <c r="GD202" s="24">
        <v>-2.95232202485552</v>
      </c>
    </row>
    <row r="203" spans="1:186">
      <c r="A203" s="29" t="s">
        <v>819</v>
      </c>
      <c r="B203" s="28" t="s">
        <v>820</v>
      </c>
      <c r="C203" s="28" t="s">
        <v>795</v>
      </c>
      <c r="D203" s="22">
        <v>31.596322997867599</v>
      </c>
      <c r="E203" s="22">
        <v>33.938383623427399</v>
      </c>
      <c r="F203" s="22">
        <v>32.279346437046399</v>
      </c>
      <c r="G203" s="22">
        <v>34.141807252963801</v>
      </c>
      <c r="H203" s="22">
        <v>32.792999508585801</v>
      </c>
      <c r="I203" s="22">
        <v>33.812108544953801</v>
      </c>
      <c r="J203" s="22">
        <v>32.621877224525498</v>
      </c>
      <c r="K203" s="22">
        <v>33.391127306016799</v>
      </c>
      <c r="L203" s="22">
        <v>32.664878711476597</v>
      </c>
      <c r="M203" s="22">
        <v>33.617994163901699</v>
      </c>
      <c r="N203" s="22">
        <v>28.1790202807634</v>
      </c>
      <c r="O203" s="22">
        <v>29.539309251558802</v>
      </c>
      <c r="P203" s="22">
        <v>33.016393536485701</v>
      </c>
      <c r="Q203" s="22">
        <v>32.044109304182101</v>
      </c>
      <c r="R203" s="22">
        <v>33.054661386729101</v>
      </c>
      <c r="S203" s="22">
        <v>32.776171806744898</v>
      </c>
      <c r="T203" s="22">
        <v>32.765846084531702</v>
      </c>
      <c r="U203" s="22">
        <v>32.847776357844097</v>
      </c>
      <c r="V203" s="22">
        <v>34.381983090747099</v>
      </c>
      <c r="W203" s="22">
        <v>32.4750037576772</v>
      </c>
      <c r="X203" s="22">
        <v>34.132131499000401</v>
      </c>
      <c r="Y203" s="22">
        <v>32.853175893517196</v>
      </c>
      <c r="Z203" s="22">
        <v>34.757492948451102</v>
      </c>
      <c r="AA203" s="22">
        <v>34.061572894202101</v>
      </c>
      <c r="AB203" s="22">
        <v>34.3822081997316</v>
      </c>
      <c r="AC203" s="22">
        <v>34.872106622151598</v>
      </c>
      <c r="AD203" s="22">
        <v>34.380487090098399</v>
      </c>
      <c r="AE203" s="22">
        <v>34.239835952514497</v>
      </c>
      <c r="AF203" s="22">
        <v>34.240893660119298</v>
      </c>
      <c r="AG203" s="22">
        <v>36.167727940850703</v>
      </c>
      <c r="AH203" s="22">
        <v>34.233916311943702</v>
      </c>
      <c r="AI203" s="22">
        <v>35.347843206513701</v>
      </c>
      <c r="AJ203" s="22">
        <v>35.328662016811798</v>
      </c>
      <c r="AK203" s="22">
        <v>36.567107599692399</v>
      </c>
      <c r="AL203" s="22">
        <v>35.147819345630403</v>
      </c>
      <c r="AM203" s="22">
        <v>36.337117482492602</v>
      </c>
      <c r="AN203" s="22">
        <v>35.833148307776703</v>
      </c>
      <c r="AO203" s="22">
        <v>35.501036199618902</v>
      </c>
      <c r="AP203" s="22">
        <v>36.516425607851403</v>
      </c>
      <c r="AQ203" s="22">
        <v>36.146937621565499</v>
      </c>
      <c r="AR203" s="22">
        <v>36.545604190192797</v>
      </c>
      <c r="AS203" s="22">
        <v>34.5644239938878</v>
      </c>
      <c r="AT203" s="22">
        <v>34.330703602531997</v>
      </c>
      <c r="AU203" s="22">
        <v>34.485970980549503</v>
      </c>
      <c r="AV203" s="22">
        <v>32.979238026000999</v>
      </c>
      <c r="AW203" s="22">
        <v>34.200261109065998</v>
      </c>
      <c r="AX203" s="22">
        <v>34.612535348048098</v>
      </c>
      <c r="AY203" s="22">
        <v>33.127181570575502</v>
      </c>
      <c r="AZ203" s="22">
        <v>33.025172531358201</v>
      </c>
      <c r="BA203" s="22">
        <v>33.622299251352402</v>
      </c>
      <c r="BB203" s="22">
        <v>30.749178633455202</v>
      </c>
      <c r="BC203" s="22">
        <v>33.287411455838502</v>
      </c>
      <c r="BD203" s="22">
        <v>33.488801057584503</v>
      </c>
      <c r="BE203" s="22">
        <v>35.5846885790342</v>
      </c>
      <c r="BF203" s="22">
        <v>36.903106187589401</v>
      </c>
      <c r="BG203" s="22">
        <v>35.4015229120985</v>
      </c>
      <c r="BH203" s="22">
        <v>36.234342982628903</v>
      </c>
      <c r="BI203" s="22">
        <v>34.836427986592497</v>
      </c>
      <c r="BJ203" s="22">
        <v>34.9406212772356</v>
      </c>
      <c r="BK203" s="22">
        <v>35.184886022339803</v>
      </c>
      <c r="BL203" s="22">
        <v>35.2859821910547</v>
      </c>
      <c r="BM203" s="22">
        <v>35.158039353554699</v>
      </c>
      <c r="BN203" s="22">
        <v>35.199913543845497</v>
      </c>
      <c r="BO203" s="22">
        <v>34.827385380041299</v>
      </c>
      <c r="BP203" s="22">
        <v>35.104678629635202</v>
      </c>
      <c r="BQ203" s="22">
        <v>31.942741754518899</v>
      </c>
      <c r="BR203" s="22">
        <v>30.2800731119274</v>
      </c>
      <c r="BS203" s="22">
        <v>33.765502934604001</v>
      </c>
      <c r="BT203" s="22">
        <v>30.000346914486101</v>
      </c>
      <c r="BU203" s="22">
        <v>30.552509922765001</v>
      </c>
      <c r="BV203" s="22">
        <v>29.528307681700099</v>
      </c>
      <c r="BW203" s="23">
        <v>33.815826255602701</v>
      </c>
      <c r="BX203" s="23">
        <v>33.847417350325301</v>
      </c>
      <c r="BY203" s="23">
        <v>32.819945583017102</v>
      </c>
      <c r="BZ203" s="23">
        <v>32.899347833890801</v>
      </c>
      <c r="CA203" s="23">
        <v>31.219455818015899</v>
      </c>
      <c r="CB203" s="23">
        <v>33.660838371357499</v>
      </c>
      <c r="CC203" s="23">
        <v>33.364487308152299</v>
      </c>
      <c r="CD203" s="23">
        <v>33.230335254279098</v>
      </c>
      <c r="CE203" s="23">
        <v>30.872789395622199</v>
      </c>
      <c r="CF203" s="23">
        <v>32.826440156380102</v>
      </c>
      <c r="CG203" s="23">
        <v>32.565416262290697</v>
      </c>
      <c r="CH203" s="23">
        <v>33.382265064155803</v>
      </c>
      <c r="CI203" s="23">
        <v>34.563043152324497</v>
      </c>
      <c r="CJ203" s="23">
        <v>34.349812489000499</v>
      </c>
      <c r="CK203" s="23">
        <v>33.980938949729698</v>
      </c>
      <c r="CL203" s="23">
        <v>33.867847664324898</v>
      </c>
      <c r="CM203" s="23">
        <v>34.3905006561859</v>
      </c>
      <c r="CN203" s="23">
        <v>34.754122955306002</v>
      </c>
      <c r="CO203" s="23">
        <v>36.393622562412901</v>
      </c>
      <c r="CP203" s="23">
        <v>36.841792173643803</v>
      </c>
      <c r="CQ203" s="23">
        <v>36.270391780787001</v>
      </c>
      <c r="CR203" s="23">
        <v>35.506242596918199</v>
      </c>
      <c r="CS203" s="23">
        <v>36.098784826798401</v>
      </c>
      <c r="CT203" s="23">
        <v>36.5789828631166</v>
      </c>
      <c r="CU203" s="23">
        <v>32.561238848427998</v>
      </c>
      <c r="CV203" s="23">
        <v>33.074754108181303</v>
      </c>
      <c r="CW203" s="23">
        <v>31.612001018320498</v>
      </c>
      <c r="CX203" s="23">
        <v>32.0396825343622</v>
      </c>
      <c r="CY203" s="23">
        <v>32.008791210310797</v>
      </c>
      <c r="CZ203" s="23">
        <v>33.425788868450198</v>
      </c>
      <c r="DA203" s="23">
        <v>34.316125718922599</v>
      </c>
      <c r="DB203" s="23">
        <v>34.591224529614699</v>
      </c>
      <c r="DC203" s="23">
        <v>34.438134928230497</v>
      </c>
      <c r="DD203" s="23">
        <v>34.374890456214402</v>
      </c>
      <c r="DE203" s="23">
        <v>33.960631447656802</v>
      </c>
      <c r="DF203" s="23">
        <v>34.915625292180998</v>
      </c>
      <c r="DG203" s="23">
        <v>34.371935240908002</v>
      </c>
      <c r="DH203" s="23">
        <v>34.377742964845901</v>
      </c>
      <c r="DI203" s="23">
        <v>33.7999626576675</v>
      </c>
      <c r="DJ203" s="23">
        <v>31.937847283160501</v>
      </c>
      <c r="DK203" s="23">
        <v>29.982176740869399</v>
      </c>
      <c r="DL203" s="23">
        <v>33.586846249270998</v>
      </c>
      <c r="DM203" s="23">
        <v>32.969100954135001</v>
      </c>
      <c r="DN203" s="23">
        <v>33.8434205822265</v>
      </c>
      <c r="DO203" s="23">
        <v>33.637284938097999</v>
      </c>
      <c r="DP203" s="23">
        <v>33.501825115425397</v>
      </c>
      <c r="DQ203" s="23">
        <v>33.778912806767799</v>
      </c>
      <c r="DR203" s="23">
        <v>29.420659792279899</v>
      </c>
      <c r="DS203" s="23">
        <v>35.519652111199001</v>
      </c>
      <c r="DT203" s="23">
        <v>34.318672100437503</v>
      </c>
      <c r="DU203" s="23">
        <v>34.1698187172396</v>
      </c>
      <c r="DV203" s="23">
        <v>35.443649513411899</v>
      </c>
      <c r="DW203" s="23">
        <v>34.772270423678599</v>
      </c>
      <c r="DX203" s="23">
        <v>34.724245837437003</v>
      </c>
      <c r="DY203" s="23">
        <v>36.204900733013801</v>
      </c>
      <c r="DZ203" s="23">
        <v>35.471649008250502</v>
      </c>
      <c r="EA203" s="23">
        <v>36.082463096649199</v>
      </c>
      <c r="EB203" s="23">
        <v>37.119005601489498</v>
      </c>
      <c r="EC203" s="23">
        <v>35.053233680935499</v>
      </c>
      <c r="ED203" s="23">
        <v>35.488566368003703</v>
      </c>
      <c r="EE203" s="23">
        <v>34.566549194036703</v>
      </c>
      <c r="EF203" s="23">
        <v>34.786358130743999</v>
      </c>
      <c r="EG203" s="23">
        <v>35.209613788944999</v>
      </c>
      <c r="EH203" s="23">
        <v>34.959678230812003</v>
      </c>
      <c r="EI203" s="23">
        <v>34.459624252280499</v>
      </c>
      <c r="EJ203" s="23">
        <v>33.913711429373102</v>
      </c>
      <c r="EK203" s="23">
        <v>35.600062063960898</v>
      </c>
      <c r="EL203" s="23">
        <v>35.116245811050803</v>
      </c>
      <c r="EM203" s="23">
        <v>36.236597344756497</v>
      </c>
      <c r="EN203" s="23">
        <v>36.941748168398</v>
      </c>
      <c r="EO203" s="23">
        <v>36.486029152246203</v>
      </c>
      <c r="EP203" s="23">
        <v>36.071228361978001</v>
      </c>
      <c r="EQ203" s="24" t="s">
        <v>821</v>
      </c>
      <c r="ER203" s="24">
        <v>0.42739162968671801</v>
      </c>
      <c r="ES203" s="24">
        <v>0.42298645056671702</v>
      </c>
      <c r="ET203" s="24">
        <v>0.146785540988701</v>
      </c>
      <c r="EU203" s="24">
        <v>8.1884966729227404E-2</v>
      </c>
      <c r="EV203" s="24">
        <v>0.101784524166932</v>
      </c>
      <c r="EW203" s="24">
        <v>-4.1120214107611401E-2</v>
      </c>
      <c r="EX203" s="24">
        <v>-0.65040825744324804</v>
      </c>
      <c r="EY203" s="24">
        <v>-0.45977429940446102</v>
      </c>
      <c r="EZ203" s="24">
        <v>-0.53407776069606305</v>
      </c>
      <c r="FA203" s="24">
        <v>-0.77201254126540697</v>
      </c>
      <c r="FB203" s="24">
        <v>-0.82367722735953697</v>
      </c>
      <c r="FC203" s="24">
        <v>-0.48438846050795897</v>
      </c>
      <c r="FD203" s="24">
        <v>-1.7283352890227699</v>
      </c>
      <c r="FE203" s="24">
        <v>-1.4727294431226601</v>
      </c>
      <c r="FF203" s="24">
        <v>-1.26777422312465</v>
      </c>
      <c r="FG203" s="24">
        <v>0.199122642013601</v>
      </c>
      <c r="FH203" s="24">
        <v>0.20088095428595901</v>
      </c>
      <c r="FI203" s="24">
        <v>0.14821827215414499</v>
      </c>
      <c r="FJ203" s="24">
        <v>-0.28524894065691397</v>
      </c>
      <c r="FK203" s="24">
        <v>-0.15505200240216299</v>
      </c>
      <c r="FL203" s="24">
        <v>-0.14321345371191899</v>
      </c>
      <c r="FM203" s="24">
        <v>-0.62593428177746202</v>
      </c>
      <c r="FN203" s="24">
        <v>-0.72905251252294101</v>
      </c>
      <c r="FO203" s="24">
        <v>-0.51808112216520896</v>
      </c>
      <c r="FP203" s="24">
        <v>-0.67254256570584703</v>
      </c>
      <c r="FQ203" s="24">
        <v>-0.76488567962364296</v>
      </c>
      <c r="FR203" s="24">
        <v>-0.70863219571469205</v>
      </c>
      <c r="FS203" s="24">
        <v>-2.0368218438261101</v>
      </c>
      <c r="FT203" s="24">
        <v>-1.96072120464863</v>
      </c>
      <c r="FU203" s="24">
        <v>-1.7710274302398401</v>
      </c>
      <c r="FV203" s="24">
        <v>-0.456801099806667</v>
      </c>
      <c r="FW203" s="24">
        <v>-0.62749359101383095</v>
      </c>
      <c r="FX203" s="24">
        <v>-0.72475451021533199</v>
      </c>
      <c r="FY203" s="24">
        <v>-0.80616518934616199</v>
      </c>
      <c r="FZ203" s="24">
        <v>-0.77004299141563703</v>
      </c>
      <c r="GA203" s="24">
        <v>-0.86144762484735105</v>
      </c>
      <c r="GB203" s="24">
        <v>-1.7107557148433601</v>
      </c>
      <c r="GC203" s="24">
        <v>-1.71833142002715</v>
      </c>
      <c r="GD203" s="24">
        <v>-1.55979192498625</v>
      </c>
    </row>
    <row r="204" spans="1:186">
      <c r="A204" s="29" t="s">
        <v>753</v>
      </c>
      <c r="B204" s="28" t="s">
        <v>645</v>
      </c>
      <c r="C204" s="28" t="s">
        <v>795</v>
      </c>
      <c r="D204" s="22">
        <v>34.341392728769499</v>
      </c>
      <c r="E204" s="22">
        <v>33.509624521099397</v>
      </c>
      <c r="F204" s="22">
        <v>33.921621718694901</v>
      </c>
      <c r="G204" s="22">
        <v>33.633428451037702</v>
      </c>
      <c r="H204" s="22">
        <v>34.069035212516297</v>
      </c>
      <c r="I204" s="22">
        <v>33.534052740477698</v>
      </c>
      <c r="J204" s="22">
        <v>32.554771033582</v>
      </c>
      <c r="K204" s="22">
        <v>32.913009041734497</v>
      </c>
      <c r="L204" s="22">
        <v>33.173704085497697</v>
      </c>
      <c r="M204" s="22">
        <v>33.208747569821398</v>
      </c>
      <c r="N204" s="22">
        <v>33.0476016478068</v>
      </c>
      <c r="O204" s="22">
        <v>32.964958463667202</v>
      </c>
      <c r="P204" s="22">
        <v>32.9375540860675</v>
      </c>
      <c r="Q204" s="22">
        <v>32.782361350833703</v>
      </c>
      <c r="R204" s="22">
        <v>32.905248139968897</v>
      </c>
      <c r="S204" s="22">
        <v>32.761316013922098</v>
      </c>
      <c r="T204" s="22">
        <v>32.286217641196998</v>
      </c>
      <c r="U204" s="22">
        <v>32.471772509446403</v>
      </c>
      <c r="V204" s="22">
        <v>34.611690142512401</v>
      </c>
      <c r="W204" s="22">
        <v>34.327221852093203</v>
      </c>
      <c r="X204" s="22">
        <v>34.023242556596799</v>
      </c>
      <c r="Y204" s="22">
        <v>34.244893283386503</v>
      </c>
      <c r="Z204" s="22">
        <v>34.280805602881799</v>
      </c>
      <c r="AA204" s="22">
        <v>32.626945302758003</v>
      </c>
      <c r="AB204" s="22">
        <v>32.685073297720102</v>
      </c>
      <c r="AC204" s="22">
        <v>33.169776541091998</v>
      </c>
      <c r="AD204" s="22">
        <v>33.130222590418597</v>
      </c>
      <c r="AE204" s="22">
        <v>33.133299794125399</v>
      </c>
      <c r="AF204" s="22">
        <v>33.082990759524698</v>
      </c>
      <c r="AG204" s="22">
        <v>34.629550022027502</v>
      </c>
      <c r="AH204" s="22">
        <v>33.118145157075702</v>
      </c>
      <c r="AI204" s="22">
        <v>34.327749459771603</v>
      </c>
      <c r="AJ204" s="22">
        <v>34.1657422411783</v>
      </c>
      <c r="AK204" s="22">
        <v>34.569507438383603</v>
      </c>
      <c r="AL204" s="22">
        <v>34.079202697368899</v>
      </c>
      <c r="AM204" s="22">
        <v>34.776937338967798</v>
      </c>
      <c r="AN204" s="22">
        <v>33.943437829593996</v>
      </c>
      <c r="AO204" s="22">
        <v>33.4683797340371</v>
      </c>
      <c r="AP204" s="22">
        <v>35.021802887071999</v>
      </c>
      <c r="AQ204" s="22">
        <v>34.349571720869498</v>
      </c>
      <c r="AR204" s="22">
        <v>34.7681555172123</v>
      </c>
      <c r="AS204" s="22">
        <v>34.0373752231447</v>
      </c>
      <c r="AT204" s="22">
        <v>34.1155409554787</v>
      </c>
      <c r="AU204" s="22">
        <v>34.420808711177301</v>
      </c>
      <c r="AV204" s="22">
        <v>34.368179944463797</v>
      </c>
      <c r="AW204" s="22">
        <v>34.447731571503297</v>
      </c>
      <c r="AX204" s="22">
        <v>34.466535579783802</v>
      </c>
      <c r="AY204" s="22">
        <v>33.173503276547798</v>
      </c>
      <c r="AZ204" s="22">
        <v>33.693103082984699</v>
      </c>
      <c r="BA204" s="22">
        <v>33.596872073625903</v>
      </c>
      <c r="BB204" s="22">
        <v>33.492921386613702</v>
      </c>
      <c r="BC204" s="22">
        <v>33.235173148650198</v>
      </c>
      <c r="BD204" s="22">
        <v>33.453806604888797</v>
      </c>
      <c r="BE204" s="22">
        <v>34.3379800064329</v>
      </c>
      <c r="BF204" s="22">
        <v>34.753222851621402</v>
      </c>
      <c r="BG204" s="22">
        <v>34.5513883168015</v>
      </c>
      <c r="BH204" s="22">
        <v>34.8299664520056</v>
      </c>
      <c r="BI204" s="22">
        <v>33.801715197234202</v>
      </c>
      <c r="BJ204" s="22">
        <v>33.495264360483503</v>
      </c>
      <c r="BK204" s="22">
        <v>34.856006342560498</v>
      </c>
      <c r="BL204" s="22">
        <v>33.6793188692738</v>
      </c>
      <c r="BM204" s="22">
        <v>33.850817136385501</v>
      </c>
      <c r="BN204" s="22">
        <v>33.953154178062697</v>
      </c>
      <c r="BO204" s="22">
        <v>33.824046200427603</v>
      </c>
      <c r="BP204" s="22">
        <v>33.886507400403502</v>
      </c>
      <c r="BQ204" s="22">
        <v>33.005272894081799</v>
      </c>
      <c r="BR204" s="22">
        <v>33.240087953931798</v>
      </c>
      <c r="BS204" s="22">
        <v>33.328680137874301</v>
      </c>
      <c r="BT204" s="22">
        <v>33.213633443299798</v>
      </c>
      <c r="BU204" s="22">
        <v>33.539280086284201</v>
      </c>
      <c r="BV204" s="22">
        <v>32.927481307020301</v>
      </c>
      <c r="BW204" s="23">
        <v>33.2025480909546</v>
      </c>
      <c r="BX204" s="23">
        <v>33.003695237575101</v>
      </c>
      <c r="BY204" s="23">
        <v>33.669416553930198</v>
      </c>
      <c r="BZ204" s="23">
        <v>33.217254563189996</v>
      </c>
      <c r="CA204" s="23">
        <v>33.804933376280097</v>
      </c>
      <c r="CB204" s="23">
        <v>33.451947156038102</v>
      </c>
      <c r="CC204" s="23">
        <v>32.721197561087301</v>
      </c>
      <c r="CD204" s="23">
        <v>32.8385662755678</v>
      </c>
      <c r="CE204" s="23">
        <v>32.793767349945597</v>
      </c>
      <c r="CF204" s="23">
        <v>32.0621199609066</v>
      </c>
      <c r="CG204" s="23">
        <v>32.263913079793397</v>
      </c>
      <c r="CH204" s="23">
        <v>32.629007724100802</v>
      </c>
      <c r="CI204" s="23">
        <v>33.4404556290541</v>
      </c>
      <c r="CJ204" s="23">
        <v>33.716480056940902</v>
      </c>
      <c r="CK204" s="23">
        <v>33.416152612737001</v>
      </c>
      <c r="CL204" s="23">
        <v>33.775370400887503</v>
      </c>
      <c r="CM204" s="23">
        <v>33.360535605069401</v>
      </c>
      <c r="CN204" s="23">
        <v>33.9398059584477</v>
      </c>
      <c r="CO204" s="23">
        <v>34.344082045851799</v>
      </c>
      <c r="CP204" s="23">
        <v>35.051161146224899</v>
      </c>
      <c r="CQ204" s="23">
        <v>34.312860505867498</v>
      </c>
      <c r="CR204" s="23">
        <v>34.2209678512233</v>
      </c>
      <c r="CS204" s="23">
        <v>34.6433551028083</v>
      </c>
      <c r="CT204" s="23">
        <v>34.446357799894102</v>
      </c>
      <c r="CU204" s="23">
        <v>32.266702480839001</v>
      </c>
      <c r="CV204" s="23">
        <v>32.413337822717999</v>
      </c>
      <c r="CW204" s="23">
        <v>32.523199449917399</v>
      </c>
      <c r="CX204" s="23">
        <v>32.384201902118001</v>
      </c>
      <c r="CY204" s="23">
        <v>32.252196909528003</v>
      </c>
      <c r="CZ204" s="23">
        <v>32.6772471696395</v>
      </c>
      <c r="DA204" s="23">
        <v>33.936528394946301</v>
      </c>
      <c r="DB204" s="23">
        <v>34.2135022507264</v>
      </c>
      <c r="DC204" s="23">
        <v>34.2350186403946</v>
      </c>
      <c r="DD204" s="23">
        <v>34.054860192166998</v>
      </c>
      <c r="DE204" s="23">
        <v>33.707372864672003</v>
      </c>
      <c r="DF204" s="23">
        <v>34.436646718458803</v>
      </c>
      <c r="DG204" s="23">
        <v>32.763033470034401</v>
      </c>
      <c r="DH204" s="23">
        <v>32.556567921192602</v>
      </c>
      <c r="DI204" s="23">
        <v>33.129846867930098</v>
      </c>
      <c r="DJ204" s="23">
        <v>32.818126794907897</v>
      </c>
      <c r="DK204" s="23">
        <v>33.047395998008902</v>
      </c>
      <c r="DL204" s="23">
        <v>32.735386206682598</v>
      </c>
      <c r="DM204" s="23">
        <v>31.9115183673152</v>
      </c>
      <c r="DN204" s="23">
        <v>32.587610089189901</v>
      </c>
      <c r="DO204" s="23">
        <v>32.800516902200499</v>
      </c>
      <c r="DP204" s="23">
        <v>32.594320170834699</v>
      </c>
      <c r="DQ204" s="23">
        <v>32.272145138711501</v>
      </c>
      <c r="DR204" s="23">
        <v>33.0515478543524</v>
      </c>
      <c r="DS204" s="23">
        <v>34.391752301368697</v>
      </c>
      <c r="DT204" s="23">
        <v>33.474896413568899</v>
      </c>
      <c r="DU204" s="23">
        <v>33.070675959524898</v>
      </c>
      <c r="DV204" s="23">
        <v>33.601430572683903</v>
      </c>
      <c r="DW204" s="23">
        <v>33.770364867799799</v>
      </c>
      <c r="DX204" s="23">
        <v>33.838396135788003</v>
      </c>
      <c r="DY204" s="23">
        <v>34.7963214988036</v>
      </c>
      <c r="DZ204" s="23">
        <v>34.842731147685598</v>
      </c>
      <c r="EA204" s="23">
        <v>34.643136437523602</v>
      </c>
      <c r="EB204" s="23">
        <v>34.511182471415303</v>
      </c>
      <c r="EC204" s="23">
        <v>34.102403052680202</v>
      </c>
      <c r="ED204" s="23">
        <v>34.573022788982698</v>
      </c>
      <c r="EE204" s="23">
        <v>33.054696652716501</v>
      </c>
      <c r="EF204" s="23">
        <v>33.291773820258001</v>
      </c>
      <c r="EG204" s="23">
        <v>34.029144525560902</v>
      </c>
      <c r="EH204" s="23">
        <v>34.368202824889003</v>
      </c>
      <c r="EI204" s="23">
        <v>33.320650751265703</v>
      </c>
      <c r="EJ204" s="23">
        <v>33.020813208060297</v>
      </c>
      <c r="EK204" s="23">
        <v>34.725887242384402</v>
      </c>
      <c r="EL204" s="23">
        <v>33.864511535229099</v>
      </c>
      <c r="EM204" s="23">
        <v>35.103542568388903</v>
      </c>
      <c r="EN204" s="23">
        <v>35.001712657051897</v>
      </c>
      <c r="EO204" s="23">
        <v>35.024069122629498</v>
      </c>
      <c r="EP204" s="23">
        <v>34.5780889734813</v>
      </c>
      <c r="EQ204" s="24" t="s">
        <v>822</v>
      </c>
      <c r="ER204" s="24">
        <v>-2.1379652600447701</v>
      </c>
      <c r="ES204" s="24">
        <v>-2.0005771934627501</v>
      </c>
      <c r="ET204" s="24">
        <v>-1.9674759343078001</v>
      </c>
      <c r="EU204" s="24">
        <v>-1.98793197669091</v>
      </c>
      <c r="EV204" s="24">
        <v>-1.8948583396765799</v>
      </c>
      <c r="EW204" s="24">
        <v>-1.9736956756480899</v>
      </c>
      <c r="EX204" s="24">
        <v>-1.66109072719108</v>
      </c>
      <c r="EY204" s="24">
        <v>-2.0594949372560101</v>
      </c>
      <c r="EZ204" s="24">
        <v>-2.3298848187157102</v>
      </c>
      <c r="FA204" s="24">
        <v>-2.1629448437269798</v>
      </c>
      <c r="FB204" s="24">
        <v>-2.20356836893431</v>
      </c>
      <c r="FC204" s="24">
        <v>-2.0499049058263101</v>
      </c>
      <c r="FD204" s="24">
        <v>-1.9680402586024599</v>
      </c>
      <c r="FE204" s="24">
        <v>-2.0972703607666201</v>
      </c>
      <c r="FF204" s="24">
        <v>-1.98108101783695</v>
      </c>
      <c r="FG204" s="24">
        <v>-2.4050693301876098</v>
      </c>
      <c r="FH204" s="24">
        <v>-2.3503385593572999</v>
      </c>
      <c r="FI204" s="24">
        <v>-2.4892405784478302</v>
      </c>
      <c r="FJ204" s="24">
        <v>-1.5721793160228701</v>
      </c>
      <c r="FK204" s="24">
        <v>-1.6113144925046901</v>
      </c>
      <c r="FL204" s="24">
        <v>-1.44732782883778</v>
      </c>
      <c r="FM204" s="24">
        <v>-2.1713684183119799</v>
      </c>
      <c r="FN204" s="24">
        <v>-2.29689930039584</v>
      </c>
      <c r="FO204" s="24">
        <v>-2.2399068255418602</v>
      </c>
      <c r="FP204" s="24">
        <v>-2.4165771953064001</v>
      </c>
      <c r="FQ204" s="24">
        <v>-2.3921370971687601</v>
      </c>
      <c r="FR204" s="24">
        <v>-2.16488438474178</v>
      </c>
      <c r="FS204" s="24">
        <v>-2.0262050703473902</v>
      </c>
      <c r="FT204" s="24">
        <v>-2.2324299440482598</v>
      </c>
      <c r="FU204" s="24">
        <v>-2.22836791872502</v>
      </c>
      <c r="FV204" s="24">
        <v>-1.6674925540419601</v>
      </c>
      <c r="FW204" s="24">
        <v>-1.9680402586024599</v>
      </c>
      <c r="FX204" s="24">
        <v>-1.79585928321977</v>
      </c>
      <c r="FY204" s="24">
        <v>-1.29371258775693</v>
      </c>
      <c r="FZ204" s="24">
        <v>-1.3580840965248899</v>
      </c>
      <c r="GA204" s="24">
        <v>-1.02708682348122</v>
      </c>
      <c r="GB204" s="24">
        <v>-0.48600402063298698</v>
      </c>
      <c r="GC204" s="24">
        <v>-0.58143222070028799</v>
      </c>
      <c r="GD204" s="24">
        <v>-0.93870766152170604</v>
      </c>
    </row>
    <row r="205" spans="1:186">
      <c r="A205" s="29" t="s">
        <v>730</v>
      </c>
      <c r="B205" s="28" t="s">
        <v>823</v>
      </c>
      <c r="C205" s="28" t="s">
        <v>795</v>
      </c>
      <c r="D205" s="22">
        <v>33.436372779654903</v>
      </c>
      <c r="E205" s="22">
        <v>34.214303496415802</v>
      </c>
      <c r="F205" s="22">
        <v>34.071688963100598</v>
      </c>
      <c r="G205" s="22">
        <v>33.436233939765302</v>
      </c>
      <c r="H205" s="22">
        <v>34.7223374350163</v>
      </c>
      <c r="I205" s="22">
        <v>32.6162792379113</v>
      </c>
      <c r="J205" s="22">
        <v>34.449887450758403</v>
      </c>
      <c r="K205" s="22">
        <v>33.388162830500903</v>
      </c>
      <c r="L205" s="22">
        <v>34.915624629703899</v>
      </c>
      <c r="M205" s="22">
        <v>32.7992903391075</v>
      </c>
      <c r="N205" s="22">
        <v>31.862606833712402</v>
      </c>
      <c r="O205" s="22">
        <v>33.951667042315698</v>
      </c>
      <c r="P205" s="22">
        <v>32.856742737865801</v>
      </c>
      <c r="Q205" s="22">
        <v>33.543995853746701</v>
      </c>
      <c r="R205" s="22">
        <v>33.210693728207097</v>
      </c>
      <c r="S205" s="22">
        <v>33.024828578810798</v>
      </c>
      <c r="T205" s="22">
        <v>32.9752300764438</v>
      </c>
      <c r="U205" s="22">
        <v>33.0993867719883</v>
      </c>
      <c r="V205" s="22">
        <v>32.369276164283299</v>
      </c>
      <c r="W205" s="22">
        <v>31.514605306457501</v>
      </c>
      <c r="X205" s="22">
        <v>31.984955236636701</v>
      </c>
      <c r="Y205" s="22">
        <v>32.947993110409101</v>
      </c>
      <c r="Z205" s="22">
        <v>32.096318970744498</v>
      </c>
      <c r="AA205" s="22">
        <v>33.645287504372</v>
      </c>
      <c r="AB205" s="22">
        <v>33.975971244422801</v>
      </c>
      <c r="AC205" s="22">
        <v>34.417551389919602</v>
      </c>
      <c r="AD205" s="22">
        <v>34.264022306652201</v>
      </c>
      <c r="AE205" s="22">
        <v>33.612799694284902</v>
      </c>
      <c r="AF205" s="22">
        <v>33.541895803286501</v>
      </c>
      <c r="AG205" s="22">
        <v>35.190625031164601</v>
      </c>
      <c r="AH205" s="22">
        <v>33.966860996996303</v>
      </c>
      <c r="AI205" s="22">
        <v>34.821333114305197</v>
      </c>
      <c r="AJ205" s="22">
        <v>34.904375294253697</v>
      </c>
      <c r="AK205" s="22">
        <v>35.153326409568699</v>
      </c>
      <c r="AL205" s="22">
        <v>34.672662236802097</v>
      </c>
      <c r="AM205" s="22">
        <v>35.309134315144597</v>
      </c>
      <c r="AN205" s="22">
        <v>34.861556748141801</v>
      </c>
      <c r="AO205" s="22">
        <v>34.739704013376603</v>
      </c>
      <c r="AP205" s="22">
        <v>35.765189852732099</v>
      </c>
      <c r="AQ205" s="22">
        <v>35.013332018934499</v>
      </c>
      <c r="AR205" s="22">
        <v>35.462836485785701</v>
      </c>
      <c r="AS205" s="22">
        <v>34.158255176255601</v>
      </c>
      <c r="AT205" s="22">
        <v>34.156282630755697</v>
      </c>
      <c r="AU205" s="22">
        <v>34.138175797551199</v>
      </c>
      <c r="AV205" s="22">
        <v>34.242805696072601</v>
      </c>
      <c r="AW205" s="22">
        <v>34.250270890278301</v>
      </c>
      <c r="AX205" s="22">
        <v>34.256384788061403</v>
      </c>
      <c r="AY205" s="22">
        <v>33.771457538995698</v>
      </c>
      <c r="AZ205" s="22">
        <v>32.480953602022097</v>
      </c>
      <c r="BA205" s="22">
        <v>34.759760256488001</v>
      </c>
      <c r="BB205" s="22">
        <v>34.378504176651496</v>
      </c>
      <c r="BC205" s="22">
        <v>34.780656559521503</v>
      </c>
      <c r="BD205" s="22">
        <v>35.230482028913002</v>
      </c>
      <c r="BE205" s="22">
        <v>34.873442893783597</v>
      </c>
      <c r="BF205" s="22">
        <v>36.073117249539798</v>
      </c>
      <c r="BG205" s="22">
        <v>35.096228784612101</v>
      </c>
      <c r="BH205" s="22">
        <v>35.6911299365714</v>
      </c>
      <c r="BI205" s="22">
        <v>35.5104947230314</v>
      </c>
      <c r="BJ205" s="22">
        <v>35.377870691290099</v>
      </c>
      <c r="BK205" s="22">
        <v>35.560814265662501</v>
      </c>
      <c r="BL205" s="22">
        <v>34.563894123438303</v>
      </c>
      <c r="BM205" s="22">
        <v>35.005036857526797</v>
      </c>
      <c r="BN205" s="22">
        <v>34.154709793883796</v>
      </c>
      <c r="BO205" s="22">
        <v>34.935843690425997</v>
      </c>
      <c r="BP205" s="22">
        <v>33.574341662371097</v>
      </c>
      <c r="BQ205" s="22">
        <v>33.241210068053299</v>
      </c>
      <c r="BR205" s="22">
        <v>32.544076236934004</v>
      </c>
      <c r="BS205" s="22">
        <v>32.2297384201269</v>
      </c>
      <c r="BT205" s="22">
        <v>32.490262029888299</v>
      </c>
      <c r="BU205" s="22">
        <v>33.642331837270802</v>
      </c>
      <c r="BV205" s="22">
        <v>33.440037251010096</v>
      </c>
      <c r="BW205" s="23">
        <v>32.837948805195097</v>
      </c>
      <c r="BX205" s="23">
        <v>32.998924561181603</v>
      </c>
      <c r="BY205" s="23">
        <v>31.711682164266101</v>
      </c>
      <c r="BZ205" s="23">
        <v>31.3520213284832</v>
      </c>
      <c r="CA205" s="23">
        <v>32.164596212831299</v>
      </c>
      <c r="CB205" s="23">
        <v>31.9317443954025</v>
      </c>
      <c r="CC205" s="23">
        <v>32.220405225788497</v>
      </c>
      <c r="CD205" s="23">
        <v>33.001529058024403</v>
      </c>
      <c r="CE205" s="23">
        <v>33.017087523056198</v>
      </c>
      <c r="CF205" s="23">
        <v>33.036056507557703</v>
      </c>
      <c r="CG205" s="23">
        <v>32.225409833940802</v>
      </c>
      <c r="CH205" s="23">
        <v>32.276147373077698</v>
      </c>
      <c r="CI205" s="23">
        <v>33.5647499746809</v>
      </c>
      <c r="CJ205" s="23">
        <v>34.459530498493599</v>
      </c>
      <c r="CK205" s="23">
        <v>33.6998683123592</v>
      </c>
      <c r="CL205" s="23">
        <v>34.209442618673002</v>
      </c>
      <c r="CM205" s="23">
        <v>33.412518813231998</v>
      </c>
      <c r="CN205" s="23">
        <v>34.550349833408703</v>
      </c>
      <c r="CO205" s="23">
        <v>35.249108839720598</v>
      </c>
      <c r="CP205" s="23">
        <v>35.106399118512599</v>
      </c>
      <c r="CQ205" s="23">
        <v>34.230979724028103</v>
      </c>
      <c r="CR205" s="23">
        <v>34.541981464097198</v>
      </c>
      <c r="CS205" s="23">
        <v>35.224700850259502</v>
      </c>
      <c r="CT205" s="23">
        <v>34.630325477381199</v>
      </c>
      <c r="CU205" s="23">
        <v>30.2471236288348</v>
      </c>
      <c r="CV205" s="23">
        <v>30.509223924220802</v>
      </c>
      <c r="CW205" s="23">
        <v>30.077394960031601</v>
      </c>
      <c r="CX205" s="23">
        <v>31.1130547776072</v>
      </c>
      <c r="CY205" s="23">
        <v>31.076632854389</v>
      </c>
      <c r="CZ205" s="23">
        <v>31.279879377835201</v>
      </c>
      <c r="DA205" s="23">
        <v>32.582764701307099</v>
      </c>
      <c r="DB205" s="23">
        <v>32.678153203767202</v>
      </c>
      <c r="DC205" s="23">
        <v>32.295534582632101</v>
      </c>
      <c r="DD205" s="23">
        <v>32.580597653900597</v>
      </c>
      <c r="DE205" s="23">
        <v>31.538759005745899</v>
      </c>
      <c r="DF205" s="23">
        <v>32.177552269102897</v>
      </c>
      <c r="DG205" s="23">
        <v>34.631256659506299</v>
      </c>
      <c r="DH205" s="23">
        <v>34.036709526380399</v>
      </c>
      <c r="DI205" s="23">
        <v>32.778430387268003</v>
      </c>
      <c r="DJ205" s="23">
        <v>34.1802908849698</v>
      </c>
      <c r="DK205" s="23">
        <v>32.833610882720102</v>
      </c>
      <c r="DL205" s="23">
        <v>32.188046436101502</v>
      </c>
      <c r="DM205" s="23">
        <v>31.240264491265101</v>
      </c>
      <c r="DN205" s="23">
        <v>32.329899790973997</v>
      </c>
      <c r="DO205" s="23">
        <v>33.350691335013202</v>
      </c>
      <c r="DP205" s="23">
        <v>33.702153456783599</v>
      </c>
      <c r="DQ205" s="23">
        <v>31.6972385947311</v>
      </c>
      <c r="DR205" s="23">
        <v>32.5867743887028</v>
      </c>
      <c r="DS205" s="23">
        <v>34.5794517315422</v>
      </c>
      <c r="DT205" s="23">
        <v>34.682248685843597</v>
      </c>
      <c r="DU205" s="23">
        <v>34.366486977080299</v>
      </c>
      <c r="DV205" s="23">
        <v>34.662025406043398</v>
      </c>
      <c r="DW205" s="23">
        <v>34.575426959481902</v>
      </c>
      <c r="DX205" s="23">
        <v>34.953205567829897</v>
      </c>
      <c r="DY205" s="23">
        <v>35.36869563946</v>
      </c>
      <c r="DZ205" s="23">
        <v>36.071571871530203</v>
      </c>
      <c r="EA205" s="23">
        <v>35.555935352929502</v>
      </c>
      <c r="EB205" s="23">
        <v>35.802113320861999</v>
      </c>
      <c r="EC205" s="23">
        <v>35.320045841661397</v>
      </c>
      <c r="ED205" s="23">
        <v>35.395700398585703</v>
      </c>
      <c r="EE205" s="23">
        <v>33.882128478026999</v>
      </c>
      <c r="EF205" s="23">
        <v>34.6628157643135</v>
      </c>
      <c r="EG205" s="23">
        <v>34.189024949325002</v>
      </c>
      <c r="EH205" s="23">
        <v>34.904486123946299</v>
      </c>
      <c r="EI205" s="23">
        <v>34.266463878991999</v>
      </c>
      <c r="EJ205" s="23">
        <v>33.571562661400698</v>
      </c>
      <c r="EK205" s="23">
        <v>35.053603031020103</v>
      </c>
      <c r="EL205" s="23">
        <v>35.069714691277397</v>
      </c>
      <c r="EM205" s="23">
        <v>35.605906518745698</v>
      </c>
      <c r="EN205" s="23">
        <v>36.172539346147303</v>
      </c>
      <c r="EO205" s="23">
        <v>35.266392616483202</v>
      </c>
      <c r="EP205" s="23">
        <v>34.677470812310801</v>
      </c>
      <c r="EQ205" s="24" t="s">
        <v>824</v>
      </c>
      <c r="ER205" s="24">
        <v>-1.1478413163369601</v>
      </c>
      <c r="ES205" s="24">
        <v>-1.11684842913752</v>
      </c>
      <c r="ET205" s="24">
        <v>-0.97284594849627304</v>
      </c>
      <c r="EU205" s="24">
        <v>-0.92193674422318095</v>
      </c>
      <c r="EV205" s="24">
        <v>-0.85464861442738005</v>
      </c>
      <c r="EW205" s="24">
        <v>-0.86249647625006498</v>
      </c>
      <c r="EX205" s="24">
        <v>-0.65312818605575096</v>
      </c>
      <c r="EY205" s="24">
        <v>-1.0849763362992799</v>
      </c>
      <c r="EZ205" s="24">
        <v>-1.3158096335039799</v>
      </c>
      <c r="FA205" s="24">
        <v>-1.0837526763099901</v>
      </c>
      <c r="FB205" s="24">
        <v>-1.12910269133497</v>
      </c>
      <c r="FC205" s="24">
        <v>-1.0528949484321299</v>
      </c>
      <c r="FD205" s="24">
        <v>-0.79385693030862703</v>
      </c>
      <c r="FE205" s="24">
        <v>-1.0516981876493601</v>
      </c>
      <c r="FF205" s="24">
        <v>-0.92221011135633202</v>
      </c>
      <c r="FG205" s="24">
        <v>-1.5773364083449799</v>
      </c>
      <c r="FH205" s="24">
        <v>-1.49005085369569</v>
      </c>
      <c r="FI205" s="24">
        <v>-1.67208274258135</v>
      </c>
      <c r="FJ205" s="24">
        <v>-0.46076672913396399</v>
      </c>
      <c r="FK205" s="24">
        <v>-0.480357457491845</v>
      </c>
      <c r="FL205" s="24">
        <v>-0.36624331901803903</v>
      </c>
      <c r="FM205" s="24">
        <v>-1.32915966411844</v>
      </c>
      <c r="FN205" s="24">
        <v>-1.4615611647492399</v>
      </c>
      <c r="FO205" s="24">
        <v>-1.40966146682091</v>
      </c>
      <c r="FP205" s="24">
        <v>-1.56661319084226</v>
      </c>
      <c r="FQ205" s="24">
        <v>-1.4755350740349999</v>
      </c>
      <c r="FR205" s="24">
        <v>-1.2351443287452999</v>
      </c>
      <c r="FS205" s="24">
        <v>-0.93071028728446503</v>
      </c>
      <c r="FT205" s="24">
        <v>-1.1037669077922001</v>
      </c>
      <c r="FU205" s="24">
        <v>-1.13860038884256</v>
      </c>
      <c r="FV205" s="24">
        <v>-0.55490898515595599</v>
      </c>
      <c r="FW205" s="24">
        <v>-0.73144583596645696</v>
      </c>
      <c r="FX205" s="24">
        <v>-0.70674724357212004</v>
      </c>
      <c r="FY205" s="24">
        <v>-0.23005903958551299</v>
      </c>
      <c r="FZ205" s="24">
        <v>-0.37501012690152902</v>
      </c>
      <c r="GA205" s="24">
        <v>-0.256183469762226</v>
      </c>
      <c r="GB205" s="24">
        <v>1.8491749039879199E-2</v>
      </c>
      <c r="GC205" s="24">
        <v>5.9355277616421197E-2</v>
      </c>
      <c r="GD205" s="24">
        <v>-8.8653555896427996E-2</v>
      </c>
    </row>
    <row r="206" spans="1:186">
      <c r="A206" s="29" t="s">
        <v>727</v>
      </c>
      <c r="B206" s="28" t="s">
        <v>825</v>
      </c>
      <c r="C206" s="28" t="s">
        <v>795</v>
      </c>
      <c r="D206" s="22">
        <v>33.398244700629597</v>
      </c>
      <c r="E206" s="22">
        <v>32.967052056977003</v>
      </c>
      <c r="F206" s="22">
        <v>33.0353973862711</v>
      </c>
      <c r="G206" s="22">
        <v>32.842964609112798</v>
      </c>
      <c r="H206" s="22">
        <v>34.063074310876303</v>
      </c>
      <c r="I206" s="22">
        <v>32.935022004990699</v>
      </c>
      <c r="J206" s="22">
        <v>33.202824755999004</v>
      </c>
      <c r="K206" s="22">
        <v>30.8989256556935</v>
      </c>
      <c r="L206" s="22">
        <v>32.801052522645101</v>
      </c>
      <c r="M206" s="22">
        <v>32.107057813217601</v>
      </c>
      <c r="N206" s="22">
        <v>32.417790737825598</v>
      </c>
      <c r="O206" s="22">
        <v>32.059419925298599</v>
      </c>
      <c r="P206" s="22">
        <v>30.665102554677901</v>
      </c>
      <c r="Q206" s="22">
        <v>31.3080578057092</v>
      </c>
      <c r="R206" s="22">
        <v>31.539041376418801</v>
      </c>
      <c r="S206" s="22">
        <v>30.8178407589151</v>
      </c>
      <c r="T206" s="22">
        <v>30.537614287429601</v>
      </c>
      <c r="U206" s="22">
        <v>30.906429788164001</v>
      </c>
      <c r="V206" s="22">
        <v>30.102472473336299</v>
      </c>
      <c r="W206" s="22">
        <v>30.246406478014201</v>
      </c>
      <c r="X206" s="22">
        <v>30.735604675291398</v>
      </c>
      <c r="Y206" s="22">
        <v>30.921636706738202</v>
      </c>
      <c r="Z206" s="22">
        <v>29.1002765116977</v>
      </c>
      <c r="AA206" s="22">
        <v>29.568402366296699</v>
      </c>
      <c r="AB206" s="22">
        <v>30.175028270001501</v>
      </c>
      <c r="AC206" s="22">
        <v>29.935433059381999</v>
      </c>
      <c r="AD206" s="22">
        <v>30.023480381207602</v>
      </c>
      <c r="AE206" s="22">
        <v>30.255930250290799</v>
      </c>
      <c r="AF206" s="22">
        <v>30.125208153268002</v>
      </c>
      <c r="AG206" s="22">
        <v>30.259299876065899</v>
      </c>
      <c r="AH206" s="22">
        <v>29.280030730541501</v>
      </c>
      <c r="AI206" s="22">
        <v>30.252880934996401</v>
      </c>
      <c r="AJ206" s="22">
        <v>30.386785578270299</v>
      </c>
      <c r="AK206" s="22">
        <v>30.411875585515102</v>
      </c>
      <c r="AL206" s="22">
        <v>30.162743384101301</v>
      </c>
      <c r="AM206" s="22">
        <v>31.1701155670704</v>
      </c>
      <c r="AN206" s="22">
        <v>30.977705559583299</v>
      </c>
      <c r="AO206" s="22">
        <v>30.611199649142701</v>
      </c>
      <c r="AP206" s="22">
        <v>31.147237239914201</v>
      </c>
      <c r="AQ206" s="22">
        <v>30.880402348267801</v>
      </c>
      <c r="AR206" s="22">
        <v>30.733804601651901</v>
      </c>
      <c r="AS206" s="22">
        <v>30.786827241997099</v>
      </c>
      <c r="AT206" s="22">
        <v>30.8825206047959</v>
      </c>
      <c r="AU206" s="22">
        <v>31.028413503283002</v>
      </c>
      <c r="AV206" s="22">
        <v>31.195105873465401</v>
      </c>
      <c r="AW206" s="22">
        <v>31.4606567831345</v>
      </c>
      <c r="AX206" s="22">
        <v>31.035585872575901</v>
      </c>
      <c r="AY206" s="22">
        <v>32.318607803783699</v>
      </c>
      <c r="AZ206" s="22">
        <v>32.422126599521697</v>
      </c>
      <c r="BA206" s="22">
        <v>31.867608762940801</v>
      </c>
      <c r="BB206" s="22">
        <v>32.573993140703401</v>
      </c>
      <c r="BC206" s="22">
        <v>32.678250331397599</v>
      </c>
      <c r="BD206" s="22">
        <v>32.809450571558699</v>
      </c>
      <c r="BE206" s="22">
        <v>30.920863928849901</v>
      </c>
      <c r="BF206" s="22">
        <v>30.680575829672598</v>
      </c>
      <c r="BG206" s="22">
        <v>30.571882984650198</v>
      </c>
      <c r="BH206" s="22">
        <v>30.821541897652899</v>
      </c>
      <c r="BI206" s="22">
        <v>30.269528408452398</v>
      </c>
      <c r="BJ206" s="22">
        <v>30.123756483633802</v>
      </c>
      <c r="BK206" s="22">
        <v>31.218328293254402</v>
      </c>
      <c r="BL206" s="22">
        <v>30.683974510966902</v>
      </c>
      <c r="BM206" s="22">
        <v>30.9482231938415</v>
      </c>
      <c r="BN206" s="22">
        <v>31.199630300907</v>
      </c>
      <c r="BO206" s="22">
        <v>30.775525776788101</v>
      </c>
      <c r="BP206" s="22">
        <v>30.654759819647499</v>
      </c>
      <c r="BQ206" s="22">
        <v>30.8090769461413</v>
      </c>
      <c r="BR206" s="22">
        <v>30.8955999194024</v>
      </c>
      <c r="BS206" s="22">
        <v>30.7125508640354</v>
      </c>
      <c r="BT206" s="22">
        <v>30.7707915615076</v>
      </c>
      <c r="BU206" s="22">
        <v>30.902312302348001</v>
      </c>
      <c r="BV206" s="22">
        <v>30.6536837096758</v>
      </c>
      <c r="BW206" s="23">
        <v>31.324137898208999</v>
      </c>
      <c r="BX206" s="23">
        <v>31.336904986194099</v>
      </c>
      <c r="BY206" s="23">
        <v>31.291329672380101</v>
      </c>
      <c r="BZ206" s="23">
        <v>31.2242269652298</v>
      </c>
      <c r="CA206" s="23">
        <v>31.750984356546201</v>
      </c>
      <c r="CB206" s="23">
        <v>31.499234540107398</v>
      </c>
      <c r="CC206" s="23">
        <v>30.479857482265299</v>
      </c>
      <c r="CD206" s="23">
        <v>31.155418265707599</v>
      </c>
      <c r="CE206" s="23">
        <v>30.9670330570606</v>
      </c>
      <c r="CF206" s="23">
        <v>30.695406409088601</v>
      </c>
      <c r="CG206" s="23">
        <v>30.585091976106899</v>
      </c>
      <c r="CH206" s="23">
        <v>30.6844681339579</v>
      </c>
      <c r="CI206" s="23">
        <v>31.128683788762299</v>
      </c>
      <c r="CJ206" s="23">
        <v>30.8800973664626</v>
      </c>
      <c r="CK206" s="23">
        <v>30.822946694095101</v>
      </c>
      <c r="CL206" s="23">
        <v>30.900657338426999</v>
      </c>
      <c r="CM206" s="23">
        <v>31.210168006055302</v>
      </c>
      <c r="CN206" s="23">
        <v>30.920728721562298</v>
      </c>
      <c r="CO206" s="23">
        <v>31.102676436705899</v>
      </c>
      <c r="CP206" s="23">
        <v>29.622695544702701</v>
      </c>
      <c r="CQ206" s="23">
        <v>30.5159537789274</v>
      </c>
      <c r="CR206" s="23">
        <v>31.464566739789799</v>
      </c>
      <c r="CS206" s="23">
        <v>31.4913360426889</v>
      </c>
      <c r="CT206" s="23">
        <v>31.3743101657527</v>
      </c>
      <c r="CU206" s="23">
        <v>30.292063934003099</v>
      </c>
      <c r="CV206" s="23">
        <v>29.687098662895401</v>
      </c>
      <c r="CW206" s="23">
        <v>30.736033520621699</v>
      </c>
      <c r="CX206" s="23">
        <v>30.538667928832002</v>
      </c>
      <c r="CY206" s="23">
        <v>30.238799692058102</v>
      </c>
      <c r="CZ206" s="23">
        <v>29.902075166910699</v>
      </c>
      <c r="DA206" s="23">
        <v>30.3703433272428</v>
      </c>
      <c r="DB206" s="23">
        <v>29.970794886794</v>
      </c>
      <c r="DC206" s="23">
        <v>30.059815453858398</v>
      </c>
      <c r="DD206" s="23">
        <v>30.366447552635801</v>
      </c>
      <c r="DE206" s="23">
        <v>30.175991258479801</v>
      </c>
      <c r="DF206" s="23">
        <v>30.041520565180001</v>
      </c>
      <c r="DG206" s="23">
        <v>32.773897017587203</v>
      </c>
      <c r="DH206" s="23">
        <v>32.195207388332001</v>
      </c>
      <c r="DI206" s="23">
        <v>33.314156825211299</v>
      </c>
      <c r="DJ206" s="23">
        <v>33.0098787245281</v>
      </c>
      <c r="DK206" s="23">
        <v>32.913148974915799</v>
      </c>
      <c r="DL206" s="23">
        <v>32.931723328498798</v>
      </c>
      <c r="DM206" s="23">
        <v>30.980489807681899</v>
      </c>
      <c r="DN206" s="23">
        <v>30.8794797179354</v>
      </c>
      <c r="DO206" s="23">
        <v>30.968344514858099</v>
      </c>
      <c r="DP206" s="23">
        <v>31.313281095649</v>
      </c>
      <c r="DQ206" s="23">
        <v>30.415433128043901</v>
      </c>
      <c r="DR206" s="23">
        <v>31.088489371147801</v>
      </c>
      <c r="DS206" s="23">
        <v>31.316154985763699</v>
      </c>
      <c r="DT206" s="23">
        <v>30.6738220751805</v>
      </c>
      <c r="DU206" s="23">
        <v>30.800214445175399</v>
      </c>
      <c r="DV206" s="23">
        <v>30.346396290412802</v>
      </c>
      <c r="DW206" s="23">
        <v>30.9139239422225</v>
      </c>
      <c r="DX206" s="23">
        <v>30.9927932773662</v>
      </c>
      <c r="DY206" s="23">
        <v>30.155551174755601</v>
      </c>
      <c r="DZ206" s="23">
        <v>30.531158460199698</v>
      </c>
      <c r="EA206" s="23">
        <v>30.831756085991401</v>
      </c>
      <c r="EB206" s="23">
        <v>30.1325739208648</v>
      </c>
      <c r="EC206" s="23">
        <v>31.085039530280199</v>
      </c>
      <c r="ED206" s="23">
        <v>31.286430165273199</v>
      </c>
      <c r="EE206" s="23">
        <v>30.6035626439126</v>
      </c>
      <c r="EF206" s="23">
        <v>30.270575676229502</v>
      </c>
      <c r="EG206" s="23">
        <v>30.569090720667599</v>
      </c>
      <c r="EH206" s="23">
        <v>30.5470672174398</v>
      </c>
      <c r="EI206" s="23">
        <v>30.545734542012401</v>
      </c>
      <c r="EJ206" s="23">
        <v>30.959699901036998</v>
      </c>
      <c r="EK206" s="23">
        <v>30.605261469505201</v>
      </c>
      <c r="EL206" s="23">
        <v>30.425451223612001</v>
      </c>
      <c r="EM206" s="23">
        <v>31.030175350021501</v>
      </c>
      <c r="EN206" s="23">
        <v>30.1398576897552</v>
      </c>
      <c r="EO206" s="23">
        <v>30.632735196915899</v>
      </c>
      <c r="EP206" s="23">
        <v>31.061811086241502</v>
      </c>
      <c r="EQ206" s="24" t="s">
        <v>826</v>
      </c>
      <c r="ER206" s="24">
        <v>2.2621925881725802</v>
      </c>
      <c r="ES206" s="24">
        <v>2.1369132095698</v>
      </c>
      <c r="ET206" s="24">
        <v>2.0146766496433202</v>
      </c>
      <c r="EU206" s="24">
        <v>2.19707905294604</v>
      </c>
      <c r="EV206" s="24">
        <v>2.1692195113995898</v>
      </c>
      <c r="EW206" s="24">
        <v>2.0438344199999401</v>
      </c>
      <c r="EX206" s="24">
        <v>1.88229089098502</v>
      </c>
      <c r="EY206" s="24">
        <v>1.87931367631089</v>
      </c>
      <c r="EZ206" s="24">
        <v>1.8488382332990201</v>
      </c>
      <c r="FA206" s="24">
        <v>1.8208937492285699</v>
      </c>
      <c r="FB206" s="24">
        <v>1.8265179806415199</v>
      </c>
      <c r="FC206" s="24">
        <v>1.89029103276112</v>
      </c>
      <c r="FD206" s="24">
        <v>1.7761039880731599</v>
      </c>
      <c r="FE206" s="24">
        <v>1.7876414144833299</v>
      </c>
      <c r="FF206" s="24">
        <v>1.8759766021384601</v>
      </c>
      <c r="FG206" s="24">
        <v>2.0899726435389501</v>
      </c>
      <c r="FH206" s="24">
        <v>2.0780290877177801</v>
      </c>
      <c r="FI206" s="24">
        <v>2.00780546735818</v>
      </c>
      <c r="FJ206" s="24">
        <v>1.85742370873231</v>
      </c>
      <c r="FK206" s="24">
        <v>2.0331234184871998</v>
      </c>
      <c r="FL206" s="24">
        <v>2.0900743002458499</v>
      </c>
      <c r="FM206" s="24">
        <v>1.7527057808300901</v>
      </c>
      <c r="FN206" s="24">
        <v>1.5850586771846999</v>
      </c>
      <c r="FO206" s="24">
        <v>1.7284429966138399</v>
      </c>
      <c r="FP206" s="24">
        <v>1.4960532339747199</v>
      </c>
      <c r="FQ206" s="24">
        <v>1.5591001888828899</v>
      </c>
      <c r="FR206" s="24">
        <v>1.70937887125385</v>
      </c>
      <c r="FS206" s="24">
        <v>1.6233518560723601</v>
      </c>
      <c r="FT206" s="24">
        <v>1.50660194219101</v>
      </c>
      <c r="FU206" s="24">
        <v>1.5106581620300401</v>
      </c>
      <c r="FV206" s="24">
        <v>2.0214441926122202</v>
      </c>
      <c r="FW206" s="24">
        <v>1.9473295198473899</v>
      </c>
      <c r="FX206" s="24">
        <v>1.8431798902571701</v>
      </c>
      <c r="FY206" s="24">
        <v>1.7934797605267001</v>
      </c>
      <c r="FZ206" s="24">
        <v>1.80747857633314</v>
      </c>
      <c r="GA206" s="24">
        <v>1.6257380619086499</v>
      </c>
      <c r="GB206" s="24">
        <v>0.98564614971724995</v>
      </c>
      <c r="GC206" s="24">
        <v>0.96620895157422204</v>
      </c>
      <c r="GD206" s="24">
        <v>1.3525325566729001</v>
      </c>
    </row>
    <row r="207" spans="1:186">
      <c r="A207" s="29" t="s">
        <v>827</v>
      </c>
      <c r="B207" s="28" t="s">
        <v>828</v>
      </c>
      <c r="C207" s="28" t="s">
        <v>795</v>
      </c>
      <c r="D207" s="22">
        <v>31.264717317587699</v>
      </c>
      <c r="E207" s="22">
        <v>29.915937753589802</v>
      </c>
      <c r="F207" s="22">
        <v>30.0411658217532</v>
      </c>
      <c r="G207" s="22">
        <v>29.9738194314012</v>
      </c>
      <c r="H207" s="22">
        <v>31.525107235372399</v>
      </c>
      <c r="I207" s="22">
        <v>31.0209498076375</v>
      </c>
      <c r="J207" s="22">
        <v>28.826162240257901</v>
      </c>
      <c r="K207" s="22">
        <v>29.464762471900201</v>
      </c>
      <c r="L207" s="22">
        <v>29.8363542115607</v>
      </c>
      <c r="M207" s="22">
        <v>29.748964663456999</v>
      </c>
      <c r="N207" s="22">
        <v>30.452698175137002</v>
      </c>
      <c r="O207" s="22">
        <v>29.379062173906799</v>
      </c>
      <c r="P207" s="22">
        <v>30.445753670926099</v>
      </c>
      <c r="Q207" s="22">
        <v>28.727003539053101</v>
      </c>
      <c r="R207" s="22">
        <v>30.004923854578699</v>
      </c>
      <c r="S207" s="22">
        <v>29.2441277200694</v>
      </c>
      <c r="T207" s="22">
        <v>29.020590936154399</v>
      </c>
      <c r="U207" s="22">
        <v>30.780495883927401</v>
      </c>
      <c r="V207" s="22">
        <v>30.0006762157015</v>
      </c>
      <c r="W207" s="22">
        <v>29.558234414759902</v>
      </c>
      <c r="X207" s="22">
        <v>29.952371579127401</v>
      </c>
      <c r="Y207" s="22">
        <v>29.7825572752615</v>
      </c>
      <c r="Z207" s="22">
        <v>31.026093854709099</v>
      </c>
      <c r="AA207" s="22">
        <v>29.324795501048801</v>
      </c>
      <c r="AB207" s="22">
        <v>30.020376864009499</v>
      </c>
      <c r="AC207" s="22">
        <v>28.995900162703201</v>
      </c>
      <c r="AD207" s="22">
        <v>29.248095348213401</v>
      </c>
      <c r="AE207" s="22">
        <v>29.576577014435902</v>
      </c>
      <c r="AF207" s="22">
        <v>28.715479560223301</v>
      </c>
      <c r="AG207" s="22">
        <v>30.029552658819899</v>
      </c>
      <c r="AH207" s="22">
        <v>28.229537773145601</v>
      </c>
      <c r="AI207" s="22">
        <v>29.169697899205701</v>
      </c>
      <c r="AJ207" s="22">
        <v>29.998488668243599</v>
      </c>
      <c r="AK207" s="22">
        <v>29.371591412537001</v>
      </c>
      <c r="AL207" s="22">
        <v>30.265247021708699</v>
      </c>
      <c r="AM207" s="22">
        <v>29.986381829972199</v>
      </c>
      <c r="AN207" s="22">
        <v>29.881258735694999</v>
      </c>
      <c r="AO207" s="22">
        <v>30.472852536987201</v>
      </c>
      <c r="AP207" s="22">
        <v>30.216682369166101</v>
      </c>
      <c r="AQ207" s="22">
        <v>30.2219768840597</v>
      </c>
      <c r="AR207" s="22">
        <v>29.2199074248506</v>
      </c>
      <c r="AS207" s="22">
        <v>29.241746525604899</v>
      </c>
      <c r="AT207" s="22">
        <v>30.9424742898765</v>
      </c>
      <c r="AU207" s="22">
        <v>29.8020976180288</v>
      </c>
      <c r="AV207" s="22">
        <v>30.438872251621302</v>
      </c>
      <c r="AW207" s="22">
        <v>30.3110443810512</v>
      </c>
      <c r="AX207" s="22">
        <v>30.250313747993498</v>
      </c>
      <c r="AY207" s="22">
        <v>30.031525617675399</v>
      </c>
      <c r="AZ207" s="22">
        <v>29.455844465425301</v>
      </c>
      <c r="BA207" s="22">
        <v>29.053303923085601</v>
      </c>
      <c r="BB207" s="22">
        <v>29.348601770423599</v>
      </c>
      <c r="BC207" s="22">
        <v>29.829891899914699</v>
      </c>
      <c r="BD207" s="22">
        <v>28.858598547798699</v>
      </c>
      <c r="BE207" s="22">
        <v>30.053049867210799</v>
      </c>
      <c r="BF207" s="22">
        <v>30.120727205626299</v>
      </c>
      <c r="BG207" s="22">
        <v>29.378878133230799</v>
      </c>
      <c r="BH207" s="22">
        <v>29.2703502654287</v>
      </c>
      <c r="BI207" s="22">
        <v>28.314874627999501</v>
      </c>
      <c r="BJ207" s="22">
        <v>29.012884586106001</v>
      </c>
      <c r="BK207" s="22">
        <v>29.107775501103699</v>
      </c>
      <c r="BL207" s="22">
        <v>29.967511633097601</v>
      </c>
      <c r="BM207" s="22">
        <v>30.159396822433301</v>
      </c>
      <c r="BN207" s="22">
        <v>29.495790398575402</v>
      </c>
      <c r="BO207" s="22">
        <v>30.008243733495998</v>
      </c>
      <c r="BP207" s="22">
        <v>30.549499347194299</v>
      </c>
      <c r="BQ207" s="22">
        <v>29.179854652981401</v>
      </c>
      <c r="BR207" s="22">
        <v>28.854301983262999</v>
      </c>
      <c r="BS207" s="22">
        <v>29.310427774302401</v>
      </c>
      <c r="BT207" s="22">
        <v>29.379005515312102</v>
      </c>
      <c r="BU207" s="22">
        <v>29.0615555185265</v>
      </c>
      <c r="BV207" s="22">
        <v>29.209620031126502</v>
      </c>
      <c r="BW207" s="23">
        <v>30.1485253493138</v>
      </c>
      <c r="BX207" s="23">
        <v>30.980217162211201</v>
      </c>
      <c r="BY207" s="23">
        <v>29.7193156631729</v>
      </c>
      <c r="BZ207" s="23">
        <v>30.166511926497101</v>
      </c>
      <c r="CA207" s="23">
        <v>30.120077936859801</v>
      </c>
      <c r="CB207" s="23">
        <v>31.054046444604801</v>
      </c>
      <c r="CC207" s="23">
        <v>30.066350225758502</v>
      </c>
      <c r="CD207" s="23">
        <v>26.755142415348399</v>
      </c>
      <c r="CE207" s="23">
        <v>30.194133961844301</v>
      </c>
      <c r="CF207" s="23">
        <v>30.559593494273098</v>
      </c>
      <c r="CG207" s="23">
        <v>28.924893543644</v>
      </c>
      <c r="CH207" s="23">
        <v>29.874443973840499</v>
      </c>
      <c r="CI207" s="23">
        <v>30.016792251505599</v>
      </c>
      <c r="CJ207" s="23">
        <v>29.7852099951781</v>
      </c>
      <c r="CK207" s="23">
        <v>29.819243262359802</v>
      </c>
      <c r="CL207" s="23">
        <v>30.3951112272734</v>
      </c>
      <c r="CM207" s="23">
        <v>30.1327586105248</v>
      </c>
      <c r="CN207" s="23">
        <v>30.590237418097601</v>
      </c>
      <c r="CO207" s="23">
        <v>31.136820535874499</v>
      </c>
      <c r="CP207" s="23">
        <v>30.409125833078299</v>
      </c>
      <c r="CQ207" s="23">
        <v>30.025416019860099</v>
      </c>
      <c r="CR207" s="23">
        <v>30.3926402712653</v>
      </c>
      <c r="CS207" s="23">
        <v>30.236277161570399</v>
      </c>
      <c r="CT207" s="23">
        <v>30.589353079632801</v>
      </c>
      <c r="CU207" s="23">
        <v>30.162886087583601</v>
      </c>
      <c r="CV207" s="23">
        <v>28.932441202480799</v>
      </c>
      <c r="CW207" s="23">
        <v>30.258768114438599</v>
      </c>
      <c r="CX207" s="23">
        <v>30.227815570274998</v>
      </c>
      <c r="CY207" s="23">
        <v>29.883485696029101</v>
      </c>
      <c r="CZ207" s="23">
        <v>29.6385646404859</v>
      </c>
      <c r="DA207" s="23">
        <v>29.946416906756198</v>
      </c>
      <c r="DB207" s="23">
        <v>29.716232339680399</v>
      </c>
      <c r="DC207" s="23">
        <v>30.342026255631598</v>
      </c>
      <c r="DD207" s="23">
        <v>30.057876225563401</v>
      </c>
      <c r="DE207" s="23">
        <v>29.968198084487899</v>
      </c>
      <c r="DF207" s="23">
        <v>29.404821915025401</v>
      </c>
      <c r="DG207" s="23">
        <v>30.243744926352498</v>
      </c>
      <c r="DH207" s="23">
        <v>29.631549922775498</v>
      </c>
      <c r="DI207" s="23">
        <v>31.603903373999401</v>
      </c>
      <c r="DJ207" s="23">
        <v>29.647599121827401</v>
      </c>
      <c r="DK207" s="23">
        <v>30.2155788338086</v>
      </c>
      <c r="DL207" s="23">
        <v>30.2090384881832</v>
      </c>
      <c r="DM207" s="23">
        <v>30.220727739998502</v>
      </c>
      <c r="DN207" s="23">
        <v>30.125834620347</v>
      </c>
      <c r="DO207" s="23">
        <v>29.3847151235844</v>
      </c>
      <c r="DP207" s="23">
        <v>30.434864742079998</v>
      </c>
      <c r="DQ207" s="23">
        <v>29.358590043879499</v>
      </c>
      <c r="DR207" s="23">
        <v>26.607974804822099</v>
      </c>
      <c r="DS207" s="23">
        <v>30.6443058060769</v>
      </c>
      <c r="DT207" s="23">
        <v>30.427275960268599</v>
      </c>
      <c r="DU207" s="23">
        <v>30.016675101285902</v>
      </c>
      <c r="DV207" s="23">
        <v>29.616809459143301</v>
      </c>
      <c r="DW207" s="23">
        <v>29.548805513161199</v>
      </c>
      <c r="DX207" s="23">
        <v>29.4989970522291</v>
      </c>
      <c r="DY207" s="23">
        <v>29.406545408400401</v>
      </c>
      <c r="DZ207" s="23">
        <v>29.4161051278912</v>
      </c>
      <c r="EA207" s="23">
        <v>31.108084752851799</v>
      </c>
      <c r="EB207" s="23">
        <v>29.977869716871101</v>
      </c>
      <c r="EC207" s="23">
        <v>30.857468976461099</v>
      </c>
      <c r="ED207" s="23">
        <v>30.114391859987101</v>
      </c>
      <c r="EE207" s="23">
        <v>30.300070310984999</v>
      </c>
      <c r="EF207" s="23">
        <v>30.422316889725799</v>
      </c>
      <c r="EG207" s="23">
        <v>31.252358645149801</v>
      </c>
      <c r="EH207" s="23">
        <v>29.7060370826302</v>
      </c>
      <c r="EI207" s="23">
        <v>30.282225088019501</v>
      </c>
      <c r="EJ207" s="23">
        <v>30.923950091887299</v>
      </c>
      <c r="EK207" s="23">
        <v>30.955545617038801</v>
      </c>
      <c r="EL207" s="23">
        <v>29.620974850280799</v>
      </c>
      <c r="EM207" s="23">
        <v>23.8037487373544</v>
      </c>
      <c r="EN207" s="23">
        <v>29.8374856245639</v>
      </c>
      <c r="EO207" s="23">
        <v>29.868575436053401</v>
      </c>
      <c r="EP207" s="23">
        <v>29.876226037188101</v>
      </c>
      <c r="EQ207" s="24" t="s">
        <v>829</v>
      </c>
      <c r="ER207" s="24">
        <v>-3.7759597257820698</v>
      </c>
      <c r="ES207" s="24">
        <v>-3.8572598278839201</v>
      </c>
      <c r="ET207" s="24">
        <v>-3.8572598278839201</v>
      </c>
      <c r="EU207" s="24">
        <v>-3.9885043611621702</v>
      </c>
      <c r="EV207" s="24">
        <v>-4.1078032895345196</v>
      </c>
      <c r="EW207" s="24">
        <v>-4.0115879742752103</v>
      </c>
      <c r="EX207" s="24">
        <v>-4.4111954329844503</v>
      </c>
      <c r="EY207" s="24">
        <v>-4.5734668618833298</v>
      </c>
      <c r="EZ207" s="24">
        <v>-4.6082322800439997</v>
      </c>
      <c r="FA207" s="24">
        <v>-4.7178567712185</v>
      </c>
      <c r="FB207" s="24">
        <v>-4.6803820657998401</v>
      </c>
      <c r="FC207" s="24">
        <v>-4.7178567712185</v>
      </c>
      <c r="FD207" s="24">
        <v>-4.9657842846620897</v>
      </c>
      <c r="FE207" s="24">
        <v>-4.3510744405468804</v>
      </c>
      <c r="FF207" s="24">
        <v>-4.92139016530363</v>
      </c>
      <c r="FG207" s="24">
        <v>-4.1078032895345196</v>
      </c>
      <c r="FH207" s="24">
        <v>-3.89969509420431</v>
      </c>
      <c r="FI207" s="24">
        <v>-4.1078032895345196</v>
      </c>
      <c r="FJ207" s="24">
        <v>-3.89969509420431</v>
      </c>
      <c r="FK207" s="24">
        <v>-3.94341647163363</v>
      </c>
      <c r="FL207" s="24">
        <v>-3.8783214434117501</v>
      </c>
      <c r="FM207" s="24">
        <v>-5.0115879742752103</v>
      </c>
      <c r="FN207" s="24">
        <v>-5.2108967824986197</v>
      </c>
      <c r="FO207" s="24">
        <v>-4.9657842846620897</v>
      </c>
      <c r="FP207" s="24">
        <v>-4.3510744405468804</v>
      </c>
      <c r="FQ207" s="24">
        <v>-4.4111954329844503</v>
      </c>
      <c r="FR207" s="24">
        <v>-4.4422223286050704</v>
      </c>
      <c r="FS207" s="24">
        <v>-4.7958592832197704</v>
      </c>
      <c r="FT207" s="24">
        <v>-5.2653445665209997</v>
      </c>
      <c r="FU207" s="24">
        <v>-4.9657842846620897</v>
      </c>
      <c r="FV207" s="24">
        <v>-4.29335894269059</v>
      </c>
      <c r="FW207" s="24">
        <v>-4.0831412353002499</v>
      </c>
      <c r="FX207" s="24">
        <v>-4.23786383009889</v>
      </c>
      <c r="FY207" s="24">
        <v>-4.8783214434117497</v>
      </c>
      <c r="FZ207" s="24">
        <v>-5.2653445665209997</v>
      </c>
      <c r="GA207" s="24">
        <v>-5.1078032895345196</v>
      </c>
      <c r="GB207" s="24">
        <v>-4.5063526660247897</v>
      </c>
      <c r="GC207" s="24">
        <v>-4.4739311883324104</v>
      </c>
      <c r="GD207" s="24">
        <v>-4.4111954329844503</v>
      </c>
    </row>
    <row r="208" spans="1:186" ht="15">
      <c r="A208" s="29" t="s">
        <v>760</v>
      </c>
      <c r="B208" s="34" t="s">
        <v>830</v>
      </c>
      <c r="C208" s="28" t="s">
        <v>795</v>
      </c>
      <c r="D208" s="22">
        <v>38.496732390645001</v>
      </c>
      <c r="E208" s="22">
        <v>38.539077200574603</v>
      </c>
      <c r="F208" s="22">
        <v>38.651809281954201</v>
      </c>
      <c r="G208" s="22">
        <v>39.153441195734501</v>
      </c>
      <c r="H208" s="22">
        <v>38.848861367923099</v>
      </c>
      <c r="I208" s="22">
        <v>38.597346537763997</v>
      </c>
      <c r="J208" s="22">
        <v>38.057771157678403</v>
      </c>
      <c r="K208" s="22">
        <v>38.283797846892199</v>
      </c>
      <c r="L208" s="22">
        <v>37.806137352236</v>
      </c>
      <c r="M208" s="22">
        <v>38.0837214193091</v>
      </c>
      <c r="N208" s="22">
        <v>38.362490985577999</v>
      </c>
      <c r="O208" s="22">
        <v>38.210699018838199</v>
      </c>
      <c r="P208" s="22">
        <v>37.772143324150399</v>
      </c>
      <c r="Q208" s="22">
        <v>38.0879095316104</v>
      </c>
      <c r="R208" s="22">
        <v>37.705835499189</v>
      </c>
      <c r="S208" s="22">
        <v>37.808231955997897</v>
      </c>
      <c r="T208" s="22">
        <v>38.354443925821499</v>
      </c>
      <c r="U208" s="22">
        <v>37.880223957202801</v>
      </c>
      <c r="V208" s="22">
        <v>38.502545854661399</v>
      </c>
      <c r="W208" s="22">
        <v>38.350099235358996</v>
      </c>
      <c r="X208" s="22">
        <v>38.373820849410897</v>
      </c>
      <c r="Y208" s="22">
        <v>38.427680172389103</v>
      </c>
      <c r="Z208" s="22">
        <v>38.463216747305601</v>
      </c>
      <c r="AA208" s="22">
        <v>36.950740182077702</v>
      </c>
      <c r="AB208" s="22">
        <v>36.916309307655901</v>
      </c>
      <c r="AC208" s="22">
        <v>37.289710437095898</v>
      </c>
      <c r="AD208" s="22">
        <v>37.201300022299399</v>
      </c>
      <c r="AE208" s="22">
        <v>37.116047085391799</v>
      </c>
      <c r="AF208" s="22">
        <v>37.3613309746844</v>
      </c>
      <c r="AG208" s="22">
        <v>37.226228002368103</v>
      </c>
      <c r="AH208" s="22">
        <v>37.780106579897101</v>
      </c>
      <c r="AI208" s="22">
        <v>37.2801777706037</v>
      </c>
      <c r="AJ208" s="22">
        <v>37.1457236241327</v>
      </c>
      <c r="AK208" s="22">
        <v>37.2614231335778</v>
      </c>
      <c r="AL208" s="22">
        <v>37.122150716176201</v>
      </c>
      <c r="AM208" s="22">
        <v>37.5767497349443</v>
      </c>
      <c r="AN208" s="22">
        <v>37.802626737482299</v>
      </c>
      <c r="AO208" s="22">
        <v>36.857532081161203</v>
      </c>
      <c r="AP208" s="22">
        <v>37.516261950111797</v>
      </c>
      <c r="AQ208" s="22">
        <v>37.189094749415098</v>
      </c>
      <c r="AR208" s="22">
        <v>37.6190188851267</v>
      </c>
      <c r="AS208" s="22">
        <v>37.846532566605099</v>
      </c>
      <c r="AT208" s="22">
        <v>36.755335129686699</v>
      </c>
      <c r="AU208" s="22">
        <v>37.676951259259702</v>
      </c>
      <c r="AV208" s="22">
        <v>37.225708502036703</v>
      </c>
      <c r="AW208" s="22">
        <v>36.890214506744798</v>
      </c>
      <c r="AX208" s="22">
        <v>37.760089301142997</v>
      </c>
      <c r="AY208" s="22">
        <v>37.678235125115201</v>
      </c>
      <c r="AZ208" s="22">
        <v>38.158413404524303</v>
      </c>
      <c r="BA208" s="22">
        <v>38.300633865297698</v>
      </c>
      <c r="BB208" s="22">
        <v>38.366593206405199</v>
      </c>
      <c r="BC208" s="22">
        <v>37.817270596025701</v>
      </c>
      <c r="BD208" s="22">
        <v>38.376585138320202</v>
      </c>
      <c r="BE208" s="22">
        <v>36.954598264151699</v>
      </c>
      <c r="BF208" s="22">
        <v>37.365647630718499</v>
      </c>
      <c r="BG208" s="22">
        <v>37.9013616609788</v>
      </c>
      <c r="BH208" s="22">
        <v>37.2345620270141</v>
      </c>
      <c r="BI208" s="22">
        <v>37.7977886012333</v>
      </c>
      <c r="BJ208" s="22">
        <v>37.643574887995101</v>
      </c>
      <c r="BK208" s="22">
        <v>37.195646655741697</v>
      </c>
      <c r="BL208" s="22">
        <v>36.720767717817402</v>
      </c>
      <c r="BM208" s="22">
        <v>37.045790145159202</v>
      </c>
      <c r="BN208" s="22">
        <v>37.341374056006799</v>
      </c>
      <c r="BO208" s="22">
        <v>36.841500816974403</v>
      </c>
      <c r="BP208" s="22">
        <v>37.269054168719201</v>
      </c>
      <c r="BQ208" s="22">
        <v>37.074492694062798</v>
      </c>
      <c r="BR208" s="22">
        <v>37.077851008261</v>
      </c>
      <c r="BS208" s="22">
        <v>37.404555750081599</v>
      </c>
      <c r="BT208" s="22">
        <v>37.030189014130201</v>
      </c>
      <c r="BU208" s="22">
        <v>37.4482003009078</v>
      </c>
      <c r="BV208" s="22">
        <v>37.350702378814297</v>
      </c>
      <c r="BW208" s="23">
        <v>39.320888982863003</v>
      </c>
      <c r="BX208" s="23">
        <v>39.234837972096798</v>
      </c>
      <c r="BY208" s="23">
        <v>39.4388591614684</v>
      </c>
      <c r="BZ208" s="23">
        <v>39.438386998686298</v>
      </c>
      <c r="CA208" s="23">
        <v>39.028363216335897</v>
      </c>
      <c r="CB208" s="23">
        <v>38.980977749214802</v>
      </c>
      <c r="CC208" s="23">
        <v>38.471387971589898</v>
      </c>
      <c r="CD208" s="23">
        <v>39.108344065543598</v>
      </c>
      <c r="CE208" s="23">
        <v>38.489573094511897</v>
      </c>
      <c r="CF208" s="23">
        <v>38.377322308020098</v>
      </c>
      <c r="CG208" s="23">
        <v>38.820582921768697</v>
      </c>
      <c r="CH208" s="23">
        <v>38.128719633257901</v>
      </c>
      <c r="CI208" s="23">
        <v>37.700499838114702</v>
      </c>
      <c r="CJ208" s="23">
        <v>37.981827142259398</v>
      </c>
      <c r="CK208" s="23">
        <v>37.767260493557501</v>
      </c>
      <c r="CL208" s="23">
        <v>37.257753013507703</v>
      </c>
      <c r="CM208" s="23">
        <v>36.548555938834298</v>
      </c>
      <c r="CN208" s="23">
        <v>37.668872960306999</v>
      </c>
      <c r="CO208" s="23">
        <v>37.526165324469297</v>
      </c>
      <c r="CP208" s="23">
        <v>37.457763549793398</v>
      </c>
      <c r="CQ208" s="23">
        <v>38.303415994130397</v>
      </c>
      <c r="CR208" s="23">
        <v>38.083901546295898</v>
      </c>
      <c r="CS208" s="23">
        <v>37.726079608917402</v>
      </c>
      <c r="CT208" s="23">
        <v>38.327207029814197</v>
      </c>
      <c r="CU208" s="23">
        <v>37.964005807702499</v>
      </c>
      <c r="CV208" s="23">
        <v>38.619683703068397</v>
      </c>
      <c r="CW208" s="23">
        <v>37.6861766137188</v>
      </c>
      <c r="CX208" s="23">
        <v>37.8942652866996</v>
      </c>
      <c r="CY208" s="23">
        <v>38.529396392159498</v>
      </c>
      <c r="CZ208" s="23">
        <v>38.309331757896501</v>
      </c>
      <c r="DA208" s="23">
        <v>38.010480275432101</v>
      </c>
      <c r="DB208" s="23">
        <v>37.855992260771004</v>
      </c>
      <c r="DC208" s="23">
        <v>38.094325691078197</v>
      </c>
      <c r="DD208" s="23">
        <v>37.7800968925904</v>
      </c>
      <c r="DE208" s="23">
        <v>37.726221679499702</v>
      </c>
      <c r="DF208" s="23">
        <v>37.973427232735801</v>
      </c>
      <c r="DG208" s="23">
        <v>38.994559215711398</v>
      </c>
      <c r="DH208" s="23">
        <v>38.853375487645103</v>
      </c>
      <c r="DI208" s="23">
        <v>39.1760286592651</v>
      </c>
      <c r="DJ208" s="23">
        <v>38.647722873169798</v>
      </c>
      <c r="DK208" s="23">
        <v>38.846194575468701</v>
      </c>
      <c r="DL208" s="23">
        <v>38.704290560926196</v>
      </c>
      <c r="DM208" s="23">
        <v>37.6449874778869</v>
      </c>
      <c r="DN208" s="23">
        <v>37.163845260576601</v>
      </c>
      <c r="DO208" s="23">
        <v>37.786001551691498</v>
      </c>
      <c r="DP208" s="23">
        <v>37.566864851536202</v>
      </c>
      <c r="DQ208" s="23">
        <v>37.1872233757218</v>
      </c>
      <c r="DR208" s="23">
        <v>37.829932408441998</v>
      </c>
      <c r="DS208" s="23">
        <v>37.6598576669765</v>
      </c>
      <c r="DT208" s="23">
        <v>37.1795685666808</v>
      </c>
      <c r="DU208" s="23">
        <v>37.320842807842403</v>
      </c>
      <c r="DV208" s="23">
        <v>37.388065830851197</v>
      </c>
      <c r="DW208" s="23">
        <v>36.8488252063405</v>
      </c>
      <c r="DX208" s="23">
        <v>37.3944025094194</v>
      </c>
      <c r="DY208" s="23">
        <v>37.718985169130598</v>
      </c>
      <c r="DZ208" s="23">
        <v>37.437641501190299</v>
      </c>
      <c r="EA208" s="23">
        <v>37.471196954471203</v>
      </c>
      <c r="EB208" s="23">
        <v>37.3919697854516</v>
      </c>
      <c r="EC208" s="23">
        <v>38.020938813943502</v>
      </c>
      <c r="ED208" s="23">
        <v>38.095468650906</v>
      </c>
      <c r="EE208" s="23">
        <v>37.680281447063699</v>
      </c>
      <c r="EF208" s="23">
        <v>37.666893012536399</v>
      </c>
      <c r="EG208" s="23">
        <v>37.429334592762999</v>
      </c>
      <c r="EH208" s="23">
        <v>37.315768620687798</v>
      </c>
      <c r="EI208" s="23">
        <v>37.523331646809403</v>
      </c>
      <c r="EJ208" s="23">
        <v>37.6042308742119</v>
      </c>
      <c r="EK208" s="23">
        <v>37.350880612600697</v>
      </c>
      <c r="EL208" s="23">
        <v>37.351260735539697</v>
      </c>
      <c r="EM208" s="23">
        <v>37.9040094304316</v>
      </c>
      <c r="EN208" s="23">
        <v>38.180631559420803</v>
      </c>
      <c r="EO208" s="23">
        <v>37.8747005996944</v>
      </c>
      <c r="EP208" s="23">
        <v>37.774002374488298</v>
      </c>
      <c r="EQ208" s="24" t="s">
        <v>831</v>
      </c>
      <c r="ER208" s="24">
        <v>30.803839994880001</v>
      </c>
      <c r="ES208" s="24">
        <v>31.165019995075799</v>
      </c>
      <c r="ET208" s="24">
        <v>31.4073971538898</v>
      </c>
      <c r="EU208" s="24">
        <v>29.735515398106699</v>
      </c>
      <c r="EV208" s="24">
        <v>29.460231206765499</v>
      </c>
      <c r="EW208" s="24">
        <v>29.898573998745999</v>
      </c>
      <c r="EX208" s="24">
        <v>29.0486769395735</v>
      </c>
      <c r="EY208" s="24">
        <v>29.062701059714101</v>
      </c>
      <c r="EZ208" s="24">
        <v>28.855514694547999</v>
      </c>
      <c r="FA208" s="24">
        <v>28.967591547975999</v>
      </c>
      <c r="FB208" s="24">
        <v>29.0335654390116</v>
      </c>
      <c r="FC208" s="24">
        <v>29.604821472937999</v>
      </c>
      <c r="FD208" s="24">
        <v>29.3830858023498</v>
      </c>
      <c r="FE208" s="24">
        <v>28.9787075464086</v>
      </c>
      <c r="FF208" s="24">
        <v>28.951485111583299</v>
      </c>
      <c r="FG208" s="24">
        <v>32.312916582330203</v>
      </c>
      <c r="FH208" s="24">
        <v>31.3595241122826</v>
      </c>
      <c r="FI208" s="24">
        <v>32.105360559485</v>
      </c>
      <c r="FJ208" s="24">
        <v>31.734704802756401</v>
      </c>
      <c r="FK208" s="24">
        <v>31.784539925679699</v>
      </c>
      <c r="FL208" s="24">
        <v>31.565277255195799</v>
      </c>
      <c r="FM208" s="24">
        <v>31.417385196540199</v>
      </c>
      <c r="FN208" s="24">
        <v>31.1772849149819</v>
      </c>
      <c r="FO208" s="24">
        <v>31.312604077309299</v>
      </c>
      <c r="FP208" s="24">
        <v>30.199652550891699</v>
      </c>
      <c r="FQ208" s="24">
        <v>31.626599300030598</v>
      </c>
      <c r="FR208" s="24">
        <v>31.337404271916601</v>
      </c>
      <c r="FS208" s="24">
        <v>28.8990954511067</v>
      </c>
      <c r="FT208" s="24">
        <v>28.902440700262801</v>
      </c>
      <c r="FU208" s="24">
        <v>29.007878295866401</v>
      </c>
      <c r="FV208" s="24">
        <v>31.711203027536101</v>
      </c>
      <c r="FW208" s="24">
        <v>31.1415375720808</v>
      </c>
      <c r="FX208" s="24">
        <v>32.198224815543902</v>
      </c>
      <c r="FY208" s="24">
        <v>31.042540035957298</v>
      </c>
      <c r="FZ208" s="24">
        <v>31.3218114034594</v>
      </c>
      <c r="GA208" s="24">
        <v>31.0057141905828</v>
      </c>
      <c r="GB208" s="24">
        <v>31.3984172654405</v>
      </c>
      <c r="GC208" s="24">
        <v>31.743202039797001</v>
      </c>
      <c r="GD208" s="24">
        <v>31.430110668197301</v>
      </c>
    </row>
    <row r="209" spans="1:186">
      <c r="A209" s="29" t="s">
        <v>754</v>
      </c>
      <c r="B209" s="28" t="s">
        <v>832</v>
      </c>
      <c r="C209" s="28" t="s">
        <v>795</v>
      </c>
      <c r="D209" s="22">
        <v>35.530034143855403</v>
      </c>
      <c r="E209" s="22">
        <v>35.463361396262599</v>
      </c>
      <c r="F209" s="22">
        <v>35.856457841877599</v>
      </c>
      <c r="G209" s="22">
        <v>35.078322930221397</v>
      </c>
      <c r="H209" s="22">
        <v>35.462804543108803</v>
      </c>
      <c r="I209" s="22">
        <v>36.592068251110902</v>
      </c>
      <c r="J209" s="22">
        <v>35.459435465188697</v>
      </c>
      <c r="K209" s="22">
        <v>34.800422397297297</v>
      </c>
      <c r="L209" s="22">
        <v>35.5651974634834</v>
      </c>
      <c r="M209" s="22">
        <v>34.987883903640402</v>
      </c>
      <c r="N209" s="22">
        <v>36.236285829267203</v>
      </c>
      <c r="O209" s="22">
        <v>34.758154547911602</v>
      </c>
      <c r="P209" s="22">
        <v>35.748094745031999</v>
      </c>
      <c r="Q209" s="22">
        <v>34.933030758474402</v>
      </c>
      <c r="R209" s="22">
        <v>36.1834024030018</v>
      </c>
      <c r="S209" s="22">
        <v>35.3981193381453</v>
      </c>
      <c r="T209" s="22">
        <v>34.4425699743365</v>
      </c>
      <c r="U209" s="22">
        <v>36.239117221991997</v>
      </c>
      <c r="V209" s="22">
        <v>34.649770216577302</v>
      </c>
      <c r="W209" s="22">
        <v>35.635786338592801</v>
      </c>
      <c r="X209" s="22">
        <v>35.3339954272708</v>
      </c>
      <c r="Y209" s="22">
        <v>34.911909866278201</v>
      </c>
      <c r="Z209" s="22">
        <v>35.458534574619399</v>
      </c>
      <c r="AA209" s="22">
        <v>33.961530588175002</v>
      </c>
      <c r="AB209" s="22">
        <v>35.726499130452801</v>
      </c>
      <c r="AC209" s="22">
        <v>34.230090070043801</v>
      </c>
      <c r="AD209" s="22">
        <v>34.223366266160902</v>
      </c>
      <c r="AE209" s="22">
        <v>35.863503731708398</v>
      </c>
      <c r="AF209" s="22">
        <v>34.864325772421999</v>
      </c>
      <c r="AG209" s="22">
        <v>34.667670728712203</v>
      </c>
      <c r="AH209" s="22">
        <v>35.412422491379601</v>
      </c>
      <c r="AI209" s="22">
        <v>34.808364136029198</v>
      </c>
      <c r="AJ209" s="22">
        <v>34.789516374443103</v>
      </c>
      <c r="AK209" s="22">
        <v>34.932854945633302</v>
      </c>
      <c r="AL209" s="22">
        <v>35.390647719481699</v>
      </c>
      <c r="AM209" s="22">
        <v>35.199034516999802</v>
      </c>
      <c r="AN209" s="22">
        <v>35.164514404473998</v>
      </c>
      <c r="AO209" s="22">
        <v>35.277943396112001</v>
      </c>
      <c r="AP209" s="22">
        <v>34.703706766682402</v>
      </c>
      <c r="AQ209" s="22">
        <v>35.792989347816601</v>
      </c>
      <c r="AR209" s="22">
        <v>34.889603303943403</v>
      </c>
      <c r="AS209" s="22">
        <v>35.016622334759198</v>
      </c>
      <c r="AT209" s="22">
        <v>35.651532360237397</v>
      </c>
      <c r="AU209" s="22">
        <v>35.092845359777002</v>
      </c>
      <c r="AV209" s="22">
        <v>35.462966245781402</v>
      </c>
      <c r="AW209" s="22">
        <v>35.664334429949697</v>
      </c>
      <c r="AX209" s="22">
        <v>34.823496165848603</v>
      </c>
      <c r="AY209" s="22">
        <v>36.406207328408897</v>
      </c>
      <c r="AZ209" s="22">
        <v>34.451638799526201</v>
      </c>
      <c r="BA209" s="22">
        <v>35.271241131123702</v>
      </c>
      <c r="BB209" s="22">
        <v>34.465668951963501</v>
      </c>
      <c r="BC209" s="22">
        <v>36.126491658075501</v>
      </c>
      <c r="BD209" s="22">
        <v>35.422547996001697</v>
      </c>
      <c r="BE209" s="22">
        <v>34.740695327342401</v>
      </c>
      <c r="BF209" s="22">
        <v>35.753439180814397</v>
      </c>
      <c r="BG209" s="22">
        <v>35.385047771314497</v>
      </c>
      <c r="BH209" s="22">
        <v>34.870837934262298</v>
      </c>
      <c r="BI209" s="22">
        <v>34.754081194200502</v>
      </c>
      <c r="BJ209" s="22">
        <v>33.952694369111001</v>
      </c>
      <c r="BK209" s="22">
        <v>35.054575451704501</v>
      </c>
      <c r="BL209" s="22">
        <v>34.618598560040098</v>
      </c>
      <c r="BM209" s="22">
        <v>35.0694532372369</v>
      </c>
      <c r="BN209" s="22">
        <v>35.187629315265902</v>
      </c>
      <c r="BO209" s="22">
        <v>35.717211373082399</v>
      </c>
      <c r="BP209" s="22">
        <v>34.7212965446762</v>
      </c>
      <c r="BQ209" s="22">
        <v>34.792999190152997</v>
      </c>
      <c r="BR209" s="22">
        <v>34.214250651316398</v>
      </c>
      <c r="BS209" s="22">
        <v>33.9348854811305</v>
      </c>
      <c r="BT209" s="22">
        <v>34.653092158950002</v>
      </c>
      <c r="BU209" s="22">
        <v>33.987527586136402</v>
      </c>
      <c r="BV209" s="22">
        <v>33.902233829916099</v>
      </c>
      <c r="BW209" s="23">
        <v>34.987151707701997</v>
      </c>
      <c r="BX209" s="23">
        <v>35.467540269472998</v>
      </c>
      <c r="BY209" s="23">
        <v>34.7124725419865</v>
      </c>
      <c r="BZ209" s="23">
        <v>35.233753703234399</v>
      </c>
      <c r="CA209" s="23">
        <v>35.640294317371001</v>
      </c>
      <c r="CB209" s="23">
        <v>35.654272232553701</v>
      </c>
      <c r="CC209" s="23">
        <v>34.514676888089198</v>
      </c>
      <c r="CD209" s="23">
        <v>28.1570855088355</v>
      </c>
      <c r="CE209" s="23">
        <v>34.8715460609045</v>
      </c>
      <c r="CF209" s="23">
        <v>35.940007544000402</v>
      </c>
      <c r="CG209" s="23">
        <v>33.9951454306795</v>
      </c>
      <c r="CH209" s="23">
        <v>34.981855249740001</v>
      </c>
      <c r="CI209" s="23">
        <v>34.998594053598701</v>
      </c>
      <c r="CJ209" s="23">
        <v>35.279272479176797</v>
      </c>
      <c r="CK209" s="23">
        <v>34.549070199876297</v>
      </c>
      <c r="CL209" s="23">
        <v>35.928695745619798</v>
      </c>
      <c r="CM209" s="23">
        <v>36.000777854102203</v>
      </c>
      <c r="CN209" s="23">
        <v>35.781289991414702</v>
      </c>
      <c r="CO209" s="23">
        <v>35.087756236816602</v>
      </c>
      <c r="CP209" s="23">
        <v>35.159437783963099</v>
      </c>
      <c r="CQ209" s="23">
        <v>34.5009676614212</v>
      </c>
      <c r="CR209" s="23">
        <v>35.241322281231</v>
      </c>
      <c r="CS209" s="23">
        <v>35.6215386539834</v>
      </c>
      <c r="CT209" s="23">
        <v>35.443019312395002</v>
      </c>
      <c r="CU209" s="23">
        <v>35.396738861638298</v>
      </c>
      <c r="CV209" s="23">
        <v>34.542277925426298</v>
      </c>
      <c r="CW209" s="23">
        <v>36.057197926360402</v>
      </c>
      <c r="CX209" s="23">
        <v>35.818481430457503</v>
      </c>
      <c r="CY209" s="23">
        <v>35.211977659573201</v>
      </c>
      <c r="CZ209" s="23">
        <v>34.963108769480797</v>
      </c>
      <c r="DA209" s="23">
        <v>36.132788245048403</v>
      </c>
      <c r="DB209" s="23">
        <v>35.177585116138602</v>
      </c>
      <c r="DC209" s="23">
        <v>35.4848301905974</v>
      </c>
      <c r="DD209" s="23">
        <v>36.0606003434456</v>
      </c>
      <c r="DE209" s="23">
        <v>35.530187620270503</v>
      </c>
      <c r="DF209" s="23">
        <v>35.992157546630096</v>
      </c>
      <c r="DG209" s="23">
        <v>34.520177861357503</v>
      </c>
      <c r="DH209" s="23">
        <v>35.509782625012001</v>
      </c>
      <c r="DI209" s="23">
        <v>35.317522635031402</v>
      </c>
      <c r="DJ209" s="23">
        <v>35.900439587463602</v>
      </c>
      <c r="DK209" s="23">
        <v>34.103604178691</v>
      </c>
      <c r="DL209" s="23">
        <v>35.064162221615803</v>
      </c>
      <c r="DM209" s="23">
        <v>35.224424189185797</v>
      </c>
      <c r="DN209" s="23">
        <v>35.632319030043902</v>
      </c>
      <c r="DO209" s="23">
        <v>34.926779286603903</v>
      </c>
      <c r="DP209" s="23">
        <v>35.442318906693302</v>
      </c>
      <c r="DQ209" s="23">
        <v>34.672676475224598</v>
      </c>
      <c r="DR209" s="23">
        <v>35.691123728125298</v>
      </c>
      <c r="DS209" s="23">
        <v>35.075900672095599</v>
      </c>
      <c r="DT209" s="23">
        <v>35.5680338790579</v>
      </c>
      <c r="DU209" s="23">
        <v>34.204186768853603</v>
      </c>
      <c r="DV209" s="23">
        <v>35.9198989461633</v>
      </c>
      <c r="DW209" s="23">
        <v>35.521902703324102</v>
      </c>
      <c r="DX209" s="23">
        <v>35.177331688728501</v>
      </c>
      <c r="DY209" s="23">
        <v>34.589151934629299</v>
      </c>
      <c r="DZ209" s="23">
        <v>35.408096979843798</v>
      </c>
      <c r="EA209" s="23">
        <v>35.703895807602798</v>
      </c>
      <c r="EB209" s="23">
        <v>35.7993780783126</v>
      </c>
      <c r="EC209" s="23">
        <v>37.1625860273585</v>
      </c>
      <c r="ED209" s="23">
        <v>34.901937874399202</v>
      </c>
      <c r="EE209" s="23">
        <v>34.329909702281199</v>
      </c>
      <c r="EF209" s="23">
        <v>34.559556211799801</v>
      </c>
      <c r="EG209" s="23">
        <v>35.492599651344598</v>
      </c>
      <c r="EH209" s="23">
        <v>34.546703201871601</v>
      </c>
      <c r="EI209" s="23">
        <v>34.891551385758603</v>
      </c>
      <c r="EJ209" s="23">
        <v>34.945490770314102</v>
      </c>
      <c r="EK209" s="23">
        <v>36.1059309758541</v>
      </c>
      <c r="EL209" s="23">
        <v>34.762885073295998</v>
      </c>
      <c r="EM209" s="23">
        <v>36.6207505354189</v>
      </c>
      <c r="EN209" s="23">
        <v>35.746660397535003</v>
      </c>
      <c r="EO209" s="23">
        <v>34.577613800658597</v>
      </c>
      <c r="EP209" s="23">
        <v>36.661567876503099</v>
      </c>
      <c r="EQ209" s="24" t="s">
        <v>833</v>
      </c>
      <c r="ER209" s="24">
        <v>30.315429584119201</v>
      </c>
      <c r="ES209" s="24">
        <v>30.270405742725401</v>
      </c>
      <c r="ET209" s="24">
        <v>31.5585628144423</v>
      </c>
      <c r="EU209" s="24">
        <v>30.158076023813301</v>
      </c>
      <c r="EV209" s="24">
        <v>30.026633448660299</v>
      </c>
      <c r="EW209" s="24">
        <v>30.855161924384099</v>
      </c>
      <c r="EX209" s="24">
        <v>32.119243863186902</v>
      </c>
      <c r="EY209" s="24">
        <v>31.314972748569399</v>
      </c>
      <c r="EZ209" s="24">
        <v>30.813648939534598</v>
      </c>
      <c r="FA209" s="24">
        <v>31.726140912020899</v>
      </c>
      <c r="FB209" s="24">
        <v>31.234819578672401</v>
      </c>
      <c r="FC209" s="24">
        <v>32.205560701768199</v>
      </c>
      <c r="FD209" s="24">
        <v>29.233803014911199</v>
      </c>
      <c r="FE209" s="24">
        <v>28.606042221152101</v>
      </c>
      <c r="FF209" s="24">
        <v>28.951295764408801</v>
      </c>
      <c r="FG209" s="24">
        <v>30.5547980472099</v>
      </c>
      <c r="FH209" s="24">
        <v>30.333018586945901</v>
      </c>
      <c r="FI209" s="24">
        <v>31.138300096561199</v>
      </c>
      <c r="FJ209" s="24">
        <v>30.9022370727001</v>
      </c>
      <c r="FK209" s="24">
        <v>30.966382888771999</v>
      </c>
      <c r="FL209" s="24">
        <v>31.011782356370901</v>
      </c>
      <c r="FM209" s="24">
        <v>32.327347012730698</v>
      </c>
      <c r="FN209" s="24">
        <v>31.856700734753101</v>
      </c>
      <c r="FO209" s="24">
        <v>32.216292508364702</v>
      </c>
      <c r="FP209" s="24">
        <v>29.08253725926</v>
      </c>
      <c r="FQ209" s="24">
        <v>29.810741043135501</v>
      </c>
      <c r="FR209" s="24">
        <v>29.114749358823801</v>
      </c>
      <c r="FS209" s="24">
        <v>28.097639176004702</v>
      </c>
      <c r="FT209" s="24">
        <v>28.003112543147399</v>
      </c>
      <c r="FU209" s="24">
        <v>28.565038702500601</v>
      </c>
      <c r="FV209" s="24">
        <v>32.463168177369901</v>
      </c>
      <c r="FW209" s="24">
        <v>32.1354177988079</v>
      </c>
      <c r="FX209" s="24">
        <v>32.863554477439898</v>
      </c>
      <c r="FY209" s="24">
        <v>33.3773721387915</v>
      </c>
      <c r="FZ209" s="24">
        <v>33.085078021130698</v>
      </c>
      <c r="GA209" s="24">
        <v>33.611912998031897</v>
      </c>
      <c r="GB209" s="24">
        <v>33.845237354420497</v>
      </c>
      <c r="GC209" s="24">
        <v>34.083710657840001</v>
      </c>
      <c r="GD209" s="24">
        <v>33.748982355163399</v>
      </c>
    </row>
    <row r="210" spans="1:186">
      <c r="A210" s="29" t="s">
        <v>688</v>
      </c>
      <c r="B210" s="28" t="s">
        <v>639</v>
      </c>
      <c r="C210" s="28" t="s">
        <v>795</v>
      </c>
      <c r="D210" s="22">
        <v>34.518166669709998</v>
      </c>
      <c r="E210" s="22">
        <v>34.633777772023002</v>
      </c>
      <c r="F210" s="22">
        <v>34.446124445320201</v>
      </c>
      <c r="G210" s="22">
        <v>34.232432850911302</v>
      </c>
      <c r="H210" s="22">
        <v>34.346128866549797</v>
      </c>
      <c r="I210" s="22">
        <v>35.310258055244603</v>
      </c>
      <c r="J210" s="22">
        <v>34.802371931382197</v>
      </c>
      <c r="K210" s="22">
        <v>34.075903842901901</v>
      </c>
      <c r="L210" s="22">
        <v>34.723226993568197</v>
      </c>
      <c r="M210" s="22">
        <v>34.216574464887998</v>
      </c>
      <c r="N210" s="22">
        <v>34.397738787590001</v>
      </c>
      <c r="O210" s="22">
        <v>34.177617349813801</v>
      </c>
      <c r="P210" s="22">
        <v>34.7408104212086</v>
      </c>
      <c r="Q210" s="22">
        <v>34.100031938873698</v>
      </c>
      <c r="R210" s="22">
        <v>34.946602562145898</v>
      </c>
      <c r="S210" s="22">
        <v>34.5885599710669</v>
      </c>
      <c r="T210" s="22">
        <v>34.8426276817342</v>
      </c>
      <c r="U210" s="22">
        <v>35.329743066221397</v>
      </c>
      <c r="V210" s="22">
        <v>33.739123654100702</v>
      </c>
      <c r="W210" s="22">
        <v>34.645896563262198</v>
      </c>
      <c r="X210" s="22">
        <v>34.175529068339699</v>
      </c>
      <c r="Y210" s="22">
        <v>33.7365830502752</v>
      </c>
      <c r="Z210" s="22">
        <v>34.145889115784698</v>
      </c>
      <c r="AA210" s="22">
        <v>33.583561661589897</v>
      </c>
      <c r="AB210" s="22">
        <v>34.544784893345401</v>
      </c>
      <c r="AC210" s="22">
        <v>33.785013437330399</v>
      </c>
      <c r="AD210" s="22">
        <v>33.741216311904502</v>
      </c>
      <c r="AE210" s="22">
        <v>34.090099848717699</v>
      </c>
      <c r="AF210" s="22">
        <v>34.413277039286797</v>
      </c>
      <c r="AG210" s="22">
        <v>34.486051290590503</v>
      </c>
      <c r="AH210" s="22">
        <v>35.114161123475597</v>
      </c>
      <c r="AI210" s="22">
        <v>34.290423368676599</v>
      </c>
      <c r="AJ210" s="22">
        <v>34.501770704832303</v>
      </c>
      <c r="AK210" s="22">
        <v>34.626082047073702</v>
      </c>
      <c r="AL210" s="22">
        <v>34.785834439898203</v>
      </c>
      <c r="AM210" s="22">
        <v>35.149935083037498</v>
      </c>
      <c r="AN210" s="22">
        <v>34.982881959156799</v>
      </c>
      <c r="AO210" s="22">
        <v>35.138057672645502</v>
      </c>
      <c r="AP210" s="22">
        <v>34.4521117621466</v>
      </c>
      <c r="AQ210" s="22">
        <v>35.327595224434397</v>
      </c>
      <c r="AR210" s="22">
        <v>34.731373987526801</v>
      </c>
      <c r="AS210" s="22">
        <v>34.427662782137702</v>
      </c>
      <c r="AT210" s="22">
        <v>35.143251266019298</v>
      </c>
      <c r="AU210" s="22">
        <v>34.368408621638203</v>
      </c>
      <c r="AV210" s="22">
        <v>34.874586175873198</v>
      </c>
      <c r="AW210" s="22">
        <v>34.799573775711401</v>
      </c>
      <c r="AX210" s="22">
        <v>34.465986794672297</v>
      </c>
      <c r="AY210" s="22">
        <v>35.031730274296699</v>
      </c>
      <c r="AZ210" s="22">
        <v>34.096611493847902</v>
      </c>
      <c r="BA210" s="22">
        <v>34.350464141394603</v>
      </c>
      <c r="BB210" s="22">
        <v>34.000480205546801</v>
      </c>
      <c r="BC210" s="22">
        <v>35.1753293631727</v>
      </c>
      <c r="BD210" s="22">
        <v>34.656261154058903</v>
      </c>
      <c r="BE210" s="22">
        <v>34.370167525844799</v>
      </c>
      <c r="BF210" s="22">
        <v>34.850316850293297</v>
      </c>
      <c r="BG210" s="22">
        <v>34.473829636911198</v>
      </c>
      <c r="BH210" s="22">
        <v>34.418027824590098</v>
      </c>
      <c r="BI210" s="22">
        <v>34.291779527090597</v>
      </c>
      <c r="BJ210" s="22">
        <v>33.9751516498117</v>
      </c>
      <c r="BK210" s="22">
        <v>34.297562700330701</v>
      </c>
      <c r="BL210" s="22">
        <v>34.229308857512798</v>
      </c>
      <c r="BM210" s="22">
        <v>34.590346329886899</v>
      </c>
      <c r="BN210" s="22">
        <v>34.590929103420599</v>
      </c>
      <c r="BO210" s="22">
        <v>34.396101082993198</v>
      </c>
      <c r="BP210" s="22">
        <v>34.365225401781103</v>
      </c>
      <c r="BQ210" s="22">
        <v>34.395286602218398</v>
      </c>
      <c r="BR210" s="22">
        <v>33.697606839337901</v>
      </c>
      <c r="BS210" s="22">
        <v>33.489884558190298</v>
      </c>
      <c r="BT210" s="22">
        <v>33.920493116305302</v>
      </c>
      <c r="BU210" s="22">
        <v>33.566393883946901</v>
      </c>
      <c r="BV210" s="22">
        <v>33.626437507224999</v>
      </c>
      <c r="BW210" s="23">
        <v>34.1144204579007</v>
      </c>
      <c r="BX210" s="23">
        <v>34.373468963741402</v>
      </c>
      <c r="BY210" s="23">
        <v>34.116967744032202</v>
      </c>
      <c r="BZ210" s="23">
        <v>34.686374328730999</v>
      </c>
      <c r="CA210" s="23">
        <v>34.560489299430202</v>
      </c>
      <c r="CB210" s="23">
        <v>34.451360388052798</v>
      </c>
      <c r="CC210" s="23">
        <v>33.790478316021897</v>
      </c>
      <c r="CD210" s="23">
        <v>32.792792951011698</v>
      </c>
      <c r="CE210" s="23">
        <v>34.044122509514096</v>
      </c>
      <c r="CF210" s="23">
        <v>34.804424733209103</v>
      </c>
      <c r="CG210" s="23">
        <v>33.693843259275297</v>
      </c>
      <c r="CH210" s="23">
        <v>34.266600720300701</v>
      </c>
      <c r="CI210" s="23">
        <v>34.692800176761899</v>
      </c>
      <c r="CJ210" s="23">
        <v>34.612204109496197</v>
      </c>
      <c r="CK210" s="23">
        <v>34.335212223616203</v>
      </c>
      <c r="CL210" s="23">
        <v>34.776550876627802</v>
      </c>
      <c r="CM210" s="23">
        <v>35.003739084685201</v>
      </c>
      <c r="CN210" s="23">
        <v>35.100334226529696</v>
      </c>
      <c r="CO210" s="23">
        <v>34.631538619363802</v>
      </c>
      <c r="CP210" s="23">
        <v>34.546364639900197</v>
      </c>
      <c r="CQ210" s="23">
        <v>34.2363667840524</v>
      </c>
      <c r="CR210" s="23">
        <v>34.769651993555101</v>
      </c>
      <c r="CS210" s="23">
        <v>35.1519226761488</v>
      </c>
      <c r="CT210" s="23">
        <v>35.306946591163999</v>
      </c>
      <c r="CU210" s="23">
        <v>34.155736108476098</v>
      </c>
      <c r="CV210" s="23">
        <v>34.058371132668199</v>
      </c>
      <c r="CW210" s="23">
        <v>34.797694909076</v>
      </c>
      <c r="CX210" s="23">
        <v>34.348814216357297</v>
      </c>
      <c r="CY210" s="23">
        <v>34.571624727469498</v>
      </c>
      <c r="CZ210" s="23">
        <v>34.177322888242202</v>
      </c>
      <c r="DA210" s="23">
        <v>34.234433943111398</v>
      </c>
      <c r="DB210" s="23">
        <v>33.951030962403799</v>
      </c>
      <c r="DC210" s="23">
        <v>34.174028367649399</v>
      </c>
      <c r="DD210" s="23">
        <v>34.6160589651317</v>
      </c>
      <c r="DE210" s="23">
        <v>34.7260404184469</v>
      </c>
      <c r="DF210" s="23">
        <v>34.7085418670043</v>
      </c>
      <c r="DG210" s="23">
        <v>33.839153349996799</v>
      </c>
      <c r="DH210" s="23">
        <v>34.003209013250903</v>
      </c>
      <c r="DI210" s="23">
        <v>34.603691885265299</v>
      </c>
      <c r="DJ210" s="23">
        <v>34.377952636232699</v>
      </c>
      <c r="DK210" s="23">
        <v>33.7892262459455</v>
      </c>
      <c r="DL210" s="23">
        <v>34.069135729650597</v>
      </c>
      <c r="DM210" s="23">
        <v>34.381619948344898</v>
      </c>
      <c r="DN210" s="23">
        <v>34.698799295602498</v>
      </c>
      <c r="DO210" s="23">
        <v>34.198632247855997</v>
      </c>
      <c r="DP210" s="23">
        <v>34.797280225441497</v>
      </c>
      <c r="DQ210" s="23">
        <v>33.858838008655503</v>
      </c>
      <c r="DR210" s="23">
        <v>34.375944010459399</v>
      </c>
      <c r="DS210" s="23">
        <v>34.738046076914202</v>
      </c>
      <c r="DT210" s="23">
        <v>34.7787722147363</v>
      </c>
      <c r="DU210" s="23">
        <v>34.474763326702302</v>
      </c>
      <c r="DV210" s="23">
        <v>34.4709383670086</v>
      </c>
      <c r="DW210" s="23">
        <v>34.876852333489303</v>
      </c>
      <c r="DX210" s="23">
        <v>34.257655668467201</v>
      </c>
      <c r="DY210" s="23">
        <v>34.157165671012599</v>
      </c>
      <c r="DZ210" s="23">
        <v>34.534804814789197</v>
      </c>
      <c r="EA210" s="23">
        <v>34.783131568037298</v>
      </c>
      <c r="EB210" s="23">
        <v>34.996054330214598</v>
      </c>
      <c r="EC210" s="23">
        <v>35.438531451964003</v>
      </c>
      <c r="ED210" s="23">
        <v>34.459967159521298</v>
      </c>
      <c r="EE210" s="23">
        <v>34.125588789870797</v>
      </c>
      <c r="EF210" s="23">
        <v>34.096852244135597</v>
      </c>
      <c r="EG210" s="23">
        <v>34.955992298304501</v>
      </c>
      <c r="EH210" s="23">
        <v>34.012792442805498</v>
      </c>
      <c r="EI210" s="23">
        <v>34.272590462194103</v>
      </c>
      <c r="EJ210" s="23">
        <v>35.000520598414397</v>
      </c>
      <c r="EK210" s="23">
        <v>34.965081313392602</v>
      </c>
      <c r="EL210" s="23">
        <v>34.249769252138101</v>
      </c>
      <c r="EM210" s="23">
        <v>34.093941664609801</v>
      </c>
      <c r="EN210" s="23">
        <v>34.948094030684899</v>
      </c>
      <c r="EO210" s="23">
        <v>34.6221679741709</v>
      </c>
      <c r="EP210" s="23">
        <v>35.242710365113197</v>
      </c>
      <c r="EQ210" s="24" t="s">
        <v>834</v>
      </c>
      <c r="ER210" s="24">
        <v>35.168626278890997</v>
      </c>
      <c r="ES210" s="24">
        <v>34.559693499232701</v>
      </c>
      <c r="ET210" s="24">
        <v>36.007419363680803</v>
      </c>
      <c r="EU210" s="24">
        <v>34.844552836985102</v>
      </c>
      <c r="EV210" s="24">
        <v>35.131866750709001</v>
      </c>
      <c r="EW210" s="24">
        <v>35.509500586700099</v>
      </c>
      <c r="EX210" s="24">
        <v>34.942823090511098</v>
      </c>
      <c r="EY210" s="24">
        <v>35.380470977969097</v>
      </c>
      <c r="EZ210" s="24">
        <v>34.325678453552001</v>
      </c>
      <c r="FA210" s="24">
        <v>34.465791324394999</v>
      </c>
      <c r="FB210" s="24">
        <v>34.9625961832377</v>
      </c>
      <c r="FC210" s="24">
        <v>34.901370335319498</v>
      </c>
      <c r="FD210" s="24">
        <v>35.066426426937902</v>
      </c>
      <c r="FE210" s="24">
        <v>34.942815851324603</v>
      </c>
      <c r="FF210" s="24">
        <v>34.818731001944997</v>
      </c>
      <c r="FG210" s="24">
        <v>34.768978872482599</v>
      </c>
      <c r="FH210" s="24">
        <v>36.040687804268899</v>
      </c>
      <c r="FI210" s="24">
        <v>35.5622817119526</v>
      </c>
      <c r="FJ210" s="24">
        <v>35.096700141236397</v>
      </c>
      <c r="FK210" s="24">
        <v>35.394776932129901</v>
      </c>
      <c r="FL210" s="24">
        <v>34.601422224611099</v>
      </c>
      <c r="FM210" s="24">
        <v>35.209577156091498</v>
      </c>
      <c r="FN210" s="24">
        <v>36.207489427364401</v>
      </c>
      <c r="FO210" s="24">
        <v>35.894694042183403</v>
      </c>
      <c r="FP210" s="24">
        <v>35.189829006520498</v>
      </c>
      <c r="FQ210" s="24">
        <v>35.433854730220098</v>
      </c>
      <c r="FR210" s="24">
        <v>35.460841875730502</v>
      </c>
      <c r="FS210" s="24">
        <v>32.646156518751603</v>
      </c>
      <c r="FT210" s="24">
        <v>35.053498480128702</v>
      </c>
      <c r="FU210" s="24">
        <v>34.542192271639998</v>
      </c>
      <c r="FV210" s="24">
        <v>34.995323969850098</v>
      </c>
      <c r="FW210" s="24">
        <v>35.2931800743849</v>
      </c>
      <c r="FX210" s="24">
        <v>35.464025538730198</v>
      </c>
      <c r="FY210" s="24">
        <v>35.6169492605299</v>
      </c>
      <c r="FZ210" s="24">
        <v>35.3770385644359</v>
      </c>
      <c r="GA210" s="24">
        <v>35.503265253058103</v>
      </c>
      <c r="GB210" s="24">
        <v>33.164420553381198</v>
      </c>
      <c r="GC210" s="24">
        <v>34.741016028665797</v>
      </c>
      <c r="GD210" s="24">
        <v>34.980149365772697</v>
      </c>
    </row>
    <row r="211" spans="1:186">
      <c r="A211" s="29" t="s">
        <v>835</v>
      </c>
      <c r="B211" s="28" t="s">
        <v>836</v>
      </c>
      <c r="C211" s="28" t="s">
        <v>795</v>
      </c>
      <c r="D211" s="22">
        <v>40.321208718375303</v>
      </c>
      <c r="E211" s="22">
        <v>40.393329508586397</v>
      </c>
      <c r="F211" s="22">
        <v>40.5844020875574</v>
      </c>
      <c r="G211" s="22">
        <v>40.443028907969897</v>
      </c>
      <c r="H211" s="22">
        <v>40.144080396018197</v>
      </c>
      <c r="I211" s="22">
        <v>40.127759091326404</v>
      </c>
      <c r="J211" s="22">
        <v>39.8045610216437</v>
      </c>
      <c r="K211" s="22">
        <v>39.164274940467202</v>
      </c>
      <c r="L211" s="22">
        <v>40.057633354371298</v>
      </c>
      <c r="M211" s="22">
        <v>39.7462276671937</v>
      </c>
      <c r="N211" s="22">
        <v>39.171949414399997</v>
      </c>
      <c r="O211" s="22">
        <v>39.252321579775703</v>
      </c>
      <c r="P211" s="22">
        <v>38.540875380778097</v>
      </c>
      <c r="Q211" s="22">
        <v>38.680869283541703</v>
      </c>
      <c r="R211" s="22">
        <v>38.354944515072098</v>
      </c>
      <c r="S211" s="22">
        <v>38.3434292508122</v>
      </c>
      <c r="T211" s="22">
        <v>38.3545955332023</v>
      </c>
      <c r="U211" s="22">
        <v>38.086775390682199</v>
      </c>
      <c r="V211" s="22">
        <v>38.604220888796199</v>
      </c>
      <c r="W211" s="22">
        <v>38.490915685408297</v>
      </c>
      <c r="X211" s="22">
        <v>38.501597548004803</v>
      </c>
      <c r="Y211" s="22">
        <v>38.574357338158698</v>
      </c>
      <c r="Z211" s="22">
        <v>38.299763195802498</v>
      </c>
      <c r="AA211" s="22">
        <v>38.946744608939397</v>
      </c>
      <c r="AB211" s="22">
        <v>39.057088216467903</v>
      </c>
      <c r="AC211" s="22">
        <v>39.3236098505527</v>
      </c>
      <c r="AD211" s="22">
        <v>39.141516811101603</v>
      </c>
      <c r="AE211" s="22">
        <v>38.969377568347099</v>
      </c>
      <c r="AF211" s="22">
        <v>38.623230297568</v>
      </c>
      <c r="AG211" s="22">
        <v>39.184128508682399</v>
      </c>
      <c r="AH211" s="22">
        <v>38.864255735007198</v>
      </c>
      <c r="AI211" s="22">
        <v>39.363120965202199</v>
      </c>
      <c r="AJ211" s="22">
        <v>39.518833138229297</v>
      </c>
      <c r="AK211" s="22">
        <v>39.382666032837797</v>
      </c>
      <c r="AL211" s="22">
        <v>39.729235878722001</v>
      </c>
      <c r="AM211" s="22">
        <v>40.2657231227655</v>
      </c>
      <c r="AN211" s="22">
        <v>40.081648406317797</v>
      </c>
      <c r="AO211" s="22">
        <v>39.737915333985498</v>
      </c>
      <c r="AP211" s="22">
        <v>40.249885708709499</v>
      </c>
      <c r="AQ211" s="22">
        <v>39.883775444425702</v>
      </c>
      <c r="AR211" s="22">
        <v>40.207756647535099</v>
      </c>
      <c r="AS211" s="22">
        <v>39.8293658887576</v>
      </c>
      <c r="AT211" s="22">
        <v>39.922681341413501</v>
      </c>
      <c r="AU211" s="22">
        <v>40.013331026855802</v>
      </c>
      <c r="AV211" s="22">
        <v>38.902134753670303</v>
      </c>
      <c r="AW211" s="22">
        <v>39.882681907130802</v>
      </c>
      <c r="AX211" s="22">
        <v>39.930216512312001</v>
      </c>
      <c r="AY211" s="22">
        <v>39.355375511793397</v>
      </c>
      <c r="AZ211" s="22">
        <v>39.445871654349503</v>
      </c>
      <c r="BA211" s="22">
        <v>40.035895626132799</v>
      </c>
      <c r="BB211" s="22">
        <v>39.387431147312299</v>
      </c>
      <c r="BC211" s="22">
        <v>39.820306610750102</v>
      </c>
      <c r="BD211" s="22">
        <v>39.5476964843524</v>
      </c>
      <c r="BE211" s="22">
        <v>39.862840890755599</v>
      </c>
      <c r="BF211" s="22">
        <v>40.175833427745403</v>
      </c>
      <c r="BG211" s="22">
        <v>38.988122871385698</v>
      </c>
      <c r="BH211" s="22">
        <v>40.001618302977299</v>
      </c>
      <c r="BI211" s="22">
        <v>39.830205950852097</v>
      </c>
      <c r="BJ211" s="22">
        <v>39.7025806802936</v>
      </c>
      <c r="BK211" s="22">
        <v>40.827572303928903</v>
      </c>
      <c r="BL211" s="22">
        <v>39.716107377181601</v>
      </c>
      <c r="BM211" s="22">
        <v>39.900387080765597</v>
      </c>
      <c r="BN211" s="22">
        <v>40.263678497913098</v>
      </c>
      <c r="BO211" s="22">
        <v>40.066971031685199</v>
      </c>
      <c r="BP211" s="22">
        <v>39.451067015660698</v>
      </c>
      <c r="BQ211" s="22">
        <v>39.4485036922622</v>
      </c>
      <c r="BR211" s="22">
        <v>39.503518318880303</v>
      </c>
      <c r="BS211" s="22">
        <v>38.993704787488397</v>
      </c>
      <c r="BT211" s="22">
        <v>39.354308245616203</v>
      </c>
      <c r="BU211" s="22">
        <v>39.2366272849072</v>
      </c>
      <c r="BV211" s="22">
        <v>38.906284310218197</v>
      </c>
      <c r="BW211" s="23">
        <v>39.486029924480697</v>
      </c>
      <c r="BX211" s="23">
        <v>39.717111161496099</v>
      </c>
      <c r="BY211" s="23">
        <v>39.746031707301199</v>
      </c>
      <c r="BZ211" s="23">
        <v>39.748513745510202</v>
      </c>
      <c r="CA211" s="23">
        <v>39.632697703239302</v>
      </c>
      <c r="CB211" s="23">
        <v>39.347867349668697</v>
      </c>
      <c r="CC211" s="23">
        <v>38.9334509254697</v>
      </c>
      <c r="CD211" s="23">
        <v>38.735020791336503</v>
      </c>
      <c r="CE211" s="23">
        <v>38.1834612714446</v>
      </c>
      <c r="CF211" s="23">
        <v>38.136986427301103</v>
      </c>
      <c r="CG211" s="23">
        <v>38.300175629525</v>
      </c>
      <c r="CH211" s="23">
        <v>38.868694932417597</v>
      </c>
      <c r="CI211" s="23">
        <v>39.618980343226397</v>
      </c>
      <c r="CJ211" s="23">
        <v>39.409834466024897</v>
      </c>
      <c r="CK211" s="23">
        <v>39.638280260023997</v>
      </c>
      <c r="CL211" s="23">
        <v>39.370722363251097</v>
      </c>
      <c r="CM211" s="23">
        <v>39.387396841446602</v>
      </c>
      <c r="CN211" s="23">
        <v>39.857081065110002</v>
      </c>
      <c r="CO211" s="23">
        <v>39.668374426423803</v>
      </c>
      <c r="CP211" s="23">
        <v>40.099508246974104</v>
      </c>
      <c r="CQ211" s="23">
        <v>39.581363789041397</v>
      </c>
      <c r="CR211" s="23">
        <v>39.297651791843798</v>
      </c>
      <c r="CS211" s="23">
        <v>39.683310005501802</v>
      </c>
      <c r="CT211" s="23">
        <v>39.161110284421298</v>
      </c>
      <c r="CU211" s="23">
        <v>37.743797558630597</v>
      </c>
      <c r="CV211" s="23">
        <v>38.218143815202801</v>
      </c>
      <c r="CW211" s="23">
        <v>38.008404157658703</v>
      </c>
      <c r="CX211" s="23">
        <v>38.047854875540303</v>
      </c>
      <c r="CY211" s="23">
        <v>37.711607213994597</v>
      </c>
      <c r="CZ211" s="23">
        <v>38.2468089355689</v>
      </c>
      <c r="DA211" s="23">
        <v>38.504151165758998</v>
      </c>
      <c r="DB211" s="23">
        <v>38.409400815329398</v>
      </c>
      <c r="DC211" s="23">
        <v>38.314656299305597</v>
      </c>
      <c r="DD211" s="23">
        <v>38.269887886059102</v>
      </c>
      <c r="DE211" s="23">
        <v>38.1646901805168</v>
      </c>
      <c r="DF211" s="23">
        <v>38.403162606049598</v>
      </c>
      <c r="DG211" s="23">
        <v>39.827738005143097</v>
      </c>
      <c r="DH211" s="23">
        <v>39.696353326276501</v>
      </c>
      <c r="DI211" s="23">
        <v>39.5880761525748</v>
      </c>
      <c r="DJ211" s="23">
        <v>39.5174712847001</v>
      </c>
      <c r="DK211" s="23">
        <v>39.671297630703201</v>
      </c>
      <c r="DL211" s="23">
        <v>39.7325087101026</v>
      </c>
      <c r="DM211" s="23">
        <v>39.143081970376699</v>
      </c>
      <c r="DN211" s="23">
        <v>39.807542625287098</v>
      </c>
      <c r="DO211" s="23">
        <v>39.672618467171901</v>
      </c>
      <c r="DP211" s="23">
        <v>39.601060563199297</v>
      </c>
      <c r="DQ211" s="23">
        <v>39.774751406739803</v>
      </c>
      <c r="DR211" s="23">
        <v>39.136431558397298</v>
      </c>
      <c r="DS211" s="23">
        <v>40.060404820240002</v>
      </c>
      <c r="DT211" s="23">
        <v>39.519497708908702</v>
      </c>
      <c r="DU211" s="23">
        <v>39.211270624156697</v>
      </c>
      <c r="DV211" s="23">
        <v>40.107959952670697</v>
      </c>
      <c r="DW211" s="23">
        <v>39.862290891358199</v>
      </c>
      <c r="DX211" s="23">
        <v>39.918680338612603</v>
      </c>
      <c r="DY211" s="23">
        <v>39.516843357355398</v>
      </c>
      <c r="DZ211" s="23">
        <v>39.992343494697302</v>
      </c>
      <c r="EA211" s="23">
        <v>40.216469666591003</v>
      </c>
      <c r="EB211" s="23">
        <v>39.457897212482202</v>
      </c>
      <c r="EC211" s="23">
        <v>40.243360295074503</v>
      </c>
      <c r="ED211" s="23">
        <v>39.889718723447899</v>
      </c>
      <c r="EE211" s="23">
        <v>38.7839213575052</v>
      </c>
      <c r="EF211" s="23">
        <v>39.332582861106502</v>
      </c>
      <c r="EG211" s="23">
        <v>39.299321221915903</v>
      </c>
      <c r="EH211" s="23">
        <v>39.2402582740553</v>
      </c>
      <c r="EI211" s="23">
        <v>38.768029013469899</v>
      </c>
      <c r="EJ211" s="23">
        <v>38.425625405773403</v>
      </c>
      <c r="EK211" s="23">
        <v>39.472612317257301</v>
      </c>
      <c r="EL211" s="23">
        <v>39.8255112714983</v>
      </c>
      <c r="EM211" s="23">
        <v>40.118871592442702</v>
      </c>
      <c r="EN211" s="23">
        <v>39.225077616935998</v>
      </c>
      <c r="EO211" s="23">
        <v>39.220904472411199</v>
      </c>
      <c r="EP211" s="23">
        <v>39.077557480231398</v>
      </c>
      <c r="EQ211" s="24" t="s">
        <v>837</v>
      </c>
      <c r="ER211" s="24">
        <v>27.876349581517299</v>
      </c>
      <c r="ES211" s="24">
        <v>26.728396415205498</v>
      </c>
      <c r="ET211" s="24">
        <v>25.787140859917301</v>
      </c>
      <c r="EU211" s="24">
        <v>27.472441569909599</v>
      </c>
      <c r="EV211" s="24">
        <v>24.778204113042701</v>
      </c>
      <c r="EW211" s="24">
        <v>26.716507524140798</v>
      </c>
      <c r="EX211" s="24">
        <v>24.9650982292228</v>
      </c>
      <c r="EY211" s="24">
        <v>24.504821344383299</v>
      </c>
      <c r="EZ211" s="24">
        <v>24.621041335969402</v>
      </c>
      <c r="FA211" s="24">
        <v>28.436869918206</v>
      </c>
      <c r="FB211" s="24">
        <v>26.5479513703911</v>
      </c>
      <c r="FC211" s="24">
        <v>26.4190792259772</v>
      </c>
      <c r="FD211" s="24">
        <v>30.642699533390001</v>
      </c>
      <c r="FE211" s="24">
        <v>31.453605968088301</v>
      </c>
      <c r="FF211" s="24">
        <v>30.731374169669401</v>
      </c>
      <c r="FG211" s="24">
        <v>26.0347333961831</v>
      </c>
      <c r="FH211" s="24">
        <v>25.64491130487</v>
      </c>
      <c r="FI211" s="24">
        <v>26.459292816538301</v>
      </c>
      <c r="FJ211" s="24">
        <v>22.742365863602</v>
      </c>
      <c r="FK211" s="24">
        <v>21.3923794594225</v>
      </c>
      <c r="FL211" s="24">
        <v>24.190917910354202</v>
      </c>
      <c r="FM211" s="24">
        <v>30.530438623137002</v>
      </c>
      <c r="FN211" s="24">
        <v>30.351075970040998</v>
      </c>
      <c r="FO211" s="24">
        <v>30.228228340182302</v>
      </c>
      <c r="FP211" s="24">
        <v>33.3268370761553</v>
      </c>
      <c r="FQ211" s="24">
        <v>34.167651965936301</v>
      </c>
      <c r="FR211" s="24">
        <v>33.327168471612197</v>
      </c>
      <c r="FS211" s="24">
        <v>32.562826992408098</v>
      </c>
      <c r="FT211" s="24">
        <v>30.980003778466799</v>
      </c>
      <c r="FU211" s="24">
        <v>31.837907277427998</v>
      </c>
      <c r="FV211" s="24">
        <v>23.9908646922967</v>
      </c>
      <c r="FW211" s="24">
        <v>23.897992973808002</v>
      </c>
      <c r="FX211" s="24">
        <v>25.3408881681985</v>
      </c>
      <c r="FY211" s="24">
        <v>24.611834507853199</v>
      </c>
      <c r="FZ211" s="24">
        <v>25.024053976674701</v>
      </c>
      <c r="GA211" s="24">
        <v>26.437976988949099</v>
      </c>
      <c r="GB211" s="24">
        <v>27.539825145117799</v>
      </c>
      <c r="GC211" s="24">
        <v>25.973407910294402</v>
      </c>
      <c r="GD211" s="24">
        <v>26.053697445682001</v>
      </c>
    </row>
    <row r="212" spans="1:186">
      <c r="A212" s="29" t="s">
        <v>370</v>
      </c>
      <c r="B212" s="28" t="s">
        <v>838</v>
      </c>
      <c r="C212" s="28" t="s">
        <v>795</v>
      </c>
      <c r="D212" s="22">
        <v>31.8786383628705</v>
      </c>
      <c r="E212" s="22">
        <v>31.702808498789299</v>
      </c>
      <c r="F212" s="22">
        <v>32.832400275591702</v>
      </c>
      <c r="G212" s="22">
        <v>32.546303488633903</v>
      </c>
      <c r="H212" s="22">
        <v>32.464018330019599</v>
      </c>
      <c r="I212" s="22">
        <v>32.4579221872064</v>
      </c>
      <c r="J212" s="22">
        <v>30.874860390098501</v>
      </c>
      <c r="K212" s="22">
        <v>31.2512284725358</v>
      </c>
      <c r="L212" s="22">
        <v>31.223290586152299</v>
      </c>
      <c r="M212" s="22">
        <v>31.210696702750301</v>
      </c>
      <c r="N212" s="22">
        <v>32.265946640588602</v>
      </c>
      <c r="O212" s="22">
        <v>31.181722866629201</v>
      </c>
      <c r="P212" s="22">
        <v>31.8565472432105</v>
      </c>
      <c r="Q212" s="22">
        <v>32.3237545564469</v>
      </c>
      <c r="R212" s="22">
        <v>32.443540114617001</v>
      </c>
      <c r="S212" s="22">
        <v>31.7939056389062</v>
      </c>
      <c r="T212" s="22">
        <v>31.625796678098599</v>
      </c>
      <c r="U212" s="22">
        <v>31.173902447955101</v>
      </c>
      <c r="V212" s="22">
        <v>33.2937625086835</v>
      </c>
      <c r="W212" s="22">
        <v>32.3950740430572</v>
      </c>
      <c r="X212" s="22">
        <v>32.440054224488598</v>
      </c>
      <c r="Y212" s="22">
        <v>32.5008542926183</v>
      </c>
      <c r="Z212" s="22">
        <v>31.9108150385666</v>
      </c>
      <c r="AA212" s="22">
        <v>30.728081895800401</v>
      </c>
      <c r="AB212" s="22">
        <v>30.811303671933899</v>
      </c>
      <c r="AC212" s="22">
        <v>30.7770742355031</v>
      </c>
      <c r="AD212" s="22">
        <v>30.741768529136099</v>
      </c>
      <c r="AE212" s="22">
        <v>30.9903435545747</v>
      </c>
      <c r="AF212" s="22">
        <v>30.7018928536102</v>
      </c>
      <c r="AG212" s="22">
        <v>31.650377009230301</v>
      </c>
      <c r="AH212" s="22">
        <v>31.097923590418599</v>
      </c>
      <c r="AI212" s="22">
        <v>31.485340630806601</v>
      </c>
      <c r="AJ212" s="22">
        <v>31.2100431472835</v>
      </c>
      <c r="AK212" s="22">
        <v>31.270745202121201</v>
      </c>
      <c r="AL212" s="22">
        <v>31.422598033085698</v>
      </c>
      <c r="AM212" s="22">
        <v>31.710482696571301</v>
      </c>
      <c r="AN212" s="22">
        <v>31.541569765119998</v>
      </c>
      <c r="AO212" s="22">
        <v>31.059808377071501</v>
      </c>
      <c r="AP212" s="22">
        <v>32.074703081635299</v>
      </c>
      <c r="AQ212" s="22">
        <v>31.8799613280285</v>
      </c>
      <c r="AR212" s="22">
        <v>32.046527835341998</v>
      </c>
      <c r="AS212" s="22">
        <v>30.8295234911708</v>
      </c>
      <c r="AT212" s="22">
        <v>30.6377129506049</v>
      </c>
      <c r="AU212" s="22">
        <v>31.620955785926999</v>
      </c>
      <c r="AV212" s="22">
        <v>29.8094101500891</v>
      </c>
      <c r="AW212" s="22">
        <v>30.5790099041612</v>
      </c>
      <c r="AX212" s="22">
        <v>31.258150021073298</v>
      </c>
      <c r="AY212" s="22">
        <v>32.688244901205998</v>
      </c>
      <c r="AZ212" s="22">
        <v>32.498385715844499</v>
      </c>
      <c r="BA212" s="22">
        <v>32.760563553862497</v>
      </c>
      <c r="BB212" s="22">
        <v>33.237495111136198</v>
      </c>
      <c r="BC212" s="22">
        <v>32.798935232474399</v>
      </c>
      <c r="BD212" s="22">
        <v>33.283468741783402</v>
      </c>
      <c r="BE212" s="22">
        <v>30.501469311506</v>
      </c>
      <c r="BF212" s="22">
        <v>31.5213041575836</v>
      </c>
      <c r="BG212" s="22">
        <v>30.7846004609349</v>
      </c>
      <c r="BH212" s="22">
        <v>31.364554282669399</v>
      </c>
      <c r="BI212" s="22">
        <v>29.893825354812499</v>
      </c>
      <c r="BJ212" s="22">
        <v>30.728400668041299</v>
      </c>
      <c r="BK212" s="22">
        <v>30.8704953881699</v>
      </c>
      <c r="BL212" s="22">
        <v>30.7432514969449</v>
      </c>
      <c r="BM212" s="22">
        <v>31.019082624885201</v>
      </c>
      <c r="BN212" s="22">
        <v>31.020941709476698</v>
      </c>
      <c r="BO212" s="22">
        <v>31.079025805145701</v>
      </c>
      <c r="BP212" s="22">
        <v>31.122273684747601</v>
      </c>
      <c r="BQ212" s="22">
        <v>30.416728185732001</v>
      </c>
      <c r="BR212" s="22">
        <v>30.669901848053701</v>
      </c>
      <c r="BS212" s="22">
        <v>30.547901426750901</v>
      </c>
      <c r="BT212" s="22">
        <v>30.6247415958793</v>
      </c>
      <c r="BU212" s="22">
        <v>30.7592429982322</v>
      </c>
      <c r="BV212" s="22">
        <v>30.429641055293899</v>
      </c>
      <c r="BW212" s="23">
        <v>31.7883348048789</v>
      </c>
      <c r="BX212" s="23">
        <v>31.744280091026798</v>
      </c>
      <c r="BY212" s="23">
        <v>31.8464241517297</v>
      </c>
      <c r="BZ212" s="23">
        <v>31.9378524345932</v>
      </c>
      <c r="CA212" s="23">
        <v>32.032282915259202</v>
      </c>
      <c r="CB212" s="23">
        <v>31.8792800453847</v>
      </c>
      <c r="CC212" s="23">
        <v>30.8368539451034</v>
      </c>
      <c r="CD212" s="23">
        <v>31.380679204747899</v>
      </c>
      <c r="CE212" s="23">
        <v>31.304357194206201</v>
      </c>
      <c r="CF212" s="23">
        <v>31.302713088602601</v>
      </c>
      <c r="CG212" s="23">
        <v>31.167944759968002</v>
      </c>
      <c r="CH212" s="23">
        <v>31.074722262266501</v>
      </c>
      <c r="CI212" s="23">
        <v>31.017041740892999</v>
      </c>
      <c r="CJ212" s="23">
        <v>30.823149995793301</v>
      </c>
      <c r="CK212" s="23">
        <v>30.123295889604801</v>
      </c>
      <c r="CL212" s="23">
        <v>30.711943267901798</v>
      </c>
      <c r="CM212" s="23">
        <v>30.480658434216799</v>
      </c>
      <c r="CN212" s="23">
        <v>29.9054478424511</v>
      </c>
      <c r="CO212" s="23">
        <v>31.807282814891401</v>
      </c>
      <c r="CP212" s="23">
        <v>31.348349877786099</v>
      </c>
      <c r="CQ212" s="23">
        <v>31.730921140280799</v>
      </c>
      <c r="CR212" s="23">
        <v>32.162621146211102</v>
      </c>
      <c r="CS212" s="23">
        <v>32.342017296271301</v>
      </c>
      <c r="CT212" s="23">
        <v>32.378559379539702</v>
      </c>
      <c r="CU212" s="23">
        <v>31.548370595853498</v>
      </c>
      <c r="CV212" s="23">
        <v>30.732105257539899</v>
      </c>
      <c r="CW212" s="23">
        <v>32.159904396878197</v>
      </c>
      <c r="CX212" s="23">
        <v>32.969904281798499</v>
      </c>
      <c r="CY212" s="23">
        <v>31.527558263619799</v>
      </c>
      <c r="CZ212" s="23">
        <v>31.9643543885654</v>
      </c>
      <c r="DA212" s="23">
        <v>32.582397751076797</v>
      </c>
      <c r="DB212" s="23">
        <v>32.478582591694398</v>
      </c>
      <c r="DC212" s="23">
        <v>31.7624820552297</v>
      </c>
      <c r="DD212" s="23">
        <v>31.925521113264502</v>
      </c>
      <c r="DE212" s="23">
        <v>31.716643260836399</v>
      </c>
      <c r="DF212" s="23">
        <v>31.762436425587701</v>
      </c>
      <c r="DG212" s="23">
        <v>31.1352775758549</v>
      </c>
      <c r="DH212" s="23">
        <v>32.134215189872698</v>
      </c>
      <c r="DI212" s="23">
        <v>31.160100026608799</v>
      </c>
      <c r="DJ212" s="23">
        <v>32.413208123803898</v>
      </c>
      <c r="DK212" s="23">
        <v>31.378234411027002</v>
      </c>
      <c r="DL212" s="23">
        <v>30.7340330343599</v>
      </c>
      <c r="DM212" s="23">
        <v>31.0177541144717</v>
      </c>
      <c r="DN212" s="23">
        <v>30.2019875906478</v>
      </c>
      <c r="DO212" s="23">
        <v>31.377147897649898</v>
      </c>
      <c r="DP212" s="23">
        <v>30.721659620853501</v>
      </c>
      <c r="DQ212" s="23">
        <v>30.054958103441599</v>
      </c>
      <c r="DR212" s="23">
        <v>31.2978548909579</v>
      </c>
      <c r="DS212" s="23">
        <v>31.414678017765802</v>
      </c>
      <c r="DT212" s="23">
        <v>30.1252790551736</v>
      </c>
      <c r="DU212" s="23">
        <v>30.338436502937999</v>
      </c>
      <c r="DV212" s="23">
        <v>29.981128735442901</v>
      </c>
      <c r="DW212" s="23">
        <v>30.568226757394498</v>
      </c>
      <c r="DX212" s="23">
        <v>30.964299070727801</v>
      </c>
      <c r="DY212" s="23">
        <v>30.746529705718601</v>
      </c>
      <c r="DZ212" s="23">
        <v>31.545282591812501</v>
      </c>
      <c r="EA212" s="23">
        <v>31.6012956940062</v>
      </c>
      <c r="EB212" s="23">
        <v>30.010933878105298</v>
      </c>
      <c r="EC212" s="23">
        <v>31.318037365631401</v>
      </c>
      <c r="ED212" s="23">
        <v>30.7421257763</v>
      </c>
      <c r="EE212" s="23">
        <v>30.300450005042201</v>
      </c>
      <c r="EF212" s="23">
        <v>29.4531309063847</v>
      </c>
      <c r="EG212" s="23">
        <v>29.799222925185401</v>
      </c>
      <c r="EH212" s="23">
        <v>30.633981506634498</v>
      </c>
      <c r="EI212" s="23">
        <v>30.296872250221799</v>
      </c>
      <c r="EJ212" s="23">
        <v>29.890118196228698</v>
      </c>
      <c r="EK212" s="23">
        <v>31.087686219179002</v>
      </c>
      <c r="EL212" s="23">
        <v>30.132704008220401</v>
      </c>
      <c r="EM212" s="23">
        <v>32.491810858584401</v>
      </c>
      <c r="EN212" s="23">
        <v>30.710000062598802</v>
      </c>
      <c r="EO212" s="23">
        <v>31.790515717245299</v>
      </c>
      <c r="EP212" s="23">
        <v>31.642538085784</v>
      </c>
      <c r="EQ212" s="24" t="s">
        <v>839</v>
      </c>
      <c r="ER212" s="24">
        <v>25.122127001556802</v>
      </c>
      <c r="ES212" s="24">
        <v>24.6725354779085</v>
      </c>
      <c r="ET212" s="24">
        <v>25.481377428902501</v>
      </c>
      <c r="EU212" s="24">
        <v>26.0027414787527</v>
      </c>
      <c r="EV212" s="24">
        <v>25.931357848322602</v>
      </c>
      <c r="EW212" s="24">
        <v>25.073077831344101</v>
      </c>
      <c r="EX212" s="24">
        <v>26.286087206338902</v>
      </c>
      <c r="EY212" s="24">
        <v>25.720828765097799</v>
      </c>
      <c r="EZ212" s="24">
        <v>24.386036298120001</v>
      </c>
      <c r="FA212" s="24">
        <v>25.928339207974201</v>
      </c>
      <c r="FB212" s="24">
        <v>25.385052808059701</v>
      </c>
      <c r="FC212" s="24">
        <v>25.973284693369799</v>
      </c>
      <c r="FD212" s="24">
        <v>27.790297290460501</v>
      </c>
      <c r="FE212" s="24">
        <v>25.9540263633119</v>
      </c>
      <c r="FF212" s="24">
        <v>27.528802968703801</v>
      </c>
      <c r="FG212" s="24">
        <v>25.9031079248319</v>
      </c>
      <c r="FH212" s="24">
        <v>26.571473813519901</v>
      </c>
      <c r="FI212" s="24">
        <v>26.216818675086699</v>
      </c>
      <c r="FJ212" s="24">
        <v>26.7002517191432</v>
      </c>
      <c r="FK212" s="24">
        <v>28.249299490884901</v>
      </c>
      <c r="FL212" s="24">
        <v>27.776152905569301</v>
      </c>
      <c r="FM212" s="24">
        <v>25.0946628542357</v>
      </c>
      <c r="FN212" s="24">
        <v>26.588289744870998</v>
      </c>
      <c r="FO212" s="24">
        <v>26.269145744657799</v>
      </c>
      <c r="FP212" s="24">
        <v>27.233897127377499</v>
      </c>
      <c r="FQ212" s="24">
        <v>30.483583463662999</v>
      </c>
      <c r="FR212" s="24">
        <v>28.894791365315101</v>
      </c>
      <c r="FS212" s="24">
        <v>30.322002396309198</v>
      </c>
      <c r="FT212" s="24">
        <v>30.754015426325498</v>
      </c>
      <c r="FU212" s="24">
        <v>29.839780035696599</v>
      </c>
      <c r="FV212" s="24">
        <v>25.732747213422002</v>
      </c>
      <c r="FW212" s="24">
        <v>26.087962473194299</v>
      </c>
      <c r="FX212" s="24">
        <v>25.6553630311342</v>
      </c>
      <c r="FY212" s="24">
        <v>26.2289993060831</v>
      </c>
      <c r="FZ212" s="24">
        <v>26.048149013470201</v>
      </c>
      <c r="GA212" s="24">
        <v>27.890716178697801</v>
      </c>
      <c r="GB212" s="24">
        <v>28.340514859864701</v>
      </c>
      <c r="GC212" s="24">
        <v>28.495002628561199</v>
      </c>
      <c r="GD212" s="24">
        <v>28.6563922424548</v>
      </c>
    </row>
    <row r="213" spans="1:186">
      <c r="A213" s="29" t="s">
        <v>840</v>
      </c>
      <c r="B213" s="28" t="s">
        <v>841</v>
      </c>
      <c r="C213" s="28" t="s">
        <v>795</v>
      </c>
      <c r="D213" s="22">
        <v>30.169779563173599</v>
      </c>
      <c r="E213" s="22">
        <v>31.316964540051401</v>
      </c>
      <c r="F213" s="22">
        <v>30.7182120155747</v>
      </c>
      <c r="G213" s="22">
        <v>31.148590331009501</v>
      </c>
      <c r="H213" s="22">
        <v>31.466169486747301</v>
      </c>
      <c r="I213" s="22">
        <v>31.1382595053798</v>
      </c>
      <c r="J213" s="22">
        <v>31.1946583658173</v>
      </c>
      <c r="K213" s="22">
        <v>30.6689340734608</v>
      </c>
      <c r="L213" s="22">
        <v>31.700080641629601</v>
      </c>
      <c r="M213" s="22">
        <v>30.917153202080101</v>
      </c>
      <c r="N213" s="22">
        <v>30.8547814230566</v>
      </c>
      <c r="O213" s="22">
        <v>30.2632350368382</v>
      </c>
      <c r="P213" s="22">
        <v>33.5893578388865</v>
      </c>
      <c r="Q213" s="22">
        <v>33.207059596561102</v>
      </c>
      <c r="R213" s="22">
        <v>32.987627961391603</v>
      </c>
      <c r="S213" s="22">
        <v>33.604283254182803</v>
      </c>
      <c r="T213" s="22">
        <v>34.053405366261103</v>
      </c>
      <c r="U213" s="22">
        <v>33.948330950275803</v>
      </c>
      <c r="V213" s="22">
        <v>31.533379787294699</v>
      </c>
      <c r="W213" s="22">
        <v>31.779536590480401</v>
      </c>
      <c r="X213" s="22">
        <v>31.846766926411199</v>
      </c>
      <c r="Y213" s="22">
        <v>32.935463778413997</v>
      </c>
      <c r="Z213" s="22">
        <v>32.495662493518203</v>
      </c>
      <c r="AA213" s="22">
        <v>33.414834402890001</v>
      </c>
      <c r="AB213" s="22">
        <v>32.862810898135201</v>
      </c>
      <c r="AC213" s="22">
        <v>33.1898194629686</v>
      </c>
      <c r="AD213" s="22">
        <v>32.601284761048298</v>
      </c>
      <c r="AE213" s="22">
        <v>31.852788467147001</v>
      </c>
      <c r="AF213" s="22">
        <v>32.135248688003202</v>
      </c>
      <c r="AG213" s="22">
        <v>32.2150108777033</v>
      </c>
      <c r="AH213" s="22">
        <v>31.599925273566601</v>
      </c>
      <c r="AI213" s="22">
        <v>29.778109872716801</v>
      </c>
      <c r="AJ213" s="22">
        <v>31.236240155287401</v>
      </c>
      <c r="AK213" s="22">
        <v>31.954137659453</v>
      </c>
      <c r="AL213" s="22">
        <v>30.851744196246202</v>
      </c>
      <c r="AM213" s="22">
        <v>31.982950226210701</v>
      </c>
      <c r="AN213" s="22">
        <v>32.307849569434801</v>
      </c>
      <c r="AO213" s="22">
        <v>32.231437805778</v>
      </c>
      <c r="AP213" s="22">
        <v>33.718227531694303</v>
      </c>
      <c r="AQ213" s="22">
        <v>32.3564576174888</v>
      </c>
      <c r="AR213" s="22">
        <v>33.519999233780297</v>
      </c>
      <c r="AS213" s="22">
        <v>35.055045923859701</v>
      </c>
      <c r="AT213" s="22">
        <v>34.653412298478401</v>
      </c>
      <c r="AU213" s="22">
        <v>34.966631788909197</v>
      </c>
      <c r="AV213" s="22">
        <v>36.315890291616199</v>
      </c>
      <c r="AW213" s="22">
        <v>34.706833625974703</v>
      </c>
      <c r="AX213" s="22">
        <v>34.391186212390799</v>
      </c>
      <c r="AY213" s="22">
        <v>34.002940481102797</v>
      </c>
      <c r="AZ213" s="22">
        <v>33.247017396574499</v>
      </c>
      <c r="BA213" s="22">
        <v>34.288418524488797</v>
      </c>
      <c r="BB213" s="22">
        <v>32.471744146506801</v>
      </c>
      <c r="BC213" s="22">
        <v>34.084862973100698</v>
      </c>
      <c r="BD213" s="22">
        <v>33.180725893228001</v>
      </c>
      <c r="BE213" s="22">
        <v>32.320739325461503</v>
      </c>
      <c r="BF213" s="22">
        <v>32.718411462065703</v>
      </c>
      <c r="BG213" s="22">
        <v>34.204817094110503</v>
      </c>
      <c r="BH213" s="22">
        <v>32.359962436188098</v>
      </c>
      <c r="BI213" s="22">
        <v>32.503319972692303</v>
      </c>
      <c r="BJ213" s="22">
        <v>31.404022805986301</v>
      </c>
      <c r="BK213" s="22">
        <v>32.8382118374847</v>
      </c>
      <c r="BL213" s="22">
        <v>33.521561115527099</v>
      </c>
      <c r="BM213" s="22">
        <v>32.555795467625899</v>
      </c>
      <c r="BN213" s="22">
        <v>31.287093772046902</v>
      </c>
      <c r="BO213" s="22">
        <v>32.437202121978103</v>
      </c>
      <c r="BP213" s="22">
        <v>31.6095449497899</v>
      </c>
      <c r="BQ213" s="22">
        <v>32.272916574573202</v>
      </c>
      <c r="BR213" s="22">
        <v>32.564483238637699</v>
      </c>
      <c r="BS213" s="22">
        <v>31.7044752596466</v>
      </c>
      <c r="BT213" s="22">
        <v>32.388501133736099</v>
      </c>
      <c r="BU213" s="22">
        <v>31.7051748229099</v>
      </c>
      <c r="BV213" s="22">
        <v>31.7608839183812</v>
      </c>
      <c r="BW213" s="23">
        <v>29.998627819387401</v>
      </c>
      <c r="BX213" s="23">
        <v>30.655056542249099</v>
      </c>
      <c r="BY213" s="23">
        <v>30.328369212991401</v>
      </c>
      <c r="BZ213" s="23">
        <v>29.971845595847199</v>
      </c>
      <c r="CA213" s="23">
        <v>30.449272514406601</v>
      </c>
      <c r="CB213" s="23">
        <v>30.830737090047698</v>
      </c>
      <c r="CC213" s="23">
        <v>34.269895617701401</v>
      </c>
      <c r="CD213" s="23">
        <v>32.766017385488396</v>
      </c>
      <c r="CE213" s="23">
        <v>31.739655632312701</v>
      </c>
      <c r="CF213" s="23">
        <v>32.834344284642199</v>
      </c>
      <c r="CG213" s="23">
        <v>32.743176295894898</v>
      </c>
      <c r="CH213" s="23">
        <v>34.093060784760802</v>
      </c>
      <c r="CI213" s="23">
        <v>34.0169718736486</v>
      </c>
      <c r="CJ213" s="23">
        <v>34.079041928998699</v>
      </c>
      <c r="CK213" s="23">
        <v>34.6207206280924</v>
      </c>
      <c r="CL213" s="23">
        <v>34.513856214263498</v>
      </c>
      <c r="CM213" s="23">
        <v>34.605149767451898</v>
      </c>
      <c r="CN213" s="23">
        <v>35.0940274242366</v>
      </c>
      <c r="CO213" s="23">
        <v>30.529783420767998</v>
      </c>
      <c r="CP213" s="23">
        <v>32.743483886832699</v>
      </c>
      <c r="CQ213" s="23">
        <v>32.110240502273903</v>
      </c>
      <c r="CR213" s="23">
        <v>30.329231204746399</v>
      </c>
      <c r="CS213" s="23">
        <v>30.793164422510301</v>
      </c>
      <c r="CT213" s="23">
        <v>31.231764657698101</v>
      </c>
      <c r="CU213" s="23">
        <v>33.720831755610497</v>
      </c>
      <c r="CV213" s="23">
        <v>33.735680767157703</v>
      </c>
      <c r="CW213" s="23">
        <v>34.1467596511688</v>
      </c>
      <c r="CX213" s="23">
        <v>33.916468298711699</v>
      </c>
      <c r="CY213" s="23">
        <v>34.197170862104599</v>
      </c>
      <c r="CZ213" s="23">
        <v>34.899969327320797</v>
      </c>
      <c r="DA213" s="23">
        <v>32.626628319251203</v>
      </c>
      <c r="DB213" s="23">
        <v>32.643962755810797</v>
      </c>
      <c r="DC213" s="23">
        <v>31.8435003185681</v>
      </c>
      <c r="DD213" s="23">
        <v>33.170190940862</v>
      </c>
      <c r="DE213" s="23">
        <v>33.680593137827501</v>
      </c>
      <c r="DF213" s="23">
        <v>32.887116738939703</v>
      </c>
      <c r="DG213" s="23">
        <v>32.964025846455201</v>
      </c>
      <c r="DH213" s="23">
        <v>32.936085969347097</v>
      </c>
      <c r="DI213" s="23">
        <v>31.9656316185362</v>
      </c>
      <c r="DJ213" s="23">
        <v>31.303494842671501</v>
      </c>
      <c r="DK213" s="23">
        <v>31.4097213831955</v>
      </c>
      <c r="DL213" s="23">
        <v>32.310674659853802</v>
      </c>
      <c r="DM213" s="23">
        <v>34.598338790103597</v>
      </c>
      <c r="DN213" s="23">
        <v>35.015272108408801</v>
      </c>
      <c r="DO213" s="23">
        <v>34.028608372332997</v>
      </c>
      <c r="DP213" s="23">
        <v>33.433650492723402</v>
      </c>
      <c r="DQ213" s="23">
        <v>35.588252075421302</v>
      </c>
      <c r="DR213" s="23">
        <v>33.187851089909003</v>
      </c>
      <c r="DS213" s="23">
        <v>35.024581738177901</v>
      </c>
      <c r="DT213" s="23">
        <v>34.865714320289598</v>
      </c>
      <c r="DU213" s="23">
        <v>33.711125155627599</v>
      </c>
      <c r="DV213" s="23">
        <v>36.023069667272402</v>
      </c>
      <c r="DW213" s="23">
        <v>34.666990894287103</v>
      </c>
      <c r="DX213" s="23">
        <v>35.053337377997998</v>
      </c>
      <c r="DY213" s="23">
        <v>33.617813430233497</v>
      </c>
      <c r="DZ213" s="23">
        <v>33.004290358659901</v>
      </c>
      <c r="EA213" s="23">
        <v>33.2181030651548</v>
      </c>
      <c r="EB213" s="23">
        <v>34.685734630607499</v>
      </c>
      <c r="EC213" s="23">
        <v>33.949412795129597</v>
      </c>
      <c r="ED213" s="23">
        <v>33.512215984153599</v>
      </c>
      <c r="EE213" s="23">
        <v>34.380432866589302</v>
      </c>
      <c r="EF213" s="23">
        <v>36.510993394602401</v>
      </c>
      <c r="EG213" s="23">
        <v>34.610724508347801</v>
      </c>
      <c r="EH213" s="23">
        <v>35.534302809198003</v>
      </c>
      <c r="EI213" s="23">
        <v>34.2336070429565</v>
      </c>
      <c r="EJ213" s="23">
        <v>34.390365171884802</v>
      </c>
      <c r="EK213" s="23">
        <v>34.388167045059198</v>
      </c>
      <c r="EL213" s="23">
        <v>35.253180728174598</v>
      </c>
      <c r="EM213" s="23">
        <v>34.4785370816004</v>
      </c>
      <c r="EN213" s="23">
        <v>34.270416671326601</v>
      </c>
      <c r="EO213" s="23">
        <v>33.615189899944703</v>
      </c>
      <c r="EP213" s="23">
        <v>33.737253339598197</v>
      </c>
      <c r="EQ213" s="24" t="s">
        <v>842</v>
      </c>
      <c r="ER213" s="24">
        <v>2.4349884394605099</v>
      </c>
      <c r="ES213" s="24">
        <v>2.5538519681811298</v>
      </c>
      <c r="ET213" s="24">
        <v>2.4294820651770102</v>
      </c>
      <c r="EU213" s="24">
        <v>2.9044262926015101</v>
      </c>
      <c r="EV213" s="24">
        <v>2.9500950941736899</v>
      </c>
      <c r="EW213" s="24">
        <v>2.6182386555954502</v>
      </c>
      <c r="EX213" s="24">
        <v>1.97749974599629</v>
      </c>
      <c r="EY213" s="24">
        <v>2.5075663275340401</v>
      </c>
      <c r="EZ213" s="24">
        <v>2.4996035577309801</v>
      </c>
      <c r="FA213" s="24">
        <v>2.91865337546015</v>
      </c>
      <c r="FB213" s="24">
        <v>2.8895903552141302</v>
      </c>
      <c r="FC213" s="24">
        <v>2.9794217654431998</v>
      </c>
      <c r="FD213" s="24">
        <v>2.4256741353875801</v>
      </c>
      <c r="FE213" s="24">
        <v>2.4541758931858002</v>
      </c>
      <c r="FF213" s="24">
        <v>2.5509745208649202</v>
      </c>
      <c r="FG213" s="24">
        <v>2.48902906385044</v>
      </c>
      <c r="FH213" s="24">
        <v>2.4757853022151299</v>
      </c>
      <c r="FI213" s="24">
        <v>2.4356019266144799</v>
      </c>
      <c r="FJ213" s="24">
        <v>2.0607737378612998</v>
      </c>
      <c r="FK213" s="24">
        <v>1.75304822988155</v>
      </c>
      <c r="FL213" s="24">
        <v>1.6648923801919999</v>
      </c>
      <c r="FM213" s="24">
        <v>2.87501330476187</v>
      </c>
      <c r="FN213" s="24">
        <v>2.8977244702164402</v>
      </c>
      <c r="FO213" s="24">
        <v>2.8053750108947701</v>
      </c>
      <c r="FP213" s="24">
        <v>2.2879745799720301</v>
      </c>
      <c r="FQ213" s="24">
        <v>2.2978957142280501</v>
      </c>
      <c r="FR213" s="24">
        <v>2.57080292009578</v>
      </c>
      <c r="FS213" s="24">
        <v>2.15662313235589</v>
      </c>
      <c r="FT213" s="24">
        <v>2.0758748669751301</v>
      </c>
      <c r="FU213" s="24">
        <v>2.0093830062663098</v>
      </c>
      <c r="FV213" s="24">
        <v>2.39259219566615</v>
      </c>
      <c r="FW213" s="24">
        <v>2.1509820254582102</v>
      </c>
      <c r="FX213" s="24">
        <v>1.67491255290801</v>
      </c>
      <c r="FY213" s="24">
        <v>0.40871186102942902</v>
      </c>
      <c r="FZ213" s="24">
        <v>0.52476579038669702</v>
      </c>
      <c r="GA213" s="24">
        <v>-0.119980638446204</v>
      </c>
      <c r="GB213" s="24">
        <v>-5.4841804546485698E-2</v>
      </c>
      <c r="GC213" s="24">
        <v>-0.38063394525296401</v>
      </c>
      <c r="GD213" s="24">
        <v>0.69937394977874401</v>
      </c>
    </row>
    <row r="214" spans="1:186">
      <c r="A214" s="29" t="s">
        <v>843</v>
      </c>
      <c r="B214" s="28" t="s">
        <v>566</v>
      </c>
      <c r="C214" s="28" t="s">
        <v>795</v>
      </c>
      <c r="D214" s="22">
        <v>36.764795316340397</v>
      </c>
      <c r="E214" s="22">
        <v>37.069886853527301</v>
      </c>
      <c r="F214" s="22">
        <v>37.094754258572003</v>
      </c>
      <c r="G214" s="22">
        <v>37.214489331087798</v>
      </c>
      <c r="H214" s="22">
        <v>37.563345511061598</v>
      </c>
      <c r="I214" s="22">
        <v>36.838334892944303</v>
      </c>
      <c r="J214" s="22">
        <v>36.400011540067901</v>
      </c>
      <c r="K214" s="22">
        <v>36.078235806098</v>
      </c>
      <c r="L214" s="22">
        <v>36.659630099651601</v>
      </c>
      <c r="M214" s="22">
        <v>36.682140412920297</v>
      </c>
      <c r="N214" s="22">
        <v>36.189355623989897</v>
      </c>
      <c r="O214" s="22">
        <v>36.089570252098802</v>
      </c>
      <c r="P214" s="22">
        <v>35.330692796079603</v>
      </c>
      <c r="Q214" s="22">
        <v>35.468076814551303</v>
      </c>
      <c r="R214" s="22">
        <v>35.698503041404102</v>
      </c>
      <c r="S214" s="22">
        <v>35.251111355939898</v>
      </c>
      <c r="T214" s="22">
        <v>34.988480867455102</v>
      </c>
      <c r="U214" s="22">
        <v>35.097004610991398</v>
      </c>
      <c r="V214" s="22">
        <v>35.814400983457404</v>
      </c>
      <c r="W214" s="22">
        <v>35.776191328993697</v>
      </c>
      <c r="X214" s="22">
        <v>36.016796538618301</v>
      </c>
      <c r="Y214" s="22">
        <v>35.906866232756599</v>
      </c>
      <c r="Z214" s="22">
        <v>35.836447516350198</v>
      </c>
      <c r="AA214" s="22">
        <v>36.1178204043525</v>
      </c>
      <c r="AB214" s="22">
        <v>36.104047412673701</v>
      </c>
      <c r="AC214" s="22">
        <v>36.3636437151834</v>
      </c>
      <c r="AD214" s="22">
        <v>35.990789763284901</v>
      </c>
      <c r="AE214" s="22">
        <v>35.822131158996498</v>
      </c>
      <c r="AF214" s="22">
        <v>35.692081212490997</v>
      </c>
      <c r="AG214" s="22">
        <v>36.897491789433502</v>
      </c>
      <c r="AH214" s="22">
        <v>35.991363013017299</v>
      </c>
      <c r="AI214" s="22">
        <v>36.2333506879393</v>
      </c>
      <c r="AJ214" s="22">
        <v>36.7309796584914</v>
      </c>
      <c r="AK214" s="22">
        <v>36.915897061856498</v>
      </c>
      <c r="AL214" s="22">
        <v>36.7181736396047</v>
      </c>
      <c r="AM214" s="22">
        <v>37.5727191080423</v>
      </c>
      <c r="AN214" s="22">
        <v>37.1896985439014</v>
      </c>
      <c r="AO214" s="22">
        <v>36.388343097460698</v>
      </c>
      <c r="AP214" s="22">
        <v>37.748854454638902</v>
      </c>
      <c r="AQ214" s="22">
        <v>36.789406342412001</v>
      </c>
      <c r="AR214" s="22">
        <v>37.548020825198897</v>
      </c>
      <c r="AS214" s="22">
        <v>36.794783272198998</v>
      </c>
      <c r="AT214" s="22">
        <v>36.6928790888756</v>
      </c>
      <c r="AU214" s="22">
        <v>36.927892079979898</v>
      </c>
      <c r="AV214" s="22">
        <v>37.2254027189528</v>
      </c>
      <c r="AW214" s="22">
        <v>36.684431122161001</v>
      </c>
      <c r="AX214" s="22">
        <v>36.726420470571099</v>
      </c>
      <c r="AY214" s="22">
        <v>35.986483946704197</v>
      </c>
      <c r="AZ214" s="22">
        <v>36.192682238730399</v>
      </c>
      <c r="BA214" s="22">
        <v>36.4087930877457</v>
      </c>
      <c r="BB214" s="22">
        <v>36.068402694893003</v>
      </c>
      <c r="BC214" s="22">
        <v>36.425425671929702</v>
      </c>
      <c r="BD214" s="22">
        <v>36.344739824507499</v>
      </c>
      <c r="BE214" s="22">
        <v>37.326030317357201</v>
      </c>
      <c r="BF214" s="22">
        <v>37.332351578718701</v>
      </c>
      <c r="BG214" s="22">
        <v>36.637974891227401</v>
      </c>
      <c r="BH214" s="22">
        <v>37.569490142722501</v>
      </c>
      <c r="BI214" s="22">
        <v>36.568972051457301</v>
      </c>
      <c r="BJ214" s="22">
        <v>36.733222068297302</v>
      </c>
      <c r="BK214" s="22">
        <v>37.889102496124103</v>
      </c>
      <c r="BL214" s="22">
        <v>36.893056746459798</v>
      </c>
      <c r="BM214" s="22">
        <v>36.990346763911603</v>
      </c>
      <c r="BN214" s="22">
        <v>37.1404021336621</v>
      </c>
      <c r="BO214" s="22">
        <v>36.910126573399801</v>
      </c>
      <c r="BP214" s="22">
        <v>36.518555931009097</v>
      </c>
      <c r="BQ214" s="22">
        <v>36.102775784647498</v>
      </c>
      <c r="BR214" s="22">
        <v>36.484264942006298</v>
      </c>
      <c r="BS214" s="22">
        <v>36.052593892253903</v>
      </c>
      <c r="BT214" s="22">
        <v>36.227384492521097</v>
      </c>
      <c r="BU214" s="22">
        <v>36.346447572754798</v>
      </c>
      <c r="BV214" s="22">
        <v>35.837614306321797</v>
      </c>
      <c r="BW214" s="23">
        <v>36.311978898996202</v>
      </c>
      <c r="BX214" s="23">
        <v>36.170277051662303</v>
      </c>
      <c r="BY214" s="23">
        <v>36.328135293710503</v>
      </c>
      <c r="BZ214" s="23">
        <v>36.100484981380802</v>
      </c>
      <c r="CA214" s="23">
        <v>36.614577060298501</v>
      </c>
      <c r="CB214" s="23">
        <v>36.168743705927596</v>
      </c>
      <c r="CC214" s="23">
        <v>35.540760361127901</v>
      </c>
      <c r="CD214" s="23">
        <v>35.658139756331998</v>
      </c>
      <c r="CE214" s="23">
        <v>35.3081401717034</v>
      </c>
      <c r="CF214" s="23">
        <v>35.437829191642003</v>
      </c>
      <c r="CG214" s="23">
        <v>35.304891854824803</v>
      </c>
      <c r="CH214" s="23">
        <v>35.388228549371703</v>
      </c>
      <c r="CI214" s="23">
        <v>36.249565447166901</v>
      </c>
      <c r="CJ214" s="23">
        <v>36.358254309309899</v>
      </c>
      <c r="CK214" s="23">
        <v>36.380583739865003</v>
      </c>
      <c r="CL214" s="23">
        <v>36.258656467694998</v>
      </c>
      <c r="CM214" s="23">
        <v>35.862104839001198</v>
      </c>
      <c r="CN214" s="23">
        <v>36.680640661442098</v>
      </c>
      <c r="CO214" s="23">
        <v>36.821255771194899</v>
      </c>
      <c r="CP214" s="23">
        <v>37.738247119879297</v>
      </c>
      <c r="CQ214" s="23">
        <v>36.880251602969103</v>
      </c>
      <c r="CR214" s="23">
        <v>36.5887857171262</v>
      </c>
      <c r="CS214" s="23">
        <v>36.973409553511999</v>
      </c>
      <c r="CT214" s="23">
        <v>37.145303193373401</v>
      </c>
      <c r="CU214" s="23">
        <v>34.606916202080001</v>
      </c>
      <c r="CV214" s="23">
        <v>34.680917626007997</v>
      </c>
      <c r="CW214" s="23">
        <v>35.126619738447999</v>
      </c>
      <c r="CX214" s="23">
        <v>35.0847285385641</v>
      </c>
      <c r="CY214" s="23">
        <v>34.736462322088499</v>
      </c>
      <c r="CZ214" s="23">
        <v>35.119718383209403</v>
      </c>
      <c r="DA214" s="23">
        <v>35.951523531204202</v>
      </c>
      <c r="DB214" s="23">
        <v>35.835318149458899</v>
      </c>
      <c r="DC214" s="23">
        <v>35.882810322542198</v>
      </c>
      <c r="DD214" s="23">
        <v>35.960085322689302</v>
      </c>
      <c r="DE214" s="23">
        <v>35.617376520996899</v>
      </c>
      <c r="DF214" s="23">
        <v>35.842806160068399</v>
      </c>
      <c r="DG214" s="23">
        <v>35.934497853010399</v>
      </c>
      <c r="DH214" s="23">
        <v>35.988524521854401</v>
      </c>
      <c r="DI214" s="23">
        <v>36.065291198270202</v>
      </c>
      <c r="DJ214" s="23">
        <v>35.940240491639301</v>
      </c>
      <c r="DK214" s="23">
        <v>35.923595031710697</v>
      </c>
      <c r="DL214" s="23">
        <v>35.683810600306401</v>
      </c>
      <c r="DM214" s="23">
        <v>35.481186314011197</v>
      </c>
      <c r="DN214" s="23">
        <v>35.630538021011901</v>
      </c>
      <c r="DO214" s="23">
        <v>35.614354910745803</v>
      </c>
      <c r="DP214" s="23">
        <v>35.7839537293506</v>
      </c>
      <c r="DQ214" s="23">
        <v>35.881893817947798</v>
      </c>
      <c r="DR214" s="23">
        <v>35.312943697991201</v>
      </c>
      <c r="DS214" s="23">
        <v>37.143015017130203</v>
      </c>
      <c r="DT214" s="23">
        <v>36.145670820627302</v>
      </c>
      <c r="DU214" s="23">
        <v>35.942081991558801</v>
      </c>
      <c r="DV214" s="23">
        <v>36.744092993400997</v>
      </c>
      <c r="DW214" s="23">
        <v>36.407582032310302</v>
      </c>
      <c r="DX214" s="23">
        <v>36.893048458309103</v>
      </c>
      <c r="DY214" s="23">
        <v>37.465302487448398</v>
      </c>
      <c r="DZ214" s="23">
        <v>36.841099855238902</v>
      </c>
      <c r="EA214" s="23">
        <v>37.041005815927903</v>
      </c>
      <c r="EB214" s="23">
        <v>37.056765747576399</v>
      </c>
      <c r="EC214" s="23">
        <v>36.950119245325403</v>
      </c>
      <c r="ED214" s="23">
        <v>36.621936136894298</v>
      </c>
      <c r="EE214" s="23">
        <v>35.365232050709103</v>
      </c>
      <c r="EF214" s="23">
        <v>36.132886049715403</v>
      </c>
      <c r="EG214" s="23">
        <v>36.087661659657698</v>
      </c>
      <c r="EH214" s="23">
        <v>36.172519411845599</v>
      </c>
      <c r="EI214" s="23">
        <v>35.532741037471503</v>
      </c>
      <c r="EJ214" s="23">
        <v>35.264138456058902</v>
      </c>
      <c r="EK214" s="23">
        <v>36.707799270748197</v>
      </c>
      <c r="EL214" s="23">
        <v>36.083142023384099</v>
      </c>
      <c r="EM214" s="23">
        <v>37.150341467229801</v>
      </c>
      <c r="EN214" s="23">
        <v>37.050637859082499</v>
      </c>
      <c r="EO214" s="23">
        <v>36.899328203312599</v>
      </c>
      <c r="EP214" s="23">
        <v>36.651659366724502</v>
      </c>
      <c r="EQ214" s="24" t="s">
        <v>844</v>
      </c>
      <c r="ER214" s="24">
        <v>4.3413738237173396</v>
      </c>
      <c r="ES214" s="24">
        <v>4.3473821913151101</v>
      </c>
      <c r="ET214" s="24">
        <v>4.3203474782719704</v>
      </c>
      <c r="EU214" s="24">
        <v>4.4279882486585196</v>
      </c>
      <c r="EV214" s="24">
        <v>4.3585931842669901</v>
      </c>
      <c r="EW214" s="24">
        <v>4.1528972871989698</v>
      </c>
      <c r="EX214" s="24">
        <v>4.0490208039377702</v>
      </c>
      <c r="EY214" s="24">
        <v>4.2082909430711002</v>
      </c>
      <c r="EZ214" s="24">
        <v>4.1747499525409903</v>
      </c>
      <c r="FA214" s="24">
        <v>4.1610250313947601</v>
      </c>
      <c r="FB214" s="24">
        <v>4.1660967849538304</v>
      </c>
      <c r="FC214" s="24">
        <v>4.2476237561962504</v>
      </c>
      <c r="FD214" s="24">
        <v>3.99230618683089</v>
      </c>
      <c r="FE214" s="24">
        <v>4.0632181717606004</v>
      </c>
      <c r="FF214" s="24">
        <v>4.0569216203979597</v>
      </c>
      <c r="FG214" s="24">
        <v>4.2976609865414002</v>
      </c>
      <c r="FH214" s="24">
        <v>4.3377539014350104</v>
      </c>
      <c r="FI214" s="24">
        <v>4.3453750839850303</v>
      </c>
      <c r="FJ214" s="24">
        <v>4.2203918717929696</v>
      </c>
      <c r="FK214" s="24">
        <v>4.2696092115025399</v>
      </c>
      <c r="FL214" s="24">
        <v>4.3109508098072</v>
      </c>
      <c r="FM214" s="24">
        <v>4.6816404125556401</v>
      </c>
      <c r="FN214" s="24">
        <v>4.5152141280368596</v>
      </c>
      <c r="FO214" s="24">
        <v>4.5456533627695102</v>
      </c>
      <c r="FP214" s="24">
        <v>4.4740465993193101</v>
      </c>
      <c r="FQ214" s="24">
        <v>4.4151366811535704</v>
      </c>
      <c r="FR214" s="24">
        <v>4.4939098744349097</v>
      </c>
      <c r="FS214" s="24">
        <v>3.8846760607854001</v>
      </c>
      <c r="FT214" s="24">
        <v>3.7340809288023902</v>
      </c>
      <c r="FU214" s="24">
        <v>3.7374488160697501</v>
      </c>
      <c r="FV214" s="24">
        <v>4.2011084363297604</v>
      </c>
      <c r="FW214" s="24">
        <v>4.2642962120348296</v>
      </c>
      <c r="FX214" s="24">
        <v>4.27344129133912</v>
      </c>
      <c r="FY214" s="24">
        <v>4.1431239903202997</v>
      </c>
      <c r="FZ214" s="24">
        <v>4.1975273183610904</v>
      </c>
      <c r="GA214" s="24">
        <v>4.0260209707143702</v>
      </c>
      <c r="GB214" s="24">
        <v>3.9820626505747398</v>
      </c>
      <c r="GC214" s="24">
        <v>3.9701726298958899</v>
      </c>
      <c r="GD214" s="24">
        <v>4.0664595064297497</v>
      </c>
    </row>
    <row r="215" spans="1:186">
      <c r="A215" s="29" t="s">
        <v>845</v>
      </c>
      <c r="B215" s="28" t="s">
        <v>846</v>
      </c>
      <c r="C215" s="28" t="s">
        <v>795</v>
      </c>
      <c r="D215" s="22">
        <v>31.334605157401999</v>
      </c>
      <c r="E215" s="22">
        <v>31.4832894445661</v>
      </c>
      <c r="F215" s="22">
        <v>31.455728314000499</v>
      </c>
      <c r="G215" s="22">
        <v>30.974095774163299</v>
      </c>
      <c r="H215" s="22">
        <v>30.766428183415801</v>
      </c>
      <c r="I215" s="22">
        <v>32.376822523151901</v>
      </c>
      <c r="J215" s="22">
        <v>31.337846685070101</v>
      </c>
      <c r="K215" s="22">
        <v>30.733837759008502</v>
      </c>
      <c r="L215" s="22">
        <v>31.210147731522099</v>
      </c>
      <c r="M215" s="22">
        <v>30.713854349869798</v>
      </c>
      <c r="N215" s="22">
        <v>31.3177430828874</v>
      </c>
      <c r="O215" s="22">
        <v>30.946643112357101</v>
      </c>
      <c r="P215" s="22">
        <v>31.1901543377212</v>
      </c>
      <c r="Q215" s="22">
        <v>30.1398822185689</v>
      </c>
      <c r="R215" s="22">
        <v>31.523407700465999</v>
      </c>
      <c r="S215" s="22">
        <v>31.2809315319417</v>
      </c>
      <c r="T215" s="22">
        <v>30.706598779721599</v>
      </c>
      <c r="U215" s="22">
        <v>31.888560207506799</v>
      </c>
      <c r="V215" s="22">
        <v>30.846295160278199</v>
      </c>
      <c r="W215" s="22">
        <v>31.154744215026</v>
      </c>
      <c r="X215" s="22">
        <v>30.951858572775102</v>
      </c>
      <c r="Y215" s="22">
        <v>30.447436855984101</v>
      </c>
      <c r="Z215" s="22">
        <v>30.6224145128126</v>
      </c>
      <c r="AA215" s="22">
        <v>29.8265399612953</v>
      </c>
      <c r="AB215" s="22">
        <v>31.014430344649401</v>
      </c>
      <c r="AC215" s="22">
        <v>30.307147176811299</v>
      </c>
      <c r="AD215" s="22">
        <v>30.337196756272</v>
      </c>
      <c r="AE215" s="22">
        <v>30.5210135296104</v>
      </c>
      <c r="AF215" s="22">
        <v>31.142338813013701</v>
      </c>
      <c r="AG215" s="22">
        <v>30.8158234787449</v>
      </c>
      <c r="AH215" s="22">
        <v>31.190326009890999</v>
      </c>
      <c r="AI215" s="22">
        <v>30.754849061601998</v>
      </c>
      <c r="AJ215" s="22">
        <v>31.048753958664101</v>
      </c>
      <c r="AK215" s="22">
        <v>31.2902327210046</v>
      </c>
      <c r="AL215" s="22">
        <v>31.4581057649558</v>
      </c>
      <c r="AM215" s="22">
        <v>31.290541423443901</v>
      </c>
      <c r="AN215" s="22">
        <v>31.108369837469301</v>
      </c>
      <c r="AO215" s="22">
        <v>31.329495577042401</v>
      </c>
      <c r="AP215" s="22">
        <v>30.639924750506299</v>
      </c>
      <c r="AQ215" s="22">
        <v>31.8091083879427</v>
      </c>
      <c r="AR215" s="22">
        <v>30.9021425092117</v>
      </c>
      <c r="AS215" s="22">
        <v>30.406854348430301</v>
      </c>
      <c r="AT215" s="22">
        <v>31.513226392041201</v>
      </c>
      <c r="AU215" s="22">
        <v>30.527457678608101</v>
      </c>
      <c r="AV215" s="22">
        <v>31.488138683301699</v>
      </c>
      <c r="AW215" s="22">
        <v>31.412206245019</v>
      </c>
      <c r="AX215" s="22">
        <v>31.018968909030001</v>
      </c>
      <c r="AY215" s="22">
        <v>31.836012398729199</v>
      </c>
      <c r="AZ215" s="22">
        <v>30.046918096773599</v>
      </c>
      <c r="BA215" s="22">
        <v>30.550315479325199</v>
      </c>
      <c r="BB215" s="22">
        <v>30.057670191930001</v>
      </c>
      <c r="BC215" s="22">
        <v>31.4851273450588</v>
      </c>
      <c r="BD215" s="22">
        <v>30.892479807085198</v>
      </c>
      <c r="BE215" s="22">
        <v>30.491393365935501</v>
      </c>
      <c r="BF215" s="22">
        <v>30.915279431767001</v>
      </c>
      <c r="BG215" s="22">
        <v>30.432058940129501</v>
      </c>
      <c r="BH215" s="22">
        <v>30.610364074989899</v>
      </c>
      <c r="BI215" s="22">
        <v>29.7352112640245</v>
      </c>
      <c r="BJ215" s="22">
        <v>29.190779763622299</v>
      </c>
      <c r="BK215" s="22">
        <v>30.184909320041498</v>
      </c>
      <c r="BL215" s="22">
        <v>30.376084136820701</v>
      </c>
      <c r="BM215" s="22">
        <v>31.116214506144999</v>
      </c>
      <c r="BN215" s="22">
        <v>31.055133245321802</v>
      </c>
      <c r="BO215" s="22">
        <v>30.764871212235601</v>
      </c>
      <c r="BP215" s="22">
        <v>31.0061706678792</v>
      </c>
      <c r="BQ215" s="22">
        <v>31.216794573647501</v>
      </c>
      <c r="BR215" s="22">
        <v>30.3361604539291</v>
      </c>
      <c r="BS215" s="22">
        <v>29.530177901378199</v>
      </c>
      <c r="BT215" s="22">
        <v>30.6281611050569</v>
      </c>
      <c r="BU215" s="22">
        <v>30.339779645030099</v>
      </c>
      <c r="BV215" s="22">
        <v>29.790627069242099</v>
      </c>
      <c r="BW215" s="23">
        <v>30.794460758924199</v>
      </c>
      <c r="BX215" s="23">
        <v>31.298196928912699</v>
      </c>
      <c r="BY215" s="23">
        <v>31.246471850862701</v>
      </c>
      <c r="BZ215" s="23">
        <v>31.646937709149601</v>
      </c>
      <c r="CA215" s="23">
        <v>31.403931321031202</v>
      </c>
      <c r="CB215" s="23">
        <v>30.938633192866501</v>
      </c>
      <c r="CC215" s="23">
        <v>29.5838000550389</v>
      </c>
      <c r="CD215" s="26" t="s">
        <v>847</v>
      </c>
      <c r="CE215" s="23">
        <v>30.600181595708602</v>
      </c>
      <c r="CF215" s="23">
        <v>31.083423315383701</v>
      </c>
      <c r="CG215" s="23">
        <v>30.496634283419599</v>
      </c>
      <c r="CH215" s="23">
        <v>31.2266187521431</v>
      </c>
      <c r="CI215" s="23">
        <v>31.681739747284301</v>
      </c>
      <c r="CJ215" s="23">
        <v>31.2151828485731</v>
      </c>
      <c r="CK215" s="23">
        <v>31.344258919045501</v>
      </c>
      <c r="CL215" s="23">
        <v>30.8882542519423</v>
      </c>
      <c r="CM215" s="23">
        <v>32.032258023487799</v>
      </c>
      <c r="CN215" s="23">
        <v>31.7536797550218</v>
      </c>
      <c r="CO215" s="23">
        <v>31.029323427429699</v>
      </c>
      <c r="CP215" s="23">
        <v>30.314820873623798</v>
      </c>
      <c r="CQ215" s="23">
        <v>30.802908721855001</v>
      </c>
      <c r="CR215" s="23">
        <v>31.390702364761299</v>
      </c>
      <c r="CS215" s="23">
        <v>31.8341983895005</v>
      </c>
      <c r="CT215" s="23">
        <v>31.906827567089401</v>
      </c>
      <c r="CU215" s="23">
        <v>30.977118977785299</v>
      </c>
      <c r="CV215" s="23">
        <v>30.2310784621232</v>
      </c>
      <c r="CW215" s="23">
        <v>31.602814703895401</v>
      </c>
      <c r="CX215" s="23">
        <v>31.2670525923815</v>
      </c>
      <c r="CY215" s="23">
        <v>31.3668169079573</v>
      </c>
      <c r="CZ215" s="23">
        <v>30.540727176708</v>
      </c>
      <c r="DA215" s="23">
        <v>31.0085892930095</v>
      </c>
      <c r="DB215" s="23">
        <v>30.427948777737601</v>
      </c>
      <c r="DC215" s="23">
        <v>30.911396777326701</v>
      </c>
      <c r="DD215" s="23">
        <v>31.143182387328999</v>
      </c>
      <c r="DE215" s="23">
        <v>31.350639987292801</v>
      </c>
      <c r="DF215" s="23">
        <v>31.118409253233601</v>
      </c>
      <c r="DG215" s="23">
        <v>30.859204385051498</v>
      </c>
      <c r="DH215" s="23">
        <v>30.861848301978</v>
      </c>
      <c r="DI215" s="23">
        <v>31.060756627701601</v>
      </c>
      <c r="DJ215" s="23">
        <v>31.7499112149039</v>
      </c>
      <c r="DK215" s="23">
        <v>30.737813817765101</v>
      </c>
      <c r="DL215" s="23">
        <v>30.992129176965399</v>
      </c>
      <c r="DM215" s="23">
        <v>31.164437123775699</v>
      </c>
      <c r="DN215" s="23">
        <v>31.536029477370299</v>
      </c>
      <c r="DO215" s="23">
        <v>31.0276771266801</v>
      </c>
      <c r="DP215" s="23">
        <v>30.9171291635644</v>
      </c>
      <c r="DQ215" s="23">
        <v>30.462020867624599</v>
      </c>
      <c r="DR215" s="23">
        <v>30.156837052383398</v>
      </c>
      <c r="DS215" s="23">
        <v>31.6588772704063</v>
      </c>
      <c r="DT215" s="23">
        <v>31.036913064891401</v>
      </c>
      <c r="DU215" s="23">
        <v>30.3087684198088</v>
      </c>
      <c r="DV215" s="23">
        <v>30.978585904434699</v>
      </c>
      <c r="DW215" s="23">
        <v>31.544814928867702</v>
      </c>
      <c r="DX215" s="23">
        <v>30.444721879674901</v>
      </c>
      <c r="DY215" s="23">
        <v>30.6136206561657</v>
      </c>
      <c r="DZ215" s="23">
        <v>30.659857024291298</v>
      </c>
      <c r="EA215" s="23">
        <v>31.403081642903199</v>
      </c>
      <c r="EB215" s="23">
        <v>31.101393709896598</v>
      </c>
      <c r="EC215" s="23">
        <v>31.9062422611355</v>
      </c>
      <c r="ED215" s="23">
        <v>30.872729848967602</v>
      </c>
      <c r="EE215" s="23">
        <v>30.788836371982899</v>
      </c>
      <c r="EF215" s="23">
        <v>30.3275828186766</v>
      </c>
      <c r="EG215" s="23">
        <v>31.016364350061501</v>
      </c>
      <c r="EH215" s="23">
        <v>30.376141737516001</v>
      </c>
      <c r="EI215" s="23">
        <v>30.747856446592301</v>
      </c>
      <c r="EJ215" s="23">
        <v>31.1878010845825</v>
      </c>
      <c r="EK215" s="23">
        <v>31.6064941014595</v>
      </c>
      <c r="EL215" s="23">
        <v>31.168786585539401</v>
      </c>
      <c r="EM215" s="23">
        <v>30.019874913357501</v>
      </c>
      <c r="EN215" s="23">
        <v>31.898124427908598</v>
      </c>
      <c r="EO215" s="23">
        <v>31.2260610058716</v>
      </c>
      <c r="EP215" s="23">
        <v>32.347614287432101</v>
      </c>
      <c r="EQ215" s="24" t="s">
        <v>848</v>
      </c>
      <c r="ER215" s="24">
        <v>2.8620942689471698</v>
      </c>
      <c r="ES215" s="24">
        <v>2.8918274389945098</v>
      </c>
      <c r="ET215" s="24">
        <v>2.82729061700068</v>
      </c>
      <c r="EU215" s="24">
        <v>2.9547918808750899</v>
      </c>
      <c r="EV215" s="24">
        <v>2.7952890174476801</v>
      </c>
      <c r="EW215" s="24">
        <v>2.7119793946169599</v>
      </c>
      <c r="EX215" s="24">
        <v>2.7225316000280602</v>
      </c>
      <c r="EY215" s="24">
        <v>2.8519588727073701</v>
      </c>
      <c r="EZ215" s="24">
        <v>2.6897464384935601</v>
      </c>
      <c r="FA215" s="24">
        <v>2.4301246671879499</v>
      </c>
      <c r="FB215" s="24">
        <v>2.3965705328218601</v>
      </c>
      <c r="FC215" s="24">
        <v>2.3536338183177201</v>
      </c>
      <c r="FD215" s="24">
        <v>1.80751979206988</v>
      </c>
      <c r="FE215" s="24">
        <v>1.95884267524324</v>
      </c>
      <c r="FF215" s="24">
        <v>2.0291701499313102</v>
      </c>
      <c r="FG215" s="24">
        <v>2.8841680764481001</v>
      </c>
      <c r="FH215" s="24">
        <v>2.9244609894014002</v>
      </c>
      <c r="FI215" s="24">
        <v>2.8927795783102801</v>
      </c>
      <c r="FJ215" s="24">
        <v>3.0683784590468899</v>
      </c>
      <c r="FK215" s="24">
        <v>3.1786190425333198</v>
      </c>
      <c r="FL215" s="24">
        <v>3.1956783092777501</v>
      </c>
      <c r="FM215" s="24">
        <v>2.5907457189319301</v>
      </c>
      <c r="FN215" s="24">
        <v>2.5218799225472499</v>
      </c>
      <c r="FO215" s="24">
        <v>2.6680737276524602</v>
      </c>
      <c r="FP215" s="24">
        <v>2.4853753014272399</v>
      </c>
      <c r="FQ215" s="24">
        <v>2.4185407946271602</v>
      </c>
      <c r="FR215" s="24">
        <v>2.3628906426658598</v>
      </c>
      <c r="FS215" s="24">
        <v>1.67188210745848</v>
      </c>
      <c r="FT215" s="24">
        <v>1.5672046899519401</v>
      </c>
      <c r="FU215" s="24">
        <v>1.4661311287621901</v>
      </c>
      <c r="FV215" s="24">
        <v>3.0992783699917101</v>
      </c>
      <c r="FW215" s="24">
        <v>3.1057786339886402</v>
      </c>
      <c r="FX215" s="24">
        <v>3.1676951166912399</v>
      </c>
      <c r="FY215" s="24">
        <v>3.2561803769814199</v>
      </c>
      <c r="FZ215" s="24">
        <v>3.11573244088884</v>
      </c>
      <c r="GA215" s="24">
        <v>2.8903104911694699</v>
      </c>
      <c r="GB215" s="24">
        <v>2.87004901843666</v>
      </c>
      <c r="GC215" s="24">
        <v>2.9618085147374802</v>
      </c>
      <c r="GD215" s="24">
        <v>3.03896287288467</v>
      </c>
    </row>
    <row r="216" spans="1:186">
      <c r="A216" s="29" t="s">
        <v>722</v>
      </c>
      <c r="B216" s="28" t="s">
        <v>849</v>
      </c>
      <c r="C216" s="28" t="s">
        <v>795</v>
      </c>
      <c r="D216" s="22">
        <v>24.270920773839599</v>
      </c>
      <c r="E216" s="22">
        <v>23.747185788743199</v>
      </c>
      <c r="F216" s="22">
        <v>24.269015199242801</v>
      </c>
      <c r="G216" s="22">
        <v>24.382249441120099</v>
      </c>
      <c r="H216" s="22">
        <v>26.670972417439302</v>
      </c>
      <c r="I216" s="22">
        <v>25.156991082333001</v>
      </c>
      <c r="J216" s="22">
        <v>22.162485179554</v>
      </c>
      <c r="K216" s="22">
        <v>19.942104546347402</v>
      </c>
      <c r="L216" s="22">
        <v>24.096108688649899</v>
      </c>
      <c r="M216" s="22">
        <v>22.4965533535478</v>
      </c>
      <c r="N216" s="22">
        <v>22.797369819181199</v>
      </c>
      <c r="O216" s="22">
        <v>21.019731735499398</v>
      </c>
      <c r="P216" s="22">
        <v>18.063375535969701</v>
      </c>
      <c r="Q216" s="22">
        <v>18.883770283259999</v>
      </c>
      <c r="R216" s="22">
        <v>21.939365670690101</v>
      </c>
      <c r="S216" s="22">
        <v>20.3927485222071</v>
      </c>
      <c r="T216" s="22">
        <v>22.162499166271601</v>
      </c>
      <c r="U216" s="22">
        <v>23.341152591754302</v>
      </c>
      <c r="V216" s="22">
        <v>16.669640033149999</v>
      </c>
      <c r="W216" s="22">
        <v>17.518413057799901</v>
      </c>
      <c r="X216" s="22">
        <v>24.113374643282501</v>
      </c>
      <c r="Y216" s="22">
        <v>16.460719748928799</v>
      </c>
      <c r="Z216" s="25" t="s">
        <v>847</v>
      </c>
      <c r="AA216" s="22">
        <v>17.113303972981502</v>
      </c>
      <c r="AB216" s="22">
        <v>13.377663497568101</v>
      </c>
      <c r="AC216" s="22">
        <v>17.661435490858501</v>
      </c>
      <c r="AD216" s="22">
        <v>14.263953920893901</v>
      </c>
      <c r="AE216" s="22">
        <v>11.0259190210611</v>
      </c>
      <c r="AF216" s="22">
        <v>20.2769380777893</v>
      </c>
      <c r="AG216" s="22">
        <v>20.665685943677101</v>
      </c>
      <c r="AH216" s="25" t="s">
        <v>847</v>
      </c>
      <c r="AI216" s="22">
        <v>17.148027218216701</v>
      </c>
      <c r="AJ216" s="22">
        <v>20.4635577105031</v>
      </c>
      <c r="AK216" s="22">
        <v>21.799621052565701</v>
      </c>
      <c r="AL216" s="22">
        <v>22.002600671963201</v>
      </c>
      <c r="AM216" s="22">
        <v>22.479857873167301</v>
      </c>
      <c r="AN216" s="22">
        <v>22.5731153592391</v>
      </c>
      <c r="AO216" s="22">
        <v>21.139970511119898</v>
      </c>
      <c r="AP216" s="22">
        <v>24.095621800232301</v>
      </c>
      <c r="AQ216" s="22">
        <v>21.795713376518101</v>
      </c>
      <c r="AR216" s="22">
        <v>22.385214936851401</v>
      </c>
      <c r="AS216" s="22">
        <v>22.340582069794699</v>
      </c>
      <c r="AT216" s="22">
        <v>25.3718399971393</v>
      </c>
      <c r="AU216" s="22">
        <v>26.044343777903102</v>
      </c>
      <c r="AV216" s="22">
        <v>27.725583985715801</v>
      </c>
      <c r="AW216" s="22">
        <v>26.2007315881254</v>
      </c>
      <c r="AX216" s="22">
        <v>24.454771533887499</v>
      </c>
      <c r="AY216" s="22">
        <v>22.191949623866599</v>
      </c>
      <c r="AZ216" s="22">
        <v>22.005313745679601</v>
      </c>
      <c r="BA216" s="22">
        <v>24.398008600715901</v>
      </c>
      <c r="BB216" s="22">
        <v>22.2547507327291</v>
      </c>
      <c r="BC216" s="22">
        <v>20.607805895584399</v>
      </c>
      <c r="BD216" s="22">
        <v>24.280865027973999</v>
      </c>
      <c r="BE216" s="22">
        <v>22.8695537290481</v>
      </c>
      <c r="BF216" s="22">
        <v>21.075981804686101</v>
      </c>
      <c r="BG216" s="22">
        <v>18.8373426526149</v>
      </c>
      <c r="BH216" s="22">
        <v>21.2146526889398</v>
      </c>
      <c r="BI216" s="22">
        <v>22.0828901428957</v>
      </c>
      <c r="BJ216" s="25" t="s">
        <v>847</v>
      </c>
      <c r="BK216" s="22">
        <v>23.784209767522601</v>
      </c>
      <c r="BL216" s="22">
        <v>23.0908951373228</v>
      </c>
      <c r="BM216" s="22">
        <v>22.405416703290701</v>
      </c>
      <c r="BN216" s="22">
        <v>21.896777060190502</v>
      </c>
      <c r="BO216" s="22">
        <v>23.019923415506</v>
      </c>
      <c r="BP216" s="22">
        <v>21.437653222535602</v>
      </c>
      <c r="BQ216" s="22">
        <v>23.522758439511701</v>
      </c>
      <c r="BR216" s="22">
        <v>22.881994942827301</v>
      </c>
      <c r="BS216" s="22">
        <v>19.188654190301602</v>
      </c>
      <c r="BT216" s="22">
        <v>21.855113466550002</v>
      </c>
      <c r="BU216" s="22">
        <v>19.002847401108301</v>
      </c>
      <c r="BV216" s="25" t="s">
        <v>847</v>
      </c>
      <c r="BW216" s="23">
        <v>22.6871167817173</v>
      </c>
      <c r="BX216" s="23">
        <v>25.0441429100803</v>
      </c>
      <c r="BY216" s="23">
        <v>25.097668222162898</v>
      </c>
      <c r="BZ216" s="23">
        <v>25.337140895088702</v>
      </c>
      <c r="CA216" s="23">
        <v>23.492646251209901</v>
      </c>
      <c r="CB216" s="23">
        <v>19.666901062331601</v>
      </c>
      <c r="CC216" s="26" t="s">
        <v>847</v>
      </c>
      <c r="CD216" s="23">
        <v>26.8640604599357</v>
      </c>
      <c r="CE216" s="23">
        <v>16.093471712774701</v>
      </c>
      <c r="CF216" s="23">
        <v>18.990770589117101</v>
      </c>
      <c r="CG216" s="23">
        <v>23.901937541125001</v>
      </c>
      <c r="CH216" s="23">
        <v>23.884138738841099</v>
      </c>
      <c r="CI216" s="23">
        <v>24.1282241041493</v>
      </c>
      <c r="CJ216" s="23">
        <v>23.245529267944701</v>
      </c>
      <c r="CK216" s="23">
        <v>24.5065523356424</v>
      </c>
      <c r="CL216" s="23">
        <v>23.177190449810901</v>
      </c>
      <c r="CM216" s="23">
        <v>24.809815580760901</v>
      </c>
      <c r="CN216" s="23">
        <v>22.734392334131901</v>
      </c>
      <c r="CO216" s="23">
        <v>19.5863800539199</v>
      </c>
      <c r="CP216" s="23">
        <v>25.768625645236298</v>
      </c>
      <c r="CQ216" s="23">
        <v>14.293488455214201</v>
      </c>
      <c r="CR216" s="23">
        <v>22.610604940587201</v>
      </c>
      <c r="CS216" s="23">
        <v>24.534081849792798</v>
      </c>
      <c r="CT216" s="23">
        <v>24.030683592114499</v>
      </c>
      <c r="CU216" s="26" t="s">
        <v>847</v>
      </c>
      <c r="CV216" s="23">
        <v>18.540430779872501</v>
      </c>
      <c r="CW216" s="23">
        <v>17.7695822532799</v>
      </c>
      <c r="CX216" s="23">
        <v>20.191369374554601</v>
      </c>
      <c r="CY216" s="23">
        <v>22.952404247540599</v>
      </c>
      <c r="CZ216" s="23">
        <v>19.748809599916498</v>
      </c>
      <c r="DA216" s="23">
        <v>22.079478328821001</v>
      </c>
      <c r="DB216" s="23">
        <v>18.210763801597</v>
      </c>
      <c r="DC216" s="23">
        <v>21.603836076025601</v>
      </c>
      <c r="DD216" s="23">
        <v>19.224555643267301</v>
      </c>
      <c r="DE216" s="23">
        <v>21.0037690808627</v>
      </c>
      <c r="DF216" s="23">
        <v>14.7091432238617</v>
      </c>
      <c r="DG216" s="23">
        <v>23.251524946666098</v>
      </c>
      <c r="DH216" s="23">
        <v>22.111907338198801</v>
      </c>
      <c r="DI216" s="23">
        <v>25.463088636359501</v>
      </c>
      <c r="DJ216" s="23">
        <v>20.310123337883699</v>
      </c>
      <c r="DK216" s="23">
        <v>22.992505941155201</v>
      </c>
      <c r="DL216" s="23">
        <v>25.123931696304801</v>
      </c>
      <c r="DM216" s="23">
        <v>22.4646210676386</v>
      </c>
      <c r="DN216" s="23">
        <v>20.395021237847999</v>
      </c>
      <c r="DO216" s="23">
        <v>20.163386614918799</v>
      </c>
      <c r="DP216" s="23">
        <v>22.543737937679801</v>
      </c>
      <c r="DQ216" s="23">
        <v>24.1368168491157</v>
      </c>
      <c r="DR216" s="23">
        <v>19.442312085931601</v>
      </c>
      <c r="DS216" s="23">
        <v>24.330058156292001</v>
      </c>
      <c r="DT216" s="23">
        <v>23.3056548365712</v>
      </c>
      <c r="DU216" s="23">
        <v>23.387431780973401</v>
      </c>
      <c r="DV216" s="23">
        <v>21.281387098879801</v>
      </c>
      <c r="DW216" s="23">
        <v>24.145438098624901</v>
      </c>
      <c r="DX216" s="23">
        <v>24.3040385386963</v>
      </c>
      <c r="DY216" s="23">
        <v>19.6858729529153</v>
      </c>
      <c r="DZ216" s="23">
        <v>21.4197139713208</v>
      </c>
      <c r="EA216" s="23">
        <v>24.449773118418001</v>
      </c>
      <c r="EB216" s="23">
        <v>20.3653567996246</v>
      </c>
      <c r="EC216" s="23">
        <v>11.011893888935701</v>
      </c>
      <c r="ED216" s="23">
        <v>22.3162538314009</v>
      </c>
      <c r="EE216" s="23">
        <v>22.119635534076998</v>
      </c>
      <c r="EF216" s="23">
        <v>23.838666018570599</v>
      </c>
      <c r="EG216" s="23">
        <v>22.107127556800201</v>
      </c>
      <c r="EH216" s="23">
        <v>23.1337401697246</v>
      </c>
      <c r="EI216" s="23">
        <v>21.472820561096398</v>
      </c>
      <c r="EJ216" s="23">
        <v>24.250950170339902</v>
      </c>
      <c r="EK216" s="23">
        <v>20.877513503406298</v>
      </c>
      <c r="EL216" s="23">
        <v>22.043920619732599</v>
      </c>
      <c r="EM216" s="26" t="s">
        <v>847</v>
      </c>
      <c r="EN216" s="23">
        <v>22.803819622013599</v>
      </c>
      <c r="EO216" s="23">
        <v>23.410324624734599</v>
      </c>
      <c r="EP216" s="23">
        <v>23.015567209262802</v>
      </c>
      <c r="EQ216" s="24" t="s">
        <v>850</v>
      </c>
      <c r="ER216" s="24">
        <v>-2.3459311372709202</v>
      </c>
      <c r="ES216" s="24">
        <v>-2.3168874781868301</v>
      </c>
      <c r="ET216" s="24">
        <v>-2.5734668618833298</v>
      </c>
      <c r="EU216" s="24">
        <v>-2.2270164478618999</v>
      </c>
      <c r="EV216" s="24">
        <v>-2.4548223653847101</v>
      </c>
      <c r="EW216" s="24">
        <v>-2.7759597257820698</v>
      </c>
      <c r="EX216" s="24">
        <v>-2.9378782880921999</v>
      </c>
      <c r="EY216" s="24">
        <v>-2.6012118523662302</v>
      </c>
      <c r="EZ216" s="24">
        <v>-2.71501215306216</v>
      </c>
      <c r="FA216" s="24">
        <v>-2.7245161073327102</v>
      </c>
      <c r="FB216" s="24">
        <v>-2.9680402586024499</v>
      </c>
      <c r="FC216" s="24">
        <v>-2.8719706112593602</v>
      </c>
      <c r="FD216" s="24">
        <v>-2.9378782880921999</v>
      </c>
      <c r="FE216" s="24">
        <v>-2.7369655941662101</v>
      </c>
      <c r="FF216" s="24">
        <v>-2.6197138438769199</v>
      </c>
      <c r="FG216" s="24">
        <v>-2.1837689496578898</v>
      </c>
      <c r="FH216" s="24">
        <v>-2.1916561403685</v>
      </c>
      <c r="FI216" s="24">
        <v>-2.2556666526186402</v>
      </c>
      <c r="FJ216" s="24">
        <v>-2.0978878206694298</v>
      </c>
      <c r="FK216" s="24">
        <v>-1.9902228783884699</v>
      </c>
      <c r="FL216" s="24">
        <v>-1.8809758968577299</v>
      </c>
      <c r="FM216" s="24">
        <v>-1.9450820808710401</v>
      </c>
      <c r="FN216" s="24">
        <v>-1.9663479475100001</v>
      </c>
      <c r="FO216" s="24">
        <v>-1.81807056230993</v>
      </c>
      <c r="FP216" s="24">
        <v>-2.2990276927772801</v>
      </c>
      <c r="FQ216" s="24">
        <v>-2.3503385593572999</v>
      </c>
      <c r="FR216" s="24">
        <v>-2.3349711323629601</v>
      </c>
      <c r="FS216" s="24">
        <v>-3.0057823525940099</v>
      </c>
      <c r="FT216" s="24">
        <v>-2.9202976283026199</v>
      </c>
      <c r="FU216" s="24">
        <v>-2.9301603749313698</v>
      </c>
      <c r="FV216" s="24">
        <v>-2.0709665213541402</v>
      </c>
      <c r="FW216" s="24">
        <v>-2.1265804965651398</v>
      </c>
      <c r="FX216" s="24">
        <v>-2.0256175341792702</v>
      </c>
      <c r="FY216" s="24">
        <v>-2.18114943910457</v>
      </c>
      <c r="FZ216" s="24">
        <v>-2.1956159645586601</v>
      </c>
      <c r="GA216" s="24">
        <v>-2.6012118523662302</v>
      </c>
      <c r="GB216" s="24">
        <v>-3.0673340518542198</v>
      </c>
      <c r="GC216" s="24">
        <v>-3.00810179849696</v>
      </c>
      <c r="GD216" s="24">
        <v>-2.5751853791096302</v>
      </c>
    </row>
    <row r="217" spans="1:186">
      <c r="A217" s="29" t="s">
        <v>373</v>
      </c>
      <c r="B217" s="28" t="s">
        <v>851</v>
      </c>
      <c r="C217" s="28" t="s">
        <v>795</v>
      </c>
      <c r="D217" s="22">
        <v>38.237497724748302</v>
      </c>
      <c r="E217" s="22">
        <v>38.215507372275397</v>
      </c>
      <c r="F217" s="22">
        <v>38.417251051121603</v>
      </c>
      <c r="G217" s="22">
        <v>37.975156194227097</v>
      </c>
      <c r="H217" s="22">
        <v>38.851350278690099</v>
      </c>
      <c r="I217" s="22">
        <v>37.7785647630892</v>
      </c>
      <c r="J217" s="22">
        <v>37.847876997315801</v>
      </c>
      <c r="K217" s="22">
        <v>37.258986360832999</v>
      </c>
      <c r="L217" s="22">
        <v>38.116369476529101</v>
      </c>
      <c r="M217" s="22">
        <v>38.224711005385103</v>
      </c>
      <c r="N217" s="22">
        <v>37.377527611157198</v>
      </c>
      <c r="O217" s="22">
        <v>37.6946539184937</v>
      </c>
      <c r="P217" s="22">
        <v>38.363130547186699</v>
      </c>
      <c r="Q217" s="22">
        <v>38.560079998207797</v>
      </c>
      <c r="R217" s="22">
        <v>38.485542981798801</v>
      </c>
      <c r="S217" s="22">
        <v>38.516980655744497</v>
      </c>
      <c r="T217" s="22">
        <v>38.325447369968998</v>
      </c>
      <c r="U217" s="22">
        <v>38.291274390064501</v>
      </c>
      <c r="V217" s="22">
        <v>36.9228589420185</v>
      </c>
      <c r="W217" s="22">
        <v>37.2195414862517</v>
      </c>
      <c r="X217" s="22">
        <v>36.985398890179802</v>
      </c>
      <c r="Y217" s="22">
        <v>36.775202316302398</v>
      </c>
      <c r="Z217" s="22">
        <v>36.196231888414303</v>
      </c>
      <c r="AA217" s="22">
        <v>38.286985260252997</v>
      </c>
      <c r="AB217" s="22">
        <v>38.580647200556697</v>
      </c>
      <c r="AC217" s="22">
        <v>38.5981197954831</v>
      </c>
      <c r="AD217" s="22">
        <v>38.475787304224298</v>
      </c>
      <c r="AE217" s="22">
        <v>38.308012962193303</v>
      </c>
      <c r="AF217" s="22">
        <v>38.119115103484603</v>
      </c>
      <c r="AG217" s="22">
        <v>37.527372881040698</v>
      </c>
      <c r="AH217" s="22">
        <v>37.286280877806099</v>
      </c>
      <c r="AI217" s="22">
        <v>37.034385664877</v>
      </c>
      <c r="AJ217" s="22">
        <v>37.223878297182701</v>
      </c>
      <c r="AK217" s="22">
        <v>37.631667845748701</v>
      </c>
      <c r="AL217" s="22">
        <v>37.546690918930601</v>
      </c>
      <c r="AM217" s="22">
        <v>37.307843716959098</v>
      </c>
      <c r="AN217" s="22">
        <v>36.841529013185699</v>
      </c>
      <c r="AO217" s="22">
        <v>37.075974826096001</v>
      </c>
      <c r="AP217" s="22">
        <v>36.892795674190303</v>
      </c>
      <c r="AQ217" s="22">
        <v>37.0578371963514</v>
      </c>
      <c r="AR217" s="22">
        <v>37.1292079572845</v>
      </c>
      <c r="AS217" s="22">
        <v>38.976403756078</v>
      </c>
      <c r="AT217" s="22">
        <v>38.412104532867303</v>
      </c>
      <c r="AU217" s="22">
        <v>38.801377886858901</v>
      </c>
      <c r="AV217" s="22">
        <v>39.1854996504726</v>
      </c>
      <c r="AW217" s="22">
        <v>38.596608149546</v>
      </c>
      <c r="AX217" s="22">
        <v>38.932497629302503</v>
      </c>
      <c r="AY217" s="22">
        <v>38.029056742156698</v>
      </c>
      <c r="AZ217" s="22">
        <v>38.370333444097596</v>
      </c>
      <c r="BA217" s="22">
        <v>38.519586156841598</v>
      </c>
      <c r="BB217" s="22">
        <v>38.368841682392102</v>
      </c>
      <c r="BC217" s="22">
        <v>38.285943161465298</v>
      </c>
      <c r="BD217" s="22">
        <v>38.499946487549501</v>
      </c>
      <c r="BE217" s="22">
        <v>37.673528079846797</v>
      </c>
      <c r="BF217" s="22">
        <v>37.430686335419999</v>
      </c>
      <c r="BG217" s="22">
        <v>37.187270832641303</v>
      </c>
      <c r="BH217" s="22">
        <v>37.231747597609697</v>
      </c>
      <c r="BI217" s="22">
        <v>37.499569556660902</v>
      </c>
      <c r="BJ217" s="22">
        <v>36.927304466990698</v>
      </c>
      <c r="BK217" s="22">
        <v>40.3482359678259</v>
      </c>
      <c r="BL217" s="22">
        <v>39.554857313128899</v>
      </c>
      <c r="BM217" s="22">
        <v>39.285906700080602</v>
      </c>
      <c r="BN217" s="22">
        <v>39.808204127154397</v>
      </c>
      <c r="BO217" s="22">
        <v>39.413871032598202</v>
      </c>
      <c r="BP217" s="22">
        <v>39.136397069886002</v>
      </c>
      <c r="BQ217" s="22">
        <v>38.555599080717101</v>
      </c>
      <c r="BR217" s="22">
        <v>39.007109407195799</v>
      </c>
      <c r="BS217" s="22">
        <v>38.653905367468298</v>
      </c>
      <c r="BT217" s="22">
        <v>38.413373331936697</v>
      </c>
      <c r="BU217" s="22">
        <v>38.355061559403097</v>
      </c>
      <c r="BV217" s="22">
        <v>38.184348074150201</v>
      </c>
      <c r="BW217" s="23">
        <v>37.3120307844273</v>
      </c>
      <c r="BX217" s="23">
        <v>37.282183490774997</v>
      </c>
      <c r="BY217" s="23">
        <v>37.462669555334998</v>
      </c>
      <c r="BZ217" s="23">
        <v>37.289084995991402</v>
      </c>
      <c r="CA217" s="23">
        <v>37.600813677320801</v>
      </c>
      <c r="CB217" s="23">
        <v>37.485096358941902</v>
      </c>
      <c r="CC217" s="23">
        <v>37.730061982040297</v>
      </c>
      <c r="CD217" s="23">
        <v>38.653621719073499</v>
      </c>
      <c r="CE217" s="23">
        <v>37.659927147169398</v>
      </c>
      <c r="CF217" s="23">
        <v>38.008596160821703</v>
      </c>
      <c r="CG217" s="23">
        <v>37.900922655939802</v>
      </c>
      <c r="CH217" s="23">
        <v>38.444812089612398</v>
      </c>
      <c r="CI217" s="23">
        <v>38.6032409694742</v>
      </c>
      <c r="CJ217" s="23">
        <v>38.752198185161802</v>
      </c>
      <c r="CK217" s="23">
        <v>38.4157302898466</v>
      </c>
      <c r="CL217" s="23">
        <v>38.5094470405405</v>
      </c>
      <c r="CM217" s="23">
        <v>38.390927748013098</v>
      </c>
      <c r="CN217" s="23">
        <v>38.974995221839997</v>
      </c>
      <c r="CO217" s="23">
        <v>37.420936807078498</v>
      </c>
      <c r="CP217" s="23">
        <v>37.308907078087103</v>
      </c>
      <c r="CQ217" s="23">
        <v>37.867893544091899</v>
      </c>
      <c r="CR217" s="23">
        <v>38.212449271594203</v>
      </c>
      <c r="CS217" s="23">
        <v>37.921235736941398</v>
      </c>
      <c r="CT217" s="23">
        <v>38.1602015008148</v>
      </c>
      <c r="CU217" s="23">
        <v>37.935174635544499</v>
      </c>
      <c r="CV217" s="23">
        <v>37.889454098144498</v>
      </c>
      <c r="CW217" s="23">
        <v>37.894939872394602</v>
      </c>
      <c r="CX217" s="23">
        <v>37.982746536849497</v>
      </c>
      <c r="CY217" s="23">
        <v>38.177773764537498</v>
      </c>
      <c r="CZ217" s="23">
        <v>38.462269948879097</v>
      </c>
      <c r="DA217" s="23">
        <v>36.179802232410097</v>
      </c>
      <c r="DB217" s="23">
        <v>36.484452646370997</v>
      </c>
      <c r="DC217" s="23">
        <v>35.514800604911798</v>
      </c>
      <c r="DD217" s="23">
        <v>36.046066579802599</v>
      </c>
      <c r="DE217" s="23">
        <v>36.065904085667903</v>
      </c>
      <c r="DF217" s="23">
        <v>36.497676115420802</v>
      </c>
      <c r="DG217" s="23">
        <v>38.159603562845497</v>
      </c>
      <c r="DH217" s="23">
        <v>38.082662988828403</v>
      </c>
      <c r="DI217" s="23">
        <v>38.250651104575198</v>
      </c>
      <c r="DJ217" s="23">
        <v>38.605278574126999</v>
      </c>
      <c r="DK217" s="23">
        <v>38.334208020321903</v>
      </c>
      <c r="DL217" s="23">
        <v>38.5614144625264</v>
      </c>
      <c r="DM217" s="23">
        <v>39.126816681424103</v>
      </c>
      <c r="DN217" s="23">
        <v>38.7877738712736</v>
      </c>
      <c r="DO217" s="23">
        <v>39.039680117560302</v>
      </c>
      <c r="DP217" s="23">
        <v>39.562744116761998</v>
      </c>
      <c r="DQ217" s="23">
        <v>39.247391942111904</v>
      </c>
      <c r="DR217" s="23">
        <v>39.217383254075301</v>
      </c>
      <c r="DS217" s="23">
        <v>40.032389386618803</v>
      </c>
      <c r="DT217" s="23">
        <v>40.255528930055199</v>
      </c>
      <c r="DU217" s="23">
        <v>40.002072808401699</v>
      </c>
      <c r="DV217" s="23">
        <v>40.138458712428601</v>
      </c>
      <c r="DW217" s="23">
        <v>39.964231825787103</v>
      </c>
      <c r="DX217" s="23">
        <v>40.549392560373697</v>
      </c>
      <c r="DY217" s="23">
        <v>39.109931519238202</v>
      </c>
      <c r="DZ217" s="23">
        <v>39.112600560223598</v>
      </c>
      <c r="EA217" s="23">
        <v>39.505741950720903</v>
      </c>
      <c r="EB217" s="23">
        <v>38.858707794658997</v>
      </c>
      <c r="EC217" s="23">
        <v>39.378145583034303</v>
      </c>
      <c r="ED217" s="23">
        <v>39.393671837505003</v>
      </c>
      <c r="EE217" s="23">
        <v>39.288798553120699</v>
      </c>
      <c r="EF217" s="23">
        <v>40.082639267965099</v>
      </c>
      <c r="EG217" s="23">
        <v>39.713278840965401</v>
      </c>
      <c r="EH217" s="23">
        <v>40.037185058004098</v>
      </c>
      <c r="EI217" s="23">
        <v>39.808023617579103</v>
      </c>
      <c r="EJ217" s="23">
        <v>39.414235200659199</v>
      </c>
      <c r="EK217" s="23">
        <v>38.3933640687302</v>
      </c>
      <c r="EL217" s="23">
        <v>38.184326530337401</v>
      </c>
      <c r="EM217" s="23">
        <v>38.683042796682201</v>
      </c>
      <c r="EN217" s="23">
        <v>39.051301803382103</v>
      </c>
      <c r="EO217" s="23">
        <v>38.413261307680301</v>
      </c>
      <c r="EP217" s="23">
        <v>38.507464155204197</v>
      </c>
      <c r="EQ217" s="24" t="s">
        <v>852</v>
      </c>
      <c r="ER217" s="24">
        <v>-4.7799177393507497</v>
      </c>
      <c r="ES217" s="24">
        <v>-4.6474674433271002</v>
      </c>
      <c r="ET217" s="24">
        <v>-4.89110759836759</v>
      </c>
      <c r="EU217" s="24">
        <v>-5.0540927027897498</v>
      </c>
      <c r="EV217" s="24">
        <v>-5.2324299440482598</v>
      </c>
      <c r="EW217" s="24">
        <v>-5.5129253199482804</v>
      </c>
      <c r="EX217" s="24">
        <v>-5.7331235278718102</v>
      </c>
      <c r="EY217" s="24">
        <v>-5.3748230433194903</v>
      </c>
      <c r="EZ217" s="24">
        <v>-5.5195280547725201</v>
      </c>
      <c r="FA217" s="24">
        <v>-6.4173476599660404</v>
      </c>
      <c r="FB217" s="24">
        <v>-6.0023101606872</v>
      </c>
      <c r="FC217" s="24">
        <v>-6.3104324560495302</v>
      </c>
      <c r="FD217" s="24">
        <v>-7.8953949567706898</v>
      </c>
      <c r="FE217" s="24">
        <v>-6.6295008967976496</v>
      </c>
      <c r="FF217" s="24">
        <v>-6.7485535684414204</v>
      </c>
      <c r="FG217" s="24">
        <v>-4.50307753399193</v>
      </c>
      <c r="FH217" s="24">
        <v>-4.4739311883324104</v>
      </c>
      <c r="FI217" s="24">
        <v>-4.7216583413783599</v>
      </c>
      <c r="FJ217" s="24">
        <v>-4.5328248773859796</v>
      </c>
      <c r="FK217" s="24">
        <v>-4.3898669235439396</v>
      </c>
      <c r="FL217" s="24">
        <v>-4.6989977439671904</v>
      </c>
      <c r="FM217" s="24">
        <v>-5.5261611471049701</v>
      </c>
      <c r="FN217" s="24">
        <v>-5.2877123795494496</v>
      </c>
      <c r="FO217" s="24">
        <v>-5.0588936890535701</v>
      </c>
      <c r="FP217" s="24">
        <v>-5.2877123795494496</v>
      </c>
      <c r="FQ217" s="24">
        <v>-5.3569750419865603</v>
      </c>
      <c r="FR217" s="24">
        <v>-5.3335160691625703</v>
      </c>
      <c r="FS217" s="24">
        <v>-6.8447688837007199</v>
      </c>
      <c r="FT217" s="24">
        <v>-6.7331235278718102</v>
      </c>
      <c r="FU217" s="24">
        <v>-7.6438561897747199</v>
      </c>
      <c r="FV217" s="24">
        <v>-4.7216583413783599</v>
      </c>
      <c r="FW217" s="24">
        <v>-4.9702997657845804</v>
      </c>
      <c r="FX217" s="24">
        <v>-4.7680761267062399</v>
      </c>
      <c r="FY217" s="24">
        <v>-4.6438561897747199</v>
      </c>
      <c r="FZ217" s="24">
        <v>-4.6730025354342404</v>
      </c>
      <c r="GA217" s="24">
        <v>-5.4111954329844503</v>
      </c>
      <c r="GB217" s="24">
        <v>-5.6366606883705197</v>
      </c>
      <c r="GC217" s="24">
        <v>-5.6952553422813699</v>
      </c>
      <c r="GD217" s="24">
        <v>-5.2216231890916802</v>
      </c>
    </row>
    <row r="218" spans="1:186">
      <c r="A218" s="29" t="s">
        <v>376</v>
      </c>
      <c r="B218" s="28" t="s">
        <v>853</v>
      </c>
      <c r="C218" s="28" t="s">
        <v>795</v>
      </c>
      <c r="D218" s="22">
        <v>32.213763042398703</v>
      </c>
      <c r="E218" s="22">
        <v>32.772606687611997</v>
      </c>
      <c r="F218" s="22">
        <v>32.140897878705999</v>
      </c>
      <c r="G218" s="22">
        <v>33.005968874597698</v>
      </c>
      <c r="H218" s="22">
        <v>32.974192479274897</v>
      </c>
      <c r="I218" s="22">
        <v>32.687447398660503</v>
      </c>
      <c r="J218" s="22">
        <v>31.455418940146</v>
      </c>
      <c r="K218" s="22">
        <v>31.768715321635799</v>
      </c>
      <c r="L218" s="22">
        <v>32.079415150797402</v>
      </c>
      <c r="M218" s="22">
        <v>31.850508240617099</v>
      </c>
      <c r="N218" s="22">
        <v>30.0974031969963</v>
      </c>
      <c r="O218" s="22">
        <v>31.573243039609402</v>
      </c>
      <c r="P218" s="22">
        <v>31.7574540320994</v>
      </c>
      <c r="Q218" s="22">
        <v>31.8788652295489</v>
      </c>
      <c r="R218" s="22">
        <v>31.941949334208999</v>
      </c>
      <c r="S218" s="22">
        <v>31.687185255550801</v>
      </c>
      <c r="T218" s="22">
        <v>31.713373952117401</v>
      </c>
      <c r="U218" s="22">
        <v>31.833261707820299</v>
      </c>
      <c r="V218" s="22">
        <v>31.986174076650101</v>
      </c>
      <c r="W218" s="22">
        <v>31.7176296421069</v>
      </c>
      <c r="X218" s="22">
        <v>31.812322476972099</v>
      </c>
      <c r="Y218" s="22">
        <v>31.6580179624397</v>
      </c>
      <c r="Z218" s="22">
        <v>31.391012315835201</v>
      </c>
      <c r="AA218" s="22">
        <v>30.090130573424101</v>
      </c>
      <c r="AB218" s="22">
        <v>30.2055199114393</v>
      </c>
      <c r="AC218" s="22">
        <v>30.278730618081401</v>
      </c>
      <c r="AD218" s="22">
        <v>30.376451016829002</v>
      </c>
      <c r="AE218" s="22">
        <v>30.313170265278</v>
      </c>
      <c r="AF218" s="22">
        <v>30.532561379632401</v>
      </c>
      <c r="AG218" s="22">
        <v>30.855913300445199</v>
      </c>
      <c r="AH218" s="22">
        <v>31.1943386395705</v>
      </c>
      <c r="AI218" s="22">
        <v>30.343983909690401</v>
      </c>
      <c r="AJ218" s="22">
        <v>30.817416428337701</v>
      </c>
      <c r="AK218" s="22">
        <v>31.5996302476136</v>
      </c>
      <c r="AL218" s="22">
        <v>30.6408593215269</v>
      </c>
      <c r="AM218" s="22">
        <v>31.533445733459601</v>
      </c>
      <c r="AN218" s="22">
        <v>31.485188950480001</v>
      </c>
      <c r="AO218" s="22">
        <v>31.179919264339599</v>
      </c>
      <c r="AP218" s="22">
        <v>31.286702681500401</v>
      </c>
      <c r="AQ218" s="22">
        <v>31.258030625179501</v>
      </c>
      <c r="AR218" s="22">
        <v>30.841366770473101</v>
      </c>
      <c r="AS218" s="22">
        <v>30.961688135441701</v>
      </c>
      <c r="AT218" s="22">
        <v>30.810831267288599</v>
      </c>
      <c r="AU218" s="22">
        <v>31.7411577852683</v>
      </c>
      <c r="AV218" s="22">
        <v>30.983253795285702</v>
      </c>
      <c r="AW218" s="22">
        <v>31.4058922886232</v>
      </c>
      <c r="AX218" s="22">
        <v>31.3222837686281</v>
      </c>
      <c r="AY218" s="22">
        <v>32.3646612392008</v>
      </c>
      <c r="AZ218" s="22">
        <v>32.898139216198601</v>
      </c>
      <c r="BA218" s="22">
        <v>32.404588860203297</v>
      </c>
      <c r="BB218" s="22">
        <v>32.774836263639898</v>
      </c>
      <c r="BC218" s="22">
        <v>32.6662846672032</v>
      </c>
      <c r="BD218" s="22">
        <v>32.706403899357298</v>
      </c>
      <c r="BE218" s="22">
        <v>29.909387202706501</v>
      </c>
      <c r="BF218" s="22">
        <v>31.098876092386501</v>
      </c>
      <c r="BG218" s="22">
        <v>30.224132155095401</v>
      </c>
      <c r="BH218" s="22">
        <v>31.2612801719003</v>
      </c>
      <c r="BI218" s="22">
        <v>29.943284804064099</v>
      </c>
      <c r="BJ218" s="22">
        <v>31.662593495845101</v>
      </c>
      <c r="BK218" s="22">
        <v>31.652375022736301</v>
      </c>
      <c r="BL218" s="22">
        <v>30.223556580052598</v>
      </c>
      <c r="BM218" s="22">
        <v>30.615384076723402</v>
      </c>
      <c r="BN218" s="22">
        <v>30.914221322875001</v>
      </c>
      <c r="BO218" s="22">
        <v>31.2299677838941</v>
      </c>
      <c r="BP218" s="22">
        <v>31.743346529903299</v>
      </c>
      <c r="BQ218" s="22">
        <v>30.851726972043998</v>
      </c>
      <c r="BR218" s="22">
        <v>31.004144794959199</v>
      </c>
      <c r="BS218" s="22">
        <v>31.0414413284232</v>
      </c>
      <c r="BT218" s="22">
        <v>31.064945115071801</v>
      </c>
      <c r="BU218" s="22">
        <v>31.420352845772999</v>
      </c>
      <c r="BV218" s="22">
        <v>31.142568820576901</v>
      </c>
      <c r="BW218" s="23">
        <v>32.468888102222998</v>
      </c>
      <c r="BX218" s="23">
        <v>31.8194149386687</v>
      </c>
      <c r="BY218" s="23">
        <v>32.374571812832997</v>
      </c>
      <c r="BZ218" s="23">
        <v>32.371639835013603</v>
      </c>
      <c r="CA218" s="23">
        <v>32.427656256131797</v>
      </c>
      <c r="CB218" s="23">
        <v>32.1625169334432</v>
      </c>
      <c r="CC218" s="23">
        <v>31.971790195969</v>
      </c>
      <c r="CD218" s="23">
        <v>32.093011185699197</v>
      </c>
      <c r="CE218" s="23">
        <v>32.358718957514903</v>
      </c>
      <c r="CF218" s="23">
        <v>31.922048372052998</v>
      </c>
      <c r="CG218" s="23">
        <v>32.462992220908603</v>
      </c>
      <c r="CH218" s="23">
        <v>31.622161210601899</v>
      </c>
      <c r="CI218" s="23">
        <v>31.108840541559999</v>
      </c>
      <c r="CJ218" s="23">
        <v>31.248818371317999</v>
      </c>
      <c r="CK218" s="23">
        <v>31.4817791607632</v>
      </c>
      <c r="CL218" s="23">
        <v>31.348351550460301</v>
      </c>
      <c r="CM218" s="23">
        <v>30.553150188511999</v>
      </c>
      <c r="CN218" s="23">
        <v>31.078408883625201</v>
      </c>
      <c r="CO218" s="23">
        <v>31.4717273604772</v>
      </c>
      <c r="CP218" s="23">
        <v>31.258154666554901</v>
      </c>
      <c r="CQ218" s="23">
        <v>31.091589871773898</v>
      </c>
      <c r="CR218" s="23">
        <v>31.604515854383699</v>
      </c>
      <c r="CS218" s="23">
        <v>31.638487495515101</v>
      </c>
      <c r="CT218" s="23">
        <v>31.922933463504702</v>
      </c>
      <c r="CU218" s="23">
        <v>31.824889000522202</v>
      </c>
      <c r="CV218" s="23">
        <v>31.6706247546858</v>
      </c>
      <c r="CW218" s="23">
        <v>31.9686760364058</v>
      </c>
      <c r="CX218" s="23">
        <v>32.101136500138402</v>
      </c>
      <c r="CY218" s="23">
        <v>31.126967956649199</v>
      </c>
      <c r="CZ218" s="23">
        <v>31.564810032185001</v>
      </c>
      <c r="DA218" s="23">
        <v>31.023958060258401</v>
      </c>
      <c r="DB218" s="23">
        <v>31.337948933353001</v>
      </c>
      <c r="DC218" s="23">
        <v>31.440427948015699</v>
      </c>
      <c r="DD218" s="23">
        <v>31.555406977222699</v>
      </c>
      <c r="DE218" s="23">
        <v>31.515344090048501</v>
      </c>
      <c r="DF218" s="23">
        <v>30.988679438348601</v>
      </c>
      <c r="DG218" s="23">
        <v>31.211916176793601</v>
      </c>
      <c r="DH218" s="23">
        <v>31.536517677696899</v>
      </c>
      <c r="DI218" s="23">
        <v>31.350883749135601</v>
      </c>
      <c r="DJ218" s="23">
        <v>31.389918500104798</v>
      </c>
      <c r="DK218" s="23">
        <v>31.445313962809699</v>
      </c>
      <c r="DL218" s="23">
        <v>30.7117321018724</v>
      </c>
      <c r="DM218" s="23">
        <v>30.983195227678301</v>
      </c>
      <c r="DN218" s="23">
        <v>31.153301436369699</v>
      </c>
      <c r="DO218" s="23">
        <v>30.976620990583999</v>
      </c>
      <c r="DP218" s="23">
        <v>30.338991192103801</v>
      </c>
      <c r="DQ218" s="23">
        <v>30.954241580581801</v>
      </c>
      <c r="DR218" s="23">
        <v>31.222627539935601</v>
      </c>
      <c r="DS218" s="23">
        <v>31.0927536294503</v>
      </c>
      <c r="DT218" s="23">
        <v>31.087094045773</v>
      </c>
      <c r="DU218" s="23">
        <v>30.4870118677329</v>
      </c>
      <c r="DV218" s="23">
        <v>30.6960390131776</v>
      </c>
      <c r="DW218" s="23">
        <v>30.495513657259899</v>
      </c>
      <c r="DX218" s="23">
        <v>30.921972387650602</v>
      </c>
      <c r="DY218" s="23">
        <v>30.104991640643199</v>
      </c>
      <c r="DZ218" s="23">
        <v>31.467598093650299</v>
      </c>
      <c r="EA218" s="23">
        <v>31.319035933444599</v>
      </c>
      <c r="EB218" s="23">
        <v>30.8067998759091</v>
      </c>
      <c r="EC218" s="23">
        <v>31.661286641965901</v>
      </c>
      <c r="ED218" s="23">
        <v>32.114742604636497</v>
      </c>
      <c r="EE218" s="23">
        <v>30.361006607679698</v>
      </c>
      <c r="EF218" s="23">
        <v>30.391503415466101</v>
      </c>
      <c r="EG218" s="23">
        <v>30.173242830089499</v>
      </c>
      <c r="EH218" s="23">
        <v>30.412750997433498</v>
      </c>
      <c r="EI218" s="23">
        <v>30.473559853206801</v>
      </c>
      <c r="EJ218" s="23">
        <v>30.595758490672299</v>
      </c>
      <c r="EK218" s="23">
        <v>31.163116587260301</v>
      </c>
      <c r="EL218" s="23">
        <v>29.703391950383701</v>
      </c>
      <c r="EM218" s="23">
        <v>30.428600190324602</v>
      </c>
      <c r="EN218" s="23">
        <v>30.998913921675701</v>
      </c>
      <c r="EO218" s="23">
        <v>30.717670822919001</v>
      </c>
      <c r="EP218" s="23">
        <v>30.778731576625098</v>
      </c>
      <c r="EQ218" s="24" t="s">
        <v>854</v>
      </c>
      <c r="ER218" s="24">
        <v>-1.3455644591546001</v>
      </c>
      <c r="ES218" s="24">
        <v>-0.61285807160283001</v>
      </c>
      <c r="ET218" s="24">
        <v>-1.20856097412756</v>
      </c>
      <c r="EU218" s="24">
        <v>-0.78016547611462905</v>
      </c>
      <c r="EV218" s="24">
        <v>-0.62660235080578797</v>
      </c>
      <c r="EW218" s="24">
        <v>-0.87012353916687002</v>
      </c>
      <c r="EX218" s="24">
        <v>-1.5855396941839</v>
      </c>
      <c r="EY218" s="24">
        <v>-1.27229732716276</v>
      </c>
      <c r="EZ218" s="24">
        <v>-1.17559872145158</v>
      </c>
      <c r="FA218" s="24">
        <v>-0.37034030007260799</v>
      </c>
      <c r="FB218" s="24">
        <v>-0.352547329945754</v>
      </c>
      <c r="FC218" s="24">
        <v>-0.333334289405402</v>
      </c>
      <c r="FD218" s="24">
        <v>-0.51642925990844402</v>
      </c>
      <c r="FE218" s="24">
        <v>-0.54350922841662097</v>
      </c>
      <c r="FF218" s="24">
        <v>-0.50083018588475103</v>
      </c>
      <c r="FG218" s="24">
        <v>-1.12029423371771</v>
      </c>
      <c r="FH218" s="24">
        <v>-1.1056284500387199</v>
      </c>
      <c r="FI218" s="24">
        <v>-1.2233064176584101</v>
      </c>
      <c r="FJ218" s="24">
        <v>-1.1043871550248401</v>
      </c>
      <c r="FK218" s="24">
        <v>-1.67714887562441</v>
      </c>
      <c r="FL218" s="24">
        <v>-1.6924548981004099</v>
      </c>
      <c r="FM218" s="24">
        <v>-0.39592867633113898</v>
      </c>
      <c r="FN218" s="24">
        <v>-0.21759143507262699</v>
      </c>
      <c r="FO218" s="24">
        <v>-0.199752371546425</v>
      </c>
      <c r="FP218" s="24">
        <v>-0.80012353316342</v>
      </c>
      <c r="FQ218" s="24">
        <v>-0.733603226975446</v>
      </c>
      <c r="FR218" s="24">
        <v>-0.41985451557662001</v>
      </c>
      <c r="FS218" s="24">
        <v>-1.2422939825186601</v>
      </c>
      <c r="FT218" s="24">
        <v>-1.25394526470306</v>
      </c>
      <c r="FU218" s="24">
        <v>-1.3248163742121899</v>
      </c>
      <c r="FV218" s="24">
        <v>-1.2102290226899399</v>
      </c>
      <c r="FW218" s="24">
        <v>-1.4755350740349999</v>
      </c>
      <c r="FX218" s="24">
        <v>-2.0256175341792702</v>
      </c>
      <c r="FY218" s="24">
        <v>-3.03622996892924</v>
      </c>
      <c r="FZ218" s="24">
        <v>-2.8572598278839201</v>
      </c>
      <c r="GA218" s="24">
        <v>-3.43440282414578</v>
      </c>
      <c r="GB218" s="24">
        <v>-3.2806851126554801</v>
      </c>
      <c r="GC218" s="24">
        <v>-3.4564051357474002</v>
      </c>
      <c r="GD218" s="24">
        <v>-2.61528703757795</v>
      </c>
    </row>
    <row r="219" spans="1:186">
      <c r="A219" s="29" t="s">
        <v>855</v>
      </c>
      <c r="B219" s="28" t="s">
        <v>856</v>
      </c>
      <c r="C219" s="28" t="s">
        <v>795</v>
      </c>
      <c r="D219" s="22">
        <v>37.053858111376101</v>
      </c>
      <c r="E219" s="22">
        <v>37.016345716817703</v>
      </c>
      <c r="F219" s="22">
        <v>37.513886308352802</v>
      </c>
      <c r="G219" s="22">
        <v>38.218747262421999</v>
      </c>
      <c r="H219" s="22">
        <v>38.5709377947531</v>
      </c>
      <c r="I219" s="22">
        <v>37.617426556695399</v>
      </c>
      <c r="J219" s="22">
        <v>35.474560314735903</v>
      </c>
      <c r="K219" s="22">
        <v>35.764953871883797</v>
      </c>
      <c r="L219" s="22">
        <v>36.272358811330903</v>
      </c>
      <c r="M219" s="22">
        <v>36.038365566151001</v>
      </c>
      <c r="N219" s="22">
        <v>36.280354533434</v>
      </c>
      <c r="O219" s="22">
        <v>35.882961713239901</v>
      </c>
      <c r="P219" s="22">
        <v>37.567926325057599</v>
      </c>
      <c r="Q219" s="22">
        <v>38.474378593782198</v>
      </c>
      <c r="R219" s="22">
        <v>37.556905157985803</v>
      </c>
      <c r="S219" s="22">
        <v>36.724079670898298</v>
      </c>
      <c r="T219" s="22">
        <v>36.689957081410299</v>
      </c>
      <c r="U219" s="22">
        <v>35.844333226638099</v>
      </c>
      <c r="V219" s="22">
        <v>38.275224436281</v>
      </c>
      <c r="W219" s="22">
        <v>37.6029661510266</v>
      </c>
      <c r="X219" s="22">
        <v>37.846272193654002</v>
      </c>
      <c r="Y219" s="22">
        <v>37.0445677679159</v>
      </c>
      <c r="Z219" s="22">
        <v>36.805144023971202</v>
      </c>
      <c r="AA219" s="22">
        <v>34.264269662673797</v>
      </c>
      <c r="AB219" s="22">
        <v>33.141323501119501</v>
      </c>
      <c r="AC219" s="22">
        <v>33.825490708754103</v>
      </c>
      <c r="AD219" s="22">
        <v>33.011979520643898</v>
      </c>
      <c r="AE219" s="22">
        <v>33.329696506999902</v>
      </c>
      <c r="AF219" s="22">
        <v>33.131972103090902</v>
      </c>
      <c r="AG219" s="22">
        <v>36.116388575158503</v>
      </c>
      <c r="AH219" s="22">
        <v>34.2459379253877</v>
      </c>
      <c r="AI219" s="22">
        <v>35.916683532254901</v>
      </c>
      <c r="AJ219" s="22">
        <v>35.482330876335297</v>
      </c>
      <c r="AK219" s="22">
        <v>35.928383485073397</v>
      </c>
      <c r="AL219" s="22">
        <v>35.574956884810703</v>
      </c>
      <c r="AM219" s="22">
        <v>36.7054185133997</v>
      </c>
      <c r="AN219" s="22">
        <v>35.408880388691998</v>
      </c>
      <c r="AO219" s="22">
        <v>34.455357222947697</v>
      </c>
      <c r="AP219" s="22">
        <v>37.287435102407798</v>
      </c>
      <c r="AQ219" s="22">
        <v>36.313535422369398</v>
      </c>
      <c r="AR219" s="22">
        <v>36.751649620651598</v>
      </c>
      <c r="AS219" s="22">
        <v>35.752213714168001</v>
      </c>
      <c r="AT219" s="22">
        <v>35.706583956136399</v>
      </c>
      <c r="AU219" s="22">
        <v>36.823067963845098</v>
      </c>
      <c r="AV219" s="22">
        <v>36.6438308052428</v>
      </c>
      <c r="AW219" s="22">
        <v>35.573180926820903</v>
      </c>
      <c r="AX219" s="22">
        <v>36.050232185720603</v>
      </c>
      <c r="AY219" s="22">
        <v>38.4479158433303</v>
      </c>
      <c r="AZ219" s="22">
        <v>38.996865119287001</v>
      </c>
      <c r="BA219" s="22">
        <v>38.970413841532597</v>
      </c>
      <c r="BB219" s="22">
        <v>38.736434289125803</v>
      </c>
      <c r="BC219" s="22">
        <v>39.057592122513697</v>
      </c>
      <c r="BD219" s="22">
        <v>38.386507715516899</v>
      </c>
      <c r="BE219" s="22">
        <v>36.340124354770303</v>
      </c>
      <c r="BF219" s="22">
        <v>36.792319006678802</v>
      </c>
      <c r="BG219" s="22">
        <v>35.506827055823599</v>
      </c>
      <c r="BH219" s="22">
        <v>36.634186993849099</v>
      </c>
      <c r="BI219" s="22">
        <v>33.833250000901401</v>
      </c>
      <c r="BJ219" s="22">
        <v>34.777275040201999</v>
      </c>
      <c r="BK219" s="22">
        <v>35.7283020910996</v>
      </c>
      <c r="BL219" s="22">
        <v>34.592846320466201</v>
      </c>
      <c r="BM219" s="22">
        <v>34.7297360348037</v>
      </c>
      <c r="BN219" s="22">
        <v>34.505746064309101</v>
      </c>
      <c r="BO219" s="22">
        <v>34.177461062243999</v>
      </c>
      <c r="BP219" s="22">
        <v>34.633022293933202</v>
      </c>
      <c r="BQ219" s="22">
        <v>33.081563354754799</v>
      </c>
      <c r="BR219" s="22">
        <v>33.718443699690198</v>
      </c>
      <c r="BS219" s="22">
        <v>33.608670388942301</v>
      </c>
      <c r="BT219" s="22">
        <v>33.598191247472798</v>
      </c>
      <c r="BU219" s="22">
        <v>34.030598399140999</v>
      </c>
      <c r="BV219" s="22">
        <v>33.067347179989099</v>
      </c>
      <c r="BW219" s="23">
        <v>36.961837761890003</v>
      </c>
      <c r="BX219" s="23">
        <v>36.312824690561399</v>
      </c>
      <c r="BY219" s="23">
        <v>36.934943078979401</v>
      </c>
      <c r="BZ219" s="23">
        <v>36.599701877647298</v>
      </c>
      <c r="CA219" s="23">
        <v>36.913418765874603</v>
      </c>
      <c r="CB219" s="23">
        <v>37.175207389544298</v>
      </c>
      <c r="CC219" s="23">
        <v>36.355520917073399</v>
      </c>
      <c r="CD219" s="23">
        <v>36.172447755375899</v>
      </c>
      <c r="CE219" s="23">
        <v>35.730484756770302</v>
      </c>
      <c r="CF219" s="23">
        <v>35.136714069764899</v>
      </c>
      <c r="CG219" s="23">
        <v>36.255316772634202</v>
      </c>
      <c r="CH219" s="23">
        <v>36.295586151317501</v>
      </c>
      <c r="CI219" s="23">
        <v>35.073591032593697</v>
      </c>
      <c r="CJ219" s="23">
        <v>34.433801778891599</v>
      </c>
      <c r="CK219" s="23">
        <v>34.366082239244903</v>
      </c>
      <c r="CL219" s="23">
        <v>34.634827313456597</v>
      </c>
      <c r="CM219" s="23">
        <v>33.983966859578601</v>
      </c>
      <c r="CN219" s="23">
        <v>34.257137571905503</v>
      </c>
      <c r="CO219" s="23">
        <v>36.557905864466498</v>
      </c>
      <c r="CP219" s="23">
        <v>37.077357330115703</v>
      </c>
      <c r="CQ219" s="23">
        <v>37.29801554422</v>
      </c>
      <c r="CR219" s="23">
        <v>36.246640962051998</v>
      </c>
      <c r="CS219" s="23">
        <v>36.810756795389402</v>
      </c>
      <c r="CT219" s="23">
        <v>37.010268850684596</v>
      </c>
      <c r="CU219" s="23">
        <v>35.156812575552202</v>
      </c>
      <c r="CV219" s="23">
        <v>35.256412326972502</v>
      </c>
      <c r="CW219" s="23">
        <v>36.573512089871699</v>
      </c>
      <c r="CX219" s="23">
        <v>36.446704250735699</v>
      </c>
      <c r="CY219" s="23">
        <v>35.992751088563203</v>
      </c>
      <c r="CZ219" s="23">
        <v>37.012650204300101</v>
      </c>
      <c r="DA219" s="23">
        <v>36.641823890451398</v>
      </c>
      <c r="DB219" s="23">
        <v>37.4181456214733</v>
      </c>
      <c r="DC219" s="23">
        <v>36.393886127076499</v>
      </c>
      <c r="DD219" s="23">
        <v>36.247861275392999</v>
      </c>
      <c r="DE219" s="23">
        <v>36.4900893760054</v>
      </c>
      <c r="DF219" s="23">
        <v>36.554073404047301</v>
      </c>
      <c r="DG219" s="23">
        <v>36.631007673563502</v>
      </c>
      <c r="DH219" s="23">
        <v>36.637732539198304</v>
      </c>
      <c r="DI219" s="23">
        <v>36.984373575192102</v>
      </c>
      <c r="DJ219" s="23">
        <v>36.460464339926901</v>
      </c>
      <c r="DK219" s="23">
        <v>36.605603675138902</v>
      </c>
      <c r="DL219" s="23">
        <v>35.424758679066898</v>
      </c>
      <c r="DM219" s="23">
        <v>35.108363410989298</v>
      </c>
      <c r="DN219" s="23">
        <v>35.618505774873</v>
      </c>
      <c r="DO219" s="23">
        <v>36.050726378199997</v>
      </c>
      <c r="DP219" s="23">
        <v>34.5699965274395</v>
      </c>
      <c r="DQ219" s="23">
        <v>35.261618108871701</v>
      </c>
      <c r="DR219" s="23">
        <v>34.911113375932601</v>
      </c>
      <c r="DS219" s="23">
        <v>37.135175957297598</v>
      </c>
      <c r="DT219" s="23">
        <v>34.144001250126998</v>
      </c>
      <c r="DU219" s="23">
        <v>33.728263233844999</v>
      </c>
      <c r="DV219" s="23">
        <v>34.998925011899701</v>
      </c>
      <c r="DW219" s="23">
        <v>34.734785892876502</v>
      </c>
      <c r="DX219" s="23">
        <v>35.687065887834102</v>
      </c>
      <c r="DY219" s="23">
        <v>36.9340106068422</v>
      </c>
      <c r="DZ219" s="23">
        <v>35.766061413981198</v>
      </c>
      <c r="EA219" s="23">
        <v>36.640327026058898</v>
      </c>
      <c r="EB219" s="23">
        <v>36.488472507756903</v>
      </c>
      <c r="EC219" s="23">
        <v>35.474339194629302</v>
      </c>
      <c r="ED219" s="23">
        <v>34.858542837081899</v>
      </c>
      <c r="EE219" s="23">
        <v>34.025736007970302</v>
      </c>
      <c r="EF219" s="23">
        <v>34.694019771835002</v>
      </c>
      <c r="EG219" s="23">
        <v>34.954842046614999</v>
      </c>
      <c r="EH219" s="23">
        <v>34.8565499648657</v>
      </c>
      <c r="EI219" s="23">
        <v>33.792718172831101</v>
      </c>
      <c r="EJ219" s="23">
        <v>33.487742652467198</v>
      </c>
      <c r="EK219" s="23">
        <v>36.656074704090102</v>
      </c>
      <c r="EL219" s="23">
        <v>34.683749305367101</v>
      </c>
      <c r="EM219" s="23">
        <v>37.768517115738398</v>
      </c>
      <c r="EN219" s="23">
        <v>35.792668613332097</v>
      </c>
      <c r="EO219" s="23">
        <v>37.089701513021097</v>
      </c>
      <c r="EP219" s="23">
        <v>35.7065539141594</v>
      </c>
      <c r="EQ219" s="24" t="s">
        <v>857</v>
      </c>
      <c r="ER219" s="24">
        <v>1.83644932976076</v>
      </c>
      <c r="ES219" s="24">
        <v>2.4198085289392801</v>
      </c>
      <c r="ET219" s="24">
        <v>1.97947664267711</v>
      </c>
      <c r="EU219" s="24">
        <v>2.0262689081905498</v>
      </c>
      <c r="EV219" s="24">
        <v>1.9333460191479199</v>
      </c>
      <c r="EW219" s="24">
        <v>1.7840851427347599</v>
      </c>
      <c r="EX219" s="24">
        <v>1.5165194976611001</v>
      </c>
      <c r="EY219" s="24">
        <v>1.5915358104149699</v>
      </c>
      <c r="EZ219" s="24">
        <v>1.65768573174278</v>
      </c>
      <c r="FA219" s="24">
        <v>1.80994943876606</v>
      </c>
      <c r="FB219" s="24">
        <v>1.8264366264226</v>
      </c>
      <c r="FC219" s="24">
        <v>1.87294692766793</v>
      </c>
      <c r="FD219" s="24">
        <v>1.7808559938741999</v>
      </c>
      <c r="FE219" s="24">
        <v>1.79551761257869</v>
      </c>
      <c r="FF219" s="24">
        <v>1.77184333206839</v>
      </c>
      <c r="FG219" s="24">
        <v>1.98199874159333</v>
      </c>
      <c r="FH219" s="24">
        <v>1.9560194690713599</v>
      </c>
      <c r="FI219" s="24">
        <v>1.9223881650038399</v>
      </c>
      <c r="FJ219" s="24">
        <v>2.0085944524355002</v>
      </c>
      <c r="FK219" s="24">
        <v>1.8992529847091499</v>
      </c>
      <c r="FL219" s="24">
        <v>1.88569149317878</v>
      </c>
      <c r="FM219" s="24">
        <v>2.37055489942539</v>
      </c>
      <c r="FN219" s="24">
        <v>2.3590150701566501</v>
      </c>
      <c r="FO219" s="24">
        <v>2.5287213313528301</v>
      </c>
      <c r="FP219" s="24">
        <v>2.31489950364382</v>
      </c>
      <c r="FQ219" s="24">
        <v>2.2584586227179</v>
      </c>
      <c r="FR219" s="24">
        <v>2.3352545652410601</v>
      </c>
      <c r="FS219" s="24">
        <v>1.3695502371000401</v>
      </c>
      <c r="FT219" s="24">
        <v>1.3256742341202601</v>
      </c>
      <c r="FU219" s="24">
        <v>1.3371972813408</v>
      </c>
      <c r="FV219" s="24">
        <v>1.8198316524265401</v>
      </c>
      <c r="FW219" s="24">
        <v>1.82044449600267</v>
      </c>
      <c r="FX219" s="24">
        <v>1.82733127061226</v>
      </c>
      <c r="FY219" s="24">
        <v>1.77879731137499</v>
      </c>
      <c r="FZ219" s="24">
        <v>1.8050447613703999</v>
      </c>
      <c r="GA219" s="24">
        <v>1.64450237241894</v>
      </c>
      <c r="GB219" s="24">
        <v>1.6709762617998101</v>
      </c>
      <c r="GC219" s="24">
        <v>1.6569539332090599</v>
      </c>
      <c r="GD219" s="24">
        <v>1.7766935823415899</v>
      </c>
    </row>
    <row r="220" spans="1:186">
      <c r="A220" s="29" t="s">
        <v>858</v>
      </c>
      <c r="B220" s="28" t="s">
        <v>859</v>
      </c>
      <c r="C220" s="28" t="s">
        <v>795</v>
      </c>
      <c r="D220" s="22">
        <v>15.580047982404601</v>
      </c>
      <c r="E220" s="22">
        <v>16.8588448604132</v>
      </c>
      <c r="F220" s="22">
        <v>16.853369811678</v>
      </c>
      <c r="G220" s="22">
        <v>19.342162371026198</v>
      </c>
      <c r="H220" s="22">
        <v>19.0946379144813</v>
      </c>
      <c r="I220" s="22">
        <v>19.781794455415699</v>
      </c>
      <c r="J220" s="22">
        <v>19.600318505324001</v>
      </c>
      <c r="K220" s="22">
        <v>15.8891536850135</v>
      </c>
      <c r="L220" s="22">
        <v>14.3208101937287</v>
      </c>
      <c r="M220" s="22">
        <v>18.534244338453</v>
      </c>
      <c r="N220" s="22">
        <v>14.5761507090552</v>
      </c>
      <c r="O220" s="22">
        <v>13.218086733512701</v>
      </c>
      <c r="P220" s="22">
        <v>16.7643058638822</v>
      </c>
      <c r="Q220" s="22">
        <v>17.1313231331305</v>
      </c>
      <c r="R220" s="22">
        <v>18.426986035897102</v>
      </c>
      <c r="S220" s="22">
        <v>13.2276949725529</v>
      </c>
      <c r="T220" s="22">
        <v>13.527801512083499</v>
      </c>
      <c r="U220" s="22">
        <v>14.005210425675401</v>
      </c>
      <c r="V220" s="22">
        <v>15.1386294858206</v>
      </c>
      <c r="W220" s="22">
        <v>17.3203283511736</v>
      </c>
      <c r="X220" s="22">
        <v>15.735791771168399</v>
      </c>
      <c r="Y220" s="22">
        <v>17.215915876073801</v>
      </c>
      <c r="Z220" s="22">
        <v>15.8062526861056</v>
      </c>
      <c r="AA220" s="22">
        <v>15.3687236876033</v>
      </c>
      <c r="AB220" s="22">
        <v>16.365069756480199</v>
      </c>
      <c r="AC220" s="22">
        <v>16.7719987802265</v>
      </c>
      <c r="AD220" s="22">
        <v>11.9987750373325</v>
      </c>
      <c r="AE220" s="22">
        <v>14.661406251477</v>
      </c>
      <c r="AF220" s="22">
        <v>14.253227112522</v>
      </c>
      <c r="AG220" s="22">
        <v>12.791753367348999</v>
      </c>
      <c r="AH220" s="22">
        <v>16.116279277959698</v>
      </c>
      <c r="AI220" s="22">
        <v>16.7335742094624</v>
      </c>
      <c r="AJ220" s="22">
        <v>17.5493218336482</v>
      </c>
      <c r="AK220" s="22">
        <v>15.842852825272599</v>
      </c>
      <c r="AL220" s="22">
        <v>15.336818432231</v>
      </c>
      <c r="AM220" s="22">
        <v>17.981822631772499</v>
      </c>
      <c r="AN220" s="22">
        <v>15.812559946078901</v>
      </c>
      <c r="AO220" s="22">
        <v>16.469173730829699</v>
      </c>
      <c r="AP220" s="22">
        <v>16.9997552402987</v>
      </c>
      <c r="AQ220" s="25" t="s">
        <v>847</v>
      </c>
      <c r="AR220" s="22">
        <v>16.1043052446209</v>
      </c>
      <c r="AS220" s="22">
        <v>17.343847117233398</v>
      </c>
      <c r="AT220" s="22">
        <v>18.117633094177801</v>
      </c>
      <c r="AU220" s="22">
        <v>17.611010121888999</v>
      </c>
      <c r="AV220" s="22">
        <v>16.740462739740799</v>
      </c>
      <c r="AW220" s="22">
        <v>17.889606084883901</v>
      </c>
      <c r="AX220" s="22">
        <v>16.2391329006044</v>
      </c>
      <c r="AY220" s="22">
        <v>14.2631585125445</v>
      </c>
      <c r="AZ220" s="22">
        <v>13.2750196433998</v>
      </c>
      <c r="BA220" s="22">
        <v>17.460676332898</v>
      </c>
      <c r="BB220" s="22">
        <v>17.624033585137699</v>
      </c>
      <c r="BC220" s="22">
        <v>15.6965925283296</v>
      </c>
      <c r="BD220" s="22">
        <v>15.963713223615599</v>
      </c>
      <c r="BE220" s="22">
        <v>15.163743505493199</v>
      </c>
      <c r="BF220" s="22">
        <v>18.392602637483701</v>
      </c>
      <c r="BG220" s="22">
        <v>16.549528476057802</v>
      </c>
      <c r="BH220" s="22">
        <v>17.296458770852102</v>
      </c>
      <c r="BI220" s="22">
        <v>12.378313122749899</v>
      </c>
      <c r="BJ220" s="22">
        <v>15.9441851777372</v>
      </c>
      <c r="BK220" s="22">
        <v>14.496942516270099</v>
      </c>
      <c r="BL220" s="22">
        <v>16.583401197018901</v>
      </c>
      <c r="BM220" s="22">
        <v>18.969055394431699</v>
      </c>
      <c r="BN220" s="22">
        <v>19.2103773584317</v>
      </c>
      <c r="BO220" s="22">
        <v>17.919487322092099</v>
      </c>
      <c r="BP220" s="22">
        <v>16.654399179986601</v>
      </c>
      <c r="BQ220" s="22">
        <v>13.6964458277149</v>
      </c>
      <c r="BR220" s="22">
        <v>15.9381121361951</v>
      </c>
      <c r="BS220" s="22">
        <v>15.863452737352199</v>
      </c>
      <c r="BT220" s="22">
        <v>15.2810440920682</v>
      </c>
      <c r="BU220" s="22">
        <v>16.2491926412841</v>
      </c>
      <c r="BV220" s="22">
        <v>17.248676575065101</v>
      </c>
      <c r="BW220" s="23">
        <v>15.824023124106301</v>
      </c>
      <c r="BX220" s="23">
        <v>16.4106330894335</v>
      </c>
      <c r="BY220" s="23">
        <v>18.487990250702101</v>
      </c>
      <c r="BZ220" s="23">
        <v>18.361081974626401</v>
      </c>
      <c r="CA220" s="23">
        <v>18.296258311752801</v>
      </c>
      <c r="CB220" s="23">
        <v>13.991161693416201</v>
      </c>
      <c r="CC220" s="23">
        <v>13.107023194046301</v>
      </c>
      <c r="CD220" s="23">
        <v>17.319734331454601</v>
      </c>
      <c r="CE220" s="23">
        <v>15.1779458272476</v>
      </c>
      <c r="CF220" s="23">
        <v>13.9334246123836</v>
      </c>
      <c r="CG220" s="23">
        <v>16.3500937198583</v>
      </c>
      <c r="CH220" s="23">
        <v>15.895309106866099</v>
      </c>
      <c r="CI220" s="23">
        <v>19.541572869253802</v>
      </c>
      <c r="CJ220" s="23">
        <v>15.7628809821302</v>
      </c>
      <c r="CK220" s="23">
        <v>17.141943717649799</v>
      </c>
      <c r="CL220" s="23">
        <v>17.577001365218401</v>
      </c>
      <c r="CM220" s="23">
        <v>14.845138131093799</v>
      </c>
      <c r="CN220" s="23">
        <v>15.7397000534529</v>
      </c>
      <c r="CO220" s="23">
        <v>18.165591150822401</v>
      </c>
      <c r="CP220" s="23">
        <v>17.619565368297401</v>
      </c>
      <c r="CQ220" s="23">
        <v>15.8761213959732</v>
      </c>
      <c r="CR220" s="23">
        <v>17.524384815059001</v>
      </c>
      <c r="CS220" s="23">
        <v>19.588163424141399</v>
      </c>
      <c r="CT220" s="23">
        <v>18.806251160502502</v>
      </c>
      <c r="CU220" s="23">
        <v>14.4334368694585</v>
      </c>
      <c r="CV220" s="23">
        <v>15.1058955205147</v>
      </c>
      <c r="CW220" s="23">
        <v>12.8393009823094</v>
      </c>
      <c r="CX220" s="23">
        <v>17.971390945863401</v>
      </c>
      <c r="CY220" s="23">
        <v>14.871513596381099</v>
      </c>
      <c r="CZ220" s="23">
        <v>18.300539410685701</v>
      </c>
      <c r="DA220" s="23">
        <v>15.0367381405265</v>
      </c>
      <c r="DB220" s="23">
        <v>15.433865810670399</v>
      </c>
      <c r="DC220" s="23">
        <v>14.2515921972344</v>
      </c>
      <c r="DD220" s="23">
        <v>16.092420490415201</v>
      </c>
      <c r="DE220" s="23">
        <v>15.716610387132301</v>
      </c>
      <c r="DF220" s="23">
        <v>18.221548677003099</v>
      </c>
      <c r="DG220" s="23">
        <v>16.4121884354456</v>
      </c>
      <c r="DH220" s="23">
        <v>18.380342074929899</v>
      </c>
      <c r="DI220" s="23">
        <v>17.989056040804801</v>
      </c>
      <c r="DJ220" s="23">
        <v>16.276283826810801</v>
      </c>
      <c r="DK220" s="23">
        <v>15.5543752191577</v>
      </c>
      <c r="DL220" s="23">
        <v>14.9872284921752</v>
      </c>
      <c r="DM220" s="23">
        <v>20.183250497461</v>
      </c>
      <c r="DN220" s="23">
        <v>16.252460037269501</v>
      </c>
      <c r="DO220" s="23">
        <v>16.204524815336701</v>
      </c>
      <c r="DP220" s="23">
        <v>17.650395924013299</v>
      </c>
      <c r="DQ220" s="23">
        <v>19.153815516306899</v>
      </c>
      <c r="DR220" s="23">
        <v>15.6149397395431</v>
      </c>
      <c r="DS220" s="23">
        <v>17.701969056229601</v>
      </c>
      <c r="DT220" s="23">
        <v>15.5365979890808</v>
      </c>
      <c r="DU220" s="23">
        <v>17.0585284544667</v>
      </c>
      <c r="DV220" s="23">
        <v>16.0484474018361</v>
      </c>
      <c r="DW220" s="23">
        <v>14.461978548972199</v>
      </c>
      <c r="DX220" s="23">
        <v>16.016644778307899</v>
      </c>
      <c r="DY220" s="23">
        <v>15.957687375106699</v>
      </c>
      <c r="DZ220" s="23">
        <v>11.493875929389</v>
      </c>
      <c r="EA220" s="23">
        <v>15.538000620307001</v>
      </c>
      <c r="EB220" s="23">
        <v>13.069308409583</v>
      </c>
      <c r="EC220" s="23">
        <v>12.6238810888162</v>
      </c>
      <c r="ED220" s="23">
        <v>15.8673646905174</v>
      </c>
      <c r="EE220" s="23">
        <v>14.6769682304899</v>
      </c>
      <c r="EF220" s="23">
        <v>15.983790244525499</v>
      </c>
      <c r="EG220" s="23">
        <v>15.244021635554001</v>
      </c>
      <c r="EH220" s="26" t="s">
        <v>847</v>
      </c>
      <c r="EI220" s="23">
        <v>11.7432008148745</v>
      </c>
      <c r="EJ220" s="23">
        <v>19.887883116940799</v>
      </c>
      <c r="EK220" s="23">
        <v>15.3804502840864</v>
      </c>
      <c r="EL220" s="23">
        <v>13.4027061175927</v>
      </c>
      <c r="EM220" s="23">
        <v>14.919046976847699</v>
      </c>
      <c r="EN220" s="23">
        <v>19.0756497885648</v>
      </c>
      <c r="EO220" s="23">
        <v>15.6911131586431</v>
      </c>
      <c r="EP220" s="23">
        <v>14.7005087882347</v>
      </c>
      <c r="EQ220" s="24" t="s">
        <v>860</v>
      </c>
      <c r="ER220" s="24">
        <v>2.0399805976908798</v>
      </c>
      <c r="ES220" s="24">
        <v>1.73526220882284</v>
      </c>
      <c r="ET220" s="24">
        <v>2.1007085885966799</v>
      </c>
      <c r="EU220" s="24">
        <v>2.4399688110823399</v>
      </c>
      <c r="EV220" s="24">
        <v>2.6036678821374801</v>
      </c>
      <c r="EW220" s="24">
        <v>1.9596588890926001</v>
      </c>
      <c r="EX220" s="24">
        <v>1.38084025031927</v>
      </c>
      <c r="EY220" s="24">
        <v>2.2698111538800401</v>
      </c>
      <c r="EZ220" s="24">
        <v>2.2066119694195301</v>
      </c>
      <c r="FA220" s="24">
        <v>2.7184383486208601</v>
      </c>
      <c r="FB220" s="24">
        <v>2.6076972295183398</v>
      </c>
      <c r="FC220" s="24">
        <v>2.80566391722768</v>
      </c>
      <c r="FD220" s="24">
        <v>2.3673431061713801</v>
      </c>
      <c r="FE220" s="24">
        <v>2.29601682253322</v>
      </c>
      <c r="FF220" s="24">
        <v>2.4119142930677699</v>
      </c>
      <c r="FG220" s="24">
        <v>1.99675027884918</v>
      </c>
      <c r="FH220" s="24">
        <v>2.0469449959263999</v>
      </c>
      <c r="FI220" s="24">
        <v>2.0141767305607399</v>
      </c>
      <c r="FJ220" s="24">
        <v>1.09882376837969</v>
      </c>
      <c r="FK220" s="24">
        <v>0.86076420262882802</v>
      </c>
      <c r="FL220" s="24">
        <v>0.68122435377956003</v>
      </c>
      <c r="FM220" s="24">
        <v>2.5883008787693198</v>
      </c>
      <c r="FN220" s="24">
        <v>2.5965058469395199</v>
      </c>
      <c r="FO220" s="24">
        <v>2.2420536744333099</v>
      </c>
      <c r="FP220" s="24">
        <v>2.46941715442679</v>
      </c>
      <c r="FQ220" s="24">
        <v>2.4037312738651599</v>
      </c>
      <c r="FR220" s="24">
        <v>2.6877997681935102</v>
      </c>
      <c r="FS220" s="24">
        <v>2.2659469102094598</v>
      </c>
      <c r="FT220" s="24">
        <v>2.12931599245475</v>
      </c>
      <c r="FU220" s="24">
        <v>2.0253477826972701</v>
      </c>
      <c r="FV220" s="24">
        <v>1.62536401600536</v>
      </c>
      <c r="FW220" s="24">
        <v>1.3638999516866199</v>
      </c>
      <c r="FX220" s="24">
        <v>0.83438761460538902</v>
      </c>
      <c r="FY220" s="24">
        <v>0.162210036314307</v>
      </c>
      <c r="FZ220" s="24">
        <v>-0.242293982518657</v>
      </c>
      <c r="GA220" s="24">
        <v>-0.16569329703709201</v>
      </c>
      <c r="GB220" s="24">
        <v>-0.149920704194202</v>
      </c>
      <c r="GC220" s="24">
        <v>0.19698466352921801</v>
      </c>
      <c r="GD220" s="24">
        <v>-0.53784295215260502</v>
      </c>
    </row>
    <row r="221" spans="1:186">
      <c r="A221" s="29" t="s">
        <v>861</v>
      </c>
      <c r="B221" s="28" t="s">
        <v>449</v>
      </c>
      <c r="C221" s="28" t="s">
        <v>795</v>
      </c>
      <c r="D221" s="22">
        <v>33.693581600038101</v>
      </c>
      <c r="E221" s="22">
        <v>33.210245536031401</v>
      </c>
      <c r="F221" s="22">
        <v>33.842310471467599</v>
      </c>
      <c r="G221" s="22">
        <v>33.174127890672501</v>
      </c>
      <c r="H221" s="22">
        <v>33.487514131791698</v>
      </c>
      <c r="I221" s="22">
        <v>34.010091975507002</v>
      </c>
      <c r="J221" s="22">
        <v>33.0433007090014</v>
      </c>
      <c r="K221" s="22">
        <v>32.875134428526401</v>
      </c>
      <c r="L221" s="22">
        <v>33.634523782931801</v>
      </c>
      <c r="M221" s="22">
        <v>33.071868902254501</v>
      </c>
      <c r="N221" s="22">
        <v>33.504453498953097</v>
      </c>
      <c r="O221" s="22">
        <v>32.861302540171003</v>
      </c>
      <c r="P221" s="22">
        <v>33.626836553923503</v>
      </c>
      <c r="Q221" s="22">
        <v>33.374300378632199</v>
      </c>
      <c r="R221" s="22">
        <v>34.103465871458802</v>
      </c>
      <c r="S221" s="22">
        <v>33.225714738713897</v>
      </c>
      <c r="T221" s="22">
        <v>32.9088308946815</v>
      </c>
      <c r="U221" s="22">
        <v>33.265426278791402</v>
      </c>
      <c r="V221" s="22">
        <v>32.6777079398626</v>
      </c>
      <c r="W221" s="22">
        <v>33.001092451094202</v>
      </c>
      <c r="X221" s="22">
        <v>33.4650675441437</v>
      </c>
      <c r="Y221" s="22">
        <v>33.548693109454902</v>
      </c>
      <c r="Z221" s="22">
        <v>32.9859155842245</v>
      </c>
      <c r="AA221" s="22">
        <v>32.4849931311891</v>
      </c>
      <c r="AB221" s="22">
        <v>33.379701498440902</v>
      </c>
      <c r="AC221" s="22">
        <v>32.471047114222401</v>
      </c>
      <c r="AD221" s="22">
        <v>32.479711428646098</v>
      </c>
      <c r="AE221" s="22">
        <v>33.154092492325702</v>
      </c>
      <c r="AF221" s="22">
        <v>32.631216314269302</v>
      </c>
      <c r="AG221" s="22">
        <v>32.548054994339097</v>
      </c>
      <c r="AH221" s="22">
        <v>31.9531242413521</v>
      </c>
      <c r="AI221" s="22">
        <v>32.780796664713698</v>
      </c>
      <c r="AJ221" s="22">
        <v>32.475434699746103</v>
      </c>
      <c r="AK221" s="22">
        <v>32.529963927558597</v>
      </c>
      <c r="AL221" s="22">
        <v>33.057968688721502</v>
      </c>
      <c r="AM221" s="22">
        <v>32.597995635281997</v>
      </c>
      <c r="AN221" s="22">
        <v>32.856838543414199</v>
      </c>
      <c r="AO221" s="22">
        <v>33.020430646852198</v>
      </c>
      <c r="AP221" s="22">
        <v>33.225181494650599</v>
      </c>
      <c r="AQ221" s="22">
        <v>33.156395301289997</v>
      </c>
      <c r="AR221" s="22">
        <v>32.984433937030701</v>
      </c>
      <c r="AS221" s="22">
        <v>32.763814913363802</v>
      </c>
      <c r="AT221" s="22">
        <v>33.405091923927699</v>
      </c>
      <c r="AU221" s="22">
        <v>33.600799516789898</v>
      </c>
      <c r="AV221" s="22">
        <v>34.224849910213102</v>
      </c>
      <c r="AW221" s="22">
        <v>33.880997700303297</v>
      </c>
      <c r="AX221" s="22">
        <v>33.4566208531093</v>
      </c>
      <c r="AY221" s="22">
        <v>34.788494540018398</v>
      </c>
      <c r="AZ221" s="22">
        <v>33.184442423337501</v>
      </c>
      <c r="BA221" s="22">
        <v>33.816658010596903</v>
      </c>
      <c r="BB221" s="22">
        <v>33.069653637517703</v>
      </c>
      <c r="BC221" s="22">
        <v>33.809648232026099</v>
      </c>
      <c r="BD221" s="22">
        <v>33.929446581372098</v>
      </c>
      <c r="BE221" s="22">
        <v>32.697176327780802</v>
      </c>
      <c r="BF221" s="22">
        <v>34.335509890463698</v>
      </c>
      <c r="BG221" s="22">
        <v>33.587610269651002</v>
      </c>
      <c r="BH221" s="22">
        <v>34.109505918162199</v>
      </c>
      <c r="BI221" s="22">
        <v>33.415849511049302</v>
      </c>
      <c r="BJ221" s="22">
        <v>32.623774869649303</v>
      </c>
      <c r="BK221" s="22">
        <v>32.8358214171963</v>
      </c>
      <c r="BL221" s="22">
        <v>32.541185239130698</v>
      </c>
      <c r="BM221" s="22">
        <v>33.008170350904201</v>
      </c>
      <c r="BN221" s="22">
        <v>32.360719031427102</v>
      </c>
      <c r="BO221" s="22">
        <v>33.052354504713101</v>
      </c>
      <c r="BP221" s="22">
        <v>31.951764049503499</v>
      </c>
      <c r="BQ221" s="22">
        <v>32.912346408630803</v>
      </c>
      <c r="BR221" s="22">
        <v>32.566064035759801</v>
      </c>
      <c r="BS221" s="22">
        <v>32.601519717798602</v>
      </c>
      <c r="BT221" s="22">
        <v>32.997481006865698</v>
      </c>
      <c r="BU221" s="22">
        <v>32.748537613258001</v>
      </c>
      <c r="BV221" s="22">
        <v>32.295678828899803</v>
      </c>
      <c r="BW221" s="23">
        <v>32.802678235380803</v>
      </c>
      <c r="BX221" s="23">
        <v>33.1139975299916</v>
      </c>
      <c r="BY221" s="23">
        <v>32.429952949634497</v>
      </c>
      <c r="BZ221" s="23">
        <v>33.076799910284798</v>
      </c>
      <c r="CA221" s="23">
        <v>33.518683133029398</v>
      </c>
      <c r="CB221" s="23">
        <v>33.4453664319933</v>
      </c>
      <c r="CC221" s="23">
        <v>32.640535213430503</v>
      </c>
      <c r="CD221" s="23">
        <v>31.0469970046023</v>
      </c>
      <c r="CE221" s="23">
        <v>32.9201933156534</v>
      </c>
      <c r="CF221" s="23">
        <v>33.147331673315101</v>
      </c>
      <c r="CG221" s="23">
        <v>32.049246540961903</v>
      </c>
      <c r="CH221" s="23">
        <v>33.508148442716802</v>
      </c>
      <c r="CI221" s="23">
        <v>32.340598717488803</v>
      </c>
      <c r="CJ221" s="23">
        <v>32.750655459314501</v>
      </c>
      <c r="CK221" s="23">
        <v>32.562144419605097</v>
      </c>
      <c r="CL221" s="23">
        <v>33.671861379922198</v>
      </c>
      <c r="CM221" s="23">
        <v>33.507090757922001</v>
      </c>
      <c r="CN221" s="23">
        <v>32.816717436145503</v>
      </c>
      <c r="CO221" s="23">
        <v>32.5789367003376</v>
      </c>
      <c r="CP221" s="23">
        <v>31.490798080422099</v>
      </c>
      <c r="CQ221" s="23">
        <v>31.770353717037299</v>
      </c>
      <c r="CR221" s="23">
        <v>32.7962007073642</v>
      </c>
      <c r="CS221" s="23">
        <v>32.9796546041417</v>
      </c>
      <c r="CT221" s="23">
        <v>32.748916868285001</v>
      </c>
      <c r="CU221" s="23">
        <v>33.091290422899803</v>
      </c>
      <c r="CV221" s="23">
        <v>32.997844594319801</v>
      </c>
      <c r="CW221" s="23">
        <v>33.622784962288002</v>
      </c>
      <c r="CX221" s="23">
        <v>33.441277507798901</v>
      </c>
      <c r="CY221" s="23">
        <v>33.260575993469999</v>
      </c>
      <c r="CZ221" s="23">
        <v>32.983673480644697</v>
      </c>
      <c r="DA221" s="23">
        <v>34.130118012418599</v>
      </c>
      <c r="DB221" s="23">
        <v>33.552662773958303</v>
      </c>
      <c r="DC221" s="23">
        <v>33.345908023863203</v>
      </c>
      <c r="DD221" s="23">
        <v>33.631870116585603</v>
      </c>
      <c r="DE221" s="23">
        <v>33.1076659093874</v>
      </c>
      <c r="DF221" s="23">
        <v>33.186362815255997</v>
      </c>
      <c r="DG221" s="23">
        <v>32.1504656940402</v>
      </c>
      <c r="DH221" s="23">
        <v>32.980834210361003</v>
      </c>
      <c r="DI221" s="23">
        <v>32.474947537483303</v>
      </c>
      <c r="DJ221" s="23">
        <v>33.142259673890798</v>
      </c>
      <c r="DK221" s="23">
        <v>32.263777965992901</v>
      </c>
      <c r="DL221" s="23">
        <v>32.872800227016597</v>
      </c>
      <c r="DM221" s="23">
        <v>32.371148484517398</v>
      </c>
      <c r="DN221" s="23">
        <v>32.9494686257026</v>
      </c>
      <c r="DO221" s="23">
        <v>32.999935560848201</v>
      </c>
      <c r="DP221" s="23">
        <v>32.188576341647199</v>
      </c>
      <c r="DQ221" s="23">
        <v>31.848297044473401</v>
      </c>
      <c r="DR221" s="23">
        <v>32.909106908231003</v>
      </c>
      <c r="DS221" s="23">
        <v>32.4871348503384</v>
      </c>
      <c r="DT221" s="23">
        <v>32.9414124574363</v>
      </c>
      <c r="DU221" s="23">
        <v>32.3503603708794</v>
      </c>
      <c r="DV221" s="23">
        <v>33.467504140088003</v>
      </c>
      <c r="DW221" s="23">
        <v>32.9292275849145</v>
      </c>
      <c r="DX221" s="23">
        <v>32.868182379526402</v>
      </c>
      <c r="DY221" s="23">
        <v>32.755902202957202</v>
      </c>
      <c r="DZ221" s="23">
        <v>33.440233449172702</v>
      </c>
      <c r="EA221" s="23">
        <v>33.7128021733444</v>
      </c>
      <c r="EB221" s="23">
        <v>33.680024428984403</v>
      </c>
      <c r="EC221" s="23">
        <v>34.036838716779798</v>
      </c>
      <c r="ED221" s="23">
        <v>32.8497681860661</v>
      </c>
      <c r="EE221" s="23">
        <v>32.579250205955702</v>
      </c>
      <c r="EF221" s="23">
        <v>32.458175326033903</v>
      </c>
      <c r="EG221" s="23">
        <v>32.549579250931103</v>
      </c>
      <c r="EH221" s="23">
        <v>32.746471419890902</v>
      </c>
      <c r="EI221" s="23">
        <v>32.559584207217902</v>
      </c>
      <c r="EJ221" s="23">
        <v>32.936331508666797</v>
      </c>
      <c r="EK221" s="23">
        <v>34.187682388834403</v>
      </c>
      <c r="EL221" s="23">
        <v>32.677616933027899</v>
      </c>
      <c r="EM221" s="23">
        <v>34.421525321013597</v>
      </c>
      <c r="EN221" s="23">
        <v>33.346739301457497</v>
      </c>
      <c r="EO221" s="23">
        <v>32.5935757181051</v>
      </c>
      <c r="EP221" s="23">
        <v>34.229759436643498</v>
      </c>
      <c r="EQ221" s="24" t="s">
        <v>862</v>
      </c>
      <c r="ER221" s="24">
        <v>4.0660030568393797</v>
      </c>
      <c r="ES221" s="24">
        <v>4.1212143796584497</v>
      </c>
      <c r="ET221" s="24">
        <v>4.1099706084932404</v>
      </c>
      <c r="EU221" s="24">
        <v>4.1541132942844099</v>
      </c>
      <c r="EV221" s="24">
        <v>4.1157407626331404</v>
      </c>
      <c r="EW221" s="24">
        <v>3.7857597744270102</v>
      </c>
      <c r="EX221" s="24">
        <v>3.5673263983671801</v>
      </c>
      <c r="EY221" s="24">
        <v>3.9415476930751501</v>
      </c>
      <c r="EZ221" s="24">
        <v>3.9564563128148298</v>
      </c>
      <c r="FA221" s="24">
        <v>3.92171242738043</v>
      </c>
      <c r="FB221" s="24">
        <v>3.9511121641507598</v>
      </c>
      <c r="FC221" s="24">
        <v>4.0589052305677296</v>
      </c>
      <c r="FD221" s="24">
        <v>3.7863663486943402</v>
      </c>
      <c r="FE221" s="24">
        <v>3.85937327003899</v>
      </c>
      <c r="FF221" s="24">
        <v>3.8883048952084902</v>
      </c>
      <c r="FG221" s="24">
        <v>4.1053763675527204</v>
      </c>
      <c r="FH221" s="24">
        <v>4.1505271830779096</v>
      </c>
      <c r="FI221" s="24">
        <v>4.14821013565403</v>
      </c>
      <c r="FJ221" s="24">
        <v>3.90232446098095</v>
      </c>
      <c r="FK221" s="24">
        <v>3.9935022786332</v>
      </c>
      <c r="FL221" s="24">
        <v>3.9733265654022198</v>
      </c>
      <c r="FM221" s="24">
        <v>4.3706664853981296</v>
      </c>
      <c r="FN221" s="24">
        <v>4.2765413304301001</v>
      </c>
      <c r="FO221" s="24">
        <v>4.2863784820381197</v>
      </c>
      <c r="FP221" s="24">
        <v>4.4580407149639001</v>
      </c>
      <c r="FQ221" s="24">
        <v>4.3728546152238001</v>
      </c>
      <c r="FR221" s="24">
        <v>4.4450578983922497</v>
      </c>
      <c r="FS221" s="24">
        <v>3.7021588298844601</v>
      </c>
      <c r="FT221" s="24">
        <v>3.5653412697482101</v>
      </c>
      <c r="FU221" s="24">
        <v>3.5718102743225502</v>
      </c>
      <c r="FV221" s="24">
        <v>3.8069838956273601</v>
      </c>
      <c r="FW221" s="24">
        <v>3.7868367910290801</v>
      </c>
      <c r="FX221" s="24">
        <v>3.8655229591399598</v>
      </c>
      <c r="FY221" s="24">
        <v>3.7310637362804999</v>
      </c>
      <c r="FZ221" s="24">
        <v>3.8157598525199501</v>
      </c>
      <c r="GA221" s="24">
        <v>3.5602258223996501</v>
      </c>
      <c r="GB221" s="24">
        <v>3.45434700562488</v>
      </c>
      <c r="GC221" s="24">
        <v>3.3440615064188099</v>
      </c>
      <c r="GD221" s="24">
        <v>3.5795422249369002</v>
      </c>
    </row>
    <row r="222" spans="1:186">
      <c r="A222" s="29" t="s">
        <v>720</v>
      </c>
      <c r="B222" s="28" t="s">
        <v>570</v>
      </c>
      <c r="C222" s="28" t="s">
        <v>795</v>
      </c>
      <c r="D222" s="22">
        <v>40.4400694049558</v>
      </c>
      <c r="E222" s="22">
        <v>40.492723655006898</v>
      </c>
      <c r="F222" s="22">
        <v>40.439503782835203</v>
      </c>
      <c r="G222" s="22">
        <v>40.812259648833098</v>
      </c>
      <c r="H222" s="22">
        <v>41.195019364513897</v>
      </c>
      <c r="I222" s="22">
        <v>40.868128827959303</v>
      </c>
      <c r="J222" s="22">
        <v>40.2615685274654</v>
      </c>
      <c r="K222" s="22">
        <v>39.935276764565202</v>
      </c>
      <c r="L222" s="22">
        <v>40.478251925494902</v>
      </c>
      <c r="M222" s="22">
        <v>40.320118045414098</v>
      </c>
      <c r="N222" s="22">
        <v>40.283488696636297</v>
      </c>
      <c r="O222" s="22">
        <v>40.028559318547899</v>
      </c>
      <c r="P222" s="22">
        <v>39.065440650854903</v>
      </c>
      <c r="Q222" s="22">
        <v>38.944234169433003</v>
      </c>
      <c r="R222" s="22">
        <v>38.901950238578301</v>
      </c>
      <c r="S222" s="22">
        <v>39.023897293485398</v>
      </c>
      <c r="T222" s="22">
        <v>39.137568191389398</v>
      </c>
      <c r="U222" s="22">
        <v>38.7331487964084</v>
      </c>
      <c r="V222" s="22">
        <v>38.693506957105797</v>
      </c>
      <c r="W222" s="22">
        <v>38.966605072290001</v>
      </c>
      <c r="X222" s="22">
        <v>38.956730831909603</v>
      </c>
      <c r="Y222" s="22">
        <v>38.3158117829568</v>
      </c>
      <c r="Z222" s="22">
        <v>38.192184463980702</v>
      </c>
      <c r="AA222" s="22">
        <v>38.733515325634201</v>
      </c>
      <c r="AB222" s="22">
        <v>39.036055306276602</v>
      </c>
      <c r="AC222" s="22">
        <v>39.277703696186499</v>
      </c>
      <c r="AD222" s="22">
        <v>39.072879906162903</v>
      </c>
      <c r="AE222" s="22">
        <v>38.802734533229199</v>
      </c>
      <c r="AF222" s="22">
        <v>38.913229551613703</v>
      </c>
      <c r="AG222" s="22">
        <v>40.462392411715598</v>
      </c>
      <c r="AH222" s="22">
        <v>39.469310975985103</v>
      </c>
      <c r="AI222" s="22">
        <v>40.8565001311039</v>
      </c>
      <c r="AJ222" s="22">
        <v>40.503439202592602</v>
      </c>
      <c r="AK222" s="22">
        <v>40.4392014558846</v>
      </c>
      <c r="AL222" s="22">
        <v>40.638182317877401</v>
      </c>
      <c r="AM222" s="22">
        <v>41.3274340868807</v>
      </c>
      <c r="AN222" s="22">
        <v>40.147565416719402</v>
      </c>
      <c r="AO222" s="22">
        <v>39.4030760773081</v>
      </c>
      <c r="AP222" s="22">
        <v>41.524098392976299</v>
      </c>
      <c r="AQ222" s="22">
        <v>40.597760750077597</v>
      </c>
      <c r="AR222" s="22">
        <v>40.938382227102402</v>
      </c>
      <c r="AS222" s="22">
        <v>40.081631814433599</v>
      </c>
      <c r="AT222" s="22">
        <v>39.7055365282663</v>
      </c>
      <c r="AU222" s="22">
        <v>40.719766107964098</v>
      </c>
      <c r="AV222" s="22">
        <v>40.393464487073899</v>
      </c>
      <c r="AW222" s="22">
        <v>39.985931642046097</v>
      </c>
      <c r="AX222" s="22">
        <v>40.179735902167501</v>
      </c>
      <c r="AY222" s="22">
        <v>39.278903634177802</v>
      </c>
      <c r="AZ222" s="22">
        <v>41.120937268364102</v>
      </c>
      <c r="BA222" s="22">
        <v>40.377898339667297</v>
      </c>
      <c r="BB222" s="22">
        <v>40.413506003484699</v>
      </c>
      <c r="BC222" s="22">
        <v>40.626740364393299</v>
      </c>
      <c r="BD222" s="22">
        <v>40.586498377647601</v>
      </c>
      <c r="BE222" s="22">
        <v>40.762725085820797</v>
      </c>
      <c r="BF222" s="22">
        <v>41.190251671545603</v>
      </c>
      <c r="BG222" s="22">
        <v>40.261738631304802</v>
      </c>
      <c r="BH222" s="22">
        <v>40.717120650602901</v>
      </c>
      <c r="BI222" s="22">
        <v>39.114019463421798</v>
      </c>
      <c r="BJ222" s="22">
        <v>40.0527638638737</v>
      </c>
      <c r="BK222" s="22">
        <v>42.306666867741399</v>
      </c>
      <c r="BL222" s="22">
        <v>40.082412821158002</v>
      </c>
      <c r="BM222" s="22">
        <v>40.265425018726098</v>
      </c>
      <c r="BN222" s="22">
        <v>40.402505485916301</v>
      </c>
      <c r="BO222" s="22">
        <v>40.601128699826802</v>
      </c>
      <c r="BP222" s="22">
        <v>39.944404387342999</v>
      </c>
      <c r="BQ222" s="22">
        <v>39.006077041635201</v>
      </c>
      <c r="BR222" s="22">
        <v>39.002099722251998</v>
      </c>
      <c r="BS222" s="22">
        <v>38.626773206877601</v>
      </c>
      <c r="BT222" s="22">
        <v>39.000450916983702</v>
      </c>
      <c r="BU222" s="22">
        <v>39.652847907203203</v>
      </c>
      <c r="BV222" s="22">
        <v>38.980505916701297</v>
      </c>
      <c r="BW222" s="23">
        <v>40.947806001912298</v>
      </c>
      <c r="BX222" s="23">
        <v>40.510569529254902</v>
      </c>
      <c r="BY222" s="23">
        <v>40.266393650218497</v>
      </c>
      <c r="BZ222" s="23">
        <v>40.030881475202698</v>
      </c>
      <c r="CA222" s="23">
        <v>40.535072706868199</v>
      </c>
      <c r="CB222" s="23">
        <v>40.473582593764803</v>
      </c>
      <c r="CC222" s="23">
        <v>38.7646915825406</v>
      </c>
      <c r="CD222" s="23">
        <v>39.345628571946399</v>
      </c>
      <c r="CE222" s="23">
        <v>38.165673741813698</v>
      </c>
      <c r="CF222" s="23">
        <v>38.405444397399599</v>
      </c>
      <c r="CG222" s="23">
        <v>38.548342515701599</v>
      </c>
      <c r="CH222" s="23">
        <v>39.0059634896731</v>
      </c>
      <c r="CI222" s="23">
        <v>39.897978080138898</v>
      </c>
      <c r="CJ222" s="23">
        <v>39.6385714873701</v>
      </c>
      <c r="CK222" s="23">
        <v>39.1433040030062</v>
      </c>
      <c r="CL222" s="23">
        <v>39.144097898205104</v>
      </c>
      <c r="CM222" s="23">
        <v>39.135075524120801</v>
      </c>
      <c r="CN222" s="23">
        <v>39.536275738918199</v>
      </c>
      <c r="CO222" s="23">
        <v>40.971632582954001</v>
      </c>
      <c r="CP222" s="23">
        <v>41.308758809056201</v>
      </c>
      <c r="CQ222" s="23">
        <v>40.713522442777702</v>
      </c>
      <c r="CR222" s="23">
        <v>40.223994965537301</v>
      </c>
      <c r="CS222" s="23">
        <v>41.177344845901096</v>
      </c>
      <c r="CT222" s="23">
        <v>40.653124947168202</v>
      </c>
      <c r="CU222" s="23">
        <v>38.076236973708703</v>
      </c>
      <c r="CV222" s="23">
        <v>38.386018795103801</v>
      </c>
      <c r="CW222" s="23">
        <v>38.523545901042297</v>
      </c>
      <c r="CX222" s="23">
        <v>38.811006574191097</v>
      </c>
      <c r="CY222" s="23">
        <v>38.430953859948303</v>
      </c>
      <c r="CZ222" s="23">
        <v>39.188458621160898</v>
      </c>
      <c r="DA222" s="23">
        <v>38.634400270522001</v>
      </c>
      <c r="DB222" s="23">
        <v>38.992227913712803</v>
      </c>
      <c r="DC222" s="23">
        <v>37.976165222886898</v>
      </c>
      <c r="DD222" s="23">
        <v>38.058818039770202</v>
      </c>
      <c r="DE222" s="23">
        <v>38.238894767268</v>
      </c>
      <c r="DF222" s="23">
        <v>38.834800278712002</v>
      </c>
      <c r="DG222" s="23">
        <v>40.175106084922398</v>
      </c>
      <c r="DH222" s="23">
        <v>40.726324022285098</v>
      </c>
      <c r="DI222" s="23">
        <v>40.6734461575344</v>
      </c>
      <c r="DJ222" s="23">
        <v>40.465377571616798</v>
      </c>
      <c r="DK222" s="23">
        <v>40.450927838956801</v>
      </c>
      <c r="DL222" s="23">
        <v>39.8036616606284</v>
      </c>
      <c r="DM222" s="23">
        <v>38.629965603671302</v>
      </c>
      <c r="DN222" s="23">
        <v>38.960249344828497</v>
      </c>
      <c r="DO222" s="23">
        <v>39.020985103218699</v>
      </c>
      <c r="DP222" s="23">
        <v>39.9269505558606</v>
      </c>
      <c r="DQ222" s="23">
        <v>39.629092958524303</v>
      </c>
      <c r="DR222" s="23">
        <v>39.213145293623398</v>
      </c>
      <c r="DS222" s="23">
        <v>41.017557236699297</v>
      </c>
      <c r="DT222" s="23">
        <v>39.682940685711998</v>
      </c>
      <c r="DU222" s="23">
        <v>38.987407303765202</v>
      </c>
      <c r="DV222" s="23">
        <v>40.1283026151646</v>
      </c>
      <c r="DW222" s="23">
        <v>39.858460195052501</v>
      </c>
      <c r="DX222" s="23">
        <v>40.709284496220903</v>
      </c>
      <c r="DY222" s="23">
        <v>40.862787299229403</v>
      </c>
      <c r="DZ222" s="23">
        <v>41.1409950153433</v>
      </c>
      <c r="EA222" s="23">
        <v>40.947088886009404</v>
      </c>
      <c r="EB222" s="23">
        <v>40.719903633936902</v>
      </c>
      <c r="EC222" s="23">
        <v>40.482142811113299</v>
      </c>
      <c r="ED222" s="23">
        <v>39.435675422016502</v>
      </c>
      <c r="EE222" s="23">
        <v>39.043812950550098</v>
      </c>
      <c r="EF222" s="23">
        <v>39.809824309270603</v>
      </c>
      <c r="EG222" s="23">
        <v>39.8160571652814</v>
      </c>
      <c r="EH222" s="23">
        <v>39.552632824498701</v>
      </c>
      <c r="EI222" s="23">
        <v>39.169104149344598</v>
      </c>
      <c r="EJ222" s="23">
        <v>38.208086680278697</v>
      </c>
      <c r="EK222" s="23">
        <v>41.147900568164196</v>
      </c>
      <c r="EL222" s="23">
        <v>39.672966385051701</v>
      </c>
      <c r="EM222" s="23">
        <v>40.784276559134497</v>
      </c>
      <c r="EN222" s="23">
        <v>40.598089580406501</v>
      </c>
      <c r="EO222" s="23">
        <v>40.481901892009503</v>
      </c>
      <c r="EP222" s="23">
        <v>39.694896785586501</v>
      </c>
      <c r="EQ222" s="24" t="s">
        <v>863</v>
      </c>
      <c r="ER222" s="24">
        <v>3.3576223782695198</v>
      </c>
      <c r="ES222" s="24">
        <v>3.36346547463907</v>
      </c>
      <c r="ET222" s="24">
        <v>3.4042900644448402</v>
      </c>
      <c r="EU222" s="24">
        <v>3.4333467456097302</v>
      </c>
      <c r="EV222" s="24">
        <v>3.3411318288604499</v>
      </c>
      <c r="EW222" s="24">
        <v>3.0191681430702801</v>
      </c>
      <c r="EX222" s="24">
        <v>2.9621417904577898</v>
      </c>
      <c r="EY222" s="24">
        <v>3.2948118703517002</v>
      </c>
      <c r="EZ222" s="24">
        <v>3.22717115418288</v>
      </c>
      <c r="FA222" s="24">
        <v>3.0068545257179702</v>
      </c>
      <c r="FB222" s="24">
        <v>3.0258615598332801</v>
      </c>
      <c r="FC222" s="24">
        <v>3.1129336136308701</v>
      </c>
      <c r="FD222" s="24">
        <v>2.58477012855727</v>
      </c>
      <c r="FE222" s="24">
        <v>2.64828135536075</v>
      </c>
      <c r="FF222" s="24">
        <v>2.7552721695543299</v>
      </c>
      <c r="FG222" s="24">
        <v>3.4506702059037302</v>
      </c>
      <c r="FH222" s="24">
        <v>3.5052049785472299</v>
      </c>
      <c r="FI222" s="24">
        <v>3.4885921288695001</v>
      </c>
      <c r="FJ222" s="24">
        <v>3.4305395289185601</v>
      </c>
      <c r="FK222" s="24">
        <v>3.5717253438909999</v>
      </c>
      <c r="FL222" s="24">
        <v>3.5445595715951201</v>
      </c>
      <c r="FM222" s="24">
        <v>3.5608983362565101</v>
      </c>
      <c r="FN222" s="24">
        <v>3.4907883151541399</v>
      </c>
      <c r="FO222" s="24">
        <v>3.5832663373568701</v>
      </c>
      <c r="FP222" s="24">
        <v>3.71103228903783</v>
      </c>
      <c r="FQ222" s="24">
        <v>3.5708272019636902</v>
      </c>
      <c r="FR222" s="24">
        <v>3.51046828126786</v>
      </c>
      <c r="FS222" s="24">
        <v>2.3545367901880798</v>
      </c>
      <c r="FT222" s="24">
        <v>2.2861122939551599</v>
      </c>
      <c r="FU222" s="24">
        <v>2.2683745046189099</v>
      </c>
      <c r="FV222" s="24">
        <v>3.3390090762954201</v>
      </c>
      <c r="FW222" s="24">
        <v>3.3162326490155198</v>
      </c>
      <c r="FX222" s="24">
        <v>3.45064381506032</v>
      </c>
      <c r="FY222" s="24">
        <v>3.4708882229903302</v>
      </c>
      <c r="FZ222" s="24">
        <v>3.3750394313469201</v>
      </c>
      <c r="GA222" s="24">
        <v>3.0683784590468899</v>
      </c>
      <c r="GB222" s="24">
        <v>3.0209466135135599</v>
      </c>
      <c r="GC222" s="24">
        <v>3.0673633671196101</v>
      </c>
      <c r="GD222" s="24">
        <v>3.2394285938699201</v>
      </c>
    </row>
    <row r="223" spans="1:186">
      <c r="A223" s="29" t="s">
        <v>864</v>
      </c>
      <c r="B223" s="28" t="s">
        <v>452</v>
      </c>
      <c r="C223" s="28" t="s">
        <v>795</v>
      </c>
      <c r="D223" s="22">
        <v>38.776514820852398</v>
      </c>
      <c r="E223" s="22">
        <v>38.674675771090598</v>
      </c>
      <c r="F223" s="22">
        <v>38.725408535724597</v>
      </c>
      <c r="G223" s="22">
        <v>38.330825232255499</v>
      </c>
      <c r="H223" s="22">
        <v>38.621334442593003</v>
      </c>
      <c r="I223" s="22">
        <v>38.367234722961904</v>
      </c>
      <c r="J223" s="22">
        <v>39.1906494950343</v>
      </c>
      <c r="K223" s="22">
        <v>38.531204309303</v>
      </c>
      <c r="L223" s="22">
        <v>38.682777714866802</v>
      </c>
      <c r="M223" s="22">
        <v>39.007340356377902</v>
      </c>
      <c r="N223" s="22">
        <v>38.790464545721903</v>
      </c>
      <c r="O223" s="22">
        <v>38.484717020237298</v>
      </c>
      <c r="P223" s="22">
        <v>36.452866749543396</v>
      </c>
      <c r="Q223" s="22">
        <v>35.998059707545501</v>
      </c>
      <c r="R223" s="22">
        <v>36.630542633283497</v>
      </c>
      <c r="S223" s="22">
        <v>37.056899079069403</v>
      </c>
      <c r="T223" s="22">
        <v>37.090513745289797</v>
      </c>
      <c r="U223" s="22">
        <v>36.963785735519799</v>
      </c>
      <c r="V223" s="22">
        <v>36.360172945289797</v>
      </c>
      <c r="W223" s="22">
        <v>36.543417636348501</v>
      </c>
      <c r="X223" s="22">
        <v>36.498463276711398</v>
      </c>
      <c r="Y223" s="22">
        <v>36.569898177529602</v>
      </c>
      <c r="Z223" s="22">
        <v>36.6172634325765</v>
      </c>
      <c r="AA223" s="22">
        <v>38.591164220486</v>
      </c>
      <c r="AB223" s="22">
        <v>39.581792577931402</v>
      </c>
      <c r="AC223" s="22">
        <v>39.419303264508102</v>
      </c>
      <c r="AD223" s="22">
        <v>39.441113641921902</v>
      </c>
      <c r="AE223" s="22">
        <v>39.2088163703296</v>
      </c>
      <c r="AF223" s="22">
        <v>38.999230355987201</v>
      </c>
      <c r="AG223" s="22">
        <v>39.039222163259801</v>
      </c>
      <c r="AH223" s="22">
        <v>38.872849518854899</v>
      </c>
      <c r="AI223" s="22">
        <v>39.290759380326399</v>
      </c>
      <c r="AJ223" s="22">
        <v>38.787358492162802</v>
      </c>
      <c r="AK223" s="22">
        <v>38.729177616663499</v>
      </c>
      <c r="AL223" s="22">
        <v>39.033689940950701</v>
      </c>
      <c r="AM223" s="22">
        <v>39.315474276937998</v>
      </c>
      <c r="AN223" s="22">
        <v>38.801220931186897</v>
      </c>
      <c r="AO223" s="22">
        <v>38.728491162896397</v>
      </c>
      <c r="AP223" s="22">
        <v>39.005616999025897</v>
      </c>
      <c r="AQ223" s="22">
        <v>39.065026124419603</v>
      </c>
      <c r="AR223" s="22">
        <v>39.222331816552497</v>
      </c>
      <c r="AS223" s="22">
        <v>39.993937788742002</v>
      </c>
      <c r="AT223" s="22">
        <v>39.965769848453299</v>
      </c>
      <c r="AU223" s="22">
        <v>40.305838962836802</v>
      </c>
      <c r="AV223" s="22">
        <v>39.152425277784999</v>
      </c>
      <c r="AW223" s="22">
        <v>40.170520488339299</v>
      </c>
      <c r="AX223" s="22">
        <v>40.089041933593599</v>
      </c>
      <c r="AY223" s="22">
        <v>35.949629869046802</v>
      </c>
      <c r="AZ223" s="22">
        <v>36.828900168995901</v>
      </c>
      <c r="BA223" s="22">
        <v>36.796980605213399</v>
      </c>
      <c r="BB223" s="22">
        <v>36.589478619391301</v>
      </c>
      <c r="BC223" s="22">
        <v>36.281021443521198</v>
      </c>
      <c r="BD223" s="22">
        <v>37.175134895101998</v>
      </c>
      <c r="BE223" s="22">
        <v>38.8099640077968</v>
      </c>
      <c r="BF223" s="22">
        <v>39.578736346600401</v>
      </c>
      <c r="BG223" s="22">
        <v>38.991501752615797</v>
      </c>
      <c r="BH223" s="22">
        <v>39.124080749632498</v>
      </c>
      <c r="BI223" s="22">
        <v>40.250871907013099</v>
      </c>
      <c r="BJ223" s="22">
        <v>38.373151162488902</v>
      </c>
      <c r="BK223" s="22">
        <v>40.0362624285276</v>
      </c>
      <c r="BL223" s="22">
        <v>39.639816220466699</v>
      </c>
      <c r="BM223" s="22">
        <v>39.598280162402098</v>
      </c>
      <c r="BN223" s="22">
        <v>39.402646178422401</v>
      </c>
      <c r="BO223" s="22">
        <v>39.802579138018601</v>
      </c>
      <c r="BP223" s="22">
        <v>38.998356023687698</v>
      </c>
      <c r="BQ223" s="22">
        <v>38.651252035737997</v>
      </c>
      <c r="BR223" s="22">
        <v>38.242034949132702</v>
      </c>
      <c r="BS223" s="22">
        <v>37.933295285832898</v>
      </c>
      <c r="BT223" s="22">
        <v>38.057698236595002</v>
      </c>
      <c r="BU223" s="22">
        <v>38.5591743341365</v>
      </c>
      <c r="BV223" s="22">
        <v>38.833335271060299</v>
      </c>
      <c r="BW223" s="23">
        <v>38.308658123993901</v>
      </c>
      <c r="BX223" s="23">
        <v>38.313216911491402</v>
      </c>
      <c r="BY223" s="23">
        <v>37.998701769436501</v>
      </c>
      <c r="BZ223" s="23">
        <v>38.602187095403202</v>
      </c>
      <c r="CA223" s="23">
        <v>38.456743538342501</v>
      </c>
      <c r="CB223" s="23">
        <v>37.967310763290698</v>
      </c>
      <c r="CC223" s="23">
        <v>35.957962683185002</v>
      </c>
      <c r="CD223" s="23">
        <v>37.168341553755397</v>
      </c>
      <c r="CE223" s="23">
        <v>35.815527118666701</v>
      </c>
      <c r="CF223" s="23">
        <v>36.405796455053498</v>
      </c>
      <c r="CG223" s="23">
        <v>35.524285363869602</v>
      </c>
      <c r="CH223" s="23">
        <v>36.422379618986099</v>
      </c>
      <c r="CI223" s="23">
        <v>39.361492218737503</v>
      </c>
      <c r="CJ223" s="23">
        <v>39.376120426258503</v>
      </c>
      <c r="CK223" s="23">
        <v>39.091460759533597</v>
      </c>
      <c r="CL223" s="23">
        <v>38.834923108759703</v>
      </c>
      <c r="CM223" s="23">
        <v>39.1613708338663</v>
      </c>
      <c r="CN223" s="23">
        <v>39.3482758464448</v>
      </c>
      <c r="CO223" s="23">
        <v>39.421159172921499</v>
      </c>
      <c r="CP223" s="23">
        <v>39.709202165855302</v>
      </c>
      <c r="CQ223" s="23">
        <v>38.956043450390901</v>
      </c>
      <c r="CR223" s="23">
        <v>39.212870894310001</v>
      </c>
      <c r="CS223" s="23">
        <v>39.318252909446599</v>
      </c>
      <c r="CT223" s="23">
        <v>39.0547083799052</v>
      </c>
      <c r="CU223" s="23">
        <v>35.5141291507273</v>
      </c>
      <c r="CV223" s="23">
        <v>36.395769257400197</v>
      </c>
      <c r="CW223" s="23">
        <v>35.951769594268796</v>
      </c>
      <c r="CX223" s="23">
        <v>36.090724809205398</v>
      </c>
      <c r="CY223" s="23">
        <v>36.433458459212297</v>
      </c>
      <c r="CZ223" s="23">
        <v>36.600703718863201</v>
      </c>
      <c r="DA223" s="23">
        <v>36.566926614870702</v>
      </c>
      <c r="DB223" s="23">
        <v>36.533742584128099</v>
      </c>
      <c r="DC223" s="23">
        <v>36.133099891032799</v>
      </c>
      <c r="DD223" s="23">
        <v>36.440538233126503</v>
      </c>
      <c r="DE223" s="23">
        <v>36.404800908082997</v>
      </c>
      <c r="DF223" s="23">
        <v>36.818034341888399</v>
      </c>
      <c r="DG223" s="23">
        <v>37.8928915018572</v>
      </c>
      <c r="DH223" s="23">
        <v>37.8306316348773</v>
      </c>
      <c r="DI223" s="23">
        <v>37.708268592235299</v>
      </c>
      <c r="DJ223" s="23">
        <v>37.523991398090303</v>
      </c>
      <c r="DK223" s="23">
        <v>37.940552036819199</v>
      </c>
      <c r="DL223" s="23">
        <v>37.890983232925997</v>
      </c>
      <c r="DM223" s="23">
        <v>36.293955937073903</v>
      </c>
      <c r="DN223" s="23">
        <v>36.117058860857298</v>
      </c>
      <c r="DO223" s="23">
        <v>36.638852701453601</v>
      </c>
      <c r="DP223" s="23">
        <v>38.249023397949799</v>
      </c>
      <c r="DQ223" s="23">
        <v>37.704267238064197</v>
      </c>
      <c r="DR223" s="23">
        <v>37.094066868751597</v>
      </c>
      <c r="DS223" s="23">
        <v>38.4814145317795</v>
      </c>
      <c r="DT223" s="23">
        <v>38.777067658747903</v>
      </c>
      <c r="DU223" s="23">
        <v>38.455360500483202</v>
      </c>
      <c r="DV223" s="23">
        <v>38.638198512571101</v>
      </c>
      <c r="DW223" s="23">
        <v>38.664706914933497</v>
      </c>
      <c r="DX223" s="23">
        <v>39.013408513866402</v>
      </c>
      <c r="DY223" s="23">
        <v>38.054310439477199</v>
      </c>
      <c r="DZ223" s="23">
        <v>38.508263840678602</v>
      </c>
      <c r="EA223" s="23">
        <v>38.699519319031097</v>
      </c>
      <c r="EB223" s="23">
        <v>38.909682279379403</v>
      </c>
      <c r="EC223" s="23">
        <v>38.320983344321597</v>
      </c>
      <c r="ED223" s="23">
        <v>38.483724947120599</v>
      </c>
      <c r="EE223" s="23">
        <v>38.173267288354602</v>
      </c>
      <c r="EF223" s="23">
        <v>38.8103901849761</v>
      </c>
      <c r="EG223" s="23">
        <v>38.900368579640997</v>
      </c>
      <c r="EH223" s="23">
        <v>38.944524774502497</v>
      </c>
      <c r="EI223" s="23">
        <v>38.909577546161998</v>
      </c>
      <c r="EJ223" s="23">
        <v>37.970229921622497</v>
      </c>
      <c r="EK223" s="23">
        <v>38.219916760737902</v>
      </c>
      <c r="EL223" s="23">
        <v>37.891628854009397</v>
      </c>
      <c r="EM223" s="23">
        <v>37.726047901503499</v>
      </c>
      <c r="EN223" s="23">
        <v>38.453948390489302</v>
      </c>
      <c r="EO223" s="23">
        <v>37.954952293524101</v>
      </c>
      <c r="EP223" s="23">
        <v>37.6699989729291</v>
      </c>
      <c r="EQ223" s="24" t="s">
        <v>865</v>
      </c>
      <c r="ER223" s="24">
        <v>0.53525671090383797</v>
      </c>
      <c r="ES223" s="24">
        <v>0.51065816203004399</v>
      </c>
      <c r="ET223" s="24">
        <v>0.67093095458332097</v>
      </c>
      <c r="EU223" s="24">
        <v>0.73708100515309904</v>
      </c>
      <c r="EV223" s="24">
        <v>0.47394272984657398</v>
      </c>
      <c r="EW223" s="24">
        <v>0.196103397714807</v>
      </c>
      <c r="EX223" s="24">
        <v>0.29478246869807201</v>
      </c>
      <c r="EY223" s="24">
        <v>0.74510822612573502</v>
      </c>
      <c r="EZ223" s="24">
        <v>0.47311150473700297</v>
      </c>
      <c r="FA223" s="24">
        <v>6.3917053692311404E-2</v>
      </c>
      <c r="FB223" s="24">
        <v>7.0389327891397999E-2</v>
      </c>
      <c r="FC223" s="24">
        <v>0.18966644665005</v>
      </c>
      <c r="FD223" s="24">
        <v>-0.73792771160158999</v>
      </c>
      <c r="FE223" s="24">
        <v>-0.71999392169869503</v>
      </c>
      <c r="FF223" s="24">
        <v>-0.498382519457017</v>
      </c>
      <c r="FG223" s="24">
        <v>0.79634856240058505</v>
      </c>
      <c r="FH223" s="24">
        <v>0.85853806633653595</v>
      </c>
      <c r="FI223" s="24">
        <v>0.84615228413168198</v>
      </c>
      <c r="FJ223" s="24">
        <v>0.94268339633596598</v>
      </c>
      <c r="FK223" s="24">
        <v>1.11663091203631</v>
      </c>
      <c r="FL223" s="24">
        <v>1.07320327215671</v>
      </c>
      <c r="FM223" s="24">
        <v>0.55601242674970397</v>
      </c>
      <c r="FN223" s="24">
        <v>0.58928410667124997</v>
      </c>
      <c r="FO223" s="24">
        <v>0.78642908320305605</v>
      </c>
      <c r="FP223" s="24">
        <v>0.95084163754914897</v>
      </c>
      <c r="FQ223" s="24">
        <v>0.70114979323399895</v>
      </c>
      <c r="FR223" s="24">
        <v>0.54042410464465795</v>
      </c>
      <c r="FS223" s="24">
        <v>-0.84736226034888795</v>
      </c>
      <c r="FT223" s="24">
        <v>-0.87699604594517999</v>
      </c>
      <c r="FU223" s="24">
        <v>-0.82444346356816001</v>
      </c>
      <c r="FV223" s="24">
        <v>0.82113873749070398</v>
      </c>
      <c r="FW223" s="24">
        <v>0.81762325751143095</v>
      </c>
      <c r="FX223" s="24">
        <v>1.0563754323435699</v>
      </c>
      <c r="FY223" s="24">
        <v>1.26399588207124</v>
      </c>
      <c r="FZ223" s="24">
        <v>0.98097581267874001</v>
      </c>
      <c r="GA223" s="24">
        <v>0.49005662446431097</v>
      </c>
      <c r="GB223" s="24">
        <v>0.64754476970896702</v>
      </c>
      <c r="GC223" s="24">
        <v>0.83786252942123696</v>
      </c>
      <c r="GD223" s="24">
        <v>1.08848085496368</v>
      </c>
    </row>
    <row r="224" spans="1:186">
      <c r="A224" s="29" t="s">
        <v>751</v>
      </c>
      <c r="B224" s="28" t="s">
        <v>866</v>
      </c>
      <c r="C224" s="28" t="s">
        <v>795</v>
      </c>
      <c r="D224" s="22">
        <v>35.121116791996897</v>
      </c>
      <c r="E224" s="22">
        <v>36.607292132212102</v>
      </c>
      <c r="F224" s="22">
        <v>35.625152483073499</v>
      </c>
      <c r="G224" s="22">
        <v>36.028537355932002</v>
      </c>
      <c r="H224" s="22">
        <v>35.264548210620497</v>
      </c>
      <c r="I224" s="22">
        <v>36.091153402515097</v>
      </c>
      <c r="J224" s="22">
        <v>36.1824831637513</v>
      </c>
      <c r="K224" s="22">
        <v>35.928983188257199</v>
      </c>
      <c r="L224" s="22">
        <v>35.505915257497598</v>
      </c>
      <c r="M224" s="22">
        <v>35.555046244718397</v>
      </c>
      <c r="N224" s="22">
        <v>35.426634972720599</v>
      </c>
      <c r="O224" s="22">
        <v>35.733854412876603</v>
      </c>
      <c r="P224" s="22">
        <v>36.091143387090597</v>
      </c>
      <c r="Q224" s="22">
        <v>35.6411922420371</v>
      </c>
      <c r="R224" s="22">
        <v>35.8349588262205</v>
      </c>
      <c r="S224" s="22">
        <v>35.9178668212137</v>
      </c>
      <c r="T224" s="22">
        <v>36.360206686172099</v>
      </c>
      <c r="U224" s="22">
        <v>35.503462154617402</v>
      </c>
      <c r="V224" s="22">
        <v>35.933641689282297</v>
      </c>
      <c r="W224" s="22">
        <v>36.027920968574598</v>
      </c>
      <c r="X224" s="22">
        <v>36.089588339101098</v>
      </c>
      <c r="Y224" s="22">
        <v>36.4260288689769</v>
      </c>
      <c r="Z224" s="22">
        <v>36.070240533660098</v>
      </c>
      <c r="AA224" s="22">
        <v>36.1465487294439</v>
      </c>
      <c r="AB224" s="22">
        <v>35.632860610255101</v>
      </c>
      <c r="AC224" s="22">
        <v>36.474057984180902</v>
      </c>
      <c r="AD224" s="22">
        <v>36.042710257546098</v>
      </c>
      <c r="AE224" s="22">
        <v>35.977748133156503</v>
      </c>
      <c r="AF224" s="22">
        <v>35.868622824440102</v>
      </c>
      <c r="AG224" s="22">
        <v>36.032656291833199</v>
      </c>
      <c r="AH224" s="22">
        <v>36.399628204637402</v>
      </c>
      <c r="AI224" s="22">
        <v>36.484787735319401</v>
      </c>
      <c r="AJ224" s="22">
        <v>35.689714273822801</v>
      </c>
      <c r="AK224" s="22">
        <v>36.613904247556</v>
      </c>
      <c r="AL224" s="22">
        <v>35.561587813270201</v>
      </c>
      <c r="AM224" s="22">
        <v>35.655174603911199</v>
      </c>
      <c r="AN224" s="22">
        <v>36.056816611329097</v>
      </c>
      <c r="AO224" s="22">
        <v>36.000771197606902</v>
      </c>
      <c r="AP224" s="22">
        <v>36.166478922855703</v>
      </c>
      <c r="AQ224" s="22">
        <v>35.950308504407303</v>
      </c>
      <c r="AR224" s="22">
        <v>36.222702100034397</v>
      </c>
      <c r="AS224" s="22">
        <v>35.747519482863702</v>
      </c>
      <c r="AT224" s="22">
        <v>36.167609462405501</v>
      </c>
      <c r="AU224" s="22">
        <v>35.898739573792398</v>
      </c>
      <c r="AV224" s="22">
        <v>37.127906932038101</v>
      </c>
      <c r="AW224" s="22">
        <v>36.0941981474679</v>
      </c>
      <c r="AX224" s="22">
        <v>36.109579392478103</v>
      </c>
      <c r="AY224" s="22">
        <v>35.8580024930273</v>
      </c>
      <c r="AZ224" s="22">
        <v>35.935856909436701</v>
      </c>
      <c r="BA224" s="22">
        <v>36.400124765631801</v>
      </c>
      <c r="BB224" s="22">
        <v>35.862760289675599</v>
      </c>
      <c r="BC224" s="22">
        <v>36.135452331688398</v>
      </c>
      <c r="BD224" s="22">
        <v>33.906039210828197</v>
      </c>
      <c r="BE224" s="22">
        <v>35.783255851391502</v>
      </c>
      <c r="BF224" s="22">
        <v>35.153281519559599</v>
      </c>
      <c r="BG224" s="22">
        <v>35.998131764148397</v>
      </c>
      <c r="BH224" s="22">
        <v>35.942735540117603</v>
      </c>
      <c r="BI224" s="22">
        <v>35.6036426216208</v>
      </c>
      <c r="BJ224" s="22">
        <v>35.931213122295603</v>
      </c>
      <c r="BK224" s="22">
        <v>36.267333659907102</v>
      </c>
      <c r="BL224" s="22">
        <v>36.041007255392799</v>
      </c>
      <c r="BM224" s="22">
        <v>35.908742208171802</v>
      </c>
      <c r="BN224" s="22">
        <v>35.623826955001498</v>
      </c>
      <c r="BO224" s="22">
        <v>36.373923944791002</v>
      </c>
      <c r="BP224" s="22">
        <v>36.077042928587503</v>
      </c>
      <c r="BQ224" s="22">
        <v>36.430627167750899</v>
      </c>
      <c r="BR224" s="22">
        <v>36.020874311282498</v>
      </c>
      <c r="BS224" s="22">
        <v>35.616563506316403</v>
      </c>
      <c r="BT224" s="22">
        <v>35.918475660863898</v>
      </c>
      <c r="BU224" s="22">
        <v>35.867556740595802</v>
      </c>
      <c r="BV224" s="22">
        <v>36.0069566317664</v>
      </c>
      <c r="BW224" s="23">
        <v>35.837361441216999</v>
      </c>
      <c r="BX224" s="23">
        <v>36.0224202685324</v>
      </c>
      <c r="BY224" s="23">
        <v>35.770877394070098</v>
      </c>
      <c r="BZ224" s="23">
        <v>35.541406239618802</v>
      </c>
      <c r="CA224" s="23">
        <v>35.917452503328803</v>
      </c>
      <c r="CB224" s="23">
        <v>35.9093225081524</v>
      </c>
      <c r="CC224" s="23">
        <v>36.532628072058401</v>
      </c>
      <c r="CD224" s="23">
        <v>37.561770865795197</v>
      </c>
      <c r="CE224" s="23">
        <v>35.7942183274521</v>
      </c>
      <c r="CF224" s="23">
        <v>36.144634430568097</v>
      </c>
      <c r="CG224" s="23">
        <v>36.4687453424579</v>
      </c>
      <c r="CH224" s="23">
        <v>36.478369952186803</v>
      </c>
      <c r="CI224" s="23">
        <v>36.089792758124098</v>
      </c>
      <c r="CJ224" s="23">
        <v>35.657088246415498</v>
      </c>
      <c r="CK224" s="23">
        <v>36.306519122888403</v>
      </c>
      <c r="CL224" s="23">
        <v>35.4468676111495</v>
      </c>
      <c r="CM224" s="23">
        <v>35.942128517216901</v>
      </c>
      <c r="CN224" s="23">
        <v>36.233152983594103</v>
      </c>
      <c r="CO224" s="23">
        <v>35.7836778850996</v>
      </c>
      <c r="CP224" s="23">
        <v>36.2791077545075</v>
      </c>
      <c r="CQ224" s="23">
        <v>36.367921412222003</v>
      </c>
      <c r="CR224" s="23">
        <v>36.170065191125801</v>
      </c>
      <c r="CS224" s="23">
        <v>35.773748245258403</v>
      </c>
      <c r="CT224" s="23">
        <v>36.1758617622096</v>
      </c>
      <c r="CU224" s="23">
        <v>35.969871156911402</v>
      </c>
      <c r="CV224" s="23">
        <v>36.511178297201099</v>
      </c>
      <c r="CW224" s="23">
        <v>35.969631062931903</v>
      </c>
      <c r="CX224" s="23">
        <v>36.213506564447997</v>
      </c>
      <c r="CY224" s="23">
        <v>36.670532659442401</v>
      </c>
      <c r="CZ224" s="23">
        <v>37.220983323594503</v>
      </c>
      <c r="DA224" s="23">
        <v>35.933631400269299</v>
      </c>
      <c r="DB224" s="23">
        <v>35.193057198638499</v>
      </c>
      <c r="DC224" s="23">
        <v>36.095676621342399</v>
      </c>
      <c r="DD224" s="23">
        <v>35.801444908459402</v>
      </c>
      <c r="DE224" s="23">
        <v>35.590160515382401</v>
      </c>
      <c r="DF224" s="23">
        <v>36.4386264839926</v>
      </c>
      <c r="DG224" s="23">
        <v>36.832732741835997</v>
      </c>
      <c r="DH224" s="23">
        <v>36.414596899939902</v>
      </c>
      <c r="DI224" s="23">
        <v>36.193592347145703</v>
      </c>
      <c r="DJ224" s="23">
        <v>35.875007581828001</v>
      </c>
      <c r="DK224" s="23">
        <v>36.117104473350999</v>
      </c>
      <c r="DL224" s="23">
        <v>36.206326680069097</v>
      </c>
      <c r="DM224" s="23">
        <v>37.191283886640697</v>
      </c>
      <c r="DN224" s="23">
        <v>36.691544583422399</v>
      </c>
      <c r="DO224" s="23">
        <v>36.2766523343156</v>
      </c>
      <c r="DP224" s="23">
        <v>37.073265844315799</v>
      </c>
      <c r="DQ224" s="23">
        <v>36.1465978391413</v>
      </c>
      <c r="DR224" s="23">
        <v>36.303533760581203</v>
      </c>
      <c r="DS224" s="23">
        <v>35.732751169622603</v>
      </c>
      <c r="DT224" s="23">
        <v>36.363839160979403</v>
      </c>
      <c r="DU224" s="23">
        <v>36.157387510502197</v>
      </c>
      <c r="DV224" s="23">
        <v>36.553669387557001</v>
      </c>
      <c r="DW224" s="23">
        <v>35.710892414054001</v>
      </c>
      <c r="DX224" s="23">
        <v>36.617041297026297</v>
      </c>
      <c r="DY224" s="23">
        <v>36.626523102273197</v>
      </c>
      <c r="DZ224" s="23">
        <v>36.017975479625299</v>
      </c>
      <c r="EA224" s="23">
        <v>36.167618497001598</v>
      </c>
      <c r="EB224" s="23">
        <v>36.260047202964898</v>
      </c>
      <c r="EC224" s="23">
        <v>36.110936798688797</v>
      </c>
      <c r="ED224" s="23">
        <v>35.921922196846701</v>
      </c>
      <c r="EE224" s="23">
        <v>35.936364484462999</v>
      </c>
      <c r="EF224" s="23">
        <v>35.812542358637501</v>
      </c>
      <c r="EG224" s="23">
        <v>36.1780815936255</v>
      </c>
      <c r="EH224" s="23">
        <v>35.507384444652502</v>
      </c>
      <c r="EI224" s="23">
        <v>36.161220586037899</v>
      </c>
      <c r="EJ224" s="23">
        <v>36.226440241932202</v>
      </c>
      <c r="EK224" s="23">
        <v>36.046292507155599</v>
      </c>
      <c r="EL224" s="23">
        <v>36.124000494002999</v>
      </c>
      <c r="EM224" s="23">
        <v>36.2555224733361</v>
      </c>
      <c r="EN224" s="23">
        <v>36.235979755603402</v>
      </c>
      <c r="EO224" s="23">
        <v>36.255031694060101</v>
      </c>
      <c r="EP224" s="23">
        <v>35.946392858159101</v>
      </c>
      <c r="EQ224" s="24" t="s">
        <v>867</v>
      </c>
      <c r="ER224" s="24">
        <v>-2.0782590139204999</v>
      </c>
      <c r="ES224" s="24">
        <v>-1.06340917017606</v>
      </c>
      <c r="ET224" s="24">
        <v>-1.9930916306578199</v>
      </c>
      <c r="EU224" s="24">
        <v>-1.88416770134744</v>
      </c>
      <c r="EV224" s="24">
        <v>-1.87938263878206</v>
      </c>
      <c r="EW224" s="24">
        <v>-1.9296106721085999</v>
      </c>
      <c r="EX224" s="24">
        <v>-2.3488679220832802</v>
      </c>
      <c r="EY224" s="24">
        <v>-2.2674268787048</v>
      </c>
      <c r="EZ224" s="24">
        <v>-2.0740005814437801</v>
      </c>
      <c r="FA224" s="24">
        <v>-2.0421596732937699</v>
      </c>
      <c r="FB224" s="24">
        <v>-1.86092348495389</v>
      </c>
      <c r="FC224" s="24">
        <v>-2.0625049426059499</v>
      </c>
      <c r="FD224" s="24">
        <v>-1.92139016530363</v>
      </c>
      <c r="FE224" s="24">
        <v>-1.7558436043718999</v>
      </c>
      <c r="FF224" s="24">
        <v>-1.85048047850997</v>
      </c>
      <c r="FG224" s="24">
        <v>-1.98678788857315</v>
      </c>
      <c r="FH224" s="24">
        <v>-1.98279070996778</v>
      </c>
      <c r="FI224" s="24">
        <v>-2.0849763362992801</v>
      </c>
      <c r="FJ224" s="24">
        <v>-1.72737954533701</v>
      </c>
      <c r="FK224" s="24">
        <v>-2.1090475285429799</v>
      </c>
      <c r="FL224" s="24">
        <v>-2.1046973786666898</v>
      </c>
      <c r="FM224" s="24">
        <v>-1.4347927944254499</v>
      </c>
      <c r="FN224" s="24">
        <v>-1.2098952586535501</v>
      </c>
      <c r="FO224" s="24">
        <v>-0.82112604183020499</v>
      </c>
      <c r="FP224" s="24">
        <v>-1.16877130682594</v>
      </c>
      <c r="FQ224" s="24">
        <v>-1.2646511298141101</v>
      </c>
      <c r="FR224" s="24">
        <v>-1.1880358246898099</v>
      </c>
      <c r="FS224" s="24">
        <v>-2.4603696753153299</v>
      </c>
      <c r="FT224" s="24">
        <v>-2.6197138438769199</v>
      </c>
      <c r="FU224" s="24">
        <v>-2.3651279768357898</v>
      </c>
      <c r="FV224" s="24">
        <v>-2.1115392304419598</v>
      </c>
      <c r="FW224" s="24">
        <v>-2.1622989090661302</v>
      </c>
      <c r="FX224" s="24">
        <v>-2.09357114068631</v>
      </c>
      <c r="FY224" s="24">
        <v>-2.3868455715687</v>
      </c>
      <c r="FZ224" s="24">
        <v>-2.03978486610586</v>
      </c>
      <c r="GA224" s="24">
        <v>-2.2653445665209899</v>
      </c>
      <c r="GB224" s="24">
        <v>-2.6859415911417401</v>
      </c>
      <c r="GC224" s="24">
        <v>-2.8069221784536298</v>
      </c>
      <c r="GD224" s="24">
        <v>-2.4305089080412801</v>
      </c>
    </row>
    <row r="225" spans="1:186">
      <c r="A225" s="29" t="s">
        <v>640</v>
      </c>
      <c r="B225" s="28" t="s">
        <v>673</v>
      </c>
      <c r="C225" s="28" t="s">
        <v>795</v>
      </c>
      <c r="D225" s="22">
        <v>37.766338717677399</v>
      </c>
      <c r="E225" s="22">
        <v>38.102035189760102</v>
      </c>
      <c r="F225" s="22">
        <v>37.315914474917399</v>
      </c>
      <c r="G225" s="22">
        <v>37.326085238363802</v>
      </c>
      <c r="H225" s="22">
        <v>37.919160669098098</v>
      </c>
      <c r="I225" s="22">
        <v>38.356511781029901</v>
      </c>
      <c r="J225" s="22">
        <v>37.2418675173179</v>
      </c>
      <c r="K225" s="22">
        <v>37.734452143390101</v>
      </c>
      <c r="L225" s="22">
        <v>37.667769384910201</v>
      </c>
      <c r="M225" s="22">
        <v>38.062988569446702</v>
      </c>
      <c r="N225" s="22">
        <v>39.120265394595201</v>
      </c>
      <c r="O225" s="22">
        <v>37.452956698103598</v>
      </c>
      <c r="P225" s="22">
        <v>37.6002825851143</v>
      </c>
      <c r="Q225" s="22">
        <v>37.540663836075403</v>
      </c>
      <c r="R225" s="22">
        <v>37.056244484612897</v>
      </c>
      <c r="S225" s="22">
        <v>38.239157948845801</v>
      </c>
      <c r="T225" s="22">
        <v>37.484219998295998</v>
      </c>
      <c r="U225" s="22">
        <v>38.739206148616702</v>
      </c>
      <c r="V225" s="22">
        <v>38.8585449653106</v>
      </c>
      <c r="W225" s="22">
        <v>39.0034279352545</v>
      </c>
      <c r="X225" s="22">
        <v>39.083965676279902</v>
      </c>
      <c r="Y225" s="22">
        <v>37.879450618223103</v>
      </c>
      <c r="Z225" s="22">
        <v>39.380628096717402</v>
      </c>
      <c r="AA225" s="22">
        <v>37.584841957897602</v>
      </c>
      <c r="AB225" s="22">
        <v>39.448482902503997</v>
      </c>
      <c r="AC225" s="22">
        <v>37.818524291240003</v>
      </c>
      <c r="AD225" s="22">
        <v>38.835532091558498</v>
      </c>
      <c r="AE225" s="22">
        <v>39.3937129359648</v>
      </c>
      <c r="AF225" s="22">
        <v>39.2047510929251</v>
      </c>
      <c r="AG225" s="22">
        <v>38.2406731388254</v>
      </c>
      <c r="AH225" s="22">
        <v>39.611813589281702</v>
      </c>
      <c r="AI225" s="22">
        <v>40.3744046527924</v>
      </c>
      <c r="AJ225" s="22">
        <v>39.462239915436399</v>
      </c>
      <c r="AK225" s="22">
        <v>38.558387925636602</v>
      </c>
      <c r="AL225" s="22">
        <v>39.455008558742399</v>
      </c>
      <c r="AM225" s="22">
        <v>39.630368024722898</v>
      </c>
      <c r="AN225" s="22">
        <v>39.630002683921298</v>
      </c>
      <c r="AO225" s="22">
        <v>38.042527779384002</v>
      </c>
      <c r="AP225" s="22">
        <v>40.209011627832098</v>
      </c>
      <c r="AQ225" s="22">
        <v>39.640137539304199</v>
      </c>
      <c r="AR225" s="22">
        <v>39.173217277258097</v>
      </c>
      <c r="AS225" s="22">
        <v>39.484405421123803</v>
      </c>
      <c r="AT225" s="22">
        <v>37.861028817885398</v>
      </c>
      <c r="AU225" s="22">
        <v>37.556064180983199</v>
      </c>
      <c r="AV225" s="22">
        <v>40.342831105776497</v>
      </c>
      <c r="AW225" s="22">
        <v>37.932989773538097</v>
      </c>
      <c r="AX225" s="22">
        <v>38.158284562473902</v>
      </c>
      <c r="AY225" s="22">
        <v>38.2213478166261</v>
      </c>
      <c r="AZ225" s="22">
        <v>37.713084047775403</v>
      </c>
      <c r="BA225" s="22">
        <v>38.453997058349103</v>
      </c>
      <c r="BB225" s="22">
        <v>37.277179015536397</v>
      </c>
      <c r="BC225" s="22">
        <v>37.437955059141103</v>
      </c>
      <c r="BD225" s="22">
        <v>37.902580587245097</v>
      </c>
      <c r="BE225" s="22">
        <v>37.023094965841899</v>
      </c>
      <c r="BF225" s="22">
        <v>38.459866051706904</v>
      </c>
      <c r="BG225" s="22">
        <v>39.405304440595003</v>
      </c>
      <c r="BH225" s="22">
        <v>37.147289350569302</v>
      </c>
      <c r="BI225" s="22">
        <v>38.190049777872801</v>
      </c>
      <c r="BJ225" s="22">
        <v>37.375498995628597</v>
      </c>
      <c r="BK225" s="22">
        <v>38.585801534823801</v>
      </c>
      <c r="BL225" s="22">
        <v>37.844429615781301</v>
      </c>
      <c r="BM225" s="22">
        <v>37.986622542711601</v>
      </c>
      <c r="BN225" s="22">
        <v>39.220841570968098</v>
      </c>
      <c r="BO225" s="22">
        <v>39.199792582349801</v>
      </c>
      <c r="BP225" s="22">
        <v>38.868327148765403</v>
      </c>
      <c r="BQ225" s="22">
        <v>38.255037370615902</v>
      </c>
      <c r="BR225" s="22">
        <v>37.618560060515399</v>
      </c>
      <c r="BS225" s="22">
        <v>37.140125026362</v>
      </c>
      <c r="BT225" s="22">
        <v>37.406127498142098</v>
      </c>
      <c r="BU225" s="22">
        <v>37.490704488440798</v>
      </c>
      <c r="BV225" s="22">
        <v>37.561724699701699</v>
      </c>
      <c r="BW225" s="23">
        <v>37.968702691647202</v>
      </c>
      <c r="BX225" s="23">
        <v>37.739781571403697</v>
      </c>
      <c r="BY225" s="23">
        <v>37.8449658871439</v>
      </c>
      <c r="BZ225" s="23">
        <v>38.2461921134541</v>
      </c>
      <c r="CA225" s="23">
        <v>37.612545737715898</v>
      </c>
      <c r="CB225" s="23">
        <v>38.773623431048797</v>
      </c>
      <c r="CC225" s="23">
        <v>37.644199570472303</v>
      </c>
      <c r="CD225" s="23">
        <v>38.160914797542802</v>
      </c>
      <c r="CE225" s="23">
        <v>39.349831919032603</v>
      </c>
      <c r="CF225" s="23">
        <v>38.975209191134098</v>
      </c>
      <c r="CG225" s="23">
        <v>38.365594430759003</v>
      </c>
      <c r="CH225" s="23">
        <v>38.9024123028559</v>
      </c>
      <c r="CI225" s="23">
        <v>37.8120981963554</v>
      </c>
      <c r="CJ225" s="23">
        <v>39.737558473375302</v>
      </c>
      <c r="CK225" s="23">
        <v>37.854279373211</v>
      </c>
      <c r="CL225" s="23">
        <v>38.721969126704799</v>
      </c>
      <c r="CM225" s="23">
        <v>39.499243233719497</v>
      </c>
      <c r="CN225" s="23">
        <v>39.4551502941666</v>
      </c>
      <c r="CO225" s="23">
        <v>40.507215701816797</v>
      </c>
      <c r="CP225" s="23">
        <v>39.755940564039101</v>
      </c>
      <c r="CQ225" s="23">
        <v>40.688414342225101</v>
      </c>
      <c r="CR225" s="23">
        <v>40.558852100875697</v>
      </c>
      <c r="CS225" s="23">
        <v>40.114880303136303</v>
      </c>
      <c r="CT225" s="23">
        <v>39.226269170464001</v>
      </c>
      <c r="CU225" s="23">
        <v>38.367989532531901</v>
      </c>
      <c r="CV225" s="23">
        <v>39.240244652548697</v>
      </c>
      <c r="CW225" s="23">
        <v>37.873116310819199</v>
      </c>
      <c r="CX225" s="23">
        <v>38.6765045900963</v>
      </c>
      <c r="CY225" s="23">
        <v>38.706670597467998</v>
      </c>
      <c r="CZ225" s="23">
        <v>38.966694348533601</v>
      </c>
      <c r="DA225" s="23">
        <v>39.038857896562902</v>
      </c>
      <c r="DB225" s="23">
        <v>38.740298026601501</v>
      </c>
      <c r="DC225" s="23">
        <v>38.312461438460801</v>
      </c>
      <c r="DD225" s="23">
        <v>38.992232108125997</v>
      </c>
      <c r="DE225" s="23">
        <v>38.848303634632003</v>
      </c>
      <c r="DF225" s="23">
        <v>38.961456800366001</v>
      </c>
      <c r="DG225" s="23">
        <v>38.2713147378375</v>
      </c>
      <c r="DH225" s="23">
        <v>40.492475342240297</v>
      </c>
      <c r="DI225" s="23">
        <v>38.747219582552198</v>
      </c>
      <c r="DJ225" s="23">
        <v>39.857565494366703</v>
      </c>
      <c r="DK225" s="23">
        <v>37.627678356236302</v>
      </c>
      <c r="DL225" s="23">
        <v>37.807915802794803</v>
      </c>
      <c r="DM225" s="23">
        <v>39.579245276894298</v>
      </c>
      <c r="DN225" s="23">
        <v>38.639499502521801</v>
      </c>
      <c r="DO225" s="23">
        <v>37.793456006592798</v>
      </c>
      <c r="DP225" s="23">
        <v>38.220997132266902</v>
      </c>
      <c r="DQ225" s="23">
        <v>39.511898941317</v>
      </c>
      <c r="DR225" s="23">
        <v>38.697847886171502</v>
      </c>
      <c r="DS225" s="23">
        <v>40.281679119249901</v>
      </c>
      <c r="DT225" s="23">
        <v>39.7241580566468</v>
      </c>
      <c r="DU225" s="23">
        <v>39.910964404781403</v>
      </c>
      <c r="DV225" s="23">
        <v>40.883566237225899</v>
      </c>
      <c r="DW225" s="23">
        <v>40.076730760265903</v>
      </c>
      <c r="DX225" s="23">
        <v>39.434941368240899</v>
      </c>
      <c r="DY225" s="23">
        <v>39.523835716809401</v>
      </c>
      <c r="DZ225" s="23">
        <v>39.405216937481597</v>
      </c>
      <c r="EA225" s="23">
        <v>37.870575953913097</v>
      </c>
      <c r="EB225" s="23">
        <v>39.721085027327199</v>
      </c>
      <c r="EC225" s="23">
        <v>39.641810631643999</v>
      </c>
      <c r="ED225" s="23">
        <v>37.931851240648101</v>
      </c>
      <c r="EE225" s="23">
        <v>39.764668290174299</v>
      </c>
      <c r="EF225" s="23">
        <v>39.71296724858</v>
      </c>
      <c r="EG225" s="23">
        <v>39.075222738254297</v>
      </c>
      <c r="EH225" s="23">
        <v>39.578901463386799</v>
      </c>
      <c r="EI225" s="23">
        <v>40.0820364772676</v>
      </c>
      <c r="EJ225" s="23">
        <v>40.291239402669802</v>
      </c>
      <c r="EK225" s="23">
        <v>39.2798846013157</v>
      </c>
      <c r="EL225" s="23">
        <v>38.703575065324301</v>
      </c>
      <c r="EM225" s="23">
        <v>39.563164042872501</v>
      </c>
      <c r="EN225" s="23">
        <v>39.199530683139997</v>
      </c>
      <c r="EO225" s="23">
        <v>39.486292110661502</v>
      </c>
      <c r="EP225" s="23">
        <v>40.799713508658897</v>
      </c>
      <c r="EQ225" s="24" t="s">
        <v>868</v>
      </c>
      <c r="ER225" s="24">
        <v>-2.5924840880537001</v>
      </c>
      <c r="ES225" s="24">
        <v>-2.3606752108291502</v>
      </c>
      <c r="ET225" s="24">
        <v>-2.9736956756480901</v>
      </c>
      <c r="EU225" s="24">
        <v>-2.0661252582846399</v>
      </c>
      <c r="EV225" s="24">
        <v>-2.1481610271506599</v>
      </c>
      <c r="EW225" s="24">
        <v>-2.19958668736124</v>
      </c>
      <c r="EX225" s="24">
        <v>-2.6868702651621499</v>
      </c>
      <c r="EY225" s="24">
        <v>-2.5555449538860602</v>
      </c>
      <c r="EZ225" s="24">
        <v>-2.2236432991639399</v>
      </c>
      <c r="FA225" s="24">
        <v>-1.8546486144273799</v>
      </c>
      <c r="FB225" s="24">
        <v>-1.73264398821611</v>
      </c>
      <c r="FC225" s="24">
        <v>-1.7828933919166099</v>
      </c>
      <c r="FD225" s="24">
        <v>-2.00752158733254</v>
      </c>
      <c r="FE225" s="24">
        <v>-1.9556758311878</v>
      </c>
      <c r="FF225" s="24">
        <v>-1.71501215306216</v>
      </c>
      <c r="FG225" s="24">
        <v>-2.5370053933244998</v>
      </c>
      <c r="FH225" s="24">
        <v>-2.4414384681995398</v>
      </c>
      <c r="FI225" s="24">
        <v>-2.55469705786349</v>
      </c>
      <c r="FJ225" s="24">
        <v>-2.9748294242650899</v>
      </c>
      <c r="FK225" s="24">
        <v>-3.0034666297197798</v>
      </c>
      <c r="FL225" s="24">
        <v>-3.1571418167440202</v>
      </c>
      <c r="FM225" s="24">
        <v>-2.5245000127350501</v>
      </c>
      <c r="FN225" s="24">
        <v>-2.4900508536956898</v>
      </c>
      <c r="FO225" s="24">
        <v>-2.35475948735473</v>
      </c>
      <c r="FP225" s="24">
        <v>-3.1140352432460299</v>
      </c>
      <c r="FQ225" s="24">
        <v>-2.9345655540513702</v>
      </c>
      <c r="FR225" s="24">
        <v>-2.6206008374744201</v>
      </c>
      <c r="FS225" s="24">
        <v>-2.3349711323629601</v>
      </c>
      <c r="FT225" s="24">
        <v>-2.3748230433194899</v>
      </c>
      <c r="FU225" s="24">
        <v>-2.35107444054688</v>
      </c>
      <c r="FV225" s="24">
        <v>-3.0256175341792702</v>
      </c>
      <c r="FW225" s="24">
        <v>-3.0104249794190898</v>
      </c>
      <c r="FX225" s="24">
        <v>-3.5907448533151598</v>
      </c>
      <c r="FY225" s="24">
        <v>-4.2324299440482598</v>
      </c>
      <c r="FZ225" s="24">
        <v>-4.3599344174671097</v>
      </c>
      <c r="GA225" s="24">
        <v>-4.5977144081299999</v>
      </c>
      <c r="GB225" s="24">
        <v>-5.0831412353002499</v>
      </c>
      <c r="GC225" s="24">
        <v>-5.4297313844218804</v>
      </c>
      <c r="GD225" s="24">
        <v>-4.3481331652347599</v>
      </c>
    </row>
    <row r="226" spans="1:186">
      <c r="A226" s="29" t="s">
        <v>837</v>
      </c>
      <c r="B226" s="28" t="s">
        <v>729</v>
      </c>
      <c r="C226" s="28" t="s">
        <v>795</v>
      </c>
      <c r="D226" s="22">
        <v>30.318463197576701</v>
      </c>
      <c r="E226" s="22">
        <v>29.973725648170401</v>
      </c>
      <c r="F226" s="22">
        <v>30.583422636452301</v>
      </c>
      <c r="G226" s="22">
        <v>30.5293870466787</v>
      </c>
      <c r="H226" s="22">
        <v>30.676792093875299</v>
      </c>
      <c r="I226" s="22">
        <v>29.7886560571486</v>
      </c>
      <c r="J226" s="22">
        <v>29.8235357722739</v>
      </c>
      <c r="K226" s="22">
        <v>29.3973447463847</v>
      </c>
      <c r="L226" s="22">
        <v>30.046162174545199</v>
      </c>
      <c r="M226" s="22">
        <v>30.229258117841798</v>
      </c>
      <c r="N226" s="22">
        <v>29.043341201793599</v>
      </c>
      <c r="O226" s="22">
        <v>29.610266537014301</v>
      </c>
      <c r="P226" s="22">
        <v>27.088499184408199</v>
      </c>
      <c r="Q226" s="22">
        <v>27.797942819011599</v>
      </c>
      <c r="R226" s="22">
        <v>25.798970147207601</v>
      </c>
      <c r="S226" s="22">
        <v>26.697494762020799</v>
      </c>
      <c r="T226" s="22">
        <v>28.129485093692299</v>
      </c>
      <c r="U226" s="22">
        <v>26.0122848430033</v>
      </c>
      <c r="V226" s="22">
        <v>27.258895455168101</v>
      </c>
      <c r="W226" s="22">
        <v>26.0965153489472</v>
      </c>
      <c r="X226" s="22">
        <v>26.5103554402424</v>
      </c>
      <c r="Y226" s="22">
        <v>27.572855800094999</v>
      </c>
      <c r="Z226" s="22">
        <v>27.055183859813098</v>
      </c>
      <c r="AA226" s="22">
        <v>27.8428361470698</v>
      </c>
      <c r="AB226" s="22">
        <v>27.548309887740501</v>
      </c>
      <c r="AC226" s="22">
        <v>28.571387825048099</v>
      </c>
      <c r="AD226" s="22">
        <v>28.107885147993901</v>
      </c>
      <c r="AE226" s="22">
        <v>27.087731967262499</v>
      </c>
      <c r="AF226" s="22">
        <v>27.374875667466</v>
      </c>
      <c r="AG226" s="22">
        <v>30.133367823056901</v>
      </c>
      <c r="AH226" s="22">
        <v>28.2506051181192</v>
      </c>
      <c r="AI226" s="22">
        <v>30.304227137702899</v>
      </c>
      <c r="AJ226" s="22">
        <v>29.695741060560401</v>
      </c>
      <c r="AK226" s="22">
        <v>29.718170375503099</v>
      </c>
      <c r="AL226" s="22">
        <v>29.534261120036</v>
      </c>
      <c r="AM226" s="22">
        <v>31.2308612679977</v>
      </c>
      <c r="AN226" s="22">
        <v>29.873623761738202</v>
      </c>
      <c r="AO226" s="22">
        <v>29.409441779545102</v>
      </c>
      <c r="AP226" s="22">
        <v>30.966478143864801</v>
      </c>
      <c r="AQ226" s="22">
        <v>30.224345279425499</v>
      </c>
      <c r="AR226" s="22">
        <v>30.654141698399101</v>
      </c>
      <c r="AS226" s="22">
        <v>29.009438599007598</v>
      </c>
      <c r="AT226" s="22">
        <v>29.6946217835774</v>
      </c>
      <c r="AU226" s="22">
        <v>30.434611425415</v>
      </c>
      <c r="AV226" s="22">
        <v>28.950470706471499</v>
      </c>
      <c r="AW226" s="22">
        <v>29.793362009793402</v>
      </c>
      <c r="AX226" s="22">
        <v>29.941100398693099</v>
      </c>
      <c r="AY226" s="22">
        <v>27.640588080537</v>
      </c>
      <c r="AZ226" s="22">
        <v>29.997814317982499</v>
      </c>
      <c r="BA226" s="22">
        <v>29.579865566620001</v>
      </c>
      <c r="BB226" s="22">
        <v>29.778788657639002</v>
      </c>
      <c r="BC226" s="22">
        <v>29.815552594139799</v>
      </c>
      <c r="BD226" s="22">
        <v>29.358569415715699</v>
      </c>
      <c r="BE226" s="22">
        <v>30.894977347059001</v>
      </c>
      <c r="BF226" s="22">
        <v>32.238601347257102</v>
      </c>
      <c r="BG226" s="22">
        <v>30.143870311984099</v>
      </c>
      <c r="BH226" s="22">
        <v>31.2350924721441</v>
      </c>
      <c r="BI226" s="22">
        <v>31.444879337912699</v>
      </c>
      <c r="BJ226" s="22">
        <v>29.345488313606999</v>
      </c>
      <c r="BK226" s="22">
        <v>32.300496591765302</v>
      </c>
      <c r="BL226" s="22">
        <v>29.7211346901897</v>
      </c>
      <c r="BM226" s="22">
        <v>29.501823051172799</v>
      </c>
      <c r="BN226" s="22">
        <v>29.8538941898159</v>
      </c>
      <c r="BO226" s="22">
        <v>30.684031654715401</v>
      </c>
      <c r="BP226" s="22">
        <v>29.134197867825598</v>
      </c>
      <c r="BQ226" s="22">
        <v>28.386104553645399</v>
      </c>
      <c r="BR226" s="22">
        <v>28.327333543133999</v>
      </c>
      <c r="BS226" s="22">
        <v>27.701723010587699</v>
      </c>
      <c r="BT226" s="22">
        <v>28.051278447706899</v>
      </c>
      <c r="BU226" s="22">
        <v>28.270338676862899</v>
      </c>
      <c r="BV226" s="22">
        <v>28.0972382833693</v>
      </c>
      <c r="BW226" s="23">
        <v>30.0857296924754</v>
      </c>
      <c r="BX226" s="23">
        <v>29.6481704787358</v>
      </c>
      <c r="BY226" s="23">
        <v>29.240849362911899</v>
      </c>
      <c r="BZ226" s="23">
        <v>29.313197784033498</v>
      </c>
      <c r="CA226" s="23">
        <v>29.756674371747401</v>
      </c>
      <c r="CB226" s="23">
        <v>29.5489907293945</v>
      </c>
      <c r="CC226" s="23">
        <v>27.4853420706531</v>
      </c>
      <c r="CD226" s="23">
        <v>28.986343184484198</v>
      </c>
      <c r="CE226" s="23">
        <v>26.9153941139807</v>
      </c>
      <c r="CF226" s="23">
        <v>27.173828554498201</v>
      </c>
      <c r="CG226" s="23">
        <v>27.358067537528498</v>
      </c>
      <c r="CH226" s="23">
        <v>27.427478758309</v>
      </c>
      <c r="CI226" s="23">
        <v>28.891548153765999</v>
      </c>
      <c r="CJ226" s="23">
        <v>28.561380953328499</v>
      </c>
      <c r="CK226" s="23">
        <v>28.652510341204898</v>
      </c>
      <c r="CL226" s="23">
        <v>28.389328783926501</v>
      </c>
      <c r="CM226" s="23">
        <v>28.210935866442199</v>
      </c>
      <c r="CN226" s="23">
        <v>28.828746715167899</v>
      </c>
      <c r="CO226" s="23">
        <v>30.8502085370156</v>
      </c>
      <c r="CP226" s="23">
        <v>31.028613238688902</v>
      </c>
      <c r="CQ226" s="23">
        <v>29.692191301557099</v>
      </c>
      <c r="CR226" s="23">
        <v>29.441475713417901</v>
      </c>
      <c r="CS226" s="23">
        <v>30.836533329900099</v>
      </c>
      <c r="CT226" s="23">
        <v>30.661531986212999</v>
      </c>
      <c r="CU226" s="23">
        <v>25.950253424632901</v>
      </c>
      <c r="CV226" s="23">
        <v>27.379881228358801</v>
      </c>
      <c r="CW226" s="23">
        <v>27.087022921394599</v>
      </c>
      <c r="CX226" s="23">
        <v>26.300943352049998</v>
      </c>
      <c r="CY226" s="23">
        <v>26.544012014223298</v>
      </c>
      <c r="CZ226" s="23">
        <v>27.433712552749501</v>
      </c>
      <c r="DA226" s="23">
        <v>25.9018089773372</v>
      </c>
      <c r="DB226" s="23">
        <v>27.1300379834701</v>
      </c>
      <c r="DC226" s="23">
        <v>27.6983731707796</v>
      </c>
      <c r="DD226" s="23">
        <v>25.395962756122501</v>
      </c>
      <c r="DE226" s="23">
        <v>24.044137579022699</v>
      </c>
      <c r="DF226" s="23">
        <v>28.862208173114599</v>
      </c>
      <c r="DG226" s="23">
        <v>29.526957179898702</v>
      </c>
      <c r="DH226" s="23">
        <v>28.7354067213927</v>
      </c>
      <c r="DI226" s="23">
        <v>29.5606553612926</v>
      </c>
      <c r="DJ226" s="23">
        <v>28.792789288862899</v>
      </c>
      <c r="DK226" s="23">
        <v>29.812802581959001</v>
      </c>
      <c r="DL226" s="23">
        <v>29.310272631371099</v>
      </c>
      <c r="DM226" s="23">
        <v>27.7280781722115</v>
      </c>
      <c r="DN226" s="23">
        <v>27.081327943411299</v>
      </c>
      <c r="DO226" s="23">
        <v>27.4265067672358</v>
      </c>
      <c r="DP226" s="23">
        <v>30.1935723550157</v>
      </c>
      <c r="DQ226" s="23">
        <v>27.106467911546002</v>
      </c>
      <c r="DR226" s="23">
        <v>26.899274960569699</v>
      </c>
      <c r="DS226" s="23">
        <v>29.747815004713502</v>
      </c>
      <c r="DT226" s="23">
        <v>28.428401057320301</v>
      </c>
      <c r="DU226" s="23">
        <v>27.523399124023001</v>
      </c>
      <c r="DV226" s="23">
        <v>28.276400592754602</v>
      </c>
      <c r="DW226" s="23">
        <v>28.2313810754749</v>
      </c>
      <c r="DX226" s="23">
        <v>30.309531740532702</v>
      </c>
      <c r="DY226" s="23">
        <v>30.384390939627899</v>
      </c>
      <c r="DZ226" s="23">
        <v>32.186589925255198</v>
      </c>
      <c r="EA226" s="23">
        <v>30.946104986120002</v>
      </c>
      <c r="EB226" s="23">
        <v>30.658713126413101</v>
      </c>
      <c r="EC226" s="23">
        <v>29.516139169427401</v>
      </c>
      <c r="ED226" s="23">
        <v>29.9589404258287</v>
      </c>
      <c r="EE226" s="23">
        <v>28.035003606156799</v>
      </c>
      <c r="EF226" s="23">
        <v>29.025382265481099</v>
      </c>
      <c r="EG226" s="23">
        <v>29.676175594418002</v>
      </c>
      <c r="EH226" s="23">
        <v>29.14500892885</v>
      </c>
      <c r="EI226" s="23">
        <v>28.438426780486601</v>
      </c>
      <c r="EJ226" s="23">
        <v>26.636844252395999</v>
      </c>
      <c r="EK226" s="23">
        <v>31.2949073801033</v>
      </c>
      <c r="EL226" s="23">
        <v>30.027771854008101</v>
      </c>
      <c r="EM226" s="23">
        <v>30.735143938355002</v>
      </c>
      <c r="EN226" s="23">
        <v>30.7073639081107</v>
      </c>
      <c r="EO226" s="23">
        <v>31.263286149365701</v>
      </c>
      <c r="EP226" s="23">
        <v>29.772018257088099</v>
      </c>
      <c r="EQ226" s="24" t="s">
        <v>869</v>
      </c>
      <c r="ER226" s="24">
        <v>2.0779265786850698</v>
      </c>
      <c r="ES226" s="24">
        <v>2.3941848472367901</v>
      </c>
      <c r="ET226" s="24">
        <v>2.0232908425166798</v>
      </c>
      <c r="EU226" s="24">
        <v>2.1697005647570902</v>
      </c>
      <c r="EV226" s="24">
        <v>2.08909131856469</v>
      </c>
      <c r="EW226" s="24">
        <v>2.0602203583168599</v>
      </c>
      <c r="EX226" s="24">
        <v>1.70920239479603</v>
      </c>
      <c r="EY226" s="24">
        <v>1.8762517118628199</v>
      </c>
      <c r="EZ226" s="24">
        <v>1.9386245454662201</v>
      </c>
      <c r="FA226" s="24">
        <v>1.8811947370968201</v>
      </c>
      <c r="FB226" s="24">
        <v>1.9468805483580101</v>
      </c>
      <c r="FC226" s="24">
        <v>1.95761748798149</v>
      </c>
      <c r="FD226" s="24">
        <v>1.74463473857208</v>
      </c>
      <c r="FE226" s="24">
        <v>1.8269653468607201</v>
      </c>
      <c r="FF226" s="24">
        <v>1.8908746708777799</v>
      </c>
      <c r="FG226" s="24">
        <v>2.1540970875965701</v>
      </c>
      <c r="FH226" s="24">
        <v>2.2179751409228898</v>
      </c>
      <c r="FI226" s="24">
        <v>2.13129314500955</v>
      </c>
      <c r="FJ226" s="24">
        <v>2.11519974938544</v>
      </c>
      <c r="FK226" s="24">
        <v>2.0874288950853002</v>
      </c>
      <c r="FL226" s="24">
        <v>2.13760188596769</v>
      </c>
      <c r="FM226" s="24">
        <v>2.4477907586771899</v>
      </c>
      <c r="FN226" s="24">
        <v>2.36224543647681</v>
      </c>
      <c r="FO226" s="24">
        <v>2.5608127609923201</v>
      </c>
      <c r="FP226" s="24">
        <v>2.40119355106326</v>
      </c>
      <c r="FQ226" s="24">
        <v>2.3628345492332099</v>
      </c>
      <c r="FR226" s="24">
        <v>2.40917366687792</v>
      </c>
      <c r="FS226" s="24">
        <v>1.5630604827638701</v>
      </c>
      <c r="FT226" s="24">
        <v>1.52531721225445</v>
      </c>
      <c r="FU226" s="24">
        <v>1.60164898044112</v>
      </c>
      <c r="FV226" s="24">
        <v>1.9672424007881</v>
      </c>
      <c r="FW226" s="24">
        <v>1.9890299834725</v>
      </c>
      <c r="FX226" s="24">
        <v>1.9218932895941201</v>
      </c>
      <c r="FY226" s="24">
        <v>1.7856342444554201</v>
      </c>
      <c r="FZ226" s="24">
        <v>1.84575096697399</v>
      </c>
      <c r="GA226" s="24">
        <v>1.66188638489124</v>
      </c>
      <c r="GB226" s="24">
        <v>1.4565959051262101</v>
      </c>
      <c r="GC226" s="24">
        <v>1.4206171389786899</v>
      </c>
      <c r="GD226" s="24">
        <v>1.5842409728036999</v>
      </c>
    </row>
    <row r="227" spans="1:186">
      <c r="A227" s="29" t="s">
        <v>870</v>
      </c>
      <c r="B227" s="28" t="s">
        <v>460</v>
      </c>
      <c r="C227" s="28" t="s">
        <v>795</v>
      </c>
      <c r="D227" s="22">
        <v>41.139656922008903</v>
      </c>
      <c r="E227" s="22">
        <v>41.3316596333745</v>
      </c>
      <c r="F227" s="22">
        <v>41.081888278273603</v>
      </c>
      <c r="G227" s="22">
        <v>41.045030013095797</v>
      </c>
      <c r="H227" s="22">
        <v>41.461437722152802</v>
      </c>
      <c r="I227" s="22">
        <v>41.285864730161499</v>
      </c>
      <c r="J227" s="22">
        <v>40.363551232748001</v>
      </c>
      <c r="K227" s="22">
        <v>41.103353987701503</v>
      </c>
      <c r="L227" s="22">
        <v>40.5636853634606</v>
      </c>
      <c r="M227" s="22">
        <v>41.058141525368299</v>
      </c>
      <c r="N227" s="22">
        <v>40.953666525203701</v>
      </c>
      <c r="O227" s="22">
        <v>41.1396433755692</v>
      </c>
      <c r="P227" s="22">
        <v>40.790562883123698</v>
      </c>
      <c r="Q227" s="22">
        <v>41.298957592514299</v>
      </c>
      <c r="R227" s="22">
        <v>40.305215060312598</v>
      </c>
      <c r="S227" s="22">
        <v>41.000819033830901</v>
      </c>
      <c r="T227" s="22">
        <v>41.258404986473799</v>
      </c>
      <c r="U227" s="22">
        <v>40.644037469821001</v>
      </c>
      <c r="V227" s="22">
        <v>40.795005142161202</v>
      </c>
      <c r="W227" s="22">
        <v>41.025000620564903</v>
      </c>
      <c r="X227" s="22">
        <v>40.984710719714599</v>
      </c>
      <c r="Y227" s="22">
        <v>41.0790787255822</v>
      </c>
      <c r="Z227" s="22">
        <v>41.005923777518397</v>
      </c>
      <c r="AA227" s="22">
        <v>40.353312826628297</v>
      </c>
      <c r="AB227" s="22">
        <v>41.070219662957001</v>
      </c>
      <c r="AC227" s="22">
        <v>40.305527606721199</v>
      </c>
      <c r="AD227" s="22">
        <v>40.967569780991198</v>
      </c>
      <c r="AE227" s="22">
        <v>40.258501706336602</v>
      </c>
      <c r="AF227" s="22">
        <v>41.135303642034302</v>
      </c>
      <c r="AG227" s="22">
        <v>40.141491701498403</v>
      </c>
      <c r="AH227" s="22">
        <v>41.207689638155301</v>
      </c>
      <c r="AI227" s="22">
        <v>41.209212335577</v>
      </c>
      <c r="AJ227" s="22">
        <v>41.0548026761344</v>
      </c>
      <c r="AK227" s="22">
        <v>40.038182934500497</v>
      </c>
      <c r="AL227" s="22">
        <v>41.191071432237997</v>
      </c>
      <c r="AM227" s="22">
        <v>40.824437656235801</v>
      </c>
      <c r="AN227" s="22">
        <v>41.029857992978599</v>
      </c>
      <c r="AO227" s="22">
        <v>40.611385707071001</v>
      </c>
      <c r="AP227" s="22">
        <v>40.546697944174703</v>
      </c>
      <c r="AQ227" s="22">
        <v>41.145694191090598</v>
      </c>
      <c r="AR227" s="22">
        <v>40.634536816100201</v>
      </c>
      <c r="AS227" s="22">
        <v>40.966129997794802</v>
      </c>
      <c r="AT227" s="22">
        <v>41.085671570088103</v>
      </c>
      <c r="AU227" s="22">
        <v>40.978405871142897</v>
      </c>
      <c r="AV227" s="22">
        <v>40.480523628501203</v>
      </c>
      <c r="AW227" s="22">
        <v>41.2802949894119</v>
      </c>
      <c r="AX227" s="22">
        <v>41.300427023288897</v>
      </c>
      <c r="AY227" s="22">
        <v>40.605337061054598</v>
      </c>
      <c r="AZ227" s="22">
        <v>40.879092732922402</v>
      </c>
      <c r="BA227" s="22">
        <v>41.048203714055198</v>
      </c>
      <c r="BB227" s="22">
        <v>40.872927352036598</v>
      </c>
      <c r="BC227" s="22">
        <v>40.972506854232897</v>
      </c>
      <c r="BD227" s="22">
        <v>40.898591716809598</v>
      </c>
      <c r="BE227" s="22">
        <v>40.794092331314602</v>
      </c>
      <c r="BF227" s="22">
        <v>40.794454285493003</v>
      </c>
      <c r="BG227" s="22">
        <v>40.5656615765647</v>
      </c>
      <c r="BH227" s="22">
        <v>40.9768450952809</v>
      </c>
      <c r="BI227" s="22">
        <v>40.731702870428002</v>
      </c>
      <c r="BJ227" s="22">
        <v>40.6059044521364</v>
      </c>
      <c r="BK227" s="22">
        <v>41.041635505045399</v>
      </c>
      <c r="BL227" s="22">
        <v>40.263475806079803</v>
      </c>
      <c r="BM227" s="22">
        <v>40.112293725554302</v>
      </c>
      <c r="BN227" s="22">
        <v>40.8618607323235</v>
      </c>
      <c r="BO227" s="22">
        <v>41.281761262171003</v>
      </c>
      <c r="BP227" s="22">
        <v>39.611380211859199</v>
      </c>
      <c r="BQ227" s="22">
        <v>40.201161103141899</v>
      </c>
      <c r="BR227" s="22">
        <v>40.416026392313398</v>
      </c>
      <c r="BS227" s="22">
        <v>40.962697296945798</v>
      </c>
      <c r="BT227" s="22">
        <v>40.338725729858197</v>
      </c>
      <c r="BU227" s="22">
        <v>40.8743514029008</v>
      </c>
      <c r="BV227" s="22">
        <v>40.385087261567797</v>
      </c>
      <c r="BW227" s="23">
        <v>41.098521779551902</v>
      </c>
      <c r="BX227" s="23">
        <v>41.179268591450402</v>
      </c>
      <c r="BY227" s="23">
        <v>40.971253412614701</v>
      </c>
      <c r="BZ227" s="23">
        <v>40.995897567645997</v>
      </c>
      <c r="CA227" s="23">
        <v>41.024369392644701</v>
      </c>
      <c r="CB227" s="23">
        <v>41.131956791065697</v>
      </c>
      <c r="CC227" s="23">
        <v>41.250893675209802</v>
      </c>
      <c r="CD227" s="23">
        <v>40.634240392885602</v>
      </c>
      <c r="CE227" s="23">
        <v>41.101483820999</v>
      </c>
      <c r="CF227" s="23">
        <v>40.732065266620097</v>
      </c>
      <c r="CG227" s="23">
        <v>41.112539402207901</v>
      </c>
      <c r="CH227" s="23">
        <v>41.061363814414797</v>
      </c>
      <c r="CI227" s="23">
        <v>40.897610316818003</v>
      </c>
      <c r="CJ227" s="23">
        <v>41.063226185799699</v>
      </c>
      <c r="CK227" s="23">
        <v>41.166849258551501</v>
      </c>
      <c r="CL227" s="23">
        <v>41.043490060956898</v>
      </c>
      <c r="CM227" s="23">
        <v>41.006963884895903</v>
      </c>
      <c r="CN227" s="23">
        <v>41.137408412228297</v>
      </c>
      <c r="CO227" s="23">
        <v>41.305638022584603</v>
      </c>
      <c r="CP227" s="23">
        <v>40.716150467394399</v>
      </c>
      <c r="CQ227" s="23">
        <v>41.056398423445998</v>
      </c>
      <c r="CR227" s="23">
        <v>41.136708474907103</v>
      </c>
      <c r="CS227" s="23">
        <v>41.083586154591799</v>
      </c>
      <c r="CT227" s="23">
        <v>41.080403640293703</v>
      </c>
      <c r="CU227" s="23">
        <v>41.272135692816803</v>
      </c>
      <c r="CV227" s="23">
        <v>41.064267360144903</v>
      </c>
      <c r="CW227" s="23">
        <v>41.176623586776003</v>
      </c>
      <c r="CX227" s="23">
        <v>41.287002775833201</v>
      </c>
      <c r="CY227" s="23">
        <v>41.304480954943799</v>
      </c>
      <c r="CZ227" s="23">
        <v>41.212320871591302</v>
      </c>
      <c r="DA227" s="23">
        <v>40.815638187123199</v>
      </c>
      <c r="DB227" s="23">
        <v>40.9257061094725</v>
      </c>
      <c r="DC227" s="23">
        <v>41.248789231570001</v>
      </c>
      <c r="DD227" s="23">
        <v>40.830975666193297</v>
      </c>
      <c r="DE227" s="23">
        <v>40.939904110236903</v>
      </c>
      <c r="DF227" s="23">
        <v>40.8207392604603</v>
      </c>
      <c r="DG227" s="23">
        <v>40.842213848578901</v>
      </c>
      <c r="DH227" s="23">
        <v>41.159522331078598</v>
      </c>
      <c r="DI227" s="23">
        <v>41.122243362008497</v>
      </c>
      <c r="DJ227" s="23">
        <v>41.188110009608899</v>
      </c>
      <c r="DK227" s="23">
        <v>41.086409901681598</v>
      </c>
      <c r="DL227" s="23">
        <v>41.114169426588496</v>
      </c>
      <c r="DM227" s="23">
        <v>40.759946257516901</v>
      </c>
      <c r="DN227" s="23">
        <v>41.248165743688901</v>
      </c>
      <c r="DO227" s="23">
        <v>40.919279918640797</v>
      </c>
      <c r="DP227" s="23">
        <v>40.7661454545377</v>
      </c>
      <c r="DQ227" s="23">
        <v>40.956601347017902</v>
      </c>
      <c r="DR227" s="23">
        <v>40.493708122313102</v>
      </c>
      <c r="DS227" s="23">
        <v>41.1791358906341</v>
      </c>
      <c r="DT227" s="23">
        <v>40.992682262803797</v>
      </c>
      <c r="DU227" s="23">
        <v>41.170823260116499</v>
      </c>
      <c r="DV227" s="23">
        <v>41.164737905970803</v>
      </c>
      <c r="DW227" s="23">
        <v>41.293243263436104</v>
      </c>
      <c r="DX227" s="23">
        <v>40.916228427781</v>
      </c>
      <c r="DY227" s="23">
        <v>40.275551050767298</v>
      </c>
      <c r="DZ227" s="23">
        <v>40.675323605070297</v>
      </c>
      <c r="EA227" s="23">
        <v>41.098656490707803</v>
      </c>
      <c r="EB227" s="23">
        <v>40.708089713345601</v>
      </c>
      <c r="EC227" s="23">
        <v>40.859878927105498</v>
      </c>
      <c r="ED227" s="23">
        <v>40.7770151962063</v>
      </c>
      <c r="EE227" s="23">
        <v>41.335607868459597</v>
      </c>
      <c r="EF227" s="23">
        <v>41.162154953816902</v>
      </c>
      <c r="EG227" s="23">
        <v>41.106964501674099</v>
      </c>
      <c r="EH227" s="23">
        <v>40.954774838322102</v>
      </c>
      <c r="EI227" s="23">
        <v>41.150644839057598</v>
      </c>
      <c r="EJ227" s="23">
        <v>41.0655185691421</v>
      </c>
      <c r="EK227" s="23">
        <v>40.312945297811098</v>
      </c>
      <c r="EL227" s="23">
        <v>40.814739615756103</v>
      </c>
      <c r="EM227" s="23">
        <v>40.5646819463323</v>
      </c>
      <c r="EN227" s="23">
        <v>41.058546081793402</v>
      </c>
      <c r="EO227" s="23">
        <v>40.622763498415601</v>
      </c>
      <c r="EP227" s="23">
        <v>40.813803153637103</v>
      </c>
      <c r="EQ227" s="24" t="s">
        <v>871</v>
      </c>
      <c r="ER227" s="24">
        <v>5.1163252582114599E-2</v>
      </c>
      <c r="ES227" s="24">
        <v>0.241718174596701</v>
      </c>
      <c r="ET227" s="24">
        <v>-2.4736678321506399E-2</v>
      </c>
      <c r="EU227" s="24">
        <v>0.142870845096642</v>
      </c>
      <c r="EV227" s="24">
        <v>-2.4296451992233299E-2</v>
      </c>
      <c r="EW227" s="24">
        <v>-3.2536242089729002E-2</v>
      </c>
      <c r="EX227" s="24">
        <v>-0.25377323882306202</v>
      </c>
      <c r="EY227" s="24">
        <v>-3.3274231282193097E-2</v>
      </c>
      <c r="EZ227" s="24">
        <v>-0.16165326347876899</v>
      </c>
      <c r="FA227" s="24">
        <v>-0.51004609866869399</v>
      </c>
      <c r="FB227" s="24">
        <v>-0.439089439120111</v>
      </c>
      <c r="FC227" s="24">
        <v>-0.47333019059787701</v>
      </c>
      <c r="FD227" s="24">
        <v>-1.09665316501779</v>
      </c>
      <c r="FE227" s="24">
        <v>-1.05709144641958</v>
      </c>
      <c r="FF227" s="24">
        <v>-0.90698076686645501</v>
      </c>
      <c r="FG227" s="24">
        <v>0.16259676598848699</v>
      </c>
      <c r="FH227" s="24">
        <v>0.214746522682395</v>
      </c>
      <c r="FI227" s="24">
        <v>0.126179948823193</v>
      </c>
      <c r="FJ227" s="24">
        <v>0.41737997597302301</v>
      </c>
      <c r="FK227" s="24">
        <v>0.39132780684361201</v>
      </c>
      <c r="FL227" s="24">
        <v>0.48491148691082803</v>
      </c>
      <c r="FM227" s="24">
        <v>-5.88936890535686E-2</v>
      </c>
      <c r="FN227" s="24">
        <v>-9.9741787565250095E-2</v>
      </c>
      <c r="FO227" s="24">
        <v>0.15445359267987199</v>
      </c>
      <c r="FP227" s="24">
        <v>-0.126265532031442</v>
      </c>
      <c r="FQ227" s="24">
        <v>-0.19099722506091399</v>
      </c>
      <c r="FR227" s="24">
        <v>-0.26586486286884298</v>
      </c>
      <c r="FS227" s="24">
        <v>-1.38911099214551</v>
      </c>
      <c r="FT227" s="24">
        <v>-1.33715648250194</v>
      </c>
      <c r="FU227" s="24">
        <v>-1.4246876693125601</v>
      </c>
      <c r="FV227" s="24">
        <v>0.326537348139952</v>
      </c>
      <c r="FW227" s="24">
        <v>0.35535462056106598</v>
      </c>
      <c r="FX227" s="24">
        <v>0.284751009534226</v>
      </c>
      <c r="FY227" s="24">
        <v>0.30404369647354101</v>
      </c>
      <c r="FZ227" s="24">
        <v>0.170694233687083</v>
      </c>
      <c r="GA227" s="24">
        <v>-9.3263300070425104E-2</v>
      </c>
      <c r="GB227" s="24">
        <v>-0.24127043154213701</v>
      </c>
      <c r="GC227" s="24">
        <v>-0.119823866368801</v>
      </c>
      <c r="GD227" s="24">
        <v>3.2947164099128998E-2</v>
      </c>
    </row>
    <row r="228" spans="1:186">
      <c r="A228" s="29" t="s">
        <v>680</v>
      </c>
      <c r="B228" s="28" t="s">
        <v>664</v>
      </c>
      <c r="C228" s="28" t="s">
        <v>795</v>
      </c>
      <c r="D228" s="22">
        <v>40.161398683811001</v>
      </c>
      <c r="E228" s="22">
        <v>40.238422225707197</v>
      </c>
      <c r="F228" s="22">
        <v>40.313812074887601</v>
      </c>
      <c r="G228" s="22">
        <v>40.214872982896601</v>
      </c>
      <c r="H228" s="22">
        <v>40.777954484314002</v>
      </c>
      <c r="I228" s="22">
        <v>39.841566549279499</v>
      </c>
      <c r="J228" s="22">
        <v>41.176764229963702</v>
      </c>
      <c r="K228" s="22">
        <v>40.627077868173899</v>
      </c>
      <c r="L228" s="22">
        <v>41.052553807990797</v>
      </c>
      <c r="M228" s="22">
        <v>40.7762326548293</v>
      </c>
      <c r="N228" s="22">
        <v>40.812309628770699</v>
      </c>
      <c r="O228" s="22">
        <v>41.106962589974202</v>
      </c>
      <c r="P228" s="22">
        <v>38.545497498063597</v>
      </c>
      <c r="Q228" s="22">
        <v>38.704695291670703</v>
      </c>
      <c r="R228" s="22">
        <v>37.338082054263303</v>
      </c>
      <c r="S228" s="22">
        <v>38.662060021863198</v>
      </c>
      <c r="T228" s="22">
        <v>39.020479067626901</v>
      </c>
      <c r="U228" s="22">
        <v>39.294385648939802</v>
      </c>
      <c r="V228" s="22">
        <v>38.104602812356497</v>
      </c>
      <c r="W228" s="22">
        <v>37.8935344414515</v>
      </c>
      <c r="X228" s="22">
        <v>37.463209823372502</v>
      </c>
      <c r="Y228" s="22">
        <v>37.877032865646797</v>
      </c>
      <c r="Z228" s="22">
        <v>37.8697198702504</v>
      </c>
      <c r="AA228" s="22">
        <v>39.403870573180001</v>
      </c>
      <c r="AB228" s="22">
        <v>39.639527723801798</v>
      </c>
      <c r="AC228" s="22">
        <v>39.719541216261099</v>
      </c>
      <c r="AD228" s="22">
        <v>39.860560718914599</v>
      </c>
      <c r="AE228" s="22">
        <v>39.632916344022902</v>
      </c>
      <c r="AF228" s="22">
        <v>39.725024749333798</v>
      </c>
      <c r="AG228" s="22">
        <v>40.3787348550944</v>
      </c>
      <c r="AH228" s="22">
        <v>40.152432418707797</v>
      </c>
      <c r="AI228" s="22">
        <v>40.454137409233603</v>
      </c>
      <c r="AJ228" s="22">
        <v>40.827936800466098</v>
      </c>
      <c r="AK228" s="22">
        <v>40.251846819995997</v>
      </c>
      <c r="AL228" s="22">
        <v>40.768477133038601</v>
      </c>
      <c r="AM228" s="22">
        <v>41.381156760875598</v>
      </c>
      <c r="AN228" s="22">
        <v>41.1534259336971</v>
      </c>
      <c r="AO228" s="22">
        <v>40.603391611022403</v>
      </c>
      <c r="AP228" s="22">
        <v>41.1891798518771</v>
      </c>
      <c r="AQ228" s="22">
        <v>40.934264294105503</v>
      </c>
      <c r="AR228" s="22">
        <v>41.020963287016002</v>
      </c>
      <c r="AS228" s="22">
        <v>40.182536825570502</v>
      </c>
      <c r="AT228" s="22">
        <v>39.813717179564399</v>
      </c>
      <c r="AU228" s="22">
        <v>40.2870438293332</v>
      </c>
      <c r="AV228" s="22">
        <v>40.169768372556298</v>
      </c>
      <c r="AW228" s="22">
        <v>39.666088412706998</v>
      </c>
      <c r="AX228" s="22">
        <v>40.020253478653402</v>
      </c>
      <c r="AY228" s="22">
        <v>39.060910349148998</v>
      </c>
      <c r="AZ228" s="22">
        <v>40.047672085361199</v>
      </c>
      <c r="BA228" s="22">
        <v>40.098145425495701</v>
      </c>
      <c r="BB228" s="22">
        <v>39.975033680395804</v>
      </c>
      <c r="BC228" s="22">
        <v>39.898873529981799</v>
      </c>
      <c r="BD228" s="22">
        <v>40.071384761585598</v>
      </c>
      <c r="BE228" s="22">
        <v>40.465211706202901</v>
      </c>
      <c r="BF228" s="22">
        <v>40.837929414108103</v>
      </c>
      <c r="BG228" s="22">
        <v>40.883796999581797</v>
      </c>
      <c r="BH228" s="22">
        <v>40.9308536590949</v>
      </c>
      <c r="BI228" s="22">
        <v>40.959219350174301</v>
      </c>
      <c r="BJ228" s="22">
        <v>40.451742026616699</v>
      </c>
      <c r="BK228" s="22">
        <v>42.356009056844698</v>
      </c>
      <c r="BL228" s="22">
        <v>40.306243733354201</v>
      </c>
      <c r="BM228" s="22">
        <v>40.113236941379498</v>
      </c>
      <c r="BN228" s="22">
        <v>41.336182260180898</v>
      </c>
      <c r="BO228" s="22">
        <v>41.130256483717602</v>
      </c>
      <c r="BP228" s="22">
        <v>40.0255211605688</v>
      </c>
      <c r="BQ228" s="22">
        <v>40.322220876738598</v>
      </c>
      <c r="BR228" s="22">
        <v>40.1451523579127</v>
      </c>
      <c r="BS228" s="22">
        <v>39.976983522008197</v>
      </c>
      <c r="BT228" s="22">
        <v>39.863512814125002</v>
      </c>
      <c r="BU228" s="22">
        <v>39.790035565115801</v>
      </c>
      <c r="BV228" s="22">
        <v>39.350625662889598</v>
      </c>
      <c r="BW228" s="23">
        <v>40.669595136264697</v>
      </c>
      <c r="BX228" s="23">
        <v>40.737177966328701</v>
      </c>
      <c r="BY228" s="23">
        <v>40.1132568493516</v>
      </c>
      <c r="BZ228" s="23">
        <v>40.410747806372001</v>
      </c>
      <c r="CA228" s="23">
        <v>39.784539151178699</v>
      </c>
      <c r="CB228" s="23">
        <v>40.167088724981603</v>
      </c>
      <c r="CC228" s="23">
        <v>39.480660373802202</v>
      </c>
      <c r="CD228" s="23">
        <v>41.112959073543401</v>
      </c>
      <c r="CE228" s="23">
        <v>39.987911894571099</v>
      </c>
      <c r="CF228" s="23">
        <v>40.616471807449699</v>
      </c>
      <c r="CG228" s="23">
        <v>39.733576127471402</v>
      </c>
      <c r="CH228" s="23">
        <v>39.238995130990901</v>
      </c>
      <c r="CI228" s="23">
        <v>39.997276553403999</v>
      </c>
      <c r="CJ228" s="23">
        <v>40.080668315552003</v>
      </c>
      <c r="CK228" s="23">
        <v>39.928338305406903</v>
      </c>
      <c r="CL228" s="23">
        <v>40.424083022802499</v>
      </c>
      <c r="CM228" s="23">
        <v>39.825938631640597</v>
      </c>
      <c r="CN228" s="23">
        <v>40.511665461858001</v>
      </c>
      <c r="CO228" s="23">
        <v>40.542140032641399</v>
      </c>
      <c r="CP228" s="23">
        <v>40.624500144354698</v>
      </c>
      <c r="CQ228" s="23">
        <v>40.740935197810103</v>
      </c>
      <c r="CR228" s="23">
        <v>40.706549237120399</v>
      </c>
      <c r="CS228" s="23">
        <v>41.228488634011399</v>
      </c>
      <c r="CT228" s="23">
        <v>40.479197393799602</v>
      </c>
      <c r="CU228" s="23">
        <v>39.528225818317701</v>
      </c>
      <c r="CV228" s="23">
        <v>39.635857065951598</v>
      </c>
      <c r="CW228" s="23">
        <v>39.396412440089499</v>
      </c>
      <c r="CX228" s="23">
        <v>39.619313106953598</v>
      </c>
      <c r="CY228" s="23">
        <v>39.432335582220503</v>
      </c>
      <c r="CZ228" s="23">
        <v>39.5383018137438</v>
      </c>
      <c r="DA228" s="23">
        <v>38.273148180191797</v>
      </c>
      <c r="DB228" s="23">
        <v>38.487402461872001</v>
      </c>
      <c r="DC228" s="23">
        <v>38.545989167395597</v>
      </c>
      <c r="DD228" s="23">
        <v>38.171978385910101</v>
      </c>
      <c r="DE228" s="23">
        <v>38.192914441404298</v>
      </c>
      <c r="DF228" s="23">
        <v>38.780923645715298</v>
      </c>
      <c r="DG228" s="23">
        <v>40.995431302433097</v>
      </c>
      <c r="DH228" s="23">
        <v>41.170911395456301</v>
      </c>
      <c r="DI228" s="23">
        <v>40.712909292653997</v>
      </c>
      <c r="DJ228" s="23">
        <v>41.067760494162798</v>
      </c>
      <c r="DK228" s="23">
        <v>40.994912538417204</v>
      </c>
      <c r="DL228" s="23">
        <v>40.241834417427498</v>
      </c>
      <c r="DM228" s="23">
        <v>40.3159327417087</v>
      </c>
      <c r="DN228" s="23">
        <v>40.276521960031303</v>
      </c>
      <c r="DO228" s="23">
        <v>39.956468474595297</v>
      </c>
      <c r="DP228" s="23">
        <v>41.499351217746401</v>
      </c>
      <c r="DQ228" s="23">
        <v>40.348775892981799</v>
      </c>
      <c r="DR228" s="23">
        <v>39.214729798056098</v>
      </c>
      <c r="DS228" s="23">
        <v>41.099208222633997</v>
      </c>
      <c r="DT228" s="23">
        <v>40.735739942335499</v>
      </c>
      <c r="DU228" s="23">
        <v>40.493085725598696</v>
      </c>
      <c r="DV228" s="23">
        <v>40.600140531110597</v>
      </c>
      <c r="DW228" s="23">
        <v>40.670308311263902</v>
      </c>
      <c r="DX228" s="23">
        <v>40.646056233079797</v>
      </c>
      <c r="DY228" s="23">
        <v>40.522406172277798</v>
      </c>
      <c r="DZ228" s="23">
        <v>41.324104529728601</v>
      </c>
      <c r="EA228" s="23">
        <v>41.0884052188621</v>
      </c>
      <c r="EB228" s="23">
        <v>40.402358928271397</v>
      </c>
      <c r="EC228" s="23">
        <v>40.6686472500881</v>
      </c>
      <c r="ED228" s="23">
        <v>41.166533423506998</v>
      </c>
      <c r="EE228" s="23">
        <v>39.699240546362702</v>
      </c>
      <c r="EF228" s="23">
        <v>40.3123258359619</v>
      </c>
      <c r="EG228" s="23">
        <v>40.038391203343103</v>
      </c>
      <c r="EH228" s="23">
        <v>39.806030465240802</v>
      </c>
      <c r="EI228" s="23">
        <v>40.097523782925201</v>
      </c>
      <c r="EJ228" s="23">
        <v>39.623471813210003</v>
      </c>
      <c r="EK228" s="23">
        <v>40.376058558237801</v>
      </c>
      <c r="EL228" s="23">
        <v>41.433776459021203</v>
      </c>
      <c r="EM228" s="23">
        <v>40.603729177122503</v>
      </c>
      <c r="EN228" s="23">
        <v>40.0039097403696</v>
      </c>
      <c r="EO228" s="23">
        <v>40.8050700436794</v>
      </c>
      <c r="EP228" s="23">
        <v>40.944190334662899</v>
      </c>
      <c r="EQ228" s="24" t="s">
        <v>872</v>
      </c>
      <c r="ER228" s="24">
        <v>-0.89969509420431404</v>
      </c>
      <c r="ES228" s="24">
        <v>-4.7666433630314399E-2</v>
      </c>
      <c r="ET228" s="24">
        <v>-0.847621854598961</v>
      </c>
      <c r="EU228" s="24">
        <v>-0.74443884109964598</v>
      </c>
      <c r="EV228" s="24">
        <v>-0.78836474667285095</v>
      </c>
      <c r="EW228" s="24">
        <v>-0.68454970001506799</v>
      </c>
      <c r="EX228" s="24">
        <v>-1.1532860593285199</v>
      </c>
      <c r="EY228" s="24">
        <v>-1.2078942943371</v>
      </c>
      <c r="EZ228" s="24">
        <v>-1.1206078971695199</v>
      </c>
      <c r="FA228" s="24">
        <v>-1.13321068568468</v>
      </c>
      <c r="FB228" s="24">
        <v>-1.07430433869111</v>
      </c>
      <c r="FC228" s="24">
        <v>-1.13860038884256</v>
      </c>
      <c r="FD228" s="24">
        <v>-1.27369190923451</v>
      </c>
      <c r="FE228" s="24">
        <v>-1.1234339412482801</v>
      </c>
      <c r="FF228" s="24">
        <v>-1.1516825301639</v>
      </c>
      <c r="FG228" s="24">
        <v>-0.77571271010799903</v>
      </c>
      <c r="FH228" s="24">
        <v>-0.79360683148839595</v>
      </c>
      <c r="FI228" s="24">
        <v>-0.89754342334926596</v>
      </c>
      <c r="FJ228" s="24">
        <v>-0.51498543030959998</v>
      </c>
      <c r="FK228" s="24">
        <v>-0.80012353316342</v>
      </c>
      <c r="FL228" s="24">
        <v>-0.750251284916431</v>
      </c>
      <c r="FM228" s="24">
        <v>-0.60471779586776697</v>
      </c>
      <c r="FN228" s="24">
        <v>-0.55936666483847297</v>
      </c>
      <c r="FO228" s="24">
        <v>-0.21541226362111199</v>
      </c>
      <c r="FP228" s="24">
        <v>-0.72785733803582398</v>
      </c>
      <c r="FQ228" s="24">
        <v>-0.69362108928903699</v>
      </c>
      <c r="FR228" s="24">
        <v>-0.58792306116731297</v>
      </c>
      <c r="FS228" s="24">
        <v>-1.70509992828243</v>
      </c>
      <c r="FT228" s="24">
        <v>-1.60735285603574</v>
      </c>
      <c r="FU228" s="24">
        <v>-1.55088768045058</v>
      </c>
      <c r="FV228" s="24">
        <v>-0.82418800627826905</v>
      </c>
      <c r="FW228" s="24">
        <v>-0.88470035597445296</v>
      </c>
      <c r="FX228" s="24">
        <v>-0.96072120464863198</v>
      </c>
      <c r="FY228" s="24">
        <v>-1.04572922985512</v>
      </c>
      <c r="FZ228" s="24">
        <v>-1.0118788695359799</v>
      </c>
      <c r="GA228" s="24">
        <v>-1.11966711132536</v>
      </c>
      <c r="GB228" s="24">
        <v>-1.2580800515053101</v>
      </c>
      <c r="GC228" s="24">
        <v>-1.33133622229978</v>
      </c>
      <c r="GD228" s="24">
        <v>-1.0837526763099901</v>
      </c>
    </row>
    <row r="229" spans="1:186">
      <c r="A229" s="29" t="s">
        <v>873</v>
      </c>
      <c r="B229" s="28" t="s">
        <v>874</v>
      </c>
      <c r="C229" s="28" t="s">
        <v>795</v>
      </c>
      <c r="D229" s="22">
        <v>29.468224035874702</v>
      </c>
      <c r="E229" s="22">
        <v>29.3864319385725</v>
      </c>
      <c r="F229" s="22">
        <v>31.4629541492749</v>
      </c>
      <c r="G229" s="22">
        <v>31.385055757847802</v>
      </c>
      <c r="H229" s="22">
        <v>29.730170197282501</v>
      </c>
      <c r="I229" s="22">
        <v>29.1134206992513</v>
      </c>
      <c r="J229" s="22">
        <v>34.253716137663098</v>
      </c>
      <c r="K229" s="22">
        <v>32.163588769339597</v>
      </c>
      <c r="L229" s="22">
        <v>32.351573159662898</v>
      </c>
      <c r="M229" s="22">
        <v>34.888176887021402</v>
      </c>
      <c r="N229" s="22">
        <v>32.618932762926498</v>
      </c>
      <c r="O229" s="22">
        <v>33.2557547644263</v>
      </c>
      <c r="P229" s="22">
        <v>4.9825135006117698</v>
      </c>
      <c r="Q229" s="22">
        <v>-0.78074538549805705</v>
      </c>
      <c r="R229" s="22">
        <v>6.9663103928537904</v>
      </c>
      <c r="S229" s="22">
        <v>3.1228541289943101</v>
      </c>
      <c r="T229" s="22">
        <v>1.1563215071341899</v>
      </c>
      <c r="U229" s="22">
        <v>3.9242679551017399</v>
      </c>
      <c r="V229" s="22">
        <v>6.61848475605166</v>
      </c>
      <c r="W229" s="22">
        <v>5.1812026157525901</v>
      </c>
      <c r="X229" s="22">
        <v>0.43353656369738403</v>
      </c>
      <c r="Y229" s="22">
        <v>11.559560563181099</v>
      </c>
      <c r="Z229" s="22">
        <v>11.7896307531033</v>
      </c>
      <c r="AA229" s="22">
        <v>14.0969500286957</v>
      </c>
      <c r="AB229" s="22">
        <v>19.766757899406301</v>
      </c>
      <c r="AC229" s="22">
        <v>22.902779277048701</v>
      </c>
      <c r="AD229" s="22">
        <v>15.129634510895601</v>
      </c>
      <c r="AE229" s="22">
        <v>13.3234791459852</v>
      </c>
      <c r="AF229" s="22">
        <v>5.8228568855240601</v>
      </c>
      <c r="AG229" s="22">
        <v>24.681074892989201</v>
      </c>
      <c r="AH229" s="22">
        <v>16.726041693158201</v>
      </c>
      <c r="AI229" s="22">
        <v>25.405467694256501</v>
      </c>
      <c r="AJ229" s="22">
        <v>25.375715027352101</v>
      </c>
      <c r="AK229" s="22">
        <v>25.297671118300102</v>
      </c>
      <c r="AL229" s="22">
        <v>24.170354188591102</v>
      </c>
      <c r="AM229" s="22">
        <v>27.907703155373799</v>
      </c>
      <c r="AN229" s="22">
        <v>24.228624997863498</v>
      </c>
      <c r="AO229" s="22">
        <v>24.348359925281802</v>
      </c>
      <c r="AP229" s="22">
        <v>27.761265326574101</v>
      </c>
      <c r="AQ229" s="22">
        <v>23.833330236070601</v>
      </c>
      <c r="AR229" s="22">
        <v>26.5722413801453</v>
      </c>
      <c r="AS229" s="22">
        <v>10.2294388136204</v>
      </c>
      <c r="AT229" s="22">
        <v>8.4019832564514001</v>
      </c>
      <c r="AU229" s="22">
        <v>8.9744695723744705</v>
      </c>
      <c r="AV229" s="22">
        <v>7.5603590127075702</v>
      </c>
      <c r="AW229" s="22">
        <v>6.30037203202372</v>
      </c>
      <c r="AX229" s="22">
        <v>8.1921623463774509</v>
      </c>
      <c r="AY229" s="22">
        <v>1.1636696678048799</v>
      </c>
      <c r="AZ229" s="22">
        <v>2.66356554940017</v>
      </c>
      <c r="BA229" s="22">
        <v>14.2844369831893</v>
      </c>
      <c r="BB229" s="22">
        <v>15.793070281675799</v>
      </c>
      <c r="BC229" s="22">
        <v>4.5727616958446404</v>
      </c>
      <c r="BD229" s="22">
        <v>-8.9604126288844399E-2</v>
      </c>
      <c r="BE229" s="22">
        <v>31.990529364918199</v>
      </c>
      <c r="BF229" s="22">
        <v>14.702707699108201</v>
      </c>
      <c r="BG229" s="22">
        <v>30.4035149898871</v>
      </c>
      <c r="BH229" s="22">
        <v>18.761711710486399</v>
      </c>
      <c r="BI229" s="22">
        <v>20.852753675631199</v>
      </c>
      <c r="BJ229" s="22">
        <v>26.775279523118002</v>
      </c>
      <c r="BK229" s="22">
        <v>26.1226268442364</v>
      </c>
      <c r="BL229" s="22">
        <v>24.885596818732498</v>
      </c>
      <c r="BM229" s="22">
        <v>25.370145823017602</v>
      </c>
      <c r="BN229" s="22">
        <v>29.650960440757</v>
      </c>
      <c r="BO229" s="22">
        <v>19.752604570763602</v>
      </c>
      <c r="BP229" s="22">
        <v>23.682711691620302</v>
      </c>
      <c r="BQ229" s="22">
        <v>22.947246537965299</v>
      </c>
      <c r="BR229" s="22">
        <v>23.172784556665398</v>
      </c>
      <c r="BS229" s="22">
        <v>22.310385771467601</v>
      </c>
      <c r="BT229" s="22">
        <v>24.429070634321398</v>
      </c>
      <c r="BU229" s="22">
        <v>20.984753924747199</v>
      </c>
      <c r="BV229" s="22">
        <v>21.293316644188199</v>
      </c>
      <c r="BW229" s="23">
        <v>33.838111654664701</v>
      </c>
      <c r="BX229" s="23">
        <v>31.571918434832</v>
      </c>
      <c r="BY229" s="23">
        <v>30.497426608174202</v>
      </c>
      <c r="BZ229" s="23">
        <v>30.395796861789702</v>
      </c>
      <c r="CA229" s="23">
        <v>31.9443245784285</v>
      </c>
      <c r="CB229" s="23">
        <v>30.209157961660299</v>
      </c>
      <c r="CC229" s="23">
        <v>1.0098433642223601</v>
      </c>
      <c r="CD229" s="23">
        <v>10.8884278634109</v>
      </c>
      <c r="CE229" s="23">
        <v>1.8389563422256801</v>
      </c>
      <c r="CF229" s="23">
        <v>5.4940752115924498</v>
      </c>
      <c r="CG229" s="23">
        <v>9.8082635837615495</v>
      </c>
      <c r="CH229" s="23">
        <v>-2.8462121989652198</v>
      </c>
      <c r="CI229" s="23">
        <v>6.7477655666314398</v>
      </c>
      <c r="CJ229" s="23">
        <v>8.7913816311209096</v>
      </c>
      <c r="CK229" s="23">
        <v>7.1185049074331701</v>
      </c>
      <c r="CL229" s="23">
        <v>14.765889619558999</v>
      </c>
      <c r="CM229" s="23">
        <v>13.3042951730875</v>
      </c>
      <c r="CN229" s="23">
        <v>0.53203061697284504</v>
      </c>
      <c r="CO229" s="23">
        <v>9.7005146948911793</v>
      </c>
      <c r="CP229" s="23">
        <v>23.962984361946202</v>
      </c>
      <c r="CQ229" s="23">
        <v>21.915397745720799</v>
      </c>
      <c r="CR229" s="23">
        <v>23.858221424181099</v>
      </c>
      <c r="CS229" s="23">
        <v>26.270158271062499</v>
      </c>
      <c r="CT229" s="23">
        <v>26.500551393205399</v>
      </c>
      <c r="CU229" s="23">
        <v>-5.1090174606006098</v>
      </c>
      <c r="CV229" s="23">
        <v>-1.3735515950926001</v>
      </c>
      <c r="CW229" s="23">
        <v>-1.4836866818832699</v>
      </c>
      <c r="CX229" s="23">
        <v>-1.73971439142077</v>
      </c>
      <c r="CY229" s="23">
        <v>10.4683411429475</v>
      </c>
      <c r="CZ229" s="23">
        <v>-1.94522426364626</v>
      </c>
      <c r="DA229" s="23">
        <v>16.594830642199302</v>
      </c>
      <c r="DB229" s="23">
        <v>18.452069382337399</v>
      </c>
      <c r="DC229" s="23">
        <v>14.8813077895728</v>
      </c>
      <c r="DD229" s="23">
        <v>19.0715915840305</v>
      </c>
      <c r="DE229" s="23">
        <v>8.7125648436161693</v>
      </c>
      <c r="DF229" s="26" t="s">
        <v>847</v>
      </c>
      <c r="DG229" s="23">
        <v>31.784114016393001</v>
      </c>
      <c r="DH229" s="23">
        <v>32.797754536270297</v>
      </c>
      <c r="DI229" s="23">
        <v>30.2592517273659</v>
      </c>
      <c r="DJ229" s="23">
        <v>32.153687142934402</v>
      </c>
      <c r="DK229" s="23">
        <v>31.836631440874601</v>
      </c>
      <c r="DL229" s="23">
        <v>29.915816642202799</v>
      </c>
      <c r="DM229" s="23">
        <v>16.861130365346401</v>
      </c>
      <c r="DN229" s="23">
        <v>23.2372284740323</v>
      </c>
      <c r="DO229" s="23">
        <v>23.368917034298899</v>
      </c>
      <c r="DP229" s="23">
        <v>28.66075136421</v>
      </c>
      <c r="DQ229" s="23">
        <v>10.771721074114099</v>
      </c>
      <c r="DR229" s="23">
        <v>22.058637689381399</v>
      </c>
      <c r="DS229" s="23">
        <v>25.905852815882799</v>
      </c>
      <c r="DT229" s="23">
        <v>11.248953398764099</v>
      </c>
      <c r="DU229" s="23">
        <v>16.702809042194598</v>
      </c>
      <c r="DV229" s="23">
        <v>13.778101502245899</v>
      </c>
      <c r="DW229" s="23">
        <v>4.2393633818828897</v>
      </c>
      <c r="DX229" s="23">
        <v>20.470160101127298</v>
      </c>
      <c r="DY229" s="23">
        <v>22.260784232389501</v>
      </c>
      <c r="DZ229" s="23">
        <v>18.610707855026099</v>
      </c>
      <c r="EA229" s="23">
        <v>24.2541853164796</v>
      </c>
      <c r="EB229" s="23">
        <v>27.556660614696099</v>
      </c>
      <c r="EC229" s="23">
        <v>14.2239923695992</v>
      </c>
      <c r="ED229" s="23">
        <v>25.977696278267501</v>
      </c>
      <c r="EE229" s="23">
        <v>5.9011739521428499</v>
      </c>
      <c r="EF229" s="23">
        <v>7.0077113006995004</v>
      </c>
      <c r="EG229" s="23">
        <v>15.3232073951361</v>
      </c>
      <c r="EH229" s="23">
        <v>7.2403081105226104</v>
      </c>
      <c r="EI229" s="23">
        <v>8.7974087934922292</v>
      </c>
      <c r="EJ229" s="23">
        <v>5.4563586906545503</v>
      </c>
      <c r="EK229" s="23">
        <v>24.015977663668998</v>
      </c>
      <c r="EL229" s="23">
        <v>26.8013003667267</v>
      </c>
      <c r="EM229" s="23">
        <v>24.095286110533099</v>
      </c>
      <c r="EN229" s="23">
        <v>26.267974554640301</v>
      </c>
      <c r="EO229" s="23">
        <v>24.948292183881499</v>
      </c>
      <c r="EP229" s="23">
        <v>25.2848510939459</v>
      </c>
      <c r="EQ229" s="24" t="s">
        <v>875</v>
      </c>
      <c r="ER229" s="24">
        <v>-1.98850436116217</v>
      </c>
      <c r="ES229" s="24">
        <v>-3.3233715117570299</v>
      </c>
      <c r="ET229" s="24">
        <v>-2.1405074546072198</v>
      </c>
      <c r="EU229" s="24">
        <v>-1.3636421939640999</v>
      </c>
      <c r="EV229" s="24">
        <v>-1.2729944496894401</v>
      </c>
      <c r="EW229" s="24">
        <v>-1.9307102872844699</v>
      </c>
      <c r="EX229" s="24">
        <v>-2.4398720239187401</v>
      </c>
      <c r="EY229" s="24">
        <v>-1.76856759155203</v>
      </c>
      <c r="EZ229" s="24">
        <v>-1.5141610331209401</v>
      </c>
      <c r="FA229" s="24">
        <v>-0.94647155901070101</v>
      </c>
      <c r="FB229" s="24">
        <v>-0.86354609073134903</v>
      </c>
      <c r="FC229" s="24">
        <v>-0.73985387349103304</v>
      </c>
      <c r="FD229" s="24">
        <v>-1.1962769932258399</v>
      </c>
      <c r="FE229" s="24">
        <v>-1.2297206567902701</v>
      </c>
      <c r="FF229" s="24">
        <v>-1.01042497941909</v>
      </c>
      <c r="FG229" s="24">
        <v>-1.93016037493137</v>
      </c>
      <c r="FH229" s="24">
        <v>-1.9290611786565599</v>
      </c>
      <c r="FI229" s="24">
        <v>-1.9153914246821899</v>
      </c>
      <c r="FJ229" s="24">
        <v>-1.9988463053836301</v>
      </c>
      <c r="FK229" s="24">
        <v>-2.42973138442188</v>
      </c>
      <c r="FL229" s="24">
        <v>-2.2961905334737498</v>
      </c>
      <c r="FM229" s="24">
        <v>-1.24742265852373</v>
      </c>
      <c r="FN229" s="24">
        <v>-1.1228054528737601</v>
      </c>
      <c r="FO229" s="24">
        <v>-1.3168874781868301</v>
      </c>
      <c r="FP229" s="24">
        <v>-1.3061450976464299</v>
      </c>
      <c r="FQ229" s="24">
        <v>-1.3573446321105</v>
      </c>
      <c r="FR229" s="24">
        <v>-1.04930764022437</v>
      </c>
      <c r="FS229" s="24">
        <v>-1.6901253399632299</v>
      </c>
      <c r="FT229" s="24">
        <v>-1.6994662275046299</v>
      </c>
      <c r="FU229" s="24">
        <v>-1.6529013293777299</v>
      </c>
      <c r="FV229" s="24">
        <v>-2.9202976283026199</v>
      </c>
      <c r="FW229" s="24">
        <v>-2.7988680330921101</v>
      </c>
      <c r="FX229" s="24">
        <v>-2.31976567373674</v>
      </c>
      <c r="FY229" s="24">
        <v>-1.77843221146159</v>
      </c>
      <c r="FZ229" s="24">
        <v>-2.1127866970487701</v>
      </c>
      <c r="GA229" s="24">
        <v>-2.2681216511915698</v>
      </c>
      <c r="GB229" s="24">
        <v>-2.2522259282573001</v>
      </c>
      <c r="GC229" s="24">
        <v>-2.07704103576383</v>
      </c>
      <c r="GD229" s="24">
        <v>-2.0679388286565801</v>
      </c>
    </row>
    <row r="230" spans="1:186" ht="15">
      <c r="A230" s="29" t="s">
        <v>876</v>
      </c>
      <c r="B230" s="34" t="s">
        <v>877</v>
      </c>
      <c r="C230" s="28" t="s">
        <v>795</v>
      </c>
      <c r="D230" s="22">
        <v>31.295314352894302</v>
      </c>
      <c r="E230" s="22">
        <v>30.701584747424501</v>
      </c>
      <c r="F230" s="22">
        <v>31.282025879344999</v>
      </c>
      <c r="G230" s="22">
        <v>30.751751623289199</v>
      </c>
      <c r="H230" s="22">
        <v>29.9758665995443</v>
      </c>
      <c r="I230" s="22">
        <v>30.499939711764998</v>
      </c>
      <c r="J230" s="22">
        <v>28.549859431768699</v>
      </c>
      <c r="K230" s="22">
        <v>28.974259085226699</v>
      </c>
      <c r="L230" s="22">
        <v>28.653770868560901</v>
      </c>
      <c r="M230" s="22">
        <v>29.104353907715399</v>
      </c>
      <c r="N230" s="22">
        <v>27.8380275654789</v>
      </c>
      <c r="O230" s="22">
        <v>28.513278448014098</v>
      </c>
      <c r="P230" s="22">
        <v>30.046545392853901</v>
      </c>
      <c r="Q230" s="22">
        <v>30.219239729252699</v>
      </c>
      <c r="R230" s="22">
        <v>30.671726314584301</v>
      </c>
      <c r="S230" s="22">
        <v>29.5776341564669</v>
      </c>
      <c r="T230" s="22">
        <v>30.114044448402598</v>
      </c>
      <c r="U230" s="22">
        <v>29.893985001118299</v>
      </c>
      <c r="V230" s="22">
        <v>30.020133285390202</v>
      </c>
      <c r="W230" s="22">
        <v>30.2507268558326</v>
      </c>
      <c r="X230" s="22">
        <v>29.788664720868798</v>
      </c>
      <c r="Y230" s="22">
        <v>30.339032792910999</v>
      </c>
      <c r="Z230" s="22">
        <v>29.987767158590799</v>
      </c>
      <c r="AA230" s="22">
        <v>30.9561399741972</v>
      </c>
      <c r="AB230" s="22">
        <v>31.374783781620199</v>
      </c>
      <c r="AC230" s="22">
        <v>30.822935950862899</v>
      </c>
      <c r="AD230" s="22">
        <v>30.942939440682402</v>
      </c>
      <c r="AE230" s="22">
        <v>31.0136623217414</v>
      </c>
      <c r="AF230" s="22">
        <v>30.8467685327258</v>
      </c>
      <c r="AG230" s="22">
        <v>29.147562791071199</v>
      </c>
      <c r="AH230" s="22">
        <v>31.1663372530274</v>
      </c>
      <c r="AI230" s="22">
        <v>30.440678474783599</v>
      </c>
      <c r="AJ230" s="22">
        <v>29.4694612143117</v>
      </c>
      <c r="AK230" s="22">
        <v>27.733260702062399</v>
      </c>
      <c r="AL230" s="22">
        <v>29.779705620840801</v>
      </c>
      <c r="AM230" s="22">
        <v>29.7231429522664</v>
      </c>
      <c r="AN230" s="22">
        <v>30.487985685459499</v>
      </c>
      <c r="AO230" s="22">
        <v>29.2237837637614</v>
      </c>
      <c r="AP230" s="22">
        <v>28.225657304297201</v>
      </c>
      <c r="AQ230" s="22">
        <v>29.081998244421399</v>
      </c>
      <c r="AR230" s="22">
        <v>28.543180535030402</v>
      </c>
      <c r="AS230" s="22">
        <v>30.341652344330601</v>
      </c>
      <c r="AT230" s="22">
        <v>31.239380394479401</v>
      </c>
      <c r="AU230" s="22">
        <v>30.404426887979799</v>
      </c>
      <c r="AV230" s="22">
        <v>31.6947517517041</v>
      </c>
      <c r="AW230" s="22">
        <v>31.3292661962168</v>
      </c>
      <c r="AX230" s="22">
        <v>31.239752073523501</v>
      </c>
      <c r="AY230" s="22">
        <v>29.650364718433899</v>
      </c>
      <c r="AZ230" s="22">
        <v>29.304975838930499</v>
      </c>
      <c r="BA230" s="22">
        <v>29.307877171743598</v>
      </c>
      <c r="BB230" s="22">
        <v>29.425245052977999</v>
      </c>
      <c r="BC230" s="22">
        <v>29.133119868435799</v>
      </c>
      <c r="BD230" s="22">
        <v>30.258562618058601</v>
      </c>
      <c r="BE230" s="22">
        <v>24.9327164244479</v>
      </c>
      <c r="BF230" s="22">
        <v>30.301070226494499</v>
      </c>
      <c r="BG230" s="22">
        <v>29.439904017451099</v>
      </c>
      <c r="BH230" s="22">
        <v>30.082206513879299</v>
      </c>
      <c r="BI230" s="22">
        <v>30.176126841484201</v>
      </c>
      <c r="BJ230" s="22">
        <v>27.748830592612901</v>
      </c>
      <c r="BK230" s="22">
        <v>29.419524598607399</v>
      </c>
      <c r="BL230" s="22">
        <v>29.981898031902599</v>
      </c>
      <c r="BM230" s="22">
        <v>29.940634033616</v>
      </c>
      <c r="BN230" s="22">
        <v>30.059227754110299</v>
      </c>
      <c r="BO230" s="22">
        <v>30.117644994187302</v>
      </c>
      <c r="BP230" s="22">
        <v>30.022185344740201</v>
      </c>
      <c r="BQ230" s="22">
        <v>30.268472560162401</v>
      </c>
      <c r="BR230" s="22">
        <v>30.341478655012601</v>
      </c>
      <c r="BS230" s="22">
        <v>29.817150408368398</v>
      </c>
      <c r="BT230" s="22">
        <v>29.5535928410218</v>
      </c>
      <c r="BU230" s="22">
        <v>30.335517167203601</v>
      </c>
      <c r="BV230" s="22">
        <v>29.949264083921101</v>
      </c>
      <c r="BW230" s="23">
        <v>30.647886204342701</v>
      </c>
      <c r="BX230" s="23">
        <v>30.877299617789301</v>
      </c>
      <c r="BY230" s="23">
        <v>30.569832934490702</v>
      </c>
      <c r="BZ230" s="23">
        <v>31.136395176253401</v>
      </c>
      <c r="CA230" s="23">
        <v>31.499645168317802</v>
      </c>
      <c r="CB230" s="23">
        <v>30.028679984352401</v>
      </c>
      <c r="CC230" s="23">
        <v>28.495278751571298</v>
      </c>
      <c r="CD230" s="23">
        <v>27.810255284009799</v>
      </c>
      <c r="CE230" s="23">
        <v>29.581324072345701</v>
      </c>
      <c r="CF230" s="23">
        <v>29.504955230312699</v>
      </c>
      <c r="CG230" s="23">
        <v>29.258333960630701</v>
      </c>
      <c r="CH230" s="23">
        <v>29.739094519918201</v>
      </c>
      <c r="CI230" s="23">
        <v>29.908122078174099</v>
      </c>
      <c r="CJ230" s="23">
        <v>30.071340441268799</v>
      </c>
      <c r="CK230" s="23">
        <v>30.643616557324599</v>
      </c>
      <c r="CL230" s="23">
        <v>29.8792606973795</v>
      </c>
      <c r="CM230" s="23">
        <v>30.655528805911299</v>
      </c>
      <c r="CN230" s="23">
        <v>29.671880918033299</v>
      </c>
      <c r="CO230" s="23">
        <v>30.542701087124101</v>
      </c>
      <c r="CP230" s="23">
        <v>31.083587128981002</v>
      </c>
      <c r="CQ230" s="23">
        <v>30.058288957751301</v>
      </c>
      <c r="CR230" s="23">
        <v>30.496784678529298</v>
      </c>
      <c r="CS230" s="23">
        <v>30.209055387065899</v>
      </c>
      <c r="CT230" s="23">
        <v>27.5015885253714</v>
      </c>
      <c r="CU230" s="23">
        <v>29.463894410967701</v>
      </c>
      <c r="CV230" s="23">
        <v>29.528264125615699</v>
      </c>
      <c r="CW230" s="23">
        <v>30.054583429768101</v>
      </c>
      <c r="CX230" s="23">
        <v>30.074368140918001</v>
      </c>
      <c r="CY230" s="23">
        <v>30.8820940953084</v>
      </c>
      <c r="CZ230" s="23">
        <v>30.338568991546001</v>
      </c>
      <c r="DA230" s="23">
        <v>30.119677582453701</v>
      </c>
      <c r="DB230" s="23">
        <v>29.534810176893899</v>
      </c>
      <c r="DC230" s="23">
        <v>29.633945132060902</v>
      </c>
      <c r="DD230" s="23">
        <v>30.151586481171499</v>
      </c>
      <c r="DE230" s="23">
        <v>29.3781078309189</v>
      </c>
      <c r="DF230" s="23">
        <v>29.5085388634167</v>
      </c>
      <c r="DG230" s="23">
        <v>27.819079037478001</v>
      </c>
      <c r="DH230" s="23">
        <v>28.848787047147901</v>
      </c>
      <c r="DI230" s="23">
        <v>28.642620620520098</v>
      </c>
      <c r="DJ230" s="23">
        <v>30.5667730792516</v>
      </c>
      <c r="DK230" s="23">
        <v>28.9898165427938</v>
      </c>
      <c r="DL230" s="23">
        <v>30.974015182048099</v>
      </c>
      <c r="DM230" s="23">
        <v>28.968144121017499</v>
      </c>
      <c r="DN230" s="23">
        <v>29.2426989222743</v>
      </c>
      <c r="DO230" s="23">
        <v>30.389106028138301</v>
      </c>
      <c r="DP230" s="23">
        <v>30.601500675891199</v>
      </c>
      <c r="DQ230" s="23">
        <v>29.894405261250402</v>
      </c>
      <c r="DR230" s="23">
        <v>29.928025792139302</v>
      </c>
      <c r="DS230" s="23">
        <v>28.065342028992699</v>
      </c>
      <c r="DT230" s="23">
        <v>29.712015724033002</v>
      </c>
      <c r="DU230" s="23">
        <v>30.289678710772701</v>
      </c>
      <c r="DV230" s="23">
        <v>29.986744326</v>
      </c>
      <c r="DW230" s="23">
        <v>29.709638814873699</v>
      </c>
      <c r="DX230" s="23">
        <v>30.143457217088098</v>
      </c>
      <c r="DY230" s="23">
        <v>28.683388763181</v>
      </c>
      <c r="DZ230" s="23">
        <v>29.917745043209599</v>
      </c>
      <c r="EA230" s="23">
        <v>29.553035140549099</v>
      </c>
      <c r="EB230" s="23">
        <v>28.536568010292399</v>
      </c>
      <c r="EC230" s="23">
        <v>30.221402251927501</v>
      </c>
      <c r="ED230" s="23">
        <v>29.061048499796499</v>
      </c>
      <c r="EE230" s="23">
        <v>30.629644897525399</v>
      </c>
      <c r="EF230" s="23">
        <v>30.317717124492798</v>
      </c>
      <c r="EG230" s="23">
        <v>30.6817317288533</v>
      </c>
      <c r="EH230" s="23">
        <v>29.541880963208499</v>
      </c>
      <c r="EI230" s="23">
        <v>30.350095556061198</v>
      </c>
      <c r="EJ230" s="23">
        <v>30.5743771289408</v>
      </c>
      <c r="EK230" s="23">
        <v>29.7296479796805</v>
      </c>
      <c r="EL230" s="23">
        <v>28.8026885515293</v>
      </c>
      <c r="EM230" s="23">
        <v>29.384358314230901</v>
      </c>
      <c r="EN230" s="23">
        <v>27.844639358652199</v>
      </c>
      <c r="EO230" s="23">
        <v>29.724491729610399</v>
      </c>
      <c r="EP230" s="23">
        <v>29.536278464592701</v>
      </c>
      <c r="EQ230" s="24" t="s">
        <v>878</v>
      </c>
      <c r="ER230" s="24">
        <v>1.9975453313704801</v>
      </c>
      <c r="ES230" s="24">
        <v>2.0912936223391401</v>
      </c>
      <c r="ET230" s="24">
        <v>2.05109362948334</v>
      </c>
      <c r="EU230" s="24">
        <v>2.17830033463424</v>
      </c>
      <c r="EV230" s="24">
        <v>2.14375257827114</v>
      </c>
      <c r="EW230" s="24">
        <v>1.84193287582641</v>
      </c>
      <c r="EX230" s="24">
        <v>1.61964776693088</v>
      </c>
      <c r="EY230" s="24">
        <v>1.9689754565976301</v>
      </c>
      <c r="EZ230" s="24">
        <v>1.9865565627325099</v>
      </c>
      <c r="FA230" s="24">
        <v>1.9049271949376201</v>
      </c>
      <c r="FB230" s="24">
        <v>1.95512678126137</v>
      </c>
      <c r="FC230" s="24">
        <v>2.0117460849873798</v>
      </c>
      <c r="FD230" s="24">
        <v>1.5268200197246</v>
      </c>
      <c r="FE230" s="24">
        <v>1.6856710893178399</v>
      </c>
      <c r="FF230" s="24">
        <v>1.64131480943147</v>
      </c>
      <c r="FG230" s="24">
        <v>2.1668118356242898</v>
      </c>
      <c r="FH230" s="24">
        <v>2.2161444078504902</v>
      </c>
      <c r="FI230" s="24">
        <v>2.15052718307791</v>
      </c>
      <c r="FJ230" s="24">
        <v>2.0142838706626001</v>
      </c>
      <c r="FK230" s="24">
        <v>2.1007422237319902</v>
      </c>
      <c r="FL230" s="24">
        <v>2.09396575036945</v>
      </c>
      <c r="FM230" s="24">
        <v>2.20798653009602</v>
      </c>
      <c r="FN230" s="24">
        <v>2.2252440763523</v>
      </c>
      <c r="FO230" s="24">
        <v>2.24923294132341</v>
      </c>
      <c r="FP230" s="24">
        <v>2.30897240260059</v>
      </c>
      <c r="FQ230" s="24">
        <v>2.2359720827735798</v>
      </c>
      <c r="FR230" s="24">
        <v>2.3271412208600002</v>
      </c>
      <c r="FS230" s="24">
        <v>1.09254574154357</v>
      </c>
      <c r="FT230" s="24">
        <v>1.0915305931206201</v>
      </c>
      <c r="FU230" s="24">
        <v>1.1646575752536601</v>
      </c>
      <c r="FV230" s="24">
        <v>1.9604005011791901</v>
      </c>
      <c r="FW230" s="24">
        <v>1.9264169803712401</v>
      </c>
      <c r="FX230" s="24">
        <v>1.96277110128168</v>
      </c>
      <c r="FY230" s="24">
        <v>1.7928137155411501</v>
      </c>
      <c r="FZ230" s="24">
        <v>1.8597708162087401</v>
      </c>
      <c r="GA230" s="24">
        <v>1.62947319678695</v>
      </c>
      <c r="GB230" s="24">
        <v>1.3907777267512</v>
      </c>
      <c r="GC230" s="24">
        <v>1.28202458121855</v>
      </c>
      <c r="GD230" s="24">
        <v>1.5571894964703299</v>
      </c>
    </row>
    <row r="231" spans="1:186">
      <c r="A231" s="29" t="s">
        <v>766</v>
      </c>
      <c r="B231" s="28" t="s">
        <v>750</v>
      </c>
      <c r="C231" s="28" t="s">
        <v>795</v>
      </c>
      <c r="D231" s="22">
        <v>33.325417815031699</v>
      </c>
      <c r="E231" s="22">
        <v>33.117275511030897</v>
      </c>
      <c r="F231" s="22">
        <v>33.473860492263199</v>
      </c>
      <c r="G231" s="22">
        <v>33.446012697810303</v>
      </c>
      <c r="H231" s="22">
        <v>33.865210343629499</v>
      </c>
      <c r="I231" s="22">
        <v>33.424747594551803</v>
      </c>
      <c r="J231" s="22">
        <v>32.8981217067739</v>
      </c>
      <c r="K231" s="22">
        <v>32.977985160972302</v>
      </c>
      <c r="L231" s="22">
        <v>33.268650083307101</v>
      </c>
      <c r="M231" s="22">
        <v>32.9567625824968</v>
      </c>
      <c r="N231" s="22">
        <v>33.262494430180197</v>
      </c>
      <c r="O231" s="22">
        <v>33.039266665024002</v>
      </c>
      <c r="P231" s="22">
        <v>32.977803897717898</v>
      </c>
      <c r="Q231" s="22">
        <v>32.890338041900499</v>
      </c>
      <c r="R231" s="22">
        <v>33.1291153506344</v>
      </c>
      <c r="S231" s="22">
        <v>32.885941182622098</v>
      </c>
      <c r="T231" s="22">
        <v>32.347178598153498</v>
      </c>
      <c r="U231" s="22">
        <v>33.232364225335601</v>
      </c>
      <c r="V231" s="22">
        <v>35.6788464656779</v>
      </c>
      <c r="W231" s="22">
        <v>34.834683541499103</v>
      </c>
      <c r="X231" s="22">
        <v>34.7405129070399</v>
      </c>
      <c r="Y231" s="22">
        <v>34.468055460054003</v>
      </c>
      <c r="Z231" s="22">
        <v>35.172019634516502</v>
      </c>
      <c r="AA231" s="22">
        <v>32.079257329095199</v>
      </c>
      <c r="AB231" s="22">
        <v>32.477720216282698</v>
      </c>
      <c r="AC231" s="22">
        <v>32.649618694588398</v>
      </c>
      <c r="AD231" s="22">
        <v>32.353173487217603</v>
      </c>
      <c r="AE231" s="22">
        <v>32.498642845523797</v>
      </c>
      <c r="AF231" s="22">
        <v>32.137188379048702</v>
      </c>
      <c r="AG231" s="22">
        <v>34.898377649705502</v>
      </c>
      <c r="AH231" s="22">
        <v>32.843680976576998</v>
      </c>
      <c r="AI231" s="22">
        <v>34.781445335621299</v>
      </c>
      <c r="AJ231" s="22">
        <v>34.517632643784097</v>
      </c>
      <c r="AK231" s="22">
        <v>34.901455994455098</v>
      </c>
      <c r="AL231" s="22">
        <v>34.216444807146999</v>
      </c>
      <c r="AM231" s="22">
        <v>35.45696703998</v>
      </c>
      <c r="AN231" s="22">
        <v>33.926993847796801</v>
      </c>
      <c r="AO231" s="22">
        <v>33.353458885153501</v>
      </c>
      <c r="AP231" s="22">
        <v>35.919745683601803</v>
      </c>
      <c r="AQ231" s="22">
        <v>35.030230229197301</v>
      </c>
      <c r="AR231" s="22">
        <v>35.284476019886398</v>
      </c>
      <c r="AS231" s="22">
        <v>33.258709942829803</v>
      </c>
      <c r="AT231" s="22">
        <v>33.009079232681799</v>
      </c>
      <c r="AU231" s="22">
        <v>33.512336703579301</v>
      </c>
      <c r="AV231" s="22">
        <v>33.199508985437198</v>
      </c>
      <c r="AW231" s="22">
        <v>33.277214881369602</v>
      </c>
      <c r="AX231" s="22">
        <v>33.091744634213399</v>
      </c>
      <c r="AY231" s="22">
        <v>32.939179271257203</v>
      </c>
      <c r="AZ231" s="22">
        <v>33.354097601369702</v>
      </c>
      <c r="BA231" s="22">
        <v>32.924820305822102</v>
      </c>
      <c r="BB231" s="22">
        <v>33.346444665088399</v>
      </c>
      <c r="BC231" s="22">
        <v>33.416451971560399</v>
      </c>
      <c r="BD231" s="22">
        <v>32.975825517986699</v>
      </c>
      <c r="BE231" s="22">
        <v>34.475060835065101</v>
      </c>
      <c r="BF231" s="22">
        <v>36.216686546087097</v>
      </c>
      <c r="BG231" s="22">
        <v>34.8460205651064</v>
      </c>
      <c r="BH231" s="22">
        <v>35.287655026463497</v>
      </c>
      <c r="BI231" s="22">
        <v>33.226699113166298</v>
      </c>
      <c r="BJ231" s="22">
        <v>33.04001355754</v>
      </c>
      <c r="BK231" s="22">
        <v>33.970199349409498</v>
      </c>
      <c r="BL231" s="22">
        <v>33.702135379211498</v>
      </c>
      <c r="BM231" s="22">
        <v>33.493469626449802</v>
      </c>
      <c r="BN231" s="22">
        <v>32.987468986141103</v>
      </c>
      <c r="BO231" s="22">
        <v>33.467244950053697</v>
      </c>
      <c r="BP231" s="22">
        <v>33.5309892108002</v>
      </c>
      <c r="BQ231" s="22">
        <v>32.183937729020798</v>
      </c>
      <c r="BR231" s="22">
        <v>32.508765486338298</v>
      </c>
      <c r="BS231" s="22">
        <v>32.222606475120898</v>
      </c>
      <c r="BT231" s="22">
        <v>32.675082874401298</v>
      </c>
      <c r="BU231" s="22">
        <v>32.906319143815203</v>
      </c>
      <c r="BV231" s="22">
        <v>32.3425376248329</v>
      </c>
      <c r="BW231" s="23">
        <v>33.275294694246298</v>
      </c>
      <c r="BX231" s="23">
        <v>33.058524046210998</v>
      </c>
      <c r="BY231" s="23">
        <v>32.891994475830103</v>
      </c>
      <c r="BZ231" s="23">
        <v>32.8333727499381</v>
      </c>
      <c r="CA231" s="23">
        <v>33.401770656794497</v>
      </c>
      <c r="CB231" s="23">
        <v>33.081098706126902</v>
      </c>
      <c r="CC231" s="23">
        <v>32.228740040650301</v>
      </c>
      <c r="CD231" s="23">
        <v>31.824828373473</v>
      </c>
      <c r="CE231" s="23">
        <v>32.125613046803302</v>
      </c>
      <c r="CF231" s="23">
        <v>31.5250173171972</v>
      </c>
      <c r="CG231" s="23">
        <v>31.7738837017672</v>
      </c>
      <c r="CH231" s="23">
        <v>32.3990099753875</v>
      </c>
      <c r="CI231" s="23">
        <v>32.945370275116098</v>
      </c>
      <c r="CJ231" s="23">
        <v>32.909778734880497</v>
      </c>
      <c r="CK231" s="23">
        <v>32.3954582028489</v>
      </c>
      <c r="CL231" s="23">
        <v>32.556422076983601</v>
      </c>
      <c r="CM231" s="23">
        <v>32.681708411259997</v>
      </c>
      <c r="CN231" s="23">
        <v>32.971841940966598</v>
      </c>
      <c r="CO231" s="23">
        <v>35.711997596478497</v>
      </c>
      <c r="CP231" s="23">
        <v>36.145158576548098</v>
      </c>
      <c r="CQ231" s="23">
        <v>35.163973881229303</v>
      </c>
      <c r="CR231" s="23">
        <v>34.7650997657056</v>
      </c>
      <c r="CS231" s="23">
        <v>35.577189727539597</v>
      </c>
      <c r="CT231" s="23">
        <v>35.552053361234499</v>
      </c>
      <c r="CU231" s="23">
        <v>32.276433725738102</v>
      </c>
      <c r="CV231" s="23">
        <v>32.1265726872522</v>
      </c>
      <c r="CW231" s="23">
        <v>32.974516218067798</v>
      </c>
      <c r="CX231" s="23">
        <v>32.6632420364109</v>
      </c>
      <c r="CY231" s="23">
        <v>31.982813313206201</v>
      </c>
      <c r="CZ231" s="23">
        <v>32.313705318458197</v>
      </c>
      <c r="DA231" s="23">
        <v>34.840033439450501</v>
      </c>
      <c r="DB231" s="23">
        <v>34.887858559951901</v>
      </c>
      <c r="DC231" s="23">
        <v>35.078626792232903</v>
      </c>
      <c r="DD231" s="23">
        <v>34.506204126434397</v>
      </c>
      <c r="DE231" s="23">
        <v>34.0754137555667</v>
      </c>
      <c r="DF231" s="23">
        <v>35.271891352835098</v>
      </c>
      <c r="DG231" s="23">
        <v>33.071284067547502</v>
      </c>
      <c r="DH231" s="23">
        <v>33.214288692774502</v>
      </c>
      <c r="DI231" s="23">
        <v>33.422570962149898</v>
      </c>
      <c r="DJ231" s="23">
        <v>33.038811420341901</v>
      </c>
      <c r="DK231" s="23">
        <v>33.104700156422602</v>
      </c>
      <c r="DL231" s="23">
        <v>32.590725852691698</v>
      </c>
      <c r="DM231" s="23">
        <v>31.620662951501199</v>
      </c>
      <c r="DN231" s="23">
        <v>32.156163917494403</v>
      </c>
      <c r="DO231" s="23">
        <v>32.2646830683763</v>
      </c>
      <c r="DP231" s="23">
        <v>31.826226205569998</v>
      </c>
      <c r="DQ231" s="23">
        <v>31.9138939750814</v>
      </c>
      <c r="DR231" s="23">
        <v>31.798156460636601</v>
      </c>
      <c r="DS231" s="23">
        <v>34.551425536978698</v>
      </c>
      <c r="DT231" s="23">
        <v>32.8082134619588</v>
      </c>
      <c r="DU231" s="23">
        <v>31.890048893804899</v>
      </c>
      <c r="DV231" s="23">
        <v>33.0744174395589</v>
      </c>
      <c r="DW231" s="23">
        <v>32.827797577445999</v>
      </c>
      <c r="DX231" s="23">
        <v>33.876233428845097</v>
      </c>
      <c r="DY231" s="23">
        <v>35.069065234394003</v>
      </c>
      <c r="DZ231" s="23">
        <v>34.954871627783298</v>
      </c>
      <c r="EA231" s="23">
        <v>35.127915075180397</v>
      </c>
      <c r="EB231" s="23">
        <v>34.737058481921999</v>
      </c>
      <c r="EC231" s="23">
        <v>33.629471733832901</v>
      </c>
      <c r="ED231" s="23">
        <v>33.8773255659939</v>
      </c>
      <c r="EE231" s="23">
        <v>32.478182122601602</v>
      </c>
      <c r="EF231" s="23">
        <v>33.395572454103203</v>
      </c>
      <c r="EG231" s="23">
        <v>33.625110796657196</v>
      </c>
      <c r="EH231" s="23">
        <v>33.075845504821501</v>
      </c>
      <c r="EI231" s="23">
        <v>32.788158552266601</v>
      </c>
      <c r="EJ231" s="23">
        <v>31.703659454152099</v>
      </c>
      <c r="EK231" s="23">
        <v>35.5185993174006</v>
      </c>
      <c r="EL231" s="23">
        <v>33.795784386713201</v>
      </c>
      <c r="EM231" s="23">
        <v>36.038126549860401</v>
      </c>
      <c r="EN231" s="23">
        <v>35.003524631272597</v>
      </c>
      <c r="EO231" s="23">
        <v>36.106670266534799</v>
      </c>
      <c r="EP231" s="23">
        <v>34.573552203153199</v>
      </c>
      <c r="EQ231" s="24" t="s">
        <v>879</v>
      </c>
      <c r="ER231" s="24">
        <v>0.102187793223615</v>
      </c>
      <c r="ES231" s="24">
        <v>5.0606173690787397E-2</v>
      </c>
      <c r="ET231" s="24">
        <v>0.13540353059765101</v>
      </c>
      <c r="EU231" s="24">
        <v>0.37049910320234503</v>
      </c>
      <c r="EV231" s="24">
        <v>0.23290630100683099</v>
      </c>
      <c r="EW231" s="24">
        <v>-7.1572823124314802E-2</v>
      </c>
      <c r="EX231" s="24">
        <v>-0.126108075546605</v>
      </c>
      <c r="EY231" s="24">
        <v>0.277151610677493</v>
      </c>
      <c r="EZ231" s="24">
        <v>0.190172344802298</v>
      </c>
      <c r="FA231" s="24">
        <v>7.7695941459176698E-3</v>
      </c>
      <c r="FB231" s="24">
        <v>8.9769308633508405E-2</v>
      </c>
      <c r="FC231" s="24">
        <v>0.140778655782796</v>
      </c>
      <c r="FD231" s="24">
        <v>-0.54392983921869298</v>
      </c>
      <c r="FE231" s="24">
        <v>-0.50614775230512299</v>
      </c>
      <c r="FF231" s="24">
        <v>-0.361601737764146</v>
      </c>
      <c r="FG231" s="24">
        <v>0.30228980189327498</v>
      </c>
      <c r="FH231" s="24">
        <v>0.37362037324573699</v>
      </c>
      <c r="FI231" s="24">
        <v>0.313361959392219</v>
      </c>
      <c r="FJ231" s="24">
        <v>0.46215704784739498</v>
      </c>
      <c r="FK231" s="24">
        <v>0.59493066981239195</v>
      </c>
      <c r="FL231" s="24">
        <v>0.60492529819923802</v>
      </c>
      <c r="FM231" s="24">
        <v>0.77289912228930902</v>
      </c>
      <c r="FN231" s="24">
        <v>0.75907059080690098</v>
      </c>
      <c r="FO231" s="24">
        <v>0.87357699429696301</v>
      </c>
      <c r="FP231" s="24">
        <v>1.06122320249932</v>
      </c>
      <c r="FQ231" s="24">
        <v>0.87286814998801199</v>
      </c>
      <c r="FR231" s="24">
        <v>0.78374998300717502</v>
      </c>
      <c r="FS231" s="24">
        <v>-1.23854450717728</v>
      </c>
      <c r="FT231" s="24">
        <v>-1.2062289414557801</v>
      </c>
      <c r="FU231" s="24">
        <v>-1.2450270073301</v>
      </c>
      <c r="FV231" s="24">
        <v>0.47995483169067099</v>
      </c>
      <c r="FW231" s="24">
        <v>0.47964447457623599</v>
      </c>
      <c r="FX231" s="24">
        <v>0.51207514899483597</v>
      </c>
      <c r="FY231" s="24">
        <v>0.49467161164755002</v>
      </c>
      <c r="FZ231" s="24">
        <v>0.36748289813886797</v>
      </c>
      <c r="GA231" s="24">
        <v>-1.01024015394212E-3</v>
      </c>
      <c r="GB231" s="24">
        <v>-9.3571140686313906E-2</v>
      </c>
      <c r="GC231" s="24">
        <v>-2.5323855798431098E-2</v>
      </c>
      <c r="GD231" s="24">
        <v>0.204140716780225</v>
      </c>
    </row>
    <row r="232" spans="1:186">
      <c r="A232" s="29" t="s">
        <v>714</v>
      </c>
      <c r="B232" s="28" t="s">
        <v>880</v>
      </c>
      <c r="C232" s="28" t="s">
        <v>795</v>
      </c>
      <c r="D232" s="22">
        <v>38.508283059002302</v>
      </c>
      <c r="E232" s="22">
        <v>38.453953422340703</v>
      </c>
      <c r="F232" s="22">
        <v>38.757033063143503</v>
      </c>
      <c r="G232" s="22">
        <v>37.819555989663002</v>
      </c>
      <c r="H232" s="22">
        <v>38.103848950716603</v>
      </c>
      <c r="I232" s="22">
        <v>37.505192111032898</v>
      </c>
      <c r="J232" s="22">
        <v>40.078115886561498</v>
      </c>
      <c r="K232" s="22">
        <v>38.7877756148103</v>
      </c>
      <c r="L232" s="22">
        <v>39.147897830562599</v>
      </c>
      <c r="M232" s="22">
        <v>39.246046898910798</v>
      </c>
      <c r="N232" s="22">
        <v>38.915041060704702</v>
      </c>
      <c r="O232" s="22">
        <v>39.199657265693197</v>
      </c>
      <c r="P232" s="22">
        <v>34.378617930126097</v>
      </c>
      <c r="Q232" s="22">
        <v>33.860195464697803</v>
      </c>
      <c r="R232" s="22">
        <v>33.733536786766201</v>
      </c>
      <c r="S232" s="22">
        <v>35.967582588763499</v>
      </c>
      <c r="T232" s="22">
        <v>35.743402921002698</v>
      </c>
      <c r="U232" s="22">
        <v>35.8664448699014</v>
      </c>
      <c r="V232" s="22">
        <v>33.502394721023201</v>
      </c>
      <c r="W232" s="22">
        <v>33.664333387155501</v>
      </c>
      <c r="X232" s="22">
        <v>31.438758170590301</v>
      </c>
      <c r="Y232" s="22">
        <v>32.731126882906104</v>
      </c>
      <c r="Z232" s="22">
        <v>34.068622465824902</v>
      </c>
      <c r="AA232" s="22">
        <v>38.967859997513997</v>
      </c>
      <c r="AB232" s="22">
        <v>40.297318696010599</v>
      </c>
      <c r="AC232" s="22">
        <v>39.929263007909</v>
      </c>
      <c r="AD232" s="22">
        <v>40.0826570670122</v>
      </c>
      <c r="AE232" s="22">
        <v>39.190361967501197</v>
      </c>
      <c r="AF232" s="22">
        <v>40.494557565523301</v>
      </c>
      <c r="AG232" s="22">
        <v>39.488119908462501</v>
      </c>
      <c r="AH232" s="22">
        <v>40.028976615393702</v>
      </c>
      <c r="AI232" s="22">
        <v>40.4651746881501</v>
      </c>
      <c r="AJ232" s="22">
        <v>39.567851526043803</v>
      </c>
      <c r="AK232" s="22">
        <v>38.689105017821902</v>
      </c>
      <c r="AL232" s="22">
        <v>39.847112669001497</v>
      </c>
      <c r="AM232" s="22">
        <v>40.4975184929067</v>
      </c>
      <c r="AN232" s="22">
        <v>39.784629967940297</v>
      </c>
      <c r="AO232" s="22">
        <v>38.366271253096002</v>
      </c>
      <c r="AP232" s="22">
        <v>40.182933872447698</v>
      </c>
      <c r="AQ232" s="22">
        <v>39.716441692807997</v>
      </c>
      <c r="AR232" s="22">
        <v>40.415377721512797</v>
      </c>
      <c r="AS232" s="22">
        <v>40.3103933370151</v>
      </c>
      <c r="AT232" s="22">
        <v>40.049989336773599</v>
      </c>
      <c r="AU232" s="22">
        <v>40.656911826081803</v>
      </c>
      <c r="AV232" s="22">
        <v>38.947208434789303</v>
      </c>
      <c r="AW232" s="22">
        <v>39.9018066413716</v>
      </c>
      <c r="AX232" s="22">
        <v>39.874056723709998</v>
      </c>
      <c r="AY232" s="22">
        <v>33.253880279062798</v>
      </c>
      <c r="AZ232" s="22">
        <v>34.975236027993098</v>
      </c>
      <c r="BA232" s="22">
        <v>34.587022898482402</v>
      </c>
      <c r="BB232" s="22">
        <v>34.579601390345402</v>
      </c>
      <c r="BC232" s="22">
        <v>34.087985921397603</v>
      </c>
      <c r="BD232" s="22">
        <v>35.845386792192002</v>
      </c>
      <c r="BE232" s="22">
        <v>39.6744892874583</v>
      </c>
      <c r="BF232" s="22">
        <v>40.839457220030702</v>
      </c>
      <c r="BG232" s="22">
        <v>39.902222914429998</v>
      </c>
      <c r="BH232" s="22">
        <v>40.887261246664202</v>
      </c>
      <c r="BI232" s="22">
        <v>42.170006825959</v>
      </c>
      <c r="BJ232" s="22">
        <v>38.901093465906101</v>
      </c>
      <c r="BK232" s="22">
        <v>43.159497053513398</v>
      </c>
      <c r="BL232" s="22">
        <v>39.585035216106697</v>
      </c>
      <c r="BM232" s="22">
        <v>39.495643522566702</v>
      </c>
      <c r="BN232" s="22">
        <v>41.112364964814901</v>
      </c>
      <c r="BO232" s="22">
        <v>41.8924079347291</v>
      </c>
      <c r="BP232" s="22">
        <v>40.117718123371901</v>
      </c>
      <c r="BQ232" s="22">
        <v>39.588530140979202</v>
      </c>
      <c r="BR232" s="22">
        <v>39.8974657109056</v>
      </c>
      <c r="BS232" s="22">
        <v>39.193211219953803</v>
      </c>
      <c r="BT232" s="22">
        <v>39.117602398521598</v>
      </c>
      <c r="BU232" s="22">
        <v>39.4567790020185</v>
      </c>
      <c r="BV232" s="22">
        <v>39.632418826107703</v>
      </c>
      <c r="BW232" s="23">
        <v>38.959012150250999</v>
      </c>
      <c r="BX232" s="23">
        <v>39.062820251488503</v>
      </c>
      <c r="BY232" s="23">
        <v>38.072753580401397</v>
      </c>
      <c r="BZ232" s="23">
        <v>38.893259953736901</v>
      </c>
      <c r="CA232" s="23">
        <v>37.8717816341046</v>
      </c>
      <c r="CB232" s="23">
        <v>37.978407926253801</v>
      </c>
      <c r="CC232" s="23">
        <v>36.080465904006097</v>
      </c>
      <c r="CD232" s="23">
        <v>37.6292103318263</v>
      </c>
      <c r="CE232" s="23">
        <v>35.839002786475199</v>
      </c>
      <c r="CF232" s="23">
        <v>36.704315524263897</v>
      </c>
      <c r="CG232" s="23">
        <v>35.893013690944699</v>
      </c>
      <c r="CH232" s="23">
        <v>36.147943959693698</v>
      </c>
      <c r="CI232" s="23">
        <v>39.352486086747703</v>
      </c>
      <c r="CJ232" s="23">
        <v>40.926852387268298</v>
      </c>
      <c r="CK232" s="23">
        <v>39.535912871256201</v>
      </c>
      <c r="CL232" s="23">
        <v>40.279863096097998</v>
      </c>
      <c r="CM232" s="23">
        <v>39.306430912360497</v>
      </c>
      <c r="CN232" s="23">
        <v>40.758052497166503</v>
      </c>
      <c r="CO232" s="23">
        <v>40.305128257456403</v>
      </c>
      <c r="CP232" s="23">
        <v>40.384342650749801</v>
      </c>
      <c r="CQ232" s="23">
        <v>38.759870623973598</v>
      </c>
      <c r="CR232" s="23">
        <v>39.530359854233701</v>
      </c>
      <c r="CS232" s="23">
        <v>39.919282089741998</v>
      </c>
      <c r="CT232" s="23">
        <v>39.761701347048799</v>
      </c>
      <c r="CU232" s="23">
        <v>36.553756444350697</v>
      </c>
      <c r="CV232" s="23">
        <v>37.412922465546501</v>
      </c>
      <c r="CW232" s="23">
        <v>36.190311981349097</v>
      </c>
      <c r="CX232" s="23">
        <v>36.355931292799397</v>
      </c>
      <c r="CY232" s="23">
        <v>36.515954278201001</v>
      </c>
      <c r="CZ232" s="23">
        <v>36.965518594374203</v>
      </c>
      <c r="DA232" s="23">
        <v>35.082461961802402</v>
      </c>
      <c r="DB232" s="23">
        <v>34.983312884349203</v>
      </c>
      <c r="DC232" s="23">
        <v>34.6611132466059</v>
      </c>
      <c r="DD232" s="23">
        <v>34.3229831330165</v>
      </c>
      <c r="DE232" s="23">
        <v>34.722557193314302</v>
      </c>
      <c r="DF232" s="23">
        <v>36.996076119439302</v>
      </c>
      <c r="DG232" s="23">
        <v>39.826802837351501</v>
      </c>
      <c r="DH232" s="23">
        <v>39.659705692758102</v>
      </c>
      <c r="DI232" s="23">
        <v>38.991424623239901</v>
      </c>
      <c r="DJ232" s="23">
        <v>39.1245672310488</v>
      </c>
      <c r="DK232" s="23">
        <v>39.544192353510702</v>
      </c>
      <c r="DL232" s="23">
        <v>39.008869998069798</v>
      </c>
      <c r="DM232" s="23">
        <v>37.9171716452543</v>
      </c>
      <c r="DN232" s="23">
        <v>37.996127458252403</v>
      </c>
      <c r="DO232" s="23">
        <v>38.346087277083399</v>
      </c>
      <c r="DP232" s="23">
        <v>40.326236931543399</v>
      </c>
      <c r="DQ232" s="23">
        <v>39.157688853633601</v>
      </c>
      <c r="DR232" s="23">
        <v>38.122884762512797</v>
      </c>
      <c r="DS232" s="23">
        <v>40.000343502092001</v>
      </c>
      <c r="DT232" s="23">
        <v>41.476565941736197</v>
      </c>
      <c r="DU232" s="23">
        <v>40.4918714281173</v>
      </c>
      <c r="DV232" s="23">
        <v>40.005126517788703</v>
      </c>
      <c r="DW232" s="23">
        <v>40.084655672761997</v>
      </c>
      <c r="DX232" s="23">
        <v>42.209753343736999</v>
      </c>
      <c r="DY232" s="23">
        <v>39.222405075977001</v>
      </c>
      <c r="DZ232" s="23">
        <v>41.468379945622203</v>
      </c>
      <c r="EA232" s="23">
        <v>40.090906443931203</v>
      </c>
      <c r="EB232" s="23">
        <v>40.686875847200703</v>
      </c>
      <c r="EC232" s="23">
        <v>40.579724518466797</v>
      </c>
      <c r="ED232" s="23">
        <v>40.349205161166203</v>
      </c>
      <c r="EE232" s="23">
        <v>39.156245748255401</v>
      </c>
      <c r="EF232" s="23">
        <v>40.610953439136701</v>
      </c>
      <c r="EG232" s="23">
        <v>39.720059909588002</v>
      </c>
      <c r="EH232" s="23">
        <v>40.818102820457803</v>
      </c>
      <c r="EI232" s="23">
        <v>40.955719898994197</v>
      </c>
      <c r="EJ232" s="23">
        <v>40.221629233494902</v>
      </c>
      <c r="EK232" s="23">
        <v>40.6173738427903</v>
      </c>
      <c r="EL232" s="23">
        <v>39.950160700640801</v>
      </c>
      <c r="EM232" s="23">
        <v>38.821726802240498</v>
      </c>
      <c r="EN232" s="23">
        <v>39.298592234547002</v>
      </c>
      <c r="EO232" s="23">
        <v>39.571305207033802</v>
      </c>
      <c r="EP232" s="23">
        <v>39.285898356189797</v>
      </c>
      <c r="EQ232" s="24" t="s">
        <v>881</v>
      </c>
      <c r="ER232" s="24">
        <v>-2.8395960741399899</v>
      </c>
      <c r="ES232" s="24">
        <v>-2.86249647625006</v>
      </c>
      <c r="ET232" s="24">
        <v>-2.8437328369481998</v>
      </c>
      <c r="EU232" s="24">
        <v>-2.56064282152574</v>
      </c>
      <c r="EV232" s="24">
        <v>-2.7612131404128801</v>
      </c>
      <c r="EW232" s="24">
        <v>-2.9793733494100398</v>
      </c>
      <c r="EX232" s="24">
        <v>-3.1857367086002202</v>
      </c>
      <c r="EY232" s="24">
        <v>-2.6785336414074701</v>
      </c>
      <c r="EZ232" s="24">
        <v>-2.8499603072258499</v>
      </c>
      <c r="FA232" s="24">
        <v>-3.17918792277128</v>
      </c>
      <c r="FB232" s="24">
        <v>-3.0069416094188499</v>
      </c>
      <c r="FC232" s="24">
        <v>-3.0661252582846399</v>
      </c>
      <c r="FD232" s="24">
        <v>-4.2351443287453003</v>
      </c>
      <c r="FE232" s="24">
        <v>-4.2108967824986197</v>
      </c>
      <c r="FF232" s="24">
        <v>-3.8201068294664502</v>
      </c>
      <c r="FG232" s="24">
        <v>-2.55979192498625</v>
      </c>
      <c r="FH232" s="24">
        <v>-2.4564051357474002</v>
      </c>
      <c r="FI232" s="24">
        <v>-2.6020875398230898</v>
      </c>
      <c r="FJ232" s="24">
        <v>-2.2709040918629002</v>
      </c>
      <c r="FK232" s="24">
        <v>-2.07704103576383</v>
      </c>
      <c r="FL232" s="24">
        <v>-2.0069416094188499</v>
      </c>
      <c r="FM232" s="24">
        <v>-2.3226496228048199</v>
      </c>
      <c r="FN232" s="24">
        <v>-2.1552126499209399</v>
      </c>
      <c r="FO232" s="24">
        <v>-1.9153914246821899</v>
      </c>
      <c r="FP232" s="24">
        <v>-1.9094175236375599</v>
      </c>
      <c r="FQ232" s="24">
        <v>-2.1739702135002599</v>
      </c>
      <c r="FR232" s="24">
        <v>-2.4165771953064001</v>
      </c>
      <c r="FS232" s="24">
        <v>-4.94786237666482</v>
      </c>
      <c r="FT232" s="24">
        <v>-4.5195280547725201</v>
      </c>
      <c r="FU232" s="24">
        <v>-4.3335160691625703</v>
      </c>
      <c r="FV232" s="24">
        <v>-2.19826189843354</v>
      </c>
      <c r="FW232" s="24">
        <v>-2.24742265852373</v>
      </c>
      <c r="FX232" s="24">
        <v>-2.2263411868896399</v>
      </c>
      <c r="FY232" s="24">
        <v>-2.0576919438438201</v>
      </c>
      <c r="FZ232" s="24">
        <v>-2.37557152325373</v>
      </c>
      <c r="GA232" s="24">
        <v>-2.8793826387820598</v>
      </c>
      <c r="GB232" s="24">
        <v>-2.9770995978899202</v>
      </c>
      <c r="GC232" s="24">
        <v>-2.7779373752225101</v>
      </c>
      <c r="GD232" s="24">
        <v>-2.4390894391201101</v>
      </c>
    </row>
    <row r="233" spans="1:186">
      <c r="A233" s="29" t="s">
        <v>882</v>
      </c>
      <c r="B233" s="28" t="s">
        <v>662</v>
      </c>
      <c r="C233" s="28" t="s">
        <v>795</v>
      </c>
      <c r="D233" s="22">
        <v>32.359808910568098</v>
      </c>
      <c r="E233" s="22">
        <v>31.940734740796099</v>
      </c>
      <c r="F233" s="22">
        <v>32.241869116363901</v>
      </c>
      <c r="G233" s="22">
        <v>32.641576537178103</v>
      </c>
      <c r="H233" s="22">
        <v>33.021424387128398</v>
      </c>
      <c r="I233" s="22">
        <v>32.721972469479901</v>
      </c>
      <c r="J233" s="22">
        <v>30.897580852370801</v>
      </c>
      <c r="K233" s="22">
        <v>31.114157421935701</v>
      </c>
      <c r="L233" s="22">
        <v>31.403425232288299</v>
      </c>
      <c r="M233" s="22">
        <v>31.222207538711999</v>
      </c>
      <c r="N233" s="22">
        <v>31.5455260384906</v>
      </c>
      <c r="O233" s="22">
        <v>31.440863659464501</v>
      </c>
      <c r="P233" s="22">
        <v>33.680512608837098</v>
      </c>
      <c r="Q233" s="22">
        <v>33.345164229960602</v>
      </c>
      <c r="R233" s="22">
        <v>33.425331368984899</v>
      </c>
      <c r="S233" s="22">
        <v>32.622614113359802</v>
      </c>
      <c r="T233" s="22">
        <v>32.529861024691598</v>
      </c>
      <c r="U233" s="22">
        <v>32.762924970644001</v>
      </c>
      <c r="V233" s="22">
        <v>36.218297148876999</v>
      </c>
      <c r="W233" s="22">
        <v>35.111955329641802</v>
      </c>
      <c r="X233" s="22">
        <v>35.604601417241703</v>
      </c>
      <c r="Y233" s="22">
        <v>35.288628112946299</v>
      </c>
      <c r="Z233" s="22">
        <v>35.295733480132299</v>
      </c>
      <c r="AA233" s="22">
        <v>31.0032646213795</v>
      </c>
      <c r="AB233" s="22">
        <v>30.892914185050198</v>
      </c>
      <c r="AC233" s="22">
        <v>30.717321045144399</v>
      </c>
      <c r="AD233" s="22">
        <v>30.3352901272197</v>
      </c>
      <c r="AE233" s="22">
        <v>31.0680200346949</v>
      </c>
      <c r="AF233" s="22">
        <v>30.201102131620999</v>
      </c>
      <c r="AG233" s="22">
        <v>32.047075819964697</v>
      </c>
      <c r="AH233" s="22">
        <v>30.513688006778501</v>
      </c>
      <c r="AI233" s="22">
        <v>31.395501149686002</v>
      </c>
      <c r="AJ233" s="22">
        <v>32.154499104746797</v>
      </c>
      <c r="AK233" s="22">
        <v>32.3519790717666</v>
      </c>
      <c r="AL233" s="22">
        <v>31.308991946905198</v>
      </c>
      <c r="AM233" s="22">
        <v>32.688461328484202</v>
      </c>
      <c r="AN233" s="22">
        <v>32.026504641451098</v>
      </c>
      <c r="AO233" s="22">
        <v>31.668277999378098</v>
      </c>
      <c r="AP233" s="22">
        <v>33.584933386458502</v>
      </c>
      <c r="AQ233" s="22">
        <v>32.758310346637998</v>
      </c>
      <c r="AR233" s="22">
        <v>32.891151311183798</v>
      </c>
      <c r="AS233" s="22">
        <v>32.328034435054299</v>
      </c>
      <c r="AT233" s="22">
        <v>32.704277051838702</v>
      </c>
      <c r="AU233" s="22">
        <v>33.201889010025198</v>
      </c>
      <c r="AV233" s="22">
        <v>33.115821133325198</v>
      </c>
      <c r="AW233" s="22">
        <v>32.821091606249098</v>
      </c>
      <c r="AX233" s="22">
        <v>33.246547888053598</v>
      </c>
      <c r="AY233" s="22">
        <v>35.344732889167403</v>
      </c>
      <c r="AZ233" s="22">
        <v>34.4094819414168</v>
      </c>
      <c r="BA233" s="22">
        <v>34.654593686979297</v>
      </c>
      <c r="BB233" s="22">
        <v>34.721091277348698</v>
      </c>
      <c r="BC233" s="22">
        <v>34.900836511302003</v>
      </c>
      <c r="BD233" s="22">
        <v>33.757227485988203</v>
      </c>
      <c r="BE233" s="22">
        <v>31.439683551157199</v>
      </c>
      <c r="BF233" s="22">
        <v>32.548650899657098</v>
      </c>
      <c r="BG233" s="22">
        <v>31.956757269459398</v>
      </c>
      <c r="BH233" s="22">
        <v>31.879954334750899</v>
      </c>
      <c r="BI233" s="22">
        <v>29.709259219187501</v>
      </c>
      <c r="BJ233" s="22">
        <v>30.559350525681399</v>
      </c>
      <c r="BK233" s="22">
        <v>31.450380536376301</v>
      </c>
      <c r="BL233" s="22">
        <v>32.165675193295797</v>
      </c>
      <c r="BM233" s="22">
        <v>32.269959254848203</v>
      </c>
      <c r="BN233" s="22">
        <v>30.887998252380999</v>
      </c>
      <c r="BO233" s="22">
        <v>30.975852736930602</v>
      </c>
      <c r="BP233" s="22">
        <v>31.762805639562998</v>
      </c>
      <c r="BQ233" s="22">
        <v>30.7925695747955</v>
      </c>
      <c r="BR233" s="22">
        <v>31.4584010190061</v>
      </c>
      <c r="BS233" s="22">
        <v>31.733284704093698</v>
      </c>
      <c r="BT233" s="22">
        <v>32.036815721008303</v>
      </c>
      <c r="BU233" s="22">
        <v>31.9788374836535</v>
      </c>
      <c r="BV233" s="22">
        <v>31.003384613623201</v>
      </c>
      <c r="BW233" s="23">
        <v>31.5535348844728</v>
      </c>
      <c r="BX233" s="23">
        <v>31.5173922877132</v>
      </c>
      <c r="BY233" s="23">
        <v>31.605174552396601</v>
      </c>
      <c r="BZ233" s="23">
        <v>31.463230487818102</v>
      </c>
      <c r="CA233" s="23">
        <v>32.471627314922898</v>
      </c>
      <c r="CB233" s="23">
        <v>32.176654036635703</v>
      </c>
      <c r="CC233" s="23">
        <v>32.923989253191301</v>
      </c>
      <c r="CD233" s="23">
        <v>31.815429450758</v>
      </c>
      <c r="CE233" s="23">
        <v>32.9351782493708</v>
      </c>
      <c r="CF233" s="23">
        <v>31.3407564963635</v>
      </c>
      <c r="CG233" s="23">
        <v>31.9930523116007</v>
      </c>
      <c r="CH233" s="23">
        <v>32.209631059857202</v>
      </c>
      <c r="CI233" s="23">
        <v>31.7475620110345</v>
      </c>
      <c r="CJ233" s="23">
        <v>31.419045526988398</v>
      </c>
      <c r="CK233" s="23">
        <v>31.4349359974109</v>
      </c>
      <c r="CL233" s="23">
        <v>31.704573587194702</v>
      </c>
      <c r="CM233" s="23">
        <v>31.253422682578702</v>
      </c>
      <c r="CN233" s="23">
        <v>31.6193525788245</v>
      </c>
      <c r="CO233" s="23">
        <v>32.464951472871597</v>
      </c>
      <c r="CP233" s="23">
        <v>33.146606835480704</v>
      </c>
      <c r="CQ233" s="23">
        <v>33.101558625704499</v>
      </c>
      <c r="CR233" s="23">
        <v>32.850816520883399</v>
      </c>
      <c r="CS233" s="23">
        <v>32.546954172659497</v>
      </c>
      <c r="CT233" s="23">
        <v>32.922786498594299</v>
      </c>
      <c r="CU233" s="23">
        <v>32.1276604563894</v>
      </c>
      <c r="CV233" s="23">
        <v>31.9693981595758</v>
      </c>
      <c r="CW233" s="23">
        <v>33.218583512817602</v>
      </c>
      <c r="CX233" s="23">
        <v>32.634720288499203</v>
      </c>
      <c r="CY233" s="23">
        <v>31.985654009116502</v>
      </c>
      <c r="CZ233" s="23">
        <v>32.992169101363601</v>
      </c>
      <c r="DA233" s="23">
        <v>34.528928396899602</v>
      </c>
      <c r="DB233" s="23">
        <v>35.1226036855819</v>
      </c>
      <c r="DC233" s="23">
        <v>34.9950651065393</v>
      </c>
      <c r="DD233" s="23">
        <v>34.836706181773998</v>
      </c>
      <c r="DE233" s="23">
        <v>34.6301787641492</v>
      </c>
      <c r="DF233" s="23">
        <v>34.520256524518601</v>
      </c>
      <c r="DG233" s="23">
        <v>31.526489408730502</v>
      </c>
      <c r="DH233" s="23">
        <v>31.725158881760901</v>
      </c>
      <c r="DI233" s="23">
        <v>32.149182046316398</v>
      </c>
      <c r="DJ233" s="23">
        <v>31.7019621538115</v>
      </c>
      <c r="DK233" s="23">
        <v>31.7076408359267</v>
      </c>
      <c r="DL233" s="23">
        <v>31.395349218424698</v>
      </c>
      <c r="DM233" s="23">
        <v>30.774614443361301</v>
      </c>
      <c r="DN233" s="23">
        <v>31.8533830779079</v>
      </c>
      <c r="DO233" s="23">
        <v>31.687376482921099</v>
      </c>
      <c r="DP233" s="23">
        <v>29.973856928974001</v>
      </c>
      <c r="DQ233" s="23">
        <v>30.2535168466556</v>
      </c>
      <c r="DR233" s="23">
        <v>31.112171510983099</v>
      </c>
      <c r="DS233" s="23">
        <v>33.268113965397802</v>
      </c>
      <c r="DT233" s="23">
        <v>31.2174877675529</v>
      </c>
      <c r="DU233" s="23">
        <v>30.827569209794699</v>
      </c>
      <c r="DV233" s="23">
        <v>31.682996328126102</v>
      </c>
      <c r="DW233" s="23">
        <v>31.302036503297298</v>
      </c>
      <c r="DX233" s="23">
        <v>31.929694609156599</v>
      </c>
      <c r="DY233" s="23">
        <v>33.563418394249702</v>
      </c>
      <c r="DZ233" s="23">
        <v>32.3250159661076</v>
      </c>
      <c r="EA233" s="23">
        <v>33.047700230193101</v>
      </c>
      <c r="EB233" s="23">
        <v>31.928759135799801</v>
      </c>
      <c r="EC233" s="23">
        <v>31.4670218681423</v>
      </c>
      <c r="ED233" s="23">
        <v>32.458990302267402</v>
      </c>
      <c r="EE233" s="23">
        <v>31.351960578894701</v>
      </c>
      <c r="EF233" s="23">
        <v>31.866091035453699</v>
      </c>
      <c r="EG233" s="23">
        <v>32.6720786628631</v>
      </c>
      <c r="EH233" s="23">
        <v>32.885150610807102</v>
      </c>
      <c r="EI233" s="23">
        <v>31.470736775866399</v>
      </c>
      <c r="EJ233" s="23">
        <v>30.947743993329301</v>
      </c>
      <c r="EK233" s="23">
        <v>33.4866063437318</v>
      </c>
      <c r="EL233" s="23">
        <v>31.9370183165024</v>
      </c>
      <c r="EM233" s="23">
        <v>34.530016394771401</v>
      </c>
      <c r="EN233" s="23">
        <v>33.2607734988663</v>
      </c>
      <c r="EO233" s="23">
        <v>34.387824237558199</v>
      </c>
      <c r="EP233" s="23">
        <v>33.145526570093502</v>
      </c>
      <c r="EQ233" s="24" t="s">
        <v>883</v>
      </c>
      <c r="ER233" s="24">
        <v>-4.9567955014348302</v>
      </c>
      <c r="ES233" s="24">
        <v>-5.0303245368568001</v>
      </c>
      <c r="ET233" s="24">
        <v>-5.2990276927772797</v>
      </c>
      <c r="EU233" s="24">
        <v>-4.62593428177746</v>
      </c>
      <c r="EV233" s="24">
        <v>-4.8038966022851897</v>
      </c>
      <c r="EW233" s="24">
        <v>-5.1328942704973501</v>
      </c>
      <c r="EX233" s="24">
        <v>-5.9748294242650903</v>
      </c>
      <c r="EY233" s="24">
        <v>-5.7408179196618097</v>
      </c>
      <c r="EZ233" s="24">
        <v>-5.4422223286050704</v>
      </c>
      <c r="FA233" s="24">
        <v>-4.6330763510214803</v>
      </c>
      <c r="FB233" s="24">
        <v>-4.6223764623642696</v>
      </c>
      <c r="FC233" s="24">
        <v>-4.4050693301876098</v>
      </c>
      <c r="FD233" s="24">
        <v>-4.5734668618833298</v>
      </c>
      <c r="FE233" s="24">
        <v>-4.8656476133766402</v>
      </c>
      <c r="FF233" s="24">
        <v>-4.6438561897747199</v>
      </c>
      <c r="FG233" s="24">
        <v>-5.3928946162415103</v>
      </c>
      <c r="FH233" s="24">
        <v>-5.2324299440482598</v>
      </c>
      <c r="FI233" s="24">
        <v>-5.2108967824986197</v>
      </c>
      <c r="FJ233" s="24">
        <v>-4.6583557594698402</v>
      </c>
      <c r="FK233" s="24">
        <v>-4.9930916306578199</v>
      </c>
      <c r="FL233" s="24">
        <v>-4.7563309190331404</v>
      </c>
      <c r="FM233" s="24">
        <v>-3.21759143507263</v>
      </c>
      <c r="FN233" s="24">
        <v>-3.39441084868889</v>
      </c>
      <c r="FO233" s="24">
        <v>-3.2515387669959601</v>
      </c>
      <c r="FP233" s="24">
        <v>-4.2297206567902697</v>
      </c>
      <c r="FQ233" s="24">
        <v>-4.4739311883324104</v>
      </c>
      <c r="FR233" s="24">
        <v>-4.2243172982609396</v>
      </c>
      <c r="FS233" s="24">
        <v>-5.3047188048551401</v>
      </c>
      <c r="FT233" s="24">
        <v>-5.4932965131993399</v>
      </c>
      <c r="FU233" s="24">
        <v>-5.2709040918629002</v>
      </c>
      <c r="FV233" s="24">
        <v>-4.3658714424749601</v>
      </c>
      <c r="FW233" s="24">
        <v>-4.94786237666482</v>
      </c>
      <c r="FX233" s="24">
        <v>-5.8038966022851897</v>
      </c>
      <c r="FY233" s="24">
        <v>-7.0978878206694302</v>
      </c>
      <c r="FZ233" s="24">
        <v>-6.8119789485830502</v>
      </c>
      <c r="GA233" s="24">
        <v>-7.4050693301876098</v>
      </c>
      <c r="GB233" s="24">
        <v>-9.03978486610586</v>
      </c>
      <c r="GC233" s="24">
        <v>-7.8282807609121496</v>
      </c>
      <c r="GD233" s="24">
        <v>-6.6438561897747199</v>
      </c>
    </row>
    <row r="234" spans="1:186">
      <c r="A234" s="29" t="s">
        <v>698</v>
      </c>
      <c r="B234" s="28" t="s">
        <v>884</v>
      </c>
      <c r="C234" s="28" t="s">
        <v>795</v>
      </c>
      <c r="D234" s="22">
        <v>32.655100355324699</v>
      </c>
      <c r="E234" s="22">
        <v>33.060422406539303</v>
      </c>
      <c r="F234" s="22">
        <v>33.072039816384802</v>
      </c>
      <c r="G234" s="22">
        <v>32.338590830012002</v>
      </c>
      <c r="H234" s="22">
        <v>31.862548348058201</v>
      </c>
      <c r="I234" s="22">
        <v>33.400859378988997</v>
      </c>
      <c r="J234" s="22">
        <v>33.632158375733702</v>
      </c>
      <c r="K234" s="22">
        <v>34.168006066619597</v>
      </c>
      <c r="L234" s="22">
        <v>33.815433123243103</v>
      </c>
      <c r="M234" s="22">
        <v>30.3107582362674</v>
      </c>
      <c r="N234" s="22">
        <v>34.659173479465402</v>
      </c>
      <c r="O234" s="22">
        <v>34.434646244843897</v>
      </c>
      <c r="P234" s="22">
        <v>32.476850277755801</v>
      </c>
      <c r="Q234" s="22">
        <v>31.725562690835599</v>
      </c>
      <c r="R234" s="22">
        <v>29.178321012319699</v>
      </c>
      <c r="S234" s="22">
        <v>31.361585832140499</v>
      </c>
      <c r="T234" s="22">
        <v>30.9818693858487</v>
      </c>
      <c r="U234" s="22">
        <v>32.061205983154998</v>
      </c>
      <c r="V234" s="22">
        <v>31.084644328945199</v>
      </c>
      <c r="W234" s="22">
        <v>30.099046432711599</v>
      </c>
      <c r="X234" s="22">
        <v>22.7978150402467</v>
      </c>
      <c r="Y234" s="22">
        <v>31.833132468208099</v>
      </c>
      <c r="Z234" s="22">
        <v>31.039085849593299</v>
      </c>
      <c r="AA234" s="22">
        <v>31.4017758901485</v>
      </c>
      <c r="AB234" s="22">
        <v>31.0562163776336</v>
      </c>
      <c r="AC234" s="22">
        <v>30.439852660445901</v>
      </c>
      <c r="AD234" s="22">
        <v>30.919062696680999</v>
      </c>
      <c r="AE234" s="22">
        <v>30.325708255716101</v>
      </c>
      <c r="AF234" s="22">
        <v>31.0863019582779</v>
      </c>
      <c r="AG234" s="22">
        <v>32.196728405097502</v>
      </c>
      <c r="AH234" s="22">
        <v>31.868712503149599</v>
      </c>
      <c r="AI234" s="22">
        <v>32.937332760967301</v>
      </c>
      <c r="AJ234" s="22">
        <v>33.379387425016503</v>
      </c>
      <c r="AK234" s="22">
        <v>27.622259924190899</v>
      </c>
      <c r="AL234" s="22">
        <v>32.994034606566103</v>
      </c>
      <c r="AM234" s="22">
        <v>32.735932202464198</v>
      </c>
      <c r="AN234" s="22">
        <v>24.7515619977599</v>
      </c>
      <c r="AO234" s="22">
        <v>32.748126738144499</v>
      </c>
      <c r="AP234" s="22">
        <v>34.510838820490399</v>
      </c>
      <c r="AQ234" s="22">
        <v>33.004517774597403</v>
      </c>
      <c r="AR234" s="22">
        <v>32.754620767113501</v>
      </c>
      <c r="AS234" s="22">
        <v>31.8208672524629</v>
      </c>
      <c r="AT234" s="22">
        <v>32.169740167171497</v>
      </c>
      <c r="AU234" s="22">
        <v>31.966163692432701</v>
      </c>
      <c r="AV234" s="22">
        <v>30.880773070246999</v>
      </c>
      <c r="AW234" s="22">
        <v>29.951553073255599</v>
      </c>
      <c r="AX234" s="22">
        <v>31.880565016054799</v>
      </c>
      <c r="AY234" s="22">
        <v>33.330269643011498</v>
      </c>
      <c r="AZ234" s="22">
        <v>29.2986297327705</v>
      </c>
      <c r="BA234" s="22">
        <v>31.5986702142356</v>
      </c>
      <c r="BB234" s="22">
        <v>32.832594331685399</v>
      </c>
      <c r="BC234" s="22">
        <v>31.885374615929901</v>
      </c>
      <c r="BD234" s="22">
        <v>32.708472556474497</v>
      </c>
      <c r="BE234" s="22">
        <v>35.946194648608703</v>
      </c>
      <c r="BF234" s="22">
        <v>33.695068157893097</v>
      </c>
      <c r="BG234" s="22">
        <v>23.1476854112334</v>
      </c>
      <c r="BH234" s="22">
        <v>35.442292578560597</v>
      </c>
      <c r="BI234" s="22">
        <v>35.024397217892897</v>
      </c>
      <c r="BJ234" s="22">
        <v>33.5738431155754</v>
      </c>
      <c r="BK234" s="22">
        <v>34.457277312569097</v>
      </c>
      <c r="BL234" s="22">
        <v>32.970520079452101</v>
      </c>
      <c r="BM234" s="22">
        <v>32.764415323813502</v>
      </c>
      <c r="BN234" s="22">
        <v>31.738235467548101</v>
      </c>
      <c r="BO234" s="22">
        <v>32.623526028073101</v>
      </c>
      <c r="BP234" s="22">
        <v>31.175440784757999</v>
      </c>
      <c r="BQ234" s="22">
        <v>32.249612040306999</v>
      </c>
      <c r="BR234" s="22">
        <v>32.1125425145162</v>
      </c>
      <c r="BS234" s="22">
        <v>32.5650197689924</v>
      </c>
      <c r="BT234" s="22">
        <v>32.3575398825284</v>
      </c>
      <c r="BU234" s="22">
        <v>31.781677937144799</v>
      </c>
      <c r="BV234" s="22">
        <v>31.729005482500099</v>
      </c>
      <c r="BW234" s="23">
        <v>33.183583329935601</v>
      </c>
      <c r="BX234" s="23">
        <v>33.116394952720199</v>
      </c>
      <c r="BY234" s="23">
        <v>32.8313069052491</v>
      </c>
      <c r="BZ234" s="23">
        <v>32.821433154931</v>
      </c>
      <c r="CA234" s="23">
        <v>32.909313046271201</v>
      </c>
      <c r="CB234" s="23">
        <v>33.809700255448099</v>
      </c>
      <c r="CC234" s="23">
        <v>33.118045395406497</v>
      </c>
      <c r="CD234" s="23">
        <v>31.5354154411095</v>
      </c>
      <c r="CE234" s="23">
        <v>32.6585813760882</v>
      </c>
      <c r="CF234" s="23">
        <v>33.033390610063798</v>
      </c>
      <c r="CG234" s="23">
        <v>33.806230032126201</v>
      </c>
      <c r="CH234" s="23">
        <v>32.834144584981097</v>
      </c>
      <c r="CI234" s="23">
        <v>32.179075399559899</v>
      </c>
      <c r="CJ234" s="23">
        <v>32.665001719807101</v>
      </c>
      <c r="CK234" s="23">
        <v>32.425286465429799</v>
      </c>
      <c r="CL234" s="23">
        <v>32.945534394347803</v>
      </c>
      <c r="CM234" s="23">
        <v>32.272785769672097</v>
      </c>
      <c r="CN234" s="23">
        <v>32.952123766349899</v>
      </c>
      <c r="CO234" s="23">
        <v>32.237873044871201</v>
      </c>
      <c r="CP234" s="23">
        <v>33.616136631990798</v>
      </c>
      <c r="CQ234" s="23">
        <v>32.898117206920197</v>
      </c>
      <c r="CR234" s="23">
        <v>33.189811694313597</v>
      </c>
      <c r="CS234" s="23">
        <v>33.588893537638398</v>
      </c>
      <c r="CT234" s="23">
        <v>33.606550025601301</v>
      </c>
      <c r="CU234" s="23">
        <v>31.619988561995299</v>
      </c>
      <c r="CV234" s="23">
        <v>31.9373387902567</v>
      </c>
      <c r="CW234" s="23">
        <v>31.440941002338899</v>
      </c>
      <c r="CX234" s="23">
        <v>32.266736604096501</v>
      </c>
      <c r="CY234" s="23">
        <v>31.2388459819229</v>
      </c>
      <c r="CZ234" s="23">
        <v>31.873536154079599</v>
      </c>
      <c r="DA234" s="23">
        <v>31.3836834498881</v>
      </c>
      <c r="DB234" s="23">
        <v>31.647340769978499</v>
      </c>
      <c r="DC234" s="23">
        <v>31.437926579612299</v>
      </c>
      <c r="DD234" s="23">
        <v>31.411522768754001</v>
      </c>
      <c r="DE234" s="23">
        <v>31.196185962596601</v>
      </c>
      <c r="DF234" s="23">
        <v>31.246607179818</v>
      </c>
      <c r="DG234" s="23">
        <v>34.010052692679601</v>
      </c>
      <c r="DH234" s="23">
        <v>34.0684184324857</v>
      </c>
      <c r="DI234" s="23">
        <v>33.670608648671603</v>
      </c>
      <c r="DJ234" s="23">
        <v>33.241186159703197</v>
      </c>
      <c r="DK234" s="23">
        <v>33.504496894075601</v>
      </c>
      <c r="DL234" s="23">
        <v>32.734983719791899</v>
      </c>
      <c r="DM234" s="23">
        <v>32.758800352415598</v>
      </c>
      <c r="DN234" s="23">
        <v>32.639987378285198</v>
      </c>
      <c r="DO234" s="23">
        <v>32.5439767100018</v>
      </c>
      <c r="DP234" s="23">
        <v>32.091502825882401</v>
      </c>
      <c r="DQ234" s="23">
        <v>32.899653827771601</v>
      </c>
      <c r="DR234" s="23">
        <v>31.521879271986201</v>
      </c>
      <c r="DS234" s="23">
        <v>33.616955911477497</v>
      </c>
      <c r="DT234" s="23">
        <v>32.333434959889701</v>
      </c>
      <c r="DU234" s="23">
        <v>32.466470505501498</v>
      </c>
      <c r="DV234" s="23">
        <v>32.1368678646853</v>
      </c>
      <c r="DW234" s="23">
        <v>32.35973066455</v>
      </c>
      <c r="DX234" s="23">
        <v>32.3024907099961</v>
      </c>
      <c r="DY234" s="23">
        <v>22.502359432870598</v>
      </c>
      <c r="DZ234" s="23">
        <v>31.4431015428673</v>
      </c>
      <c r="EA234" s="23">
        <v>32.858309376908203</v>
      </c>
      <c r="EB234" s="23">
        <v>32.434902324702797</v>
      </c>
      <c r="EC234" s="23">
        <v>31.4779346574987</v>
      </c>
      <c r="ED234" s="23">
        <v>34.392835792651603</v>
      </c>
      <c r="EE234" s="23">
        <v>31.961394086332199</v>
      </c>
      <c r="EF234" s="23">
        <v>32.736975110274699</v>
      </c>
      <c r="EG234" s="23">
        <v>32.461555471781701</v>
      </c>
      <c r="EH234" s="23">
        <v>33.129252005123</v>
      </c>
      <c r="EI234" s="23">
        <v>31.734543125659101</v>
      </c>
      <c r="EJ234" s="23">
        <v>32.295863588880401</v>
      </c>
      <c r="EK234" s="23">
        <v>33.644427450490298</v>
      </c>
      <c r="EL234" s="23">
        <v>34.542366400651403</v>
      </c>
      <c r="EM234" s="23">
        <v>33.762356950195397</v>
      </c>
      <c r="EN234" s="23">
        <v>33.980314827447202</v>
      </c>
      <c r="EO234" s="23">
        <v>33.681865527380303</v>
      </c>
      <c r="EP234" s="23">
        <v>33.312083808243599</v>
      </c>
      <c r="EQ234" s="24" t="s">
        <v>885</v>
      </c>
      <c r="ER234" s="24">
        <v>-1.71690794182495</v>
      </c>
      <c r="ES234" s="24">
        <v>-1.57905954386292</v>
      </c>
      <c r="ET234" s="24">
        <v>-1.8815073741306001</v>
      </c>
      <c r="EU234" s="24">
        <v>-1.6139616401113901</v>
      </c>
      <c r="EV234" s="24">
        <v>-1.61528703757795</v>
      </c>
      <c r="EW234" s="24">
        <v>-1.79385693030863</v>
      </c>
      <c r="EX234" s="24">
        <v>-2.2399068255418602</v>
      </c>
      <c r="EY234" s="24">
        <v>-1.8432150924456401</v>
      </c>
      <c r="EZ234" s="24">
        <v>-1.6192705514964501</v>
      </c>
      <c r="FA234" s="24">
        <v>-1.55173333993605</v>
      </c>
      <c r="FB234" s="24">
        <v>-1.4347927944254499</v>
      </c>
      <c r="FC234" s="24">
        <v>-1.3827015171591499</v>
      </c>
      <c r="FD234" s="24">
        <v>-1.6488239972971901</v>
      </c>
      <c r="FE234" s="24">
        <v>-1.58207999218803</v>
      </c>
      <c r="FF234" s="24">
        <v>-1.4767391595472901</v>
      </c>
      <c r="FG234" s="24">
        <v>-1.8411459704833799</v>
      </c>
      <c r="FH234" s="24">
        <v>-1.7705351268599101</v>
      </c>
      <c r="FI234" s="24">
        <v>-1.85256304118252</v>
      </c>
      <c r="FJ234" s="24">
        <v>-2.4104282460262501</v>
      </c>
      <c r="FK234" s="24">
        <v>-2.2653445665209899</v>
      </c>
      <c r="FL234" s="24">
        <v>-2.2263411868896399</v>
      </c>
      <c r="FM234" s="24">
        <v>-1.0813084655756</v>
      </c>
      <c r="FN234" s="24">
        <v>-1.1465631811119299</v>
      </c>
      <c r="FO234" s="24">
        <v>-0.91484731943686204</v>
      </c>
      <c r="FP234" s="24">
        <v>-0.97029976578457999</v>
      </c>
      <c r="FQ234" s="24">
        <v>-1.09974178756525</v>
      </c>
      <c r="FR234" s="24">
        <v>-1.03978486610586</v>
      </c>
      <c r="FS234" s="24">
        <v>-2.2611889370296798</v>
      </c>
      <c r="FT234" s="24">
        <v>-2.2584251525812</v>
      </c>
      <c r="FU234" s="24">
        <v>-2.2263411868896399</v>
      </c>
      <c r="FV234" s="24">
        <v>-2.1424170446158501</v>
      </c>
      <c r="FW234" s="24">
        <v>-2.08008791132269</v>
      </c>
      <c r="FX234" s="24">
        <v>-2.3054317749911699</v>
      </c>
      <c r="FY234" s="24">
        <v>-2.7456478372660098</v>
      </c>
      <c r="FZ234" s="24">
        <v>-2.4274013246299702</v>
      </c>
      <c r="GA234" s="24">
        <v>-2.6785336414074701</v>
      </c>
      <c r="GB234" s="24">
        <v>-3.60647396777164</v>
      </c>
      <c r="GC234" s="24">
        <v>-3.86985986466355</v>
      </c>
      <c r="GD234" s="24">
        <v>-3.1152848709039702</v>
      </c>
    </row>
    <row r="235" spans="1:186">
      <c r="A235" s="29" t="s">
        <v>693</v>
      </c>
      <c r="B235" s="28" t="s">
        <v>886</v>
      </c>
      <c r="C235" s="28" t="s">
        <v>795</v>
      </c>
      <c r="D235" s="22">
        <v>38.657383929719799</v>
      </c>
      <c r="E235" s="22">
        <v>38.507672179999801</v>
      </c>
      <c r="F235" s="22">
        <v>38.736925801792502</v>
      </c>
      <c r="G235" s="22">
        <v>38.559961005401803</v>
      </c>
      <c r="H235" s="22">
        <v>38.852716813803298</v>
      </c>
      <c r="I235" s="22">
        <v>38.383666829829998</v>
      </c>
      <c r="J235" s="22">
        <v>37.843157592288101</v>
      </c>
      <c r="K235" s="22">
        <v>37.808784215268503</v>
      </c>
      <c r="L235" s="22">
        <v>38.276098368535699</v>
      </c>
      <c r="M235" s="22">
        <v>38.230155755062697</v>
      </c>
      <c r="N235" s="22">
        <v>38.124660340997501</v>
      </c>
      <c r="O235" s="22">
        <v>37.756542079925602</v>
      </c>
      <c r="P235" s="22">
        <v>37.900023066074503</v>
      </c>
      <c r="Q235" s="22">
        <v>37.781981205285</v>
      </c>
      <c r="R235" s="22">
        <v>37.890350697955498</v>
      </c>
      <c r="S235" s="22">
        <v>37.950435484993598</v>
      </c>
      <c r="T235" s="22">
        <v>37.807883534494898</v>
      </c>
      <c r="U235" s="22">
        <v>38.109660436254501</v>
      </c>
      <c r="V235" s="22">
        <v>37.174843168486198</v>
      </c>
      <c r="W235" s="22">
        <v>37.274604628062299</v>
      </c>
      <c r="X235" s="22">
        <v>37.637173746241501</v>
      </c>
      <c r="Y235" s="22">
        <v>37.5203967174415</v>
      </c>
      <c r="Z235" s="22">
        <v>37.377034362271502</v>
      </c>
      <c r="AA235" s="22">
        <v>37.4282516234979</v>
      </c>
      <c r="AB235" s="22">
        <v>37.485146771301999</v>
      </c>
      <c r="AC235" s="22">
        <v>37.561049249421401</v>
      </c>
      <c r="AD235" s="22">
        <v>37.439723026991601</v>
      </c>
      <c r="AE235" s="22">
        <v>37.376650700574899</v>
      </c>
      <c r="AF235" s="22">
        <v>37.2904745633329</v>
      </c>
      <c r="AG235" s="22">
        <v>37.6245432867712</v>
      </c>
      <c r="AH235" s="22">
        <v>37.065176167230597</v>
      </c>
      <c r="AI235" s="22">
        <v>37.399154739665001</v>
      </c>
      <c r="AJ235" s="22">
        <v>37.4862546731203</v>
      </c>
      <c r="AK235" s="22">
        <v>37.774172840401903</v>
      </c>
      <c r="AL235" s="22">
        <v>37.431968877227199</v>
      </c>
      <c r="AM235" s="22">
        <v>37.988000189355503</v>
      </c>
      <c r="AN235" s="22">
        <v>37.8036787568332</v>
      </c>
      <c r="AO235" s="22">
        <v>37.602722986085098</v>
      </c>
      <c r="AP235" s="22">
        <v>38.072677388148499</v>
      </c>
      <c r="AQ235" s="22">
        <v>37.582469200093897</v>
      </c>
      <c r="AR235" s="22">
        <v>37.809396392776797</v>
      </c>
      <c r="AS235" s="22">
        <v>37.746851417966901</v>
      </c>
      <c r="AT235" s="22">
        <v>38.024597302952102</v>
      </c>
      <c r="AU235" s="22">
        <v>38.205099416013198</v>
      </c>
      <c r="AV235" s="22">
        <v>38.275543414429002</v>
      </c>
      <c r="AW235" s="22">
        <v>38.190366105819002</v>
      </c>
      <c r="AX235" s="22">
        <v>37.812307750906299</v>
      </c>
      <c r="AY235" s="22">
        <v>38.044798496978899</v>
      </c>
      <c r="AZ235" s="22">
        <v>39.004510659206701</v>
      </c>
      <c r="BA235" s="22">
        <v>38.656144298157599</v>
      </c>
      <c r="BB235" s="22">
        <v>38.667353658063703</v>
      </c>
      <c r="BC235" s="22">
        <v>38.878693607661397</v>
      </c>
      <c r="BD235" s="22">
        <v>38.866283074359004</v>
      </c>
      <c r="BE235" s="22">
        <v>37.562193218684499</v>
      </c>
      <c r="BF235" s="22">
        <v>38.259917707939302</v>
      </c>
      <c r="BG235" s="22">
        <v>37.785381847696698</v>
      </c>
      <c r="BH235" s="22">
        <v>38.302618975346697</v>
      </c>
      <c r="BI235" s="22">
        <v>38.460195478838898</v>
      </c>
      <c r="BJ235" s="22">
        <v>37.3079421717541</v>
      </c>
      <c r="BK235" s="22">
        <v>37.7653245719968</v>
      </c>
      <c r="BL235" s="22">
        <v>37.590906393070398</v>
      </c>
      <c r="BM235" s="22">
        <v>37.606334372500001</v>
      </c>
      <c r="BN235" s="22">
        <v>37.271521020120403</v>
      </c>
      <c r="BO235" s="22">
        <v>37.251227833964698</v>
      </c>
      <c r="BP235" s="22">
        <v>37.240347353835801</v>
      </c>
      <c r="BQ235" s="22">
        <v>37.976441611827703</v>
      </c>
      <c r="BR235" s="22">
        <v>37.527775399022197</v>
      </c>
      <c r="BS235" s="22">
        <v>37.551913882829503</v>
      </c>
      <c r="BT235" s="22">
        <v>37.570349011329803</v>
      </c>
      <c r="BU235" s="22">
        <v>37.8685801259168</v>
      </c>
      <c r="BV235" s="22">
        <v>37.790489995965899</v>
      </c>
      <c r="BW235" s="23">
        <v>38.2575060463627</v>
      </c>
      <c r="BX235" s="23">
        <v>37.8859292644281</v>
      </c>
      <c r="BY235" s="23">
        <v>38.010088168670201</v>
      </c>
      <c r="BZ235" s="23">
        <v>38.336308266540499</v>
      </c>
      <c r="CA235" s="23">
        <v>38.462511084812398</v>
      </c>
      <c r="CB235" s="23">
        <v>37.975892378536201</v>
      </c>
      <c r="CC235" s="23">
        <v>37.493271585330397</v>
      </c>
      <c r="CD235" s="23">
        <v>37.878960658009497</v>
      </c>
      <c r="CE235" s="23">
        <v>38.016585007691098</v>
      </c>
      <c r="CF235" s="23">
        <v>37.849994202996001</v>
      </c>
      <c r="CG235" s="23">
        <v>37.710658387098498</v>
      </c>
      <c r="CH235" s="23">
        <v>37.788723548995897</v>
      </c>
      <c r="CI235" s="23">
        <v>37.526442040754297</v>
      </c>
      <c r="CJ235" s="23">
        <v>37.362240137251199</v>
      </c>
      <c r="CK235" s="23">
        <v>37.739888411228698</v>
      </c>
      <c r="CL235" s="23">
        <v>37.638003797606601</v>
      </c>
      <c r="CM235" s="23">
        <v>37.037692257862197</v>
      </c>
      <c r="CN235" s="23">
        <v>37.5073731729222</v>
      </c>
      <c r="CO235" s="23">
        <v>37.923775329998499</v>
      </c>
      <c r="CP235" s="23">
        <v>37.961962624301201</v>
      </c>
      <c r="CQ235" s="23">
        <v>37.416231239988498</v>
      </c>
      <c r="CR235" s="23">
        <v>37.650978300274197</v>
      </c>
      <c r="CS235" s="23">
        <v>37.660457577031003</v>
      </c>
      <c r="CT235" s="23">
        <v>37.7496751006884</v>
      </c>
      <c r="CU235" s="23">
        <v>37.086373968849898</v>
      </c>
      <c r="CV235" s="23">
        <v>37.411205447992401</v>
      </c>
      <c r="CW235" s="23">
        <v>37.6777635488763</v>
      </c>
      <c r="CX235" s="23">
        <v>37.574939016183897</v>
      </c>
      <c r="CY235" s="23">
        <v>37.097946972087399</v>
      </c>
      <c r="CZ235" s="23">
        <v>37.299753692436397</v>
      </c>
      <c r="DA235" s="23">
        <v>37.082130399646303</v>
      </c>
      <c r="DB235" s="23">
        <v>37.109272224949699</v>
      </c>
      <c r="DC235" s="23">
        <v>37.0184343187602</v>
      </c>
      <c r="DD235" s="23">
        <v>37.201917900657698</v>
      </c>
      <c r="DE235" s="23">
        <v>37.1582387039333</v>
      </c>
      <c r="DF235" s="23">
        <v>36.657051142199897</v>
      </c>
      <c r="DG235" s="23">
        <v>37.356613889607402</v>
      </c>
      <c r="DH235" s="23">
        <v>37.104906079668297</v>
      </c>
      <c r="DI235" s="23">
        <v>37.579766274605497</v>
      </c>
      <c r="DJ235" s="23">
        <v>37.4770176892454</v>
      </c>
      <c r="DK235" s="23">
        <v>37.576709817653501</v>
      </c>
      <c r="DL235" s="23">
        <v>37.020917636994099</v>
      </c>
      <c r="DM235" s="23">
        <v>37.215620755542801</v>
      </c>
      <c r="DN235" s="23">
        <v>37.079836822350998</v>
      </c>
      <c r="DO235" s="23">
        <v>37.134303240581602</v>
      </c>
      <c r="DP235" s="23">
        <v>37.355531891228402</v>
      </c>
      <c r="DQ235" s="23">
        <v>37.064571043129703</v>
      </c>
      <c r="DR235" s="23">
        <v>37.505075284966999</v>
      </c>
      <c r="DS235" s="23">
        <v>37.439231365064302</v>
      </c>
      <c r="DT235" s="23">
        <v>37.472298299371403</v>
      </c>
      <c r="DU235" s="23">
        <v>37.361157751337899</v>
      </c>
      <c r="DV235" s="23">
        <v>37.497936883882801</v>
      </c>
      <c r="DW235" s="23">
        <v>37.269117751760803</v>
      </c>
      <c r="DX235" s="23">
        <v>37.552919762420998</v>
      </c>
      <c r="DY235" s="23">
        <v>37.8780657532511</v>
      </c>
      <c r="DZ235" s="23">
        <v>37.736732072345703</v>
      </c>
      <c r="EA235" s="23">
        <v>37.671494915702802</v>
      </c>
      <c r="EB235" s="23">
        <v>37.984810023003803</v>
      </c>
      <c r="EC235" s="23">
        <v>37.390748805280403</v>
      </c>
      <c r="ED235" s="23">
        <v>37.727725072321803</v>
      </c>
      <c r="EE235" s="23">
        <v>36.817291246846302</v>
      </c>
      <c r="EF235" s="23">
        <v>36.971840827055999</v>
      </c>
      <c r="EG235" s="23">
        <v>37.063854215980399</v>
      </c>
      <c r="EH235" s="23">
        <v>36.9340626395716</v>
      </c>
      <c r="EI235" s="23">
        <v>37.080925459899802</v>
      </c>
      <c r="EJ235" s="23">
        <v>36.700218798898199</v>
      </c>
      <c r="EK235" s="23">
        <v>37.172916556514103</v>
      </c>
      <c r="EL235" s="23">
        <v>36.232647500481903</v>
      </c>
      <c r="EM235" s="23">
        <v>37.449085670389501</v>
      </c>
      <c r="EN235" s="23">
        <v>37.011134018196699</v>
      </c>
      <c r="EO235" s="23">
        <v>37.057687390715202</v>
      </c>
      <c r="EP235" s="23">
        <v>36.550160013608597</v>
      </c>
      <c r="EQ235" s="24" t="s">
        <v>887</v>
      </c>
      <c r="ER235" s="24">
        <v>-2.4351828701452498</v>
      </c>
      <c r="ES235" s="24">
        <v>-2.2229696147991902</v>
      </c>
      <c r="ET235" s="24">
        <v>-2.6766875822421001</v>
      </c>
      <c r="EU235" s="24">
        <v>-2.5386809975092501</v>
      </c>
      <c r="EV235" s="24">
        <v>-2.4989940468589902</v>
      </c>
      <c r="EW235" s="24">
        <v>-2.63845620203214</v>
      </c>
      <c r="EX235" s="24">
        <v>-3.2122332300614298</v>
      </c>
      <c r="EY235" s="24">
        <v>-2.7573060424503799</v>
      </c>
      <c r="EZ235" s="24">
        <v>-2.6286084160757901</v>
      </c>
      <c r="FA235" s="24">
        <v>-2.8140066299300299</v>
      </c>
      <c r="FB235" s="24">
        <v>-2.6999348632212401</v>
      </c>
      <c r="FC235" s="24">
        <v>-2.65380897020093</v>
      </c>
      <c r="FD235" s="24">
        <v>-3.2162500169928299</v>
      </c>
      <c r="FE235" s="24">
        <v>-3.1456053222469</v>
      </c>
      <c r="FF235" s="24">
        <v>-2.9192059180417602</v>
      </c>
      <c r="FG235" s="24">
        <v>-2.19958668736124</v>
      </c>
      <c r="FH235" s="24">
        <v>-2.1405074546072198</v>
      </c>
      <c r="FI235" s="24">
        <v>-2.3004483674769101</v>
      </c>
      <c r="FJ235" s="24">
        <v>-2.8416629728328999</v>
      </c>
      <c r="FK235" s="24">
        <v>-2.7046296120465199</v>
      </c>
      <c r="FL235" s="24">
        <v>-2.5881399262621798</v>
      </c>
      <c r="FM235" s="24">
        <v>-2.6620035364849799</v>
      </c>
      <c r="FN235" s="24">
        <v>-2.4965494909944299</v>
      </c>
      <c r="FO235" s="24">
        <v>-2.1778817252706602</v>
      </c>
      <c r="FP235" s="24">
        <v>-2.1449671027979198</v>
      </c>
      <c r="FQ235" s="24">
        <v>-2.2743897061239999</v>
      </c>
      <c r="FR235" s="24">
        <v>-2.3068587731697101</v>
      </c>
      <c r="FS235" s="24">
        <v>-4.2820878303555698</v>
      </c>
      <c r="FT235" s="24">
        <v>-3.9635318329307099</v>
      </c>
      <c r="FU235" s="24">
        <v>-3.8406291533397998</v>
      </c>
      <c r="FV235" s="24">
        <v>-2.8365012677171202</v>
      </c>
      <c r="FW235" s="24">
        <v>-2.9061694283648598</v>
      </c>
      <c r="FX235" s="24">
        <v>-3.1392357973711702</v>
      </c>
      <c r="FY235" s="24">
        <v>-3.3793197587756998</v>
      </c>
      <c r="FZ235" s="24">
        <v>-3.2681216511915698</v>
      </c>
      <c r="GA235" s="24">
        <v>-3.68779953736232</v>
      </c>
      <c r="GB235" s="24">
        <v>-4.6330763510214803</v>
      </c>
      <c r="GC235" s="24">
        <v>-5.0115879742752103</v>
      </c>
      <c r="GD235" s="24">
        <v>-4.1739702135002599</v>
      </c>
    </row>
    <row r="236" spans="1:186">
      <c r="A236" s="29" t="s">
        <v>706</v>
      </c>
      <c r="B236" s="28" t="s">
        <v>684</v>
      </c>
      <c r="C236" s="28" t="s">
        <v>795</v>
      </c>
      <c r="D236" s="22">
        <v>34.947735748323701</v>
      </c>
      <c r="E236" s="22">
        <v>34.796556456346501</v>
      </c>
      <c r="F236" s="22">
        <v>35.1265051307386</v>
      </c>
      <c r="G236" s="22">
        <v>35.094426790166501</v>
      </c>
      <c r="H236" s="22">
        <v>35.441523554886501</v>
      </c>
      <c r="I236" s="22">
        <v>34.955079121139498</v>
      </c>
      <c r="J236" s="22">
        <v>34.912077578395703</v>
      </c>
      <c r="K236" s="22">
        <v>34.764794361935401</v>
      </c>
      <c r="L236" s="22">
        <v>35.0948734441019</v>
      </c>
      <c r="M236" s="22">
        <v>35.113984345137503</v>
      </c>
      <c r="N236" s="22">
        <v>35.018932575908799</v>
      </c>
      <c r="O236" s="22">
        <v>34.864246867001398</v>
      </c>
      <c r="P236" s="22">
        <v>34.842579166565898</v>
      </c>
      <c r="Q236" s="22">
        <v>34.761185754093802</v>
      </c>
      <c r="R236" s="22">
        <v>34.904168108644903</v>
      </c>
      <c r="S236" s="22">
        <v>34.5835946342184</v>
      </c>
      <c r="T236" s="22">
        <v>34.356474746874703</v>
      </c>
      <c r="U236" s="22">
        <v>34.558829143600299</v>
      </c>
      <c r="V236" s="22">
        <v>34.101343565133497</v>
      </c>
      <c r="W236" s="22">
        <v>34.232022875182899</v>
      </c>
      <c r="X236" s="22">
        <v>34.577403186656703</v>
      </c>
      <c r="Y236" s="22">
        <v>34.250810660964703</v>
      </c>
      <c r="Z236" s="22">
        <v>34.075064800086601</v>
      </c>
      <c r="AA236" s="22">
        <v>34.4936121074577</v>
      </c>
      <c r="AB236" s="22">
        <v>34.492813447622197</v>
      </c>
      <c r="AC236" s="22">
        <v>34.606411606312399</v>
      </c>
      <c r="AD236" s="22">
        <v>34.468439818312902</v>
      </c>
      <c r="AE236" s="22">
        <v>34.530385086465799</v>
      </c>
      <c r="AF236" s="22">
        <v>34.397802824642199</v>
      </c>
      <c r="AG236" s="22">
        <v>34.371661542684002</v>
      </c>
      <c r="AH236" s="22">
        <v>34.2654636481289</v>
      </c>
      <c r="AI236" s="22">
        <v>34.324793833628597</v>
      </c>
      <c r="AJ236" s="22">
        <v>34.541578848287998</v>
      </c>
      <c r="AK236" s="22">
        <v>34.728949048311399</v>
      </c>
      <c r="AL236" s="22">
        <v>34.5480067886161</v>
      </c>
      <c r="AM236" s="22">
        <v>34.479425727558301</v>
      </c>
      <c r="AN236" s="22">
        <v>34.548552387186902</v>
      </c>
      <c r="AO236" s="22">
        <v>34.186268161439202</v>
      </c>
      <c r="AP236" s="22">
        <v>34.590451497400402</v>
      </c>
      <c r="AQ236" s="22">
        <v>34.2829723043819</v>
      </c>
      <c r="AR236" s="22">
        <v>34.845880155921201</v>
      </c>
      <c r="AS236" s="22">
        <v>34.694337183498703</v>
      </c>
      <c r="AT236" s="22">
        <v>34.914082518048403</v>
      </c>
      <c r="AU236" s="22">
        <v>35.001680592913402</v>
      </c>
      <c r="AV236" s="22">
        <v>35.395392855401901</v>
      </c>
      <c r="AW236" s="22">
        <v>35.057656186262598</v>
      </c>
      <c r="AX236" s="22">
        <v>34.982000399992799</v>
      </c>
      <c r="AY236" s="22">
        <v>34.556075375520201</v>
      </c>
      <c r="AZ236" s="22">
        <v>35.221351648328501</v>
      </c>
      <c r="BA236" s="22">
        <v>34.758774870991701</v>
      </c>
      <c r="BB236" s="22">
        <v>34.794979583103597</v>
      </c>
      <c r="BC236" s="22">
        <v>35.045487702345604</v>
      </c>
      <c r="BD236" s="22">
        <v>34.943182418172597</v>
      </c>
      <c r="BE236" s="22">
        <v>34.536601771886403</v>
      </c>
      <c r="BF236" s="22">
        <v>34.190395544325497</v>
      </c>
      <c r="BG236" s="22">
        <v>34.092706992791499</v>
      </c>
      <c r="BH236" s="22">
        <v>34.491439949992802</v>
      </c>
      <c r="BI236" s="22">
        <v>34.491240604522098</v>
      </c>
      <c r="BJ236" s="22">
        <v>33.9368992561784</v>
      </c>
      <c r="BK236" s="22">
        <v>34.523208629248998</v>
      </c>
      <c r="BL236" s="22">
        <v>34.296872155364397</v>
      </c>
      <c r="BM236" s="22">
        <v>34.255883876482599</v>
      </c>
      <c r="BN236" s="22">
        <v>34.066724122169802</v>
      </c>
      <c r="BO236" s="22">
        <v>34.088928467588502</v>
      </c>
      <c r="BP236" s="22">
        <v>34.061009234597698</v>
      </c>
      <c r="BQ236" s="22">
        <v>34.636835425304099</v>
      </c>
      <c r="BR236" s="22">
        <v>34.294427352948397</v>
      </c>
      <c r="BS236" s="22">
        <v>34.518434897364003</v>
      </c>
      <c r="BT236" s="22">
        <v>34.381716315310399</v>
      </c>
      <c r="BU236" s="22">
        <v>34.925993053002898</v>
      </c>
      <c r="BV236" s="22">
        <v>34.846425678728501</v>
      </c>
      <c r="BW236" s="23">
        <v>35.301244001627801</v>
      </c>
      <c r="BX236" s="23">
        <v>35.265398146770103</v>
      </c>
      <c r="BY236" s="23">
        <v>35.050282653682899</v>
      </c>
      <c r="BZ236" s="23">
        <v>35.332131922578</v>
      </c>
      <c r="CA236" s="23">
        <v>35.583552066806803</v>
      </c>
      <c r="CB236" s="23">
        <v>35.531464806179301</v>
      </c>
      <c r="CC236" s="23">
        <v>35.125574780280402</v>
      </c>
      <c r="CD236" s="23">
        <v>34.653242186996899</v>
      </c>
      <c r="CE236" s="23">
        <v>34.490686849907497</v>
      </c>
      <c r="CF236" s="23">
        <v>34.734548797944903</v>
      </c>
      <c r="CG236" s="23">
        <v>34.528095814769401</v>
      </c>
      <c r="CH236" s="23">
        <v>35.393414926354097</v>
      </c>
      <c r="CI236" s="23">
        <v>34.661823728385201</v>
      </c>
      <c r="CJ236" s="23">
        <v>34.880071242207201</v>
      </c>
      <c r="CK236" s="23">
        <v>35.229079558729801</v>
      </c>
      <c r="CL236" s="23">
        <v>35.442133165663499</v>
      </c>
      <c r="CM236" s="23">
        <v>34.984434722160302</v>
      </c>
      <c r="CN236" s="23">
        <v>35.144034894489401</v>
      </c>
      <c r="CO236" s="23">
        <v>34.368304151344702</v>
      </c>
      <c r="CP236" s="23">
        <v>34.215240335302099</v>
      </c>
      <c r="CQ236" s="23">
        <v>33.6793588211982</v>
      </c>
      <c r="CR236" s="23">
        <v>34.002837345490804</v>
      </c>
      <c r="CS236" s="23">
        <v>34.080457088189597</v>
      </c>
      <c r="CT236" s="23">
        <v>34.252428713721201</v>
      </c>
      <c r="CU236" s="23">
        <v>34.419115644665901</v>
      </c>
      <c r="CV236" s="23">
        <v>34.780390039316799</v>
      </c>
      <c r="CW236" s="23">
        <v>35.2900449581063</v>
      </c>
      <c r="CX236" s="23">
        <v>35.2861243757797</v>
      </c>
      <c r="CY236" s="23">
        <v>34.883766337859399</v>
      </c>
      <c r="CZ236" s="23">
        <v>35.087466243771097</v>
      </c>
      <c r="DA236" s="23">
        <v>34.889058349299901</v>
      </c>
      <c r="DB236" s="23">
        <v>34.967545878065302</v>
      </c>
      <c r="DC236" s="23">
        <v>34.597446263333403</v>
      </c>
      <c r="DD236" s="23">
        <v>34.831971621907996</v>
      </c>
      <c r="DE236" s="23">
        <v>34.819491737837801</v>
      </c>
      <c r="DF236" s="23">
        <v>34.403953213190697</v>
      </c>
      <c r="DG236" s="23">
        <v>35.028562441388097</v>
      </c>
      <c r="DH236" s="23">
        <v>35.081928413793598</v>
      </c>
      <c r="DI236" s="23">
        <v>34.934054568686498</v>
      </c>
      <c r="DJ236" s="23">
        <v>34.854697868461699</v>
      </c>
      <c r="DK236" s="23">
        <v>35.068699826722899</v>
      </c>
      <c r="DL236" s="23">
        <v>34.710508650903499</v>
      </c>
      <c r="DM236" s="23">
        <v>34.532257455248001</v>
      </c>
      <c r="DN236" s="23">
        <v>35.019698478239498</v>
      </c>
      <c r="DO236" s="23">
        <v>34.929146293060498</v>
      </c>
      <c r="DP236" s="23">
        <v>34.8984226177704</v>
      </c>
      <c r="DQ236" s="23">
        <v>34.490027062911402</v>
      </c>
      <c r="DR236" s="23">
        <v>34.602656239622704</v>
      </c>
      <c r="DS236" s="23">
        <v>34.363091247678</v>
      </c>
      <c r="DT236" s="23">
        <v>34.610805415006602</v>
      </c>
      <c r="DU236" s="23">
        <v>34.453089639093498</v>
      </c>
      <c r="DV236" s="23">
        <v>34.558503536070198</v>
      </c>
      <c r="DW236" s="23">
        <v>34.339743942611001</v>
      </c>
      <c r="DX236" s="23">
        <v>34.695572368594902</v>
      </c>
      <c r="DY236" s="23">
        <v>34.472402211214501</v>
      </c>
      <c r="DZ236" s="23">
        <v>34.278455519628501</v>
      </c>
      <c r="EA236" s="23">
        <v>34.498363978923798</v>
      </c>
      <c r="EB236" s="23">
        <v>34.525289504562501</v>
      </c>
      <c r="EC236" s="23">
        <v>34.536592100607699</v>
      </c>
      <c r="ED236" s="23">
        <v>34.749408559396699</v>
      </c>
      <c r="EE236" s="23">
        <v>34.409207563846401</v>
      </c>
      <c r="EF236" s="23">
        <v>34.7538966945705</v>
      </c>
      <c r="EG236" s="23">
        <v>34.750218249967297</v>
      </c>
      <c r="EH236" s="23">
        <v>34.9376375198812</v>
      </c>
      <c r="EI236" s="23">
        <v>34.526314995304197</v>
      </c>
      <c r="EJ236" s="23">
        <v>34.457210214034497</v>
      </c>
      <c r="EK236" s="23">
        <v>34.575632965323599</v>
      </c>
      <c r="EL236" s="23">
        <v>34.666607554329602</v>
      </c>
      <c r="EM236" s="23">
        <v>34.813995262968803</v>
      </c>
      <c r="EN236" s="23">
        <v>34.300288106556799</v>
      </c>
      <c r="EO236" s="23">
        <v>34.600580516955198</v>
      </c>
      <c r="EP236" s="23">
        <v>34.346245560089301</v>
      </c>
      <c r="EQ236" s="24" t="s">
        <v>888</v>
      </c>
      <c r="ER236" s="24">
        <v>33.732057714039598</v>
      </c>
      <c r="ES236" s="24">
        <v>33.286406310565901</v>
      </c>
      <c r="ET236" s="24">
        <v>34.268390538484397</v>
      </c>
      <c r="EU236" s="24">
        <v>34.537027304263297</v>
      </c>
      <c r="EV236" s="24">
        <v>34.394102559174499</v>
      </c>
      <c r="EW236" s="24">
        <v>34.540669105588698</v>
      </c>
      <c r="EX236" s="24">
        <v>36.247275656111199</v>
      </c>
      <c r="EY236" s="24">
        <v>34.863802856102403</v>
      </c>
      <c r="EZ236" s="24">
        <v>33.8977715310481</v>
      </c>
      <c r="FA236" s="24">
        <v>36.069121528870099</v>
      </c>
      <c r="FB236" s="24">
        <v>35.256999106186299</v>
      </c>
      <c r="FC236" s="24">
        <v>36.374667246696603</v>
      </c>
      <c r="FD236" s="24">
        <v>34.945669772464399</v>
      </c>
      <c r="FE236" s="24">
        <v>35.147069334357603</v>
      </c>
      <c r="FF236" s="24">
        <v>35.365216517834199</v>
      </c>
      <c r="FG236" s="24">
        <v>33.079788240714102</v>
      </c>
      <c r="FH236" s="24">
        <v>33.3827184380036</v>
      </c>
      <c r="FI236" s="24">
        <v>33.297204201982098</v>
      </c>
      <c r="FJ236" s="24">
        <v>34.564946594743702</v>
      </c>
      <c r="FK236" s="24">
        <v>34.648355183103902</v>
      </c>
      <c r="FL236" s="24">
        <v>35.3241950585764</v>
      </c>
      <c r="FM236" s="24">
        <v>33.757932883298203</v>
      </c>
      <c r="FN236" s="24">
        <v>33.5439733274033</v>
      </c>
      <c r="FO236" s="24">
        <v>33.330511866410497</v>
      </c>
      <c r="FP236" s="24">
        <v>34.893088131863301</v>
      </c>
      <c r="FQ236" s="24">
        <v>34.657045405261201</v>
      </c>
      <c r="FR236" s="24">
        <v>35.017147041623403</v>
      </c>
      <c r="FS236" s="24">
        <v>36.162124866207201</v>
      </c>
      <c r="FT236" s="24">
        <v>35.973333598826898</v>
      </c>
      <c r="FU236" s="24">
        <v>36.295278704315201</v>
      </c>
      <c r="FV236" s="24">
        <v>36.942157643912303</v>
      </c>
      <c r="FW236" s="24">
        <v>35.421754548047097</v>
      </c>
      <c r="FX236" s="24">
        <v>36.306183147482599</v>
      </c>
      <c r="FY236" s="24">
        <v>37.108603553516602</v>
      </c>
      <c r="FZ236" s="24">
        <v>37.8414857598829</v>
      </c>
      <c r="GA236" s="24">
        <v>38.322141501641902</v>
      </c>
      <c r="GB236" s="24">
        <v>38.829312088444297</v>
      </c>
      <c r="GC236" s="24">
        <v>38.182834596451002</v>
      </c>
      <c r="GD236" s="24">
        <v>37.931114678129198</v>
      </c>
    </row>
    <row r="237" spans="1:186">
      <c r="A237" s="29" t="s">
        <v>889</v>
      </c>
      <c r="B237" s="28" t="s">
        <v>890</v>
      </c>
      <c r="C237" s="28" t="s">
        <v>795</v>
      </c>
      <c r="D237" s="22">
        <v>39.007379122244998</v>
      </c>
      <c r="E237" s="22">
        <v>39.001525425021597</v>
      </c>
      <c r="F237" s="22">
        <v>38.475859221562096</v>
      </c>
      <c r="G237" s="22">
        <v>38.961865193135502</v>
      </c>
      <c r="H237" s="22">
        <v>39.046091907578102</v>
      </c>
      <c r="I237" s="22">
        <v>39.056868889135401</v>
      </c>
      <c r="J237" s="22">
        <v>37.746782843259197</v>
      </c>
      <c r="K237" s="22">
        <v>37.9286413491212</v>
      </c>
      <c r="L237" s="22">
        <v>38.286766351091799</v>
      </c>
      <c r="M237" s="22">
        <v>38.222881698709102</v>
      </c>
      <c r="N237" s="22">
        <v>37.516669151319597</v>
      </c>
      <c r="O237" s="22">
        <v>37.691117557727203</v>
      </c>
      <c r="P237" s="22">
        <v>38.529774597882202</v>
      </c>
      <c r="Q237" s="22">
        <v>38.721256675496299</v>
      </c>
      <c r="R237" s="22">
        <v>38.4717600666986</v>
      </c>
      <c r="S237" s="22">
        <v>38.395684607702499</v>
      </c>
      <c r="T237" s="22">
        <v>38.051860533126003</v>
      </c>
      <c r="U237" s="22">
        <v>37.705130675908201</v>
      </c>
      <c r="V237" s="22">
        <v>37.563303952067997</v>
      </c>
      <c r="W237" s="22">
        <v>37.755016719807003</v>
      </c>
      <c r="X237" s="22">
        <v>38.082383034933997</v>
      </c>
      <c r="Y237" s="22">
        <v>38.202387820025102</v>
      </c>
      <c r="Z237" s="22">
        <v>36.879579877648702</v>
      </c>
      <c r="AA237" s="22">
        <v>37.173827917528897</v>
      </c>
      <c r="AB237" s="22">
        <v>36.8219681421321</v>
      </c>
      <c r="AC237" s="22">
        <v>37.072915506585097</v>
      </c>
      <c r="AD237" s="22">
        <v>36.928009209558901</v>
      </c>
      <c r="AE237" s="22">
        <v>36.797556444974198</v>
      </c>
      <c r="AF237" s="22">
        <v>36.875711338190897</v>
      </c>
      <c r="AG237" s="22">
        <v>36.480431038699599</v>
      </c>
      <c r="AH237" s="22">
        <v>35.926864936177601</v>
      </c>
      <c r="AI237" s="22">
        <v>35.422751752480799</v>
      </c>
      <c r="AJ237" s="22">
        <v>36.278492441320303</v>
      </c>
      <c r="AK237" s="22">
        <v>36.066574674307198</v>
      </c>
      <c r="AL237" s="22">
        <v>36.252442776514698</v>
      </c>
      <c r="AM237" s="22">
        <v>35.4004703386533</v>
      </c>
      <c r="AN237" s="22">
        <v>35.293392903716601</v>
      </c>
      <c r="AO237" s="22">
        <v>35.260230954905602</v>
      </c>
      <c r="AP237" s="22">
        <v>35.458679126709001</v>
      </c>
      <c r="AQ237" s="22">
        <v>35.032949238896997</v>
      </c>
      <c r="AR237" s="22">
        <v>35.398713841636301</v>
      </c>
      <c r="AS237" s="22">
        <v>35.935943969246203</v>
      </c>
      <c r="AT237" s="22">
        <v>36.911490341914302</v>
      </c>
      <c r="AU237" s="22">
        <v>36.541557522735097</v>
      </c>
      <c r="AV237" s="22">
        <v>37.0654076495493</v>
      </c>
      <c r="AW237" s="22">
        <v>37.138425253079902</v>
      </c>
      <c r="AX237" s="22">
        <v>36.959250211115503</v>
      </c>
      <c r="AY237" s="22">
        <v>39.4160607015368</v>
      </c>
      <c r="AZ237" s="22">
        <v>38.887733073232802</v>
      </c>
      <c r="BA237" s="22">
        <v>39.011080134864798</v>
      </c>
      <c r="BB237" s="22">
        <v>39.1420128095059</v>
      </c>
      <c r="BC237" s="22">
        <v>39.274771199064197</v>
      </c>
      <c r="BD237" s="22">
        <v>38.835210709963299</v>
      </c>
      <c r="BE237" s="22">
        <v>36.206397469540498</v>
      </c>
      <c r="BF237" s="22">
        <v>36.554302758025798</v>
      </c>
      <c r="BG237" s="22">
        <v>36.195610589106501</v>
      </c>
      <c r="BH237" s="22">
        <v>36.9482929043741</v>
      </c>
      <c r="BI237" s="22">
        <v>36.7534982525573</v>
      </c>
      <c r="BJ237" s="22">
        <v>36.157482199450101</v>
      </c>
      <c r="BK237" s="22">
        <v>36.239479885007199</v>
      </c>
      <c r="BL237" s="22">
        <v>35.7603977557986</v>
      </c>
      <c r="BM237" s="22">
        <v>36.332799879757403</v>
      </c>
      <c r="BN237" s="22">
        <v>35.511615190483099</v>
      </c>
      <c r="BO237" s="22">
        <v>35.682533801830701</v>
      </c>
      <c r="BP237" s="22">
        <v>35.988735625118103</v>
      </c>
      <c r="BQ237" s="22">
        <v>38.072251015477299</v>
      </c>
      <c r="BR237" s="22">
        <v>37.560053314896003</v>
      </c>
      <c r="BS237" s="22">
        <v>37.449776492065098</v>
      </c>
      <c r="BT237" s="22">
        <v>37.401673119848802</v>
      </c>
      <c r="BU237" s="22">
        <v>37.588699488148997</v>
      </c>
      <c r="BV237" s="22">
        <v>37.247376610033797</v>
      </c>
      <c r="BW237" s="23">
        <v>37.7647979532058</v>
      </c>
      <c r="BX237" s="23">
        <v>37.733176076550599</v>
      </c>
      <c r="BY237" s="23">
        <v>37.950640492645697</v>
      </c>
      <c r="BZ237" s="23">
        <v>38.080087640411399</v>
      </c>
      <c r="CA237" s="23">
        <v>38.322675840965402</v>
      </c>
      <c r="CB237" s="23">
        <v>37.961036707309603</v>
      </c>
      <c r="CC237" s="23">
        <v>38.072322146418898</v>
      </c>
      <c r="CD237" s="23">
        <v>37.228048759253397</v>
      </c>
      <c r="CE237" s="23">
        <v>38.143259078462101</v>
      </c>
      <c r="CF237" s="23">
        <v>38.044791503434602</v>
      </c>
      <c r="CG237" s="23">
        <v>38.194064188327602</v>
      </c>
      <c r="CH237" s="23">
        <v>38.2842356208387</v>
      </c>
      <c r="CI237" s="23">
        <v>35.455962920081397</v>
      </c>
      <c r="CJ237" s="23">
        <v>35.981993219354401</v>
      </c>
      <c r="CK237" s="23">
        <v>36.3973372686471</v>
      </c>
      <c r="CL237" s="23">
        <v>36.645461168878803</v>
      </c>
      <c r="CM237" s="23">
        <v>36.009139945464803</v>
      </c>
      <c r="CN237" s="23">
        <v>36.171395307315301</v>
      </c>
      <c r="CO237" s="23">
        <v>35.607637910763103</v>
      </c>
      <c r="CP237" s="23">
        <v>35.164247561321098</v>
      </c>
      <c r="CQ237" s="23">
        <v>35.587198998314499</v>
      </c>
      <c r="CR237" s="23">
        <v>35.493376478638197</v>
      </c>
      <c r="CS237" s="23">
        <v>35.250243823674602</v>
      </c>
      <c r="CT237" s="23">
        <v>35.6057011838123</v>
      </c>
      <c r="CU237" s="23">
        <v>37.067946908058403</v>
      </c>
      <c r="CV237" s="23">
        <v>36.945824226178097</v>
      </c>
      <c r="CW237" s="23">
        <v>37.330031042643199</v>
      </c>
      <c r="CX237" s="23">
        <v>37.142667528579103</v>
      </c>
      <c r="CY237" s="23">
        <v>36.879417006641397</v>
      </c>
      <c r="CZ237" s="23">
        <v>36.855757294043102</v>
      </c>
      <c r="DA237" s="23">
        <v>36.037388727960497</v>
      </c>
      <c r="DB237" s="23">
        <v>36.234485278183499</v>
      </c>
      <c r="DC237" s="23">
        <v>36.215745217475103</v>
      </c>
      <c r="DD237" s="23">
        <v>36.165761365102703</v>
      </c>
      <c r="DE237" s="23">
        <v>36.466249547034202</v>
      </c>
      <c r="DF237" s="23">
        <v>35.5553975309683</v>
      </c>
      <c r="DG237" s="23">
        <v>38.3545620741235</v>
      </c>
      <c r="DH237" s="23">
        <v>37.8707985044569</v>
      </c>
      <c r="DI237" s="23">
        <v>38.158654708770598</v>
      </c>
      <c r="DJ237" s="23">
        <v>37.5088912754115</v>
      </c>
      <c r="DK237" s="23">
        <v>37.978056240419903</v>
      </c>
      <c r="DL237" s="23">
        <v>38.528090880653899</v>
      </c>
      <c r="DM237" s="23">
        <v>37.710598470138002</v>
      </c>
      <c r="DN237" s="23">
        <v>38.354572706412597</v>
      </c>
      <c r="DO237" s="23">
        <v>38.369492197140403</v>
      </c>
      <c r="DP237" s="23">
        <v>37.422101440322599</v>
      </c>
      <c r="DQ237" s="23">
        <v>37.929900173361901</v>
      </c>
      <c r="DR237" s="23">
        <v>38.333784423147698</v>
      </c>
      <c r="DS237" s="23">
        <v>36.239210176318103</v>
      </c>
      <c r="DT237" s="23">
        <v>36.5732437164271</v>
      </c>
      <c r="DU237" s="23">
        <v>36.7293681873563</v>
      </c>
      <c r="DV237" s="23">
        <v>36.446004318628198</v>
      </c>
      <c r="DW237" s="23">
        <v>36.225225674209703</v>
      </c>
      <c r="DX237" s="23">
        <v>35.981735318904697</v>
      </c>
      <c r="DY237" s="23">
        <v>35.411228927233601</v>
      </c>
      <c r="DZ237" s="23">
        <v>35.287210943451598</v>
      </c>
      <c r="EA237" s="23">
        <v>35.688703422204902</v>
      </c>
      <c r="EB237" s="23">
        <v>35.543682656054699</v>
      </c>
      <c r="EC237" s="23">
        <v>35.617776572211703</v>
      </c>
      <c r="ED237" s="23">
        <v>35.705879187536901</v>
      </c>
      <c r="EE237" s="23">
        <v>36.2380631541496</v>
      </c>
      <c r="EF237" s="23">
        <v>36.257892130872399</v>
      </c>
      <c r="EG237" s="23">
        <v>36.3675515648819</v>
      </c>
      <c r="EH237" s="23">
        <v>36.016347892526703</v>
      </c>
      <c r="EI237" s="23">
        <v>36.171445741010899</v>
      </c>
      <c r="EJ237" s="23">
        <v>36.247777079106399</v>
      </c>
      <c r="EK237" s="23">
        <v>34.695794037238102</v>
      </c>
      <c r="EL237" s="23">
        <v>34.502445398947202</v>
      </c>
      <c r="EM237" s="23">
        <v>35.4966114206293</v>
      </c>
      <c r="EN237" s="23">
        <v>34.954450939637098</v>
      </c>
      <c r="EO237" s="23">
        <v>34.781962648171699</v>
      </c>
      <c r="EP237" s="23">
        <v>34.848393050919</v>
      </c>
      <c r="EQ237" s="24" t="s">
        <v>816</v>
      </c>
      <c r="ER237" s="24">
        <v>40.348434740541002</v>
      </c>
      <c r="ES237" s="24">
        <v>40.3138349567364</v>
      </c>
      <c r="ET237" s="24">
        <v>40.5534820849089</v>
      </c>
      <c r="EU237" s="24">
        <v>40.4094524995065</v>
      </c>
      <c r="EV237" s="24">
        <v>40.505071614288198</v>
      </c>
      <c r="EW237" s="24">
        <v>40.433626011768197</v>
      </c>
      <c r="EX237" s="24">
        <v>40.0261132666786</v>
      </c>
      <c r="EY237" s="24">
        <v>39.741737566728197</v>
      </c>
      <c r="EZ237" s="24">
        <v>39.952406910771103</v>
      </c>
      <c r="FA237" s="24">
        <v>40.454374307250802</v>
      </c>
      <c r="FB237" s="24">
        <v>40.139417843316501</v>
      </c>
      <c r="FC237" s="24">
        <v>40.353955020847401</v>
      </c>
      <c r="FD237" s="24">
        <v>40.463603317390799</v>
      </c>
      <c r="FE237" s="24">
        <v>40.292050435495298</v>
      </c>
      <c r="FF237" s="24">
        <v>40.542957618433</v>
      </c>
      <c r="FG237" s="24">
        <v>40.746535951821997</v>
      </c>
      <c r="FH237" s="24">
        <v>40.755012486475799</v>
      </c>
      <c r="FI237" s="24">
        <v>40.7489020892247</v>
      </c>
      <c r="FJ237" s="24">
        <v>40.561178473969399</v>
      </c>
      <c r="FK237" s="24">
        <v>40.4064163586307</v>
      </c>
      <c r="FL237" s="24">
        <v>40.497708354092502</v>
      </c>
      <c r="FM237" s="24">
        <v>40.5256387250001</v>
      </c>
      <c r="FN237" s="24">
        <v>40.241101228597202</v>
      </c>
      <c r="FO237" s="24">
        <v>40.494288948926197</v>
      </c>
      <c r="FP237" s="24">
        <v>40.801005226271599</v>
      </c>
      <c r="FQ237" s="24">
        <v>40.185121389483101</v>
      </c>
      <c r="FR237" s="24">
        <v>40.537154682408897</v>
      </c>
      <c r="FS237" s="24">
        <v>40.314021821293103</v>
      </c>
      <c r="FT237" s="24">
        <v>40.500966355408003</v>
      </c>
      <c r="FU237" s="24">
        <v>40.243264208205403</v>
      </c>
      <c r="FV237" s="24">
        <v>40.510781568148602</v>
      </c>
      <c r="FW237" s="24">
        <v>40.720382163457501</v>
      </c>
      <c r="FX237" s="24">
        <v>40.524735852291897</v>
      </c>
      <c r="FY237" s="24">
        <v>40.895710270808799</v>
      </c>
      <c r="FZ237" s="24">
        <v>40.827243895876897</v>
      </c>
      <c r="GA237" s="24">
        <v>40.4601130739551</v>
      </c>
      <c r="GB237" s="24">
        <v>41.067458199007802</v>
      </c>
      <c r="GC237" s="24">
        <v>40.603633238390998</v>
      </c>
      <c r="GD237" s="24">
        <v>40.6313573285641</v>
      </c>
    </row>
    <row r="238" spans="1:186" ht="15">
      <c r="A238" s="29" t="s">
        <v>891</v>
      </c>
      <c r="B238" s="34" t="s">
        <v>505</v>
      </c>
      <c r="C238" s="28" t="s">
        <v>795</v>
      </c>
      <c r="D238" s="25" t="s">
        <v>847</v>
      </c>
      <c r="E238" s="22">
        <v>12.993143147201399</v>
      </c>
      <c r="F238" s="22">
        <v>13.9650883859047</v>
      </c>
      <c r="G238" s="22">
        <v>10.3005077434524</v>
      </c>
      <c r="H238" s="22">
        <v>10.2704828469581</v>
      </c>
      <c r="I238" s="25" t="s">
        <v>847</v>
      </c>
      <c r="J238" s="22">
        <v>15.5131848394611</v>
      </c>
      <c r="K238" s="22">
        <v>18.072289181635799</v>
      </c>
      <c r="L238" s="25" t="s">
        <v>847</v>
      </c>
      <c r="M238" s="22">
        <v>12.244940818419501</v>
      </c>
      <c r="N238" s="22">
        <v>10.3248164420927</v>
      </c>
      <c r="O238" s="22">
        <v>9.0923993842046702</v>
      </c>
      <c r="P238" s="22">
        <v>11.1902926270153</v>
      </c>
      <c r="Q238" s="25" t="s">
        <v>847</v>
      </c>
      <c r="R238" s="22">
        <v>18.7181349731724</v>
      </c>
      <c r="S238" s="22">
        <v>17.130225550010401</v>
      </c>
      <c r="T238" s="22">
        <v>22.4944888132536</v>
      </c>
      <c r="U238" s="22">
        <v>14.095274993857901</v>
      </c>
      <c r="V238" s="22">
        <v>6.4971046828063201</v>
      </c>
      <c r="W238" s="22">
        <v>17.319593646097001</v>
      </c>
      <c r="X238" s="22">
        <v>16.415116521629599</v>
      </c>
      <c r="Y238" s="22">
        <v>17.070140536668099</v>
      </c>
      <c r="Z238" s="22">
        <v>15.5712916337783</v>
      </c>
      <c r="AA238" s="22">
        <v>12.0590990503747</v>
      </c>
      <c r="AB238" s="25" t="s">
        <v>847</v>
      </c>
      <c r="AC238" s="22">
        <v>16.409645170470402</v>
      </c>
      <c r="AD238" s="22">
        <v>15.3811183607147</v>
      </c>
      <c r="AE238" s="22">
        <v>15.7647654000919</v>
      </c>
      <c r="AF238" s="22">
        <v>13.02017468301</v>
      </c>
      <c r="AG238" s="25" t="s">
        <v>847</v>
      </c>
      <c r="AH238" s="22">
        <v>11.395236173322299</v>
      </c>
      <c r="AI238" s="22">
        <v>12.3666340258362</v>
      </c>
      <c r="AJ238" s="22">
        <v>16.663706087746501</v>
      </c>
      <c r="AK238" s="22">
        <v>12.8528018682825</v>
      </c>
      <c r="AL238" s="22">
        <v>15.890560162362901</v>
      </c>
      <c r="AM238" s="22">
        <v>14.3305905774727</v>
      </c>
      <c r="AN238" s="25" t="s">
        <v>847</v>
      </c>
      <c r="AO238" s="22">
        <v>15.291636247840801</v>
      </c>
      <c r="AP238" s="22">
        <v>4.1897971901018902</v>
      </c>
      <c r="AQ238" s="22">
        <v>3.6259904894123398</v>
      </c>
      <c r="AR238" s="22">
        <v>11.8204112606452</v>
      </c>
      <c r="AS238" s="22">
        <v>15.5396699771638</v>
      </c>
      <c r="AT238" s="22">
        <v>10.711662718838999</v>
      </c>
      <c r="AU238" s="22">
        <v>16.041609541163801</v>
      </c>
      <c r="AV238" s="25" t="s">
        <v>847</v>
      </c>
      <c r="AW238" s="22">
        <v>11.861746339551701</v>
      </c>
      <c r="AX238" s="22">
        <v>15.1249167943903</v>
      </c>
      <c r="AY238" s="25" t="s">
        <v>847</v>
      </c>
      <c r="AZ238" s="25" t="s">
        <v>847</v>
      </c>
      <c r="BA238" s="25" t="s">
        <v>847</v>
      </c>
      <c r="BB238" s="22">
        <v>11.8159722100193</v>
      </c>
      <c r="BC238" s="22">
        <v>9.8308258836950699</v>
      </c>
      <c r="BD238" s="25" t="s">
        <v>847</v>
      </c>
      <c r="BE238" s="22">
        <v>11.249551350343401</v>
      </c>
      <c r="BF238" s="22">
        <v>10.750397081912601</v>
      </c>
      <c r="BG238" s="22">
        <v>15.652388132692501</v>
      </c>
      <c r="BH238" s="22">
        <v>10.9428467833957</v>
      </c>
      <c r="BI238" s="22">
        <v>12.2191332346137</v>
      </c>
      <c r="BJ238" s="22">
        <v>15.8500426540653</v>
      </c>
      <c r="BK238" s="22">
        <v>15.2016476797723</v>
      </c>
      <c r="BL238" s="22">
        <v>14.618528909933399</v>
      </c>
      <c r="BM238" s="22">
        <v>12.164177202859401</v>
      </c>
      <c r="BN238" s="22">
        <v>17.160624447814499</v>
      </c>
      <c r="BO238" s="22">
        <v>8.2608328967882194</v>
      </c>
      <c r="BP238" s="22">
        <v>13.4257482121733</v>
      </c>
      <c r="BQ238" s="22">
        <v>11.7375919004915</v>
      </c>
      <c r="BR238" s="22">
        <v>10.3128830333713</v>
      </c>
      <c r="BS238" s="25" t="s">
        <v>847</v>
      </c>
      <c r="BT238" s="22">
        <v>17.2402537402292</v>
      </c>
      <c r="BU238" s="22">
        <v>18.731391937165998</v>
      </c>
      <c r="BV238" s="25" t="s">
        <v>847</v>
      </c>
      <c r="BW238" s="23">
        <v>17.260709803199902</v>
      </c>
      <c r="BX238" s="23">
        <v>15.183650144684</v>
      </c>
      <c r="BY238" s="26" t="s">
        <v>847</v>
      </c>
      <c r="BZ238" s="26" t="s">
        <v>847</v>
      </c>
      <c r="CA238" s="23">
        <v>13.4883839327891</v>
      </c>
      <c r="CB238" s="26" t="s">
        <v>847</v>
      </c>
      <c r="CC238" s="26" t="s">
        <v>847</v>
      </c>
      <c r="CD238" s="23">
        <v>14.0603662965531</v>
      </c>
      <c r="CE238" s="23">
        <v>11.8396103992165</v>
      </c>
      <c r="CF238" s="23">
        <v>14.3006381956809</v>
      </c>
      <c r="CG238" s="23">
        <v>12.0223084390331</v>
      </c>
      <c r="CH238" s="26" t="s">
        <v>847</v>
      </c>
      <c r="CI238" s="23">
        <v>17.4988631357553</v>
      </c>
      <c r="CJ238" s="23">
        <v>20.116974274219299</v>
      </c>
      <c r="CK238" s="23">
        <v>19.810675652977601</v>
      </c>
      <c r="CL238" s="23">
        <v>13.750368191030301</v>
      </c>
      <c r="CM238" s="23">
        <v>16.008459818276599</v>
      </c>
      <c r="CN238" s="23">
        <v>17.3732193182747</v>
      </c>
      <c r="CO238" s="23">
        <v>15.68112025968</v>
      </c>
      <c r="CP238" s="23">
        <v>12.768908387842099</v>
      </c>
      <c r="CQ238" s="26" t="s">
        <v>847</v>
      </c>
      <c r="CR238" s="23">
        <v>3.2342279061793699</v>
      </c>
      <c r="CS238" s="23">
        <v>10.653535320074299</v>
      </c>
      <c r="CT238" s="23">
        <v>15.002367448183801</v>
      </c>
      <c r="CU238" s="23">
        <v>18.147937329206499</v>
      </c>
      <c r="CV238" s="23">
        <v>23.1684785768301</v>
      </c>
      <c r="CW238" s="23">
        <v>25.275475723388901</v>
      </c>
      <c r="CX238" s="23">
        <v>15.070878188839499</v>
      </c>
      <c r="CY238" s="23">
        <v>18.434928386304701</v>
      </c>
      <c r="CZ238" s="23">
        <v>19.7214743518558</v>
      </c>
      <c r="DA238" s="23">
        <v>14.607197683754199</v>
      </c>
      <c r="DB238" s="23">
        <v>14.437042818499499</v>
      </c>
      <c r="DC238" s="23">
        <v>22.2112739405108</v>
      </c>
      <c r="DD238" s="23">
        <v>8.5447561303808293</v>
      </c>
      <c r="DE238" s="23">
        <v>18.036638931687101</v>
      </c>
      <c r="DF238" s="23">
        <v>13.589855431837799</v>
      </c>
      <c r="DG238" s="26" t="s">
        <v>847</v>
      </c>
      <c r="DH238" s="23">
        <v>13.333995861837</v>
      </c>
      <c r="DI238" s="23">
        <v>17.536043151936699</v>
      </c>
      <c r="DJ238" s="23">
        <v>11.889172027305101</v>
      </c>
      <c r="DK238" s="26" t="s">
        <v>847</v>
      </c>
      <c r="DL238" s="23">
        <v>9.2823367596388504</v>
      </c>
      <c r="DM238" s="23">
        <v>18.482249068435401</v>
      </c>
      <c r="DN238" s="23">
        <v>15.7581349307683</v>
      </c>
      <c r="DO238" s="23">
        <v>19.931300428962999</v>
      </c>
      <c r="DP238" s="23">
        <v>13.848921039471801</v>
      </c>
      <c r="DQ238" s="23">
        <v>22.4618721023025</v>
      </c>
      <c r="DR238" s="23">
        <v>11.5836683310553</v>
      </c>
      <c r="DS238" s="26" t="s">
        <v>847</v>
      </c>
      <c r="DT238" s="23">
        <v>9.3336671382436798</v>
      </c>
      <c r="DU238" s="23">
        <v>19.672356202243201</v>
      </c>
      <c r="DV238" s="23">
        <v>16.235878425018999</v>
      </c>
      <c r="DW238" s="23">
        <v>16.003566306551601</v>
      </c>
      <c r="DX238" s="23">
        <v>16.5722781910926</v>
      </c>
      <c r="DY238" s="26" t="s">
        <v>847</v>
      </c>
      <c r="DZ238" s="23">
        <v>9.7173281016859505</v>
      </c>
      <c r="EA238" s="26" t="s">
        <v>847</v>
      </c>
      <c r="EB238" s="26" t="s">
        <v>847</v>
      </c>
      <c r="EC238" s="26" t="s">
        <v>847</v>
      </c>
      <c r="ED238" s="23">
        <v>15.5053920051181</v>
      </c>
      <c r="EE238" s="23">
        <v>12.366034408235601</v>
      </c>
      <c r="EF238" s="23">
        <v>10.4753487482908</v>
      </c>
      <c r="EG238" s="26" t="s">
        <v>847</v>
      </c>
      <c r="EH238" s="23">
        <v>8.6565109071469504</v>
      </c>
      <c r="EI238" s="23">
        <v>10.8113241526562</v>
      </c>
      <c r="EJ238" s="23">
        <v>17.7738693354605</v>
      </c>
      <c r="EK238" s="26" t="s">
        <v>847</v>
      </c>
      <c r="EL238" s="23">
        <v>5.3684333169535599</v>
      </c>
      <c r="EM238" s="26" t="s">
        <v>847</v>
      </c>
      <c r="EN238" s="23">
        <v>12.305766491599901</v>
      </c>
      <c r="EO238" s="26" t="s">
        <v>847</v>
      </c>
      <c r="EP238" s="23">
        <v>16.304062273130601</v>
      </c>
      <c r="EQ238" s="24" t="s">
        <v>892</v>
      </c>
      <c r="ER238" s="24">
        <v>32.034345244832998</v>
      </c>
      <c r="ES238" s="24">
        <v>32.0173710824414</v>
      </c>
      <c r="ET238" s="24">
        <v>32.476958465771297</v>
      </c>
      <c r="EU238" s="24">
        <v>31.404556983341902</v>
      </c>
      <c r="EV238" s="24">
        <v>31.681440280917201</v>
      </c>
      <c r="EW238" s="24">
        <v>32.302257144298402</v>
      </c>
      <c r="EX238" s="24">
        <v>31.537035458699201</v>
      </c>
      <c r="EY238" s="24">
        <v>31.5282883631467</v>
      </c>
      <c r="EZ238" s="24">
        <v>31.241461291629701</v>
      </c>
      <c r="FA238" s="24">
        <v>32.1613890487695</v>
      </c>
      <c r="FB238" s="24">
        <v>32.155104033241898</v>
      </c>
      <c r="FC238" s="24">
        <v>32.4628224545474</v>
      </c>
      <c r="FD238" s="24">
        <v>31.916644050867401</v>
      </c>
      <c r="FE238" s="24">
        <v>31.327864319620701</v>
      </c>
      <c r="FF238" s="24">
        <v>31.0843472530361</v>
      </c>
      <c r="FG238" s="24">
        <v>32.1477402364036</v>
      </c>
      <c r="FH238" s="24">
        <v>31.127751743763898</v>
      </c>
      <c r="FI238" s="24">
        <v>31.787811425305598</v>
      </c>
      <c r="FJ238" s="24">
        <v>32.225622075594401</v>
      </c>
      <c r="FK238" s="24">
        <v>32.035836980269103</v>
      </c>
      <c r="FL238" s="24">
        <v>31.589100252970098</v>
      </c>
      <c r="FM238" s="24">
        <v>33.732103761179701</v>
      </c>
      <c r="FN238" s="24">
        <v>33.692728261935699</v>
      </c>
      <c r="FO238" s="24">
        <v>33.924452398109104</v>
      </c>
      <c r="FP238" s="24">
        <v>30.384136793111999</v>
      </c>
      <c r="FQ238" s="24">
        <v>31.539741922002399</v>
      </c>
      <c r="FR238" s="24">
        <v>31.140959774720699</v>
      </c>
      <c r="FS238" s="24">
        <v>30.1268844027589</v>
      </c>
      <c r="FT238" s="24">
        <v>30.569016653161199</v>
      </c>
      <c r="FU238" s="24">
        <v>31.073179551127001</v>
      </c>
      <c r="FV238" s="24">
        <v>33.395534301860302</v>
      </c>
      <c r="FW238" s="24">
        <v>32.900821063753703</v>
      </c>
      <c r="FX238" s="24">
        <v>34.138031272548403</v>
      </c>
      <c r="FY238" s="24">
        <v>31.958600601064202</v>
      </c>
      <c r="FZ238" s="24">
        <v>31.534587084589202</v>
      </c>
      <c r="GA238" s="24">
        <v>32.026951289622197</v>
      </c>
      <c r="GB238" s="24">
        <v>30.936941766578101</v>
      </c>
      <c r="GC238" s="24">
        <v>30.832106093102801</v>
      </c>
      <c r="GD238" s="24">
        <v>30.913061169253702</v>
      </c>
    </row>
    <row r="239" spans="1:186">
      <c r="A239" s="29" t="s">
        <v>743</v>
      </c>
      <c r="B239" s="28" t="s">
        <v>893</v>
      </c>
      <c r="C239" s="28" t="s">
        <v>795</v>
      </c>
      <c r="D239" s="22">
        <v>41.084540665003999</v>
      </c>
      <c r="E239" s="22">
        <v>41.115900318985702</v>
      </c>
      <c r="F239" s="22">
        <v>41.019716405815203</v>
      </c>
      <c r="G239" s="22">
        <v>41.349538189541299</v>
      </c>
      <c r="H239" s="22">
        <v>40.814078195336897</v>
      </c>
      <c r="I239" s="22">
        <v>40.819493900969398</v>
      </c>
      <c r="J239" s="22">
        <v>41.258375179375598</v>
      </c>
      <c r="K239" s="22">
        <v>41.368466490604803</v>
      </c>
      <c r="L239" s="22">
        <v>40.938469707102797</v>
      </c>
      <c r="M239" s="22">
        <v>41.508620046362999</v>
      </c>
      <c r="N239" s="22">
        <v>40.731749361043903</v>
      </c>
      <c r="O239" s="22">
        <v>40.878985748356399</v>
      </c>
      <c r="P239" s="22">
        <v>40.828698351818502</v>
      </c>
      <c r="Q239" s="22">
        <v>40.867449714477701</v>
      </c>
      <c r="R239" s="22">
        <v>40.454170046895698</v>
      </c>
      <c r="S239" s="22">
        <v>40.640793197920203</v>
      </c>
      <c r="T239" s="22">
        <v>40.732359583312203</v>
      </c>
      <c r="U239" s="22">
        <v>40.625284240617603</v>
      </c>
      <c r="V239" s="22">
        <v>40.999466990801501</v>
      </c>
      <c r="W239" s="22">
        <v>40.877879159632997</v>
      </c>
      <c r="X239" s="22">
        <v>41.048404852528499</v>
      </c>
      <c r="Y239" s="22">
        <v>41.022753011638997</v>
      </c>
      <c r="Z239" s="22">
        <v>40.870439952387997</v>
      </c>
      <c r="AA239" s="22">
        <v>40.640220890438002</v>
      </c>
      <c r="AB239" s="22">
        <v>41.259523629321301</v>
      </c>
      <c r="AC239" s="22">
        <v>40.888387845979501</v>
      </c>
      <c r="AD239" s="22">
        <v>41.253366463490998</v>
      </c>
      <c r="AE239" s="22">
        <v>40.729272567093702</v>
      </c>
      <c r="AF239" s="22">
        <v>41.197098749086798</v>
      </c>
      <c r="AG239" s="22">
        <v>40.598551552680703</v>
      </c>
      <c r="AH239" s="22">
        <v>41.155593888480198</v>
      </c>
      <c r="AI239" s="22">
        <v>41.158945867754902</v>
      </c>
      <c r="AJ239" s="22">
        <v>41.166130862978797</v>
      </c>
      <c r="AK239" s="22">
        <v>40.897886247031003</v>
      </c>
      <c r="AL239" s="22">
        <v>40.881825623346899</v>
      </c>
      <c r="AM239" s="22">
        <v>40.884582933614801</v>
      </c>
      <c r="AN239" s="22">
        <v>40.743655711212099</v>
      </c>
      <c r="AO239" s="22">
        <v>40.717957357016402</v>
      </c>
      <c r="AP239" s="22">
        <v>41.199703832356803</v>
      </c>
      <c r="AQ239" s="22">
        <v>40.729142823913101</v>
      </c>
      <c r="AR239" s="22">
        <v>41.308683097591903</v>
      </c>
      <c r="AS239" s="22">
        <v>41.256359613344998</v>
      </c>
      <c r="AT239" s="22">
        <v>40.7395292108747</v>
      </c>
      <c r="AU239" s="22">
        <v>41.060866052542004</v>
      </c>
      <c r="AV239" s="22">
        <v>40.945643388603997</v>
      </c>
      <c r="AW239" s="22">
        <v>40.678433448373902</v>
      </c>
      <c r="AX239" s="22">
        <v>40.9611560141662</v>
      </c>
      <c r="AY239" s="22">
        <v>40.992015709989197</v>
      </c>
      <c r="AZ239" s="22">
        <v>40.998592399365798</v>
      </c>
      <c r="BA239" s="22">
        <v>40.690912315431298</v>
      </c>
      <c r="BB239" s="22">
        <v>41.056278434508499</v>
      </c>
      <c r="BC239" s="22">
        <v>41.104230665463497</v>
      </c>
      <c r="BD239" s="22">
        <v>41.199212510027301</v>
      </c>
      <c r="BE239" s="22">
        <v>41.001888617259297</v>
      </c>
      <c r="BF239" s="22">
        <v>40.872039616555</v>
      </c>
      <c r="BG239" s="22">
        <v>40.971036209552601</v>
      </c>
      <c r="BH239" s="22">
        <v>40.991227013000803</v>
      </c>
      <c r="BI239" s="22">
        <v>41.167238434096497</v>
      </c>
      <c r="BJ239" s="22">
        <v>40.606576536271703</v>
      </c>
      <c r="BK239" s="22">
        <v>41.546876598946099</v>
      </c>
      <c r="BL239" s="22">
        <v>40.941025467319299</v>
      </c>
      <c r="BM239" s="22">
        <v>40.893019701139401</v>
      </c>
      <c r="BN239" s="22">
        <v>41.2826050559298</v>
      </c>
      <c r="BO239" s="22">
        <v>41.2558800094099</v>
      </c>
      <c r="BP239" s="22">
        <v>40.840961899372097</v>
      </c>
      <c r="BQ239" s="22">
        <v>40.935112443648201</v>
      </c>
      <c r="BR239" s="22">
        <v>40.8664245369241</v>
      </c>
      <c r="BS239" s="22">
        <v>40.705841491552299</v>
      </c>
      <c r="BT239" s="22">
        <v>40.904216439625998</v>
      </c>
      <c r="BU239" s="22">
        <v>40.9670944914755</v>
      </c>
      <c r="BV239" s="22">
        <v>40.657457638649703</v>
      </c>
      <c r="BW239" s="23">
        <v>41.0766332310019</v>
      </c>
      <c r="BX239" s="23">
        <v>41.027912213169898</v>
      </c>
      <c r="BY239" s="23">
        <v>40.851761540907297</v>
      </c>
      <c r="BZ239" s="23">
        <v>40.683736930801103</v>
      </c>
      <c r="CA239" s="23">
        <v>40.743516723440898</v>
      </c>
      <c r="CB239" s="23">
        <v>41.312433723282901</v>
      </c>
      <c r="CC239" s="23">
        <v>41.013322911068101</v>
      </c>
      <c r="CD239" s="23">
        <v>40.7222432564798</v>
      </c>
      <c r="CE239" s="23">
        <v>40.726617104434098</v>
      </c>
      <c r="CF239" s="23">
        <v>40.525574602659802</v>
      </c>
      <c r="CG239" s="23">
        <v>40.7494610253868</v>
      </c>
      <c r="CH239" s="23">
        <v>40.6058694141975</v>
      </c>
      <c r="CI239" s="23">
        <v>41.214936625549697</v>
      </c>
      <c r="CJ239" s="23">
        <v>41.165163101182401</v>
      </c>
      <c r="CK239" s="23">
        <v>40.970072721988899</v>
      </c>
      <c r="CL239" s="23">
        <v>41.199187861176803</v>
      </c>
      <c r="CM239" s="23">
        <v>40.793669869293502</v>
      </c>
      <c r="CN239" s="23">
        <v>41.140248875364897</v>
      </c>
      <c r="CO239" s="23">
        <v>41.143615126877002</v>
      </c>
      <c r="CP239" s="23">
        <v>41.032870049456797</v>
      </c>
      <c r="CQ239" s="23">
        <v>41.0958695836527</v>
      </c>
      <c r="CR239" s="23">
        <v>41.010514743030498</v>
      </c>
      <c r="CS239" s="23">
        <v>41.126017503521801</v>
      </c>
      <c r="CT239" s="23">
        <v>41.305196472072403</v>
      </c>
      <c r="CU239" s="23">
        <v>40.647416647686001</v>
      </c>
      <c r="CV239" s="23">
        <v>40.782105042853601</v>
      </c>
      <c r="CW239" s="23">
        <v>40.8226534496605</v>
      </c>
      <c r="CX239" s="23">
        <v>40.874508808726503</v>
      </c>
      <c r="CY239" s="23">
        <v>40.766821095030899</v>
      </c>
      <c r="CZ239" s="23">
        <v>40.707292331132699</v>
      </c>
      <c r="DA239" s="23">
        <v>40.7749576516198</v>
      </c>
      <c r="DB239" s="23">
        <v>40.620240119223602</v>
      </c>
      <c r="DC239" s="23">
        <v>40.8648066812219</v>
      </c>
      <c r="DD239" s="23">
        <v>40.706845073750898</v>
      </c>
      <c r="DE239" s="23">
        <v>40.730685591448299</v>
      </c>
      <c r="DF239" s="23">
        <v>40.592125774096203</v>
      </c>
      <c r="DG239" s="23">
        <v>40.817571857964701</v>
      </c>
      <c r="DH239" s="23">
        <v>40.721846787746401</v>
      </c>
      <c r="DI239" s="23">
        <v>40.891061413598699</v>
      </c>
      <c r="DJ239" s="23">
        <v>41.080257225264297</v>
      </c>
      <c r="DK239" s="23">
        <v>41.3096706329966</v>
      </c>
      <c r="DL239" s="23">
        <v>40.9805646504146</v>
      </c>
      <c r="DM239" s="23">
        <v>40.416881621851402</v>
      </c>
      <c r="DN239" s="23">
        <v>40.962372663226098</v>
      </c>
      <c r="DO239" s="23">
        <v>41.017577617037098</v>
      </c>
      <c r="DP239" s="23">
        <v>40.7409812560417</v>
      </c>
      <c r="DQ239" s="23">
        <v>40.646995726718401</v>
      </c>
      <c r="DR239" s="23">
        <v>41.0973907287907</v>
      </c>
      <c r="DS239" s="23">
        <v>40.870641504260497</v>
      </c>
      <c r="DT239" s="23">
        <v>40.921220624729301</v>
      </c>
      <c r="DU239" s="23">
        <v>40.856763147354599</v>
      </c>
      <c r="DV239" s="23">
        <v>41.035511018565003</v>
      </c>
      <c r="DW239" s="23">
        <v>40.668840231533501</v>
      </c>
      <c r="DX239" s="23">
        <v>40.574198044154699</v>
      </c>
      <c r="DY239" s="23">
        <v>41.080983805067497</v>
      </c>
      <c r="DZ239" s="23">
        <v>40.7395062827974</v>
      </c>
      <c r="EA239" s="23">
        <v>41.1326401552151</v>
      </c>
      <c r="EB239" s="23">
        <v>41.151377425966501</v>
      </c>
      <c r="EC239" s="23">
        <v>40.735036022138502</v>
      </c>
      <c r="ED239" s="23">
        <v>40.832060832358401</v>
      </c>
      <c r="EE239" s="23">
        <v>40.325601587576401</v>
      </c>
      <c r="EF239" s="23">
        <v>40.787531615250899</v>
      </c>
      <c r="EG239" s="23">
        <v>41.064875740027702</v>
      </c>
      <c r="EH239" s="23">
        <v>41.339564429154798</v>
      </c>
      <c r="EI239" s="23">
        <v>40.428788097202499</v>
      </c>
      <c r="EJ239" s="23">
        <v>40.19597213542</v>
      </c>
      <c r="EK239" s="23">
        <v>41.078785612000203</v>
      </c>
      <c r="EL239" s="23">
        <v>40.960551592214003</v>
      </c>
      <c r="EM239" s="23">
        <v>41.080563630726303</v>
      </c>
      <c r="EN239" s="23">
        <v>40.844329648371399</v>
      </c>
      <c r="EO239" s="23">
        <v>40.943819850188703</v>
      </c>
      <c r="EP239" s="23">
        <v>40.850825219931401</v>
      </c>
      <c r="EQ239" s="24" t="s">
        <v>894</v>
      </c>
      <c r="ER239" s="24">
        <v>-1.3032939207483101</v>
      </c>
      <c r="ES239" s="24">
        <v>-0.82061634564370201</v>
      </c>
      <c r="ET239" s="24">
        <v>-1.47232908373591</v>
      </c>
      <c r="EU239" s="24">
        <v>-1.32409376210548</v>
      </c>
      <c r="EV239" s="24">
        <v>-1.3004483674769101</v>
      </c>
      <c r="EW239" s="24">
        <v>-1.1443291655596299</v>
      </c>
      <c r="EX239" s="24">
        <v>-1.6734626518600499</v>
      </c>
      <c r="EY239" s="24">
        <v>-1.60999273790844</v>
      </c>
      <c r="EZ239" s="24">
        <v>-1.3978282092466201</v>
      </c>
      <c r="FA239" s="24">
        <v>-1.4908615842822901</v>
      </c>
      <c r="FB239" s="24">
        <v>-1.3628998759436699</v>
      </c>
      <c r="FC239" s="24">
        <v>-1.51457317282976</v>
      </c>
      <c r="FD239" s="24">
        <v>-1.77694821163156</v>
      </c>
      <c r="FE239" s="24">
        <v>-1.5623461216538099</v>
      </c>
      <c r="FF239" s="24">
        <v>-1.61794149102393</v>
      </c>
      <c r="FG239" s="24">
        <v>-1.27334313731431</v>
      </c>
      <c r="FH239" s="24">
        <v>-1.2463954637200001</v>
      </c>
      <c r="FI239" s="24">
        <v>-1.3043624518729899</v>
      </c>
      <c r="FJ239" s="24">
        <v>-1.1231196628370801</v>
      </c>
      <c r="FK239" s="24">
        <v>-1.28314076438179</v>
      </c>
      <c r="FL239" s="24">
        <v>-1.33133622229978</v>
      </c>
      <c r="FM239" s="24">
        <v>-1.0279691158586699</v>
      </c>
      <c r="FN239" s="24">
        <v>-1.05139915250664</v>
      </c>
      <c r="FO239" s="24">
        <v>-0.86407118447359299</v>
      </c>
      <c r="FP239" s="24">
        <v>-1.37034030007261</v>
      </c>
      <c r="FQ239" s="24">
        <v>-1.3666152914426599</v>
      </c>
      <c r="FR239" s="24">
        <v>-1.3400754415976199</v>
      </c>
      <c r="FS239" s="24">
        <v>-1.9367731980030201</v>
      </c>
      <c r="FT239" s="24">
        <v>-2.01449956969511</v>
      </c>
      <c r="FU239" s="24">
        <v>-1.9373256372366101</v>
      </c>
      <c r="FV239" s="24">
        <v>-1.4711286717618799</v>
      </c>
      <c r="FW239" s="24">
        <v>-1.3342434173205999</v>
      </c>
      <c r="FX239" s="24">
        <v>-1.4663369871769101</v>
      </c>
      <c r="FY239" s="24">
        <v>-1.5572422423652299</v>
      </c>
      <c r="FZ239" s="24">
        <v>-1.6295008967976501</v>
      </c>
      <c r="GA239" s="24">
        <v>-1.5249151170512201</v>
      </c>
      <c r="GB239" s="24">
        <v>-2.24536899975576</v>
      </c>
      <c r="GC239" s="24">
        <v>-2.0685438590872902</v>
      </c>
      <c r="GD239" s="24">
        <v>-1.9105018491609</v>
      </c>
    </row>
    <row r="240" spans="1:186">
      <c r="A240" s="29" t="s">
        <v>622</v>
      </c>
      <c r="B240" s="28" t="s">
        <v>660</v>
      </c>
      <c r="C240" s="28" t="s">
        <v>795</v>
      </c>
      <c r="D240" s="22">
        <v>26.8108969827158</v>
      </c>
      <c r="E240" s="22">
        <v>27.6196825108231</v>
      </c>
      <c r="F240" s="22">
        <v>28.4064303317178</v>
      </c>
      <c r="G240" s="22">
        <v>26.425149330606502</v>
      </c>
      <c r="H240" s="22">
        <v>26.356041700574501</v>
      </c>
      <c r="I240" s="22">
        <v>29.818369203435001</v>
      </c>
      <c r="J240" s="22">
        <v>27.610978082431298</v>
      </c>
      <c r="K240" s="22">
        <v>25.9849179784546</v>
      </c>
      <c r="L240" s="22">
        <v>27.6303528300888</v>
      </c>
      <c r="M240" s="22">
        <v>27.261340471613501</v>
      </c>
      <c r="N240" s="22">
        <v>25.617356617314599</v>
      </c>
      <c r="O240" s="22">
        <v>26.381967956420201</v>
      </c>
      <c r="P240" s="22">
        <v>27.999675202247399</v>
      </c>
      <c r="Q240" s="22">
        <v>27.1814755788293</v>
      </c>
      <c r="R240" s="22">
        <v>27.0704148862091</v>
      </c>
      <c r="S240" s="22">
        <v>27.6537712327032</v>
      </c>
      <c r="T240" s="22">
        <v>28.284932564300501</v>
      </c>
      <c r="U240" s="22">
        <v>28.695482196013</v>
      </c>
      <c r="V240" s="22">
        <v>27.921514780884198</v>
      </c>
      <c r="W240" s="22">
        <v>27.411540808620799</v>
      </c>
      <c r="X240" s="22">
        <v>28.654090750207502</v>
      </c>
      <c r="Y240" s="22">
        <v>27.0083962032408</v>
      </c>
      <c r="Z240" s="22">
        <v>28.102797659421199</v>
      </c>
      <c r="AA240" s="22">
        <v>26.969874185572699</v>
      </c>
      <c r="AB240" s="22">
        <v>30.140914151881098</v>
      </c>
      <c r="AC240" s="22">
        <v>27.053677958414902</v>
      </c>
      <c r="AD240" s="22">
        <v>26.697783334980699</v>
      </c>
      <c r="AE240" s="22">
        <v>29.623732108733201</v>
      </c>
      <c r="AF240" s="22">
        <v>26.927386580655899</v>
      </c>
      <c r="AG240" s="22">
        <v>27.5248379793018</v>
      </c>
      <c r="AH240" s="22">
        <v>29.5751571476812</v>
      </c>
      <c r="AI240" s="22">
        <v>28.961854064243699</v>
      </c>
      <c r="AJ240" s="22">
        <v>30.040876698196701</v>
      </c>
      <c r="AK240" s="22">
        <v>27.983489994512901</v>
      </c>
      <c r="AL240" s="22">
        <v>30.161783567862901</v>
      </c>
      <c r="AM240" s="22">
        <v>29.027851602179499</v>
      </c>
      <c r="AN240" s="22">
        <v>28.561736628623201</v>
      </c>
      <c r="AO240" s="22">
        <v>27.185197214553298</v>
      </c>
      <c r="AP240" s="22">
        <v>29.134930780134301</v>
      </c>
      <c r="AQ240" s="22">
        <v>27.866073302403802</v>
      </c>
      <c r="AR240" s="22">
        <v>29.363743471302701</v>
      </c>
      <c r="AS240" s="22">
        <v>27.601892573877802</v>
      </c>
      <c r="AT240" s="22">
        <v>30.356721181079099</v>
      </c>
      <c r="AU240" s="22">
        <v>29.6854489786286</v>
      </c>
      <c r="AV240" s="22">
        <v>28.896762536432199</v>
      </c>
      <c r="AW240" s="22">
        <v>28.444435858286901</v>
      </c>
      <c r="AX240" s="22">
        <v>30.577432646239</v>
      </c>
      <c r="AY240" s="22">
        <v>27.796847840083</v>
      </c>
      <c r="AZ240" s="22">
        <v>29.293526010404602</v>
      </c>
      <c r="BA240" s="22">
        <v>28.990447869213099</v>
      </c>
      <c r="BB240" s="22">
        <v>29.0975835726166</v>
      </c>
      <c r="BC240" s="22">
        <v>27.872648183778001</v>
      </c>
      <c r="BD240" s="22">
        <v>29.601658148852</v>
      </c>
      <c r="BE240" s="22">
        <v>30.185786001844502</v>
      </c>
      <c r="BF240" s="22">
        <v>29.525629477077299</v>
      </c>
      <c r="BG240" s="22">
        <v>27.040834123469399</v>
      </c>
      <c r="BH240" s="22">
        <v>29.029865981092399</v>
      </c>
      <c r="BI240" s="22">
        <v>30.867228129821601</v>
      </c>
      <c r="BJ240" s="22">
        <v>27.087081462741398</v>
      </c>
      <c r="BK240" s="22">
        <v>28.412094267885401</v>
      </c>
      <c r="BL240" s="22">
        <v>28.627937818862399</v>
      </c>
      <c r="BM240" s="22">
        <v>30.4967468108158</v>
      </c>
      <c r="BN240" s="22">
        <v>28.032815512930402</v>
      </c>
      <c r="BO240" s="22">
        <v>28.556320658792899</v>
      </c>
      <c r="BP240" s="22">
        <v>30.158873785047501</v>
      </c>
      <c r="BQ240" s="22">
        <v>27.3486254389118</v>
      </c>
      <c r="BR240" s="22">
        <v>28.2314000581801</v>
      </c>
      <c r="BS240" s="22">
        <v>29.390103925479998</v>
      </c>
      <c r="BT240" s="22">
        <v>27.1921782405316</v>
      </c>
      <c r="BU240" s="22">
        <v>28.1807224591908</v>
      </c>
      <c r="BV240" s="22">
        <v>26.571465667033099</v>
      </c>
      <c r="BW240" s="23">
        <v>26.6956691051268</v>
      </c>
      <c r="BX240" s="23">
        <v>25.8515003638827</v>
      </c>
      <c r="BY240" s="23">
        <v>27.402727318133099</v>
      </c>
      <c r="BZ240" s="23">
        <v>27.965298199443598</v>
      </c>
      <c r="CA240" s="23">
        <v>27.302862545609798</v>
      </c>
      <c r="CB240" s="23">
        <v>27.253012682513301</v>
      </c>
      <c r="CC240" s="23">
        <v>29.053154041516201</v>
      </c>
      <c r="CD240" s="23">
        <v>27.728186772927099</v>
      </c>
      <c r="CE240" s="23">
        <v>27.8612147352706</v>
      </c>
      <c r="CF240" s="23">
        <v>27.048687959920901</v>
      </c>
      <c r="CG240" s="23">
        <v>27.5640619471402</v>
      </c>
      <c r="CH240" s="23">
        <v>27.5470465662777</v>
      </c>
      <c r="CI240" s="23">
        <v>28.522620480261899</v>
      </c>
      <c r="CJ240" s="23">
        <v>28.703523569189201</v>
      </c>
      <c r="CK240" s="23">
        <v>28.156113674227299</v>
      </c>
      <c r="CL240" s="23">
        <v>28.095322574033499</v>
      </c>
      <c r="CM240" s="23">
        <v>27.284945886144399</v>
      </c>
      <c r="CN240" s="23">
        <v>28.078165225673601</v>
      </c>
      <c r="CO240" s="23">
        <v>29.228720274354899</v>
      </c>
      <c r="CP240" s="23">
        <v>29.959027604450899</v>
      </c>
      <c r="CQ240" s="23">
        <v>27.533815434016599</v>
      </c>
      <c r="CR240" s="23">
        <v>28.754319403513101</v>
      </c>
      <c r="CS240" s="23">
        <v>28.375071461277798</v>
      </c>
      <c r="CT240" s="23">
        <v>28.2829400032366</v>
      </c>
      <c r="CU240" s="23">
        <v>27.172429632159801</v>
      </c>
      <c r="CV240" s="23">
        <v>28.580410218424799</v>
      </c>
      <c r="CW240" s="23">
        <v>27.716950245367102</v>
      </c>
      <c r="CX240" s="23">
        <v>26.951937197744599</v>
      </c>
      <c r="CY240" s="23">
        <v>27.952303389101399</v>
      </c>
      <c r="CZ240" s="23">
        <v>26.986857334635101</v>
      </c>
      <c r="DA240" s="23">
        <v>27.1637884992961</v>
      </c>
      <c r="DB240" s="23">
        <v>27.041766701770101</v>
      </c>
      <c r="DC240" s="23">
        <v>26.539455753534899</v>
      </c>
      <c r="DD240" s="23">
        <v>27.521207109691002</v>
      </c>
      <c r="DE240" s="23">
        <v>27.719840265500999</v>
      </c>
      <c r="DF240" s="23">
        <v>27.8778934357819</v>
      </c>
      <c r="DG240" s="23">
        <v>26.781481749887298</v>
      </c>
      <c r="DH240" s="23">
        <v>27.043752322352699</v>
      </c>
      <c r="DI240" s="23">
        <v>29.453758834764798</v>
      </c>
      <c r="DJ240" s="23">
        <v>27.978985348442698</v>
      </c>
      <c r="DK240" s="23">
        <v>28.7332883675776</v>
      </c>
      <c r="DL240" s="23">
        <v>26.404465986265201</v>
      </c>
      <c r="DM240" s="23">
        <v>27.620250933180898</v>
      </c>
      <c r="DN240" s="23">
        <v>27.327281960612599</v>
      </c>
      <c r="DO240" s="23">
        <v>26.417040746268999</v>
      </c>
      <c r="DP240" s="23">
        <v>27.196156350580999</v>
      </c>
      <c r="DQ240" s="23">
        <v>27.6524130918494</v>
      </c>
      <c r="DR240" s="23">
        <v>27.141701214762399</v>
      </c>
      <c r="DS240" s="23">
        <v>28.5076706626276</v>
      </c>
      <c r="DT240" s="23">
        <v>28.8410386254169</v>
      </c>
      <c r="DU240" s="23">
        <v>27.847627829377</v>
      </c>
      <c r="DV240" s="23">
        <v>28.309260259070999</v>
      </c>
      <c r="DW240" s="23">
        <v>29.286178641649698</v>
      </c>
      <c r="DX240" s="23">
        <v>27.852494723020499</v>
      </c>
      <c r="DY240" s="23">
        <v>28.0033995664818</v>
      </c>
      <c r="DZ240" s="23">
        <v>29.369560655371</v>
      </c>
      <c r="EA240" s="23">
        <v>27.9690151397308</v>
      </c>
      <c r="EB240" s="23">
        <v>28.4573352321102</v>
      </c>
      <c r="EC240" s="23">
        <v>27.5618898375571</v>
      </c>
      <c r="ED240" s="23">
        <v>28.702064633065099</v>
      </c>
      <c r="EE240" s="23">
        <v>28.656385157740299</v>
      </c>
      <c r="EF240" s="23">
        <v>28.818425797769599</v>
      </c>
      <c r="EG240" s="23">
        <v>28.020505054022799</v>
      </c>
      <c r="EH240" s="23">
        <v>28.657578520504899</v>
      </c>
      <c r="EI240" s="23">
        <v>29.239062382384098</v>
      </c>
      <c r="EJ240" s="23">
        <v>28.362026150248202</v>
      </c>
      <c r="EK240" s="23">
        <v>27.6402289934145</v>
      </c>
      <c r="EL240" s="23">
        <v>27.666532378313399</v>
      </c>
      <c r="EM240" s="23">
        <v>26.462772643317699</v>
      </c>
      <c r="EN240" s="23">
        <v>27.539471509353699</v>
      </c>
      <c r="EO240" s="23">
        <v>30.1275250304572</v>
      </c>
      <c r="EP240" s="23">
        <v>26.3055968866386</v>
      </c>
      <c r="EQ240" s="24" t="s">
        <v>895</v>
      </c>
      <c r="ER240" s="24">
        <v>-2.3845837027371299</v>
      </c>
      <c r="ES240" s="24">
        <v>-1.9590374522214999</v>
      </c>
      <c r="ET240" s="24">
        <v>-2.6047177958677699</v>
      </c>
      <c r="EU240" s="24">
        <v>-2.4227524644068499</v>
      </c>
      <c r="EV240" s="24">
        <v>-2.53951952995999</v>
      </c>
      <c r="EW240" s="24">
        <v>-2.2399068255418602</v>
      </c>
      <c r="EX240" s="24">
        <v>-2.7312063248775198</v>
      </c>
      <c r="EY240" s="24">
        <v>-2.6339716008428802</v>
      </c>
      <c r="EZ240" s="24">
        <v>-2.6197138438769199</v>
      </c>
      <c r="FA240" s="24">
        <v>-2.9512058197391999</v>
      </c>
      <c r="FB240" s="24">
        <v>-2.73024867795163</v>
      </c>
      <c r="FC240" s="24">
        <v>-2.9942407307113199</v>
      </c>
      <c r="FD240" s="24">
        <v>-3.5700359564830499</v>
      </c>
      <c r="FE240" s="24">
        <v>-3.37034030007261</v>
      </c>
      <c r="FF240" s="24">
        <v>-3.3320624720210801</v>
      </c>
      <c r="FG240" s="24">
        <v>-2.27020797844003</v>
      </c>
      <c r="FH240" s="24">
        <v>-2.2122332300614298</v>
      </c>
      <c r="FI240" s="24">
        <v>-2.3248163742121899</v>
      </c>
      <c r="FJ240" s="24">
        <v>-1.8339273240532901</v>
      </c>
      <c r="FK240" s="24">
        <v>-2.0052030733086101</v>
      </c>
      <c r="FL240" s="24">
        <v>-2.02914634565952</v>
      </c>
      <c r="FM240" s="24">
        <v>-2.4771407448082998</v>
      </c>
      <c r="FN240" s="24">
        <v>-2.4819685073978301</v>
      </c>
      <c r="FO240" s="24">
        <v>-2.2303975017667499</v>
      </c>
      <c r="FP240" s="24">
        <v>-2.8583056380354699</v>
      </c>
      <c r="FQ240" s="24">
        <v>-2.8395960741399899</v>
      </c>
      <c r="FR240" s="24">
        <v>-2.9919434451289399</v>
      </c>
      <c r="FS240" s="24">
        <v>-3.86985986466355</v>
      </c>
      <c r="FT240" s="24">
        <v>-4.0733932587486796</v>
      </c>
      <c r="FU240" s="24">
        <v>-3.9953907467474101</v>
      </c>
      <c r="FV240" s="24">
        <v>-2.2263411868896399</v>
      </c>
      <c r="FW240" s="24">
        <v>-2.00752158733254</v>
      </c>
      <c r="FX240" s="24">
        <v>-2.2169205701263901</v>
      </c>
      <c r="FY240" s="24">
        <v>-2.12469173996866</v>
      </c>
      <c r="FZ240" s="24">
        <v>-2.4212061673232501</v>
      </c>
      <c r="GA240" s="24">
        <v>-2.3845837027371299</v>
      </c>
      <c r="GB240" s="24">
        <v>-3.0493076402243702</v>
      </c>
      <c r="GC240" s="24">
        <v>-2.69712532963442</v>
      </c>
      <c r="GD240" s="24">
        <v>-2.55979192498625</v>
      </c>
    </row>
    <row r="241" spans="1:186">
      <c r="A241" s="29" t="s">
        <v>745</v>
      </c>
      <c r="B241" s="28" t="s">
        <v>896</v>
      </c>
      <c r="C241" s="28" t="s">
        <v>795</v>
      </c>
      <c r="D241" s="22">
        <v>33.272114169472097</v>
      </c>
      <c r="E241" s="22">
        <v>33.228674490756397</v>
      </c>
      <c r="F241" s="22">
        <v>33.278204160618699</v>
      </c>
      <c r="G241" s="22">
        <v>33.3197893627068</v>
      </c>
      <c r="H241" s="22">
        <v>33.454516820944697</v>
      </c>
      <c r="I241" s="22">
        <v>33.108681848648402</v>
      </c>
      <c r="J241" s="22">
        <v>33.239692652053201</v>
      </c>
      <c r="K241" s="22">
        <v>33.178448980238599</v>
      </c>
      <c r="L241" s="22">
        <v>33.6385115738276</v>
      </c>
      <c r="M241" s="22">
        <v>33.246913744482399</v>
      </c>
      <c r="N241" s="22">
        <v>32.976287263352098</v>
      </c>
      <c r="O241" s="22">
        <v>32.967586823100604</v>
      </c>
      <c r="P241" s="22">
        <v>32.836025755512203</v>
      </c>
      <c r="Q241" s="22">
        <v>32.541388792044799</v>
      </c>
      <c r="R241" s="22">
        <v>32.6545437838301</v>
      </c>
      <c r="S241" s="22">
        <v>32.710110738208101</v>
      </c>
      <c r="T241" s="22">
        <v>32.352218041409202</v>
      </c>
      <c r="U241" s="22">
        <v>32.420821242631597</v>
      </c>
      <c r="V241" s="22">
        <v>32.545720727976899</v>
      </c>
      <c r="W241" s="22">
        <v>32.969415551287199</v>
      </c>
      <c r="X241" s="22">
        <v>32.661438417360898</v>
      </c>
      <c r="Y241" s="22">
        <v>32.475310779757599</v>
      </c>
      <c r="Z241" s="22">
        <v>32.293852438264402</v>
      </c>
      <c r="AA241" s="22">
        <v>32.853644109904302</v>
      </c>
      <c r="AB241" s="22">
        <v>33.003084235882497</v>
      </c>
      <c r="AC241" s="22">
        <v>32.897601711283201</v>
      </c>
      <c r="AD241" s="22">
        <v>32.826667071981298</v>
      </c>
      <c r="AE241" s="22">
        <v>32.858269670284599</v>
      </c>
      <c r="AF241" s="22">
        <v>32.780137254220399</v>
      </c>
      <c r="AG241" s="22">
        <v>33.339764231334001</v>
      </c>
      <c r="AH241" s="22">
        <v>32.9068801993607</v>
      </c>
      <c r="AI241" s="22">
        <v>33.191713294075598</v>
      </c>
      <c r="AJ241" s="22">
        <v>33.4133627562124</v>
      </c>
      <c r="AK241" s="22">
        <v>33.297061217361403</v>
      </c>
      <c r="AL241" s="22">
        <v>33.413146046511301</v>
      </c>
      <c r="AM241" s="22">
        <v>33.276103663306202</v>
      </c>
      <c r="AN241" s="22">
        <v>33.361433258415097</v>
      </c>
      <c r="AO241" s="22">
        <v>33.231799278009603</v>
      </c>
      <c r="AP241" s="22">
        <v>33.133457962604901</v>
      </c>
      <c r="AQ241" s="22">
        <v>33.026697071675599</v>
      </c>
      <c r="AR241" s="22">
        <v>33.296251281137202</v>
      </c>
      <c r="AS241" s="22">
        <v>32.783926816923</v>
      </c>
      <c r="AT241" s="22">
        <v>33.052454656118002</v>
      </c>
      <c r="AU241" s="22">
        <v>32.913363022143002</v>
      </c>
      <c r="AV241" s="22">
        <v>33.0496520996561</v>
      </c>
      <c r="AW241" s="22">
        <v>33.206285351052202</v>
      </c>
      <c r="AX241" s="22">
        <v>32.975355890410498</v>
      </c>
      <c r="AY241" s="22">
        <v>32.753936836091597</v>
      </c>
      <c r="AZ241" s="22">
        <v>33.0997613789444</v>
      </c>
      <c r="BA241" s="22">
        <v>32.925595139219197</v>
      </c>
      <c r="BB241" s="22">
        <v>32.878609938223299</v>
      </c>
      <c r="BC241" s="22">
        <v>32.992133624325099</v>
      </c>
      <c r="BD241" s="22">
        <v>32.924631155841602</v>
      </c>
      <c r="BE241" s="22">
        <v>33.501847120538201</v>
      </c>
      <c r="BF241" s="22">
        <v>33.450775169838302</v>
      </c>
      <c r="BG241" s="22">
        <v>33.249372871809001</v>
      </c>
      <c r="BH241" s="22">
        <v>33.358741769377197</v>
      </c>
      <c r="BI241" s="22">
        <v>33.587485086380703</v>
      </c>
      <c r="BJ241" s="22">
        <v>33.661942166748901</v>
      </c>
      <c r="BK241" s="22">
        <v>33.614767558376997</v>
      </c>
      <c r="BL241" s="22">
        <v>33.101601842553698</v>
      </c>
      <c r="BM241" s="22">
        <v>33.249789030551398</v>
      </c>
      <c r="BN241" s="22">
        <v>33.233703999854697</v>
      </c>
      <c r="BO241" s="22">
        <v>33.257933095324901</v>
      </c>
      <c r="BP241" s="22">
        <v>33.098390226780097</v>
      </c>
      <c r="BQ241" s="22">
        <v>32.895407617010001</v>
      </c>
      <c r="BR241" s="22">
        <v>33.069719595329801</v>
      </c>
      <c r="BS241" s="22">
        <v>32.915260071717697</v>
      </c>
      <c r="BT241" s="22">
        <v>32.955190860441398</v>
      </c>
      <c r="BU241" s="22">
        <v>32.988084872813999</v>
      </c>
      <c r="BV241" s="22">
        <v>32.858600636354701</v>
      </c>
      <c r="BW241" s="23">
        <v>33.1758851045632</v>
      </c>
      <c r="BX241" s="23">
        <v>33.126153473882098</v>
      </c>
      <c r="BY241" s="23">
        <v>32.970180450078203</v>
      </c>
      <c r="BZ241" s="23">
        <v>33.189625679399803</v>
      </c>
      <c r="CA241" s="23">
        <v>33.229535720720797</v>
      </c>
      <c r="CB241" s="23">
        <v>33.135016382079101</v>
      </c>
      <c r="CC241" s="23">
        <v>32.795240505445399</v>
      </c>
      <c r="CD241" s="23">
        <v>32.243229054061104</v>
      </c>
      <c r="CE241" s="23">
        <v>32.810845182414901</v>
      </c>
      <c r="CF241" s="23">
        <v>33.131581305441898</v>
      </c>
      <c r="CG241" s="23">
        <v>32.785120242389198</v>
      </c>
      <c r="CH241" s="23">
        <v>32.832476938914802</v>
      </c>
      <c r="CI241" s="23">
        <v>32.9634920416756</v>
      </c>
      <c r="CJ241" s="23">
        <v>33.059723283051099</v>
      </c>
      <c r="CK241" s="23">
        <v>33.062680506312397</v>
      </c>
      <c r="CL241" s="23">
        <v>33.193339991065102</v>
      </c>
      <c r="CM241" s="23">
        <v>32.850019249334899</v>
      </c>
      <c r="CN241" s="23">
        <v>33.130158642671802</v>
      </c>
      <c r="CO241" s="23">
        <v>33.311833552759701</v>
      </c>
      <c r="CP241" s="23">
        <v>33.2549999929291</v>
      </c>
      <c r="CQ241" s="23">
        <v>33.174791442150799</v>
      </c>
      <c r="CR241" s="23">
        <v>33.223430213987797</v>
      </c>
      <c r="CS241" s="23">
        <v>33.199359872807896</v>
      </c>
      <c r="CT241" s="23">
        <v>33.270262684941798</v>
      </c>
      <c r="CU241" s="23">
        <v>32.328240597392501</v>
      </c>
      <c r="CV241" s="23">
        <v>32.561470401874502</v>
      </c>
      <c r="CW241" s="23">
        <v>32.528161065534903</v>
      </c>
      <c r="CX241" s="23">
        <v>32.460302406671801</v>
      </c>
      <c r="CY241" s="23">
        <v>32.619119513424003</v>
      </c>
      <c r="CZ241" s="23">
        <v>32.620846918695698</v>
      </c>
      <c r="DA241" s="23">
        <v>32.646301856085501</v>
      </c>
      <c r="DB241" s="23">
        <v>32.678441232281799</v>
      </c>
      <c r="DC241" s="23">
        <v>32.637316529800302</v>
      </c>
      <c r="DD241" s="23">
        <v>32.605845554853403</v>
      </c>
      <c r="DE241" s="23">
        <v>32.331668761896701</v>
      </c>
      <c r="DF241" s="23">
        <v>32.816026611893697</v>
      </c>
      <c r="DG241" s="23">
        <v>32.985256174687898</v>
      </c>
      <c r="DH241" s="23">
        <v>32.718112341134997</v>
      </c>
      <c r="DI241" s="23">
        <v>32.958741134268998</v>
      </c>
      <c r="DJ241" s="23">
        <v>32.920518146923598</v>
      </c>
      <c r="DK241" s="23">
        <v>32.8201425185594</v>
      </c>
      <c r="DL241" s="23">
        <v>32.798861884964097</v>
      </c>
      <c r="DM241" s="23">
        <v>32.719174877448701</v>
      </c>
      <c r="DN241" s="23">
        <v>32.718152314000598</v>
      </c>
      <c r="DO241" s="23">
        <v>32.603523066942699</v>
      </c>
      <c r="DP241" s="23">
        <v>32.9730841986269</v>
      </c>
      <c r="DQ241" s="23">
        <v>32.492530248016998</v>
      </c>
      <c r="DR241" s="23">
        <v>32.698555148721503</v>
      </c>
      <c r="DS241" s="23">
        <v>32.757051957140703</v>
      </c>
      <c r="DT241" s="23">
        <v>33.202138585524899</v>
      </c>
      <c r="DU241" s="23">
        <v>32.7074224042507</v>
      </c>
      <c r="DV241" s="23">
        <v>32.874197536885298</v>
      </c>
      <c r="DW241" s="23">
        <v>32.871449177305799</v>
      </c>
      <c r="DX241" s="23">
        <v>33.176247867688097</v>
      </c>
      <c r="DY241" s="23">
        <v>32.996539832814399</v>
      </c>
      <c r="DZ241" s="23">
        <v>33.155490729825601</v>
      </c>
      <c r="EA241" s="23">
        <v>33.044126517415997</v>
      </c>
      <c r="EB241" s="23">
        <v>33.147454883400698</v>
      </c>
      <c r="EC241" s="23">
        <v>33.280334890143301</v>
      </c>
      <c r="ED241" s="23">
        <v>33.228930602694</v>
      </c>
      <c r="EE241" s="23">
        <v>32.457496737107</v>
      </c>
      <c r="EF241" s="23">
        <v>32.882692136288</v>
      </c>
      <c r="EG241" s="23">
        <v>32.978280232810398</v>
      </c>
      <c r="EH241" s="23">
        <v>32.956348261390602</v>
      </c>
      <c r="EI241" s="23">
        <v>32.8567210468902</v>
      </c>
      <c r="EJ241" s="23">
        <v>32.349205035451298</v>
      </c>
      <c r="EK241" s="23">
        <v>32.9620988058969</v>
      </c>
      <c r="EL241" s="23">
        <v>32.6311958589028</v>
      </c>
      <c r="EM241" s="23">
        <v>32.947906351809401</v>
      </c>
      <c r="EN241" s="23">
        <v>32.812177480257297</v>
      </c>
      <c r="EO241" s="23">
        <v>32.900010597452102</v>
      </c>
      <c r="EP241" s="23">
        <v>32.847215416322399</v>
      </c>
      <c r="EQ241" s="24" t="s">
        <v>840</v>
      </c>
      <c r="ER241" s="24">
        <v>30.765704420899699</v>
      </c>
      <c r="ES241" s="24">
        <v>31.3931145142035</v>
      </c>
      <c r="ET241" s="24">
        <v>32.621892929872502</v>
      </c>
      <c r="EU241" s="24">
        <v>31.837438398988599</v>
      </c>
      <c r="EV241" s="24">
        <v>31.298152759004601</v>
      </c>
      <c r="EW241" s="24">
        <v>31.285649121243001</v>
      </c>
      <c r="EX241" s="24">
        <v>32.147752659415197</v>
      </c>
      <c r="EY241" s="24">
        <v>32.072761363184902</v>
      </c>
      <c r="EZ241" s="24">
        <v>32.002420135527998</v>
      </c>
      <c r="FA241" s="24">
        <v>32.290836335559497</v>
      </c>
      <c r="FB241" s="24">
        <v>33.031430197840102</v>
      </c>
      <c r="FC241" s="24">
        <v>32.872581740234601</v>
      </c>
      <c r="FD241" s="24">
        <v>32.341497626265898</v>
      </c>
      <c r="FE241" s="24">
        <v>31.300327793829901</v>
      </c>
      <c r="FF241" s="24">
        <v>31.1190370281988</v>
      </c>
      <c r="FG241" s="24">
        <v>30.504785058360799</v>
      </c>
      <c r="FH241" s="24">
        <v>29.8387992651171</v>
      </c>
      <c r="FI241" s="24">
        <v>30.4472771315505</v>
      </c>
      <c r="FJ241" s="24">
        <v>32.790673982703602</v>
      </c>
      <c r="FK241" s="24">
        <v>32.300192179122199</v>
      </c>
      <c r="FL241" s="24">
        <v>32.3504877450058</v>
      </c>
      <c r="FM241" s="24">
        <v>33.131295748912201</v>
      </c>
      <c r="FN241" s="24">
        <v>32.854697960148698</v>
      </c>
      <c r="FO241" s="24">
        <v>33.235901842353996</v>
      </c>
      <c r="FP241" s="24">
        <v>30.4434554566968</v>
      </c>
      <c r="FQ241" s="24">
        <v>29.914774652711301</v>
      </c>
      <c r="FR241" s="24">
        <v>30.8283334038255</v>
      </c>
      <c r="FS241" s="24">
        <v>26.209758174191101</v>
      </c>
      <c r="FT241" s="24">
        <v>26.644833822091499</v>
      </c>
      <c r="FU241" s="24">
        <v>26.444086423313699</v>
      </c>
      <c r="FV241" s="24">
        <v>32.977014795965097</v>
      </c>
      <c r="FW241" s="24">
        <v>33.134233493297003</v>
      </c>
      <c r="FX241" s="24">
        <v>33.588577600830298</v>
      </c>
      <c r="FY241" s="24">
        <v>32.542497387556899</v>
      </c>
      <c r="FZ241" s="24">
        <v>32.078772781341002</v>
      </c>
      <c r="GA241" s="24">
        <v>30.990078358587098</v>
      </c>
      <c r="GB241" s="24">
        <v>31.157349679752201</v>
      </c>
      <c r="GC241" s="24">
        <v>30.776799939475001</v>
      </c>
      <c r="GD241" s="24">
        <v>30.7938157648599</v>
      </c>
    </row>
    <row r="242" spans="1:186">
      <c r="A242" s="29" t="s">
        <v>897</v>
      </c>
      <c r="B242" s="28" t="s">
        <v>898</v>
      </c>
      <c r="C242" s="28" t="s">
        <v>795</v>
      </c>
      <c r="D242" s="22">
        <v>35.654292331375203</v>
      </c>
      <c r="E242" s="22">
        <v>35.4606499305482</v>
      </c>
      <c r="F242" s="22">
        <v>35.4822601499096</v>
      </c>
      <c r="G242" s="22">
        <v>35.162307273807599</v>
      </c>
      <c r="H242" s="22">
        <v>35.130516568821001</v>
      </c>
      <c r="I242" s="22">
        <v>35.602782810915102</v>
      </c>
      <c r="J242" s="22">
        <v>34.582166710773798</v>
      </c>
      <c r="K242" s="22">
        <v>34.977128028356297</v>
      </c>
      <c r="L242" s="22">
        <v>35.272348006433297</v>
      </c>
      <c r="M242" s="22">
        <v>35.056459761066897</v>
      </c>
      <c r="N242" s="22">
        <v>35.553344423110801</v>
      </c>
      <c r="O242" s="22">
        <v>35.148149991807003</v>
      </c>
      <c r="P242" s="22">
        <v>34.851505368744</v>
      </c>
      <c r="Q242" s="22">
        <v>34.967689348671499</v>
      </c>
      <c r="R242" s="22">
        <v>34.7849406070169</v>
      </c>
      <c r="S242" s="22">
        <v>34.679202076260601</v>
      </c>
      <c r="T242" s="22">
        <v>35.048442915720102</v>
      </c>
      <c r="U242" s="22">
        <v>35.173734587331701</v>
      </c>
      <c r="V242" s="22">
        <v>34.822171136950097</v>
      </c>
      <c r="W242" s="22">
        <v>34.4817145381854</v>
      </c>
      <c r="X242" s="22">
        <v>34.8928488922312</v>
      </c>
      <c r="Y242" s="22">
        <v>35.297704053190799</v>
      </c>
      <c r="Z242" s="22">
        <v>34.778079855371701</v>
      </c>
      <c r="AA242" s="22">
        <v>33.852168451646797</v>
      </c>
      <c r="AB242" s="22">
        <v>33.595802894491698</v>
      </c>
      <c r="AC242" s="22">
        <v>33.472650962128299</v>
      </c>
      <c r="AD242" s="22">
        <v>33.437173857277699</v>
      </c>
      <c r="AE242" s="22">
        <v>33.475289962175701</v>
      </c>
      <c r="AF242" s="22">
        <v>33.499935024160798</v>
      </c>
      <c r="AG242" s="22">
        <v>32.916593104561599</v>
      </c>
      <c r="AH242" s="22">
        <v>32.976564620752598</v>
      </c>
      <c r="AI242" s="22">
        <v>33.093644329458698</v>
      </c>
      <c r="AJ242" s="22">
        <v>33.010353522683403</v>
      </c>
      <c r="AK242" s="22">
        <v>33.3167640017693</v>
      </c>
      <c r="AL242" s="22">
        <v>33.026035942943899</v>
      </c>
      <c r="AM242" s="22">
        <v>32.077068089627602</v>
      </c>
      <c r="AN242" s="22">
        <v>31.841904135913101</v>
      </c>
      <c r="AO242" s="22">
        <v>32.197861802127903</v>
      </c>
      <c r="AP242" s="22">
        <v>31.8382423581557</v>
      </c>
      <c r="AQ242" s="22">
        <v>31.985072030687299</v>
      </c>
      <c r="AR242" s="22">
        <v>32.025931114174703</v>
      </c>
      <c r="AS242" s="22">
        <v>33.635944824957697</v>
      </c>
      <c r="AT242" s="22">
        <v>33.9843764891476</v>
      </c>
      <c r="AU242" s="22">
        <v>34.286991527272598</v>
      </c>
      <c r="AV242" s="22">
        <v>34.199703668369999</v>
      </c>
      <c r="AW242" s="22">
        <v>34.425211501128203</v>
      </c>
      <c r="AX242" s="22">
        <v>34.340012388167899</v>
      </c>
      <c r="AY242" s="22">
        <v>35.5398625157056</v>
      </c>
      <c r="AZ242" s="22">
        <v>35.913766181210597</v>
      </c>
      <c r="BA242" s="22">
        <v>35.759452475232202</v>
      </c>
      <c r="BB242" s="22">
        <v>35.966816533145703</v>
      </c>
      <c r="BC242" s="22">
        <v>35.9695986433508</v>
      </c>
      <c r="BD242" s="22">
        <v>35.719927728580203</v>
      </c>
      <c r="BE242" s="22">
        <v>33.167707877145901</v>
      </c>
      <c r="BF242" s="22">
        <v>33.240119689500602</v>
      </c>
      <c r="BG242" s="22">
        <v>33.880632463287498</v>
      </c>
      <c r="BH242" s="22">
        <v>33.428238846510901</v>
      </c>
      <c r="BI242" s="22">
        <v>33.794619210747797</v>
      </c>
      <c r="BJ242" s="22">
        <v>33.883413775425403</v>
      </c>
      <c r="BK242" s="22">
        <v>32.618582940128299</v>
      </c>
      <c r="BL242" s="22">
        <v>33.033684671402497</v>
      </c>
      <c r="BM242" s="22">
        <v>33.2029578050429</v>
      </c>
      <c r="BN242" s="22">
        <v>32.247762140838198</v>
      </c>
      <c r="BO242" s="22">
        <v>32.6574231850324</v>
      </c>
      <c r="BP242" s="22">
        <v>33.037033451518703</v>
      </c>
      <c r="BQ242" s="22">
        <v>34.0206226833863</v>
      </c>
      <c r="BR242" s="22">
        <v>33.846249745191898</v>
      </c>
      <c r="BS242" s="22">
        <v>34.413118204196003</v>
      </c>
      <c r="BT242" s="22">
        <v>34.3934209401123</v>
      </c>
      <c r="BU242" s="22">
        <v>35.097630262946801</v>
      </c>
      <c r="BV242" s="22">
        <v>35.389603395129697</v>
      </c>
      <c r="BW242" s="23">
        <v>34.622100813693002</v>
      </c>
      <c r="BX242" s="23">
        <v>34.330421476921501</v>
      </c>
      <c r="BY242" s="23">
        <v>34.987960619818097</v>
      </c>
      <c r="BZ242" s="23">
        <v>34.859056024786199</v>
      </c>
      <c r="CA242" s="23">
        <v>35.1732090153954</v>
      </c>
      <c r="CB242" s="23">
        <v>34.612290115583797</v>
      </c>
      <c r="CC242" s="23">
        <v>35.210409508586501</v>
      </c>
      <c r="CD242" s="23">
        <v>34.150018618356597</v>
      </c>
      <c r="CE242" s="23">
        <v>35.894305679022601</v>
      </c>
      <c r="CF242" s="23">
        <v>35.147349501326602</v>
      </c>
      <c r="CG242" s="23">
        <v>35.1781835052142</v>
      </c>
      <c r="CH242" s="23">
        <v>35.377845629055699</v>
      </c>
      <c r="CI242" s="23">
        <v>33.331684866878803</v>
      </c>
      <c r="CJ242" s="23">
        <v>33.895696067181198</v>
      </c>
      <c r="CK242" s="23">
        <v>33.990610366541098</v>
      </c>
      <c r="CL242" s="23">
        <v>34.057503960356499</v>
      </c>
      <c r="CM242" s="23">
        <v>33.648865292577703</v>
      </c>
      <c r="CN242" s="23">
        <v>33.808539681287499</v>
      </c>
      <c r="CO242" s="23">
        <v>32.760850678319997</v>
      </c>
      <c r="CP242" s="23">
        <v>32.212308263314597</v>
      </c>
      <c r="CQ242" s="23">
        <v>32.297341649117499</v>
      </c>
      <c r="CR242" s="23">
        <v>32.718627130755998</v>
      </c>
      <c r="CS242" s="23">
        <v>32.419837114113299</v>
      </c>
      <c r="CT242" s="23">
        <v>32.298418188215798</v>
      </c>
      <c r="CU242" s="23">
        <v>35.254929981174499</v>
      </c>
      <c r="CV242" s="23">
        <v>34.842483080231403</v>
      </c>
      <c r="CW242" s="23">
        <v>35.327555010721703</v>
      </c>
      <c r="CX242" s="23">
        <v>34.931795027384702</v>
      </c>
      <c r="CY242" s="23">
        <v>34.894204396917999</v>
      </c>
      <c r="CZ242" s="23">
        <v>34.842770928801698</v>
      </c>
      <c r="DA242" s="23">
        <v>34.259359968114701</v>
      </c>
      <c r="DB242" s="23">
        <v>34.776936531889497</v>
      </c>
      <c r="DC242" s="23">
        <v>34.848461238969499</v>
      </c>
      <c r="DD242" s="23">
        <v>34.490219880570301</v>
      </c>
      <c r="DE242" s="23">
        <v>34.639967431092998</v>
      </c>
      <c r="DF242" s="23">
        <v>33.954922830929803</v>
      </c>
      <c r="DG242" s="23">
        <v>34.9483176436162</v>
      </c>
      <c r="DH242" s="23">
        <v>34.942212014314798</v>
      </c>
      <c r="DI242" s="23">
        <v>35.166841179035302</v>
      </c>
      <c r="DJ242" s="23">
        <v>34.468478133447199</v>
      </c>
      <c r="DK242" s="23">
        <v>34.9688723405365</v>
      </c>
      <c r="DL242" s="23">
        <v>34.563383202358999</v>
      </c>
      <c r="DM242" s="23">
        <v>33.725092494719398</v>
      </c>
      <c r="DN242" s="23">
        <v>33.887782973613703</v>
      </c>
      <c r="DO242" s="23">
        <v>33.922634496992302</v>
      </c>
      <c r="DP242" s="23">
        <v>33.278615051340097</v>
      </c>
      <c r="DQ242" s="23">
        <v>33.746971386090202</v>
      </c>
      <c r="DR242" s="23">
        <v>35.0602097432634</v>
      </c>
      <c r="DS242" s="23">
        <v>33.779191197448903</v>
      </c>
      <c r="DT242" s="23">
        <v>33.4808252227675</v>
      </c>
      <c r="DU242" s="23">
        <v>33.739611921642599</v>
      </c>
      <c r="DV242" s="23">
        <v>33.626711822402598</v>
      </c>
      <c r="DW242" s="23">
        <v>33.543264408636801</v>
      </c>
      <c r="DX242" s="23">
        <v>33.293431084990303</v>
      </c>
      <c r="DY242" s="23">
        <v>32.991692382443901</v>
      </c>
      <c r="DZ242" s="23">
        <v>32.6067376217987</v>
      </c>
      <c r="EA242" s="23">
        <v>33.6117693434296</v>
      </c>
      <c r="EB242" s="23">
        <v>32.995355814511598</v>
      </c>
      <c r="EC242" s="23">
        <v>33.372220471216998</v>
      </c>
      <c r="ED242" s="23">
        <v>33.6899742702983</v>
      </c>
      <c r="EE242" s="23">
        <v>33.829009600950201</v>
      </c>
      <c r="EF242" s="23">
        <v>33.759838355449901</v>
      </c>
      <c r="EG242" s="23">
        <v>33.888082988527103</v>
      </c>
      <c r="EH242" s="23">
        <v>33.686025675411898</v>
      </c>
      <c r="EI242" s="23">
        <v>33.711791207271801</v>
      </c>
      <c r="EJ242" s="23">
        <v>33.971376164527499</v>
      </c>
      <c r="EK242" s="23">
        <v>33.249285092394103</v>
      </c>
      <c r="EL242" s="23">
        <v>33.038658029232202</v>
      </c>
      <c r="EM242" s="23">
        <v>33.090389103022403</v>
      </c>
      <c r="EN242" s="23">
        <v>33.277384143198603</v>
      </c>
      <c r="EO242" s="23">
        <v>32.934437662551098</v>
      </c>
      <c r="EP242" s="23">
        <v>33.299022762463203</v>
      </c>
      <c r="EQ242" s="24" t="s">
        <v>899</v>
      </c>
      <c r="ER242" s="24">
        <v>27.992327477371902</v>
      </c>
      <c r="ES242" s="24">
        <v>27.4284963496386</v>
      </c>
      <c r="ET242" s="24">
        <v>27.2348896529417</v>
      </c>
      <c r="EU242" s="24">
        <v>27.851962616849001</v>
      </c>
      <c r="EV242" s="24">
        <v>27.01128857766</v>
      </c>
      <c r="EW242" s="24">
        <v>27.399499329965501</v>
      </c>
      <c r="EX242" s="24">
        <v>27.6506595942014</v>
      </c>
      <c r="EY242" s="24">
        <v>26.6464398100949</v>
      </c>
      <c r="EZ242" s="24">
        <v>25.722346932054201</v>
      </c>
      <c r="FA242" s="24">
        <v>28.6192771958934</v>
      </c>
      <c r="FB242" s="24">
        <v>27.6881201833788</v>
      </c>
      <c r="FC242" s="24">
        <v>27.447806048635002</v>
      </c>
      <c r="FD242" s="24">
        <v>29.780585725102</v>
      </c>
      <c r="FE242" s="24">
        <v>29.922297962102299</v>
      </c>
      <c r="FF242" s="24">
        <v>29.875616197250299</v>
      </c>
      <c r="FG242" s="24">
        <v>26.629849414681999</v>
      </c>
      <c r="FH242" s="24">
        <v>27.966829894447098</v>
      </c>
      <c r="FI242" s="24">
        <v>26.223367588939102</v>
      </c>
      <c r="FJ242" s="24">
        <v>24.397264101204499</v>
      </c>
      <c r="FK242" s="24">
        <v>24.295612888073698</v>
      </c>
      <c r="FL242" s="24">
        <v>24.679548576010401</v>
      </c>
      <c r="FM242" s="24">
        <v>30.456441741399601</v>
      </c>
      <c r="FN242" s="24">
        <v>29.801394127874499</v>
      </c>
      <c r="FO242" s="24">
        <v>30.224389881248701</v>
      </c>
      <c r="FP242" s="24">
        <v>32.195721651451002</v>
      </c>
      <c r="FQ242" s="24">
        <v>31.784965084855799</v>
      </c>
      <c r="FR242" s="24">
        <v>32.452465715183799</v>
      </c>
      <c r="FS242" s="24">
        <v>32.0275149271232</v>
      </c>
      <c r="FT242" s="24">
        <v>30.6897853549813</v>
      </c>
      <c r="FU242" s="24">
        <v>31.687237690801702</v>
      </c>
      <c r="FV242" s="24">
        <v>25.8519738852758</v>
      </c>
      <c r="FW242" s="24">
        <v>26.4340903088084</v>
      </c>
      <c r="FX242" s="24">
        <v>26.037508946793501</v>
      </c>
      <c r="FY242" s="24">
        <v>27.364459968281398</v>
      </c>
      <c r="FZ242" s="24">
        <v>28.375653328602699</v>
      </c>
      <c r="GA242" s="24">
        <v>29.260049560569499</v>
      </c>
      <c r="GB242" s="24">
        <v>30.956632632168599</v>
      </c>
      <c r="GC242" s="24">
        <v>29.8153485723033</v>
      </c>
      <c r="GD242" s="24">
        <v>30.020895526935199</v>
      </c>
    </row>
    <row r="243" spans="1:186" ht="15">
      <c r="A243" s="29" t="s">
        <v>900</v>
      </c>
      <c r="B243" s="33" t="s">
        <v>747</v>
      </c>
      <c r="C243" s="28" t="s">
        <v>795</v>
      </c>
      <c r="D243" s="22">
        <v>25.6475797346781</v>
      </c>
      <c r="E243" s="22">
        <v>26.113674164447598</v>
      </c>
      <c r="F243" s="22">
        <v>26.529836774030201</v>
      </c>
      <c r="G243" s="22">
        <v>26.6170122479108</v>
      </c>
      <c r="H243" s="22">
        <v>26.927853032188501</v>
      </c>
      <c r="I243" s="22">
        <v>25.991816380392301</v>
      </c>
      <c r="J243" s="22">
        <v>26.5486874769657</v>
      </c>
      <c r="K243" s="22">
        <v>26.217920226253799</v>
      </c>
      <c r="L243" s="22">
        <v>26.694809130383</v>
      </c>
      <c r="M243" s="22">
        <v>25.730203726482699</v>
      </c>
      <c r="N243" s="22">
        <v>25.706668801577599</v>
      </c>
      <c r="O243" s="22">
        <v>26.264124844995202</v>
      </c>
      <c r="P243" s="22">
        <v>25.5869122735749</v>
      </c>
      <c r="Q243" s="22">
        <v>24.807693733280999</v>
      </c>
      <c r="R243" s="22">
        <v>25.546399188380999</v>
      </c>
      <c r="S243" s="22">
        <v>25.1869757478621</v>
      </c>
      <c r="T243" s="22">
        <v>24.6636909091999</v>
      </c>
      <c r="U243" s="22">
        <v>25.270950945460498</v>
      </c>
      <c r="V243" s="22">
        <v>23.500762653204202</v>
      </c>
      <c r="W243" s="22">
        <v>25.151239869752999</v>
      </c>
      <c r="X243" s="22">
        <v>24.1156682366958</v>
      </c>
      <c r="Y243" s="22">
        <v>23.174890397196499</v>
      </c>
      <c r="Z243" s="22">
        <v>23.612221624880199</v>
      </c>
      <c r="AA243" s="22">
        <v>25.766015557649499</v>
      </c>
      <c r="AB243" s="22">
        <v>26.188251277759498</v>
      </c>
      <c r="AC243" s="22">
        <v>25.103019930388601</v>
      </c>
      <c r="AD243" s="22">
        <v>25.9917103265736</v>
      </c>
      <c r="AE243" s="22">
        <v>26.017399895343601</v>
      </c>
      <c r="AF243" s="22">
        <v>26.349601129904102</v>
      </c>
      <c r="AG243" s="22">
        <v>26.4736395608358</v>
      </c>
      <c r="AH243" s="22">
        <v>25.455737230234099</v>
      </c>
      <c r="AI243" s="22">
        <v>26.390731456397098</v>
      </c>
      <c r="AJ243" s="22">
        <v>26.254864843731902</v>
      </c>
      <c r="AK243" s="22">
        <v>25.970991620762302</v>
      </c>
      <c r="AL243" s="22">
        <v>26.500962423830401</v>
      </c>
      <c r="AM243" s="22">
        <v>27.146220833893299</v>
      </c>
      <c r="AN243" s="22">
        <v>26.8036575216316</v>
      </c>
      <c r="AO243" s="22">
        <v>27.058749848956801</v>
      </c>
      <c r="AP243" s="22">
        <v>27.200909935808401</v>
      </c>
      <c r="AQ243" s="22">
        <v>26.423092196737102</v>
      </c>
      <c r="AR243" s="22">
        <v>26.769513485169298</v>
      </c>
      <c r="AS243" s="22">
        <v>26.113224244804599</v>
      </c>
      <c r="AT243" s="22">
        <v>26.434105445076899</v>
      </c>
      <c r="AU243" s="22">
        <v>26.143404192111301</v>
      </c>
      <c r="AV243" s="22">
        <v>26.569983471114998</v>
      </c>
      <c r="AW243" s="22">
        <v>26.470578784428799</v>
      </c>
      <c r="AX243" s="22">
        <v>26.733480993744902</v>
      </c>
      <c r="AY243" s="22">
        <v>26.017726717934998</v>
      </c>
      <c r="AZ243" s="22">
        <v>26.291792618030499</v>
      </c>
      <c r="BA243" s="22">
        <v>26.205089213047501</v>
      </c>
      <c r="BB243" s="22">
        <v>26.074438712359399</v>
      </c>
      <c r="BC243" s="22">
        <v>25.828105953048698</v>
      </c>
      <c r="BD243" s="22">
        <v>26.588045993840201</v>
      </c>
      <c r="BE243" s="22">
        <v>27.1156202534406</v>
      </c>
      <c r="BF243" s="22">
        <v>27.1602271413701</v>
      </c>
      <c r="BG243" s="22">
        <v>26.529041675048099</v>
      </c>
      <c r="BH243" s="22">
        <v>27.3555269674596</v>
      </c>
      <c r="BI243" s="22">
        <v>27.675843884781301</v>
      </c>
      <c r="BJ243" s="22">
        <v>26.784134446770899</v>
      </c>
      <c r="BK243" s="22">
        <v>27.795260638881601</v>
      </c>
      <c r="BL243" s="22">
        <v>26.679126062499499</v>
      </c>
      <c r="BM243" s="22">
        <v>26.8273536440682</v>
      </c>
      <c r="BN243" s="22">
        <v>27.098388884602201</v>
      </c>
      <c r="BO243" s="22">
        <v>26.974813538694299</v>
      </c>
      <c r="BP243" s="22">
        <v>26.405725701078801</v>
      </c>
      <c r="BQ243" s="22">
        <v>26.567334208651999</v>
      </c>
      <c r="BR243" s="22">
        <v>26.854956845084899</v>
      </c>
      <c r="BS243" s="22">
        <v>26.779451423724499</v>
      </c>
      <c r="BT243" s="22">
        <v>26.842817183039699</v>
      </c>
      <c r="BU243" s="22">
        <v>26.730691752564599</v>
      </c>
      <c r="BV243" s="22">
        <v>26.581745275582801</v>
      </c>
      <c r="BW243" s="23">
        <v>25.949315144207599</v>
      </c>
      <c r="BX243" s="23">
        <v>25.411216685480898</v>
      </c>
      <c r="BY243" s="23">
        <v>25.404851917073699</v>
      </c>
      <c r="BZ243" s="23">
        <v>25.783418856460202</v>
      </c>
      <c r="CA243" s="23">
        <v>25.410366510015901</v>
      </c>
      <c r="CB243" s="23">
        <v>26.0317237166152</v>
      </c>
      <c r="CC243" s="23">
        <v>25.4068448229716</v>
      </c>
      <c r="CD243" s="23">
        <v>25.489491892712898</v>
      </c>
      <c r="CE243" s="23">
        <v>25.319231713580301</v>
      </c>
      <c r="CF243" s="23">
        <v>26.133350788323099</v>
      </c>
      <c r="CG243" s="23">
        <v>25.094393493585599</v>
      </c>
      <c r="CH243" s="23">
        <v>25.258912388839999</v>
      </c>
      <c r="CI243" s="23">
        <v>25.981684633221299</v>
      </c>
      <c r="CJ243" s="23">
        <v>26.018907186029399</v>
      </c>
      <c r="CK243" s="23">
        <v>25.695852186336101</v>
      </c>
      <c r="CL243" s="23">
        <v>26.1892893917951</v>
      </c>
      <c r="CM243" s="23">
        <v>26.145454923864602</v>
      </c>
      <c r="CN243" s="23">
        <v>26.176358017720801</v>
      </c>
      <c r="CO243" s="23">
        <v>26.636110134656999</v>
      </c>
      <c r="CP243" s="23">
        <v>26.399400767082501</v>
      </c>
      <c r="CQ243" s="23">
        <v>26.194960110805098</v>
      </c>
      <c r="CR243" s="23">
        <v>26.254042426140799</v>
      </c>
      <c r="CS243" s="23">
        <v>26.588156484610298</v>
      </c>
      <c r="CT243" s="23">
        <v>26.533233708778599</v>
      </c>
      <c r="CU243" s="23">
        <v>24.927335951371202</v>
      </c>
      <c r="CV243" s="23">
        <v>25.3088592020292</v>
      </c>
      <c r="CW243" s="23">
        <v>24.179935118904702</v>
      </c>
      <c r="CX243" s="23">
        <v>24.754970205915299</v>
      </c>
      <c r="CY243" s="23">
        <v>25.541396047987501</v>
      </c>
      <c r="CZ243" s="23">
        <v>25.2602556645205</v>
      </c>
      <c r="DA243" s="23">
        <v>24.4734613181075</v>
      </c>
      <c r="DB243" s="23">
        <v>23.024908483785399</v>
      </c>
      <c r="DC243" s="23">
        <v>24.4662913268713</v>
      </c>
      <c r="DD243" s="23">
        <v>24.207268337344601</v>
      </c>
      <c r="DE243" s="23">
        <v>24.157663931729498</v>
      </c>
      <c r="DF243" s="23">
        <v>25.6576916535378</v>
      </c>
      <c r="DG243" s="23">
        <v>26.437021704109601</v>
      </c>
      <c r="DH243" s="23">
        <v>25.630820361908999</v>
      </c>
      <c r="DI243" s="23">
        <v>25.829063971276799</v>
      </c>
      <c r="DJ243" s="23">
        <v>25.6330766218673</v>
      </c>
      <c r="DK243" s="23">
        <v>25.996338658795501</v>
      </c>
      <c r="DL243" s="23">
        <v>25.929180185297799</v>
      </c>
      <c r="DM243" s="23">
        <v>26.450374998900099</v>
      </c>
      <c r="DN243" s="23">
        <v>25.928574456160199</v>
      </c>
      <c r="DO243" s="23">
        <v>25.9980442394987</v>
      </c>
      <c r="DP243" s="23">
        <v>26.5858246425638</v>
      </c>
      <c r="DQ243" s="23">
        <v>26.0603699199104</v>
      </c>
      <c r="DR243" s="23">
        <v>26.0557589754738</v>
      </c>
      <c r="DS243" s="23">
        <v>25.653965401900599</v>
      </c>
      <c r="DT243" s="23">
        <v>27.1254609129752</v>
      </c>
      <c r="DU243" s="23">
        <v>26.195655385187699</v>
      </c>
      <c r="DV243" s="23">
        <v>25.951835641828499</v>
      </c>
      <c r="DW243" s="23">
        <v>26.6040137483004</v>
      </c>
      <c r="DX243" s="23">
        <v>26.4190578457005</v>
      </c>
      <c r="DY243" s="23">
        <v>26.229593609003501</v>
      </c>
      <c r="DZ243" s="23">
        <v>27.1464810393819</v>
      </c>
      <c r="EA243" s="23">
        <v>26.065919298108199</v>
      </c>
      <c r="EB243" s="23">
        <v>26.620879357755101</v>
      </c>
      <c r="EC243" s="23">
        <v>26.715048292726301</v>
      </c>
      <c r="ED243" s="23">
        <v>25.885268700012301</v>
      </c>
      <c r="EE243" s="23">
        <v>25.803391963181799</v>
      </c>
      <c r="EF243" s="23">
        <v>26.147910457268502</v>
      </c>
      <c r="EG243" s="23">
        <v>26.1284209008574</v>
      </c>
      <c r="EH243" s="23">
        <v>26.225002126594301</v>
      </c>
      <c r="EI243" s="23">
        <v>26.161302126138999</v>
      </c>
      <c r="EJ243" s="23">
        <v>25.370264417939801</v>
      </c>
      <c r="EK243" s="23">
        <v>26.703756794215401</v>
      </c>
      <c r="EL243" s="23">
        <v>25.839077458347099</v>
      </c>
      <c r="EM243" s="23">
        <v>26.016805548101001</v>
      </c>
      <c r="EN243" s="23">
        <v>26.175707377007601</v>
      </c>
      <c r="EO243" s="23">
        <v>25.665708055826599</v>
      </c>
      <c r="EP243" s="23">
        <v>25.953694292047398</v>
      </c>
      <c r="EQ243" s="24" t="s">
        <v>901</v>
      </c>
      <c r="ER243" s="24">
        <v>-2.9736956756480901</v>
      </c>
      <c r="ES243" s="24">
        <v>-3.3061450976464299</v>
      </c>
      <c r="ET243" s="24">
        <v>-2.9512058197391999</v>
      </c>
      <c r="EU243" s="24">
        <v>-3.0069416094188499</v>
      </c>
      <c r="EV243" s="24">
        <v>-3.2082275957226298</v>
      </c>
      <c r="EW243" s="24">
        <v>-3.0540927027897502</v>
      </c>
      <c r="EX243" s="24">
        <v>-2.7838866415536998</v>
      </c>
      <c r="EY243" s="24">
        <v>-3.12029423371771</v>
      </c>
      <c r="EZ243" s="24">
        <v>-3.2764851241262001</v>
      </c>
      <c r="FA243" s="24">
        <v>-3.9885043611621702</v>
      </c>
      <c r="FB243" s="24">
        <v>-3.9061694283648598</v>
      </c>
      <c r="FC243" s="24">
        <v>-3.8303315004769098</v>
      </c>
      <c r="FD243" s="24">
        <v>-4.8489205269711899</v>
      </c>
      <c r="FE243" s="24">
        <v>-4.8160371651574003</v>
      </c>
      <c r="FF243" s="24">
        <v>-4.8868329432672697</v>
      </c>
      <c r="FG243" s="24">
        <v>-3.0540927027897502</v>
      </c>
      <c r="FH243" s="24">
        <v>-3.04572922985512</v>
      </c>
      <c r="FI243" s="24">
        <v>-3.00462402652545</v>
      </c>
      <c r="FJ243" s="24">
        <v>-2.9061694283648598</v>
      </c>
      <c r="FK243" s="24">
        <v>-2.6674925540419601</v>
      </c>
      <c r="FL243" s="24">
        <v>-2.56661319084226</v>
      </c>
      <c r="FM243" s="24">
        <v>-3.6859415911417401</v>
      </c>
      <c r="FN243" s="24">
        <v>-3.9590374522215002</v>
      </c>
      <c r="FO243" s="24">
        <v>-3.8201068294664502</v>
      </c>
      <c r="FP243" s="24">
        <v>-4.6840860345632596</v>
      </c>
      <c r="FQ243" s="24">
        <v>-4.7446805592942098</v>
      </c>
      <c r="FR243" s="24">
        <v>-4.6583557594698402</v>
      </c>
      <c r="FS243" s="24">
        <v>-5.0350469470992003</v>
      </c>
      <c r="FT243" s="24">
        <v>-5.1127866970487696</v>
      </c>
      <c r="FU243" s="24">
        <v>-5.1481610271506604</v>
      </c>
      <c r="FV243" s="24">
        <v>-2.6933877756246001</v>
      </c>
      <c r="FW243" s="24">
        <v>-2.5777669993169501</v>
      </c>
      <c r="FX243" s="24">
        <v>-2.50307753399193</v>
      </c>
      <c r="FY243" s="24">
        <v>-2.3061450976464299</v>
      </c>
      <c r="FZ243" s="24">
        <v>-2.2577350329598702</v>
      </c>
      <c r="GA243" s="24">
        <v>-2.4779442508390401</v>
      </c>
      <c r="GB243" s="24">
        <v>-2.1335271702841498</v>
      </c>
      <c r="GC243" s="24">
        <v>-2.06914914335918</v>
      </c>
      <c r="GD243" s="24">
        <v>-2.2399068255418602</v>
      </c>
    </row>
    <row r="244" spans="1:186">
      <c r="A244" s="29" t="s">
        <v>831</v>
      </c>
      <c r="B244" s="28" t="s">
        <v>902</v>
      </c>
      <c r="C244" s="28" t="s">
        <v>795</v>
      </c>
      <c r="D244" s="22">
        <v>34.808168109535401</v>
      </c>
      <c r="E244" s="22">
        <v>34.209706730572101</v>
      </c>
      <c r="F244" s="22">
        <v>33.849308705968703</v>
      </c>
      <c r="G244" s="22">
        <v>34.546015610700699</v>
      </c>
      <c r="H244" s="22">
        <v>34.549044280146298</v>
      </c>
      <c r="I244" s="22">
        <v>34.197831871579702</v>
      </c>
      <c r="J244" s="22">
        <v>33.424021141056699</v>
      </c>
      <c r="K244" s="22">
        <v>33.8177815477083</v>
      </c>
      <c r="L244" s="22">
        <v>34.301270674471397</v>
      </c>
      <c r="M244" s="22">
        <v>34.002543126772203</v>
      </c>
      <c r="N244" s="22">
        <v>32.7703488868477</v>
      </c>
      <c r="O244" s="22">
        <v>33.626415137505298</v>
      </c>
      <c r="P244" s="22">
        <v>34.262049570419997</v>
      </c>
      <c r="Q244" s="22">
        <v>34.124939293311897</v>
      </c>
      <c r="R244" s="22">
        <v>33.807851337044603</v>
      </c>
      <c r="S244" s="22">
        <v>33.454486065942397</v>
      </c>
      <c r="T244" s="22">
        <v>33.318040735444001</v>
      </c>
      <c r="U244" s="22">
        <v>33.837475695304597</v>
      </c>
      <c r="V244" s="22">
        <v>33.7290675722545</v>
      </c>
      <c r="W244" s="22">
        <v>33.638903742954497</v>
      </c>
      <c r="X244" s="22">
        <v>33.847180648511603</v>
      </c>
      <c r="Y244" s="22">
        <v>33.401035947125102</v>
      </c>
      <c r="Z244" s="22">
        <v>33.171022552091699</v>
      </c>
      <c r="AA244" s="22">
        <v>33.121062555173999</v>
      </c>
      <c r="AB244" s="22">
        <v>32.5080898531495</v>
      </c>
      <c r="AC244" s="22">
        <v>32.787852117081798</v>
      </c>
      <c r="AD244" s="22">
        <v>32.463211226190303</v>
      </c>
      <c r="AE244" s="22">
        <v>32.111216517323001</v>
      </c>
      <c r="AF244" s="22">
        <v>32.350972988574703</v>
      </c>
      <c r="AG244" s="22">
        <v>32.477025964038702</v>
      </c>
      <c r="AH244" s="22">
        <v>32.3641721148012</v>
      </c>
      <c r="AI244" s="22">
        <v>32.1639875362753</v>
      </c>
      <c r="AJ244" s="22">
        <v>32.709557152587898</v>
      </c>
      <c r="AK244" s="22">
        <v>32.414676560628997</v>
      </c>
      <c r="AL244" s="22">
        <v>32.615337573328098</v>
      </c>
      <c r="AM244" s="22">
        <v>33.005326798954798</v>
      </c>
      <c r="AN244" s="22">
        <v>32.631066757523101</v>
      </c>
      <c r="AO244" s="22">
        <v>33.065108221054103</v>
      </c>
      <c r="AP244" s="22">
        <v>32.7310913920996</v>
      </c>
      <c r="AQ244" s="22">
        <v>32.640180171083799</v>
      </c>
      <c r="AR244" s="22">
        <v>32.802536278893797</v>
      </c>
      <c r="AS244" s="22">
        <v>33.778724051296699</v>
      </c>
      <c r="AT244" s="22">
        <v>34.326194072972399</v>
      </c>
      <c r="AU244" s="22">
        <v>34.147504022379003</v>
      </c>
      <c r="AV244" s="22">
        <v>33.973472022212</v>
      </c>
      <c r="AW244" s="22">
        <v>34.266821492990204</v>
      </c>
      <c r="AX244" s="22">
        <v>33.908043908432802</v>
      </c>
      <c r="AY244" s="22">
        <v>34.405882173098199</v>
      </c>
      <c r="AZ244" s="22">
        <v>34.829969987786498</v>
      </c>
      <c r="BA244" s="22">
        <v>34.468713592170701</v>
      </c>
      <c r="BB244" s="22">
        <v>34.225575963567799</v>
      </c>
      <c r="BC244" s="22">
        <v>34.668386320497099</v>
      </c>
      <c r="BD244" s="22">
        <v>34.214257544808603</v>
      </c>
      <c r="BE244" s="22">
        <v>32.654754634520302</v>
      </c>
      <c r="BF244" s="22">
        <v>32.604901195432397</v>
      </c>
      <c r="BG244" s="22">
        <v>31.9474576792989</v>
      </c>
      <c r="BH244" s="22">
        <v>32.649609797721901</v>
      </c>
      <c r="BI244" s="22">
        <v>32.687887017830597</v>
      </c>
      <c r="BJ244" s="22">
        <v>32.447163861452403</v>
      </c>
      <c r="BK244" s="22">
        <v>33.1879152828378</v>
      </c>
      <c r="BL244" s="22">
        <v>32.800839723215901</v>
      </c>
      <c r="BM244" s="22">
        <v>32.615257865241396</v>
      </c>
      <c r="BN244" s="22">
        <v>32.0256033917465</v>
      </c>
      <c r="BO244" s="22">
        <v>32.323660566387701</v>
      </c>
      <c r="BP244" s="22">
        <v>32.816977442197199</v>
      </c>
      <c r="BQ244" s="22">
        <v>33.120169567571899</v>
      </c>
      <c r="BR244" s="22">
        <v>33.381983793615802</v>
      </c>
      <c r="BS244" s="22">
        <v>33.561102106687997</v>
      </c>
      <c r="BT244" s="22">
        <v>33.272027781503802</v>
      </c>
      <c r="BU244" s="22">
        <v>33.512195511536</v>
      </c>
      <c r="BV244" s="22">
        <v>33.663985366625198</v>
      </c>
      <c r="BW244" s="23">
        <v>33.781208850356002</v>
      </c>
      <c r="BX244" s="23">
        <v>33.6300125725352</v>
      </c>
      <c r="BY244" s="23">
        <v>33.1258797554433</v>
      </c>
      <c r="BZ244" s="23">
        <v>33.209257784611999</v>
      </c>
      <c r="CA244" s="23">
        <v>33.736816664874098</v>
      </c>
      <c r="CB244" s="23">
        <v>34.1118841542607</v>
      </c>
      <c r="CC244" s="23">
        <v>33.478959788296798</v>
      </c>
      <c r="CD244" s="23">
        <v>31.202403144612099</v>
      </c>
      <c r="CE244" s="23">
        <v>33.5652786665325</v>
      </c>
      <c r="CF244" s="23">
        <v>33.319139115128699</v>
      </c>
      <c r="CG244" s="23">
        <v>33.417017608704597</v>
      </c>
      <c r="CH244" s="23">
        <v>33.659592150697698</v>
      </c>
      <c r="CI244" s="23">
        <v>32.876068944337099</v>
      </c>
      <c r="CJ244" s="23">
        <v>33.066725520878499</v>
      </c>
      <c r="CK244" s="23">
        <v>32.908431031906701</v>
      </c>
      <c r="CL244" s="23">
        <v>32.930050656450902</v>
      </c>
      <c r="CM244" s="23">
        <v>31.593932207456501</v>
      </c>
      <c r="CN244" s="23">
        <v>32.973456607671999</v>
      </c>
      <c r="CO244" s="23">
        <v>32.823897341390101</v>
      </c>
      <c r="CP244" s="23">
        <v>33.108817885650602</v>
      </c>
      <c r="CQ244" s="23">
        <v>32.073167308728998</v>
      </c>
      <c r="CR244" s="23">
        <v>32.017455051029401</v>
      </c>
      <c r="CS244" s="23">
        <v>31.909798322117801</v>
      </c>
      <c r="CT244" s="23">
        <v>32.112748894405499</v>
      </c>
      <c r="CU244" s="23">
        <v>32.585317493721398</v>
      </c>
      <c r="CV244" s="23">
        <v>33.034368003297899</v>
      </c>
      <c r="CW244" s="23">
        <v>33.003999196593902</v>
      </c>
      <c r="CX244" s="23">
        <v>32.416865095059499</v>
      </c>
      <c r="CY244" s="23">
        <v>32.505854729006799</v>
      </c>
      <c r="CZ244" s="23">
        <v>33.150517424196998</v>
      </c>
      <c r="DA244" s="23">
        <v>32.311310860397001</v>
      </c>
      <c r="DB244" s="23">
        <v>32.789088925828302</v>
      </c>
      <c r="DC244" s="23">
        <v>33.054956516491202</v>
      </c>
      <c r="DD244" s="23">
        <v>32.594413360007003</v>
      </c>
      <c r="DE244" s="23">
        <v>32.563520665847697</v>
      </c>
      <c r="DF244" s="23">
        <v>32.503491007033503</v>
      </c>
      <c r="DG244" s="23">
        <v>33.674095193005101</v>
      </c>
      <c r="DH244" s="23">
        <v>32.590349617978099</v>
      </c>
      <c r="DI244" s="23">
        <v>33.619070365794698</v>
      </c>
      <c r="DJ244" s="23">
        <v>32.154980365267598</v>
      </c>
      <c r="DK244" s="23">
        <v>33.595217052727499</v>
      </c>
      <c r="DL244" s="23">
        <v>33.196033571660401</v>
      </c>
      <c r="DM244" s="23">
        <v>32.552144651167502</v>
      </c>
      <c r="DN244" s="23">
        <v>32.967595523393101</v>
      </c>
      <c r="DO244" s="23">
        <v>32.995163449901099</v>
      </c>
      <c r="DP244" s="23">
        <v>32.503520422605597</v>
      </c>
      <c r="DQ244" s="23">
        <v>32.037574293993202</v>
      </c>
      <c r="DR244" s="23">
        <v>32.258080794542103</v>
      </c>
      <c r="DS244" s="23">
        <v>32.160488831401402</v>
      </c>
      <c r="DT244" s="23">
        <v>32.6006553739293</v>
      </c>
      <c r="DU244" s="23">
        <v>32.505104259210697</v>
      </c>
      <c r="DV244" s="23">
        <v>31.936584650383399</v>
      </c>
      <c r="DW244" s="23">
        <v>32.028013090040403</v>
      </c>
      <c r="DX244" s="23">
        <v>32.607123024165197</v>
      </c>
      <c r="DY244" s="23">
        <v>32.552391724206103</v>
      </c>
      <c r="DZ244" s="23">
        <v>32.2202967417685</v>
      </c>
      <c r="EA244" s="23">
        <v>32.555306274933599</v>
      </c>
      <c r="EB244" s="23">
        <v>32.4104526815971</v>
      </c>
      <c r="EC244" s="23">
        <v>32.374783568055001</v>
      </c>
      <c r="ED244" s="23">
        <v>32.7826398985776</v>
      </c>
      <c r="EE244" s="23">
        <v>32.1018010101646</v>
      </c>
      <c r="EF244" s="23">
        <v>32.5552665480295</v>
      </c>
      <c r="EG244" s="23">
        <v>32.939279888634402</v>
      </c>
      <c r="EH244" s="23">
        <v>32.765628650546802</v>
      </c>
      <c r="EI244" s="23">
        <v>32.306454327198402</v>
      </c>
      <c r="EJ244" s="23">
        <v>32.154658174395301</v>
      </c>
      <c r="EK244" s="23">
        <v>32.383603571840098</v>
      </c>
      <c r="EL244" s="23">
        <v>31.5103369770002</v>
      </c>
      <c r="EM244" s="23">
        <v>31.452512820495201</v>
      </c>
      <c r="EN244" s="23">
        <v>31.620136709382901</v>
      </c>
      <c r="EO244" s="23">
        <v>32.211590652123903</v>
      </c>
      <c r="EP244" s="23">
        <v>30.942581940511499</v>
      </c>
      <c r="EQ244" s="24" t="s">
        <v>903</v>
      </c>
      <c r="ER244" s="24">
        <v>-4.6547171824064897</v>
      </c>
      <c r="ES244" s="24">
        <v>-4.3277104474813699</v>
      </c>
      <c r="ET244" s="24">
        <v>-4.4297313844218804</v>
      </c>
      <c r="EU244" s="24">
        <v>-4.3422685431715404</v>
      </c>
      <c r="EV244" s="24">
        <v>-4.4998098201580197</v>
      </c>
      <c r="EW244" s="24">
        <v>-4.0661252582846403</v>
      </c>
      <c r="EX244" s="24">
        <v>-3.8262329322632902</v>
      </c>
      <c r="EY244" s="24">
        <v>-4.2792837574788702</v>
      </c>
      <c r="EZ244" s="24">
        <v>-4.6620035364849803</v>
      </c>
      <c r="FA244" s="24">
        <v>-4.8119789485830502</v>
      </c>
      <c r="FB244" s="24">
        <v>-4.8038966022851897</v>
      </c>
      <c r="FC244" s="24">
        <v>-5.0209258388545503</v>
      </c>
      <c r="FD244" s="24">
        <v>-5.9567955014348302</v>
      </c>
      <c r="FE244" s="24">
        <v>-5.2433182601909998</v>
      </c>
      <c r="FF244" s="24">
        <v>-5.4485085914525104</v>
      </c>
      <c r="FG244" s="24">
        <v>-4.7602353734890501</v>
      </c>
      <c r="FH244" s="24">
        <v>-4.6693268772908398</v>
      </c>
      <c r="FI244" s="24">
        <v>-4.6766875822421001</v>
      </c>
      <c r="FJ244" s="24">
        <v>-4.7641504234924401</v>
      </c>
      <c r="FK244" s="24">
        <v>-4.2764851241262001</v>
      </c>
      <c r="FL244" s="24">
        <v>-4.2082275957226303</v>
      </c>
      <c r="FM244" s="24">
        <v>-5.5872726614083597</v>
      </c>
      <c r="FN244" s="24">
        <v>-5.5328248773859796</v>
      </c>
      <c r="FO244" s="24">
        <v>-5.6803820657998401</v>
      </c>
      <c r="FP244" s="24">
        <v>-7.8282807609121496</v>
      </c>
      <c r="FQ244" s="24">
        <v>-7.0782590139205004</v>
      </c>
      <c r="FR244" s="24">
        <v>-7.3569750419865603</v>
      </c>
      <c r="FS244" s="24">
        <v>-6.03978486610586</v>
      </c>
      <c r="FT244" s="24">
        <v>-6.03978486610586</v>
      </c>
      <c r="FU244" s="24">
        <v>-5.5734668618833298</v>
      </c>
      <c r="FV244" s="24">
        <v>-4.3306103379871601</v>
      </c>
      <c r="FW244" s="24">
        <v>-4.5977144081299999</v>
      </c>
      <c r="FX244" s="24">
        <v>-4.4868124796291404</v>
      </c>
      <c r="FY244" s="24">
        <v>-4.1303654441866096</v>
      </c>
      <c r="FZ244" s="24">
        <v>-4.0469210473874897</v>
      </c>
      <c r="GA244" s="24">
        <v>-4.1328942704973501</v>
      </c>
      <c r="GB244" s="24">
        <v>-3.6420539471407398</v>
      </c>
      <c r="GC244" s="24">
        <v>-3.7178567712185</v>
      </c>
      <c r="GD244" s="24">
        <v>-3.80188307084754</v>
      </c>
    </row>
    <row r="245" spans="1:186">
      <c r="A245" s="29" t="s">
        <v>904</v>
      </c>
      <c r="B245" s="28" t="s">
        <v>905</v>
      </c>
      <c r="C245" s="28" t="s">
        <v>795</v>
      </c>
      <c r="D245" s="22">
        <v>18.502318951847901</v>
      </c>
      <c r="E245" s="22">
        <v>18.527580280746399</v>
      </c>
      <c r="F245" s="22">
        <v>20.542203786098501</v>
      </c>
      <c r="G245" s="22">
        <v>19.218705877338401</v>
      </c>
      <c r="H245" s="22">
        <v>17.625934446760599</v>
      </c>
      <c r="I245" s="25" t="s">
        <v>847</v>
      </c>
      <c r="J245" s="22">
        <v>21.649279166636799</v>
      </c>
      <c r="K245" s="22">
        <v>19.656572164339099</v>
      </c>
      <c r="L245" s="22">
        <v>20.402905629931698</v>
      </c>
      <c r="M245" s="22">
        <v>21.7494761956982</v>
      </c>
      <c r="N245" s="22">
        <v>18.985347480362002</v>
      </c>
      <c r="O245" s="22">
        <v>20.997572674280601</v>
      </c>
      <c r="P245" s="22">
        <v>16.060063011177402</v>
      </c>
      <c r="Q245" s="22">
        <v>13.620322125105099</v>
      </c>
      <c r="R245" s="22">
        <v>17.0920501048981</v>
      </c>
      <c r="S245" s="22">
        <v>16.724923467370299</v>
      </c>
      <c r="T245" s="22">
        <v>16.574370588946501</v>
      </c>
      <c r="U245" s="22">
        <v>17.660732476008199</v>
      </c>
      <c r="V245" s="22">
        <v>14.4729451272287</v>
      </c>
      <c r="W245" s="22">
        <v>18.7361974915916</v>
      </c>
      <c r="X245" s="22">
        <v>14.104173146015899</v>
      </c>
      <c r="Y245" s="25" t="s">
        <v>847</v>
      </c>
      <c r="Z245" s="22">
        <v>17.1555500741256</v>
      </c>
      <c r="AA245" s="22">
        <v>25.716484453302801</v>
      </c>
      <c r="AB245" s="22">
        <v>25.369846737394401</v>
      </c>
      <c r="AC245" s="22">
        <v>22.246900042374101</v>
      </c>
      <c r="AD245" s="22">
        <v>20.053794357193901</v>
      </c>
      <c r="AE245" s="22">
        <v>26.958943621237299</v>
      </c>
      <c r="AF245" s="22">
        <v>24.804297716308799</v>
      </c>
      <c r="AG245" s="22">
        <v>28.441187671833902</v>
      </c>
      <c r="AH245" s="22">
        <v>26.4091718340296</v>
      </c>
      <c r="AI245" s="22">
        <v>28.754052222749401</v>
      </c>
      <c r="AJ245" s="22">
        <v>27.716343272023799</v>
      </c>
      <c r="AK245" s="22">
        <v>24.323145106147798</v>
      </c>
      <c r="AL245" s="22">
        <v>29.217245332664199</v>
      </c>
      <c r="AM245" s="22">
        <v>27.9571834006003</v>
      </c>
      <c r="AN245" s="22">
        <v>28.154981332970099</v>
      </c>
      <c r="AO245" s="22">
        <v>28.308301509442401</v>
      </c>
      <c r="AP245" s="22">
        <v>27.037910618100501</v>
      </c>
      <c r="AQ245" s="22">
        <v>26.8526808020681</v>
      </c>
      <c r="AR245" s="22">
        <v>27.179270228388098</v>
      </c>
      <c r="AS245" s="22">
        <v>18.768820492499302</v>
      </c>
      <c r="AT245" s="22">
        <v>26.662984545011501</v>
      </c>
      <c r="AU245" s="22">
        <v>27.2364728671782</v>
      </c>
      <c r="AV245" s="22">
        <v>27.204349718738499</v>
      </c>
      <c r="AW245" s="22">
        <v>19.5166578143034</v>
      </c>
      <c r="AX245" s="22">
        <v>27.0203652087325</v>
      </c>
      <c r="AY245" s="22">
        <v>17.1649560112199</v>
      </c>
      <c r="AZ245" s="25" t="s">
        <v>847</v>
      </c>
      <c r="BA245" s="22">
        <v>16.548047064152001</v>
      </c>
      <c r="BB245" s="22">
        <v>16.103049461375502</v>
      </c>
      <c r="BC245" s="22">
        <v>13.820890447008001</v>
      </c>
      <c r="BD245" s="22">
        <v>15.3343170811889</v>
      </c>
      <c r="BE245" s="22">
        <v>26.352035026226201</v>
      </c>
      <c r="BF245" s="22">
        <v>24.2613620565259</v>
      </c>
      <c r="BG245" s="22">
        <v>26.146866969820501</v>
      </c>
      <c r="BH245" s="22">
        <v>23.3972140633816</v>
      </c>
      <c r="BI245" s="22">
        <v>23.828599099737101</v>
      </c>
      <c r="BJ245" s="22">
        <v>26.490840183533201</v>
      </c>
      <c r="BK245" s="22">
        <v>31.328074983584798</v>
      </c>
      <c r="BL245" s="22">
        <v>28.9297831111598</v>
      </c>
      <c r="BM245" s="22">
        <v>27.607343894037001</v>
      </c>
      <c r="BN245" s="22">
        <v>29.0949108868511</v>
      </c>
      <c r="BO245" s="22">
        <v>27.478187623783601</v>
      </c>
      <c r="BP245" s="22">
        <v>24.3297741035217</v>
      </c>
      <c r="BQ245" s="22">
        <v>20.9313064231347</v>
      </c>
      <c r="BR245" s="22">
        <v>22.610316430775701</v>
      </c>
      <c r="BS245" s="22">
        <v>20.650489565685898</v>
      </c>
      <c r="BT245" s="22">
        <v>25.8236234072758</v>
      </c>
      <c r="BU245" s="22">
        <v>27.4022497183207</v>
      </c>
      <c r="BV245" s="22">
        <v>19.986032546046701</v>
      </c>
      <c r="BW245" s="26" t="s">
        <v>847</v>
      </c>
      <c r="BX245" s="23">
        <v>18.848661768155399</v>
      </c>
      <c r="BY245" s="23">
        <v>22.815482462390499</v>
      </c>
      <c r="BZ245" s="23">
        <v>18.524941443811599</v>
      </c>
      <c r="CA245" s="23">
        <v>18.822562368538499</v>
      </c>
      <c r="CB245" s="23">
        <v>18.5632367841344</v>
      </c>
      <c r="CC245" s="23">
        <v>12.904816233284199</v>
      </c>
      <c r="CD245" s="23">
        <v>13.712260941676099</v>
      </c>
      <c r="CE245" s="23">
        <v>14.145138186360001</v>
      </c>
      <c r="CF245" s="23">
        <v>18.202799952004199</v>
      </c>
      <c r="CG245" s="23">
        <v>15.187794232767001</v>
      </c>
      <c r="CH245" s="23">
        <v>16.441071283133301</v>
      </c>
      <c r="CI245" s="23">
        <v>23.1363298166075</v>
      </c>
      <c r="CJ245" s="23">
        <v>18.905415511673102</v>
      </c>
      <c r="CK245" s="23">
        <v>16.7178220833956</v>
      </c>
      <c r="CL245" s="23">
        <v>22.943205556387799</v>
      </c>
      <c r="CM245" s="23">
        <v>24.419489459682602</v>
      </c>
      <c r="CN245" s="23">
        <v>20.944420250880398</v>
      </c>
      <c r="CO245" s="23">
        <v>27.374428101440799</v>
      </c>
      <c r="CP245" s="23">
        <v>29.638745958203501</v>
      </c>
      <c r="CQ245" s="23">
        <v>28.3115384196763</v>
      </c>
      <c r="CR245" s="23">
        <v>27.622310773075601</v>
      </c>
      <c r="CS245" s="23">
        <v>28.8726514180537</v>
      </c>
      <c r="CT245" s="23">
        <v>28.221452501387901</v>
      </c>
      <c r="CU245" s="23">
        <v>13.121095748664199</v>
      </c>
      <c r="CV245" s="23">
        <v>12.465145623279</v>
      </c>
      <c r="CW245" s="26" t="s">
        <v>847</v>
      </c>
      <c r="CX245" s="26" t="s">
        <v>847</v>
      </c>
      <c r="CY245" s="23">
        <v>15.014587347461401</v>
      </c>
      <c r="CZ245" s="26" t="s">
        <v>847</v>
      </c>
      <c r="DA245" s="23">
        <v>18.152186906095299</v>
      </c>
      <c r="DB245" s="23">
        <v>17.489627007267298</v>
      </c>
      <c r="DC245" s="23">
        <v>17.752084688522501</v>
      </c>
      <c r="DD245" s="23">
        <v>15.0841792236576</v>
      </c>
      <c r="DE245" s="23">
        <v>19.5945485426817</v>
      </c>
      <c r="DF245" s="23">
        <v>19.599180768158199</v>
      </c>
      <c r="DG245" s="23">
        <v>18.112033815313701</v>
      </c>
      <c r="DH245" s="23">
        <v>20.0938471265797</v>
      </c>
      <c r="DI245" s="26" t="s">
        <v>847</v>
      </c>
      <c r="DJ245" s="23">
        <v>20.002038507033099</v>
      </c>
      <c r="DK245" s="23">
        <v>19.176678535459899</v>
      </c>
      <c r="DL245" s="23">
        <v>19.8905120395696</v>
      </c>
      <c r="DM245" s="23">
        <v>18.980011253116601</v>
      </c>
      <c r="DN245" s="23">
        <v>19.5610060156759</v>
      </c>
      <c r="DO245" s="23">
        <v>20.098263628210798</v>
      </c>
      <c r="DP245" s="23">
        <v>23.112043254783799</v>
      </c>
      <c r="DQ245" s="23">
        <v>20.699032288905901</v>
      </c>
      <c r="DR245" s="23">
        <v>17.542146540036899</v>
      </c>
      <c r="DS245" s="23">
        <v>18.673430525083901</v>
      </c>
      <c r="DT245" s="23">
        <v>27.240847110504301</v>
      </c>
      <c r="DU245" s="23">
        <v>24.833767960659902</v>
      </c>
      <c r="DV245" s="23">
        <v>27.7986024045533</v>
      </c>
      <c r="DW245" s="23">
        <v>22.2305362398894</v>
      </c>
      <c r="DX245" s="23">
        <v>22.490191097153701</v>
      </c>
      <c r="DY245" s="23">
        <v>28.071411946328301</v>
      </c>
      <c r="DZ245" s="23">
        <v>27.712064446143401</v>
      </c>
      <c r="EA245" s="23">
        <v>26.6182418943092</v>
      </c>
      <c r="EB245" s="23">
        <v>28.151212059625699</v>
      </c>
      <c r="EC245" s="23">
        <v>25.531950344740899</v>
      </c>
      <c r="ED245" s="23">
        <v>25.5776329271518</v>
      </c>
      <c r="EE245" s="23">
        <v>18.7605660614995</v>
      </c>
      <c r="EF245" s="23">
        <v>25.866484998513101</v>
      </c>
      <c r="EG245" s="23">
        <v>28.170943743236698</v>
      </c>
      <c r="EH245" s="23">
        <v>28.754161559494801</v>
      </c>
      <c r="EI245" s="23">
        <v>23.9168842594339</v>
      </c>
      <c r="EJ245" s="23">
        <v>16.238864274271801</v>
      </c>
      <c r="EK245" s="23">
        <v>22.933591035958901</v>
      </c>
      <c r="EL245" s="23">
        <v>23.940585117135502</v>
      </c>
      <c r="EM245" s="23">
        <v>24.778491951176601</v>
      </c>
      <c r="EN245" s="23">
        <v>22.409498178134701</v>
      </c>
      <c r="EO245" s="23">
        <v>21.943348269943101</v>
      </c>
      <c r="EP245" s="23">
        <v>16.9005348887388</v>
      </c>
      <c r="EQ245" s="24" t="s">
        <v>906</v>
      </c>
      <c r="ER245" s="24">
        <v>-0.53742411195779605</v>
      </c>
      <c r="ES245" s="24">
        <v>-0.50144275190098297</v>
      </c>
      <c r="ET245" s="24">
        <v>-0.76096863654976299</v>
      </c>
      <c r="EU245" s="24">
        <v>-0.33097323449036897</v>
      </c>
      <c r="EV245" s="24">
        <v>-0.37370105100819501</v>
      </c>
      <c r="EW245" s="24">
        <v>-0.34574778656330901</v>
      </c>
      <c r="EX245" s="24">
        <v>-0.227692025041597</v>
      </c>
      <c r="EY245" s="24">
        <v>-0.394031641158542</v>
      </c>
      <c r="EZ245" s="24">
        <v>-0.48701466518632403</v>
      </c>
      <c r="FA245" s="24">
        <v>-0.42197910869769101</v>
      </c>
      <c r="FB245" s="24">
        <v>-0.44006773646612801</v>
      </c>
      <c r="FC245" s="24">
        <v>-0.47593632422278898</v>
      </c>
      <c r="FD245" s="24">
        <v>-0.86512194565688805</v>
      </c>
      <c r="FE245" s="24">
        <v>-0.69268806093581203</v>
      </c>
      <c r="FF245" s="24">
        <v>-0.75779385142912503</v>
      </c>
      <c r="FG245" s="24">
        <v>-0.729530859689422</v>
      </c>
      <c r="FH245" s="24">
        <v>-0.68594159114173903</v>
      </c>
      <c r="FI245" s="24">
        <v>-0.81934289243992398</v>
      </c>
      <c r="FJ245" s="24">
        <v>-0.90346825730637104</v>
      </c>
      <c r="FK245" s="24">
        <v>-0.76783045705202202</v>
      </c>
      <c r="FL245" s="24">
        <v>-0.71170050534266904</v>
      </c>
      <c r="FM245" s="24">
        <v>-1.2266787778683399</v>
      </c>
      <c r="FN245" s="24">
        <v>-1.1284717291377799</v>
      </c>
      <c r="FO245" s="24">
        <v>-1.19826189843354</v>
      </c>
      <c r="FP245" s="24">
        <v>-1.67392291507687</v>
      </c>
      <c r="FQ245" s="24">
        <v>-1.58078473993205</v>
      </c>
      <c r="FR245" s="24">
        <v>-1.4571971725726101</v>
      </c>
      <c r="FS245" s="24">
        <v>-1.55596908884161</v>
      </c>
      <c r="FT245" s="24">
        <v>-1.49289040621823</v>
      </c>
      <c r="FU245" s="24">
        <v>-1.2297206567902701</v>
      </c>
      <c r="FV245" s="24">
        <v>-0.49126712048759902</v>
      </c>
      <c r="FW245" s="24">
        <v>-0.51416103312094497</v>
      </c>
      <c r="FX245" s="24">
        <v>-0.59902495632691299</v>
      </c>
      <c r="FY245" s="24">
        <v>-0.498382519457017</v>
      </c>
      <c r="FZ245" s="24">
        <v>-0.361601737764146</v>
      </c>
      <c r="GA245" s="24">
        <v>-0.477542441884791</v>
      </c>
      <c r="GB245" s="24">
        <v>-0.35568222166242303</v>
      </c>
      <c r="GC245" s="24">
        <v>-0.56362491775546097</v>
      </c>
      <c r="GD245" s="24">
        <v>-0.43498781910177498</v>
      </c>
    </row>
    <row r="246" spans="1:186">
      <c r="A246" s="29" t="s">
        <v>907</v>
      </c>
      <c r="C246" s="28" t="s">
        <v>795</v>
      </c>
      <c r="D246" s="22">
        <v>35.527738730619298</v>
      </c>
      <c r="E246" s="22">
        <v>35.930685205117904</v>
      </c>
      <c r="F246" s="22">
        <v>35.950388236370998</v>
      </c>
      <c r="G246" s="22">
        <v>35.955291713076797</v>
      </c>
      <c r="H246" s="22">
        <v>35.474093853554898</v>
      </c>
      <c r="I246" s="22">
        <v>35.9984558178977</v>
      </c>
      <c r="J246" s="22">
        <v>35.202878044569999</v>
      </c>
      <c r="K246" s="22">
        <v>35.557122008807603</v>
      </c>
      <c r="L246" s="22">
        <v>34.3791890801362</v>
      </c>
      <c r="M246" s="22">
        <v>35.7999636922411</v>
      </c>
      <c r="N246" s="22">
        <v>35.661654812729402</v>
      </c>
      <c r="O246" s="22">
        <v>35.458621066588897</v>
      </c>
      <c r="P246" s="22">
        <v>35.096410817855897</v>
      </c>
      <c r="Q246" s="22">
        <v>27.962470890927399</v>
      </c>
      <c r="R246" s="22">
        <v>34.142117591576302</v>
      </c>
      <c r="S246" s="22">
        <v>34.719239006834201</v>
      </c>
      <c r="T246" s="22">
        <v>34.723852035090097</v>
      </c>
      <c r="U246" s="22">
        <v>34.961538959536703</v>
      </c>
      <c r="V246" s="22">
        <v>35.777381441728501</v>
      </c>
      <c r="W246" s="22">
        <v>35.2259537065733</v>
      </c>
      <c r="X246" s="22">
        <v>35.680810070418303</v>
      </c>
      <c r="Y246" s="22">
        <v>35.890495601888198</v>
      </c>
      <c r="Z246" s="22">
        <v>36.047466939552898</v>
      </c>
      <c r="AA246" s="22">
        <v>37.278792094184901</v>
      </c>
      <c r="AB246" s="22">
        <v>37.477887243410201</v>
      </c>
      <c r="AC246" s="22">
        <v>36.901350331252999</v>
      </c>
      <c r="AD246" s="22">
        <v>36.959467601461597</v>
      </c>
      <c r="AE246" s="22">
        <v>37.9547404486338</v>
      </c>
      <c r="AF246" s="22">
        <v>36.607243691742497</v>
      </c>
      <c r="AG246" s="22">
        <v>36.876325297711197</v>
      </c>
      <c r="AH246" s="22">
        <v>37.610716084774502</v>
      </c>
      <c r="AI246" s="22">
        <v>35.678773293512002</v>
      </c>
      <c r="AJ246" s="22">
        <v>36.649225513835397</v>
      </c>
      <c r="AK246" s="22">
        <v>35.809882057311697</v>
      </c>
      <c r="AL246" s="22">
        <v>36.758861225102201</v>
      </c>
      <c r="AM246" s="22">
        <v>36.2435780438664</v>
      </c>
      <c r="AN246" s="22">
        <v>36.925302267374001</v>
      </c>
      <c r="AO246" s="22">
        <v>37.250784281832999</v>
      </c>
      <c r="AP246" s="22">
        <v>36.416610541153297</v>
      </c>
      <c r="AQ246" s="22">
        <v>36.628344806041802</v>
      </c>
      <c r="AR246" s="22">
        <v>36.4938323530208</v>
      </c>
      <c r="AS246" s="22">
        <v>37.948577725421501</v>
      </c>
      <c r="AT246" s="22">
        <v>36.934136299778999</v>
      </c>
      <c r="AU246" s="22">
        <v>36.361937782349798</v>
      </c>
      <c r="AV246" s="22">
        <v>37.570663611291501</v>
      </c>
      <c r="AW246" s="22">
        <v>36.968522616157898</v>
      </c>
      <c r="AX246" s="22">
        <v>37.571086897911997</v>
      </c>
      <c r="AY246" s="22">
        <v>33.731370698038901</v>
      </c>
      <c r="AZ246" s="22">
        <v>35.088884111989202</v>
      </c>
      <c r="BA246" s="22">
        <v>34.313754756356502</v>
      </c>
      <c r="BB246" s="22">
        <v>35.110192791337198</v>
      </c>
      <c r="BC246" s="22">
        <v>25.7489967560713</v>
      </c>
      <c r="BD246" s="22">
        <v>33.7669029083985</v>
      </c>
      <c r="BE246" s="22">
        <v>35.432524911251903</v>
      </c>
      <c r="BF246" s="22">
        <v>37.454600569167603</v>
      </c>
      <c r="BG246" s="22">
        <v>37.386161560183297</v>
      </c>
      <c r="BH246" s="22">
        <v>36.069388832483099</v>
      </c>
      <c r="BI246" s="22">
        <v>35.594888722351399</v>
      </c>
      <c r="BJ246" s="22">
        <v>37.8635025291007</v>
      </c>
      <c r="BK246" s="22">
        <v>35.867391559697097</v>
      </c>
      <c r="BL246" s="22">
        <v>37.4609739599112</v>
      </c>
      <c r="BM246" s="22">
        <v>37.149688484887697</v>
      </c>
      <c r="BN246" s="22">
        <v>36.063786953840399</v>
      </c>
      <c r="BO246" s="22">
        <v>36.206367364753298</v>
      </c>
      <c r="BP246" s="22">
        <v>36.996878447738297</v>
      </c>
      <c r="BQ246" s="22">
        <v>36.0767912180278</v>
      </c>
      <c r="BR246" s="22">
        <v>35.558162452746302</v>
      </c>
      <c r="BS246" s="22">
        <v>35.386484392785803</v>
      </c>
      <c r="BT246" s="22">
        <v>35.079140944247897</v>
      </c>
      <c r="BU246" s="22">
        <v>35.222634137906503</v>
      </c>
      <c r="BV246" s="22">
        <v>34.683520370905498</v>
      </c>
      <c r="BW246" s="23">
        <v>35.800629567868803</v>
      </c>
      <c r="BX246" s="23">
        <v>36.006453216383797</v>
      </c>
      <c r="BY246" s="23">
        <v>35.884731164881998</v>
      </c>
      <c r="BZ246" s="23">
        <v>35.821947428699701</v>
      </c>
      <c r="CA246" s="23">
        <v>35.718968351725799</v>
      </c>
      <c r="CB246" s="23">
        <v>35.866177491511998</v>
      </c>
      <c r="CC246" s="23">
        <v>27.5345236869194</v>
      </c>
      <c r="CD246" s="23">
        <v>36.787917074066399</v>
      </c>
      <c r="CE246" s="23">
        <v>35.1307151232132</v>
      </c>
      <c r="CF246" s="23">
        <v>36.625762839746102</v>
      </c>
      <c r="CG246" s="23">
        <v>34.001823399815102</v>
      </c>
      <c r="CH246" s="23">
        <v>33.426959600335998</v>
      </c>
      <c r="CI246" s="23">
        <v>37.040427417421199</v>
      </c>
      <c r="CJ246" s="23">
        <v>36.958414119297501</v>
      </c>
      <c r="CK246" s="23">
        <v>37.083636977108398</v>
      </c>
      <c r="CL246" s="23">
        <v>37.138941731848703</v>
      </c>
      <c r="CM246" s="23">
        <v>36.702560339893999</v>
      </c>
      <c r="CN246" s="23">
        <v>36.877052051373298</v>
      </c>
      <c r="CO246" s="23">
        <v>36.962537694474399</v>
      </c>
      <c r="CP246" s="23">
        <v>37.571002316330897</v>
      </c>
      <c r="CQ246" s="23">
        <v>35.889298479441798</v>
      </c>
      <c r="CR246" s="23">
        <v>36.549943548079703</v>
      </c>
      <c r="CS246" s="23">
        <v>36.063312554525801</v>
      </c>
      <c r="CT246" s="23">
        <v>36.7053368663558</v>
      </c>
      <c r="CU246" s="23">
        <v>35.718301826220198</v>
      </c>
      <c r="CV246" s="23">
        <v>35.223297053466801</v>
      </c>
      <c r="CW246" s="23">
        <v>33.142960382886798</v>
      </c>
      <c r="CX246" s="23">
        <v>33.7055796487344</v>
      </c>
      <c r="CY246" s="23">
        <v>35.100197759934701</v>
      </c>
      <c r="CZ246" s="23">
        <v>35.141212195274399</v>
      </c>
      <c r="DA246" s="23">
        <v>35.253601259552298</v>
      </c>
      <c r="DB246" s="23">
        <v>35.2343154774452</v>
      </c>
      <c r="DC246" s="23">
        <v>35.739947697908399</v>
      </c>
      <c r="DD246" s="23">
        <v>34.9059256959642</v>
      </c>
      <c r="DE246" s="23">
        <v>34.7305313796492</v>
      </c>
      <c r="DF246" s="23">
        <v>35.6583827192268</v>
      </c>
      <c r="DG246" s="23">
        <v>36.744822689323797</v>
      </c>
      <c r="DH246" s="23">
        <v>35.9846207274677</v>
      </c>
      <c r="DI246" s="23">
        <v>36.3778236471748</v>
      </c>
      <c r="DJ246" s="23">
        <v>35.721981986394901</v>
      </c>
      <c r="DK246" s="23">
        <v>36.372696635797602</v>
      </c>
      <c r="DL246" s="23">
        <v>36.128990027095902</v>
      </c>
      <c r="DM246" s="23">
        <v>34.948659578441202</v>
      </c>
      <c r="DN246" s="23">
        <v>35.711657708927802</v>
      </c>
      <c r="DO246" s="23">
        <v>35.992695179102903</v>
      </c>
      <c r="DP246" s="23">
        <v>34.800973762263297</v>
      </c>
      <c r="DQ246" s="23">
        <v>34.651779567691797</v>
      </c>
      <c r="DR246" s="23">
        <v>29.169851668845101</v>
      </c>
      <c r="DS246" s="23">
        <v>35.674244821441299</v>
      </c>
      <c r="DT246" s="23">
        <v>36.290116806655597</v>
      </c>
      <c r="DU246" s="23">
        <v>36.320706587568701</v>
      </c>
      <c r="DV246" s="23">
        <v>36.444145439822798</v>
      </c>
      <c r="DW246" s="23">
        <v>35.9604122813789</v>
      </c>
      <c r="DX246" s="23">
        <v>35.725168149522901</v>
      </c>
      <c r="DY246" s="23">
        <v>35.632834525061398</v>
      </c>
      <c r="DZ246" s="23">
        <v>35.364181591964197</v>
      </c>
      <c r="EA246" s="23">
        <v>36.196543722984202</v>
      </c>
      <c r="EB246" s="23">
        <v>36.355496574549498</v>
      </c>
      <c r="EC246" s="23">
        <v>36.836344941939998</v>
      </c>
      <c r="ED246" s="23">
        <v>36.263431525583798</v>
      </c>
      <c r="EE246" s="23">
        <v>37.132774259932198</v>
      </c>
      <c r="EF246" s="23">
        <v>36.5883426603286</v>
      </c>
      <c r="EG246" s="23">
        <v>37.626903852358502</v>
      </c>
      <c r="EH246" s="23">
        <v>36.713842847865102</v>
      </c>
      <c r="EI246" s="23">
        <v>36.398963120793297</v>
      </c>
      <c r="EJ246" s="23">
        <v>36.502273849989301</v>
      </c>
      <c r="EK246" s="23">
        <v>35.916727350122997</v>
      </c>
      <c r="EL246" s="23">
        <v>35.261010554604098</v>
      </c>
      <c r="EM246" s="23">
        <v>38.255715195052197</v>
      </c>
      <c r="EN246" s="23">
        <v>36.093266416922297</v>
      </c>
      <c r="EO246" s="23">
        <v>36.175674632398803</v>
      </c>
      <c r="EP246" s="23">
        <v>36.163418385523002</v>
      </c>
      <c r="EQ246" s="24" t="s">
        <v>908</v>
      </c>
      <c r="ER246" s="24">
        <v>34.021358704241102</v>
      </c>
      <c r="ES246" s="24">
        <v>33.953283851968799</v>
      </c>
      <c r="ET246" s="24">
        <v>34.102639154949102</v>
      </c>
      <c r="EU246" s="24">
        <v>31.477025529599501</v>
      </c>
      <c r="EV246" s="24">
        <v>30.851934543623599</v>
      </c>
      <c r="EW246" s="24">
        <v>31.386045435121101</v>
      </c>
      <c r="EX246" s="24">
        <v>33.185065735416501</v>
      </c>
      <c r="EY246" s="24">
        <v>33.580551991080299</v>
      </c>
      <c r="EZ246" s="24">
        <v>32.941603355120698</v>
      </c>
      <c r="FA246" s="24">
        <v>33.764123548595201</v>
      </c>
      <c r="FB246" s="24">
        <v>33.295802486226201</v>
      </c>
      <c r="FC246" s="24">
        <v>34.320619521010499</v>
      </c>
      <c r="FD246" s="24">
        <v>34.284877103864702</v>
      </c>
      <c r="FE246" s="24">
        <v>32.9876654187333</v>
      </c>
      <c r="FF246" s="24">
        <v>34.400026658580302</v>
      </c>
      <c r="FG246" s="24">
        <v>32.627259047320003</v>
      </c>
      <c r="FH246" s="24">
        <v>33.124565396484897</v>
      </c>
      <c r="FI246" s="24">
        <v>32.226908356411997</v>
      </c>
      <c r="FJ246" s="24">
        <v>32.562476305123603</v>
      </c>
      <c r="FK246" s="24">
        <v>32.504219103600597</v>
      </c>
      <c r="FL246" s="24">
        <v>32.179120819719898</v>
      </c>
      <c r="FM246" s="24">
        <v>35.652182195505098</v>
      </c>
      <c r="FN246" s="24">
        <v>35.628719642492797</v>
      </c>
      <c r="FO246" s="24">
        <v>35.661816804657299</v>
      </c>
      <c r="FP246" s="24">
        <v>34.506403742308699</v>
      </c>
      <c r="FQ246" s="24">
        <v>34.153801999454302</v>
      </c>
      <c r="FR246" s="24">
        <v>34.8940642513965</v>
      </c>
      <c r="FS246" s="24">
        <v>33.887832884025698</v>
      </c>
      <c r="FT246" s="24">
        <v>33.149383912092603</v>
      </c>
      <c r="FU246" s="24">
        <v>33.525785580704401</v>
      </c>
      <c r="FV246" s="24">
        <v>34.030759570952902</v>
      </c>
      <c r="FW246" s="24">
        <v>33.974204137607103</v>
      </c>
      <c r="FX246" s="24">
        <v>34.1888349863342</v>
      </c>
      <c r="FY246" s="24">
        <v>32.275802606135798</v>
      </c>
      <c r="FZ246" s="24">
        <v>31.5207925263826</v>
      </c>
      <c r="GA246" s="24">
        <v>32.197819408711197</v>
      </c>
      <c r="GB246" s="24">
        <v>32.762825668154399</v>
      </c>
      <c r="GC246" s="24">
        <v>32.2973185533722</v>
      </c>
      <c r="GD246" s="24">
        <v>32.6930373649271</v>
      </c>
    </row>
    <row r="247" spans="1:186">
      <c r="A247" s="29" t="s">
        <v>690</v>
      </c>
      <c r="B247" s="28" t="s">
        <v>909</v>
      </c>
      <c r="C247" s="28" t="s">
        <v>795</v>
      </c>
      <c r="D247" s="22">
        <v>40.744424565555697</v>
      </c>
      <c r="E247" s="22">
        <v>40.9703974318561</v>
      </c>
      <c r="F247" s="22">
        <v>40.8986488475242</v>
      </c>
      <c r="G247" s="22">
        <v>40.982094706704402</v>
      </c>
      <c r="H247" s="22">
        <v>40.936393026138298</v>
      </c>
      <c r="I247" s="22">
        <v>41.504548646299803</v>
      </c>
      <c r="J247" s="22">
        <v>40.616638083550903</v>
      </c>
      <c r="K247" s="22">
        <v>41.277492110790803</v>
      </c>
      <c r="L247" s="22">
        <v>40.578029403201398</v>
      </c>
      <c r="M247" s="22">
        <v>41.179329292390101</v>
      </c>
      <c r="N247" s="22">
        <v>41.346038087696897</v>
      </c>
      <c r="O247" s="22">
        <v>41.061218366187099</v>
      </c>
      <c r="P247" s="22">
        <v>41.727964856126597</v>
      </c>
      <c r="Q247" s="22">
        <v>40.920810493795102</v>
      </c>
      <c r="R247" s="22">
        <v>41.084626935207901</v>
      </c>
      <c r="S247" s="22">
        <v>41.037518119852599</v>
      </c>
      <c r="T247" s="22">
        <v>41.1357964843857</v>
      </c>
      <c r="U247" s="22">
        <v>41.022251745763199</v>
      </c>
      <c r="V247" s="22">
        <v>39.825197154827002</v>
      </c>
      <c r="W247" s="22">
        <v>39.456271880049798</v>
      </c>
      <c r="X247" s="22">
        <v>40.229849153007798</v>
      </c>
      <c r="Y247" s="22">
        <v>40.215448790417099</v>
      </c>
      <c r="Z247" s="22">
        <v>38.367361453491</v>
      </c>
      <c r="AA247" s="22">
        <v>40.263244638061799</v>
      </c>
      <c r="AB247" s="22">
        <v>38.372356076832098</v>
      </c>
      <c r="AC247" s="22">
        <v>38.391903754159998</v>
      </c>
      <c r="AD247" s="22">
        <v>38.048069879214196</v>
      </c>
      <c r="AE247" s="22">
        <v>38.691554129412999</v>
      </c>
      <c r="AF247" s="22">
        <v>38.087807992067198</v>
      </c>
      <c r="AG247" s="22">
        <v>36.021479909097103</v>
      </c>
      <c r="AH247" s="22">
        <v>36.174848724668003</v>
      </c>
      <c r="AI247" s="22">
        <v>35.130075013554098</v>
      </c>
      <c r="AJ247" s="22">
        <v>36.167318361267</v>
      </c>
      <c r="AK247" s="22">
        <v>35.892946845592398</v>
      </c>
      <c r="AL247" s="22">
        <v>35.7611556812694</v>
      </c>
      <c r="AM247" s="22">
        <v>35.601562125967597</v>
      </c>
      <c r="AN247" s="22">
        <v>35.666323158806598</v>
      </c>
      <c r="AO247" s="22">
        <v>36.021857586866098</v>
      </c>
      <c r="AP247" s="22">
        <v>35.692023190660798</v>
      </c>
      <c r="AQ247" s="22">
        <v>35.583700775016901</v>
      </c>
      <c r="AR247" s="22">
        <v>35.630722456277198</v>
      </c>
      <c r="AS247" s="22">
        <v>38.817406499991499</v>
      </c>
      <c r="AT247" s="22">
        <v>38.7316822334652</v>
      </c>
      <c r="AU247" s="22">
        <v>39.124685738866802</v>
      </c>
      <c r="AV247" s="22">
        <v>39.788977274089198</v>
      </c>
      <c r="AW247" s="22">
        <v>38.950638155632802</v>
      </c>
      <c r="AX247" s="22">
        <v>38.495950092661197</v>
      </c>
      <c r="AY247" s="22">
        <v>41.706980145617699</v>
      </c>
      <c r="AZ247" s="22">
        <v>41.436415572543197</v>
      </c>
      <c r="BA247" s="22">
        <v>40.995986688137897</v>
      </c>
      <c r="BB247" s="22">
        <v>41.379629562289999</v>
      </c>
      <c r="BC247" s="22">
        <v>41.395108106596503</v>
      </c>
      <c r="BD247" s="22">
        <v>40.424800912452902</v>
      </c>
      <c r="BE247" s="22">
        <v>36.026403115045397</v>
      </c>
      <c r="BF247" s="22">
        <v>36.280662713070697</v>
      </c>
      <c r="BG247" s="22">
        <v>36.736695624742097</v>
      </c>
      <c r="BH247" s="22">
        <v>36.528086015337003</v>
      </c>
      <c r="BI247" s="22">
        <v>36.125718514315302</v>
      </c>
      <c r="BJ247" s="22">
        <v>36.919214185973999</v>
      </c>
      <c r="BK247" s="22">
        <v>36.811232134521603</v>
      </c>
      <c r="BL247" s="22">
        <v>37.344344476506002</v>
      </c>
      <c r="BM247" s="22">
        <v>37.029510764228803</v>
      </c>
      <c r="BN247" s="22">
        <v>36.302878189561802</v>
      </c>
      <c r="BO247" s="22">
        <v>35.947241086070598</v>
      </c>
      <c r="BP247" s="22">
        <v>36.603304385568997</v>
      </c>
      <c r="BQ247" s="22">
        <v>40.985076813523698</v>
      </c>
      <c r="BR247" s="22">
        <v>40.9516190728515</v>
      </c>
      <c r="BS247" s="22">
        <v>40.677149873811899</v>
      </c>
      <c r="BT247" s="22">
        <v>40.675058279099602</v>
      </c>
      <c r="BU247" s="22">
        <v>41.077410362499101</v>
      </c>
      <c r="BV247" s="22">
        <v>40.759665713596597</v>
      </c>
      <c r="BW247" s="23">
        <v>40.195657839623998</v>
      </c>
      <c r="BX247" s="23">
        <v>40.3815115396363</v>
      </c>
      <c r="BY247" s="23">
        <v>40.426154512343999</v>
      </c>
      <c r="BZ247" s="23">
        <v>40.764964895979404</v>
      </c>
      <c r="CA247" s="23">
        <v>40.192554555134599</v>
      </c>
      <c r="CB247" s="23">
        <v>40.908898028975699</v>
      </c>
      <c r="CC247" s="23">
        <v>41.105043556830203</v>
      </c>
      <c r="CD247" s="23">
        <v>41.100421230356602</v>
      </c>
      <c r="CE247" s="23">
        <v>41.227585325581799</v>
      </c>
      <c r="CF247" s="23">
        <v>41.600537245700799</v>
      </c>
      <c r="CG247" s="23">
        <v>41.393356062997697</v>
      </c>
      <c r="CH247" s="23">
        <v>41.231910449185897</v>
      </c>
      <c r="CI247" s="23">
        <v>38.7969389994254</v>
      </c>
      <c r="CJ247" s="23">
        <v>39.035945998172203</v>
      </c>
      <c r="CK247" s="23">
        <v>39.346240856119898</v>
      </c>
      <c r="CL247" s="23">
        <v>39.9604084730572</v>
      </c>
      <c r="CM247" s="23">
        <v>38.465878851417202</v>
      </c>
      <c r="CN247" s="23">
        <v>39.200210222125797</v>
      </c>
      <c r="CO247" s="23">
        <v>35.5195357381984</v>
      </c>
      <c r="CP247" s="23">
        <v>35.384156034440501</v>
      </c>
      <c r="CQ247" s="23">
        <v>35.5261679459555</v>
      </c>
      <c r="CR247" s="23">
        <v>35.432360588045</v>
      </c>
      <c r="CS247" s="23">
        <v>35.335500601997602</v>
      </c>
      <c r="CT247" s="23">
        <v>35.8846894501986</v>
      </c>
      <c r="CU247" s="23">
        <v>40.356466303098898</v>
      </c>
      <c r="CV247" s="23">
        <v>40.188021521363503</v>
      </c>
      <c r="CW247" s="23">
        <v>40.580992142949398</v>
      </c>
      <c r="CX247" s="23">
        <v>40.728246245985297</v>
      </c>
      <c r="CY247" s="23">
        <v>41.081258778701397</v>
      </c>
      <c r="CZ247" s="23">
        <v>40.760588238080402</v>
      </c>
      <c r="DA247" s="23">
        <v>38.187374772446297</v>
      </c>
      <c r="DB247" s="23">
        <v>38.347361158958101</v>
      </c>
      <c r="DC247" s="23">
        <v>38.549960525064201</v>
      </c>
      <c r="DD247" s="23">
        <v>38.312158212031697</v>
      </c>
      <c r="DE247" s="23">
        <v>38.214481693466702</v>
      </c>
      <c r="DF247" s="23">
        <v>37.422884340312102</v>
      </c>
      <c r="DG247" s="23">
        <v>40.066255634347101</v>
      </c>
      <c r="DH247" s="23">
        <v>39.3528112751329</v>
      </c>
      <c r="DI247" s="23">
        <v>40.675909787640002</v>
      </c>
      <c r="DJ247" s="23">
        <v>40.392779815797802</v>
      </c>
      <c r="DK247" s="23">
        <v>40.044960554108002</v>
      </c>
      <c r="DL247" s="23">
        <v>39.5452960415181</v>
      </c>
      <c r="DM247" s="23">
        <v>40.534155842804701</v>
      </c>
      <c r="DN247" s="23">
        <v>40.386035256836202</v>
      </c>
      <c r="DO247" s="23">
        <v>40.991601943734601</v>
      </c>
      <c r="DP247" s="23">
        <v>39.463608764774001</v>
      </c>
      <c r="DQ247" s="23">
        <v>39.793362011956297</v>
      </c>
      <c r="DR247" s="23">
        <v>39.615348118777</v>
      </c>
      <c r="DS247" s="23">
        <v>37.619681232749997</v>
      </c>
      <c r="DT247" s="23">
        <v>38.5515020859185</v>
      </c>
      <c r="DU247" s="23">
        <v>38.155372115688998</v>
      </c>
      <c r="DV247" s="23">
        <v>38.461721715767297</v>
      </c>
      <c r="DW247" s="23">
        <v>38.0210654367432</v>
      </c>
      <c r="DX247" s="23">
        <v>37.218724976948899</v>
      </c>
      <c r="DY247" s="23">
        <v>36.102814941723501</v>
      </c>
      <c r="DZ247" s="23">
        <v>35.072047902764297</v>
      </c>
      <c r="EA247" s="23">
        <v>35.940248503147998</v>
      </c>
      <c r="EB247" s="23">
        <v>36.019715237030397</v>
      </c>
      <c r="EC247" s="23">
        <v>35.710499126282699</v>
      </c>
      <c r="ED247" s="23">
        <v>35.7650106886732</v>
      </c>
      <c r="EE247" s="23">
        <v>38.235970952576402</v>
      </c>
      <c r="EF247" s="23">
        <v>38.0795847671057</v>
      </c>
      <c r="EG247" s="23">
        <v>37.516352948804403</v>
      </c>
      <c r="EH247" s="23">
        <v>37.719525276567801</v>
      </c>
      <c r="EI247" s="23">
        <v>37.469223503383397</v>
      </c>
      <c r="EJ247" s="23">
        <v>38.117584224885597</v>
      </c>
      <c r="EK247" s="23">
        <v>34.888309185848698</v>
      </c>
      <c r="EL247" s="23">
        <v>34.986393737563603</v>
      </c>
      <c r="EM247" s="23">
        <v>36.558113757525803</v>
      </c>
      <c r="EN247" s="23">
        <v>35.6176653015292</v>
      </c>
      <c r="EO247" s="23">
        <v>35.273584709940401</v>
      </c>
      <c r="EP247" s="23">
        <v>35.333307028993197</v>
      </c>
      <c r="EQ247" s="24" t="s">
        <v>910</v>
      </c>
      <c r="ER247" s="24">
        <v>27.7321662339622</v>
      </c>
      <c r="ES247" s="24">
        <v>27.2077134195242</v>
      </c>
      <c r="ET247" s="24">
        <v>26.889026099425799</v>
      </c>
      <c r="EU247" s="24">
        <v>27.023591199002901</v>
      </c>
      <c r="EV247" s="24">
        <v>26.7557381324416</v>
      </c>
      <c r="EW247" s="24">
        <v>27.942927547273701</v>
      </c>
      <c r="EX247" s="24">
        <v>27.122585788389198</v>
      </c>
      <c r="EY247" s="24">
        <v>27.089397635384099</v>
      </c>
      <c r="EZ247" s="24">
        <v>26.759624355124</v>
      </c>
      <c r="FA247" s="24">
        <v>28.199102155536998</v>
      </c>
      <c r="FB247" s="24">
        <v>27.399557967561702</v>
      </c>
      <c r="FC247" s="24">
        <v>28.3438104257616</v>
      </c>
      <c r="FD247" s="24">
        <v>29.486953176623299</v>
      </c>
      <c r="FE247" s="24">
        <v>29.160008250821299</v>
      </c>
      <c r="FF247" s="24">
        <v>30.2895045557297</v>
      </c>
      <c r="FG247" s="24">
        <v>28.070209797544099</v>
      </c>
      <c r="FH247" s="24">
        <v>28.026995425381902</v>
      </c>
      <c r="FI247" s="24">
        <v>28.081831261033201</v>
      </c>
      <c r="FJ247" s="24">
        <v>27.447339060833698</v>
      </c>
      <c r="FK247" s="24">
        <v>27.2163910628352</v>
      </c>
      <c r="FL247" s="24">
        <v>27.175781113875999</v>
      </c>
      <c r="FM247" s="24">
        <v>26.612754933295001</v>
      </c>
      <c r="FN247" s="24">
        <v>26.655997876568399</v>
      </c>
      <c r="FO247" s="24">
        <v>27.714574981597</v>
      </c>
      <c r="FP247" s="24">
        <v>30.3841702755334</v>
      </c>
      <c r="FQ247" s="24">
        <v>29.1602904452524</v>
      </c>
      <c r="FR247" s="24">
        <v>31.013403926764902</v>
      </c>
      <c r="FS247" s="24">
        <v>29.948978756874201</v>
      </c>
      <c r="FT247" s="24">
        <v>29.327179178451502</v>
      </c>
      <c r="FU247" s="24">
        <v>30.306416903171701</v>
      </c>
      <c r="FV247" s="24">
        <v>27.537117486631399</v>
      </c>
      <c r="FW247" s="24">
        <v>27.570298584640199</v>
      </c>
      <c r="FX247" s="24">
        <v>27.948463335830802</v>
      </c>
      <c r="FY247" s="24">
        <v>27.008010975194999</v>
      </c>
      <c r="FZ247" s="24">
        <v>26.7132182636126</v>
      </c>
      <c r="GA247" s="24">
        <v>26.684807783095099</v>
      </c>
      <c r="GB247" s="24">
        <v>26.502836146086199</v>
      </c>
      <c r="GC247" s="24">
        <v>26.680459199427901</v>
      </c>
      <c r="GD247" s="24">
        <v>22.865773876720102</v>
      </c>
    </row>
    <row r="248" spans="1:186">
      <c r="A248" s="29" t="s">
        <v>911</v>
      </c>
      <c r="B248" s="28" t="s">
        <v>912</v>
      </c>
      <c r="C248" s="28" t="s">
        <v>795</v>
      </c>
      <c r="D248" s="22">
        <v>37.374017329124797</v>
      </c>
      <c r="E248" s="22">
        <v>37.4636818846529</v>
      </c>
      <c r="F248" s="22">
        <v>37.531046119487598</v>
      </c>
      <c r="G248" s="22">
        <v>36.8482456595857</v>
      </c>
      <c r="H248" s="22">
        <v>37.234428790756901</v>
      </c>
      <c r="I248" s="22">
        <v>36.983660648533302</v>
      </c>
      <c r="J248" s="22">
        <v>37.017890017766803</v>
      </c>
      <c r="K248" s="22">
        <v>36.913850986425999</v>
      </c>
      <c r="L248" s="22">
        <v>37.585537113883397</v>
      </c>
      <c r="M248" s="22">
        <v>38.231613430756497</v>
      </c>
      <c r="N248" s="22">
        <v>36.717881280330701</v>
      </c>
      <c r="O248" s="22">
        <v>36.965864795560499</v>
      </c>
      <c r="P248" s="22">
        <v>36.932578796310302</v>
      </c>
      <c r="Q248" s="22">
        <v>37.402199408723298</v>
      </c>
      <c r="R248" s="22">
        <v>36.994609779436303</v>
      </c>
      <c r="S248" s="22">
        <v>36.980084391682702</v>
      </c>
      <c r="T248" s="22">
        <v>36.651212636091202</v>
      </c>
      <c r="U248" s="22">
        <v>36.716642817423597</v>
      </c>
      <c r="V248" s="22">
        <v>36.352301454227799</v>
      </c>
      <c r="W248" s="22">
        <v>36.515416979483703</v>
      </c>
      <c r="X248" s="22">
        <v>36.532203081228701</v>
      </c>
      <c r="Y248" s="22">
        <v>36.611517505417197</v>
      </c>
      <c r="Z248" s="22">
        <v>35.8301253600252</v>
      </c>
      <c r="AA248" s="22">
        <v>37.380972397854698</v>
      </c>
      <c r="AB248" s="22">
        <v>37.297633699466502</v>
      </c>
      <c r="AC248" s="22">
        <v>37.312925725627402</v>
      </c>
      <c r="AD248" s="22">
        <v>37.2972287864498</v>
      </c>
      <c r="AE248" s="22">
        <v>37.205634431474799</v>
      </c>
      <c r="AF248" s="22">
        <v>37.089184870177398</v>
      </c>
      <c r="AG248" s="22">
        <v>36.4436423094715</v>
      </c>
      <c r="AH248" s="22">
        <v>36.609828562401297</v>
      </c>
      <c r="AI248" s="22">
        <v>36.432880571153603</v>
      </c>
      <c r="AJ248" s="22">
        <v>36.787540564029399</v>
      </c>
      <c r="AK248" s="22">
        <v>36.780349687205003</v>
      </c>
      <c r="AL248" s="22">
        <v>36.689502546601503</v>
      </c>
      <c r="AM248" s="22">
        <v>36.991997609147099</v>
      </c>
      <c r="AN248" s="22">
        <v>37.161791766616403</v>
      </c>
      <c r="AO248" s="22">
        <v>37.206429606597901</v>
      </c>
      <c r="AP248" s="22">
        <v>36.944697185475</v>
      </c>
      <c r="AQ248" s="22">
        <v>36.693595594796399</v>
      </c>
      <c r="AR248" s="22">
        <v>37.224783274698297</v>
      </c>
      <c r="AS248" s="22">
        <v>37.569262752269701</v>
      </c>
      <c r="AT248" s="22">
        <v>37.946555597403197</v>
      </c>
      <c r="AU248" s="22">
        <v>37.690029030264903</v>
      </c>
      <c r="AV248" s="22">
        <v>37.939618116272101</v>
      </c>
      <c r="AW248" s="22">
        <v>37.892514418656198</v>
      </c>
      <c r="AX248" s="22">
        <v>37.5600519071996</v>
      </c>
      <c r="AY248" s="22">
        <v>36.790310192406501</v>
      </c>
      <c r="AZ248" s="22">
        <v>36.7732617448263</v>
      </c>
      <c r="BA248" s="22">
        <v>36.561854765519897</v>
      </c>
      <c r="BB248" s="22">
        <v>36.531793698748501</v>
      </c>
      <c r="BC248" s="22">
        <v>36.772858579551503</v>
      </c>
      <c r="BD248" s="22">
        <v>37.034638330762697</v>
      </c>
      <c r="BE248" s="22">
        <v>35.797551252245597</v>
      </c>
      <c r="BF248" s="22">
        <v>37.553043505526702</v>
      </c>
      <c r="BG248" s="22">
        <v>36.667129155855697</v>
      </c>
      <c r="BH248" s="22">
        <v>37.126078597684298</v>
      </c>
      <c r="BI248" s="22">
        <v>37.629354111230398</v>
      </c>
      <c r="BJ248" s="22">
        <v>36.767039073961797</v>
      </c>
      <c r="BK248" s="22">
        <v>37.410412642209799</v>
      </c>
      <c r="BL248" s="22">
        <v>37.263554485480398</v>
      </c>
      <c r="BM248" s="22">
        <v>36.913728537619399</v>
      </c>
      <c r="BN248" s="22">
        <v>36.871896267615</v>
      </c>
      <c r="BO248" s="22">
        <v>37.201644764229101</v>
      </c>
      <c r="BP248" s="22">
        <v>36.610429162663202</v>
      </c>
      <c r="BQ248" s="22">
        <v>37.443563729325199</v>
      </c>
      <c r="BR248" s="22">
        <v>37.393353850682097</v>
      </c>
      <c r="BS248" s="22">
        <v>37.015343297685497</v>
      </c>
      <c r="BT248" s="22">
        <v>36.9263264274148</v>
      </c>
      <c r="BU248" s="22">
        <v>37.088994440201802</v>
      </c>
      <c r="BV248" s="22">
        <v>36.801820159829603</v>
      </c>
      <c r="BW248" s="23">
        <v>36.528517908112804</v>
      </c>
      <c r="BX248" s="23">
        <v>36.251194740289698</v>
      </c>
      <c r="BY248" s="23">
        <v>36.483890153974002</v>
      </c>
      <c r="BZ248" s="23">
        <v>36.351039868176599</v>
      </c>
      <c r="CA248" s="23">
        <v>36.859733497408001</v>
      </c>
      <c r="CB248" s="23">
        <v>36.2860169371681</v>
      </c>
      <c r="CC248" s="23">
        <v>36.575697611903102</v>
      </c>
      <c r="CD248" s="23">
        <v>36.082055598595197</v>
      </c>
      <c r="CE248" s="23">
        <v>35.832899572920802</v>
      </c>
      <c r="CF248" s="23">
        <v>35.805882047791002</v>
      </c>
      <c r="CG248" s="23">
        <v>36.367326835059998</v>
      </c>
      <c r="CH248" s="23">
        <v>37.0067286091112</v>
      </c>
      <c r="CI248" s="23">
        <v>37.127289250565497</v>
      </c>
      <c r="CJ248" s="23">
        <v>37.345534147247598</v>
      </c>
      <c r="CK248" s="23">
        <v>37.5498158178019</v>
      </c>
      <c r="CL248" s="23">
        <v>37.438134808491498</v>
      </c>
      <c r="CM248" s="23">
        <v>37.397110565699897</v>
      </c>
      <c r="CN248" s="23">
        <v>37.504475024389599</v>
      </c>
      <c r="CO248" s="23">
        <v>37.203554943752899</v>
      </c>
      <c r="CP248" s="23">
        <v>37.397402317395297</v>
      </c>
      <c r="CQ248" s="23">
        <v>35.889565019099997</v>
      </c>
      <c r="CR248" s="23">
        <v>36.5525871247917</v>
      </c>
      <c r="CS248" s="23">
        <v>36.781578464234101</v>
      </c>
      <c r="CT248" s="23">
        <v>36.410655349646298</v>
      </c>
      <c r="CU248" s="23">
        <v>36.4721569239098</v>
      </c>
      <c r="CV248" s="23">
        <v>36.624977486769801</v>
      </c>
      <c r="CW248" s="23">
        <v>36.790278633063402</v>
      </c>
      <c r="CX248" s="23">
        <v>36.614431325699499</v>
      </c>
      <c r="CY248" s="23">
        <v>36.096662505077703</v>
      </c>
      <c r="CZ248" s="23">
        <v>36.464261146922198</v>
      </c>
      <c r="DA248" s="23">
        <v>36.581085774152697</v>
      </c>
      <c r="DB248" s="23">
        <v>36.6579232068691</v>
      </c>
      <c r="DC248" s="23">
        <v>36.540276112602598</v>
      </c>
      <c r="DD248" s="23">
        <v>36.719552710106001</v>
      </c>
      <c r="DE248" s="23">
        <v>36.6477364408846</v>
      </c>
      <c r="DF248" s="23">
        <v>36.739168053648001</v>
      </c>
      <c r="DG248" s="23">
        <v>36.7365535759727</v>
      </c>
      <c r="DH248" s="23">
        <v>36.564495615225297</v>
      </c>
      <c r="DI248" s="23">
        <v>36.1114701986304</v>
      </c>
      <c r="DJ248" s="23">
        <v>36.837979628406302</v>
      </c>
      <c r="DK248" s="23">
        <v>36.7712522562137</v>
      </c>
      <c r="DL248" s="23">
        <v>36.5150076534403</v>
      </c>
      <c r="DM248" s="23">
        <v>35.7331277579773</v>
      </c>
      <c r="DN248" s="23">
        <v>36.375558001010603</v>
      </c>
      <c r="DO248" s="23">
        <v>36.4392069306747</v>
      </c>
      <c r="DP248" s="23">
        <v>36.144446432942203</v>
      </c>
      <c r="DQ248" s="23">
        <v>36.401881000778303</v>
      </c>
      <c r="DR248" s="23">
        <v>36.271110421881303</v>
      </c>
      <c r="DS248" s="23">
        <v>35.637985419386098</v>
      </c>
      <c r="DT248" s="23">
        <v>36.5433398562758</v>
      </c>
      <c r="DU248" s="23">
        <v>36.834149415692004</v>
      </c>
      <c r="DV248" s="23">
        <v>36.8652282998885</v>
      </c>
      <c r="DW248" s="23">
        <v>36.9376437480636</v>
      </c>
      <c r="DX248" s="23">
        <v>36.582759491156601</v>
      </c>
      <c r="DY248" s="23">
        <v>36.251913914637797</v>
      </c>
      <c r="DZ248" s="23">
        <v>36.269511317865103</v>
      </c>
      <c r="EA248" s="23">
        <v>35.8894534391777</v>
      </c>
      <c r="EB248" s="23">
        <v>36.1159322698241</v>
      </c>
      <c r="EC248" s="23">
        <v>36.291703706667803</v>
      </c>
      <c r="ED248" s="23">
        <v>36.672012356064499</v>
      </c>
      <c r="EE248" s="23">
        <v>36.635085078047901</v>
      </c>
      <c r="EF248" s="23">
        <v>37.057257156990502</v>
      </c>
      <c r="EG248" s="23">
        <v>37.0212819101544</v>
      </c>
      <c r="EH248" s="23">
        <v>37.313009504497501</v>
      </c>
      <c r="EI248" s="23">
        <v>36.916331117714599</v>
      </c>
      <c r="EJ248" s="23">
        <v>36.856126806241001</v>
      </c>
      <c r="EK248" s="23">
        <v>36.589013897042797</v>
      </c>
      <c r="EL248" s="23">
        <v>36.122913327877399</v>
      </c>
      <c r="EM248" s="23">
        <v>36.9962283099388</v>
      </c>
      <c r="EN248" s="23">
        <v>35.305248876762903</v>
      </c>
      <c r="EO248" s="23">
        <v>36.530392739764402</v>
      </c>
      <c r="EP248" s="23">
        <v>35.886761755431898</v>
      </c>
      <c r="EQ248" s="24" t="s">
        <v>913</v>
      </c>
      <c r="ER248" s="24">
        <v>23.564881012724602</v>
      </c>
      <c r="ES248" s="24">
        <v>23.2500378523475</v>
      </c>
      <c r="ET248" s="24">
        <v>22.889909650827502</v>
      </c>
      <c r="EU248" s="24">
        <v>23.327237087702699</v>
      </c>
      <c r="EV248" s="24">
        <v>22.462655687401998</v>
      </c>
      <c r="EW248" s="24">
        <v>23.078603262910502</v>
      </c>
      <c r="EX248" s="24">
        <v>21.2568000150907</v>
      </c>
      <c r="EY248" s="24">
        <v>21.822096194315201</v>
      </c>
      <c r="EZ248" s="24">
        <v>22.077544881913699</v>
      </c>
      <c r="FA248" s="24">
        <v>21.6624933512661</v>
      </c>
      <c r="FB248" s="24">
        <v>21.977956105095</v>
      </c>
      <c r="FC248" s="24">
        <v>21.713644769154499</v>
      </c>
      <c r="FD248" s="24">
        <v>21.1474166252899</v>
      </c>
      <c r="FE248" s="24">
        <v>21.026306558055101</v>
      </c>
      <c r="FF248" s="24">
        <v>20.9879029981835</v>
      </c>
      <c r="FG248" s="24">
        <v>22.671246416602902</v>
      </c>
      <c r="FH248" s="24">
        <v>22.693628253424801</v>
      </c>
      <c r="FI248" s="24">
        <v>22.606790695902699</v>
      </c>
      <c r="FJ248" s="24">
        <v>21.6578124897379</v>
      </c>
      <c r="FK248" s="24">
        <v>21.5344999146939</v>
      </c>
      <c r="FL248" s="24">
        <v>21.1076027503338</v>
      </c>
      <c r="FM248" s="24">
        <v>23.1193045844457</v>
      </c>
      <c r="FN248" s="24">
        <v>22.972171545072499</v>
      </c>
      <c r="FO248" s="24">
        <v>23.064468486817699</v>
      </c>
      <c r="FP248" s="24">
        <v>21.5687726824046</v>
      </c>
      <c r="FQ248" s="24">
        <v>22.3350830085773</v>
      </c>
      <c r="FR248" s="24">
        <v>22.604436784926602</v>
      </c>
      <c r="FS248" s="24">
        <v>20.836856185047701</v>
      </c>
      <c r="FT248" s="24">
        <v>20.914488051234901</v>
      </c>
      <c r="FU248" s="24">
        <v>20.8749512978262</v>
      </c>
      <c r="FV248" s="24">
        <v>22.4931954453839</v>
      </c>
      <c r="FW248" s="24">
        <v>22.7775640949849</v>
      </c>
      <c r="FX248" s="24">
        <v>22.512986527141901</v>
      </c>
      <c r="FY248" s="24">
        <v>21.1887754517447</v>
      </c>
      <c r="FZ248" s="24">
        <v>21.068639892467999</v>
      </c>
      <c r="GA248" s="24">
        <v>21.236350027689699</v>
      </c>
      <c r="GB248" s="24">
        <v>20.537785997301398</v>
      </c>
      <c r="GC248" s="24">
        <v>20.688129203982101</v>
      </c>
      <c r="GD248" s="24">
        <v>20.505909847723299</v>
      </c>
    </row>
    <row r="249" spans="1:186">
      <c r="A249" s="29" t="s">
        <v>914</v>
      </c>
      <c r="B249" s="28" t="s">
        <v>915</v>
      </c>
      <c r="C249" s="28" t="s">
        <v>795</v>
      </c>
      <c r="D249" s="22">
        <v>29.9816021862014</v>
      </c>
      <c r="E249" s="22">
        <v>30.420368088778599</v>
      </c>
      <c r="F249" s="22">
        <v>30.097120765113502</v>
      </c>
      <c r="G249" s="22">
        <v>30.251777495799399</v>
      </c>
      <c r="H249" s="22">
        <v>29.5988806642269</v>
      </c>
      <c r="I249" s="22">
        <v>30.5472901826342</v>
      </c>
      <c r="J249" s="22">
        <v>28.907986249344901</v>
      </c>
      <c r="K249" s="22">
        <v>30.158083473203199</v>
      </c>
      <c r="L249" s="22">
        <v>29.595225596925101</v>
      </c>
      <c r="M249" s="22">
        <v>29.928780615957201</v>
      </c>
      <c r="N249" s="22">
        <v>29.989234740340802</v>
      </c>
      <c r="O249" s="22">
        <v>30.044195341271301</v>
      </c>
      <c r="P249" s="22">
        <v>30.825907183870001</v>
      </c>
      <c r="Q249" s="22">
        <v>31.2321383410297</v>
      </c>
      <c r="R249" s="22">
        <v>31.1741851930183</v>
      </c>
      <c r="S249" s="22">
        <v>31.019718057585798</v>
      </c>
      <c r="T249" s="22">
        <v>31.153352499823299</v>
      </c>
      <c r="U249" s="22">
        <v>30.606368730625299</v>
      </c>
      <c r="V249" s="22">
        <v>30.9497742154796</v>
      </c>
      <c r="W249" s="22">
        <v>30.673833921774499</v>
      </c>
      <c r="X249" s="22">
        <v>30.6816605915932</v>
      </c>
      <c r="Y249" s="22">
        <v>30.706686097957501</v>
      </c>
      <c r="Z249" s="22">
        <v>29.510298276288701</v>
      </c>
      <c r="AA249" s="22">
        <v>29.039865054417302</v>
      </c>
      <c r="AB249" s="22">
        <v>27.224299511073401</v>
      </c>
      <c r="AC249" s="22">
        <v>28.076843843202798</v>
      </c>
      <c r="AD249" s="22">
        <v>27.589529268803499</v>
      </c>
      <c r="AE249" s="22">
        <v>28.178711541626601</v>
      </c>
      <c r="AF249" s="22">
        <v>27.760373361158901</v>
      </c>
      <c r="AG249" s="22">
        <v>27.1939687149134</v>
      </c>
      <c r="AH249" s="22">
        <v>27.658147252047801</v>
      </c>
      <c r="AI249" s="22">
        <v>26.832910462360999</v>
      </c>
      <c r="AJ249" s="22">
        <v>27.003050156733899</v>
      </c>
      <c r="AK249" s="22">
        <v>27.2651275627607</v>
      </c>
      <c r="AL249" s="22">
        <v>27.2990129883888</v>
      </c>
      <c r="AM249" s="22">
        <v>27.214322065318001</v>
      </c>
      <c r="AN249" s="22">
        <v>27.304147277153099</v>
      </c>
      <c r="AO249" s="22">
        <v>27.354608413977001</v>
      </c>
      <c r="AP249" s="22">
        <v>27.2396808882778</v>
      </c>
      <c r="AQ249" s="22">
        <v>27.60983916843</v>
      </c>
      <c r="AR249" s="22">
        <v>26.8180422970885</v>
      </c>
      <c r="AS249" s="22">
        <v>29.499112868025801</v>
      </c>
      <c r="AT249" s="22">
        <v>29.573724554544199</v>
      </c>
      <c r="AU249" s="22">
        <v>29.726532600542399</v>
      </c>
      <c r="AV249" s="22">
        <v>28.858844805094598</v>
      </c>
      <c r="AW249" s="22">
        <v>28.822487414593802</v>
      </c>
      <c r="AX249" s="22">
        <v>29.412616202554499</v>
      </c>
      <c r="AY249" s="22">
        <v>31.3098704370415</v>
      </c>
      <c r="AZ249" s="22">
        <v>31.426008823268901</v>
      </c>
      <c r="BA249" s="22">
        <v>31.0090181603804</v>
      </c>
      <c r="BB249" s="22">
        <v>31.301957292028</v>
      </c>
      <c r="BC249" s="22">
        <v>31.1485814902132</v>
      </c>
      <c r="BD249" s="22">
        <v>30.552173734658599</v>
      </c>
      <c r="BE249" s="22">
        <v>26.2132295403798</v>
      </c>
      <c r="BF249" s="22">
        <v>25.764644079923801</v>
      </c>
      <c r="BG249" s="22">
        <v>26.793622992935301</v>
      </c>
      <c r="BH249" s="22">
        <v>22.3195512799218</v>
      </c>
      <c r="BI249" s="22">
        <v>25.0026777383999</v>
      </c>
      <c r="BJ249" s="22">
        <v>27.260385394390301</v>
      </c>
      <c r="BK249" s="22">
        <v>27.887556179850399</v>
      </c>
      <c r="BL249" s="22">
        <v>28.1684313831887</v>
      </c>
      <c r="BM249" s="22">
        <v>28.3532691444839</v>
      </c>
      <c r="BN249" s="22">
        <v>26.824368227495999</v>
      </c>
      <c r="BO249" s="22">
        <v>26.883891002195799</v>
      </c>
      <c r="BP249" s="22">
        <v>28.057516425177401</v>
      </c>
      <c r="BQ249" s="22">
        <v>29.869089488350699</v>
      </c>
      <c r="BR249" s="22">
        <v>29.951675263456501</v>
      </c>
      <c r="BS249" s="22">
        <v>30.237474617813501</v>
      </c>
      <c r="BT249" s="22">
        <v>29.978265879028701</v>
      </c>
      <c r="BU249" s="22">
        <v>30.306700623858301</v>
      </c>
      <c r="BV249" s="22">
        <v>30.058692369168998</v>
      </c>
      <c r="BW249" s="23">
        <v>29.628164862284699</v>
      </c>
      <c r="BX249" s="23">
        <v>29.280542627132299</v>
      </c>
      <c r="BY249" s="26" t="s">
        <v>847</v>
      </c>
      <c r="BZ249" s="23">
        <v>29.547585845433499</v>
      </c>
      <c r="CA249" s="23">
        <v>29.902503781840501</v>
      </c>
      <c r="CB249" s="23">
        <v>29.9107928189175</v>
      </c>
      <c r="CC249" s="23">
        <v>30.681470249473598</v>
      </c>
      <c r="CD249" s="23">
        <v>29.162452293989301</v>
      </c>
      <c r="CE249" s="23">
        <v>30.429291035970198</v>
      </c>
      <c r="CF249" s="23">
        <v>29.961285903683201</v>
      </c>
      <c r="CG249" s="23">
        <v>31.0257767189585</v>
      </c>
      <c r="CH249" s="23">
        <v>31.041890217052501</v>
      </c>
      <c r="CI249" s="23">
        <v>28.860984781954599</v>
      </c>
      <c r="CJ249" s="23">
        <v>29.332022412257</v>
      </c>
      <c r="CK249" s="23">
        <v>29.465715490620202</v>
      </c>
      <c r="CL249" s="23">
        <v>29.3910087754677</v>
      </c>
      <c r="CM249" s="23">
        <v>27.725242134116499</v>
      </c>
      <c r="CN249" s="23">
        <v>29.285667536128901</v>
      </c>
      <c r="CO249" s="23">
        <v>27.166082967283302</v>
      </c>
      <c r="CP249" s="23">
        <v>27.2653321419143</v>
      </c>
      <c r="CQ249" s="23">
        <v>27.086561946945501</v>
      </c>
      <c r="CR249" s="23">
        <v>27.636970965063998</v>
      </c>
      <c r="CS249" s="23">
        <v>26.854354431124801</v>
      </c>
      <c r="CT249" s="23">
        <v>26.691837295249499</v>
      </c>
      <c r="CU249" s="23">
        <v>30.6198158879853</v>
      </c>
      <c r="CV249" s="23">
        <v>30.289094682915898</v>
      </c>
      <c r="CW249" s="23">
        <v>30.5386433113426</v>
      </c>
      <c r="CX249" s="23">
        <v>30.407074867273899</v>
      </c>
      <c r="CY249" s="23">
        <v>30.626662817736701</v>
      </c>
      <c r="CZ249" s="23">
        <v>30.216599823723399</v>
      </c>
      <c r="DA249" s="23">
        <v>29.3348377576398</v>
      </c>
      <c r="DB249" s="23">
        <v>29.796882655279401</v>
      </c>
      <c r="DC249" s="23">
        <v>29.700809413622</v>
      </c>
      <c r="DD249" s="23">
        <v>29.577333930157302</v>
      </c>
      <c r="DE249" s="23">
        <v>29.842264043318799</v>
      </c>
      <c r="DF249" s="23">
        <v>28.9539506018811</v>
      </c>
      <c r="DG249" s="23">
        <v>28.745545008623399</v>
      </c>
      <c r="DH249" s="23">
        <v>28.362207253735001</v>
      </c>
      <c r="DI249" s="23">
        <v>28.960787280705201</v>
      </c>
      <c r="DJ249" s="23">
        <v>29.491768741809601</v>
      </c>
      <c r="DK249" s="23">
        <v>29.0578124243136</v>
      </c>
      <c r="DL249" s="23">
        <v>28.725326328493001</v>
      </c>
      <c r="DM249" s="23">
        <v>29.181747448588599</v>
      </c>
      <c r="DN249" s="23">
        <v>29.274408839019799</v>
      </c>
      <c r="DO249" s="23">
        <v>29.273502028367201</v>
      </c>
      <c r="DP249" s="23">
        <v>27.9917578324754</v>
      </c>
      <c r="DQ249" s="23">
        <v>28.998783091095401</v>
      </c>
      <c r="DR249" s="23">
        <v>29.4437464066615</v>
      </c>
      <c r="DS249" s="23">
        <v>28.555068899430999</v>
      </c>
      <c r="DT249" s="23">
        <v>28.1325051130361</v>
      </c>
      <c r="DU249" s="23">
        <v>28.6058223434536</v>
      </c>
      <c r="DV249" s="23">
        <v>28.506501996945001</v>
      </c>
      <c r="DW249" s="23">
        <v>28.849359250958301</v>
      </c>
      <c r="DX249" s="23">
        <v>28.327324372518699</v>
      </c>
      <c r="DY249" s="23">
        <v>27.221188460523301</v>
      </c>
      <c r="DZ249" s="23">
        <v>25.500627291958601</v>
      </c>
      <c r="EA249" s="23">
        <v>27.141445137975499</v>
      </c>
      <c r="EB249" s="23">
        <v>26.442124173529599</v>
      </c>
      <c r="EC249" s="23">
        <v>27.702632754018701</v>
      </c>
      <c r="ED249" s="23">
        <v>27.528666804007301</v>
      </c>
      <c r="EE249" s="23">
        <v>28.8323749908857</v>
      </c>
      <c r="EF249" s="23">
        <v>28.316719215574199</v>
      </c>
      <c r="EG249" s="23">
        <v>28.278239329355198</v>
      </c>
      <c r="EH249" s="23">
        <v>28.840465645596701</v>
      </c>
      <c r="EI249" s="23">
        <v>28.016481731252799</v>
      </c>
      <c r="EJ249" s="23">
        <v>28.780868857948299</v>
      </c>
      <c r="EK249" s="23">
        <v>26.403478439058699</v>
      </c>
      <c r="EL249" s="23">
        <v>26.317949499376599</v>
      </c>
      <c r="EM249" s="23">
        <v>28.098110075222198</v>
      </c>
      <c r="EN249" s="23">
        <v>26.451361979108199</v>
      </c>
      <c r="EO249" s="23">
        <v>25.6866203022484</v>
      </c>
      <c r="EP249" s="23">
        <v>25.787084067974899</v>
      </c>
      <c r="EQ249" s="24" t="s">
        <v>793</v>
      </c>
      <c r="ER249" s="24">
        <v>30.172868379177999</v>
      </c>
      <c r="ES249" s="24">
        <v>30.288786240810399</v>
      </c>
      <c r="ET249" s="24">
        <v>29.657090730964399</v>
      </c>
      <c r="EU249" s="24">
        <v>29.568020938595101</v>
      </c>
      <c r="EV249" s="24">
        <v>29.577238244786599</v>
      </c>
      <c r="EW249" s="24">
        <v>30.184429162468799</v>
      </c>
      <c r="EX249" s="24">
        <v>28.771346267239501</v>
      </c>
      <c r="EY249" s="24">
        <v>29.371949479938699</v>
      </c>
      <c r="EZ249" s="24">
        <v>28.925766311110401</v>
      </c>
      <c r="FA249" s="24">
        <v>29.595119377421302</v>
      </c>
      <c r="FB249" s="24">
        <v>29.925923822948</v>
      </c>
      <c r="FC249" s="24">
        <v>29.387635420647001</v>
      </c>
      <c r="FD249" s="24">
        <v>29.7186478442664</v>
      </c>
      <c r="FE249" s="24">
        <v>30.189301488824999</v>
      </c>
      <c r="FF249" s="24">
        <v>30.658847120783001</v>
      </c>
      <c r="FG249" s="24">
        <v>29.598152105819899</v>
      </c>
      <c r="FH249" s="24">
        <v>29.514361767223399</v>
      </c>
      <c r="FI249" s="24">
        <v>29.769276932882299</v>
      </c>
      <c r="FJ249" s="24">
        <v>30.143782567590801</v>
      </c>
      <c r="FK249" s="24">
        <v>29.4025451838693</v>
      </c>
      <c r="FL249" s="24">
        <v>28.936950815019099</v>
      </c>
      <c r="FM249" s="24">
        <v>29.0488321922894</v>
      </c>
      <c r="FN249" s="24">
        <v>29.6542572611963</v>
      </c>
      <c r="FO249" s="24">
        <v>30.051060316748501</v>
      </c>
      <c r="FP249" s="24">
        <v>29.6976886110137</v>
      </c>
      <c r="FQ249" s="24">
        <v>29.7086054595256</v>
      </c>
      <c r="FR249" s="24">
        <v>30.076184452167201</v>
      </c>
      <c r="FS249" s="24">
        <v>30.297557225615801</v>
      </c>
      <c r="FT249" s="24">
        <v>29.703914296510298</v>
      </c>
      <c r="FU249" s="24">
        <v>30.2039129808865</v>
      </c>
      <c r="FV249" s="24">
        <v>29.2222936616703</v>
      </c>
      <c r="FW249" s="24">
        <v>29.5878908171969</v>
      </c>
      <c r="FX249" s="24">
        <v>29.662155033702099</v>
      </c>
      <c r="FY249" s="24">
        <v>29.397172710863799</v>
      </c>
      <c r="FZ249" s="24">
        <v>29.402421630131801</v>
      </c>
      <c r="GA249" s="24">
        <v>29.696725723093898</v>
      </c>
      <c r="GB249" s="24">
        <v>29.363882334802</v>
      </c>
      <c r="GC249" s="24">
        <v>28.666094568218401</v>
      </c>
      <c r="GD249" s="24">
        <v>28.3082947290407</v>
      </c>
    </row>
    <row r="250" spans="1:186">
      <c r="A250" s="29" t="s">
        <v>916</v>
      </c>
      <c r="B250" s="28" t="s">
        <v>917</v>
      </c>
      <c r="C250" s="28" t="s">
        <v>795</v>
      </c>
      <c r="D250" s="22">
        <v>29.1467839371495</v>
      </c>
      <c r="E250" s="22">
        <v>30.377810718435601</v>
      </c>
      <c r="F250" s="22">
        <v>29.8292141228284</v>
      </c>
      <c r="G250" s="22">
        <v>29.198153036939299</v>
      </c>
      <c r="H250" s="22">
        <v>30.449169362938999</v>
      </c>
      <c r="I250" s="22">
        <v>29.907075048357498</v>
      </c>
      <c r="J250" s="22">
        <v>29.941547747448599</v>
      </c>
      <c r="K250" s="22">
        <v>30.232028466851499</v>
      </c>
      <c r="L250" s="22">
        <v>30.8574941945548</v>
      </c>
      <c r="M250" s="22">
        <v>30.591744229879001</v>
      </c>
      <c r="N250" s="22">
        <v>29.5683544027263</v>
      </c>
      <c r="O250" s="22">
        <v>29.664388533824599</v>
      </c>
      <c r="P250" s="22">
        <v>29.957526732071099</v>
      </c>
      <c r="Q250" s="22">
        <v>30.554088085401801</v>
      </c>
      <c r="R250" s="22">
        <v>29.778913790736301</v>
      </c>
      <c r="S250" s="22">
        <v>29.285254696347899</v>
      </c>
      <c r="T250" s="22">
        <v>29.113110157536699</v>
      </c>
      <c r="U250" s="22">
        <v>28.4614268725873</v>
      </c>
      <c r="V250" s="22">
        <v>29.545085215925599</v>
      </c>
      <c r="W250" s="22">
        <v>29.116654754094402</v>
      </c>
      <c r="X250" s="22">
        <v>29.407651764164001</v>
      </c>
      <c r="Y250" s="22">
        <v>29.780281301127498</v>
      </c>
      <c r="Z250" s="22">
        <v>28.492183526080101</v>
      </c>
      <c r="AA250" s="22">
        <v>27.483191709787899</v>
      </c>
      <c r="AB250" s="22">
        <v>25.691530496662601</v>
      </c>
      <c r="AC250" s="22">
        <v>26.261006618972701</v>
      </c>
      <c r="AD250" s="22">
        <v>26.081798107250801</v>
      </c>
      <c r="AE250" s="22">
        <v>26.2654266717133</v>
      </c>
      <c r="AF250" s="22">
        <v>27.866912080671199</v>
      </c>
      <c r="AG250" s="22">
        <v>26.070489241373</v>
      </c>
      <c r="AH250" s="22">
        <v>26.2909357585885</v>
      </c>
      <c r="AI250" s="22">
        <v>26.492714005178801</v>
      </c>
      <c r="AJ250" s="22">
        <v>26.011158065936499</v>
      </c>
      <c r="AK250" s="22">
        <v>27.038155097824301</v>
      </c>
      <c r="AL250" s="22">
        <v>25.292943924970398</v>
      </c>
      <c r="AM250" s="22">
        <v>25.565633981935999</v>
      </c>
      <c r="AN250" s="22">
        <v>25.8333225284074</v>
      </c>
      <c r="AO250" s="22">
        <v>25.877943119940799</v>
      </c>
      <c r="AP250" s="22">
        <v>25.814634750038799</v>
      </c>
      <c r="AQ250" s="22">
        <v>25.774244062857399</v>
      </c>
      <c r="AR250" s="22">
        <v>27.2332203028005</v>
      </c>
      <c r="AS250" s="22">
        <v>27.2455604537749</v>
      </c>
      <c r="AT250" s="22">
        <v>27.067139507095099</v>
      </c>
      <c r="AU250" s="22">
        <v>26.73363786538</v>
      </c>
      <c r="AV250" s="22">
        <v>27.124466524672702</v>
      </c>
      <c r="AW250" s="22">
        <v>26.788014731850801</v>
      </c>
      <c r="AX250" s="22">
        <v>27.360848951694301</v>
      </c>
      <c r="AY250" s="22">
        <v>29.3764271977495</v>
      </c>
      <c r="AZ250" s="22">
        <v>30.331847684172601</v>
      </c>
      <c r="BA250" s="22">
        <v>30.604439832364498</v>
      </c>
      <c r="BB250" s="22">
        <v>30.301040281764202</v>
      </c>
      <c r="BC250" s="22">
        <v>30.673583517298901</v>
      </c>
      <c r="BD250" s="22">
        <v>30.468136447155999</v>
      </c>
      <c r="BE250" s="22">
        <v>27.223116152545401</v>
      </c>
      <c r="BF250" s="22">
        <v>27.0880787662378</v>
      </c>
      <c r="BG250" s="22">
        <v>26.392786978325798</v>
      </c>
      <c r="BH250" s="22">
        <v>27.451376398050801</v>
      </c>
      <c r="BI250" s="22">
        <v>25.589929998544399</v>
      </c>
      <c r="BJ250" s="22">
        <v>26.393187018271899</v>
      </c>
      <c r="BK250" s="22">
        <v>27.125340967641701</v>
      </c>
      <c r="BL250" s="22">
        <v>26.3839820294215</v>
      </c>
      <c r="BM250" s="22">
        <v>23.654842874599101</v>
      </c>
      <c r="BN250" s="22">
        <v>22.939764348929401</v>
      </c>
      <c r="BO250" s="22">
        <v>27.280947364322</v>
      </c>
      <c r="BP250" s="22">
        <v>28.056642058058401</v>
      </c>
      <c r="BQ250" s="22">
        <v>29.171053308028501</v>
      </c>
      <c r="BR250" s="22">
        <v>28.819727984566001</v>
      </c>
      <c r="BS250" s="22">
        <v>29.564948556785001</v>
      </c>
      <c r="BT250" s="22">
        <v>29.496933209895499</v>
      </c>
      <c r="BU250" s="22">
        <v>29.127636726497801</v>
      </c>
      <c r="BV250" s="22">
        <v>29.0029902821382</v>
      </c>
      <c r="BW250" s="23">
        <v>29.621813530273499</v>
      </c>
      <c r="BX250" s="23">
        <v>30.1897390536943</v>
      </c>
      <c r="BY250" s="23">
        <v>30.0157072441874</v>
      </c>
      <c r="BZ250" s="23">
        <v>29.543658389976301</v>
      </c>
      <c r="CA250" s="23">
        <v>31.191542878137302</v>
      </c>
      <c r="CB250" s="23">
        <v>29.973807522908398</v>
      </c>
      <c r="CC250" s="23">
        <v>30.5591750111141</v>
      </c>
      <c r="CD250" s="23">
        <v>29.3965657767137</v>
      </c>
      <c r="CE250" s="23">
        <v>30.273664245534199</v>
      </c>
      <c r="CF250" s="23">
        <v>29.522242509849399</v>
      </c>
      <c r="CG250" s="23">
        <v>30.048007797422201</v>
      </c>
      <c r="CH250" s="23">
        <v>29.664495190318402</v>
      </c>
      <c r="CI250" s="23">
        <v>26.642484537882702</v>
      </c>
      <c r="CJ250" s="23">
        <v>26.9338236080755</v>
      </c>
      <c r="CK250" s="23">
        <v>27.282067222348701</v>
      </c>
      <c r="CL250" s="23">
        <v>27.103595824189501</v>
      </c>
      <c r="CM250" s="23">
        <v>27.130328712599798</v>
      </c>
      <c r="CN250" s="23">
        <v>26.954127664225101</v>
      </c>
      <c r="CO250" s="23">
        <v>26.428788622251499</v>
      </c>
      <c r="CP250" s="23">
        <v>26.375922645369599</v>
      </c>
      <c r="CQ250" s="23">
        <v>26.278019633755001</v>
      </c>
      <c r="CR250" s="23">
        <v>26.126315793077001</v>
      </c>
      <c r="CS250" s="23">
        <v>26.447173654454001</v>
      </c>
      <c r="CT250" s="23">
        <v>26.701169114540001</v>
      </c>
      <c r="CU250" s="23">
        <v>30.1144932953015</v>
      </c>
      <c r="CV250" s="23">
        <v>28.879519372526602</v>
      </c>
      <c r="CW250" s="23">
        <v>29.505624043076001</v>
      </c>
      <c r="CX250" s="23">
        <v>29.9869832986398</v>
      </c>
      <c r="CY250" s="23">
        <v>29.506392749023501</v>
      </c>
      <c r="CZ250" s="23">
        <v>30.459420750015202</v>
      </c>
      <c r="DA250" s="23">
        <v>28.738994453252801</v>
      </c>
      <c r="DB250" s="23">
        <v>29.422992141345301</v>
      </c>
      <c r="DC250" s="23">
        <v>29.392155395692299</v>
      </c>
      <c r="DD250" s="23">
        <v>28.6653625195876</v>
      </c>
      <c r="DE250" s="23">
        <v>29.077240330554201</v>
      </c>
      <c r="DF250" s="23">
        <v>28.079498903349599</v>
      </c>
      <c r="DG250" s="23">
        <v>29.046705428527599</v>
      </c>
      <c r="DH250" s="23">
        <v>28.596993594290801</v>
      </c>
      <c r="DI250" s="23">
        <v>29.0175831876914</v>
      </c>
      <c r="DJ250" s="23">
        <v>29.4102297585328</v>
      </c>
      <c r="DK250" s="23">
        <v>28.9247793190358</v>
      </c>
      <c r="DL250" s="23">
        <v>28.970452655560202</v>
      </c>
      <c r="DM250" s="23">
        <v>27.907297602048899</v>
      </c>
      <c r="DN250" s="23">
        <v>28.946041158115101</v>
      </c>
      <c r="DO250" s="23">
        <v>28.5236131939714</v>
      </c>
      <c r="DP250" s="23">
        <v>27.102446028748702</v>
      </c>
      <c r="DQ250" s="23">
        <v>28.3230321935544</v>
      </c>
      <c r="DR250" s="23">
        <v>29.760981433488599</v>
      </c>
      <c r="DS250" s="23">
        <v>25.985644839768099</v>
      </c>
      <c r="DT250" s="23">
        <v>24.8573567737843</v>
      </c>
      <c r="DU250" s="23">
        <v>25.212971771109899</v>
      </c>
      <c r="DV250" s="23">
        <v>25.8087696832599</v>
      </c>
      <c r="DW250" s="23">
        <v>27.483102168909799</v>
      </c>
      <c r="DX250" s="23">
        <v>25.146306593082301</v>
      </c>
      <c r="DY250" s="23">
        <v>26.3536712953258</v>
      </c>
      <c r="DZ250" s="23">
        <v>26.085323803675099</v>
      </c>
      <c r="EA250" s="23">
        <v>25.533995356594001</v>
      </c>
      <c r="EB250" s="23">
        <v>23.802396607108999</v>
      </c>
      <c r="EC250" s="23">
        <v>26.413708399790998</v>
      </c>
      <c r="ED250" s="23">
        <v>25.444652867941599</v>
      </c>
      <c r="EE250" s="23">
        <v>25.9005680720208</v>
      </c>
      <c r="EF250" s="23">
        <v>25.134527205311102</v>
      </c>
      <c r="EG250" s="23">
        <v>25.992524673230999</v>
      </c>
      <c r="EH250" s="23">
        <v>26.883053779887501</v>
      </c>
      <c r="EI250" s="23">
        <v>26.3344796099936</v>
      </c>
      <c r="EJ250" s="23">
        <v>25.614888415386201</v>
      </c>
      <c r="EK250" s="23">
        <v>26.5432089881938</v>
      </c>
      <c r="EL250" s="23">
        <v>26.3657504988741</v>
      </c>
      <c r="EM250" s="23">
        <v>27.4710205467535</v>
      </c>
      <c r="EN250" s="23">
        <v>25.762425841197899</v>
      </c>
      <c r="EO250" s="23">
        <v>25.9031291747342</v>
      </c>
      <c r="EP250" s="23">
        <v>25.323213835079301</v>
      </c>
      <c r="EQ250" s="24" t="s">
        <v>918</v>
      </c>
      <c r="ER250" s="24">
        <v>37.115185083569301</v>
      </c>
      <c r="ES250" s="24">
        <v>36.896041665782697</v>
      </c>
      <c r="ET250" s="24">
        <v>36.492749274523</v>
      </c>
      <c r="EU250" s="24">
        <v>36.4530650409095</v>
      </c>
      <c r="EV250" s="24">
        <v>35.715273355225797</v>
      </c>
      <c r="EW250" s="24">
        <v>36.353202831458603</v>
      </c>
      <c r="EX250" s="24">
        <v>35.745361803474601</v>
      </c>
      <c r="EY250" s="24">
        <v>35.789757580675797</v>
      </c>
      <c r="EZ250" s="24">
        <v>35.386217264372704</v>
      </c>
      <c r="FA250" s="24">
        <v>36.849627995979098</v>
      </c>
      <c r="FB250" s="24">
        <v>36.500432924364297</v>
      </c>
      <c r="FC250" s="24">
        <v>36.827827591695097</v>
      </c>
      <c r="FD250" s="24">
        <v>37.777065718166</v>
      </c>
      <c r="FE250" s="24">
        <v>37.792498028052499</v>
      </c>
      <c r="FF250" s="24">
        <v>37.992120416998901</v>
      </c>
      <c r="FG250" s="24">
        <v>36.934888559846797</v>
      </c>
      <c r="FH250" s="24">
        <v>37.111715122206903</v>
      </c>
      <c r="FI250" s="24">
        <v>36.852557378978197</v>
      </c>
      <c r="FJ250" s="24">
        <v>35.857238459827798</v>
      </c>
      <c r="FK250" s="24">
        <v>35.825554501672798</v>
      </c>
      <c r="FL250" s="24">
        <v>35.560123141266402</v>
      </c>
      <c r="FM250" s="24">
        <v>37.365247072294103</v>
      </c>
      <c r="FN250" s="24">
        <v>37.0180890865294</v>
      </c>
      <c r="FO250" s="24">
        <v>37.3964109549499</v>
      </c>
      <c r="FP250" s="24">
        <v>38.301127256192302</v>
      </c>
      <c r="FQ250" s="24">
        <v>38.365003148685801</v>
      </c>
      <c r="FR250" s="24">
        <v>38.575749683395202</v>
      </c>
      <c r="FS250" s="24">
        <v>38.3051941012966</v>
      </c>
      <c r="FT250" s="24">
        <v>37.952363054698502</v>
      </c>
      <c r="FU250" s="24">
        <v>38.2129395909556</v>
      </c>
      <c r="FV250" s="24">
        <v>36.351590437800702</v>
      </c>
      <c r="FW250" s="24">
        <v>36.266342932821999</v>
      </c>
      <c r="FX250" s="24">
        <v>36.523977386915099</v>
      </c>
      <c r="FY250" s="24">
        <v>35.430898670628999</v>
      </c>
      <c r="FZ250" s="24">
        <v>35.303097096850102</v>
      </c>
      <c r="GA250" s="24">
        <v>35.6798533332761</v>
      </c>
      <c r="GB250" s="24">
        <v>34.700317586823303</v>
      </c>
      <c r="GC250" s="24">
        <v>34.379634018460301</v>
      </c>
      <c r="GD250" s="24">
        <v>34.583364219705103</v>
      </c>
    </row>
    <row r="251" spans="1:186">
      <c r="A251" s="29" t="s">
        <v>919</v>
      </c>
      <c r="B251" s="28" t="s">
        <v>920</v>
      </c>
      <c r="C251" s="28" t="s">
        <v>795</v>
      </c>
      <c r="D251" s="22">
        <v>28.880528728352601</v>
      </c>
      <c r="E251" s="22">
        <v>28.751649396499399</v>
      </c>
      <c r="F251" s="22">
        <v>28.928724486299998</v>
      </c>
      <c r="G251" s="22">
        <v>28.717632486869899</v>
      </c>
      <c r="H251" s="22">
        <v>30.274822177785499</v>
      </c>
      <c r="I251" s="22">
        <v>28.710154268282601</v>
      </c>
      <c r="J251" s="22">
        <v>26.640082179068202</v>
      </c>
      <c r="K251" s="22">
        <v>28.882991724063899</v>
      </c>
      <c r="L251" s="22">
        <v>29.8142384192824</v>
      </c>
      <c r="M251" s="22">
        <v>29.1599939839375</v>
      </c>
      <c r="N251" s="22">
        <v>28.948450477077401</v>
      </c>
      <c r="O251" s="22">
        <v>27.784629175334899</v>
      </c>
      <c r="P251" s="22">
        <v>29.966305313889301</v>
      </c>
      <c r="Q251" s="22">
        <v>32.204242038648303</v>
      </c>
      <c r="R251" s="22">
        <v>29.086098730722401</v>
      </c>
      <c r="S251" s="22">
        <v>28.336041769504298</v>
      </c>
      <c r="T251" s="22">
        <v>29.4048315384821</v>
      </c>
      <c r="U251" s="22">
        <v>29.748207654385698</v>
      </c>
      <c r="V251" s="22">
        <v>26.853002267260202</v>
      </c>
      <c r="W251" s="22">
        <v>26.843157135403299</v>
      </c>
      <c r="X251" s="22">
        <v>28.476753614645101</v>
      </c>
      <c r="Y251" s="22">
        <v>27.858979633295899</v>
      </c>
      <c r="Z251" s="22">
        <v>24.407325853318198</v>
      </c>
      <c r="AA251" s="22">
        <v>28.703257245440302</v>
      </c>
      <c r="AB251" s="22">
        <v>25.298538320357402</v>
      </c>
      <c r="AC251" s="22">
        <v>23.963274153345399</v>
      </c>
      <c r="AD251" s="22">
        <v>24.278092381779</v>
      </c>
      <c r="AE251" s="22">
        <v>27.069124234369301</v>
      </c>
      <c r="AF251" s="22">
        <v>25.478563931519599</v>
      </c>
      <c r="AG251" s="22">
        <v>19.388544315421498</v>
      </c>
      <c r="AH251" s="22">
        <v>14.645035348562001</v>
      </c>
      <c r="AI251" s="22">
        <v>19.252465975585999</v>
      </c>
      <c r="AJ251" s="22">
        <v>21.100012214816601</v>
      </c>
      <c r="AK251" s="22">
        <v>20.617370938353201</v>
      </c>
      <c r="AL251" s="22">
        <v>19.886320967070802</v>
      </c>
      <c r="AM251" s="22">
        <v>18.282823732158398</v>
      </c>
      <c r="AN251" s="22">
        <v>17.406020490807599</v>
      </c>
      <c r="AO251" s="22">
        <v>18.740291982685701</v>
      </c>
      <c r="AP251" s="22">
        <v>20.360840923530102</v>
      </c>
      <c r="AQ251" s="22">
        <v>19.474698093797599</v>
      </c>
      <c r="AR251" s="22">
        <v>20.6222882666715</v>
      </c>
      <c r="AS251" s="22">
        <v>29.309544671125199</v>
      </c>
      <c r="AT251" s="22">
        <v>28.238972718229</v>
      </c>
      <c r="AU251" s="22">
        <v>28.945396946831998</v>
      </c>
      <c r="AV251" s="22">
        <v>29.082963001346702</v>
      </c>
      <c r="AW251" s="22">
        <v>28.166218997737602</v>
      </c>
      <c r="AX251" s="22">
        <v>26.673276807203699</v>
      </c>
      <c r="AY251" s="22">
        <v>30.391892090426399</v>
      </c>
      <c r="AZ251" s="22">
        <v>30.744871909320501</v>
      </c>
      <c r="BA251" s="22">
        <v>31.201539188243402</v>
      </c>
      <c r="BB251" s="22">
        <v>31.038142672525101</v>
      </c>
      <c r="BC251" s="22">
        <v>32.156013085856301</v>
      </c>
      <c r="BD251" s="22">
        <v>31.430427949676201</v>
      </c>
      <c r="BE251" s="22">
        <v>19.537666153985398</v>
      </c>
      <c r="BF251" s="22">
        <v>18.994316698181301</v>
      </c>
      <c r="BG251" s="22">
        <v>20.123576746421001</v>
      </c>
      <c r="BH251" s="22">
        <v>18.146287140542999</v>
      </c>
      <c r="BI251" s="22">
        <v>20.378091832055901</v>
      </c>
      <c r="BJ251" s="22">
        <v>17.9876432016862</v>
      </c>
      <c r="BK251" s="22">
        <v>22.029851767436899</v>
      </c>
      <c r="BL251" s="22">
        <v>23.809637779448501</v>
      </c>
      <c r="BM251" s="22">
        <v>21.053569092784802</v>
      </c>
      <c r="BN251" s="22">
        <v>19.944050373755601</v>
      </c>
      <c r="BO251" s="22">
        <v>21.858891710583599</v>
      </c>
      <c r="BP251" s="22">
        <v>21.902127843066701</v>
      </c>
      <c r="BQ251" s="22">
        <v>27.808060682542902</v>
      </c>
      <c r="BR251" s="22">
        <v>28.182912456915901</v>
      </c>
      <c r="BS251" s="22">
        <v>28.451075966095001</v>
      </c>
      <c r="BT251" s="22">
        <v>28.438492548055599</v>
      </c>
      <c r="BU251" s="22">
        <v>29.470231798590099</v>
      </c>
      <c r="BV251" s="22">
        <v>29.991288847338801</v>
      </c>
      <c r="BW251" s="23">
        <v>27.173612439077399</v>
      </c>
      <c r="BX251" s="23">
        <v>27.736864461366199</v>
      </c>
      <c r="BY251" s="23">
        <v>28.0689418741777</v>
      </c>
      <c r="BZ251" s="23">
        <v>27.674695213473299</v>
      </c>
      <c r="CA251" s="23">
        <v>28.2715852626248</v>
      </c>
      <c r="CB251" s="23">
        <v>28.216651524853798</v>
      </c>
      <c r="CC251" s="23">
        <v>31.579503542838399</v>
      </c>
      <c r="CD251" s="23">
        <v>30.4675650610886</v>
      </c>
      <c r="CE251" s="23">
        <v>29.891198571851401</v>
      </c>
      <c r="CF251" s="23">
        <v>30.129929225528301</v>
      </c>
      <c r="CG251" s="23">
        <v>30.441297849866402</v>
      </c>
      <c r="CH251" s="23">
        <v>29.5116535270773</v>
      </c>
      <c r="CI251" s="23">
        <v>26.519130697925501</v>
      </c>
      <c r="CJ251" s="23">
        <v>28.254393585896</v>
      </c>
      <c r="CK251" s="23">
        <v>27.897867485285499</v>
      </c>
      <c r="CL251" s="23">
        <v>29.000159909134599</v>
      </c>
      <c r="CM251" s="23">
        <v>25.5574812841636</v>
      </c>
      <c r="CN251" s="23">
        <v>28.118268725063899</v>
      </c>
      <c r="CO251" s="23">
        <v>18.037053877656501</v>
      </c>
      <c r="CP251" s="23">
        <v>14.6595104211459</v>
      </c>
      <c r="CQ251" s="23">
        <v>19.322055985899599</v>
      </c>
      <c r="CR251" s="23">
        <v>18.8179666353026</v>
      </c>
      <c r="CS251" s="23">
        <v>21.464176656507998</v>
      </c>
      <c r="CT251" s="23">
        <v>19.5431464696399</v>
      </c>
      <c r="CU251" s="23">
        <v>30.626906914183301</v>
      </c>
      <c r="CV251" s="23">
        <v>29.577580239564501</v>
      </c>
      <c r="CW251" s="23">
        <v>30.915163038320799</v>
      </c>
      <c r="CX251" s="23">
        <v>31.491820119288601</v>
      </c>
      <c r="CY251" s="23">
        <v>30.2690830499848</v>
      </c>
      <c r="CZ251" s="23">
        <v>30.617678314116699</v>
      </c>
      <c r="DA251" s="23">
        <v>26.117450127435401</v>
      </c>
      <c r="DB251" s="23">
        <v>26.451485757024201</v>
      </c>
      <c r="DC251" s="23">
        <v>27.4479556786278</v>
      </c>
      <c r="DD251" s="23">
        <v>27.2338897524121</v>
      </c>
      <c r="DE251" s="23">
        <v>26.6104821768078</v>
      </c>
      <c r="DF251" s="23">
        <v>23.9593200384382</v>
      </c>
      <c r="DG251" s="23">
        <v>25.516675594860001</v>
      </c>
      <c r="DH251" s="23">
        <v>25.9022721621062</v>
      </c>
      <c r="DI251" s="23">
        <v>28.218070759921002</v>
      </c>
      <c r="DJ251" s="23">
        <v>26.73510344424</v>
      </c>
      <c r="DK251" s="23">
        <v>26.158324300783999</v>
      </c>
      <c r="DL251" s="23">
        <v>25.715671060244699</v>
      </c>
      <c r="DM251" s="23">
        <v>26.5916735199953</v>
      </c>
      <c r="DN251" s="23">
        <v>27.5326670011553</v>
      </c>
      <c r="DO251" s="23">
        <v>27.4900655015682</v>
      </c>
      <c r="DP251" s="23">
        <v>19.176594651750701</v>
      </c>
      <c r="DQ251" s="23">
        <v>26.642586458874899</v>
      </c>
      <c r="DR251" s="23">
        <v>29.238441377411199</v>
      </c>
      <c r="DS251" s="23">
        <v>24.183005193061501</v>
      </c>
      <c r="DT251" s="23">
        <v>26.930592547623601</v>
      </c>
      <c r="DU251" s="23">
        <v>27.123941017549299</v>
      </c>
      <c r="DV251" s="23">
        <v>25.2741916583125</v>
      </c>
      <c r="DW251" s="23">
        <v>25.0941485053762</v>
      </c>
      <c r="DX251" s="23">
        <v>23.496172488957701</v>
      </c>
      <c r="DY251" s="23">
        <v>19.506521474885702</v>
      </c>
      <c r="DZ251" s="23">
        <v>19.256006045991601</v>
      </c>
      <c r="EA251" s="23">
        <v>20.0790746881346</v>
      </c>
      <c r="EB251" s="23">
        <v>18.093932808275198</v>
      </c>
      <c r="EC251" s="23">
        <v>19.161901101186601</v>
      </c>
      <c r="ED251" s="23">
        <v>20.093534482397899</v>
      </c>
      <c r="EE251" s="23">
        <v>26.696010172125199</v>
      </c>
      <c r="EF251" s="23">
        <v>27.2748448985345</v>
      </c>
      <c r="EG251" s="23">
        <v>26.379046942992801</v>
      </c>
      <c r="EH251" s="23">
        <v>26.073156213678601</v>
      </c>
      <c r="EI251" s="23">
        <v>26.830456234073001</v>
      </c>
      <c r="EJ251" s="23">
        <v>27.846235700694798</v>
      </c>
      <c r="EK251" s="23">
        <v>22.118942495587898</v>
      </c>
      <c r="EL251" s="23">
        <v>21.209583050323999</v>
      </c>
      <c r="EM251" s="23">
        <v>20.356349892297999</v>
      </c>
      <c r="EN251" s="23">
        <v>16.8296950626228</v>
      </c>
      <c r="EO251" s="23">
        <v>18.172798531513301</v>
      </c>
      <c r="EP251" s="23">
        <v>17.1505859131655</v>
      </c>
      <c r="EQ251" s="24" t="s">
        <v>907</v>
      </c>
      <c r="ER251" s="24">
        <v>32.891343524971496</v>
      </c>
      <c r="ES251" s="24">
        <v>32.971500387498899</v>
      </c>
      <c r="ET251" s="24">
        <v>33.199461532742397</v>
      </c>
      <c r="EU251" s="24">
        <v>31.871735538036098</v>
      </c>
      <c r="EV251" s="24">
        <v>32.666067047574799</v>
      </c>
      <c r="EW251" s="24">
        <v>32.716762852402802</v>
      </c>
      <c r="EX251" s="24">
        <v>31.9870803154123</v>
      </c>
      <c r="EY251" s="24">
        <v>32.671891733440098</v>
      </c>
      <c r="EZ251" s="24">
        <v>32.749777995684198</v>
      </c>
      <c r="FA251" s="24">
        <v>32.273446397086701</v>
      </c>
      <c r="FB251" s="24">
        <v>32.890619286707398</v>
      </c>
      <c r="FC251" s="24">
        <v>32.661323584865301</v>
      </c>
      <c r="FD251" s="24">
        <v>32.109577718523198</v>
      </c>
      <c r="FE251" s="24">
        <v>32.587496181182701</v>
      </c>
      <c r="FF251" s="24">
        <v>32.230182498265997</v>
      </c>
      <c r="FG251" s="24">
        <v>31.734013678504802</v>
      </c>
      <c r="FH251" s="24">
        <v>32.345987924375102</v>
      </c>
      <c r="FI251" s="24">
        <v>32.6343638343766</v>
      </c>
      <c r="FJ251" s="24">
        <v>32.927373569599098</v>
      </c>
      <c r="FK251" s="24">
        <v>32.553525338249003</v>
      </c>
      <c r="FL251" s="24">
        <v>32.3087474877834</v>
      </c>
      <c r="FM251" s="24">
        <v>32.615149616149999</v>
      </c>
      <c r="FN251" s="24">
        <v>32.7054806737248</v>
      </c>
      <c r="FO251" s="24">
        <v>33.4410890069571</v>
      </c>
      <c r="FP251" s="24">
        <v>32.133974770486397</v>
      </c>
      <c r="FQ251" s="24">
        <v>32.9833115634096</v>
      </c>
      <c r="FR251" s="24">
        <v>32.621361422385696</v>
      </c>
      <c r="FS251" s="24">
        <v>31.896256893833801</v>
      </c>
      <c r="FT251" s="24">
        <v>31.775484474720699</v>
      </c>
      <c r="FU251" s="24">
        <v>31.2203656953353</v>
      </c>
      <c r="FV251" s="24">
        <v>33.177410367670298</v>
      </c>
      <c r="FW251" s="24">
        <v>32.387903642955301</v>
      </c>
      <c r="FX251" s="24">
        <v>29.4604430172142</v>
      </c>
      <c r="FY251" s="24">
        <v>33.0166756036636</v>
      </c>
      <c r="FZ251" s="24">
        <v>32.686152016707098</v>
      </c>
      <c r="GA251" s="24">
        <v>31.317878344472302</v>
      </c>
      <c r="GB251" s="24">
        <v>32.086163866245997</v>
      </c>
      <c r="GC251" s="24">
        <v>32.5627754300098</v>
      </c>
      <c r="GD251" s="24">
        <v>32.117899251210901</v>
      </c>
    </row>
    <row r="252" spans="1:186">
      <c r="A252" s="29" t="s">
        <v>921</v>
      </c>
      <c r="B252" s="28" t="s">
        <v>922</v>
      </c>
      <c r="C252" s="28" t="s">
        <v>795</v>
      </c>
      <c r="D252" s="22">
        <v>31.358313392675701</v>
      </c>
      <c r="E252" s="22">
        <v>31.8032711381334</v>
      </c>
      <c r="F252" s="22">
        <v>31.711079686602702</v>
      </c>
      <c r="G252" s="22">
        <v>31.5256799983256</v>
      </c>
      <c r="H252" s="22">
        <v>31.4020322730257</v>
      </c>
      <c r="I252" s="22">
        <v>32.123869383003601</v>
      </c>
      <c r="J252" s="22">
        <v>31.101105265714398</v>
      </c>
      <c r="K252" s="22">
        <v>23.838640681570698</v>
      </c>
      <c r="L252" s="22">
        <v>31.346128165001101</v>
      </c>
      <c r="M252" s="22">
        <v>32.092887990894504</v>
      </c>
      <c r="N252" s="22">
        <v>31.884871515831001</v>
      </c>
      <c r="O252" s="22">
        <v>31.814646632171002</v>
      </c>
      <c r="P252" s="22">
        <v>30.913639181571298</v>
      </c>
      <c r="Q252" s="22">
        <v>31.399612762554199</v>
      </c>
      <c r="R252" s="22">
        <v>23.505835553649799</v>
      </c>
      <c r="S252" s="22">
        <v>31.4487909751725</v>
      </c>
      <c r="T252" s="22">
        <v>30.4705508904045</v>
      </c>
      <c r="U252" s="22">
        <v>30.3047670614297</v>
      </c>
      <c r="V252" s="22">
        <v>30.321123523608399</v>
      </c>
      <c r="W252" s="22">
        <v>30.574523840104799</v>
      </c>
      <c r="X252" s="22">
        <v>30.843815111811299</v>
      </c>
      <c r="Y252" s="22">
        <v>30.3544030903116</v>
      </c>
      <c r="Z252" s="22">
        <v>29.225778709385398</v>
      </c>
      <c r="AA252" s="22">
        <v>29.559664593328201</v>
      </c>
      <c r="AB252" s="22">
        <v>28.458186807232</v>
      </c>
      <c r="AC252" s="22">
        <v>29.845965048253099</v>
      </c>
      <c r="AD252" s="22">
        <v>29.3041600240471</v>
      </c>
      <c r="AE252" s="22">
        <v>28.4762857810328</v>
      </c>
      <c r="AF252" s="22">
        <v>29.580394530861099</v>
      </c>
      <c r="AG252" s="22">
        <v>27.343391328689702</v>
      </c>
      <c r="AH252" s="22">
        <v>28.487456176511198</v>
      </c>
      <c r="AI252" s="22">
        <v>28.210649740574901</v>
      </c>
      <c r="AJ252" s="22">
        <v>28.974696048454799</v>
      </c>
      <c r="AK252" s="22">
        <v>28.246663991042301</v>
      </c>
      <c r="AL252" s="22">
        <v>28.3673251335928</v>
      </c>
      <c r="AM252" s="22">
        <v>28.705199015786601</v>
      </c>
      <c r="AN252" s="22">
        <v>28.3403237959857</v>
      </c>
      <c r="AO252" s="22">
        <v>27.591810502944</v>
      </c>
      <c r="AP252" s="22">
        <v>28.988057181675899</v>
      </c>
      <c r="AQ252" s="22">
        <v>27.6039830230491</v>
      </c>
      <c r="AR252" s="22">
        <v>28.876102599453802</v>
      </c>
      <c r="AS252" s="22">
        <v>29.0968959826622</v>
      </c>
      <c r="AT252" s="22">
        <v>29.255173962015199</v>
      </c>
      <c r="AU252" s="22">
        <v>29.514385551889099</v>
      </c>
      <c r="AV252" s="22">
        <v>28.739641703700698</v>
      </c>
      <c r="AW252" s="22">
        <v>29.065025418094301</v>
      </c>
      <c r="AX252" s="22">
        <v>28.4764837625623</v>
      </c>
      <c r="AY252" s="22">
        <v>32.051301609475402</v>
      </c>
      <c r="AZ252" s="22">
        <v>32.058997872076802</v>
      </c>
      <c r="BA252" s="22">
        <v>31.624678419020899</v>
      </c>
      <c r="BB252" s="22">
        <v>32.1222152721448</v>
      </c>
      <c r="BC252" s="22">
        <v>31.890335662031401</v>
      </c>
      <c r="BD252" s="22">
        <v>30.911209823592898</v>
      </c>
      <c r="BE252" s="22">
        <v>28.137947664997199</v>
      </c>
      <c r="BF252" s="22">
        <v>26.762432138805099</v>
      </c>
      <c r="BG252" s="22">
        <v>28.448524664964399</v>
      </c>
      <c r="BH252" s="22">
        <v>29.164499443796</v>
      </c>
      <c r="BI252" s="22">
        <v>28.093139618338402</v>
      </c>
      <c r="BJ252" s="22">
        <v>27.950719449704899</v>
      </c>
      <c r="BK252" s="22">
        <v>29.215365029143999</v>
      </c>
      <c r="BL252" s="22">
        <v>28.8126703373254</v>
      </c>
      <c r="BM252" s="22">
        <v>28.382778128983901</v>
      </c>
      <c r="BN252" s="22">
        <v>28.216966976207601</v>
      </c>
      <c r="BO252" s="22">
        <v>28.177774126214398</v>
      </c>
      <c r="BP252" s="22">
        <v>28.298223593793001</v>
      </c>
      <c r="BQ252" s="22">
        <v>30.950033233803001</v>
      </c>
      <c r="BR252" s="22">
        <v>31.0205683829451</v>
      </c>
      <c r="BS252" s="22">
        <v>31.2689258239044</v>
      </c>
      <c r="BT252" s="22">
        <v>30.916023204946899</v>
      </c>
      <c r="BU252" s="22">
        <v>31.095481953176499</v>
      </c>
      <c r="BV252" s="22">
        <v>31.200409497914102</v>
      </c>
      <c r="BW252" s="23">
        <v>31.126991324459699</v>
      </c>
      <c r="BX252" s="23">
        <v>30.195084380798701</v>
      </c>
      <c r="BY252" s="23">
        <v>31.9504294544783</v>
      </c>
      <c r="BZ252" s="23">
        <v>30.9761073150847</v>
      </c>
      <c r="CA252" s="23">
        <v>31.800255867751002</v>
      </c>
      <c r="CB252" s="23">
        <v>31.277337025960101</v>
      </c>
      <c r="CC252" s="23">
        <v>31.047298740249602</v>
      </c>
      <c r="CD252" s="23">
        <v>30.204433524376</v>
      </c>
      <c r="CE252" s="23">
        <v>30.920900782432302</v>
      </c>
      <c r="CF252" s="23">
        <v>30.810244903544699</v>
      </c>
      <c r="CG252" s="23">
        <v>31.742474580251901</v>
      </c>
      <c r="CH252" s="23">
        <v>30.661329022835201</v>
      </c>
      <c r="CI252" s="23">
        <v>28.7115886110332</v>
      </c>
      <c r="CJ252" s="23">
        <v>29.028612842591102</v>
      </c>
      <c r="CK252" s="23">
        <v>29.317672660210398</v>
      </c>
      <c r="CL252" s="23">
        <v>28.3714275633798</v>
      </c>
      <c r="CM252" s="23">
        <v>28.544125104379301</v>
      </c>
      <c r="CN252" s="23">
        <v>28.2954209994674</v>
      </c>
      <c r="CO252" s="23">
        <v>27.1953806433132</v>
      </c>
      <c r="CP252" s="23">
        <v>27.925264039907901</v>
      </c>
      <c r="CQ252" s="23">
        <v>26.989680894666499</v>
      </c>
      <c r="CR252" s="23">
        <v>27.5330190826486</v>
      </c>
      <c r="CS252" s="23">
        <v>28.2903366773667</v>
      </c>
      <c r="CT252" s="23">
        <v>26.3795352637433</v>
      </c>
      <c r="CU252" s="23">
        <v>29.599987094726401</v>
      </c>
      <c r="CV252" s="23">
        <v>29.895070040683098</v>
      </c>
      <c r="CW252" s="23">
        <v>29.8456583165576</v>
      </c>
      <c r="CX252" s="23">
        <v>29.9631303051918</v>
      </c>
      <c r="CY252" s="23">
        <v>30.336445670772701</v>
      </c>
      <c r="CZ252" s="23">
        <v>29.385092570449402</v>
      </c>
      <c r="DA252" s="23">
        <v>29.142208026979802</v>
      </c>
      <c r="DB252" s="23">
        <v>29.4064130194438</v>
      </c>
      <c r="DC252" s="23">
        <v>28.918919690223898</v>
      </c>
      <c r="DD252" s="23">
        <v>29.590137098858602</v>
      </c>
      <c r="DE252" s="23">
        <v>29.789913448462901</v>
      </c>
      <c r="DF252" s="23">
        <v>29.170723223740701</v>
      </c>
      <c r="DG252" s="23">
        <v>29.859058062084301</v>
      </c>
      <c r="DH252" s="23">
        <v>30.228151809976598</v>
      </c>
      <c r="DI252" s="23">
        <v>30.1348999820503</v>
      </c>
      <c r="DJ252" s="23">
        <v>30.915655906011999</v>
      </c>
      <c r="DK252" s="23">
        <v>30.2212304449261</v>
      </c>
      <c r="DL252" s="23">
        <v>29.526389074714999</v>
      </c>
      <c r="DM252" s="23">
        <v>29.4991555667767</v>
      </c>
      <c r="DN252" s="23">
        <v>30.2134681432109</v>
      </c>
      <c r="DO252" s="23">
        <v>30.093355210996499</v>
      </c>
      <c r="DP252" s="23">
        <v>28.423104883596999</v>
      </c>
      <c r="DQ252" s="23">
        <v>29.278529233355901</v>
      </c>
      <c r="DR252" s="23">
        <v>30.078524472641401</v>
      </c>
      <c r="DS252" s="23">
        <v>26.061425187491899</v>
      </c>
      <c r="DT252" s="23">
        <v>26.923962487794601</v>
      </c>
      <c r="DU252" s="23">
        <v>27.7075288543437</v>
      </c>
      <c r="DV252" s="23">
        <v>27.369510768171502</v>
      </c>
      <c r="DW252" s="23">
        <v>28.1363618241285</v>
      </c>
      <c r="DX252" s="23">
        <v>28.035734966226698</v>
      </c>
      <c r="DY252" s="23">
        <v>25.995057225274302</v>
      </c>
      <c r="DZ252" s="23">
        <v>27.3943375766599</v>
      </c>
      <c r="EA252" s="23">
        <v>26.072611856117302</v>
      </c>
      <c r="EB252" s="23">
        <v>25.951848558216099</v>
      </c>
      <c r="EC252" s="23">
        <v>27.844763904938201</v>
      </c>
      <c r="ED252" s="23">
        <v>27.700989272750899</v>
      </c>
      <c r="EE252" s="23">
        <v>27.985114481002</v>
      </c>
      <c r="EF252" s="23">
        <v>28.074660527462399</v>
      </c>
      <c r="EG252" s="23">
        <v>27.753926889240699</v>
      </c>
      <c r="EH252" s="23">
        <v>28.6216407184729</v>
      </c>
      <c r="EI252" s="23">
        <v>27.508148762273301</v>
      </c>
      <c r="EJ252" s="23">
        <v>27.688198007503999</v>
      </c>
      <c r="EK252" s="23">
        <v>27.342261613912701</v>
      </c>
      <c r="EL252" s="23">
        <v>26.916840183135601</v>
      </c>
      <c r="EM252" s="23">
        <v>28.170838223367198</v>
      </c>
      <c r="EN252" s="23">
        <v>27.467174044383501</v>
      </c>
      <c r="EO252" s="23">
        <v>26.559399725096899</v>
      </c>
      <c r="EP252" s="23">
        <v>26.816217324119201</v>
      </c>
      <c r="EQ252" s="24" t="s">
        <v>911</v>
      </c>
      <c r="ER252" s="24">
        <v>36.4009920976603</v>
      </c>
      <c r="ES252" s="24">
        <v>36.800671399935602</v>
      </c>
      <c r="ET252" s="24">
        <v>36.683168996506602</v>
      </c>
      <c r="EU252" s="24">
        <v>34.7415567887397</v>
      </c>
      <c r="EV252" s="24">
        <v>34.476056684606696</v>
      </c>
      <c r="EW252" s="24">
        <v>35.546717278609798</v>
      </c>
      <c r="EX252" s="24">
        <v>35.419394750780199</v>
      </c>
      <c r="EY252" s="24">
        <v>35.543193612248501</v>
      </c>
      <c r="EZ252" s="24">
        <v>35.567082292792797</v>
      </c>
      <c r="FA252" s="24">
        <v>35.747648617629103</v>
      </c>
      <c r="FB252" s="24">
        <v>35.554708405385</v>
      </c>
      <c r="FC252" s="24">
        <v>36.761596951580898</v>
      </c>
      <c r="FD252" s="24">
        <v>33.927260942494598</v>
      </c>
      <c r="FE252" s="24">
        <v>33.699212802983801</v>
      </c>
      <c r="FF252" s="24">
        <v>33.2943244032857</v>
      </c>
      <c r="FG252" s="24">
        <v>36.536961499294797</v>
      </c>
      <c r="FH252" s="24">
        <v>36.235714654973002</v>
      </c>
      <c r="FI252" s="24">
        <v>36.645898960901199</v>
      </c>
      <c r="FJ252" s="24">
        <v>35.487223319777101</v>
      </c>
      <c r="FK252" s="24">
        <v>35.550777028367897</v>
      </c>
      <c r="FL252" s="24">
        <v>35.201503732173897</v>
      </c>
      <c r="FM252" s="24">
        <v>36.955686438481798</v>
      </c>
      <c r="FN252" s="24">
        <v>36.728859936776701</v>
      </c>
      <c r="FO252" s="24">
        <v>37.23228063733</v>
      </c>
      <c r="FP252" s="24">
        <v>34.231407531609001</v>
      </c>
      <c r="FQ252" s="24">
        <v>36.490869668498704</v>
      </c>
      <c r="FR252" s="24">
        <v>36.474468041436701</v>
      </c>
      <c r="FS252" s="24">
        <v>33.9368276193727</v>
      </c>
      <c r="FT252" s="24">
        <v>33.2872672128521</v>
      </c>
      <c r="FU252" s="24">
        <v>33.8253931000026</v>
      </c>
      <c r="FV252" s="24">
        <v>36.504826091391301</v>
      </c>
      <c r="FW252" s="24">
        <v>35.400479845106098</v>
      </c>
      <c r="FX252" s="24">
        <v>36.327789163851598</v>
      </c>
      <c r="FY252" s="24">
        <v>35.640282186068099</v>
      </c>
      <c r="FZ252" s="24">
        <v>35.347017144579503</v>
      </c>
      <c r="GA252" s="24">
        <v>35.527572264186297</v>
      </c>
      <c r="GB252" s="24">
        <v>36.378237150409902</v>
      </c>
      <c r="GC252" s="24">
        <v>36.874824564660102</v>
      </c>
      <c r="GD252" s="24">
        <v>36.551229176563503</v>
      </c>
    </row>
    <row r="253" spans="1:186">
      <c r="A253" s="29" t="s">
        <v>908</v>
      </c>
      <c r="B253" s="28" t="s">
        <v>923</v>
      </c>
      <c r="C253" s="28" t="s">
        <v>795</v>
      </c>
      <c r="D253" s="22">
        <v>32.1035614354657</v>
      </c>
      <c r="E253" s="22">
        <v>31.771408489289801</v>
      </c>
      <c r="F253" s="22">
        <v>31.912982746064799</v>
      </c>
      <c r="G253" s="22">
        <v>30.7817580896407</v>
      </c>
      <c r="H253" s="22">
        <v>32.387527135971098</v>
      </c>
      <c r="I253" s="22">
        <v>32.086831853940197</v>
      </c>
      <c r="J253" s="22">
        <v>31.796904009349099</v>
      </c>
      <c r="K253" s="22">
        <v>30.9703491837742</v>
      </c>
      <c r="L253" s="22">
        <v>32.663024253471299</v>
      </c>
      <c r="M253" s="22">
        <v>32.045584507629002</v>
      </c>
      <c r="N253" s="22">
        <v>32.124288956527003</v>
      </c>
      <c r="O253" s="22">
        <v>31.164435663755</v>
      </c>
      <c r="P253" s="22">
        <v>32.999827449089999</v>
      </c>
      <c r="Q253" s="22">
        <v>32.3917823300227</v>
      </c>
      <c r="R253" s="22">
        <v>33.665103227191103</v>
      </c>
      <c r="S253" s="22">
        <v>33.148931954052301</v>
      </c>
      <c r="T253" s="22">
        <v>31.825316601708298</v>
      </c>
      <c r="U253" s="22">
        <v>33.755974734662203</v>
      </c>
      <c r="V253" s="22">
        <v>31.2795844438518</v>
      </c>
      <c r="W253" s="22">
        <v>31.693519469609999</v>
      </c>
      <c r="X253" s="22">
        <v>31.554412791428401</v>
      </c>
      <c r="Y253" s="22">
        <v>31.7737096444394</v>
      </c>
      <c r="Z253" s="22">
        <v>31.074732175136301</v>
      </c>
      <c r="AA253" s="22">
        <v>34.762100224230402</v>
      </c>
      <c r="AB253" s="22">
        <v>34.7303287159462</v>
      </c>
      <c r="AC253" s="22">
        <v>35.246071311133797</v>
      </c>
      <c r="AD253" s="22">
        <v>34.723125277874701</v>
      </c>
      <c r="AE253" s="22">
        <v>33.573229381401902</v>
      </c>
      <c r="AF253" s="22">
        <v>33.842638106976104</v>
      </c>
      <c r="AG253" s="22">
        <v>34.455186551441699</v>
      </c>
      <c r="AH253" s="22">
        <v>33.025766202770697</v>
      </c>
      <c r="AI253" s="22">
        <v>33.494914305238403</v>
      </c>
      <c r="AJ253" s="22">
        <v>34.221560836479</v>
      </c>
      <c r="AK253" s="22">
        <v>34.222589065343797</v>
      </c>
      <c r="AL253" s="22">
        <v>34.123619976227097</v>
      </c>
      <c r="AM253" s="22">
        <v>33.523314555231202</v>
      </c>
      <c r="AN253" s="22">
        <v>33.466746122934197</v>
      </c>
      <c r="AO253" s="22">
        <v>34.185264466215003</v>
      </c>
      <c r="AP253" s="22">
        <v>33.302958628792197</v>
      </c>
      <c r="AQ253" s="22">
        <v>33.871349109769803</v>
      </c>
      <c r="AR253" s="22">
        <v>33.6480504845577</v>
      </c>
      <c r="AS253" s="22">
        <v>34.864429125132602</v>
      </c>
      <c r="AT253" s="22">
        <v>36.819195813982603</v>
      </c>
      <c r="AU253" s="22">
        <v>35.6611313389839</v>
      </c>
      <c r="AV253" s="22">
        <v>37.288163859421303</v>
      </c>
      <c r="AW253" s="22">
        <v>36.008872069298597</v>
      </c>
      <c r="AX253" s="22">
        <v>35.934187352943702</v>
      </c>
      <c r="AY253" s="22">
        <v>33.4579517599255</v>
      </c>
      <c r="AZ253" s="22">
        <v>32.343125053511102</v>
      </c>
      <c r="BA253" s="22">
        <v>31.432936395886902</v>
      </c>
      <c r="BB253" s="22">
        <v>31.8611324700884</v>
      </c>
      <c r="BC253" s="22">
        <v>33.533248280500402</v>
      </c>
      <c r="BD253" s="22">
        <v>31.1171918159562</v>
      </c>
      <c r="BE253" s="22">
        <v>32.318931220209002</v>
      </c>
      <c r="BF253" s="22">
        <v>32.7227601235778</v>
      </c>
      <c r="BG253" s="22">
        <v>31.155694446148299</v>
      </c>
      <c r="BH253" s="22">
        <v>32.585283271901801</v>
      </c>
      <c r="BI253" s="22">
        <v>32.170715632382503</v>
      </c>
      <c r="BJ253" s="22">
        <v>31.1043460683394</v>
      </c>
      <c r="BK253" s="22">
        <v>34.786695778284397</v>
      </c>
      <c r="BL253" s="22">
        <v>34.929977356778998</v>
      </c>
      <c r="BM253" s="22">
        <v>34.8197580833247</v>
      </c>
      <c r="BN253" s="22">
        <v>35.353717526258002</v>
      </c>
      <c r="BO253" s="22">
        <v>35.5619269951614</v>
      </c>
      <c r="BP253" s="22">
        <v>34.183923621279298</v>
      </c>
      <c r="BQ253" s="22">
        <v>34.223824062531001</v>
      </c>
      <c r="BR253" s="22">
        <v>34.940625180150199</v>
      </c>
      <c r="BS253" s="22">
        <v>33.300224586954698</v>
      </c>
      <c r="BT253" s="22">
        <v>34.131773626545197</v>
      </c>
      <c r="BU253" s="22">
        <v>32.961892255870602</v>
      </c>
      <c r="BV253" s="22">
        <v>32.6252342441732</v>
      </c>
      <c r="BW253" s="23">
        <v>30.5980578362614</v>
      </c>
      <c r="BX253" s="23">
        <v>31.506208223064199</v>
      </c>
      <c r="BY253" s="23">
        <v>30.5642826669824</v>
      </c>
      <c r="BZ253" s="23">
        <v>30.0031460540831</v>
      </c>
      <c r="CA253" s="23">
        <v>31.9424454015507</v>
      </c>
      <c r="CB253" s="23">
        <v>32.499355055316798</v>
      </c>
      <c r="CC253" s="23">
        <v>32.988960428461098</v>
      </c>
      <c r="CD253" s="23">
        <v>32.394213843181099</v>
      </c>
      <c r="CE253" s="23">
        <v>31.738788194130901</v>
      </c>
      <c r="CF253" s="23">
        <v>32.425730558203803</v>
      </c>
      <c r="CG253" s="23">
        <v>31.467701064409599</v>
      </c>
      <c r="CH253" s="23">
        <v>33.6921312572209</v>
      </c>
      <c r="CI253" s="23">
        <v>35.982156438521798</v>
      </c>
      <c r="CJ253" s="23">
        <v>35.000789375852399</v>
      </c>
      <c r="CK253" s="23">
        <v>35.412683483706097</v>
      </c>
      <c r="CL253" s="23">
        <v>35.656839579993701</v>
      </c>
      <c r="CM253" s="23">
        <v>37.239297745203899</v>
      </c>
      <c r="CN253" s="23">
        <v>36.381780670987801</v>
      </c>
      <c r="CO253" s="23">
        <v>33.837525064280698</v>
      </c>
      <c r="CP253" s="23">
        <v>34.353054997742902</v>
      </c>
      <c r="CQ253" s="23">
        <v>33.258780506438001</v>
      </c>
      <c r="CR253" s="23">
        <v>32.778059709717702</v>
      </c>
      <c r="CS253" s="23">
        <v>33.966970733603603</v>
      </c>
      <c r="CT253" s="23">
        <v>32.948983229215102</v>
      </c>
      <c r="CU253" s="23">
        <v>32.394684294233301</v>
      </c>
      <c r="CV253" s="23">
        <v>30.7810845695201</v>
      </c>
      <c r="CW253" s="23">
        <v>34.0633465356917</v>
      </c>
      <c r="CX253" s="23">
        <v>33.788867922491399</v>
      </c>
      <c r="CY253" s="23">
        <v>31.927541864003601</v>
      </c>
      <c r="CZ253" s="23">
        <v>33.764484626702</v>
      </c>
      <c r="DA253" s="23">
        <v>33.086592730925403</v>
      </c>
      <c r="DB253" s="23">
        <v>32.847909682073897</v>
      </c>
      <c r="DC253" s="23">
        <v>31.767539991694399</v>
      </c>
      <c r="DD253" s="23">
        <v>33.399333352865099</v>
      </c>
      <c r="DE253" s="23">
        <v>33.406910554855003</v>
      </c>
      <c r="DF253" s="23">
        <v>32.794664159532402</v>
      </c>
      <c r="DG253" s="23">
        <v>30.8790595585779</v>
      </c>
      <c r="DH253" s="23">
        <v>31.313364284450401</v>
      </c>
      <c r="DI253" s="23">
        <v>31.0462066760958</v>
      </c>
      <c r="DJ253" s="23">
        <v>31.449714162681399</v>
      </c>
      <c r="DK253" s="23">
        <v>30.755263408505201</v>
      </c>
      <c r="DL253" s="23">
        <v>32.2017967068196</v>
      </c>
      <c r="DM253" s="23">
        <v>33.952919830464801</v>
      </c>
      <c r="DN253" s="23">
        <v>34.763447460774501</v>
      </c>
      <c r="DO253" s="23">
        <v>34.107163064360499</v>
      </c>
      <c r="DP253" s="23">
        <v>34.272759753088202</v>
      </c>
      <c r="DQ253" s="23">
        <v>35.771841079602197</v>
      </c>
      <c r="DR253" s="23">
        <v>32.862772419156599</v>
      </c>
      <c r="DS253" s="23">
        <v>35.6447200257237</v>
      </c>
      <c r="DT253" s="23">
        <v>35.799035374946499</v>
      </c>
      <c r="DU253" s="23">
        <v>34.934445931515299</v>
      </c>
      <c r="DV253" s="23">
        <v>35.976722605330202</v>
      </c>
      <c r="DW253" s="23">
        <v>36.808489074124601</v>
      </c>
      <c r="DX253" s="23">
        <v>35.636276055500197</v>
      </c>
      <c r="DY253" s="23">
        <v>34.601091364083601</v>
      </c>
      <c r="DZ253" s="23">
        <v>33.927585045560498</v>
      </c>
      <c r="EA253" s="23">
        <v>34.779028865582298</v>
      </c>
      <c r="EB253" s="23">
        <v>35.2310545491192</v>
      </c>
      <c r="EC253" s="23">
        <v>34.2678738671556</v>
      </c>
      <c r="ED253" s="23">
        <v>32.776031657611099</v>
      </c>
      <c r="EE253" s="23">
        <v>34.225524954655597</v>
      </c>
      <c r="EF253" s="23">
        <v>34.944241334967401</v>
      </c>
      <c r="EG253" s="23">
        <v>35.2833439063808</v>
      </c>
      <c r="EH253" s="23">
        <v>35.805044448818798</v>
      </c>
      <c r="EI253" s="23">
        <v>34.130167687839503</v>
      </c>
      <c r="EJ253" s="23">
        <v>34.261093089111597</v>
      </c>
      <c r="EK253" s="23">
        <v>35.105275443608903</v>
      </c>
      <c r="EL253" s="23">
        <v>34.458221523166699</v>
      </c>
      <c r="EM253" s="23">
        <v>32.835399619075297</v>
      </c>
      <c r="EN253" s="23">
        <v>33.715098242652999</v>
      </c>
      <c r="EO253" s="23">
        <v>33.756524572151697</v>
      </c>
      <c r="EP253" s="23">
        <v>34.463124391195599</v>
      </c>
      <c r="EQ253" s="24" t="s">
        <v>870</v>
      </c>
      <c r="ER253" s="24">
        <v>39.892985020295399</v>
      </c>
      <c r="ES253" s="24">
        <v>40.160635652145302</v>
      </c>
      <c r="ET253" s="24">
        <v>39.792283335979</v>
      </c>
      <c r="EU253" s="24">
        <v>39.422289083208398</v>
      </c>
      <c r="EV253" s="24">
        <v>40.536557875897898</v>
      </c>
      <c r="EW253" s="24">
        <v>39.847737995531403</v>
      </c>
      <c r="EX253" s="24">
        <v>40.337502292374097</v>
      </c>
      <c r="EY253" s="24">
        <v>39.872093483712497</v>
      </c>
      <c r="EZ253" s="24">
        <v>39.996255433215701</v>
      </c>
      <c r="FA253" s="24">
        <v>40.325836809603899</v>
      </c>
      <c r="FB253" s="24">
        <v>39.839120058655602</v>
      </c>
      <c r="FC253" s="24">
        <v>40.026212456902797</v>
      </c>
      <c r="FD253" s="24">
        <v>40.476036184334099</v>
      </c>
      <c r="FE253" s="24">
        <v>40.505378270773299</v>
      </c>
      <c r="FF253" s="24">
        <v>40.633965348295497</v>
      </c>
      <c r="FG253" s="24">
        <v>39.816651595516902</v>
      </c>
      <c r="FH253" s="24">
        <v>40.007257301951398</v>
      </c>
      <c r="FI253" s="24">
        <v>39.992387694918598</v>
      </c>
      <c r="FJ253" s="24">
        <v>41.039944792688303</v>
      </c>
      <c r="FK253" s="24">
        <v>40.758425413583801</v>
      </c>
      <c r="FL253" s="24">
        <v>39.7910840568466</v>
      </c>
      <c r="FM253" s="24">
        <v>40.244661668583703</v>
      </c>
      <c r="FN253" s="24">
        <v>39.549003422301702</v>
      </c>
      <c r="FO253" s="24">
        <v>39.559578596527203</v>
      </c>
      <c r="FP253" s="24">
        <v>40.679601459332702</v>
      </c>
      <c r="FQ253" s="24">
        <v>40.522763490455098</v>
      </c>
      <c r="FR253" s="24">
        <v>39.886132679626002</v>
      </c>
      <c r="FS253" s="24">
        <v>38.134268307226797</v>
      </c>
      <c r="FT253" s="24">
        <v>37.805792666283097</v>
      </c>
      <c r="FU253" s="24">
        <v>36.648040712018897</v>
      </c>
      <c r="FV253" s="24">
        <v>40.4454669056122</v>
      </c>
      <c r="FW253" s="24">
        <v>40.321199196834698</v>
      </c>
      <c r="FX253" s="24">
        <v>39.776248962558398</v>
      </c>
      <c r="FY253" s="24">
        <v>40.528873902589098</v>
      </c>
      <c r="FZ253" s="24">
        <v>40.332780359802399</v>
      </c>
      <c r="GA253" s="24">
        <v>39.752200272594401</v>
      </c>
      <c r="GB253" s="24">
        <v>40.4598578092724</v>
      </c>
      <c r="GC253" s="24">
        <v>40.129162377706997</v>
      </c>
      <c r="GD253" s="24">
        <v>40.419665341432697</v>
      </c>
    </row>
    <row r="254" spans="1:186">
      <c r="A254" s="29" t="s">
        <v>924</v>
      </c>
      <c r="B254" s="28" t="s">
        <v>643</v>
      </c>
      <c r="C254" s="28" t="s">
        <v>795</v>
      </c>
      <c r="D254" s="22">
        <v>28.220507945910398</v>
      </c>
      <c r="E254" s="22">
        <v>28.211369461741999</v>
      </c>
      <c r="F254" s="22">
        <v>28.182605121437099</v>
      </c>
      <c r="G254" s="22">
        <v>28.146992112221501</v>
      </c>
      <c r="H254" s="22">
        <v>28.787902255025301</v>
      </c>
      <c r="I254" s="22">
        <v>28.034517652503499</v>
      </c>
      <c r="J254" s="22">
        <v>28.377630253536601</v>
      </c>
      <c r="K254" s="22">
        <v>27.208877543893799</v>
      </c>
      <c r="L254" s="22">
        <v>28.6102977623901</v>
      </c>
      <c r="M254" s="22">
        <v>28.3211130449607</v>
      </c>
      <c r="N254" s="22">
        <v>27.963319454627399</v>
      </c>
      <c r="O254" s="22">
        <v>27.875852870662101</v>
      </c>
      <c r="P254" s="22">
        <v>27.101716962028799</v>
      </c>
      <c r="Q254" s="22">
        <v>27.961301769196101</v>
      </c>
      <c r="R254" s="22">
        <v>27.5483582866378</v>
      </c>
      <c r="S254" s="22">
        <v>27.192003263210601</v>
      </c>
      <c r="T254" s="22">
        <v>27.2230807829628</v>
      </c>
      <c r="U254" s="22">
        <v>27.0053385519046</v>
      </c>
      <c r="V254" s="22">
        <v>25.789709068025001</v>
      </c>
      <c r="W254" s="22">
        <v>26.162617903784</v>
      </c>
      <c r="X254" s="22">
        <v>26.507961077380902</v>
      </c>
      <c r="Y254" s="22">
        <v>26.8394642855875</v>
      </c>
      <c r="Z254" s="22">
        <v>25.7970566406056</v>
      </c>
      <c r="AA254" s="22">
        <v>26.448306396890001</v>
      </c>
      <c r="AB254" s="22">
        <v>26.6144202937225</v>
      </c>
      <c r="AC254" s="22">
        <v>26.486229269029302</v>
      </c>
      <c r="AD254" s="22">
        <v>26.363039927027302</v>
      </c>
      <c r="AE254" s="22">
        <v>26.394638028363602</v>
      </c>
      <c r="AF254" s="22">
        <v>26.176595378962499</v>
      </c>
      <c r="AG254" s="22">
        <v>26.724972107871299</v>
      </c>
      <c r="AH254" s="22">
        <v>26.051842865993699</v>
      </c>
      <c r="AI254" s="22">
        <v>26.4523837248117</v>
      </c>
      <c r="AJ254" s="22">
        <v>26.704172312044498</v>
      </c>
      <c r="AK254" s="22">
        <v>27.316039004083802</v>
      </c>
      <c r="AL254" s="22">
        <v>26.7093050847689</v>
      </c>
      <c r="AM254" s="22">
        <v>27.629078439810701</v>
      </c>
      <c r="AN254" s="22">
        <v>27.290417822014501</v>
      </c>
      <c r="AO254" s="22">
        <v>27.272600636049699</v>
      </c>
      <c r="AP254" s="22">
        <v>27.801356599595501</v>
      </c>
      <c r="AQ254" s="22">
        <v>27.142005508406299</v>
      </c>
      <c r="AR254" s="22">
        <v>27.818796770194901</v>
      </c>
      <c r="AS254" s="22">
        <v>26.7597939416077</v>
      </c>
      <c r="AT254" s="22">
        <v>26.719063121375999</v>
      </c>
      <c r="AU254" s="22">
        <v>26.6095973048545</v>
      </c>
      <c r="AV254" s="22">
        <v>27.077366492555001</v>
      </c>
      <c r="AW254" s="22">
        <v>27.237185970241899</v>
      </c>
      <c r="AX254" s="22">
        <v>26.6638912683947</v>
      </c>
      <c r="AY254" s="22">
        <v>28.2868394146962</v>
      </c>
      <c r="AZ254" s="22">
        <v>28.848956480528201</v>
      </c>
      <c r="BA254" s="22">
        <v>28.499604001249299</v>
      </c>
      <c r="BB254" s="22">
        <v>28.442192474867898</v>
      </c>
      <c r="BC254" s="22">
        <v>28.893150997006099</v>
      </c>
      <c r="BD254" s="22">
        <v>28.947848328240301</v>
      </c>
      <c r="BE254" s="22">
        <v>27.9336271168305</v>
      </c>
      <c r="BF254" s="22">
        <v>28.825559683782501</v>
      </c>
      <c r="BG254" s="22">
        <v>26.7378332333512</v>
      </c>
      <c r="BH254" s="22">
        <v>28.512001725104199</v>
      </c>
      <c r="BI254" s="22">
        <v>28.1072931334052</v>
      </c>
      <c r="BJ254" s="22">
        <v>27.9804239259383</v>
      </c>
      <c r="BK254" s="22">
        <v>28.2590981658734</v>
      </c>
      <c r="BL254" s="22">
        <v>27.876496940876098</v>
      </c>
      <c r="BM254" s="22">
        <v>27.553080117453099</v>
      </c>
      <c r="BN254" s="22">
        <v>27.277177172478002</v>
      </c>
      <c r="BO254" s="22">
        <v>27.348020625000601</v>
      </c>
      <c r="BP254" s="22">
        <v>27.4776195601438</v>
      </c>
      <c r="BQ254" s="22">
        <v>27.426201740098101</v>
      </c>
      <c r="BR254" s="22">
        <v>27.481996789117801</v>
      </c>
      <c r="BS254" s="22">
        <v>27.6314537153686</v>
      </c>
      <c r="BT254" s="22">
        <v>26.569840517194599</v>
      </c>
      <c r="BU254" s="22">
        <v>26.522272562817999</v>
      </c>
      <c r="BV254" s="22">
        <v>26.397436892262199</v>
      </c>
      <c r="BW254" s="23">
        <v>27.195239039043699</v>
      </c>
      <c r="BX254" s="23">
        <v>26.815279340846502</v>
      </c>
      <c r="BY254" s="23">
        <v>27.064731487019099</v>
      </c>
      <c r="BZ254" s="23">
        <v>27.1782226523659</v>
      </c>
      <c r="CA254" s="23">
        <v>26.934982585119901</v>
      </c>
      <c r="CB254" s="23">
        <v>26.873867591325901</v>
      </c>
      <c r="CC254" s="23">
        <v>27.108005537826099</v>
      </c>
      <c r="CD254" s="23">
        <v>27.088733245792199</v>
      </c>
      <c r="CE254" s="23">
        <v>27.264120145013798</v>
      </c>
      <c r="CF254" s="23">
        <v>26.943507845377201</v>
      </c>
      <c r="CG254" s="23">
        <v>27.0079481032835</v>
      </c>
      <c r="CH254" s="23">
        <v>26.775123082698101</v>
      </c>
      <c r="CI254" s="23">
        <v>26.4992576537744</v>
      </c>
      <c r="CJ254" s="23">
        <v>26.653135185022599</v>
      </c>
      <c r="CK254" s="23">
        <v>26.716774903672501</v>
      </c>
      <c r="CL254" s="23">
        <v>26.740583738086901</v>
      </c>
      <c r="CM254" s="23">
        <v>26.424080631865401</v>
      </c>
      <c r="CN254" s="23">
        <v>26.997801997646501</v>
      </c>
      <c r="CO254" s="23">
        <v>27.1987652313002</v>
      </c>
      <c r="CP254" s="23">
        <v>27.127229609317599</v>
      </c>
      <c r="CQ254" s="23">
        <v>26.970437993373601</v>
      </c>
      <c r="CR254" s="23">
        <v>26.931693360065001</v>
      </c>
      <c r="CS254" s="23">
        <v>27.0549953171688</v>
      </c>
      <c r="CT254" s="23">
        <v>27.2696047217594</v>
      </c>
      <c r="CU254" s="23">
        <v>25.7725632491635</v>
      </c>
      <c r="CV254" s="23">
        <v>25.436165995904201</v>
      </c>
      <c r="CW254" s="23">
        <v>25.743715770219598</v>
      </c>
      <c r="CX254" s="23">
        <v>25.558508067807701</v>
      </c>
      <c r="CY254" s="23">
        <v>25.4730029271178</v>
      </c>
      <c r="CZ254" s="23">
        <v>25.4665308002991</v>
      </c>
      <c r="DA254" s="23">
        <v>25.906301626042499</v>
      </c>
      <c r="DB254" s="23">
        <v>25.8889117124791</v>
      </c>
      <c r="DC254" s="23">
        <v>25.704909102038901</v>
      </c>
      <c r="DD254" s="23">
        <v>26.282711262162699</v>
      </c>
      <c r="DE254" s="23">
        <v>25.741188702237299</v>
      </c>
      <c r="DF254" s="23">
        <v>25.152717912579298</v>
      </c>
      <c r="DG254" s="23">
        <v>28.215952518641298</v>
      </c>
      <c r="DH254" s="23">
        <v>27.7160104031469</v>
      </c>
      <c r="DI254" s="23">
        <v>28.299270675125801</v>
      </c>
      <c r="DJ254" s="23">
        <v>28.219252192744701</v>
      </c>
      <c r="DK254" s="23">
        <v>28.125869272262399</v>
      </c>
      <c r="DL254" s="23">
        <v>27.950360803400301</v>
      </c>
      <c r="DM254" s="23">
        <v>26.0795200983485</v>
      </c>
      <c r="DN254" s="23">
        <v>26.434562687970399</v>
      </c>
      <c r="DO254" s="23">
        <v>26.391114606900398</v>
      </c>
      <c r="DP254" s="23">
        <v>26.421699363083299</v>
      </c>
      <c r="DQ254" s="23">
        <v>26.0717265666052</v>
      </c>
      <c r="DR254" s="23">
        <v>26.355398975735099</v>
      </c>
      <c r="DS254" s="23">
        <v>27.2763737771709</v>
      </c>
      <c r="DT254" s="23">
        <v>26.983192628981399</v>
      </c>
      <c r="DU254" s="23">
        <v>26.697569430088699</v>
      </c>
      <c r="DV254" s="23">
        <v>27.0538615708764</v>
      </c>
      <c r="DW254" s="23">
        <v>26.9874243889635</v>
      </c>
      <c r="DX254" s="23">
        <v>26.999280786157499</v>
      </c>
      <c r="DY254" s="23">
        <v>27.7585950794771</v>
      </c>
      <c r="DZ254" s="23">
        <v>27.0883025589807</v>
      </c>
      <c r="EA254" s="23">
        <v>27.4696000520585</v>
      </c>
      <c r="EB254" s="23">
        <v>27.902348977367598</v>
      </c>
      <c r="EC254" s="23">
        <v>27.345351696360801</v>
      </c>
      <c r="ED254" s="23">
        <v>27.6966180040532</v>
      </c>
      <c r="EE254" s="23">
        <v>26.136478349837901</v>
      </c>
      <c r="EF254" s="23">
        <v>26.5925536678082</v>
      </c>
      <c r="EG254" s="23">
        <v>26.285821764307499</v>
      </c>
      <c r="EH254" s="23">
        <v>26.310929649008099</v>
      </c>
      <c r="EI254" s="23">
        <v>26.267992577923199</v>
      </c>
      <c r="EJ254" s="23">
        <v>26.186781380508599</v>
      </c>
      <c r="EK254" s="23">
        <v>26.371497479139499</v>
      </c>
      <c r="EL254" s="23">
        <v>26.077763685573402</v>
      </c>
      <c r="EM254" s="23">
        <v>27.150284467457599</v>
      </c>
      <c r="EN254" s="23">
        <v>26.881234184215501</v>
      </c>
      <c r="EO254" s="23">
        <v>26.4810448178232</v>
      </c>
      <c r="EP254" s="23">
        <v>26.3041935420379</v>
      </c>
      <c r="EQ254" s="24" t="s">
        <v>925</v>
      </c>
      <c r="ER254" s="24">
        <v>23.165272834696299</v>
      </c>
      <c r="ES254" s="24">
        <v>23.1876544524129</v>
      </c>
      <c r="ET254" s="24">
        <v>22.3591537429669</v>
      </c>
      <c r="EU254" s="24">
        <v>23.005965422999999</v>
      </c>
      <c r="EV254" s="24">
        <v>23.8482539680912</v>
      </c>
      <c r="EW254" s="24">
        <v>24.2757915309796</v>
      </c>
      <c r="EX254" s="24">
        <v>23.508887714106098</v>
      </c>
      <c r="EY254" s="24">
        <v>23.393722791106601</v>
      </c>
      <c r="EZ254" s="24">
        <v>22.444783923445499</v>
      </c>
      <c r="FA254" s="24">
        <v>24.123698129182198</v>
      </c>
      <c r="FB254" s="24">
        <v>23.983773152518001</v>
      </c>
      <c r="FC254" s="24">
        <v>24.299758918569498</v>
      </c>
      <c r="FD254" s="24">
        <v>25.052483277592501</v>
      </c>
      <c r="FE254" s="24">
        <v>25.2324743189867</v>
      </c>
      <c r="FF254" s="24">
        <v>25.478640382780899</v>
      </c>
      <c r="FG254" s="24">
        <v>23.161538669030602</v>
      </c>
      <c r="FH254" s="24">
        <v>23.078374741779101</v>
      </c>
      <c r="FI254" s="24">
        <v>23.172979739905301</v>
      </c>
      <c r="FJ254" s="24">
        <v>23.812565342043701</v>
      </c>
      <c r="FK254" s="24">
        <v>23.569279293920498</v>
      </c>
      <c r="FL254" s="24">
        <v>20.883989961067101</v>
      </c>
      <c r="FM254" s="24">
        <v>22.631986995967701</v>
      </c>
      <c r="FN254" s="24">
        <v>23.065008108309499</v>
      </c>
      <c r="FO254" s="24">
        <v>23.681408396474801</v>
      </c>
      <c r="FP254" s="24">
        <v>26.217114052772299</v>
      </c>
      <c r="FQ254" s="24">
        <v>25.4958647684991</v>
      </c>
      <c r="FR254" s="24">
        <v>27.112774375627701</v>
      </c>
      <c r="FS254" s="24">
        <v>25.8840535609867</v>
      </c>
      <c r="FT254" s="24">
        <v>24.940205318587498</v>
      </c>
      <c r="FU254" s="24">
        <v>25.030757240775099</v>
      </c>
      <c r="FV254" s="24">
        <v>23.7548050658806</v>
      </c>
      <c r="FW254" s="24">
        <v>22.960815824874199</v>
      </c>
      <c r="FX254" s="24">
        <v>23.2908646340763</v>
      </c>
      <c r="FY254" s="24">
        <v>22.275312088531798</v>
      </c>
      <c r="FZ254" s="24">
        <v>21.951770371590001</v>
      </c>
      <c r="GA254" s="24">
        <v>21.553426311237398</v>
      </c>
      <c r="GB254" s="24">
        <v>20.309678655194901</v>
      </c>
      <c r="GC254" s="24">
        <v>18.480498998864999</v>
      </c>
      <c r="GD254" s="24">
        <v>15.3497025556834</v>
      </c>
    </row>
    <row r="255" spans="1:186">
      <c r="A255" s="29" t="s">
        <v>918</v>
      </c>
      <c r="B255" s="28" t="s">
        <v>644</v>
      </c>
      <c r="C255" s="28" t="s">
        <v>795</v>
      </c>
      <c r="D255" s="22">
        <v>38.710742640302897</v>
      </c>
      <c r="E255" s="22">
        <v>38.654625665752803</v>
      </c>
      <c r="F255" s="22">
        <v>38.737433857257003</v>
      </c>
      <c r="G255" s="22">
        <v>38.769029698580098</v>
      </c>
      <c r="H255" s="22">
        <v>39.069191888288103</v>
      </c>
      <c r="I255" s="22">
        <v>38.677888234790203</v>
      </c>
      <c r="J255" s="22">
        <v>38.282336330183099</v>
      </c>
      <c r="K255" s="22">
        <v>38.110897932183498</v>
      </c>
      <c r="L255" s="22">
        <v>38.318960244409503</v>
      </c>
      <c r="M255" s="22">
        <v>38.2972095842998</v>
      </c>
      <c r="N255" s="22">
        <v>38.214596117269998</v>
      </c>
      <c r="O255" s="22">
        <v>38.065149023688399</v>
      </c>
      <c r="P255" s="22">
        <v>37.768802900929799</v>
      </c>
      <c r="Q255" s="22">
        <v>37.798721124903601</v>
      </c>
      <c r="R255" s="22">
        <v>37.792995285674202</v>
      </c>
      <c r="S255" s="22">
        <v>37.863293446763201</v>
      </c>
      <c r="T255" s="22">
        <v>37.689590448378198</v>
      </c>
      <c r="U255" s="22">
        <v>37.549589934189498</v>
      </c>
      <c r="V255" s="22">
        <v>37.376860271046603</v>
      </c>
      <c r="W255" s="22">
        <v>37.741716996115798</v>
      </c>
      <c r="X255" s="22">
        <v>37.458665051108497</v>
      </c>
      <c r="Y255" s="22">
        <v>37.333803148186497</v>
      </c>
      <c r="Z255" s="22">
        <v>37.004096167047699</v>
      </c>
      <c r="AA255" s="22">
        <v>37.334932972208897</v>
      </c>
      <c r="AB255" s="22">
        <v>37.533536524328902</v>
      </c>
      <c r="AC255" s="22">
        <v>37.718976639108</v>
      </c>
      <c r="AD255" s="22">
        <v>37.499727149792498</v>
      </c>
      <c r="AE255" s="22">
        <v>37.344600525310497</v>
      </c>
      <c r="AF255" s="22">
        <v>37.414890601820403</v>
      </c>
      <c r="AG255" s="22">
        <v>38.3326211931439</v>
      </c>
      <c r="AH255" s="22">
        <v>37.701847019079402</v>
      </c>
      <c r="AI255" s="22">
        <v>38.496007041091403</v>
      </c>
      <c r="AJ255" s="22">
        <v>38.06595568577</v>
      </c>
      <c r="AK255" s="22">
        <v>38.407114415175997</v>
      </c>
      <c r="AL255" s="22">
        <v>38.295589877941602</v>
      </c>
      <c r="AM255" s="22">
        <v>38.761218666174699</v>
      </c>
      <c r="AN255" s="22">
        <v>38.164008545024402</v>
      </c>
      <c r="AO255" s="22">
        <v>37.833027218319899</v>
      </c>
      <c r="AP255" s="22">
        <v>38.880828166496997</v>
      </c>
      <c r="AQ255" s="22">
        <v>38.4387439649783</v>
      </c>
      <c r="AR255" s="22">
        <v>38.675972764525802</v>
      </c>
      <c r="AS255" s="22">
        <v>38.267803131882502</v>
      </c>
      <c r="AT255" s="22">
        <v>38.046859038992899</v>
      </c>
      <c r="AU255" s="22">
        <v>38.446778409780201</v>
      </c>
      <c r="AV255" s="22">
        <v>38.451779471066097</v>
      </c>
      <c r="AW255" s="22">
        <v>38.0459333844152</v>
      </c>
      <c r="AX255" s="22">
        <v>38.135451784977199</v>
      </c>
      <c r="AY255" s="22">
        <v>37.993183265995903</v>
      </c>
      <c r="AZ255" s="22">
        <v>38.528526546486901</v>
      </c>
      <c r="BA255" s="22">
        <v>38.543752340633802</v>
      </c>
      <c r="BB255" s="22">
        <v>38.254380146087101</v>
      </c>
      <c r="BC255" s="22">
        <v>38.433023376316903</v>
      </c>
      <c r="BD255" s="22">
        <v>38.448677911959301</v>
      </c>
      <c r="BE255" s="22">
        <v>38.293639006486202</v>
      </c>
      <c r="BF255" s="22">
        <v>38.710033287965899</v>
      </c>
      <c r="BG255" s="22">
        <v>38.082454773086397</v>
      </c>
      <c r="BH255" s="22">
        <v>38.276813850856399</v>
      </c>
      <c r="BI255" s="22">
        <v>37.657405936428397</v>
      </c>
      <c r="BJ255" s="22">
        <v>37.815422122217498</v>
      </c>
      <c r="BK255" s="22">
        <v>39.212272229229697</v>
      </c>
      <c r="BL255" s="22">
        <v>37.996468993633002</v>
      </c>
      <c r="BM255" s="22">
        <v>38.034827593843197</v>
      </c>
      <c r="BN255" s="22">
        <v>38.270975308137203</v>
      </c>
      <c r="BO255" s="22">
        <v>38.347458472051798</v>
      </c>
      <c r="BP255" s="22">
        <v>37.905668643278503</v>
      </c>
      <c r="BQ255" s="22">
        <v>37.671283245932898</v>
      </c>
      <c r="BR255" s="22">
        <v>37.707063109343402</v>
      </c>
      <c r="BS255" s="22">
        <v>37.596184827137499</v>
      </c>
      <c r="BT255" s="22">
        <v>37.598176194169703</v>
      </c>
      <c r="BU255" s="22">
        <v>37.784783789309003</v>
      </c>
      <c r="BV255" s="22">
        <v>37.595991373534098</v>
      </c>
      <c r="BW255" s="23">
        <v>38.617025168698298</v>
      </c>
      <c r="BX255" s="23">
        <v>38.464349054654598</v>
      </c>
      <c r="BY255" s="23">
        <v>38.2714535072299</v>
      </c>
      <c r="BZ255" s="23">
        <v>38.354103977104302</v>
      </c>
      <c r="CA255" s="23">
        <v>38.5381317287559</v>
      </c>
      <c r="CB255" s="23">
        <v>38.462788346684697</v>
      </c>
      <c r="CC255" s="23">
        <v>37.7505255797738</v>
      </c>
      <c r="CD255" s="23">
        <v>37.792335499356398</v>
      </c>
      <c r="CE255" s="23">
        <v>37.598580680545602</v>
      </c>
      <c r="CF255" s="23">
        <v>37.4398856210017</v>
      </c>
      <c r="CG255" s="23">
        <v>37.512914399127297</v>
      </c>
      <c r="CH255" s="23">
        <v>37.714960182979802</v>
      </c>
      <c r="CI255" s="23">
        <v>38.0444301199066</v>
      </c>
      <c r="CJ255" s="23">
        <v>38.117843444580899</v>
      </c>
      <c r="CK255" s="23">
        <v>37.873276775242303</v>
      </c>
      <c r="CL255" s="23">
        <v>37.9906605713009</v>
      </c>
      <c r="CM255" s="23">
        <v>37.8384397327955</v>
      </c>
      <c r="CN255" s="23">
        <v>38.228117966433203</v>
      </c>
      <c r="CO255" s="23">
        <v>38.823809438818401</v>
      </c>
      <c r="CP255" s="23">
        <v>39.112830975127501</v>
      </c>
      <c r="CQ255" s="23">
        <v>38.760189360577399</v>
      </c>
      <c r="CR255" s="23">
        <v>38.269753347449303</v>
      </c>
      <c r="CS255" s="23">
        <v>38.8920220240216</v>
      </c>
      <c r="CT255" s="23">
        <v>38.613672219942998</v>
      </c>
      <c r="CU255" s="23">
        <v>37.103006494629</v>
      </c>
      <c r="CV255" s="23">
        <v>37.344644240142898</v>
      </c>
      <c r="CW255" s="23">
        <v>37.375197408164198</v>
      </c>
      <c r="CX255" s="23">
        <v>37.444023396365502</v>
      </c>
      <c r="CY255" s="23">
        <v>37.306041826447903</v>
      </c>
      <c r="CZ255" s="23">
        <v>37.761778076144601</v>
      </c>
      <c r="DA255" s="23">
        <v>37.444911332775099</v>
      </c>
      <c r="DB255" s="23">
        <v>37.611806940055303</v>
      </c>
      <c r="DC255" s="23">
        <v>37.317309113847003</v>
      </c>
      <c r="DD255" s="23">
        <v>37.323470857604903</v>
      </c>
      <c r="DE255" s="23">
        <v>37.455603931180299</v>
      </c>
      <c r="DF255" s="23">
        <v>37.468137327787502</v>
      </c>
      <c r="DG255" s="23">
        <v>38.635138377563202</v>
      </c>
      <c r="DH255" s="23">
        <v>38.537967608422903</v>
      </c>
      <c r="DI255" s="23">
        <v>38.565812905993603</v>
      </c>
      <c r="DJ255" s="23">
        <v>38.418332419554403</v>
      </c>
      <c r="DK255" s="23">
        <v>38.4215469610957</v>
      </c>
      <c r="DL255" s="23">
        <v>38.107786238582896</v>
      </c>
      <c r="DM255" s="23">
        <v>37.676600389670803</v>
      </c>
      <c r="DN255" s="23">
        <v>37.824085111462601</v>
      </c>
      <c r="DO255" s="23">
        <v>37.755001955844001</v>
      </c>
      <c r="DP255" s="23">
        <v>38.0669209911485</v>
      </c>
      <c r="DQ255" s="23">
        <v>38.056233969132002</v>
      </c>
      <c r="DR255" s="23">
        <v>37.755242764548498</v>
      </c>
      <c r="DS255" s="23">
        <v>38.736789813822902</v>
      </c>
      <c r="DT255" s="23">
        <v>38.085661898197102</v>
      </c>
      <c r="DU255" s="23">
        <v>37.792112871569202</v>
      </c>
      <c r="DV255" s="23">
        <v>38.272483805596799</v>
      </c>
      <c r="DW255" s="23">
        <v>38.1888893713516</v>
      </c>
      <c r="DX255" s="23">
        <v>38.6478437130245</v>
      </c>
      <c r="DY255" s="23">
        <v>38.552763075385101</v>
      </c>
      <c r="DZ255" s="23">
        <v>38.748333397691297</v>
      </c>
      <c r="EA255" s="23">
        <v>38.793160793417002</v>
      </c>
      <c r="EB255" s="23">
        <v>38.7497139633644</v>
      </c>
      <c r="EC255" s="23">
        <v>38.470183351881801</v>
      </c>
      <c r="ED255" s="23">
        <v>38.064070528913497</v>
      </c>
      <c r="EE255" s="23">
        <v>37.588149545686598</v>
      </c>
      <c r="EF255" s="23">
        <v>38.150979321968101</v>
      </c>
      <c r="EG255" s="23">
        <v>38.1006304207623</v>
      </c>
      <c r="EH255" s="23">
        <v>37.986021686474203</v>
      </c>
      <c r="EI255" s="23">
        <v>37.862714030268599</v>
      </c>
      <c r="EJ255" s="23">
        <v>37.404857670935201</v>
      </c>
      <c r="EK255" s="23">
        <v>38.724097992772101</v>
      </c>
      <c r="EL255" s="23">
        <v>37.9431338440438</v>
      </c>
      <c r="EM255" s="23">
        <v>38.701043899467898</v>
      </c>
      <c r="EN255" s="23">
        <v>38.524753957082098</v>
      </c>
      <c r="EO255" s="23">
        <v>38.373309629790803</v>
      </c>
      <c r="EP255" s="23">
        <v>37.902301154692601</v>
      </c>
      <c r="EQ255" s="24" t="s">
        <v>889</v>
      </c>
      <c r="ER255" s="24">
        <v>35.281178276131897</v>
      </c>
      <c r="ES255" s="24">
        <v>35.739060196994899</v>
      </c>
      <c r="ET255" s="24">
        <v>36.349985970148801</v>
      </c>
      <c r="EU255" s="24">
        <v>34.015236787654402</v>
      </c>
      <c r="EV255" s="24">
        <v>34.408145662060598</v>
      </c>
      <c r="EW255" s="24">
        <v>34.508427295604697</v>
      </c>
      <c r="EX255" s="24">
        <v>34.0087308083747</v>
      </c>
      <c r="EY255" s="24">
        <v>33.892441607920198</v>
      </c>
      <c r="EZ255" s="24">
        <v>34.027552095412403</v>
      </c>
      <c r="FA255" s="24">
        <v>34.397268673643403</v>
      </c>
      <c r="FB255" s="24">
        <v>34.746668074379002</v>
      </c>
      <c r="FC255" s="24">
        <v>35.290097734721598</v>
      </c>
      <c r="FD255" s="24">
        <v>32.533009984015401</v>
      </c>
      <c r="FE255" s="24">
        <v>32.397303398434197</v>
      </c>
      <c r="FF255" s="24">
        <v>32.056408862161199</v>
      </c>
      <c r="FG255" s="24">
        <v>37.494935537274699</v>
      </c>
      <c r="FH255" s="24">
        <v>37.151920337271399</v>
      </c>
      <c r="FI255" s="24">
        <v>38.184019804899798</v>
      </c>
      <c r="FJ255" s="24">
        <v>37.263459777860803</v>
      </c>
      <c r="FK255" s="24">
        <v>37.349027904591701</v>
      </c>
      <c r="FL255" s="24">
        <v>37.180629655887898</v>
      </c>
      <c r="FM255" s="24">
        <v>34.733784701791897</v>
      </c>
      <c r="FN255" s="24">
        <v>34.348720353308998</v>
      </c>
      <c r="FO255" s="24">
        <v>34.182016404808003</v>
      </c>
      <c r="FP255" s="24">
        <v>33.772975195817402</v>
      </c>
      <c r="FQ255" s="24">
        <v>33.601915148141103</v>
      </c>
      <c r="FR255" s="24">
        <v>34.2559232915576</v>
      </c>
      <c r="FS255" s="24">
        <v>33.159143145317501</v>
      </c>
      <c r="FT255" s="24">
        <v>33.387143908850099</v>
      </c>
      <c r="FU255" s="24">
        <v>33.270778196936902</v>
      </c>
      <c r="FV255" s="24">
        <v>37.407479760562502</v>
      </c>
      <c r="FW255" s="24">
        <v>35.659085585163403</v>
      </c>
      <c r="FX255" s="24">
        <v>37.270460976782999</v>
      </c>
      <c r="FY255" s="24">
        <v>36.560364648043198</v>
      </c>
      <c r="FZ255" s="24">
        <v>36.3940408978062</v>
      </c>
      <c r="GA255" s="24">
        <v>36.072181624606699</v>
      </c>
      <c r="GB255" s="24">
        <v>36.771787187532702</v>
      </c>
      <c r="GC255" s="24">
        <v>37.572541425628401</v>
      </c>
      <c r="GD255" s="24">
        <v>37.159341835106403</v>
      </c>
    </row>
    <row r="256" spans="1:186">
      <c r="A256" s="29" t="s">
        <v>926</v>
      </c>
      <c r="B256" s="28" t="s">
        <v>749</v>
      </c>
      <c r="C256" s="28" t="s">
        <v>795</v>
      </c>
      <c r="D256" s="22">
        <v>34.794504129683403</v>
      </c>
      <c r="E256" s="22">
        <v>34.669912873041902</v>
      </c>
      <c r="F256" s="22">
        <v>34.811642161056398</v>
      </c>
      <c r="G256" s="22">
        <v>34.784158894619601</v>
      </c>
      <c r="H256" s="22">
        <v>35.406534380047098</v>
      </c>
      <c r="I256" s="22">
        <v>34.783309426777002</v>
      </c>
      <c r="J256" s="22">
        <v>33.965682740553703</v>
      </c>
      <c r="K256" s="22">
        <v>33.793176865269899</v>
      </c>
      <c r="L256" s="22">
        <v>34.341368131963399</v>
      </c>
      <c r="M256" s="22">
        <v>34.184167080237998</v>
      </c>
      <c r="N256" s="22">
        <v>33.831449444135202</v>
      </c>
      <c r="O256" s="22">
        <v>33.731532442425802</v>
      </c>
      <c r="P256" s="22">
        <v>33.770511883805398</v>
      </c>
      <c r="Q256" s="22">
        <v>34.164204768278502</v>
      </c>
      <c r="R256" s="22">
        <v>33.8730562379072</v>
      </c>
      <c r="S256" s="22">
        <v>33.524621456346701</v>
      </c>
      <c r="T256" s="22">
        <v>33.210697483381502</v>
      </c>
      <c r="U256" s="22">
        <v>33.125439688454897</v>
      </c>
      <c r="V256" s="22">
        <v>33.009947914116097</v>
      </c>
      <c r="W256" s="22">
        <v>33.172577991958498</v>
      </c>
      <c r="X256" s="22">
        <v>33.317655105581302</v>
      </c>
      <c r="Y256" s="22">
        <v>33.193474019871303</v>
      </c>
      <c r="Z256" s="22">
        <v>32.446764238504898</v>
      </c>
      <c r="AA256" s="22">
        <v>32.411885253772397</v>
      </c>
      <c r="AB256" s="22">
        <v>32.297124815203397</v>
      </c>
      <c r="AC256" s="22">
        <v>32.317221480309499</v>
      </c>
      <c r="AD256" s="22">
        <v>32.178359698416003</v>
      </c>
      <c r="AE256" s="22">
        <v>32.300182289528301</v>
      </c>
      <c r="AF256" s="22">
        <v>31.998457002018</v>
      </c>
      <c r="AG256" s="22">
        <v>32.331462141828801</v>
      </c>
      <c r="AH256" s="22">
        <v>31.4993060122275</v>
      </c>
      <c r="AI256" s="22">
        <v>31.7842846186401</v>
      </c>
      <c r="AJ256" s="22">
        <v>31.988149882504299</v>
      </c>
      <c r="AK256" s="22">
        <v>32.694127345825201</v>
      </c>
      <c r="AL256" s="22">
        <v>32.2685879488117</v>
      </c>
      <c r="AM256" s="22">
        <v>33.364772519833302</v>
      </c>
      <c r="AN256" s="22">
        <v>33.0262084399914</v>
      </c>
      <c r="AO256" s="22">
        <v>32.755797655891001</v>
      </c>
      <c r="AP256" s="22">
        <v>33.4095620311979</v>
      </c>
      <c r="AQ256" s="22">
        <v>33.082655862533301</v>
      </c>
      <c r="AR256" s="22">
        <v>33.374125265659202</v>
      </c>
      <c r="AS256" s="22">
        <v>33.662764823154099</v>
      </c>
      <c r="AT256" s="22">
        <v>33.658445212381601</v>
      </c>
      <c r="AU256" s="22">
        <v>33.873625563597798</v>
      </c>
      <c r="AV256" s="22">
        <v>34.0742279061391</v>
      </c>
      <c r="AW256" s="22">
        <v>33.663259996710202</v>
      </c>
      <c r="AX256" s="22">
        <v>33.496537458268101</v>
      </c>
      <c r="AY256" s="22">
        <v>34.117261346499298</v>
      </c>
      <c r="AZ256" s="22">
        <v>34.581023256608297</v>
      </c>
      <c r="BA256" s="22">
        <v>34.381885409761097</v>
      </c>
      <c r="BB256" s="22">
        <v>34.232747288353899</v>
      </c>
      <c r="BC256" s="22">
        <v>34.645923884293602</v>
      </c>
      <c r="BD256" s="22">
        <v>34.232758291758401</v>
      </c>
      <c r="BE256" s="22">
        <v>33.075858621540299</v>
      </c>
      <c r="BF256" s="22">
        <v>33.293690942495402</v>
      </c>
      <c r="BG256" s="22">
        <v>32.130120594456699</v>
      </c>
      <c r="BH256" s="22">
        <v>33.377465609839803</v>
      </c>
      <c r="BI256" s="22">
        <v>32.644810497296803</v>
      </c>
      <c r="BJ256" s="22">
        <v>32.688394287249103</v>
      </c>
      <c r="BK256" s="22">
        <v>33.566443543006301</v>
      </c>
      <c r="BL256" s="22">
        <v>32.772617442273798</v>
      </c>
      <c r="BM256" s="22">
        <v>32.819346228102503</v>
      </c>
      <c r="BN256" s="22">
        <v>32.6925827454155</v>
      </c>
      <c r="BO256" s="22">
        <v>32.675883756786398</v>
      </c>
      <c r="BP256" s="22">
        <v>32.586287736265902</v>
      </c>
      <c r="BQ256" s="22">
        <v>33.1194805429352</v>
      </c>
      <c r="BR256" s="22">
        <v>33.178320390302503</v>
      </c>
      <c r="BS256" s="22">
        <v>33.262082377022203</v>
      </c>
      <c r="BT256" s="22">
        <v>32.9828331995976</v>
      </c>
      <c r="BU256" s="22">
        <v>33.153398130367897</v>
      </c>
      <c r="BV256" s="22">
        <v>33.024273378843198</v>
      </c>
      <c r="BW256" s="23">
        <v>34.372476475166799</v>
      </c>
      <c r="BX256" s="23">
        <v>34.325843226501398</v>
      </c>
      <c r="BY256" s="23">
        <v>34.197128520939799</v>
      </c>
      <c r="BZ256" s="23">
        <v>34.212819222233897</v>
      </c>
      <c r="CA256" s="23">
        <v>34.491223072979402</v>
      </c>
      <c r="CB256" s="23">
        <v>34.405422829310197</v>
      </c>
      <c r="CC256" s="23">
        <v>33.890803080425201</v>
      </c>
      <c r="CD256" s="23">
        <v>33.5639241141673</v>
      </c>
      <c r="CE256" s="23">
        <v>33.499863615026399</v>
      </c>
      <c r="CF256" s="23">
        <v>33.3506440493912</v>
      </c>
      <c r="CG256" s="23">
        <v>33.482772001206001</v>
      </c>
      <c r="CH256" s="23">
        <v>33.688270589974202</v>
      </c>
      <c r="CI256" s="23">
        <v>33.426868793382603</v>
      </c>
      <c r="CJ256" s="23">
        <v>33.474293381058402</v>
      </c>
      <c r="CK256" s="23">
        <v>33.642230393011502</v>
      </c>
      <c r="CL256" s="23">
        <v>33.604582361068097</v>
      </c>
      <c r="CM256" s="23">
        <v>33.191868863921798</v>
      </c>
      <c r="CN256" s="23">
        <v>33.631785034701799</v>
      </c>
      <c r="CO256" s="23">
        <v>33.203680797533003</v>
      </c>
      <c r="CP256" s="23">
        <v>33.577680321072499</v>
      </c>
      <c r="CQ256" s="23">
        <v>33.170283766871599</v>
      </c>
      <c r="CR256" s="23">
        <v>32.735129743484997</v>
      </c>
      <c r="CS256" s="23">
        <v>33.234861838972797</v>
      </c>
      <c r="CT256" s="23">
        <v>33.351108708203</v>
      </c>
      <c r="CU256" s="23">
        <v>32.677019111196401</v>
      </c>
      <c r="CV256" s="23">
        <v>32.614446710232002</v>
      </c>
      <c r="CW256" s="23">
        <v>33.076283093797898</v>
      </c>
      <c r="CX256" s="23">
        <v>33.052076508000198</v>
      </c>
      <c r="CY256" s="23">
        <v>32.6706054267379</v>
      </c>
      <c r="CZ256" s="23">
        <v>32.873759072865802</v>
      </c>
      <c r="DA256" s="23">
        <v>32.8769252601369</v>
      </c>
      <c r="DB256" s="23">
        <v>32.880714255469599</v>
      </c>
      <c r="DC256" s="23">
        <v>32.788282293362201</v>
      </c>
      <c r="DD256" s="23">
        <v>32.932673553042299</v>
      </c>
      <c r="DE256" s="23">
        <v>32.914111395962401</v>
      </c>
      <c r="DF256" s="23">
        <v>32.555688020502799</v>
      </c>
      <c r="DG256" s="23">
        <v>33.900350310131103</v>
      </c>
      <c r="DH256" s="23">
        <v>33.612390858086897</v>
      </c>
      <c r="DI256" s="23">
        <v>34.032939743628901</v>
      </c>
      <c r="DJ256" s="23">
        <v>33.863507986860803</v>
      </c>
      <c r="DK256" s="23">
        <v>33.8684385971453</v>
      </c>
      <c r="DL256" s="23">
        <v>33.933399674734098</v>
      </c>
      <c r="DM256" s="23">
        <v>33.060090732589003</v>
      </c>
      <c r="DN256" s="23">
        <v>33.610324384473003</v>
      </c>
      <c r="DO256" s="23">
        <v>33.495711756772302</v>
      </c>
      <c r="DP256" s="23">
        <v>33.062264910826798</v>
      </c>
      <c r="DQ256" s="23">
        <v>33.372793090168202</v>
      </c>
      <c r="DR256" s="23">
        <v>33.369368743882397</v>
      </c>
      <c r="DS256" s="23">
        <v>33.538325391353197</v>
      </c>
      <c r="DT256" s="23">
        <v>33.227872243424798</v>
      </c>
      <c r="DU256" s="23">
        <v>33.003333944568098</v>
      </c>
      <c r="DV256" s="23">
        <v>33.5049724905913</v>
      </c>
      <c r="DW256" s="23">
        <v>33.426052475939301</v>
      </c>
      <c r="DX256" s="23">
        <v>33.510048669358198</v>
      </c>
      <c r="DY256" s="23">
        <v>33.863976259176702</v>
      </c>
      <c r="DZ256" s="23">
        <v>33.231384311663703</v>
      </c>
      <c r="EA256" s="23">
        <v>33.727124960428903</v>
      </c>
      <c r="EB256" s="23">
        <v>33.707651194435201</v>
      </c>
      <c r="EC256" s="23">
        <v>33.738204431526199</v>
      </c>
      <c r="ED256" s="23">
        <v>33.712620417036803</v>
      </c>
      <c r="EE256" s="23">
        <v>32.543407060541497</v>
      </c>
      <c r="EF256" s="23">
        <v>32.855601846309497</v>
      </c>
      <c r="EG256" s="23">
        <v>32.816642996440699</v>
      </c>
      <c r="EH256" s="23">
        <v>32.745483231469301</v>
      </c>
      <c r="EI256" s="23">
        <v>32.467020686404602</v>
      </c>
      <c r="EJ256" s="23">
        <v>32.409218473473999</v>
      </c>
      <c r="EK256" s="23">
        <v>32.726661595497902</v>
      </c>
      <c r="EL256" s="23">
        <v>32.516384582902603</v>
      </c>
      <c r="EM256" s="23">
        <v>33.101635138446902</v>
      </c>
      <c r="EN256" s="23">
        <v>33.163980967027499</v>
      </c>
      <c r="EO256" s="23">
        <v>32.838092381122699</v>
      </c>
      <c r="EP256" s="23">
        <v>32.736960839049601</v>
      </c>
      <c r="EQ256" s="24" t="s">
        <v>927</v>
      </c>
      <c r="ER256" s="24">
        <v>0.79809200072863595</v>
      </c>
      <c r="ES256" s="24">
        <v>0.94770355605307699</v>
      </c>
      <c r="ET256" s="24">
        <v>0.89863403471697401</v>
      </c>
      <c r="EU256" s="24">
        <v>0.95031909775163603</v>
      </c>
      <c r="EV256" s="24">
        <v>0.95352599957396</v>
      </c>
      <c r="EW256" s="24">
        <v>1.0037461392328899</v>
      </c>
      <c r="EX256" s="24">
        <v>0.56149722101981503</v>
      </c>
      <c r="EY256" s="24">
        <v>0.85806058989964795</v>
      </c>
      <c r="EZ256" s="24">
        <v>1.1691553588308901</v>
      </c>
      <c r="FA256" s="24">
        <v>0.99269593170908899</v>
      </c>
      <c r="FB256" s="24">
        <v>1.34397626006754</v>
      </c>
      <c r="FC256" s="24">
        <v>1.02424874849204</v>
      </c>
      <c r="FD256" s="24">
        <v>0.63040547148232295</v>
      </c>
      <c r="FE256" s="24">
        <v>0.71034910608696999</v>
      </c>
      <c r="FF256" s="24">
        <v>0.69492475411997401</v>
      </c>
      <c r="FG256" s="24">
        <v>0.66966177449817199</v>
      </c>
      <c r="FH256" s="24">
        <v>0.69072996215655902</v>
      </c>
      <c r="FI256" s="24">
        <v>0.70920239479602998</v>
      </c>
      <c r="FJ256" s="24">
        <v>0.121280699792729</v>
      </c>
      <c r="FK256" s="24">
        <v>0.458801941589014</v>
      </c>
      <c r="FL256" s="24">
        <v>0.36860074651409502</v>
      </c>
      <c r="FM256" s="24">
        <v>0.91441144428101095</v>
      </c>
      <c r="FN256" s="24">
        <v>0.81745953814665195</v>
      </c>
      <c r="FO256" s="24">
        <v>0.856308489717443</v>
      </c>
      <c r="FP256" s="24">
        <v>1.0396999177209501</v>
      </c>
      <c r="FQ256" s="24">
        <v>1.00439352315262</v>
      </c>
      <c r="FR256" s="24">
        <v>1.127171015044</v>
      </c>
      <c r="FS256" s="24">
        <v>0.15846629512479601</v>
      </c>
      <c r="FT256" s="24">
        <v>-0.35605148069717202</v>
      </c>
      <c r="FU256" s="24">
        <v>-5.0582898230289598E-3</v>
      </c>
      <c r="FV256" s="24">
        <v>0.116497840501748</v>
      </c>
      <c r="FW256" s="24">
        <v>0.397145797392781</v>
      </c>
      <c r="FX256" s="24">
        <v>0.13973142224374399</v>
      </c>
      <c r="FY256" s="24">
        <v>0.10447085776291699</v>
      </c>
      <c r="FZ256" s="24">
        <v>0.41196851036013299</v>
      </c>
      <c r="GA256" s="24">
        <v>0.31138685816203898</v>
      </c>
      <c r="GB256" s="24">
        <v>0.255440304865444</v>
      </c>
      <c r="GC256" s="24">
        <v>2.07688650945719E-2</v>
      </c>
      <c r="GD256" s="24">
        <v>2.0911065581690001E-2</v>
      </c>
    </row>
    <row r="257" spans="1:186">
      <c r="A257" s="29" t="s">
        <v>928</v>
      </c>
      <c r="B257" s="28" t="s">
        <v>929</v>
      </c>
      <c r="C257" s="28" t="s">
        <v>795</v>
      </c>
      <c r="D257" s="22">
        <v>34.387711300720298</v>
      </c>
      <c r="E257" s="22">
        <v>34.422032991277497</v>
      </c>
      <c r="F257" s="22">
        <v>34.433590787624802</v>
      </c>
      <c r="G257" s="22">
        <v>34.432575649118299</v>
      </c>
      <c r="H257" s="22">
        <v>34.566705854659801</v>
      </c>
      <c r="I257" s="22">
        <v>34.332695420210698</v>
      </c>
      <c r="J257" s="22">
        <v>34.409997277049698</v>
      </c>
      <c r="K257" s="22">
        <v>34.537916887500501</v>
      </c>
      <c r="L257" s="22">
        <v>34.689160939266401</v>
      </c>
      <c r="M257" s="22">
        <v>34.700561606142102</v>
      </c>
      <c r="N257" s="22">
        <v>34.594182568713798</v>
      </c>
      <c r="O257" s="22">
        <v>34.543767405593101</v>
      </c>
      <c r="P257" s="22">
        <v>34.250210430362799</v>
      </c>
      <c r="Q257" s="22">
        <v>34.4847069592075</v>
      </c>
      <c r="R257" s="22">
        <v>34.239008093058999</v>
      </c>
      <c r="S257" s="22">
        <v>34.273848582846803</v>
      </c>
      <c r="T257" s="22">
        <v>34.285469619120697</v>
      </c>
      <c r="U257" s="22">
        <v>34.321259204259697</v>
      </c>
      <c r="V257" s="22">
        <v>33.727811184897597</v>
      </c>
      <c r="W257" s="22">
        <v>33.722854135193998</v>
      </c>
      <c r="X257" s="22">
        <v>33.813374799321302</v>
      </c>
      <c r="Y257" s="22">
        <v>33.930710230190897</v>
      </c>
      <c r="Z257" s="22">
        <v>33.4450271847506</v>
      </c>
      <c r="AA257" s="22">
        <v>34.1630014976705</v>
      </c>
      <c r="AB257" s="22">
        <v>33.899948400022801</v>
      </c>
      <c r="AC257" s="22">
        <v>33.8986366282342</v>
      </c>
      <c r="AD257" s="22">
        <v>33.848397295646798</v>
      </c>
      <c r="AE257" s="22">
        <v>33.842445798289504</v>
      </c>
      <c r="AF257" s="22">
        <v>33.876864966865</v>
      </c>
      <c r="AG257" s="22">
        <v>33.369241132279498</v>
      </c>
      <c r="AH257" s="22">
        <v>33.233283408519704</v>
      </c>
      <c r="AI257" s="22">
        <v>33.268620204698998</v>
      </c>
      <c r="AJ257" s="22">
        <v>33.477471043935097</v>
      </c>
      <c r="AK257" s="22">
        <v>33.416167273384403</v>
      </c>
      <c r="AL257" s="22">
        <v>33.370928136442899</v>
      </c>
      <c r="AM257" s="22">
        <v>34.022138708581203</v>
      </c>
      <c r="AN257" s="22">
        <v>33.938621381519503</v>
      </c>
      <c r="AO257" s="22">
        <v>33.860673219090202</v>
      </c>
      <c r="AP257" s="22">
        <v>34.2050878291153</v>
      </c>
      <c r="AQ257" s="22">
        <v>33.744180540009097</v>
      </c>
      <c r="AR257" s="22">
        <v>33.922958393842599</v>
      </c>
      <c r="AS257" s="22">
        <v>34.389129252889497</v>
      </c>
      <c r="AT257" s="22">
        <v>34.4466214957124</v>
      </c>
      <c r="AU257" s="22">
        <v>34.482110951908297</v>
      </c>
      <c r="AV257" s="22">
        <v>34.366141837616802</v>
      </c>
      <c r="AW257" s="22">
        <v>34.519956391502099</v>
      </c>
      <c r="AX257" s="22">
        <v>34.3608559702595</v>
      </c>
      <c r="AY257" s="22">
        <v>34.506464410257003</v>
      </c>
      <c r="AZ257" s="22">
        <v>34.907148457083899</v>
      </c>
      <c r="BA257" s="22">
        <v>34.771880251789803</v>
      </c>
      <c r="BB257" s="22">
        <v>34.836616308499998</v>
      </c>
      <c r="BC257" s="22">
        <v>34.8232410203603</v>
      </c>
      <c r="BD257" s="22">
        <v>34.8100044144999</v>
      </c>
      <c r="BE257" s="22">
        <v>33.759273570460202</v>
      </c>
      <c r="BF257" s="22">
        <v>33.5683397090976</v>
      </c>
      <c r="BG257" s="22">
        <v>33.818374216724997</v>
      </c>
      <c r="BH257" s="22">
        <v>33.6790694093485</v>
      </c>
      <c r="BI257" s="22">
        <v>33.378871543181198</v>
      </c>
      <c r="BJ257" s="22">
        <v>33.979415325501598</v>
      </c>
      <c r="BK257" s="22">
        <v>34.162803067164702</v>
      </c>
      <c r="BL257" s="22">
        <v>33.9608393698729</v>
      </c>
      <c r="BM257" s="22">
        <v>33.973046243569101</v>
      </c>
      <c r="BN257" s="22">
        <v>33.726164046280203</v>
      </c>
      <c r="BO257" s="22">
        <v>33.757025658443702</v>
      </c>
      <c r="BP257" s="22">
        <v>33.585908307326498</v>
      </c>
      <c r="BQ257" s="22">
        <v>34.558293108815199</v>
      </c>
      <c r="BR257" s="22">
        <v>34.462586272192098</v>
      </c>
      <c r="BS257" s="22">
        <v>34.656308102813398</v>
      </c>
      <c r="BT257" s="22">
        <v>34.530689190189499</v>
      </c>
      <c r="BU257" s="22">
        <v>34.658305420849899</v>
      </c>
      <c r="BV257" s="22">
        <v>34.707295148335099</v>
      </c>
      <c r="BW257" s="23">
        <v>34.228901580298903</v>
      </c>
      <c r="BX257" s="23">
        <v>34.124243172443599</v>
      </c>
      <c r="BY257" s="23">
        <v>34.150971570123602</v>
      </c>
      <c r="BZ257" s="23">
        <v>34.158399923704799</v>
      </c>
      <c r="CA257" s="23">
        <v>34.270588922290798</v>
      </c>
      <c r="CB257" s="23">
        <v>34.225616382743603</v>
      </c>
      <c r="CC257" s="23">
        <v>34.511608034408397</v>
      </c>
      <c r="CD257" s="23">
        <v>34.3543475710647</v>
      </c>
      <c r="CE257" s="23">
        <v>34.417385617860901</v>
      </c>
      <c r="CF257" s="23">
        <v>34.450255593851502</v>
      </c>
      <c r="CG257" s="23">
        <v>34.496606626628001</v>
      </c>
      <c r="CH257" s="23">
        <v>34.400667125658103</v>
      </c>
      <c r="CI257" s="23">
        <v>33.970428516722599</v>
      </c>
      <c r="CJ257" s="23">
        <v>34.101373361117297</v>
      </c>
      <c r="CK257" s="23">
        <v>34.287468759841303</v>
      </c>
      <c r="CL257" s="23">
        <v>34.2986199693106</v>
      </c>
      <c r="CM257" s="23">
        <v>33.967907524768101</v>
      </c>
      <c r="CN257" s="23">
        <v>34.220428957554098</v>
      </c>
      <c r="CO257" s="23">
        <v>33.533417173450196</v>
      </c>
      <c r="CP257" s="23">
        <v>33.532249589828503</v>
      </c>
      <c r="CQ257" s="23">
        <v>33.309625744838399</v>
      </c>
      <c r="CR257" s="23">
        <v>33.453343129582201</v>
      </c>
      <c r="CS257" s="23">
        <v>33.415148200699498</v>
      </c>
      <c r="CT257" s="23">
        <v>33.452613138996099</v>
      </c>
      <c r="CU257" s="23">
        <v>34.214892671431699</v>
      </c>
      <c r="CV257" s="23">
        <v>34.120718004816801</v>
      </c>
      <c r="CW257" s="23">
        <v>34.298257617356597</v>
      </c>
      <c r="CX257" s="23">
        <v>34.285922570281897</v>
      </c>
      <c r="CY257" s="23">
        <v>34.191161438769001</v>
      </c>
      <c r="CZ257" s="23">
        <v>34.131843636508698</v>
      </c>
      <c r="DA257" s="23">
        <v>33.758725731493399</v>
      </c>
      <c r="DB257" s="23">
        <v>33.830231086353599</v>
      </c>
      <c r="DC257" s="23">
        <v>33.753604664516203</v>
      </c>
      <c r="DD257" s="23">
        <v>33.797681003055601</v>
      </c>
      <c r="DE257" s="23">
        <v>33.829547230792599</v>
      </c>
      <c r="DF257" s="23">
        <v>33.568901884622598</v>
      </c>
      <c r="DG257" s="23">
        <v>34.140478136719999</v>
      </c>
      <c r="DH257" s="23">
        <v>34.045107632035503</v>
      </c>
      <c r="DI257" s="23">
        <v>34.210958789312002</v>
      </c>
      <c r="DJ257" s="23">
        <v>34.030700786610602</v>
      </c>
      <c r="DK257" s="23">
        <v>34.164942656896002</v>
      </c>
      <c r="DL257" s="23">
        <v>34.041081648892302</v>
      </c>
      <c r="DM257" s="23">
        <v>34.253790845694198</v>
      </c>
      <c r="DN257" s="23">
        <v>34.273601380562503</v>
      </c>
      <c r="DO257" s="23">
        <v>34.280524530662099</v>
      </c>
      <c r="DP257" s="23">
        <v>34.336144060734497</v>
      </c>
      <c r="DQ257" s="23">
        <v>34.231556920386502</v>
      </c>
      <c r="DR257" s="23">
        <v>34.387890762770603</v>
      </c>
      <c r="DS257" s="23">
        <v>33.8517772039026</v>
      </c>
      <c r="DT257" s="23">
        <v>34.061001276504697</v>
      </c>
      <c r="DU257" s="23">
        <v>34.033330834153602</v>
      </c>
      <c r="DV257" s="23">
        <v>33.952756453588798</v>
      </c>
      <c r="DW257" s="23">
        <v>33.982805827740698</v>
      </c>
      <c r="DX257" s="23">
        <v>33.8835989714091</v>
      </c>
      <c r="DY257" s="23">
        <v>33.442063361358599</v>
      </c>
      <c r="DZ257" s="23">
        <v>33.3362084111996</v>
      </c>
      <c r="EA257" s="23">
        <v>33.345392242461401</v>
      </c>
      <c r="EB257" s="23">
        <v>33.456761414598603</v>
      </c>
      <c r="EC257" s="23">
        <v>33.235518934095097</v>
      </c>
      <c r="ED257" s="23">
        <v>33.317046398357903</v>
      </c>
      <c r="EE257" s="23">
        <v>33.731042009861604</v>
      </c>
      <c r="EF257" s="23">
        <v>33.810856531890401</v>
      </c>
      <c r="EG257" s="23">
        <v>33.748671379281802</v>
      </c>
      <c r="EH257" s="23">
        <v>33.818912142670101</v>
      </c>
      <c r="EI257" s="23">
        <v>33.765586846975303</v>
      </c>
      <c r="EJ257" s="23">
        <v>33.878214758464999</v>
      </c>
      <c r="EK257" s="23">
        <v>33.498387261772699</v>
      </c>
      <c r="EL257" s="23">
        <v>33.5847762483195</v>
      </c>
      <c r="EM257" s="23">
        <v>33.7745246960244</v>
      </c>
      <c r="EN257" s="23">
        <v>33.280595299123</v>
      </c>
      <c r="EO257" s="23">
        <v>33.573878817332201</v>
      </c>
      <c r="EP257" s="23">
        <v>33.375212829712602</v>
      </c>
      <c r="EQ257" s="24" t="s">
        <v>930</v>
      </c>
      <c r="ER257" s="24">
        <v>-3.24742265852373</v>
      </c>
      <c r="ES257" s="24">
        <v>-3.2095615718147998</v>
      </c>
      <c r="ET257" s="24">
        <v>-3.3437324652057101</v>
      </c>
      <c r="EU257" s="24">
        <v>-3.2820878303555698</v>
      </c>
      <c r="EV257" s="24">
        <v>-3.4235262348951698</v>
      </c>
      <c r="EW257" s="24">
        <v>-3.3032939207483101</v>
      </c>
      <c r="EX257" s="24">
        <v>-3.49167277071968</v>
      </c>
      <c r="EY257" s="24">
        <v>-3.5631985264294999</v>
      </c>
      <c r="EZ257" s="24">
        <v>-3.56832355860737</v>
      </c>
      <c r="FA257" s="24">
        <v>-3.93236128312464</v>
      </c>
      <c r="FB257" s="24">
        <v>-3.7819008256298501</v>
      </c>
      <c r="FC257" s="24">
        <v>-3.7819008256298501</v>
      </c>
      <c r="FD257" s="24">
        <v>-4.3569750419865603</v>
      </c>
      <c r="FE257" s="24">
        <v>-4.2082275957226303</v>
      </c>
      <c r="FF257" s="24">
        <v>-4.3481331652347599</v>
      </c>
      <c r="FG257" s="24">
        <v>-3.3262626851512498</v>
      </c>
      <c r="FH257" s="24">
        <v>-3.2515387669959601</v>
      </c>
      <c r="FI257" s="24">
        <v>-3.2736919092345098</v>
      </c>
      <c r="FJ257" s="24">
        <v>-3.5112793471047201</v>
      </c>
      <c r="FK257" s="24">
        <v>-3.4250750219906601</v>
      </c>
      <c r="FL257" s="24">
        <v>-3.3853372650634199</v>
      </c>
      <c r="FM257" s="24">
        <v>-4.5096352500140897</v>
      </c>
      <c r="FN257" s="24">
        <v>-4.4081291299366701</v>
      </c>
      <c r="FO257" s="24">
        <v>-4.4111954329844503</v>
      </c>
      <c r="FP257" s="24">
        <v>-4.94341647163363</v>
      </c>
      <c r="FQ257" s="24">
        <v>-4.8119789485830502</v>
      </c>
      <c r="FR257" s="24">
        <v>-4.7178567712185</v>
      </c>
      <c r="FS257" s="24">
        <v>-4.7918573526622801</v>
      </c>
      <c r="FT257" s="24">
        <v>-4.8282807609121496</v>
      </c>
      <c r="FU257" s="24">
        <v>-4.5563933485243897</v>
      </c>
      <c r="FV257" s="24">
        <v>-3.5855396941839</v>
      </c>
      <c r="FW257" s="24">
        <v>-3.59422542205012</v>
      </c>
      <c r="FX257" s="24">
        <v>-3.72929166628079</v>
      </c>
      <c r="FY257" s="24">
        <v>-3.5311560570253602</v>
      </c>
      <c r="FZ257" s="24">
        <v>-3.5344956303704902</v>
      </c>
      <c r="GA257" s="24">
        <v>-3.47232908373591</v>
      </c>
      <c r="GB257" s="24">
        <v>-3.2863041851566401</v>
      </c>
      <c r="GC257" s="24">
        <v>-3.37781929577941</v>
      </c>
      <c r="GD257" s="24">
        <v>-3.4065984188743501</v>
      </c>
    </row>
    <row r="258" spans="1:186">
      <c r="A258" s="29" t="s">
        <v>913</v>
      </c>
      <c r="B258" s="28" t="s">
        <v>552</v>
      </c>
      <c r="C258" s="28" t="s">
        <v>795</v>
      </c>
      <c r="D258" s="22">
        <v>25.631830367009702</v>
      </c>
      <c r="E258" s="22">
        <v>25.863013685293101</v>
      </c>
      <c r="F258" s="22">
        <v>25.8949045980156</v>
      </c>
      <c r="G258" s="22">
        <v>25.714850403527699</v>
      </c>
      <c r="H258" s="22">
        <v>26.059268599717299</v>
      </c>
      <c r="I258" s="22">
        <v>25.747873974759798</v>
      </c>
      <c r="J258" s="22">
        <v>25.123920856073099</v>
      </c>
      <c r="K258" s="22">
        <v>25.343166156006401</v>
      </c>
      <c r="L258" s="22">
        <v>25.178747681047302</v>
      </c>
      <c r="M258" s="22">
        <v>25.354968286119099</v>
      </c>
      <c r="N258" s="22">
        <v>25.5924712521599</v>
      </c>
      <c r="O258" s="22">
        <v>25.5893111645041</v>
      </c>
      <c r="P258" s="22">
        <v>24.044249755677001</v>
      </c>
      <c r="Q258" s="22">
        <v>23.923418135148399</v>
      </c>
      <c r="R258" s="22">
        <v>24.203334059059699</v>
      </c>
      <c r="S258" s="22">
        <v>24.328972930469099</v>
      </c>
      <c r="T258" s="22">
        <v>24.047063759655298</v>
      </c>
      <c r="U258" s="22">
        <v>24.415758957797699</v>
      </c>
      <c r="V258" s="22">
        <v>23.815104073767099</v>
      </c>
      <c r="W258" s="22">
        <v>23.7375269039639</v>
      </c>
      <c r="X258" s="22">
        <v>23.718966365907999</v>
      </c>
      <c r="Y258" s="22">
        <v>23.380301244312601</v>
      </c>
      <c r="Z258" s="22">
        <v>23.635845366036001</v>
      </c>
      <c r="AA258" s="22">
        <v>23.901772030615199</v>
      </c>
      <c r="AB258" s="22">
        <v>23.8565014780987</v>
      </c>
      <c r="AC258" s="22">
        <v>23.814269867893302</v>
      </c>
      <c r="AD258" s="22">
        <v>23.668879891428201</v>
      </c>
      <c r="AE258" s="22">
        <v>23.764298126439702</v>
      </c>
      <c r="AF258" s="22">
        <v>23.489328365778299</v>
      </c>
      <c r="AG258" s="22">
        <v>23.6932072710805</v>
      </c>
      <c r="AH258" s="22">
        <v>23.316326733215799</v>
      </c>
      <c r="AI258" s="22">
        <v>23.599123589550199</v>
      </c>
      <c r="AJ258" s="22">
        <v>23.5654267871736</v>
      </c>
      <c r="AK258" s="22">
        <v>23.484561226610101</v>
      </c>
      <c r="AL258" s="22">
        <v>23.445557212632</v>
      </c>
      <c r="AM258" s="22">
        <v>24.191884843892701</v>
      </c>
      <c r="AN258" s="22">
        <v>24.099189370034399</v>
      </c>
      <c r="AO258" s="22">
        <v>24.081797606150101</v>
      </c>
      <c r="AP258" s="22">
        <v>24.166885925961001</v>
      </c>
      <c r="AQ258" s="22">
        <v>24.049348201841301</v>
      </c>
      <c r="AR258" s="22">
        <v>24.191536652820801</v>
      </c>
      <c r="AS258" s="22">
        <v>24.928123928137499</v>
      </c>
      <c r="AT258" s="22">
        <v>24.868363565545401</v>
      </c>
      <c r="AU258" s="22">
        <v>25.400566208558601</v>
      </c>
      <c r="AV258" s="22">
        <v>25.340128772593701</v>
      </c>
      <c r="AW258" s="22">
        <v>24.778417853472</v>
      </c>
      <c r="AX258" s="22">
        <v>25.0708581977498</v>
      </c>
      <c r="AY258" s="22">
        <v>24.780691931704599</v>
      </c>
      <c r="AZ258" s="22">
        <v>25.200916215923701</v>
      </c>
      <c r="BA258" s="22">
        <v>25.141639311189099</v>
      </c>
      <c r="BB258" s="22">
        <v>25.171999277602701</v>
      </c>
      <c r="BC258" s="22">
        <v>25.250674987360899</v>
      </c>
      <c r="BD258" s="22">
        <v>25.207274478353099</v>
      </c>
      <c r="BE258" s="22">
        <v>23.268921828623501</v>
      </c>
      <c r="BF258" s="22">
        <v>23.4692071518562</v>
      </c>
      <c r="BG258" s="22">
        <v>22.942630286147502</v>
      </c>
      <c r="BH258" s="22">
        <v>23.5063285790769</v>
      </c>
      <c r="BI258" s="22">
        <v>23.453895039131801</v>
      </c>
      <c r="BJ258" s="22">
        <v>22.964735599457999</v>
      </c>
      <c r="BK258" s="22">
        <v>24.275240140451299</v>
      </c>
      <c r="BL258" s="22">
        <v>24.639664533724801</v>
      </c>
      <c r="BM258" s="22">
        <v>24.407796889126299</v>
      </c>
      <c r="BN258" s="22">
        <v>24.5564285886758</v>
      </c>
      <c r="BO258" s="22">
        <v>24.272159399265298</v>
      </c>
      <c r="BP258" s="22">
        <v>24.3185430041502</v>
      </c>
      <c r="BQ258" s="22">
        <v>24.564599343453501</v>
      </c>
      <c r="BR258" s="22">
        <v>24.8859942468074</v>
      </c>
      <c r="BS258" s="22">
        <v>24.539249722907702</v>
      </c>
      <c r="BT258" s="22">
        <v>24.647348557796398</v>
      </c>
      <c r="BU258" s="22">
        <v>24.860305159652999</v>
      </c>
      <c r="BV258" s="22">
        <v>24.604799207565001</v>
      </c>
      <c r="BW258" s="23">
        <v>25.4442554415986</v>
      </c>
      <c r="BX258" s="23">
        <v>25.384253271071501</v>
      </c>
      <c r="BY258" s="23">
        <v>25.492980931875401</v>
      </c>
      <c r="BZ258" s="23">
        <v>25.441331400544001</v>
      </c>
      <c r="CA258" s="23">
        <v>25.658099693904202</v>
      </c>
      <c r="CB258" s="23">
        <v>25.347370892134698</v>
      </c>
      <c r="CC258" s="23">
        <v>24.858268341826701</v>
      </c>
      <c r="CD258" s="23">
        <v>25.145580215609801</v>
      </c>
      <c r="CE258" s="23">
        <v>24.9023941702375</v>
      </c>
      <c r="CF258" s="23">
        <v>24.881105345414301</v>
      </c>
      <c r="CG258" s="23">
        <v>25.0202735779053</v>
      </c>
      <c r="CH258" s="23">
        <v>24.4997507753672</v>
      </c>
      <c r="CI258" s="23">
        <v>25.175030428658999</v>
      </c>
      <c r="CJ258" s="23">
        <v>24.858224171150301</v>
      </c>
      <c r="CK258" s="23">
        <v>24.7864416312391</v>
      </c>
      <c r="CL258" s="23">
        <v>24.792231436886699</v>
      </c>
      <c r="CM258" s="23">
        <v>24.864918449769199</v>
      </c>
      <c r="CN258" s="23">
        <v>25.075413422943001</v>
      </c>
      <c r="CO258" s="23">
        <v>23.915601714901101</v>
      </c>
      <c r="CP258" s="23">
        <v>24.205025337524301</v>
      </c>
      <c r="CQ258" s="23">
        <v>23.910101607903599</v>
      </c>
      <c r="CR258" s="23">
        <v>23.8707727893105</v>
      </c>
      <c r="CS258" s="23">
        <v>23.9196863295534</v>
      </c>
      <c r="CT258" s="23">
        <v>24.058100253603701</v>
      </c>
      <c r="CU258" s="23">
        <v>24.105729920266398</v>
      </c>
      <c r="CV258" s="23">
        <v>23.885145990717401</v>
      </c>
      <c r="CW258" s="23">
        <v>23.968802334849201</v>
      </c>
      <c r="CX258" s="23">
        <v>24.0197628832295</v>
      </c>
      <c r="CY258" s="23">
        <v>23.6988698340875</v>
      </c>
      <c r="CZ258" s="23">
        <v>23.900552741104899</v>
      </c>
      <c r="DA258" s="23">
        <v>23.1461039477417</v>
      </c>
      <c r="DB258" s="23">
        <v>23.204480112300899</v>
      </c>
      <c r="DC258" s="23">
        <v>22.925924078218799</v>
      </c>
      <c r="DD258" s="23">
        <v>22.957907823799601</v>
      </c>
      <c r="DE258" s="23">
        <v>22.9930219571762</v>
      </c>
      <c r="DF258" s="23">
        <v>23.321347554541202</v>
      </c>
      <c r="DG258" s="23">
        <v>25.3412383204649</v>
      </c>
      <c r="DH258" s="23">
        <v>25.566702211640401</v>
      </c>
      <c r="DI258" s="23">
        <v>25.464483760329699</v>
      </c>
      <c r="DJ258" s="23">
        <v>25.316971307897699</v>
      </c>
      <c r="DK258" s="23">
        <v>25.311428747394601</v>
      </c>
      <c r="DL258" s="23">
        <v>24.7090678578789</v>
      </c>
      <c r="DM258" s="23">
        <v>24.8450689927726</v>
      </c>
      <c r="DN258" s="23">
        <v>24.623065928967598</v>
      </c>
      <c r="DO258" s="23">
        <v>24.556255251707199</v>
      </c>
      <c r="DP258" s="23">
        <v>25.287835931892999</v>
      </c>
      <c r="DQ258" s="23">
        <v>25.0175057695741</v>
      </c>
      <c r="DR258" s="23">
        <v>24.735418275493501</v>
      </c>
      <c r="DS258" s="23">
        <v>25.4182207151241</v>
      </c>
      <c r="DT258" s="23">
        <v>24.718392780938601</v>
      </c>
      <c r="DU258" s="23">
        <v>24.595423102878001</v>
      </c>
      <c r="DV258" s="23">
        <v>24.818960783268899</v>
      </c>
      <c r="DW258" s="23">
        <v>25.109878469089601</v>
      </c>
      <c r="DX258" s="23">
        <v>24.907940629761601</v>
      </c>
      <c r="DY258" s="23">
        <v>23.592915593714601</v>
      </c>
      <c r="DZ258" s="23">
        <v>22.960251631772898</v>
      </c>
      <c r="EA258" s="23">
        <v>23.2359678323248</v>
      </c>
      <c r="EB258" s="23">
        <v>23.272459129806901</v>
      </c>
      <c r="EC258" s="23">
        <v>23.2891640110495</v>
      </c>
      <c r="ED258" s="23">
        <v>22.975445300497199</v>
      </c>
      <c r="EE258" s="23">
        <v>24.2968930270352</v>
      </c>
      <c r="EF258" s="23">
        <v>24.417522600726699</v>
      </c>
      <c r="EG258" s="23">
        <v>24.576147449389499</v>
      </c>
      <c r="EH258" s="23">
        <v>24.747873354780499</v>
      </c>
      <c r="EI258" s="23">
        <v>24.55096042976</v>
      </c>
      <c r="EJ258" s="23">
        <v>24.282744547156899</v>
      </c>
      <c r="EK258" s="23">
        <v>23.113498073443001</v>
      </c>
      <c r="EL258" s="23">
        <v>22.918088783502199</v>
      </c>
      <c r="EM258" s="23">
        <v>23.488356454812099</v>
      </c>
      <c r="EN258" s="23">
        <v>22.6660807940038</v>
      </c>
      <c r="EO258" s="23">
        <v>23.259860745146099</v>
      </c>
      <c r="EP258" s="23">
        <v>22.916564707784001</v>
      </c>
      <c r="EQ258" s="24" t="s">
        <v>864</v>
      </c>
      <c r="ER258" s="24">
        <v>37.041815031491403</v>
      </c>
      <c r="ES258" s="24">
        <v>37.3105112214852</v>
      </c>
      <c r="ET258" s="24">
        <v>37.644146193297303</v>
      </c>
      <c r="EU258" s="24">
        <v>34.353911202735297</v>
      </c>
      <c r="EV258" s="24">
        <v>35.986895038226898</v>
      </c>
      <c r="EW258" s="24">
        <v>36.650674885163198</v>
      </c>
      <c r="EX258" s="24">
        <v>35.473635383257999</v>
      </c>
      <c r="EY258" s="24">
        <v>35.5638845897561</v>
      </c>
      <c r="EZ258" s="24">
        <v>35.0934293810515</v>
      </c>
      <c r="FA258" s="24">
        <v>36.624757571831701</v>
      </c>
      <c r="FB258" s="24">
        <v>36.645052844160098</v>
      </c>
      <c r="FC258" s="24">
        <v>37.040018448653001</v>
      </c>
      <c r="FD258" s="24">
        <v>37.190095972334603</v>
      </c>
      <c r="FE258" s="24">
        <v>36.981242416395403</v>
      </c>
      <c r="FF258" s="24">
        <v>36.603841790911297</v>
      </c>
      <c r="FG258" s="24">
        <v>36.570643017555597</v>
      </c>
      <c r="FH258" s="24">
        <v>36.517633255932402</v>
      </c>
      <c r="FI258" s="24">
        <v>36.466690889444301</v>
      </c>
      <c r="FJ258" s="24">
        <v>34.092246921493199</v>
      </c>
      <c r="FK258" s="24">
        <v>33.555231919544497</v>
      </c>
      <c r="FL258" s="24">
        <v>32.9028403129984</v>
      </c>
      <c r="FM258" s="24">
        <v>38.9551385317464</v>
      </c>
      <c r="FN258" s="24">
        <v>38.929311602855698</v>
      </c>
      <c r="FO258" s="24">
        <v>39.510649684382201</v>
      </c>
      <c r="FP258" s="24">
        <v>37.688105179150398</v>
      </c>
      <c r="FQ258" s="24">
        <v>37.806256737885498</v>
      </c>
      <c r="FR258" s="24">
        <v>38.643531697622002</v>
      </c>
      <c r="FS258" s="24">
        <v>35.291436637830998</v>
      </c>
      <c r="FT258" s="24">
        <v>35.679797767523297</v>
      </c>
      <c r="FU258" s="24">
        <v>35.878947344366203</v>
      </c>
      <c r="FV258" s="24">
        <v>35.118803220891898</v>
      </c>
      <c r="FW258" s="24">
        <v>35.7684526423607</v>
      </c>
      <c r="FX258" s="24">
        <v>36.959856448067498</v>
      </c>
      <c r="FY258" s="24">
        <v>35.648586181092902</v>
      </c>
      <c r="FZ258" s="24">
        <v>35.401778800597498</v>
      </c>
      <c r="GA258" s="24">
        <v>35.278176081216401</v>
      </c>
      <c r="GB258" s="24">
        <v>34.215322179417598</v>
      </c>
      <c r="GC258" s="24">
        <v>33.488423699195899</v>
      </c>
      <c r="GD258" s="24">
        <v>33.188046630286202</v>
      </c>
    </row>
    <row r="259" spans="1:186">
      <c r="A259" s="29" t="s">
        <v>931</v>
      </c>
      <c r="B259" s="28" t="s">
        <v>932</v>
      </c>
      <c r="C259" s="28" t="s">
        <v>795</v>
      </c>
      <c r="D259" s="22">
        <v>28.016810459979698</v>
      </c>
      <c r="E259" s="22">
        <v>28.337512569377999</v>
      </c>
      <c r="F259" s="22">
        <v>28.584371944453899</v>
      </c>
      <c r="G259" s="22">
        <v>28.4585744404243</v>
      </c>
      <c r="H259" s="22">
        <v>28.0886362569826</v>
      </c>
      <c r="I259" s="22">
        <v>28.1739709755837</v>
      </c>
      <c r="J259" s="22">
        <v>28.399349084303001</v>
      </c>
      <c r="K259" s="22">
        <v>28.1045104906513</v>
      </c>
      <c r="L259" s="22">
        <v>28.010991413498399</v>
      </c>
      <c r="M259" s="22">
        <v>27.999650857381599</v>
      </c>
      <c r="N259" s="22">
        <v>27.862287754236501</v>
      </c>
      <c r="O259" s="22">
        <v>27.640437508276499</v>
      </c>
      <c r="P259" s="22">
        <v>28.051084245051001</v>
      </c>
      <c r="Q259" s="22">
        <v>27.8824367700688</v>
      </c>
      <c r="R259" s="22">
        <v>27.9242291541314</v>
      </c>
      <c r="S259" s="22">
        <v>27.995446425577001</v>
      </c>
      <c r="T259" s="22">
        <v>27.876103463152401</v>
      </c>
      <c r="U259" s="22">
        <v>27.1377715820189</v>
      </c>
      <c r="V259" s="22">
        <v>27.845703572717699</v>
      </c>
      <c r="W259" s="22">
        <v>28.456022875904601</v>
      </c>
      <c r="X259" s="22">
        <v>27.952066848622</v>
      </c>
      <c r="Y259" s="22">
        <v>27.9012952394683</v>
      </c>
      <c r="Z259" s="22">
        <v>27.458633071680801</v>
      </c>
      <c r="AA259" s="22">
        <v>27.480979271888099</v>
      </c>
      <c r="AB259" s="22">
        <v>28.1309448598948</v>
      </c>
      <c r="AC259" s="22">
        <v>27.743559368644799</v>
      </c>
      <c r="AD259" s="22">
        <v>27.818408883345899</v>
      </c>
      <c r="AE259" s="22">
        <v>28.242643972589601</v>
      </c>
      <c r="AF259" s="22">
        <v>28.1608470130782</v>
      </c>
      <c r="AG259" s="22">
        <v>27.841464372392799</v>
      </c>
      <c r="AH259" s="22">
        <v>28.205273780957</v>
      </c>
      <c r="AI259" s="22">
        <v>27.9013409426252</v>
      </c>
      <c r="AJ259" s="22">
        <v>27.915043865492301</v>
      </c>
      <c r="AK259" s="22">
        <v>27.883187511918599</v>
      </c>
      <c r="AL259" s="22">
        <v>27.7252348872941</v>
      </c>
      <c r="AM259" s="22">
        <v>27.767771761823301</v>
      </c>
      <c r="AN259" s="22">
        <v>28.216220786384699</v>
      </c>
      <c r="AO259" s="22">
        <v>27.6831222540483</v>
      </c>
      <c r="AP259" s="22">
        <v>27.865735049576202</v>
      </c>
      <c r="AQ259" s="22">
        <v>28.2081461653841</v>
      </c>
      <c r="AR259" s="22">
        <v>28.223137103151998</v>
      </c>
      <c r="AS259" s="22">
        <v>28.082398622137202</v>
      </c>
      <c r="AT259" s="22">
        <v>27.784890344872199</v>
      </c>
      <c r="AU259" s="22">
        <v>27.764495966509902</v>
      </c>
      <c r="AV259" s="22">
        <v>28.1822286621444</v>
      </c>
      <c r="AW259" s="22">
        <v>28.061957239464999</v>
      </c>
      <c r="AX259" s="22">
        <v>28.260310406154801</v>
      </c>
      <c r="AY259" s="22">
        <v>28.345908803254201</v>
      </c>
      <c r="AZ259" s="22">
        <v>28.260643816263499</v>
      </c>
      <c r="BA259" s="22">
        <v>27.6373028585163</v>
      </c>
      <c r="BB259" s="22">
        <v>28.253390066612599</v>
      </c>
      <c r="BC259" s="22">
        <v>28.093426001408101</v>
      </c>
      <c r="BD259" s="22">
        <v>28.007210907402399</v>
      </c>
      <c r="BE259" s="22">
        <v>27.709265611222001</v>
      </c>
      <c r="BF259" s="22">
        <v>27.9579190586031</v>
      </c>
      <c r="BG259" s="22">
        <v>27.703374974646</v>
      </c>
      <c r="BH259" s="22">
        <v>28.031096680010801</v>
      </c>
      <c r="BI259" s="22">
        <v>28.111783954403499</v>
      </c>
      <c r="BJ259" s="22">
        <v>27.987078217093099</v>
      </c>
      <c r="BK259" s="22">
        <v>27.908200356554701</v>
      </c>
      <c r="BL259" s="22">
        <v>27.665397334587599</v>
      </c>
      <c r="BM259" s="22">
        <v>27.808689575760098</v>
      </c>
      <c r="BN259" s="22">
        <v>28.362692178558</v>
      </c>
      <c r="BO259" s="22">
        <v>28.649706596374799</v>
      </c>
      <c r="BP259" s="22">
        <v>28.4168439798725</v>
      </c>
      <c r="BQ259" s="22">
        <v>27.678240480267601</v>
      </c>
      <c r="BR259" s="22">
        <v>28.054881252017601</v>
      </c>
      <c r="BS259" s="22">
        <v>27.5170784956589</v>
      </c>
      <c r="BT259" s="22">
        <v>27.933249267367898</v>
      </c>
      <c r="BU259" s="22">
        <v>28.049509862815601</v>
      </c>
      <c r="BV259" s="22">
        <v>27.526621106076899</v>
      </c>
      <c r="BW259" s="23">
        <v>28.369344333835201</v>
      </c>
      <c r="BX259" s="23">
        <v>28.216474788831601</v>
      </c>
      <c r="BY259" s="23">
        <v>28.059152170424301</v>
      </c>
      <c r="BZ259" s="23">
        <v>28.684455567823498</v>
      </c>
      <c r="CA259" s="23">
        <v>28.416527787312202</v>
      </c>
      <c r="CB259" s="23">
        <v>28.084196315758799</v>
      </c>
      <c r="CC259" s="23">
        <v>27.845540788365501</v>
      </c>
      <c r="CD259" s="23">
        <v>29.248737003653901</v>
      </c>
      <c r="CE259" s="23">
        <v>28.405623039857701</v>
      </c>
      <c r="CF259" s="23">
        <v>28.141500414622701</v>
      </c>
      <c r="CG259" s="23">
        <v>28.095675202664399</v>
      </c>
      <c r="CH259" s="23">
        <v>28.3077620338921</v>
      </c>
      <c r="CI259" s="23">
        <v>28.011718819011602</v>
      </c>
      <c r="CJ259" s="23">
        <v>28.267256806389899</v>
      </c>
      <c r="CK259" s="23">
        <v>28.0906119688137</v>
      </c>
      <c r="CL259" s="23">
        <v>28.6391877063569</v>
      </c>
      <c r="CM259" s="23">
        <v>28.605659690558301</v>
      </c>
      <c r="CN259" s="23">
        <v>27.8770916275909</v>
      </c>
      <c r="CO259" s="23">
        <v>28.146612182061101</v>
      </c>
      <c r="CP259" s="23">
        <v>28.184937925625999</v>
      </c>
      <c r="CQ259" s="23">
        <v>28.083238357055201</v>
      </c>
      <c r="CR259" s="23">
        <v>28.298201479425401</v>
      </c>
      <c r="CS259" s="23">
        <v>28.416848348429902</v>
      </c>
      <c r="CT259" s="23">
        <v>28.6019313815743</v>
      </c>
      <c r="CU259" s="23">
        <v>27.8715595774771</v>
      </c>
      <c r="CV259" s="23">
        <v>27.9345581270038</v>
      </c>
      <c r="CW259" s="23">
        <v>27.9772254346491</v>
      </c>
      <c r="CX259" s="23">
        <v>28.238149580828601</v>
      </c>
      <c r="CY259" s="23">
        <v>29.378722988334601</v>
      </c>
      <c r="CZ259" s="23">
        <v>28.1566481354335</v>
      </c>
      <c r="DA259" s="23">
        <v>27.952985872643598</v>
      </c>
      <c r="DB259" s="23">
        <v>27.986851731701901</v>
      </c>
      <c r="DC259" s="23">
        <v>27.634964475676799</v>
      </c>
      <c r="DD259" s="23">
        <v>27.848066424364099</v>
      </c>
      <c r="DE259" s="23">
        <v>27.801690714101198</v>
      </c>
      <c r="DF259" s="23">
        <v>28.016291560869</v>
      </c>
      <c r="DG259" s="23">
        <v>27.9167945315072</v>
      </c>
      <c r="DH259" s="23">
        <v>28.160607245886599</v>
      </c>
      <c r="DI259" s="23">
        <v>27.853890063472001</v>
      </c>
      <c r="DJ259" s="23">
        <v>28.486557356186101</v>
      </c>
      <c r="DK259" s="23">
        <v>27.953652657487599</v>
      </c>
      <c r="DL259" s="23">
        <v>28.078122942203599</v>
      </c>
      <c r="DM259" s="23">
        <v>27.727091191074901</v>
      </c>
      <c r="DN259" s="23">
        <v>27.6877832242082</v>
      </c>
      <c r="DO259" s="23">
        <v>28.299821743697699</v>
      </c>
      <c r="DP259" s="23">
        <v>28.000451489286402</v>
      </c>
      <c r="DQ259" s="23">
        <v>27.925494371441101</v>
      </c>
      <c r="DR259" s="23">
        <v>28.533219450820301</v>
      </c>
      <c r="DS259" s="23">
        <v>28.018398649509201</v>
      </c>
      <c r="DT259" s="23">
        <v>28.379663666401001</v>
      </c>
      <c r="DU259" s="23">
        <v>28.233929760530799</v>
      </c>
      <c r="DV259" s="23">
        <v>28.188927195069301</v>
      </c>
      <c r="DW259" s="23">
        <v>28.327360234095199</v>
      </c>
      <c r="DX259" s="23">
        <v>28.389099226042799</v>
      </c>
      <c r="DY259" s="23">
        <v>28.155862805289399</v>
      </c>
      <c r="DZ259" s="23">
        <v>28.331957394122899</v>
      </c>
      <c r="EA259" s="23">
        <v>27.6462416828541</v>
      </c>
      <c r="EB259" s="23">
        <v>28.122419036041599</v>
      </c>
      <c r="EC259" s="23">
        <v>28.300186643964398</v>
      </c>
      <c r="ED259" s="23">
        <v>27.717124585502798</v>
      </c>
      <c r="EE259" s="23">
        <v>28.200482547897199</v>
      </c>
      <c r="EF259" s="23">
        <v>28.100603406377299</v>
      </c>
      <c r="EG259" s="23">
        <v>27.7572756648505</v>
      </c>
      <c r="EH259" s="23">
        <v>28.13642678171</v>
      </c>
      <c r="EI259" s="23">
        <v>27.7303526887213</v>
      </c>
      <c r="EJ259" s="23">
        <v>28.006079573557699</v>
      </c>
      <c r="EK259" s="23">
        <v>27.450591322561198</v>
      </c>
      <c r="EL259" s="23">
        <v>27.844333789951701</v>
      </c>
      <c r="EM259" s="23">
        <v>28.268705401465699</v>
      </c>
      <c r="EN259" s="23">
        <v>28.096940940577898</v>
      </c>
      <c r="EO259" s="23">
        <v>27.917352757879399</v>
      </c>
      <c r="EP259" s="23">
        <v>28.3519840322482</v>
      </c>
      <c r="EQ259" s="24" t="s">
        <v>933</v>
      </c>
      <c r="ER259" s="24">
        <v>29.528631671559602</v>
      </c>
      <c r="ES259" s="24">
        <v>29.325848412687101</v>
      </c>
      <c r="ET259" s="24">
        <v>29.821065680205201</v>
      </c>
      <c r="EU259" s="24">
        <v>29.4864961678615</v>
      </c>
      <c r="EV259" s="24">
        <v>29.890199326530698</v>
      </c>
      <c r="EW259" s="24">
        <v>29.6075165367116</v>
      </c>
      <c r="EX259" s="24">
        <v>28.678042323195001</v>
      </c>
      <c r="EY259" s="24">
        <v>28.5410567827752</v>
      </c>
      <c r="EZ259" s="24">
        <v>28.845570953685201</v>
      </c>
      <c r="FA259" s="24">
        <v>29.771853385354799</v>
      </c>
      <c r="FB259" s="24">
        <v>29.493726722643299</v>
      </c>
      <c r="FC259" s="24">
        <v>29.802469671001599</v>
      </c>
      <c r="FD259" s="24">
        <v>29.972639261425901</v>
      </c>
      <c r="FE259" s="24">
        <v>29.322691103603201</v>
      </c>
      <c r="FF259" s="24">
        <v>30.111208114583999</v>
      </c>
      <c r="FG259" s="24">
        <v>28.770052506787199</v>
      </c>
      <c r="FH259" s="24">
        <v>29.127569020436699</v>
      </c>
      <c r="FI259" s="24">
        <v>29.043734206108201</v>
      </c>
      <c r="FJ259" s="24">
        <v>29.094733457512199</v>
      </c>
      <c r="FK259" s="24">
        <v>29.353362676565698</v>
      </c>
      <c r="FL259" s="24">
        <v>28.978256069558299</v>
      </c>
      <c r="FM259" s="24">
        <v>29.146470903342198</v>
      </c>
      <c r="FN259" s="24">
        <v>28.882528181769999</v>
      </c>
      <c r="FO259" s="24">
        <v>29.270390515040699</v>
      </c>
      <c r="FP259" s="24">
        <v>29.7477067332613</v>
      </c>
      <c r="FQ259" s="24">
        <v>29.362278861754</v>
      </c>
      <c r="FR259" s="24">
        <v>29.488035633171901</v>
      </c>
      <c r="FS259" s="24">
        <v>29.868883213129799</v>
      </c>
      <c r="FT259" s="24">
        <v>29.1238150848611</v>
      </c>
      <c r="FU259" s="24">
        <v>29.043837638709601</v>
      </c>
      <c r="FV259" s="24">
        <v>29.610572342995301</v>
      </c>
      <c r="FW259" s="24">
        <v>29.3437684952304</v>
      </c>
      <c r="FX259" s="24">
        <v>29.018429522745301</v>
      </c>
      <c r="FY259" s="24">
        <v>29.6510801937536</v>
      </c>
      <c r="FZ259" s="24">
        <v>29.743887894515499</v>
      </c>
      <c r="GA259" s="24">
        <v>29.114699117493899</v>
      </c>
      <c r="GB259" s="24">
        <v>28.912634592140002</v>
      </c>
      <c r="GC259" s="24">
        <v>28.710977819822102</v>
      </c>
      <c r="GD259" s="24">
        <v>28.824653480972302</v>
      </c>
    </row>
    <row r="260" spans="1:186">
      <c r="A260" s="29" t="s">
        <v>399</v>
      </c>
      <c r="B260" s="28" t="s">
        <v>732</v>
      </c>
      <c r="C260" s="28" t="s">
        <v>795</v>
      </c>
      <c r="D260" s="22">
        <v>36.692457609615303</v>
      </c>
      <c r="E260" s="22">
        <v>36.672710277188401</v>
      </c>
      <c r="F260" s="22">
        <v>36.6663677657113</v>
      </c>
      <c r="G260" s="22">
        <v>36.775931629184399</v>
      </c>
      <c r="H260" s="22">
        <v>36.986732593958997</v>
      </c>
      <c r="I260" s="22">
        <v>36.717785092154102</v>
      </c>
      <c r="J260" s="22">
        <v>36.0307068567935</v>
      </c>
      <c r="K260" s="22">
        <v>35.872343754534597</v>
      </c>
      <c r="L260" s="22">
        <v>36.269812087520101</v>
      </c>
      <c r="M260" s="22">
        <v>36.288924675956203</v>
      </c>
      <c r="N260" s="22">
        <v>35.9501609062523</v>
      </c>
      <c r="O260" s="22">
        <v>35.839216071889403</v>
      </c>
      <c r="P260" s="22">
        <v>35.846005468087398</v>
      </c>
      <c r="Q260" s="22">
        <v>35.8414823648896</v>
      </c>
      <c r="R260" s="22">
        <v>35.870695476956698</v>
      </c>
      <c r="S260" s="22">
        <v>35.483235773039802</v>
      </c>
      <c r="T260" s="22">
        <v>35.254674043862998</v>
      </c>
      <c r="U260" s="22">
        <v>35.276805759220203</v>
      </c>
      <c r="V260" s="22">
        <v>35.171199450610203</v>
      </c>
      <c r="W260" s="22">
        <v>35.335574187015197</v>
      </c>
      <c r="X260" s="22">
        <v>35.647816972954502</v>
      </c>
      <c r="Y260" s="22">
        <v>35.397110816541101</v>
      </c>
      <c r="Z260" s="22">
        <v>34.732585186796101</v>
      </c>
      <c r="AA260" s="22">
        <v>34.821463177093598</v>
      </c>
      <c r="AB260" s="22">
        <v>34.671935483745997</v>
      </c>
      <c r="AC260" s="22">
        <v>34.745988556754497</v>
      </c>
      <c r="AD260" s="22">
        <v>34.5356085425598</v>
      </c>
      <c r="AE260" s="22">
        <v>34.608825102822799</v>
      </c>
      <c r="AF260" s="22">
        <v>34.377397728184199</v>
      </c>
      <c r="AG260" s="22">
        <v>35.0547421714259</v>
      </c>
      <c r="AH260" s="22">
        <v>34.154945126173899</v>
      </c>
      <c r="AI260" s="22">
        <v>34.527571558447001</v>
      </c>
      <c r="AJ260" s="22">
        <v>34.762095991669398</v>
      </c>
      <c r="AK260" s="22">
        <v>34.791734638454798</v>
      </c>
      <c r="AL260" s="22">
        <v>34.997568290209301</v>
      </c>
      <c r="AM260" s="22">
        <v>35.618716678724297</v>
      </c>
      <c r="AN260" s="22">
        <v>35.570329177421897</v>
      </c>
      <c r="AO260" s="22">
        <v>35.335700893289001</v>
      </c>
      <c r="AP260" s="22">
        <v>35.6093492773919</v>
      </c>
      <c r="AQ260" s="22">
        <v>35.313097255210899</v>
      </c>
      <c r="AR260" s="22">
        <v>35.593256406508203</v>
      </c>
      <c r="AS260" s="22">
        <v>35.879006875937897</v>
      </c>
      <c r="AT260" s="22">
        <v>35.931737354254302</v>
      </c>
      <c r="AU260" s="22">
        <v>36.022597952272498</v>
      </c>
      <c r="AV260" s="22">
        <v>36.061218243211698</v>
      </c>
      <c r="AW260" s="22">
        <v>35.855560846980403</v>
      </c>
      <c r="AX260" s="22">
        <v>35.875275166015399</v>
      </c>
      <c r="AY260" s="22">
        <v>36.216797196886603</v>
      </c>
      <c r="AZ260" s="22">
        <v>36.189296894491299</v>
      </c>
      <c r="BA260" s="22">
        <v>36.220706791977598</v>
      </c>
      <c r="BB260" s="22">
        <v>36.084379718494198</v>
      </c>
      <c r="BC260" s="22">
        <v>36.417848699837499</v>
      </c>
      <c r="BD260" s="22">
        <v>36.0478914528356</v>
      </c>
      <c r="BE260" s="22">
        <v>35.017512966959302</v>
      </c>
      <c r="BF260" s="22">
        <v>35.501443240184898</v>
      </c>
      <c r="BG260" s="22">
        <v>34.4404246841152</v>
      </c>
      <c r="BH260" s="22">
        <v>35.492058944458002</v>
      </c>
      <c r="BI260" s="22">
        <v>35.036372788727803</v>
      </c>
      <c r="BJ260" s="22">
        <v>34.895584041594702</v>
      </c>
      <c r="BK260" s="22">
        <v>35.8497051430274</v>
      </c>
      <c r="BL260" s="22">
        <v>35.218048092437002</v>
      </c>
      <c r="BM260" s="22">
        <v>35.183262817843101</v>
      </c>
      <c r="BN260" s="22">
        <v>35.336233374971897</v>
      </c>
      <c r="BO260" s="22">
        <v>35.257962631037699</v>
      </c>
      <c r="BP260" s="22">
        <v>35.260451113749198</v>
      </c>
      <c r="BQ260" s="22">
        <v>35.033936662819002</v>
      </c>
      <c r="BR260" s="22">
        <v>35.365637583451502</v>
      </c>
      <c r="BS260" s="22">
        <v>35.218560455475803</v>
      </c>
      <c r="BT260" s="22">
        <v>35.155794828828803</v>
      </c>
      <c r="BU260" s="22">
        <v>35.147281140776698</v>
      </c>
      <c r="BV260" s="22">
        <v>34.845752086994302</v>
      </c>
      <c r="BW260" s="23">
        <v>36.359669752084699</v>
      </c>
      <c r="BX260" s="23">
        <v>36.371396250051099</v>
      </c>
      <c r="BY260" s="23">
        <v>36.311201436872501</v>
      </c>
      <c r="BZ260" s="23">
        <v>36.190270985902899</v>
      </c>
      <c r="CA260" s="23">
        <v>36.629775192555201</v>
      </c>
      <c r="CB260" s="23">
        <v>36.478515182062402</v>
      </c>
      <c r="CC260" s="23">
        <v>35.652673763074098</v>
      </c>
      <c r="CD260" s="23">
        <v>35.1483582831113</v>
      </c>
      <c r="CE260" s="23">
        <v>35.502140833135499</v>
      </c>
      <c r="CF260" s="23">
        <v>35.286531515707303</v>
      </c>
      <c r="CG260" s="23">
        <v>35.398387546120098</v>
      </c>
      <c r="CH260" s="23">
        <v>35.514854373123903</v>
      </c>
      <c r="CI260" s="23">
        <v>35.516235011118901</v>
      </c>
      <c r="CJ260" s="23">
        <v>35.360562944489999</v>
      </c>
      <c r="CK260" s="23">
        <v>35.485209160329603</v>
      </c>
      <c r="CL260" s="23">
        <v>35.460303503839498</v>
      </c>
      <c r="CM260" s="23">
        <v>35.061206953450103</v>
      </c>
      <c r="CN260" s="23">
        <v>35.529531986899897</v>
      </c>
      <c r="CO260" s="23">
        <v>35.331744203373297</v>
      </c>
      <c r="CP260" s="23">
        <v>35.622615785987598</v>
      </c>
      <c r="CQ260" s="23">
        <v>35.417536514444301</v>
      </c>
      <c r="CR260" s="23">
        <v>35.176973015307198</v>
      </c>
      <c r="CS260" s="23">
        <v>35.376640673308898</v>
      </c>
      <c r="CT260" s="23">
        <v>35.493213425482899</v>
      </c>
      <c r="CU260" s="23">
        <v>34.771441184238</v>
      </c>
      <c r="CV260" s="23">
        <v>34.724450713229402</v>
      </c>
      <c r="CW260" s="23">
        <v>35.208988718233698</v>
      </c>
      <c r="CX260" s="23">
        <v>35.129302463313003</v>
      </c>
      <c r="CY260" s="23">
        <v>34.960339724869698</v>
      </c>
      <c r="CZ260" s="23">
        <v>35.220065893768499</v>
      </c>
      <c r="DA260" s="23">
        <v>34.996377211549301</v>
      </c>
      <c r="DB260" s="23">
        <v>35.062218450064698</v>
      </c>
      <c r="DC260" s="23">
        <v>34.9672115873867</v>
      </c>
      <c r="DD260" s="23">
        <v>35.0964703212072</v>
      </c>
      <c r="DE260" s="23">
        <v>34.997141897869803</v>
      </c>
      <c r="DF260" s="23">
        <v>34.517731722153698</v>
      </c>
      <c r="DG260" s="23">
        <v>35.939980985951102</v>
      </c>
      <c r="DH260" s="23">
        <v>35.816913429880799</v>
      </c>
      <c r="DI260" s="23">
        <v>35.974509492297102</v>
      </c>
      <c r="DJ260" s="23">
        <v>35.9665850098664</v>
      </c>
      <c r="DK260" s="23">
        <v>35.901423990175999</v>
      </c>
      <c r="DL260" s="23">
        <v>35.9912578151392</v>
      </c>
      <c r="DM260" s="23">
        <v>35.113291154257602</v>
      </c>
      <c r="DN260" s="23">
        <v>35.490822374730001</v>
      </c>
      <c r="DO260" s="23">
        <v>35.386494445565397</v>
      </c>
      <c r="DP260" s="23">
        <v>35.179345459548898</v>
      </c>
      <c r="DQ260" s="23">
        <v>35.408771690751699</v>
      </c>
      <c r="DR260" s="23">
        <v>35.270076365811398</v>
      </c>
      <c r="DS260" s="23">
        <v>35.375557841047701</v>
      </c>
      <c r="DT260" s="23">
        <v>34.934648902486302</v>
      </c>
      <c r="DU260" s="23">
        <v>34.665572729071499</v>
      </c>
      <c r="DV260" s="23">
        <v>35.235323614973801</v>
      </c>
      <c r="DW260" s="23">
        <v>35.140673825783502</v>
      </c>
      <c r="DX260" s="23">
        <v>35.196861425088898</v>
      </c>
      <c r="DY260" s="23">
        <v>35.565658060948401</v>
      </c>
      <c r="DZ260" s="23">
        <v>35.0075410613711</v>
      </c>
      <c r="EA260" s="23">
        <v>35.252964875090697</v>
      </c>
      <c r="EB260" s="23">
        <v>35.154011626032002</v>
      </c>
      <c r="EC260" s="23">
        <v>35.279091489145799</v>
      </c>
      <c r="ED260" s="23">
        <v>34.905139744662499</v>
      </c>
      <c r="EE260" s="23">
        <v>34.6918751749444</v>
      </c>
      <c r="EF260" s="23">
        <v>34.976541690124499</v>
      </c>
      <c r="EG260" s="23">
        <v>35.054543908426901</v>
      </c>
      <c r="EH260" s="23">
        <v>34.891684924494797</v>
      </c>
      <c r="EI260" s="23">
        <v>34.499920405227797</v>
      </c>
      <c r="EJ260" s="23">
        <v>34.592522881781598</v>
      </c>
      <c r="EK260" s="23">
        <v>34.797994346088203</v>
      </c>
      <c r="EL260" s="23">
        <v>34.162925231257098</v>
      </c>
      <c r="EM260" s="23">
        <v>35.066909502404599</v>
      </c>
      <c r="EN260" s="23">
        <v>34.856178714873799</v>
      </c>
      <c r="EO260" s="23">
        <v>34.739410787660802</v>
      </c>
      <c r="EP260" s="23">
        <v>34.507152390591401</v>
      </c>
      <c r="EQ260" s="24" t="s">
        <v>934</v>
      </c>
      <c r="ER260" s="24">
        <v>28.891291195904302</v>
      </c>
      <c r="ES260" s="24">
        <v>28.300213489350199</v>
      </c>
      <c r="ET260" s="24">
        <v>28.766355698636801</v>
      </c>
      <c r="EU260" s="24">
        <v>28.0037494521493</v>
      </c>
      <c r="EV260" s="24">
        <v>28.533364414707801</v>
      </c>
      <c r="EW260" s="24">
        <v>28.809429995386299</v>
      </c>
      <c r="EX260" s="24">
        <v>27.933412302585801</v>
      </c>
      <c r="EY260" s="24">
        <v>27.7471490330385</v>
      </c>
      <c r="EZ260" s="24">
        <v>27.962549994458701</v>
      </c>
      <c r="FA260" s="24">
        <v>28.634592583747398</v>
      </c>
      <c r="FB260" s="24">
        <v>28.2703209738503</v>
      </c>
      <c r="FC260" s="24">
        <v>29.035765407080099</v>
      </c>
      <c r="FD260" s="24">
        <v>28.907424053596898</v>
      </c>
      <c r="FE260" s="24">
        <v>28.575339235826601</v>
      </c>
      <c r="FF260" s="24">
        <v>29.017428963397101</v>
      </c>
      <c r="FG260" s="24">
        <v>27.8485867279859</v>
      </c>
      <c r="FH260" s="24">
        <v>28.567963152049799</v>
      </c>
      <c r="FI260" s="24">
        <v>28.253430524415499</v>
      </c>
      <c r="FJ260" s="24">
        <v>27.980558236704901</v>
      </c>
      <c r="FK260" s="24">
        <v>28.425555135049301</v>
      </c>
      <c r="FL260" s="24">
        <v>27.847536227136199</v>
      </c>
      <c r="FM260" s="24">
        <v>27.9931583312305</v>
      </c>
      <c r="FN260" s="24">
        <v>27.95353956616</v>
      </c>
      <c r="FO260" s="24">
        <v>28.457281691408401</v>
      </c>
      <c r="FP260" s="24">
        <v>28.348357728177</v>
      </c>
      <c r="FQ260" s="24">
        <v>28.830483201654101</v>
      </c>
      <c r="FR260" s="24">
        <v>28.3613785538329</v>
      </c>
      <c r="FS260" s="24">
        <v>28.516580047180501</v>
      </c>
      <c r="FT260" s="24">
        <v>28.102941303965402</v>
      </c>
      <c r="FU260" s="24">
        <v>27.748591908474701</v>
      </c>
      <c r="FV260" s="24">
        <v>28.735361977824599</v>
      </c>
      <c r="FW260" s="24">
        <v>28.243379231380899</v>
      </c>
      <c r="FX260" s="24">
        <v>28.259781845093201</v>
      </c>
      <c r="FY260" s="24">
        <v>28.855905853486401</v>
      </c>
      <c r="FZ260" s="24">
        <v>28.682822368492101</v>
      </c>
      <c r="GA260" s="24">
        <v>27.838701640334602</v>
      </c>
      <c r="GB260" s="24">
        <v>27.863014983381799</v>
      </c>
      <c r="GC260" s="24">
        <v>27.9693447437858</v>
      </c>
      <c r="GD260" s="24">
        <v>27.278049806457702</v>
      </c>
    </row>
    <row r="261" spans="1:186">
      <c r="A261" s="29" t="s">
        <v>738</v>
      </c>
      <c r="B261" s="28" t="s">
        <v>935</v>
      </c>
      <c r="C261" s="28" t="s">
        <v>795</v>
      </c>
      <c r="D261" s="22">
        <v>26.571881619763801</v>
      </c>
      <c r="E261" s="22">
        <v>26.308825913010299</v>
      </c>
      <c r="F261" s="22">
        <v>26.668254507150198</v>
      </c>
      <c r="G261" s="22">
        <v>26.6512023717438</v>
      </c>
      <c r="H261" s="22">
        <v>27.226044643899701</v>
      </c>
      <c r="I261" s="22">
        <v>26.769684418625101</v>
      </c>
      <c r="J261" s="22">
        <v>25.825870432997899</v>
      </c>
      <c r="K261" s="22">
        <v>25.959469053636202</v>
      </c>
      <c r="L261" s="22">
        <v>26.359554542175101</v>
      </c>
      <c r="M261" s="22">
        <v>26.028329859421198</v>
      </c>
      <c r="N261" s="22">
        <v>26.5148090401768</v>
      </c>
      <c r="O261" s="22">
        <v>26.045089604875301</v>
      </c>
      <c r="P261" s="22">
        <v>26.531652138304398</v>
      </c>
      <c r="Q261" s="22">
        <v>25.8160632917151</v>
      </c>
      <c r="R261" s="22">
        <v>26.4332802822688</v>
      </c>
      <c r="S261" s="22">
        <v>25.871951951945601</v>
      </c>
      <c r="T261" s="22">
        <v>25.262203167564</v>
      </c>
      <c r="U261" s="22">
        <v>25.940917999393999</v>
      </c>
      <c r="V261" s="22">
        <v>28.424754196879999</v>
      </c>
      <c r="W261" s="22">
        <v>27.716983740121002</v>
      </c>
      <c r="X261" s="22">
        <v>27.811689585577</v>
      </c>
      <c r="Y261" s="22">
        <v>27.220646233204199</v>
      </c>
      <c r="Z261" s="22">
        <v>27.978671083886699</v>
      </c>
      <c r="AA261" s="22">
        <v>26.131538479855699</v>
      </c>
      <c r="AB261" s="22">
        <v>26.491051011616701</v>
      </c>
      <c r="AC261" s="22">
        <v>26.593013592956801</v>
      </c>
      <c r="AD261" s="22">
        <v>26.323342973371801</v>
      </c>
      <c r="AE261" s="22">
        <v>26.210558763923402</v>
      </c>
      <c r="AF261" s="22">
        <v>26.366472477790801</v>
      </c>
      <c r="AG261" s="22">
        <v>28.256945062926199</v>
      </c>
      <c r="AH261" s="22">
        <v>26.463815128162601</v>
      </c>
      <c r="AI261" s="22">
        <v>28.191575243484799</v>
      </c>
      <c r="AJ261" s="22">
        <v>27.899624035370898</v>
      </c>
      <c r="AK261" s="22">
        <v>27.941485264122001</v>
      </c>
      <c r="AL261" s="22">
        <v>27.580518633070898</v>
      </c>
      <c r="AM261" s="22">
        <v>28.905627345142001</v>
      </c>
      <c r="AN261" s="22">
        <v>27.937985484713501</v>
      </c>
      <c r="AO261" s="22">
        <v>27.6908925861363</v>
      </c>
      <c r="AP261" s="22">
        <v>29.153624922785699</v>
      </c>
      <c r="AQ261" s="22">
        <v>28.679059750053799</v>
      </c>
      <c r="AR261" s="22">
        <v>28.6561733557275</v>
      </c>
      <c r="AS261" s="22">
        <v>27.691611338491899</v>
      </c>
      <c r="AT261" s="22">
        <v>27.701685099549302</v>
      </c>
      <c r="AU261" s="22">
        <v>28.096107415707099</v>
      </c>
      <c r="AV261" s="22">
        <v>28.103752869740099</v>
      </c>
      <c r="AW261" s="22">
        <v>28.081377764508598</v>
      </c>
      <c r="AX261" s="22">
        <v>28.053294276204898</v>
      </c>
      <c r="AY261" s="22">
        <v>26.868586479286101</v>
      </c>
      <c r="AZ261" s="22">
        <v>26.690883517286299</v>
      </c>
      <c r="BA261" s="22">
        <v>26.125448324772599</v>
      </c>
      <c r="BB261" s="22">
        <v>26.273006951329599</v>
      </c>
      <c r="BC261" s="22">
        <v>27.128446107626299</v>
      </c>
      <c r="BD261" s="22">
        <v>25.669415693630501</v>
      </c>
      <c r="BE261" s="22">
        <v>27.9721970775777</v>
      </c>
      <c r="BF261" s="22">
        <v>29.523605793654699</v>
      </c>
      <c r="BG261" s="22">
        <v>28.393449082534701</v>
      </c>
      <c r="BH261" s="22">
        <v>28.562073828502101</v>
      </c>
      <c r="BI261" s="22">
        <v>27.453516157779699</v>
      </c>
      <c r="BJ261" s="22">
        <v>26.890006455733602</v>
      </c>
      <c r="BK261" s="22">
        <v>28.013276125158601</v>
      </c>
      <c r="BL261" s="22">
        <v>27.614952944858299</v>
      </c>
      <c r="BM261" s="22">
        <v>27.5253825531187</v>
      </c>
      <c r="BN261" s="22">
        <v>27.299065214922901</v>
      </c>
      <c r="BO261" s="22">
        <v>27.726109342177899</v>
      </c>
      <c r="BP261" s="22">
        <v>27.381020829569898</v>
      </c>
      <c r="BQ261" s="22">
        <v>25.976679038650701</v>
      </c>
      <c r="BR261" s="22">
        <v>26.443202968651999</v>
      </c>
      <c r="BS261" s="22">
        <v>25.8824352905471</v>
      </c>
      <c r="BT261" s="22">
        <v>26.346478025945402</v>
      </c>
      <c r="BU261" s="22">
        <v>26.5693581752857</v>
      </c>
      <c r="BV261" s="22">
        <v>25.874203456185501</v>
      </c>
      <c r="BW261" s="23">
        <v>26.2941487751376</v>
      </c>
      <c r="BX261" s="23">
        <v>26.268381284850701</v>
      </c>
      <c r="BY261" s="23">
        <v>25.815513425780299</v>
      </c>
      <c r="BZ261" s="23">
        <v>25.674368668870599</v>
      </c>
      <c r="CA261" s="23">
        <v>26.543934483207199</v>
      </c>
      <c r="CB261" s="23">
        <v>26.544280548019699</v>
      </c>
      <c r="CC261" s="23">
        <v>25.385955619569</v>
      </c>
      <c r="CD261" s="23">
        <v>24.517893650127299</v>
      </c>
      <c r="CE261" s="23">
        <v>25.3662349532291</v>
      </c>
      <c r="CF261" s="23">
        <v>25.229498807327801</v>
      </c>
      <c r="CG261" s="23">
        <v>25.276832335486102</v>
      </c>
      <c r="CH261" s="23">
        <v>25.5110797530204</v>
      </c>
      <c r="CI261" s="23">
        <v>27.1412665004095</v>
      </c>
      <c r="CJ261" s="23">
        <v>27.215028549381699</v>
      </c>
      <c r="CK261" s="23">
        <v>26.5639604278077</v>
      </c>
      <c r="CL261" s="23">
        <v>26.8377739337291</v>
      </c>
      <c r="CM261" s="23">
        <v>27.1136408694423</v>
      </c>
      <c r="CN261" s="23">
        <v>27.117998613822401</v>
      </c>
      <c r="CO261" s="23">
        <v>29.532405242419401</v>
      </c>
      <c r="CP261" s="23">
        <v>29.427213645963299</v>
      </c>
      <c r="CQ261" s="23">
        <v>28.6306235267879</v>
      </c>
      <c r="CR261" s="23">
        <v>28.370531653615</v>
      </c>
      <c r="CS261" s="23">
        <v>29.046369676794299</v>
      </c>
      <c r="CT261" s="23">
        <v>28.825938300490598</v>
      </c>
      <c r="CU261" s="23">
        <v>25.833648480987801</v>
      </c>
      <c r="CV261" s="23">
        <v>25.226203819358499</v>
      </c>
      <c r="CW261" s="23">
        <v>26.711506581294799</v>
      </c>
      <c r="CX261" s="23">
        <v>26.433756628490102</v>
      </c>
      <c r="CY261" s="23">
        <v>25.472041451332501</v>
      </c>
      <c r="CZ261" s="23">
        <v>26.139328324071201</v>
      </c>
      <c r="DA261" s="23">
        <v>28.417283158450999</v>
      </c>
      <c r="DB261" s="23">
        <v>28.393073266696199</v>
      </c>
      <c r="DC261" s="23">
        <v>28.175690632818299</v>
      </c>
      <c r="DD261" s="23">
        <v>28.093832926292301</v>
      </c>
      <c r="DE261" s="23">
        <v>27.775972076117501</v>
      </c>
      <c r="DF261" s="23">
        <v>28.235165064827701</v>
      </c>
      <c r="DG261" s="23">
        <v>26.1099592687521</v>
      </c>
      <c r="DH261" s="23">
        <v>26.449466159352799</v>
      </c>
      <c r="DI261" s="23">
        <v>26.519671597541201</v>
      </c>
      <c r="DJ261" s="23">
        <v>26.086517883311402</v>
      </c>
      <c r="DK261" s="23">
        <v>26.065770156423799</v>
      </c>
      <c r="DL261" s="23">
        <v>25.572104233807401</v>
      </c>
      <c r="DM261" s="23">
        <v>25.1437099516587</v>
      </c>
      <c r="DN261" s="23">
        <v>25.6993774608137</v>
      </c>
      <c r="DO261" s="23">
        <v>25.649238011816799</v>
      </c>
      <c r="DP261" s="23">
        <v>25.230990602752701</v>
      </c>
      <c r="DQ261" s="23">
        <v>25.641888086004599</v>
      </c>
      <c r="DR261" s="23">
        <v>25.1861609218757</v>
      </c>
      <c r="DS261" s="23">
        <v>28.238060826124698</v>
      </c>
      <c r="DT261" s="23">
        <v>27.069420111343501</v>
      </c>
      <c r="DU261" s="23">
        <v>26.373666234037501</v>
      </c>
      <c r="DV261" s="23">
        <v>27.3492463104911</v>
      </c>
      <c r="DW261" s="23">
        <v>27.105486678248301</v>
      </c>
      <c r="DX261" s="23">
        <v>27.815614273589201</v>
      </c>
      <c r="DY261" s="23">
        <v>28.241368454523901</v>
      </c>
      <c r="DZ261" s="23">
        <v>28.477906422697099</v>
      </c>
      <c r="EA261" s="23">
        <v>28.534300524211801</v>
      </c>
      <c r="EB261" s="23">
        <v>28.398550879809498</v>
      </c>
      <c r="EC261" s="23">
        <v>27.4913952230139</v>
      </c>
      <c r="ED261" s="23">
        <v>27.236665693472101</v>
      </c>
      <c r="EE261" s="23">
        <v>26.551578147469598</v>
      </c>
      <c r="EF261" s="23">
        <v>27.0476026785126</v>
      </c>
      <c r="EG261" s="23">
        <v>27.4682032146696</v>
      </c>
      <c r="EH261" s="23">
        <v>27.364738961533401</v>
      </c>
      <c r="EI261" s="23">
        <v>26.866804273499501</v>
      </c>
      <c r="EJ261" s="23">
        <v>25.9764052232096</v>
      </c>
      <c r="EK261" s="23">
        <v>28.7177465113427</v>
      </c>
      <c r="EL261" s="23">
        <v>27.2790457786841</v>
      </c>
      <c r="EM261" s="23">
        <v>28.602322129657299</v>
      </c>
      <c r="EN261" s="23">
        <v>28.258578081419099</v>
      </c>
      <c r="EO261" s="23">
        <v>28.734052961111701</v>
      </c>
      <c r="EP261" s="23">
        <v>28.2504143785719</v>
      </c>
      <c r="EQ261" s="24" t="s">
        <v>936</v>
      </c>
      <c r="ER261" s="24">
        <v>29.9497788974661</v>
      </c>
      <c r="ES261" s="24">
        <v>29.7741881880041</v>
      </c>
      <c r="ET261" s="24">
        <v>30.3848797759244</v>
      </c>
      <c r="EU261" s="24">
        <v>30.122995510991</v>
      </c>
      <c r="EV261" s="24">
        <v>30.6602037376143</v>
      </c>
      <c r="EW261" s="24">
        <v>30.3053965385986</v>
      </c>
      <c r="EX261" s="24">
        <v>29.537233248260499</v>
      </c>
      <c r="EY261" s="24">
        <v>29.367918532484499</v>
      </c>
      <c r="EZ261" s="24">
        <v>29.379596785140901</v>
      </c>
      <c r="FA261" s="24">
        <v>30.498632396081302</v>
      </c>
      <c r="FB261" s="24">
        <v>30.230146171763199</v>
      </c>
      <c r="FC261" s="24">
        <v>30.547337092682099</v>
      </c>
      <c r="FD261" s="24">
        <v>30.729290005322198</v>
      </c>
      <c r="FE261" s="24">
        <v>30.015932004666201</v>
      </c>
      <c r="FF261" s="24">
        <v>30.635767240660801</v>
      </c>
      <c r="FG261" s="24">
        <v>29.560321677350899</v>
      </c>
      <c r="FH261" s="24">
        <v>29.745906399415599</v>
      </c>
      <c r="FI261" s="24">
        <v>29.827460414345801</v>
      </c>
      <c r="FJ261" s="24">
        <v>30.014385596725901</v>
      </c>
      <c r="FK261" s="24">
        <v>30.1311512793527</v>
      </c>
      <c r="FL261" s="24">
        <v>30.1024962489142</v>
      </c>
      <c r="FM261" s="24">
        <v>29.7715429846875</v>
      </c>
      <c r="FN261" s="24">
        <v>29.537509249525399</v>
      </c>
      <c r="FO261" s="24">
        <v>29.847866338716901</v>
      </c>
      <c r="FP261" s="24">
        <v>30.182988918959701</v>
      </c>
      <c r="FQ261" s="24">
        <v>29.740951810193401</v>
      </c>
      <c r="FR261" s="24">
        <v>29.895024424556599</v>
      </c>
      <c r="FS261" s="24">
        <v>29.590671399068299</v>
      </c>
      <c r="FT261" s="24">
        <v>29.530871773260699</v>
      </c>
      <c r="FU261" s="24">
        <v>29.201243368498599</v>
      </c>
      <c r="FV261" s="24">
        <v>30.347113160786201</v>
      </c>
      <c r="FW261" s="24">
        <v>29.996274084921101</v>
      </c>
      <c r="FX261" s="24">
        <v>29.650069981204101</v>
      </c>
      <c r="FY261" s="24">
        <v>30.5062919024849</v>
      </c>
      <c r="FZ261" s="24">
        <v>30.5954201829773</v>
      </c>
      <c r="GA261" s="24">
        <v>30.025039971208901</v>
      </c>
      <c r="GB261" s="24">
        <v>29.450361951818198</v>
      </c>
      <c r="GC261" s="24">
        <v>29.505461285959601</v>
      </c>
      <c r="GD261" s="24">
        <v>29.623000472629901</v>
      </c>
    </row>
    <row r="262" spans="1:186">
      <c r="A262" s="29" t="s">
        <v>937</v>
      </c>
      <c r="B262" s="28" t="s">
        <v>938</v>
      </c>
      <c r="C262" s="28" t="s">
        <v>795</v>
      </c>
      <c r="D262" s="22">
        <v>22.3651034575545</v>
      </c>
      <c r="E262" s="22">
        <v>21.909277438834</v>
      </c>
      <c r="F262" s="22">
        <v>22.503377704799099</v>
      </c>
      <c r="G262" s="22">
        <v>22.234562004175402</v>
      </c>
      <c r="H262" s="22">
        <v>22.899293081914401</v>
      </c>
      <c r="I262" s="22">
        <v>22.164230416230101</v>
      </c>
      <c r="J262" s="22">
        <v>22.7777155933145</v>
      </c>
      <c r="K262" s="22">
        <v>21.8774848994181</v>
      </c>
      <c r="L262" s="22">
        <v>22.317055184649199</v>
      </c>
      <c r="M262" s="22">
        <v>22.374235243344199</v>
      </c>
      <c r="N262" s="22">
        <v>21.766727127830801</v>
      </c>
      <c r="O262" s="22">
        <v>21.6865558543962</v>
      </c>
      <c r="P262" s="22">
        <v>22.199310740127501</v>
      </c>
      <c r="Q262" s="22">
        <v>22.2194723282336</v>
      </c>
      <c r="R262" s="22">
        <v>22.2915146455307</v>
      </c>
      <c r="S262" s="22">
        <v>22.248884726176101</v>
      </c>
      <c r="T262" s="22">
        <v>21.835413610595101</v>
      </c>
      <c r="U262" s="22">
        <v>22.3964060137823</v>
      </c>
      <c r="V262" s="22">
        <v>21.834310531766299</v>
      </c>
      <c r="W262" s="22">
        <v>22.2774666445045</v>
      </c>
      <c r="X262" s="22">
        <v>22.084709053900799</v>
      </c>
      <c r="Y262" s="22">
        <v>22.0498474971081</v>
      </c>
      <c r="Z262" s="22">
        <v>22.032524756798001</v>
      </c>
      <c r="AA262" s="22">
        <v>22.549613900621399</v>
      </c>
      <c r="AB262" s="22">
        <v>23.040653218201001</v>
      </c>
      <c r="AC262" s="22">
        <v>22.864399977682201</v>
      </c>
      <c r="AD262" s="22">
        <v>22.9850001555562</v>
      </c>
      <c r="AE262" s="22">
        <v>22.7844733482371</v>
      </c>
      <c r="AF262" s="22">
        <v>22.949874082044499</v>
      </c>
      <c r="AG262" s="22">
        <v>23.704444415259399</v>
      </c>
      <c r="AH262" s="22">
        <v>23.0356209939773</v>
      </c>
      <c r="AI262" s="22">
        <v>23.860477879374699</v>
      </c>
      <c r="AJ262" s="22">
        <v>23.668631940893199</v>
      </c>
      <c r="AK262" s="22">
        <v>23.6257111338149</v>
      </c>
      <c r="AL262" s="22">
        <v>23.664070480764799</v>
      </c>
      <c r="AM262" s="22">
        <v>24.597033533574098</v>
      </c>
      <c r="AN262" s="22">
        <v>24.335091807551901</v>
      </c>
      <c r="AO262" s="22">
        <v>23.836995938286101</v>
      </c>
      <c r="AP262" s="22">
        <v>24.866289005503798</v>
      </c>
      <c r="AQ262" s="22">
        <v>24.160522379847901</v>
      </c>
      <c r="AR262" s="22">
        <v>24.309043178666698</v>
      </c>
      <c r="AS262" s="22">
        <v>24.036266043934901</v>
      </c>
      <c r="AT262" s="22">
        <v>23.806827970975199</v>
      </c>
      <c r="AU262" s="22">
        <v>23.8530148932918</v>
      </c>
      <c r="AV262" s="22">
        <v>23.530365216217501</v>
      </c>
      <c r="AW262" s="22">
        <v>23.699746279425199</v>
      </c>
      <c r="AX262" s="22">
        <v>24.0319794814563</v>
      </c>
      <c r="AY262" s="22">
        <v>21.948045620760801</v>
      </c>
      <c r="AZ262" s="22">
        <v>22.3832539319231</v>
      </c>
      <c r="BA262" s="22">
        <v>22.520576722817701</v>
      </c>
      <c r="BB262" s="22">
        <v>22.223622504439501</v>
      </c>
      <c r="BC262" s="22">
        <v>22.539921399830799</v>
      </c>
      <c r="BD262" s="22">
        <v>23.1765833638635</v>
      </c>
      <c r="BE262" s="22">
        <v>23.854614347150701</v>
      </c>
      <c r="BF262" s="22">
        <v>24.499466122605799</v>
      </c>
      <c r="BG262" s="22">
        <v>24.4007834307791</v>
      </c>
      <c r="BH262" s="22">
        <v>22.5893347978135</v>
      </c>
      <c r="BI262" s="22">
        <v>24.496399737126801</v>
      </c>
      <c r="BJ262" s="22">
        <v>23.2505320154381</v>
      </c>
      <c r="BK262" s="22">
        <v>25.182108170541898</v>
      </c>
      <c r="BL262" s="22">
        <v>23.600125425700199</v>
      </c>
      <c r="BM262" s="22">
        <v>23.899230223024301</v>
      </c>
      <c r="BN262" s="22">
        <v>23.436612221157802</v>
      </c>
      <c r="BO262" s="22">
        <v>24.001573791353401</v>
      </c>
      <c r="BP262" s="22">
        <v>23.281191628604599</v>
      </c>
      <c r="BQ262" s="22">
        <v>23.104902347300602</v>
      </c>
      <c r="BR262" s="22">
        <v>23.228379482883199</v>
      </c>
      <c r="BS262" s="22">
        <v>22.961252399710201</v>
      </c>
      <c r="BT262" s="22">
        <v>22.906724594806501</v>
      </c>
      <c r="BU262" s="22">
        <v>22.498057762281402</v>
      </c>
      <c r="BV262" s="22">
        <v>21.8562202492921</v>
      </c>
      <c r="BW262" s="23">
        <v>21.9175759540889</v>
      </c>
      <c r="BX262" s="23">
        <v>21.488067854709801</v>
      </c>
      <c r="BY262" s="23">
        <v>21.6815933220613</v>
      </c>
      <c r="BZ262" s="23">
        <v>21.686322829942199</v>
      </c>
      <c r="CA262" s="23">
        <v>21.835269078548802</v>
      </c>
      <c r="CB262" s="23">
        <v>21.920312505097002</v>
      </c>
      <c r="CC262" s="23">
        <v>21.5375882622041</v>
      </c>
      <c r="CD262" s="23">
        <v>22.056648295525498</v>
      </c>
      <c r="CE262" s="23">
        <v>21.671870310868499</v>
      </c>
      <c r="CF262" s="23">
        <v>21.934980632898601</v>
      </c>
      <c r="CG262" s="23">
        <v>21.678219749318099</v>
      </c>
      <c r="CH262" s="23">
        <v>22.266428511241902</v>
      </c>
      <c r="CI262" s="23">
        <v>23.469975397426399</v>
      </c>
      <c r="CJ262" s="23">
        <v>23.7617747909703</v>
      </c>
      <c r="CK262" s="23">
        <v>23.3755394163936</v>
      </c>
      <c r="CL262" s="23">
        <v>23.756297836618302</v>
      </c>
      <c r="CM262" s="23">
        <v>22.884498576413399</v>
      </c>
      <c r="CN262" s="23">
        <v>23.967600883314098</v>
      </c>
      <c r="CO262" s="23">
        <v>24.342111638898299</v>
      </c>
      <c r="CP262" s="23">
        <v>24.6603507611228</v>
      </c>
      <c r="CQ262" s="23">
        <v>24.208716171677501</v>
      </c>
      <c r="CR262" s="23">
        <v>23.953989868015</v>
      </c>
      <c r="CS262" s="23">
        <v>24.314863413567501</v>
      </c>
      <c r="CT262" s="23">
        <v>24.459259338558098</v>
      </c>
      <c r="CU262" s="23">
        <v>21.933399002036602</v>
      </c>
      <c r="CV262" s="23">
        <v>21.8557633560692</v>
      </c>
      <c r="CW262" s="23">
        <v>22.280803652402302</v>
      </c>
      <c r="CX262" s="23">
        <v>22.149914186670301</v>
      </c>
      <c r="CY262" s="23">
        <v>21.759741486983302</v>
      </c>
      <c r="CZ262" s="23">
        <v>21.812605630860901</v>
      </c>
      <c r="DA262" s="23">
        <v>22.4886939470512</v>
      </c>
      <c r="DB262" s="23">
        <v>22.098802649334498</v>
      </c>
      <c r="DC262" s="23">
        <v>22.282164391590101</v>
      </c>
      <c r="DD262" s="23">
        <v>22.5088257327014</v>
      </c>
      <c r="DE262" s="23">
        <v>22.011704980918001</v>
      </c>
      <c r="DF262" s="23">
        <v>22.7199946956258</v>
      </c>
      <c r="DG262" s="23">
        <v>22.2470338209144</v>
      </c>
      <c r="DH262" s="23">
        <v>21.741518653627399</v>
      </c>
      <c r="DI262" s="23">
        <v>22.108446043765301</v>
      </c>
      <c r="DJ262" s="23">
        <v>22.4255237448305</v>
      </c>
      <c r="DK262" s="23">
        <v>22.176229138216701</v>
      </c>
      <c r="DL262" s="23">
        <v>22.351783321452299</v>
      </c>
      <c r="DM262" s="23">
        <v>22.5444421787282</v>
      </c>
      <c r="DN262" s="23">
        <v>22.2857938206628</v>
      </c>
      <c r="DO262" s="23">
        <v>22.329580111196499</v>
      </c>
      <c r="DP262" s="23">
        <v>23.2310987177713</v>
      </c>
      <c r="DQ262" s="23">
        <v>22.808063297858599</v>
      </c>
      <c r="DR262" s="23">
        <v>22.036203570698699</v>
      </c>
      <c r="DS262" s="23">
        <v>24.266915458333301</v>
      </c>
      <c r="DT262" s="23">
        <v>24.170919002741002</v>
      </c>
      <c r="DU262" s="23">
        <v>23.628996088821602</v>
      </c>
      <c r="DV262" s="23">
        <v>24.1197666147572</v>
      </c>
      <c r="DW262" s="23">
        <v>23.875327903147799</v>
      </c>
      <c r="DX262" s="23">
        <v>24.356492012487799</v>
      </c>
      <c r="DY262" s="23">
        <v>24.5675919967867</v>
      </c>
      <c r="DZ262" s="23">
        <v>24.746098138051199</v>
      </c>
      <c r="EA262" s="23">
        <v>24.874528904770401</v>
      </c>
      <c r="EB262" s="23">
        <v>24.799718082944199</v>
      </c>
      <c r="EC262" s="23">
        <v>24.6038558301046</v>
      </c>
      <c r="ED262" s="23">
        <v>24.597536587676601</v>
      </c>
      <c r="EE262" s="23">
        <v>23.5154102327514</v>
      </c>
      <c r="EF262" s="23">
        <v>24.027014649519899</v>
      </c>
      <c r="EG262" s="23">
        <v>23.971815750786899</v>
      </c>
      <c r="EH262" s="23">
        <v>24.135656541585199</v>
      </c>
      <c r="EI262" s="23">
        <v>23.615742794426101</v>
      </c>
      <c r="EJ262" s="23">
        <v>23.781157209800199</v>
      </c>
      <c r="EK262" s="23">
        <v>24.228103643872199</v>
      </c>
      <c r="EL262" s="23">
        <v>24.463562778311299</v>
      </c>
      <c r="EM262" s="23">
        <v>24.485817148034702</v>
      </c>
      <c r="EN262" s="23">
        <v>24.909486697282599</v>
      </c>
      <c r="EO262" s="23">
        <v>24.641783783720001</v>
      </c>
      <c r="EP262" s="23">
        <v>24.487911346271101</v>
      </c>
      <c r="EQ262" s="24" t="s">
        <v>939</v>
      </c>
      <c r="ER262" s="24">
        <v>22.7249290710878</v>
      </c>
      <c r="ES262" s="24">
        <v>20.089899239023001</v>
      </c>
      <c r="ET262" s="24">
        <v>19.065274019792501</v>
      </c>
      <c r="EU262" s="24">
        <v>20.059407531353799</v>
      </c>
      <c r="EV262" s="24">
        <v>23.495613862753199</v>
      </c>
      <c r="EW262" s="24">
        <v>21.443660117145399</v>
      </c>
      <c r="EX262" s="24">
        <v>21.297813635397802</v>
      </c>
      <c r="EY262" s="24">
        <v>21.613857865683901</v>
      </c>
      <c r="EZ262" s="24">
        <v>23.6658715619104</v>
      </c>
      <c r="FA262" s="24">
        <v>19.017464933016001</v>
      </c>
      <c r="FB262" s="24">
        <v>23.529353202768199</v>
      </c>
      <c r="FC262" s="24">
        <v>21.3186244079352</v>
      </c>
      <c r="FD262" s="24">
        <v>22.031731924814999</v>
      </c>
      <c r="FE262" s="24">
        <v>21.725971781549699</v>
      </c>
      <c r="FF262" s="24">
        <v>20.878895786939601</v>
      </c>
      <c r="FG262" s="24">
        <v>20.134450298371299</v>
      </c>
      <c r="FH262" s="24">
        <v>21.195189290799899</v>
      </c>
      <c r="FI262" s="24">
        <v>21.551410190168699</v>
      </c>
      <c r="FJ262" s="24">
        <v>22.789231309165299</v>
      </c>
      <c r="FK262" s="24">
        <v>22.799456279927799</v>
      </c>
      <c r="FL262" s="24">
        <v>22.881668723885699</v>
      </c>
      <c r="FM262" s="24">
        <v>22.2474261205879</v>
      </c>
      <c r="FN262" s="24">
        <v>20.156455401233998</v>
      </c>
      <c r="FO262" s="24">
        <v>19.435381521156899</v>
      </c>
      <c r="FP262" s="24">
        <v>20.705799526177898</v>
      </c>
      <c r="FQ262" s="24">
        <v>20.794567930186801</v>
      </c>
      <c r="FR262" s="24">
        <v>14.916083466912101</v>
      </c>
      <c r="FS262" s="24">
        <v>27.6305342106259</v>
      </c>
      <c r="FT262" s="24">
        <v>21.943224311529399</v>
      </c>
      <c r="FU262" s="24">
        <v>20.3976280878565</v>
      </c>
      <c r="FV262" s="24">
        <v>22.694449180264002</v>
      </c>
      <c r="FW262" s="24">
        <v>21.7558525674261</v>
      </c>
      <c r="FX262" s="24">
        <v>20.4635329464781</v>
      </c>
      <c r="FY262" s="24">
        <v>21.0071969350128</v>
      </c>
      <c r="FZ262" s="24">
        <v>21.734905839981199</v>
      </c>
      <c r="GA262" s="24">
        <v>20.913886564037401</v>
      </c>
      <c r="GB262" s="24">
        <v>16.236469879210699</v>
      </c>
      <c r="GC262" s="24">
        <v>20.2862257619772</v>
      </c>
      <c r="GD262" s="24">
        <v>11.319800647216001</v>
      </c>
    </row>
    <row r="263" spans="1:186">
      <c r="A263" s="29" t="s">
        <v>934</v>
      </c>
      <c r="C263" s="28" t="s">
        <v>795</v>
      </c>
      <c r="D263" s="22">
        <v>28.140687640896001</v>
      </c>
      <c r="E263" s="22">
        <v>24.886921437782899</v>
      </c>
      <c r="F263" s="22">
        <v>27.881744825866299</v>
      </c>
      <c r="G263" s="22">
        <v>26.722893710448201</v>
      </c>
      <c r="H263" s="22">
        <v>25.414442828809602</v>
      </c>
      <c r="I263" s="22">
        <v>26.602675699924902</v>
      </c>
      <c r="J263" s="22">
        <v>23.848605473303401</v>
      </c>
      <c r="K263" s="22">
        <v>27.391026495993501</v>
      </c>
      <c r="L263" s="22">
        <v>25.039364310275499</v>
      </c>
      <c r="M263" s="22">
        <v>27.060097425744999</v>
      </c>
      <c r="N263" s="22">
        <v>28.455589999807401</v>
      </c>
      <c r="O263" s="22">
        <v>27.442197148618501</v>
      </c>
      <c r="P263" s="22">
        <v>24.481821082030599</v>
      </c>
      <c r="Q263" s="22">
        <v>10.2836419339075</v>
      </c>
      <c r="R263" s="22">
        <v>28.005642600265599</v>
      </c>
      <c r="S263" s="22">
        <v>25.5975196275615</v>
      </c>
      <c r="T263" s="22">
        <v>23.003729133255799</v>
      </c>
      <c r="U263" s="22">
        <v>27.386509547099902</v>
      </c>
      <c r="V263" s="22">
        <v>27.1250394870323</v>
      </c>
      <c r="W263" s="22">
        <v>27.3160964006636</v>
      </c>
      <c r="X263" s="22">
        <v>25.6711869946127</v>
      </c>
      <c r="Y263" s="22">
        <v>25.660557982888001</v>
      </c>
      <c r="Z263" s="22">
        <v>24.605267832286</v>
      </c>
      <c r="AA263" s="22">
        <v>27.1194592807405</v>
      </c>
      <c r="AB263" s="22">
        <v>26.849250793672098</v>
      </c>
      <c r="AC263" s="22">
        <v>28.4900399311034</v>
      </c>
      <c r="AD263" s="22">
        <v>27.503685427740798</v>
      </c>
      <c r="AE263" s="22">
        <v>27.779773318768001</v>
      </c>
      <c r="AF263" s="22">
        <v>27.391607530511202</v>
      </c>
      <c r="AG263" s="22">
        <v>27.1856222275559</v>
      </c>
      <c r="AH263" s="22">
        <v>28.005826932580501</v>
      </c>
      <c r="AI263" s="22">
        <v>28.171063554327201</v>
      </c>
      <c r="AJ263" s="22">
        <v>27.4718732166588</v>
      </c>
      <c r="AK263" s="22">
        <v>26.623630340164301</v>
      </c>
      <c r="AL263" s="22">
        <v>27.1370319139298</v>
      </c>
      <c r="AM263" s="22">
        <v>27.0222368403651</v>
      </c>
      <c r="AN263" s="22">
        <v>26.7138181585055</v>
      </c>
      <c r="AO263" s="22">
        <v>26.773237777083398</v>
      </c>
      <c r="AP263" s="22">
        <v>27.006907705450899</v>
      </c>
      <c r="AQ263" s="22">
        <v>27.090694117069901</v>
      </c>
      <c r="AR263" s="22">
        <v>27.8067703381375</v>
      </c>
      <c r="AS263" s="22">
        <v>25.951341923409299</v>
      </c>
      <c r="AT263" s="22">
        <v>26.892309835604198</v>
      </c>
      <c r="AU263" s="22">
        <v>26.826069571875198</v>
      </c>
      <c r="AV263" s="22">
        <v>24.466622618819599</v>
      </c>
      <c r="AW263" s="22">
        <v>27.4944210710837</v>
      </c>
      <c r="AX263" s="22">
        <v>27.866188438486301</v>
      </c>
      <c r="AY263" s="22">
        <v>27.320626079019899</v>
      </c>
      <c r="AZ263" s="22">
        <v>26.572333529729399</v>
      </c>
      <c r="BA263" s="22">
        <v>26.9967682046431</v>
      </c>
      <c r="BB263" s="22">
        <v>27.874415920153599</v>
      </c>
      <c r="BC263" s="22">
        <v>12.857390483350001</v>
      </c>
      <c r="BD263" s="22">
        <v>26.0334744656084</v>
      </c>
      <c r="BE263" s="22">
        <v>10.7313874712341</v>
      </c>
      <c r="BF263" s="22">
        <v>25.4279433539003</v>
      </c>
      <c r="BG263" s="22">
        <v>28.254818482144699</v>
      </c>
      <c r="BH263" s="22">
        <v>25.3786740133466</v>
      </c>
      <c r="BI263" s="22">
        <v>25.159020437810799</v>
      </c>
      <c r="BJ263" s="22">
        <v>25.447617575750002</v>
      </c>
      <c r="BK263" s="22">
        <v>26.616419704792602</v>
      </c>
      <c r="BL263" s="22">
        <v>26.4059112876471</v>
      </c>
      <c r="BM263" s="22">
        <v>27.511620856542201</v>
      </c>
      <c r="BN263" s="22">
        <v>28.922395763402498</v>
      </c>
      <c r="BO263" s="22">
        <v>27.4619916481705</v>
      </c>
      <c r="BP263" s="22">
        <v>28.2068028628847</v>
      </c>
      <c r="BQ263" s="22">
        <v>27.141747788011202</v>
      </c>
      <c r="BR263" s="22">
        <v>27.529946393898602</v>
      </c>
      <c r="BS263" s="22">
        <v>27.861893999266901</v>
      </c>
      <c r="BT263" s="22">
        <v>27.559414565860699</v>
      </c>
      <c r="BU263" s="22">
        <v>27.039672315723799</v>
      </c>
      <c r="BV263" s="22">
        <v>27.624672436201202</v>
      </c>
      <c r="BW263" s="23">
        <v>27.532380457585099</v>
      </c>
      <c r="BX263" s="23">
        <v>27.258556856193799</v>
      </c>
      <c r="BY263" s="23">
        <v>26.364596388517501</v>
      </c>
      <c r="BZ263" s="23">
        <v>25.1425196051445</v>
      </c>
      <c r="CA263" s="23">
        <v>28.967472475459399</v>
      </c>
      <c r="CB263" s="23">
        <v>27.7611922677868</v>
      </c>
      <c r="CC263" s="23">
        <v>28.235121138806701</v>
      </c>
      <c r="CD263" s="23">
        <v>28.179390572684401</v>
      </c>
      <c r="CE263" s="23">
        <v>27.741374326802301</v>
      </c>
      <c r="CF263" s="23">
        <v>27.003766103128001</v>
      </c>
      <c r="CG263" s="23">
        <v>21.648096823303302</v>
      </c>
      <c r="CH263" s="23">
        <v>25.214358111567201</v>
      </c>
      <c r="CI263" s="23">
        <v>26.121754758115301</v>
      </c>
      <c r="CJ263" s="23">
        <v>27.875579682441298</v>
      </c>
      <c r="CK263" s="23">
        <v>25.288090377740101</v>
      </c>
      <c r="CL263" s="23">
        <v>26.779127660657199</v>
      </c>
      <c r="CM263" s="23">
        <v>28.889971566521599</v>
      </c>
      <c r="CN263" s="23">
        <v>28.524233118127398</v>
      </c>
      <c r="CO263" s="23">
        <v>26.7496397057349</v>
      </c>
      <c r="CP263" s="23">
        <v>16.758844039453201</v>
      </c>
      <c r="CQ263" s="23">
        <v>23.483820723752899</v>
      </c>
      <c r="CR263" s="23">
        <v>28.103662454478901</v>
      </c>
      <c r="CS263" s="23">
        <v>26.492050917707299</v>
      </c>
      <c r="CT263" s="23">
        <v>23.788947279671799</v>
      </c>
      <c r="CU263" s="23">
        <v>26.7890784833506</v>
      </c>
      <c r="CV263" s="23">
        <v>26.299436005724498</v>
      </c>
      <c r="CW263" s="23">
        <v>26.570422738464099</v>
      </c>
      <c r="CX263" s="23">
        <v>26.7535743624004</v>
      </c>
      <c r="CY263" s="23">
        <v>24.640611073671</v>
      </c>
      <c r="CZ263" s="23">
        <v>27.660902042812001</v>
      </c>
      <c r="DA263" s="23">
        <v>27.682626088224801</v>
      </c>
      <c r="DB263" s="23">
        <v>25.845306056437</v>
      </c>
      <c r="DC263" s="23">
        <v>26.314841715483901</v>
      </c>
      <c r="DD263" s="23">
        <v>27.315541453461201</v>
      </c>
      <c r="DE263" s="23">
        <v>23.988629302172701</v>
      </c>
      <c r="DF263" s="23">
        <v>26.5701108489584</v>
      </c>
      <c r="DG263" s="23">
        <v>26.949726297808802</v>
      </c>
      <c r="DH263" s="23">
        <v>27.3498429778614</v>
      </c>
      <c r="DI263" s="23">
        <v>27.912642087463201</v>
      </c>
      <c r="DJ263" s="23">
        <v>28.4898979753962</v>
      </c>
      <c r="DK263" s="23">
        <v>27.437096760211698</v>
      </c>
      <c r="DL263" s="23">
        <v>27.267407069915802</v>
      </c>
      <c r="DM263" s="23">
        <v>28.094393208060598</v>
      </c>
      <c r="DN263" s="23">
        <v>26.723135096561901</v>
      </c>
      <c r="DO263" s="23">
        <v>27.2840069743662</v>
      </c>
      <c r="DP263" s="23">
        <v>27.305224165469902</v>
      </c>
      <c r="DQ263" s="23">
        <v>7.5826167355073597</v>
      </c>
      <c r="DR263" s="23">
        <v>27.266325386559799</v>
      </c>
      <c r="DS263" s="23">
        <v>25.487737561792098</v>
      </c>
      <c r="DT263" s="23">
        <v>26.677462143593502</v>
      </c>
      <c r="DU263" s="23">
        <v>27.156023142762798</v>
      </c>
      <c r="DV263" s="23">
        <v>28.3163086214863</v>
      </c>
      <c r="DW263" s="23">
        <v>28.1519179562424</v>
      </c>
      <c r="DX263" s="23">
        <v>27.573752305433999</v>
      </c>
      <c r="DY263" s="23">
        <v>22.891662569128599</v>
      </c>
      <c r="DZ263" s="23">
        <v>27.782443847752401</v>
      </c>
      <c r="EA263" s="23">
        <v>27.882673724926899</v>
      </c>
      <c r="EB263" s="23">
        <v>26.566838895731301</v>
      </c>
      <c r="EC263" s="23">
        <v>27.126037859446701</v>
      </c>
      <c r="ED263" s="23">
        <v>28.727755727075198</v>
      </c>
      <c r="EE263" s="23">
        <v>27.200171061824399</v>
      </c>
      <c r="EF263" s="23">
        <v>27.2939378453068</v>
      </c>
      <c r="EG263" s="23">
        <v>28.3481582290426</v>
      </c>
      <c r="EH263" s="23">
        <v>27.680750487506799</v>
      </c>
      <c r="EI263" s="23">
        <v>28.0204197773121</v>
      </c>
      <c r="EJ263" s="23">
        <v>28.092866236686302</v>
      </c>
      <c r="EK263" s="23">
        <v>27.2057617958538</v>
      </c>
      <c r="EL263" s="23">
        <v>24.7125905302278</v>
      </c>
      <c r="EM263" s="23">
        <v>27.008359561032801</v>
      </c>
      <c r="EN263" s="23">
        <v>25.771006558875499</v>
      </c>
      <c r="EO263" s="23">
        <v>25.246573366201599</v>
      </c>
      <c r="EP263" s="23">
        <v>27.9391468314398</v>
      </c>
      <c r="EQ263" s="24" t="s">
        <v>940</v>
      </c>
      <c r="ER263" s="24">
        <v>29.751806937053999</v>
      </c>
      <c r="ES263" s="24">
        <v>29.767051981433099</v>
      </c>
      <c r="ET263" s="24">
        <v>29.838847986157798</v>
      </c>
      <c r="EU263" s="24">
        <v>28.868748247138999</v>
      </c>
      <c r="EV263" s="24">
        <v>28.584949719492901</v>
      </c>
      <c r="EW263" s="24">
        <v>29.049400468580298</v>
      </c>
      <c r="EX263" s="24">
        <v>28.4171271984921</v>
      </c>
      <c r="EY263" s="24">
        <v>28.462074665200198</v>
      </c>
      <c r="EZ263" s="24">
        <v>28.605833430695199</v>
      </c>
      <c r="FA263" s="24">
        <v>28.829186546032599</v>
      </c>
      <c r="FB263" s="24">
        <v>28.8101975054586</v>
      </c>
      <c r="FC263" s="24">
        <v>29.5786514442213</v>
      </c>
      <c r="FD263" s="24">
        <v>28.9638239786292</v>
      </c>
      <c r="FE263" s="24">
        <v>29.197194948429601</v>
      </c>
      <c r="FF263" s="24">
        <v>28.276885116120901</v>
      </c>
      <c r="FG263" s="24">
        <v>29.832588548416499</v>
      </c>
      <c r="FH263" s="24">
        <v>28.986323309949601</v>
      </c>
      <c r="FI263" s="24">
        <v>29.800214331873399</v>
      </c>
      <c r="FJ263" s="24">
        <v>28.560238687300998</v>
      </c>
      <c r="FK263" s="24">
        <v>28.8218388383461</v>
      </c>
      <c r="FL263" s="24">
        <v>28.552756636961099</v>
      </c>
      <c r="FM263" s="24">
        <v>30.9611643150741</v>
      </c>
      <c r="FN263" s="24">
        <v>30.823405593582699</v>
      </c>
      <c r="FO263" s="24">
        <v>31.092255707740701</v>
      </c>
      <c r="FP263" s="24">
        <v>30.699744376902999</v>
      </c>
      <c r="FQ263" s="24">
        <v>31.000180095597901</v>
      </c>
      <c r="FR263" s="24">
        <v>31.472836944165</v>
      </c>
      <c r="FS263" s="24">
        <v>30.447497270947299</v>
      </c>
      <c r="FT263" s="24">
        <v>30.6801283875091</v>
      </c>
      <c r="FU263" s="24">
        <v>30.771744352076698</v>
      </c>
      <c r="FV263" s="24">
        <v>29.329233723393902</v>
      </c>
      <c r="FW263" s="24">
        <v>28.5746424262205</v>
      </c>
      <c r="FX263" s="24">
        <v>30.262224987543298</v>
      </c>
      <c r="FY263" s="24">
        <v>28.094146754907399</v>
      </c>
      <c r="FZ263" s="24">
        <v>27.617608268197699</v>
      </c>
      <c r="GA263" s="24">
        <v>27.550166330208</v>
      </c>
      <c r="GB263" s="24">
        <v>26.672642021606499</v>
      </c>
      <c r="GC263" s="24">
        <v>26.205149390810899</v>
      </c>
      <c r="GD263" s="24">
        <v>25.909894149388901</v>
      </c>
    </row>
    <row r="264" spans="1:186">
      <c r="A264" s="29" t="s">
        <v>933</v>
      </c>
      <c r="C264" s="28" t="s">
        <v>795</v>
      </c>
      <c r="D264" s="22">
        <v>32.190650937877201</v>
      </c>
      <c r="E264" s="22">
        <v>31.9585669196439</v>
      </c>
      <c r="F264" s="22">
        <v>32.229623897486498</v>
      </c>
      <c r="G264" s="22">
        <v>32.083846619790997</v>
      </c>
      <c r="H264" s="22">
        <v>32.118767300188203</v>
      </c>
      <c r="I264" s="22">
        <v>32.166854077763503</v>
      </c>
      <c r="J264" s="22">
        <v>31.461470946464601</v>
      </c>
      <c r="K264" s="22">
        <v>31.742022214378299</v>
      </c>
      <c r="L264" s="22">
        <v>31.5569404640394</v>
      </c>
      <c r="M264" s="22">
        <v>31.797503871812602</v>
      </c>
      <c r="N264" s="22">
        <v>31.979795941223699</v>
      </c>
      <c r="O264" s="22">
        <v>31.674040902545599</v>
      </c>
      <c r="P264" s="22">
        <v>31.600582712569899</v>
      </c>
      <c r="Q264" s="22">
        <v>31.716646008640101</v>
      </c>
      <c r="R264" s="22">
        <v>31.880938810441599</v>
      </c>
      <c r="S264" s="22">
        <v>31.590426916322102</v>
      </c>
      <c r="T264" s="22">
        <v>31.397504703555501</v>
      </c>
      <c r="U264" s="22">
        <v>31.8238257603435</v>
      </c>
      <c r="V264" s="22">
        <v>31.437616513827901</v>
      </c>
      <c r="W264" s="22">
        <v>31.6765879445101</v>
      </c>
      <c r="X264" s="22">
        <v>31.571262594484999</v>
      </c>
      <c r="Y264" s="22">
        <v>31.6096556382365</v>
      </c>
      <c r="Z264" s="22">
        <v>31.6482729946432</v>
      </c>
      <c r="AA264" s="22">
        <v>31.258028944177902</v>
      </c>
      <c r="AB264" s="22">
        <v>31.645045759841501</v>
      </c>
      <c r="AC264" s="22">
        <v>31.7888521253691</v>
      </c>
      <c r="AD264" s="22">
        <v>31.575114845462299</v>
      </c>
      <c r="AE264" s="22">
        <v>31.328609814516</v>
      </c>
      <c r="AF264" s="22">
        <v>31.738815768442102</v>
      </c>
      <c r="AG264" s="22">
        <v>31.649224754527701</v>
      </c>
      <c r="AH264" s="22">
        <v>31.953771200559501</v>
      </c>
      <c r="AI264" s="22">
        <v>31.708808990681401</v>
      </c>
      <c r="AJ264" s="22">
        <v>31.7571520277174</v>
      </c>
      <c r="AK264" s="22">
        <v>31.8102797812553</v>
      </c>
      <c r="AL264" s="22">
        <v>31.699163013349999</v>
      </c>
      <c r="AM264" s="22">
        <v>31.910171696899301</v>
      </c>
      <c r="AN264" s="22">
        <v>31.909308911066599</v>
      </c>
      <c r="AO264" s="22">
        <v>31.5522910257876</v>
      </c>
      <c r="AP264" s="22">
        <v>31.917483266381399</v>
      </c>
      <c r="AQ264" s="22">
        <v>31.667990363547101</v>
      </c>
      <c r="AR264" s="22">
        <v>32.090729365346498</v>
      </c>
      <c r="AS264" s="22">
        <v>31.973047998208202</v>
      </c>
      <c r="AT264" s="22">
        <v>32.049562631296098</v>
      </c>
      <c r="AU264" s="22">
        <v>32.174935091059702</v>
      </c>
      <c r="AV264" s="22">
        <v>32.898392408502502</v>
      </c>
      <c r="AW264" s="22">
        <v>32.012490787091402</v>
      </c>
      <c r="AX264" s="22">
        <v>32.516297443191199</v>
      </c>
      <c r="AY264" s="22">
        <v>31.912565361670001</v>
      </c>
      <c r="AZ264" s="22">
        <v>31.957492235587999</v>
      </c>
      <c r="BA264" s="22">
        <v>32.0606491684822</v>
      </c>
      <c r="BB264" s="22">
        <v>31.923930898308299</v>
      </c>
      <c r="BC264" s="22">
        <v>31.7214137069844</v>
      </c>
      <c r="BD264" s="22">
        <v>32.051406226944898</v>
      </c>
      <c r="BE264" s="22">
        <v>30.873398229665199</v>
      </c>
      <c r="BF264" s="22">
        <v>31.5805010482479</v>
      </c>
      <c r="BG264" s="22">
        <v>32.0251176334395</v>
      </c>
      <c r="BH264" s="22">
        <v>31.779465854665499</v>
      </c>
      <c r="BI264" s="22">
        <v>31.548572764435502</v>
      </c>
      <c r="BJ264" s="22">
        <v>31.405585147240199</v>
      </c>
      <c r="BK264" s="22">
        <v>32.083378215287901</v>
      </c>
      <c r="BL264" s="22">
        <v>31.778684220762599</v>
      </c>
      <c r="BM264" s="22">
        <v>31.906996087752599</v>
      </c>
      <c r="BN264" s="22">
        <v>31.997911063961499</v>
      </c>
      <c r="BO264" s="22">
        <v>31.671087776942699</v>
      </c>
      <c r="BP264" s="22">
        <v>31.873882889160001</v>
      </c>
      <c r="BQ264" s="22">
        <v>31.462452249134198</v>
      </c>
      <c r="BR264" s="22">
        <v>31.584541615908599</v>
      </c>
      <c r="BS264" s="22">
        <v>31.427055332900601</v>
      </c>
      <c r="BT264" s="22">
        <v>31.3309286063798</v>
      </c>
      <c r="BU264" s="22">
        <v>31.4362837901459</v>
      </c>
      <c r="BV264" s="22">
        <v>31.394739803138101</v>
      </c>
      <c r="BW264" s="23">
        <v>32.0503123147558</v>
      </c>
      <c r="BX264" s="23">
        <v>32.146776188295497</v>
      </c>
      <c r="BY264" s="23">
        <v>31.770618438086899</v>
      </c>
      <c r="BZ264" s="23">
        <v>32.144359412299103</v>
      </c>
      <c r="CA264" s="23">
        <v>32.406983679471999</v>
      </c>
      <c r="CB264" s="23">
        <v>32.213095889385201</v>
      </c>
      <c r="CC264" s="23">
        <v>31.844964458034902</v>
      </c>
      <c r="CD264" s="23">
        <v>31.891544386622201</v>
      </c>
      <c r="CE264" s="23">
        <v>31.920020561745499</v>
      </c>
      <c r="CF264" s="23">
        <v>31.8103721412905</v>
      </c>
      <c r="CG264" s="23">
        <v>31.407343447567701</v>
      </c>
      <c r="CH264" s="23">
        <v>31.902477543544101</v>
      </c>
      <c r="CI264" s="23">
        <v>32.166183887894</v>
      </c>
      <c r="CJ264" s="23">
        <v>32.317559771383699</v>
      </c>
      <c r="CK264" s="23">
        <v>32.176650472337897</v>
      </c>
      <c r="CL264" s="23">
        <v>32.333851738879297</v>
      </c>
      <c r="CM264" s="23">
        <v>32.557612505916801</v>
      </c>
      <c r="CN264" s="23">
        <v>32.510276252953602</v>
      </c>
      <c r="CO264" s="23">
        <v>31.849087169915201</v>
      </c>
      <c r="CP264" s="23">
        <v>31.275421366028102</v>
      </c>
      <c r="CQ264" s="23">
        <v>31.687480920201601</v>
      </c>
      <c r="CR264" s="23">
        <v>32.0821199706781</v>
      </c>
      <c r="CS264" s="23">
        <v>32.1042300087379</v>
      </c>
      <c r="CT264" s="23">
        <v>32.0107061646735</v>
      </c>
      <c r="CU264" s="23">
        <v>31.724814698173301</v>
      </c>
      <c r="CV264" s="23">
        <v>31.797204475927501</v>
      </c>
      <c r="CW264" s="23">
        <v>31.746975038799899</v>
      </c>
      <c r="CX264" s="23">
        <v>31.853960571902402</v>
      </c>
      <c r="CY264" s="23">
        <v>31.656282145773901</v>
      </c>
      <c r="CZ264" s="23">
        <v>32.129095804865997</v>
      </c>
      <c r="DA264" s="23">
        <v>32.027128493089897</v>
      </c>
      <c r="DB264" s="23">
        <v>31.749846838134498</v>
      </c>
      <c r="DC264" s="23">
        <v>31.689125212845401</v>
      </c>
      <c r="DD264" s="23">
        <v>31.833718138625201</v>
      </c>
      <c r="DE264" s="23">
        <v>31.530333392666101</v>
      </c>
      <c r="DF264" s="23">
        <v>31.709475443676901</v>
      </c>
      <c r="DG264" s="23">
        <v>31.993746747132601</v>
      </c>
      <c r="DH264" s="23">
        <v>32.072460172291997</v>
      </c>
      <c r="DI264" s="23">
        <v>32.052580879074902</v>
      </c>
      <c r="DJ264" s="23">
        <v>31.8976544679197</v>
      </c>
      <c r="DK264" s="23">
        <v>31.859547806771101</v>
      </c>
      <c r="DL264" s="23">
        <v>32.0128691427646</v>
      </c>
      <c r="DM264" s="23">
        <v>32.037909908874099</v>
      </c>
      <c r="DN264" s="23">
        <v>31.594543113013899</v>
      </c>
      <c r="DO264" s="23">
        <v>31.774311611788701</v>
      </c>
      <c r="DP264" s="23">
        <v>31.990049752387002</v>
      </c>
      <c r="DQ264" s="23">
        <v>31.1491095023075</v>
      </c>
      <c r="DR264" s="23">
        <v>31.448326915185699</v>
      </c>
      <c r="DS264" s="23">
        <v>32.2273273844473</v>
      </c>
      <c r="DT264" s="23">
        <v>31.666412000249</v>
      </c>
      <c r="DU264" s="23">
        <v>31.789111105792401</v>
      </c>
      <c r="DV264" s="23">
        <v>32.188305620619403</v>
      </c>
      <c r="DW264" s="23">
        <v>32.045230296597602</v>
      </c>
      <c r="DX264" s="23">
        <v>32.087806962560201</v>
      </c>
      <c r="DY264" s="23">
        <v>31.9525954016299</v>
      </c>
      <c r="DZ264" s="23">
        <v>31.910643049303101</v>
      </c>
      <c r="EA264" s="23">
        <v>31.995786831645201</v>
      </c>
      <c r="EB264" s="23">
        <v>32.181103546574903</v>
      </c>
      <c r="EC264" s="23">
        <v>32.323205745394802</v>
      </c>
      <c r="ED264" s="23">
        <v>32.113616802073899</v>
      </c>
      <c r="EE264" s="23">
        <v>32.018327346287798</v>
      </c>
      <c r="EF264" s="23">
        <v>32.246426751810802</v>
      </c>
      <c r="EG264" s="23">
        <v>32.160263856647397</v>
      </c>
      <c r="EH264" s="23">
        <v>32.0165468240005</v>
      </c>
      <c r="EI264" s="23">
        <v>31.878281023382499</v>
      </c>
      <c r="EJ264" s="23">
        <v>32.0487858779437</v>
      </c>
      <c r="EK264" s="23">
        <v>31.972422422615399</v>
      </c>
      <c r="EL264" s="23">
        <v>31.657800278739298</v>
      </c>
      <c r="EM264" s="23">
        <v>32.028875102987399</v>
      </c>
      <c r="EN264" s="23">
        <v>32.285242914647199</v>
      </c>
      <c r="EO264" s="23">
        <v>31.890743588941</v>
      </c>
      <c r="EP264" s="23">
        <v>32.247964649991196</v>
      </c>
      <c r="EQ264" s="24" t="s">
        <v>941</v>
      </c>
      <c r="ER264" s="24">
        <v>-1.2660383366910799</v>
      </c>
      <c r="ES264" s="24">
        <v>-1.28982725172034</v>
      </c>
      <c r="ET264" s="24">
        <v>-1.5441401906138199</v>
      </c>
      <c r="EU264" s="24">
        <v>-1.4246876693125601</v>
      </c>
      <c r="EV264" s="24">
        <v>-1.4945155204884999</v>
      </c>
      <c r="EW264" s="24">
        <v>-1.4779442508390399</v>
      </c>
      <c r="EX264" s="24">
        <v>-1.7582818254032999</v>
      </c>
      <c r="EY264" s="24">
        <v>-1.63621215889671</v>
      </c>
      <c r="EZ264" s="24">
        <v>-1.7041594490829599</v>
      </c>
      <c r="FA264" s="24">
        <v>-1.9334629976042099</v>
      </c>
      <c r="FB264" s="24">
        <v>-1.87249878078416</v>
      </c>
      <c r="FC264" s="24">
        <v>-1.85256304118252</v>
      </c>
      <c r="FD264" s="24">
        <v>-2.4274013246299702</v>
      </c>
      <c r="FE264" s="24">
        <v>-2.3040061868901001</v>
      </c>
      <c r="FF264" s="24">
        <v>-2.2827897009804001</v>
      </c>
      <c r="FG264" s="24">
        <v>-1.31329778974392</v>
      </c>
      <c r="FH264" s="24">
        <v>-1.2796339686811899</v>
      </c>
      <c r="FI264" s="24">
        <v>-1.3415371388258901</v>
      </c>
      <c r="FJ264" s="24">
        <v>-1.4386983058546301</v>
      </c>
      <c r="FK264" s="24">
        <v>-1.4104282460262501</v>
      </c>
      <c r="FL264" s="24">
        <v>-1.35254732994575</v>
      </c>
      <c r="FM264" s="24">
        <v>-2.0040452120579499</v>
      </c>
      <c r="FN264" s="24">
        <v>-2.0643139648378201</v>
      </c>
      <c r="FO264" s="24">
        <v>-1.9170249727422299</v>
      </c>
      <c r="FP264" s="24">
        <v>-2.31329778974392</v>
      </c>
      <c r="FQ264" s="24">
        <v>-2.2695122007362198</v>
      </c>
      <c r="FR264" s="24">
        <v>-2.20489804187718</v>
      </c>
      <c r="FS264" s="24">
        <v>-2.6693268772908398</v>
      </c>
      <c r="FT264" s="24">
        <v>-2.8406291533397998</v>
      </c>
      <c r="FU264" s="24">
        <v>-2.81096617560998</v>
      </c>
      <c r="FV264" s="24">
        <v>-1.6366606883705199</v>
      </c>
      <c r="FW264" s="24">
        <v>-1.6281623826695799</v>
      </c>
      <c r="FX264" s="24">
        <v>-1.6868702651621501</v>
      </c>
      <c r="FY264" s="24">
        <v>-1.6929212614601801</v>
      </c>
      <c r="FZ264" s="24">
        <v>-1.8054085972262699</v>
      </c>
      <c r="GA264" s="24">
        <v>-1.89324968493913</v>
      </c>
      <c r="GB264" s="24">
        <v>-2.4320652135221801</v>
      </c>
      <c r="GC264" s="24">
        <v>-2.2827897009804001</v>
      </c>
      <c r="GD264" s="24">
        <v>-2.1424170446158501</v>
      </c>
    </row>
    <row r="265" spans="1:186">
      <c r="A265" s="29" t="s">
        <v>936</v>
      </c>
      <c r="C265" s="28" t="s">
        <v>795</v>
      </c>
      <c r="D265" s="22">
        <v>32.755649145587</v>
      </c>
      <c r="E265" s="22">
        <v>32.527575497837901</v>
      </c>
      <c r="F265" s="22">
        <v>32.829577279636297</v>
      </c>
      <c r="G265" s="22">
        <v>32.599182557384999</v>
      </c>
      <c r="H265" s="22">
        <v>32.445481470073197</v>
      </c>
      <c r="I265" s="22">
        <v>32.819955826116598</v>
      </c>
      <c r="J265" s="22">
        <v>31.801645236052298</v>
      </c>
      <c r="K265" s="22">
        <v>32.154264717446203</v>
      </c>
      <c r="L265" s="22">
        <v>32.050083077223498</v>
      </c>
      <c r="M265" s="22">
        <v>32.040454171357503</v>
      </c>
      <c r="N265" s="22">
        <v>32.2772279976571</v>
      </c>
      <c r="O265" s="22">
        <v>32.0501048912813</v>
      </c>
      <c r="P265" s="22">
        <v>32.302504801333001</v>
      </c>
      <c r="Q265" s="22">
        <v>31.845192117219799</v>
      </c>
      <c r="R265" s="22">
        <v>32.531315964269901</v>
      </c>
      <c r="S265" s="22">
        <v>32.218440598073101</v>
      </c>
      <c r="T265" s="22">
        <v>31.665880538997499</v>
      </c>
      <c r="U265" s="22">
        <v>32.326902231288997</v>
      </c>
      <c r="V265" s="22">
        <v>32.049432381882902</v>
      </c>
      <c r="W265" s="22">
        <v>32.265916580986001</v>
      </c>
      <c r="X265" s="22">
        <v>32.145645171687001</v>
      </c>
      <c r="Y265" s="22">
        <v>32.1977175597643</v>
      </c>
      <c r="Z265" s="22">
        <v>32.631403143878899</v>
      </c>
      <c r="AA265" s="22">
        <v>31.9154827746199</v>
      </c>
      <c r="AB265" s="22">
        <v>32.1021753602055</v>
      </c>
      <c r="AC265" s="22">
        <v>32.320862448079701</v>
      </c>
      <c r="AD265" s="22">
        <v>32.117088201490702</v>
      </c>
      <c r="AE265" s="22">
        <v>31.807503950952999</v>
      </c>
      <c r="AF265" s="22">
        <v>32.231100119817299</v>
      </c>
      <c r="AG265" s="22">
        <v>32.161354189121099</v>
      </c>
      <c r="AH265" s="22">
        <v>32.301665325399199</v>
      </c>
      <c r="AI265" s="22">
        <v>32.328476832971702</v>
      </c>
      <c r="AJ265" s="22">
        <v>32.116244429142697</v>
      </c>
      <c r="AK265" s="22">
        <v>32.308749968732897</v>
      </c>
      <c r="AL265" s="22">
        <v>32.046491351647703</v>
      </c>
      <c r="AM265" s="22">
        <v>32.547808392252598</v>
      </c>
      <c r="AN265" s="22">
        <v>32.563174813274799</v>
      </c>
      <c r="AO265" s="22">
        <v>32.2952369214551</v>
      </c>
      <c r="AP265" s="22">
        <v>32.292782433223501</v>
      </c>
      <c r="AQ265" s="22">
        <v>32.251426655699703</v>
      </c>
      <c r="AR265" s="22">
        <v>32.5933557349274</v>
      </c>
      <c r="AS265" s="22">
        <v>32.311436992816603</v>
      </c>
      <c r="AT265" s="22">
        <v>32.546960337815001</v>
      </c>
      <c r="AU265" s="22">
        <v>32.7855597341185</v>
      </c>
      <c r="AV265" s="22">
        <v>33.286559118753097</v>
      </c>
      <c r="AW265" s="22">
        <v>32.457769797487103</v>
      </c>
      <c r="AX265" s="22">
        <v>33.151812977063102</v>
      </c>
      <c r="AY265" s="22">
        <v>32.614783113092699</v>
      </c>
      <c r="AZ265" s="22">
        <v>32.322708746972502</v>
      </c>
      <c r="BA265" s="22">
        <v>32.439136953003299</v>
      </c>
      <c r="BB265" s="22">
        <v>32.341722396272701</v>
      </c>
      <c r="BC265" s="22">
        <v>32.062742607013902</v>
      </c>
      <c r="BD265" s="22">
        <v>32.340185998823898</v>
      </c>
      <c r="BE265" s="22">
        <v>31.075107838375601</v>
      </c>
      <c r="BF265" s="22">
        <v>31.893086774915201</v>
      </c>
      <c r="BG265" s="22">
        <v>32.245528177595403</v>
      </c>
      <c r="BH265" s="22">
        <v>32.062806239579501</v>
      </c>
      <c r="BI265" s="22">
        <v>31.8934523015119</v>
      </c>
      <c r="BJ265" s="22">
        <v>31.529959936156299</v>
      </c>
      <c r="BK265" s="22">
        <v>32.505099775059698</v>
      </c>
      <c r="BL265" s="22">
        <v>32.261718415630099</v>
      </c>
      <c r="BM265" s="22">
        <v>32.2164253615313</v>
      </c>
      <c r="BN265" s="22">
        <v>32.545201167309301</v>
      </c>
      <c r="BO265" s="22">
        <v>32.445343749093901</v>
      </c>
      <c r="BP265" s="22">
        <v>32.452410493066502</v>
      </c>
      <c r="BQ265" s="22">
        <v>32.049740044122601</v>
      </c>
      <c r="BR265" s="22">
        <v>32.060848724322803</v>
      </c>
      <c r="BS265" s="22">
        <v>31.7366693978013</v>
      </c>
      <c r="BT265" s="22">
        <v>31.892191360847999</v>
      </c>
      <c r="BU265" s="22">
        <v>31.8609662962328</v>
      </c>
      <c r="BV265" s="22">
        <v>31.7131535342386</v>
      </c>
      <c r="BW265" s="23">
        <v>32.606323095495497</v>
      </c>
      <c r="BX265" s="23">
        <v>32.674631643942398</v>
      </c>
      <c r="BY265" s="23">
        <v>32.298570204792199</v>
      </c>
      <c r="BZ265" s="23">
        <v>32.513058957105898</v>
      </c>
      <c r="CA265" s="23">
        <v>33.142638801886498</v>
      </c>
      <c r="CB265" s="23">
        <v>32.799249927607001</v>
      </c>
      <c r="CC265" s="23">
        <v>32.5272305483713</v>
      </c>
      <c r="CD265" s="23">
        <v>32.164082582331403</v>
      </c>
      <c r="CE265" s="23">
        <v>32.314203617389602</v>
      </c>
      <c r="CF265" s="23">
        <v>32.2213363873269</v>
      </c>
      <c r="CG265" s="23">
        <v>31.492322104063899</v>
      </c>
      <c r="CH265" s="23">
        <v>32.156777084395699</v>
      </c>
      <c r="CI265" s="23">
        <v>32.655406978832701</v>
      </c>
      <c r="CJ265" s="23">
        <v>32.998834859942299</v>
      </c>
      <c r="CK265" s="23">
        <v>32.643185634605899</v>
      </c>
      <c r="CL265" s="23">
        <v>32.735055541972699</v>
      </c>
      <c r="CM265" s="23">
        <v>33.3068236763134</v>
      </c>
      <c r="CN265" s="23">
        <v>33.109659055323803</v>
      </c>
      <c r="CO265" s="23">
        <v>32.457346478614298</v>
      </c>
      <c r="CP265" s="23">
        <v>31.232598117354801</v>
      </c>
      <c r="CQ265" s="23">
        <v>32.094251699709403</v>
      </c>
      <c r="CR265" s="23">
        <v>32.788810683480897</v>
      </c>
      <c r="CS265" s="23">
        <v>32.664970378739</v>
      </c>
      <c r="CT265" s="23">
        <v>32.298188774247798</v>
      </c>
      <c r="CU265" s="23">
        <v>32.072597206514402</v>
      </c>
      <c r="CV265" s="23">
        <v>32.200805685114297</v>
      </c>
      <c r="CW265" s="23">
        <v>32.127155466707897</v>
      </c>
      <c r="CX265" s="23">
        <v>32.347699742939497</v>
      </c>
      <c r="CY265" s="23">
        <v>32.095888883886403</v>
      </c>
      <c r="CZ265" s="23">
        <v>32.730657957495801</v>
      </c>
      <c r="DA265" s="23">
        <v>32.5102917517222</v>
      </c>
      <c r="DB265" s="23">
        <v>32.093840008801401</v>
      </c>
      <c r="DC265" s="23">
        <v>32.253311001448601</v>
      </c>
      <c r="DD265" s="23">
        <v>32.303731192798899</v>
      </c>
      <c r="DE265" s="23">
        <v>31.9045021340375</v>
      </c>
      <c r="DF265" s="23">
        <v>32.227876571173297</v>
      </c>
      <c r="DG265" s="23">
        <v>32.354283922753098</v>
      </c>
      <c r="DH265" s="23">
        <v>32.451456490376401</v>
      </c>
      <c r="DI265" s="23">
        <v>32.574956633011404</v>
      </c>
      <c r="DJ265" s="23">
        <v>32.433205320116997</v>
      </c>
      <c r="DK265" s="23">
        <v>32.248612360100502</v>
      </c>
      <c r="DL265" s="23">
        <v>32.652498067003101</v>
      </c>
      <c r="DM265" s="23">
        <v>32.5154956683918</v>
      </c>
      <c r="DN265" s="23">
        <v>32.167492015246999</v>
      </c>
      <c r="DO265" s="23">
        <v>32.298938881038097</v>
      </c>
      <c r="DP265" s="23">
        <v>32.550074670023399</v>
      </c>
      <c r="DQ265" s="23">
        <v>30.357383769304299</v>
      </c>
      <c r="DR265" s="23">
        <v>31.862332410072</v>
      </c>
      <c r="DS265" s="23">
        <v>32.536102422919598</v>
      </c>
      <c r="DT265" s="23">
        <v>32.239695294608097</v>
      </c>
      <c r="DU265" s="23">
        <v>32.224214002798</v>
      </c>
      <c r="DV265" s="23">
        <v>32.6688680385952</v>
      </c>
      <c r="DW265" s="23">
        <v>32.6605695733112</v>
      </c>
      <c r="DX265" s="23">
        <v>32.652683555874397</v>
      </c>
      <c r="DY265" s="23">
        <v>32.368279012910001</v>
      </c>
      <c r="DZ265" s="23">
        <v>32.419029825631</v>
      </c>
      <c r="EA265" s="23">
        <v>32.518057885805398</v>
      </c>
      <c r="EB265" s="23">
        <v>32.588238842583301</v>
      </c>
      <c r="EC265" s="23">
        <v>32.812604964657801</v>
      </c>
      <c r="ED265" s="23">
        <v>32.527943861304699</v>
      </c>
      <c r="EE265" s="23">
        <v>32.371095407611499</v>
      </c>
      <c r="EF265" s="23">
        <v>32.615161286521101</v>
      </c>
      <c r="EG265" s="23">
        <v>32.574074437861398</v>
      </c>
      <c r="EH265" s="23">
        <v>32.599056530801299</v>
      </c>
      <c r="EI265" s="23">
        <v>32.248502211484897</v>
      </c>
      <c r="EJ265" s="23">
        <v>32.487813540541801</v>
      </c>
      <c r="EK265" s="23">
        <v>32.481574221288</v>
      </c>
      <c r="EL265" s="23">
        <v>32.106689201336202</v>
      </c>
      <c r="EM265" s="23">
        <v>32.655248134660702</v>
      </c>
      <c r="EN265" s="23">
        <v>32.696990587359799</v>
      </c>
      <c r="EO265" s="23">
        <v>32.297445427533297</v>
      </c>
      <c r="EP265" s="23">
        <v>32.599264515975399</v>
      </c>
      <c r="EQ265" s="24" t="s">
        <v>942</v>
      </c>
      <c r="ER265" s="24">
        <v>-4.4548223653847101</v>
      </c>
      <c r="ES265" s="24">
        <v>-4.3838305338132697</v>
      </c>
      <c r="ET265" s="24">
        <v>-4.5977144081299999</v>
      </c>
      <c r="EU265" s="24">
        <v>-4.6656605600930696</v>
      </c>
      <c r="EV265" s="24">
        <v>-4.8406291533398003</v>
      </c>
      <c r="EW265" s="24">
        <v>-4.6840860345632596</v>
      </c>
      <c r="EX265" s="24">
        <v>-4.7878664924662404</v>
      </c>
      <c r="EY265" s="24">
        <v>-4.8614476248473499</v>
      </c>
      <c r="EZ265" s="24">
        <v>-4.7918573526622801</v>
      </c>
      <c r="FA265" s="24">
        <v>-5.0685438590872902</v>
      </c>
      <c r="FB265" s="24">
        <v>-5.0162493516450803</v>
      </c>
      <c r="FC265" s="24">
        <v>-5.0162493516450803</v>
      </c>
      <c r="FD265" s="24">
        <v>-5.2877123795494496</v>
      </c>
      <c r="FE265" s="24">
        <v>-5.29335894269059</v>
      </c>
      <c r="FF265" s="24">
        <v>-5.38082178394093</v>
      </c>
      <c r="FG265" s="24">
        <v>-4.9748294242650903</v>
      </c>
      <c r="FH265" s="24">
        <v>-4.92139016530363</v>
      </c>
      <c r="FI265" s="24">
        <v>-4.8996950942043096</v>
      </c>
      <c r="FJ265" s="24">
        <v>-4.5803532474685698</v>
      </c>
      <c r="FK265" s="24">
        <v>-4.46753341713426</v>
      </c>
      <c r="FL265" s="24">
        <v>-4.4900508536956902</v>
      </c>
      <c r="FM265" s="24">
        <v>-5.8447688837007199</v>
      </c>
      <c r="FN265" s="24">
        <v>-5.5063526660247897</v>
      </c>
      <c r="FO265" s="24">
        <v>-5.4359633381333898</v>
      </c>
      <c r="FP265" s="24">
        <v>-5.8201068294664502</v>
      </c>
      <c r="FQ265" s="24">
        <v>-5.2653445665209997</v>
      </c>
      <c r="FR265" s="24">
        <v>-5.2990276927772797</v>
      </c>
      <c r="FS265" s="24">
        <v>-5.4111954329844503</v>
      </c>
      <c r="FT265" s="24">
        <v>-5.4297313844218804</v>
      </c>
      <c r="FU265" s="24">
        <v>-5.6082322800439997</v>
      </c>
      <c r="FV265" s="24">
        <v>-4.7446805592942098</v>
      </c>
      <c r="FW265" s="24">
        <v>-4.8365012677171197</v>
      </c>
      <c r="FX265" s="24">
        <v>-4.8489205269711899</v>
      </c>
      <c r="FY265" s="24">
        <v>-4.5769059458500996</v>
      </c>
      <c r="FZ265" s="24">
        <v>-4.7331235278718102</v>
      </c>
      <c r="GA265" s="24">
        <v>-4.8323851592448896</v>
      </c>
      <c r="GB265" s="24">
        <v>-5.0256175341792702</v>
      </c>
      <c r="GC265" s="24">
        <v>-5.3510744405468804</v>
      </c>
      <c r="GD265" s="24">
        <v>-4.7602353734890501</v>
      </c>
    </row>
    <row r="266" spans="1:186">
      <c r="A266" s="29" t="s">
        <v>943</v>
      </c>
      <c r="C266" s="28" t="s">
        <v>795</v>
      </c>
      <c r="D266" s="22">
        <v>29.0656973078287</v>
      </c>
      <c r="E266" s="22">
        <v>27.5466042091589</v>
      </c>
      <c r="F266" s="22">
        <v>29.212013895770799</v>
      </c>
      <c r="G266" s="22">
        <v>28.518431933566202</v>
      </c>
      <c r="H266" s="22">
        <v>28.1622548342058</v>
      </c>
      <c r="I266" s="22">
        <v>28.9508893350962</v>
      </c>
      <c r="J266" s="22">
        <v>26.991492496391199</v>
      </c>
      <c r="K266" s="22">
        <v>28.3620649720635</v>
      </c>
      <c r="L266" s="22">
        <v>27.519922508693899</v>
      </c>
      <c r="M266" s="22">
        <v>28.568129237701701</v>
      </c>
      <c r="N266" s="22">
        <v>28.763718125123699</v>
      </c>
      <c r="O266" s="22">
        <v>28.478733190726199</v>
      </c>
      <c r="P266" s="22">
        <v>27.581239683595701</v>
      </c>
      <c r="Q266" s="22">
        <v>26.436621022137299</v>
      </c>
      <c r="R266" s="22">
        <v>28.692834957791899</v>
      </c>
      <c r="S266" s="22">
        <v>27.568781095301102</v>
      </c>
      <c r="T266" s="22">
        <v>27.5113703258349</v>
      </c>
      <c r="U266" s="22">
        <v>28.458307068133401</v>
      </c>
      <c r="V266" s="22">
        <v>28.475311611483001</v>
      </c>
      <c r="W266" s="22">
        <v>28.135549851894702</v>
      </c>
      <c r="X266" s="22">
        <v>28.197649885990899</v>
      </c>
      <c r="Y266" s="22">
        <v>27.955105560294101</v>
      </c>
      <c r="Z266" s="22">
        <v>28.084201302367799</v>
      </c>
      <c r="AA266" s="22">
        <v>27.660926102662799</v>
      </c>
      <c r="AB266" s="22">
        <v>27.926317789431</v>
      </c>
      <c r="AC266" s="22">
        <v>28.790084032655301</v>
      </c>
      <c r="AD266" s="22">
        <v>28.448731991088199</v>
      </c>
      <c r="AE266" s="22">
        <v>28.020738137608099</v>
      </c>
      <c r="AF266" s="22">
        <v>28.2197991835762</v>
      </c>
      <c r="AG266" s="22">
        <v>28.539174279893199</v>
      </c>
      <c r="AH266" s="22">
        <v>28.4622362585412</v>
      </c>
      <c r="AI266" s="22">
        <v>28.670186436142401</v>
      </c>
      <c r="AJ266" s="22">
        <v>28.260801288125499</v>
      </c>
      <c r="AK266" s="22">
        <v>28.104148632006599</v>
      </c>
      <c r="AL266" s="22">
        <v>28.2372794795948</v>
      </c>
      <c r="AM266" s="22">
        <v>28.023480853431</v>
      </c>
      <c r="AN266" s="22">
        <v>28.0622722393049</v>
      </c>
      <c r="AO266" s="22">
        <v>28.2733859422225</v>
      </c>
      <c r="AP266" s="22">
        <v>28.5098037068555</v>
      </c>
      <c r="AQ266" s="22">
        <v>28.183661887056498</v>
      </c>
      <c r="AR266" s="22">
        <v>28.4523773277209</v>
      </c>
      <c r="AS266" s="22">
        <v>27.906954734150201</v>
      </c>
      <c r="AT266" s="22">
        <v>28.480081056323701</v>
      </c>
      <c r="AU266" s="22">
        <v>28.419312069816201</v>
      </c>
      <c r="AV266" s="22">
        <v>28.3580519940583</v>
      </c>
      <c r="AW266" s="22">
        <v>28.624774107603901</v>
      </c>
      <c r="AX266" s="22">
        <v>29.585944203876899</v>
      </c>
      <c r="AY266" s="22">
        <v>28.7116973321925</v>
      </c>
      <c r="AZ266" s="22">
        <v>28.7786352731028</v>
      </c>
      <c r="BA266" s="22">
        <v>27.863043394155</v>
      </c>
      <c r="BB266" s="22">
        <v>29.0143734799376</v>
      </c>
      <c r="BC266" s="22">
        <v>26.9428643125825</v>
      </c>
      <c r="BD266" s="22">
        <v>28.0032157844533</v>
      </c>
      <c r="BE266" s="22">
        <v>24.7283024795221</v>
      </c>
      <c r="BF266" s="22">
        <v>27.381406392298398</v>
      </c>
      <c r="BG266" s="22">
        <v>27.856765628527199</v>
      </c>
      <c r="BH266" s="22">
        <v>27.6475274263199</v>
      </c>
      <c r="BI266" s="22">
        <v>27.0632957615219</v>
      </c>
      <c r="BJ266" s="22">
        <v>26.939194048315098</v>
      </c>
      <c r="BK266" s="22">
        <v>27.604538569787799</v>
      </c>
      <c r="BL266" s="22">
        <v>27.945315771242299</v>
      </c>
      <c r="BM266" s="22">
        <v>28.688711501938499</v>
      </c>
      <c r="BN266" s="22">
        <v>29.066572593177899</v>
      </c>
      <c r="BO266" s="22">
        <v>28.556634786657298</v>
      </c>
      <c r="BP266" s="22">
        <v>28.751376968229</v>
      </c>
      <c r="BQ266" s="22">
        <v>27.845039940103</v>
      </c>
      <c r="BR266" s="22">
        <v>28.3293338094518</v>
      </c>
      <c r="BS266" s="22">
        <v>27.694411624888499</v>
      </c>
      <c r="BT266" s="22">
        <v>28.211531793676301</v>
      </c>
      <c r="BU266" s="22">
        <v>28.492103934670101</v>
      </c>
      <c r="BV266" s="22">
        <v>27.670604261363099</v>
      </c>
      <c r="BW266" s="23">
        <v>28.919385524836098</v>
      </c>
      <c r="BX266" s="23">
        <v>29.145528315277499</v>
      </c>
      <c r="BY266" s="23">
        <v>28.117833647324399</v>
      </c>
      <c r="BZ266" s="23">
        <v>27.916559137167599</v>
      </c>
      <c r="CA266" s="23">
        <v>29.6777298392383</v>
      </c>
      <c r="CB266" s="23">
        <v>29.135886884750001</v>
      </c>
      <c r="CC266" s="23">
        <v>28.515884318588999</v>
      </c>
      <c r="CD266" s="23">
        <v>29.2435291987141</v>
      </c>
      <c r="CE266" s="23">
        <v>28.4800754420407</v>
      </c>
      <c r="CF266" s="23">
        <v>28.5493190504654</v>
      </c>
      <c r="CG266" s="23">
        <v>26.6849344751407</v>
      </c>
      <c r="CH266" s="23">
        <v>27.9553773170067</v>
      </c>
      <c r="CI266" s="23">
        <v>28.233424148808499</v>
      </c>
      <c r="CJ266" s="23">
        <v>29.1095364536299</v>
      </c>
      <c r="CK266" s="23">
        <v>27.935967884025999</v>
      </c>
      <c r="CL266" s="23">
        <v>28.2115784924647</v>
      </c>
      <c r="CM266" s="23">
        <v>29.563118916752401</v>
      </c>
      <c r="CN266" s="23">
        <v>29.024860110352499</v>
      </c>
      <c r="CO266" s="23">
        <v>28.376799886666198</v>
      </c>
      <c r="CP266" s="23">
        <v>23.4515035425006</v>
      </c>
      <c r="CQ266" s="23">
        <v>27.342472326161701</v>
      </c>
      <c r="CR266" s="23">
        <v>28.9881964749624</v>
      </c>
      <c r="CS266" s="23">
        <v>28.708713575586</v>
      </c>
      <c r="CT266" s="23">
        <v>27.839254686506301</v>
      </c>
      <c r="CU266" s="23">
        <v>28.2880490699612</v>
      </c>
      <c r="CV266" s="23">
        <v>28.120243632215601</v>
      </c>
      <c r="CW266" s="23">
        <v>28.3454457232301</v>
      </c>
      <c r="CX266" s="23">
        <v>28.5138247656804</v>
      </c>
      <c r="CY266" s="23">
        <v>27.4002290716499</v>
      </c>
      <c r="CZ266" s="23">
        <v>28.903285856701402</v>
      </c>
      <c r="DA266" s="23">
        <v>28.817398601167</v>
      </c>
      <c r="DB266" s="23">
        <v>28.384018874387898</v>
      </c>
      <c r="DC266" s="23">
        <v>28.353599903842099</v>
      </c>
      <c r="DD266" s="23">
        <v>28.761685626796599</v>
      </c>
      <c r="DE266" s="23">
        <v>27.058023263363602</v>
      </c>
      <c r="DF266" s="23">
        <v>28.093228006337799</v>
      </c>
      <c r="DG266" s="23">
        <v>28.9058742106686</v>
      </c>
      <c r="DH266" s="23">
        <v>28.865367630297801</v>
      </c>
      <c r="DI266" s="23">
        <v>28.583761583406201</v>
      </c>
      <c r="DJ266" s="23">
        <v>29.161117774023499</v>
      </c>
      <c r="DK266" s="23">
        <v>29.2500578597706</v>
      </c>
      <c r="DL266" s="23">
        <v>28.9603742501406</v>
      </c>
      <c r="DM266" s="23">
        <v>28.9279936258155</v>
      </c>
      <c r="DN266" s="23">
        <v>28.064316841303899</v>
      </c>
      <c r="DO266" s="23">
        <v>28.573871305487199</v>
      </c>
      <c r="DP266" s="23">
        <v>29.122690070624898</v>
      </c>
      <c r="DQ266" s="23">
        <v>22.2888371086026</v>
      </c>
      <c r="DR266" s="23">
        <v>28.180165738933599</v>
      </c>
      <c r="DS266" s="23">
        <v>28.5469176798895</v>
      </c>
      <c r="DT266" s="23">
        <v>28.328228794524399</v>
      </c>
      <c r="DU266" s="23">
        <v>29.409412449023399</v>
      </c>
      <c r="DV266" s="23">
        <v>29.103184231897199</v>
      </c>
      <c r="DW266" s="23">
        <v>28.712940901762401</v>
      </c>
      <c r="DX266" s="23">
        <v>28.6391663907356</v>
      </c>
      <c r="DY266" s="23">
        <v>27.158143579897899</v>
      </c>
      <c r="DZ266" s="23">
        <v>28.360995612578101</v>
      </c>
      <c r="EA266" s="23">
        <v>28.7839338283692</v>
      </c>
      <c r="EB266" s="23">
        <v>28.217906381535201</v>
      </c>
      <c r="EC266" s="23">
        <v>28.4681111101021</v>
      </c>
      <c r="ED266" s="23">
        <v>28.620298306019102</v>
      </c>
      <c r="EE266" s="23">
        <v>29.227720523826999</v>
      </c>
      <c r="EF266" s="23">
        <v>29.273236847508301</v>
      </c>
      <c r="EG266" s="23">
        <v>28.348182788557502</v>
      </c>
      <c r="EH266" s="23">
        <v>29.000910772012102</v>
      </c>
      <c r="EI266" s="23">
        <v>28.583718693900099</v>
      </c>
      <c r="EJ266" s="23">
        <v>29.472754815727399</v>
      </c>
      <c r="EK266" s="23">
        <v>28.080850468598801</v>
      </c>
      <c r="EL266" s="23">
        <v>27.380801547989702</v>
      </c>
      <c r="EM266" s="23">
        <v>28.2287163446079</v>
      </c>
      <c r="EN266" s="23">
        <v>28.074583786889502</v>
      </c>
      <c r="EO266" s="23">
        <v>28.1434445671566</v>
      </c>
      <c r="EP266" s="23">
        <v>29.2185682939716</v>
      </c>
      <c r="EQ266" s="24" t="s">
        <v>944</v>
      </c>
      <c r="ER266" s="24">
        <v>-4.4111954329844503</v>
      </c>
      <c r="ES266" s="24">
        <v>-4.4611638922585302</v>
      </c>
      <c r="ET266" s="24">
        <v>-4.7799177393507497</v>
      </c>
      <c r="EU266" s="24">
        <v>-4.9040080870754004</v>
      </c>
      <c r="EV266" s="24">
        <v>-4.9839316313723501</v>
      </c>
      <c r="EW266" s="24">
        <v>-4.8656476133766402</v>
      </c>
      <c r="EX266" s="24">
        <v>-5.4050693301876098</v>
      </c>
      <c r="EY266" s="24">
        <v>-5.1532860593285204</v>
      </c>
      <c r="EZ266" s="24">
        <v>-5.2108967824986197</v>
      </c>
      <c r="FA266" s="24">
        <v>-5.38082178394093</v>
      </c>
      <c r="FB266" s="24">
        <v>-5.5261611471049701</v>
      </c>
      <c r="FC266" s="24">
        <v>-5.2764851241262001</v>
      </c>
      <c r="FD266" s="24">
        <v>-5.8783214434117497</v>
      </c>
      <c r="FE266" s="24">
        <v>-5.5803532474685698</v>
      </c>
      <c r="FF266" s="24">
        <v>-5.7331235278718102</v>
      </c>
      <c r="FG266" s="24">
        <v>-4.2598063829795603</v>
      </c>
      <c r="FH266" s="24">
        <v>-4.2681216511915698</v>
      </c>
      <c r="FI266" s="24">
        <v>-4.4111954329844503</v>
      </c>
      <c r="FJ266" s="24">
        <v>-5.0782590139205004</v>
      </c>
      <c r="FK266" s="24">
        <v>-4.8038966022851897</v>
      </c>
      <c r="FL266" s="24">
        <v>-4.6693268772908398</v>
      </c>
      <c r="FM266" s="24">
        <v>-6.1584293626044797</v>
      </c>
      <c r="FN266" s="24">
        <v>-6.3104324560495302</v>
      </c>
      <c r="FO266" s="24">
        <v>-5.8530841519127303</v>
      </c>
      <c r="FP266" s="24">
        <v>-5.7178567712185</v>
      </c>
      <c r="FQ266" s="24">
        <v>-5.8119789485830502</v>
      </c>
      <c r="FR266" s="24">
        <v>-5.5803532474685698</v>
      </c>
      <c r="FS266" s="24">
        <v>-6.2990276927772797</v>
      </c>
      <c r="FT266" s="24">
        <v>-5.9657842846620897</v>
      </c>
      <c r="FU266" s="24">
        <v>-6.7641504234924401</v>
      </c>
      <c r="FV266" s="24">
        <v>-5.5328248773859796</v>
      </c>
      <c r="FW266" s="24">
        <v>-5.6082322800439997</v>
      </c>
      <c r="FX266" s="24">
        <v>-5.5803532474685698</v>
      </c>
      <c r="FY266" s="24">
        <v>-5.4611638922585302</v>
      </c>
      <c r="FZ266" s="24">
        <v>-5.7485535684414204</v>
      </c>
      <c r="GA266" s="24">
        <v>-6.03978486610586</v>
      </c>
      <c r="GB266" s="24">
        <v>-6.6295008967976496</v>
      </c>
      <c r="GC266" s="24">
        <v>-6.5872726614083597</v>
      </c>
      <c r="GD266" s="24">
        <v>-6.6295008967976496</v>
      </c>
    </row>
    <row r="267" spans="1:186">
      <c r="A267" s="29" t="s">
        <v>756</v>
      </c>
      <c r="B267" s="28" t="s">
        <v>945</v>
      </c>
      <c r="C267" s="28" t="s">
        <v>795</v>
      </c>
      <c r="D267" s="22">
        <v>33.103993407202402</v>
      </c>
      <c r="E267" s="22">
        <v>33.386085604377598</v>
      </c>
      <c r="F267" s="22">
        <v>32.815982539801396</v>
      </c>
      <c r="G267" s="22">
        <v>31.5286264099311</v>
      </c>
      <c r="H267" s="22">
        <v>33.877366170073699</v>
      </c>
      <c r="I267" s="22">
        <v>33.049579624548898</v>
      </c>
      <c r="J267" s="22">
        <v>31.590298408852298</v>
      </c>
      <c r="K267" s="22">
        <v>31.681225870216199</v>
      </c>
      <c r="L267" s="22">
        <v>32.085129622697302</v>
      </c>
      <c r="M267" s="22">
        <v>33.635195705840403</v>
      </c>
      <c r="N267" s="22">
        <v>33.475116396246698</v>
      </c>
      <c r="O267" s="22">
        <v>32.829330394861699</v>
      </c>
      <c r="P267" s="22">
        <v>32.852762820611403</v>
      </c>
      <c r="Q267" s="22">
        <v>31.731435851375199</v>
      </c>
      <c r="R267" s="22">
        <v>33.285655660656403</v>
      </c>
      <c r="S267" s="22">
        <v>33.008507482380203</v>
      </c>
      <c r="T267" s="22">
        <v>31.606700026715998</v>
      </c>
      <c r="U267" s="22">
        <v>33.213028439640901</v>
      </c>
      <c r="V267" s="22">
        <v>32.986407155466601</v>
      </c>
      <c r="W267" s="22">
        <v>33.765157629180102</v>
      </c>
      <c r="X267" s="22">
        <v>34.298762059204897</v>
      </c>
      <c r="Y267" s="22">
        <v>33.171026063048302</v>
      </c>
      <c r="Z267" s="22">
        <v>30.3292387481787</v>
      </c>
      <c r="AA267" s="22">
        <v>32.635999291146099</v>
      </c>
      <c r="AB267" s="22">
        <v>32.428518589037203</v>
      </c>
      <c r="AC267" s="22">
        <v>32.272015333512499</v>
      </c>
      <c r="AD267" s="22">
        <v>32.657648775590999</v>
      </c>
      <c r="AE267" s="22">
        <v>34.108479372073099</v>
      </c>
      <c r="AF267" s="22">
        <v>32.8686666298494</v>
      </c>
      <c r="AG267" s="22">
        <v>32.761095008699598</v>
      </c>
      <c r="AH267" s="22">
        <v>32.570186229233101</v>
      </c>
      <c r="AI267" s="22">
        <v>34.4929577855766</v>
      </c>
      <c r="AJ267" s="22">
        <v>33.666521586618501</v>
      </c>
      <c r="AK267" s="22">
        <v>33.269066824364202</v>
      </c>
      <c r="AL267" s="22">
        <v>32.866345682400897</v>
      </c>
      <c r="AM267" s="22">
        <v>31.226623878615399</v>
      </c>
      <c r="AN267" s="22">
        <v>33.1795451462866</v>
      </c>
      <c r="AO267" s="22">
        <v>32.258628887789598</v>
      </c>
      <c r="AP267" s="22">
        <v>33.9716655223393</v>
      </c>
      <c r="AQ267" s="22">
        <v>32.868916577230301</v>
      </c>
      <c r="AR267" s="22">
        <v>32.426021444840003</v>
      </c>
      <c r="AS267" s="22">
        <v>32.783503407350103</v>
      </c>
      <c r="AT267" s="22">
        <v>33.424767821607901</v>
      </c>
      <c r="AU267" s="22">
        <v>31.371923855724599</v>
      </c>
      <c r="AV267" s="22">
        <v>32.665943568883499</v>
      </c>
      <c r="AW267" s="22">
        <v>33.138306999929704</v>
      </c>
      <c r="AX267" s="22">
        <v>32.8303261570234</v>
      </c>
      <c r="AY267" s="22">
        <v>33.7365829508812</v>
      </c>
      <c r="AZ267" s="22">
        <v>33.466816266558901</v>
      </c>
      <c r="BA267" s="22">
        <v>34.448673685373997</v>
      </c>
      <c r="BB267" s="22">
        <v>32.677998831048498</v>
      </c>
      <c r="BC267" s="22">
        <v>34.6533440687368</v>
      </c>
      <c r="BD267" s="22">
        <v>32.0392700531605</v>
      </c>
      <c r="BE267" s="22">
        <v>31.6492426935155</v>
      </c>
      <c r="BF267" s="22">
        <v>33.426180159973001</v>
      </c>
      <c r="BG267" s="22">
        <v>32.539549664935798</v>
      </c>
      <c r="BH267" s="22">
        <v>32.654049371350901</v>
      </c>
      <c r="BI267" s="22">
        <v>31.581155344984399</v>
      </c>
      <c r="BJ267" s="22">
        <v>31.5388206088925</v>
      </c>
      <c r="BK267" s="22">
        <v>31.9647378104677</v>
      </c>
      <c r="BL267" s="22">
        <v>28.414859722342101</v>
      </c>
      <c r="BM267" s="22">
        <v>33.396223583057697</v>
      </c>
      <c r="BN267" s="22">
        <v>34.292287062251297</v>
      </c>
      <c r="BO267" s="22">
        <v>33.105856977192801</v>
      </c>
      <c r="BP267" s="22">
        <v>33.826759976964198</v>
      </c>
      <c r="BQ267" s="22">
        <v>34.073043192344798</v>
      </c>
      <c r="BR267" s="22">
        <v>32.263898293303797</v>
      </c>
      <c r="BS267" s="22">
        <v>33.198266922750399</v>
      </c>
      <c r="BT267" s="22">
        <v>34.098716781158501</v>
      </c>
      <c r="BU267" s="22">
        <v>34.553250196393897</v>
      </c>
      <c r="BV267" s="22">
        <v>31.4966404006706</v>
      </c>
      <c r="BW267" s="23">
        <v>33.536398509542103</v>
      </c>
      <c r="BX267" s="23">
        <v>34.164833846304603</v>
      </c>
      <c r="BY267" s="23">
        <v>32.760974756913598</v>
      </c>
      <c r="BZ267" s="23">
        <v>32.5440508486327</v>
      </c>
      <c r="CA267" s="23">
        <v>34.099126507246801</v>
      </c>
      <c r="CB267" s="23">
        <v>32.769497512714402</v>
      </c>
      <c r="CC267" s="23">
        <v>32.990552959758098</v>
      </c>
      <c r="CD267" s="23">
        <v>33.873992222116897</v>
      </c>
      <c r="CE267" s="23">
        <v>33.348888271761297</v>
      </c>
      <c r="CF267" s="23">
        <v>33.118028546995298</v>
      </c>
      <c r="CG267" s="23">
        <v>32.510915405537098</v>
      </c>
      <c r="CH267" s="23">
        <v>32.882134986288797</v>
      </c>
      <c r="CI267" s="23">
        <v>32.486851550245603</v>
      </c>
      <c r="CJ267" s="23">
        <v>33.6538232183755</v>
      </c>
      <c r="CK267" s="23">
        <v>33.1720447534573</v>
      </c>
      <c r="CL267" s="23">
        <v>33.021619208663203</v>
      </c>
      <c r="CM267" s="23">
        <v>32.955533471460903</v>
      </c>
      <c r="CN267" s="23">
        <v>33.292877171572499</v>
      </c>
      <c r="CO267" s="23">
        <v>32.010058436131899</v>
      </c>
      <c r="CP267" s="23">
        <v>30.770988163354499</v>
      </c>
      <c r="CQ267" s="23">
        <v>33.523205243891297</v>
      </c>
      <c r="CR267" s="23">
        <v>33.4165276534914</v>
      </c>
      <c r="CS267" s="23">
        <v>34.315867889124199</v>
      </c>
      <c r="CT267" s="23">
        <v>32.858996161467601</v>
      </c>
      <c r="CU267" s="23">
        <v>33.2963014443826</v>
      </c>
      <c r="CV267" s="23">
        <v>32.775380655281502</v>
      </c>
      <c r="CW267" s="23">
        <v>33.763076788540097</v>
      </c>
      <c r="CX267" s="23">
        <v>33.066052040275601</v>
      </c>
      <c r="CY267" s="23">
        <v>34.490414625103398</v>
      </c>
      <c r="CZ267" s="23">
        <v>33.696119903558397</v>
      </c>
      <c r="DA267" s="23">
        <v>33.370748262440799</v>
      </c>
      <c r="DB267" s="23">
        <v>33.087297433789701</v>
      </c>
      <c r="DC267" s="23">
        <v>35.343947001788798</v>
      </c>
      <c r="DD267" s="23">
        <v>33.039903647315299</v>
      </c>
      <c r="DE267" s="23">
        <v>33.0987625197181</v>
      </c>
      <c r="DF267" s="23">
        <v>32.919834626402498</v>
      </c>
      <c r="DG267" s="23">
        <v>32.664478714470299</v>
      </c>
      <c r="DH267" s="23">
        <v>34.819466364566999</v>
      </c>
      <c r="DI267" s="23">
        <v>33.632890235629397</v>
      </c>
      <c r="DJ267" s="23">
        <v>33.243674439005098</v>
      </c>
      <c r="DK267" s="23">
        <v>33.232531096323697</v>
      </c>
      <c r="DL267" s="23">
        <v>33.106927791856698</v>
      </c>
      <c r="DM267" s="23">
        <v>32.859215796171597</v>
      </c>
      <c r="DN267" s="23">
        <v>32.491968284732103</v>
      </c>
      <c r="DO267" s="23">
        <v>32.287911848781803</v>
      </c>
      <c r="DP267" s="23">
        <v>33.875971356075397</v>
      </c>
      <c r="DQ267" s="23">
        <v>28.408006712913998</v>
      </c>
      <c r="DR267" s="23">
        <v>33.413305268720698</v>
      </c>
      <c r="DS267" s="23">
        <v>33.902848030109503</v>
      </c>
      <c r="DT267" s="23">
        <v>32.885842577431902</v>
      </c>
      <c r="DU267" s="23">
        <v>33.184528198973702</v>
      </c>
      <c r="DV267" s="23">
        <v>32.8879036249349</v>
      </c>
      <c r="DW267" s="23">
        <v>34.594505267852298</v>
      </c>
      <c r="DX267" s="23">
        <v>33.866707475754097</v>
      </c>
      <c r="DY267" s="23">
        <v>31.687051675765201</v>
      </c>
      <c r="DZ267" s="23">
        <v>34.725981271699702</v>
      </c>
      <c r="EA267" s="23">
        <v>32.327160481511598</v>
      </c>
      <c r="EB267" s="23">
        <v>32.602565482731301</v>
      </c>
      <c r="EC267" s="23">
        <v>35.6729353117817</v>
      </c>
      <c r="ED267" s="23">
        <v>32.873918086561197</v>
      </c>
      <c r="EE267" s="23">
        <v>34.455231616619301</v>
      </c>
      <c r="EF267" s="23">
        <v>32.916438930935598</v>
      </c>
      <c r="EG267" s="23">
        <v>34.078188511543502</v>
      </c>
      <c r="EH267" s="23">
        <v>33.140239105916201</v>
      </c>
      <c r="EI267" s="23">
        <v>32.2180044774328</v>
      </c>
      <c r="EJ267" s="23">
        <v>32.498539872896202</v>
      </c>
      <c r="EK267" s="23">
        <v>32.089311561313899</v>
      </c>
      <c r="EL267" s="23">
        <v>32.448630080584103</v>
      </c>
      <c r="EM267" s="23">
        <v>32.426914775864198</v>
      </c>
      <c r="EN267" s="23">
        <v>33.340113869481897</v>
      </c>
      <c r="EO267" s="23">
        <v>32.078411529128701</v>
      </c>
      <c r="EP267" s="23">
        <v>32.187449440042201</v>
      </c>
      <c r="EQ267" s="24" t="s">
        <v>946</v>
      </c>
      <c r="ER267" s="24">
        <v>0.90627491436973295</v>
      </c>
      <c r="ES267" s="24">
        <v>0.88580861247751697</v>
      </c>
      <c r="ET267" s="24">
        <v>0.911883289405794</v>
      </c>
      <c r="EU267" s="24">
        <v>0.94448367114875198</v>
      </c>
      <c r="EV267" s="24">
        <v>0.85662721169838996</v>
      </c>
      <c r="EW267" s="24">
        <v>0.87994096912620101</v>
      </c>
      <c r="EX267" s="24">
        <v>0.69830739351462601</v>
      </c>
      <c r="EY267" s="24">
        <v>0.80520989558232603</v>
      </c>
      <c r="EZ267" s="24">
        <v>0.88658916491818196</v>
      </c>
      <c r="FA267" s="24">
        <v>0.77761960107213302</v>
      </c>
      <c r="FB267" s="24">
        <v>0.91119302303245497</v>
      </c>
      <c r="FC267" s="24">
        <v>0.87640889386885001</v>
      </c>
      <c r="FD267" s="24">
        <v>0.68032435684401604</v>
      </c>
      <c r="FE267" s="24">
        <v>0.70460641332373997</v>
      </c>
      <c r="FF267" s="24">
        <v>0.69126614713828505</v>
      </c>
      <c r="FG267" s="24">
        <v>0.75043500043205102</v>
      </c>
      <c r="FH267" s="24">
        <v>0.84567069014449403</v>
      </c>
      <c r="FI267" s="24">
        <v>0.88150800891627401</v>
      </c>
      <c r="FJ267" s="24">
        <v>0.56257214540657596</v>
      </c>
      <c r="FK267" s="24">
        <v>0.70354371973381602</v>
      </c>
      <c r="FL267" s="24">
        <v>0.65140765558924596</v>
      </c>
      <c r="FM267" s="24">
        <v>0.959992661708717</v>
      </c>
      <c r="FN267" s="24">
        <v>0.71272782886970099</v>
      </c>
      <c r="FO267" s="24">
        <v>0.83624733104284099</v>
      </c>
      <c r="FP267" s="24">
        <v>0.89847925571876897</v>
      </c>
      <c r="FQ267" s="24">
        <v>0.88127306142924899</v>
      </c>
      <c r="FR267" s="24">
        <v>0.93809756107409303</v>
      </c>
      <c r="FS267" s="24">
        <v>0.82211827472934496</v>
      </c>
      <c r="FT267" s="24">
        <v>0.31127059148664099</v>
      </c>
      <c r="FU267" s="24">
        <v>0.40631897063619199</v>
      </c>
      <c r="FV267" s="24">
        <v>0.43680147357049998</v>
      </c>
      <c r="FW267" s="24">
        <v>0.65663365458838396</v>
      </c>
      <c r="FX267" s="24">
        <v>0.46372707198851099</v>
      </c>
      <c r="FY267" s="24">
        <v>0.49477399942949402</v>
      </c>
      <c r="FZ267" s="24">
        <v>0.61673408495627102</v>
      </c>
      <c r="GA267" s="24">
        <v>0.42889276178591601</v>
      </c>
      <c r="GB267" s="24">
        <v>0.40871186102942902</v>
      </c>
      <c r="GC267" s="24">
        <v>0.31927109081806299</v>
      </c>
      <c r="GD267" s="24">
        <v>0.328147114033631</v>
      </c>
    </row>
    <row r="268" spans="1:186">
      <c r="A268" s="29" t="s">
        <v>740</v>
      </c>
      <c r="B268" s="28" t="s">
        <v>947</v>
      </c>
      <c r="C268" s="28" t="s">
        <v>795</v>
      </c>
      <c r="D268" s="22">
        <v>26.890435441598001</v>
      </c>
      <c r="E268" s="22">
        <v>26.823040967465801</v>
      </c>
      <c r="F268" s="22">
        <v>27.415105248795399</v>
      </c>
      <c r="G268" s="22">
        <v>26.696078083001701</v>
      </c>
      <c r="H268" s="22">
        <v>26.911981570108502</v>
      </c>
      <c r="I268" s="22">
        <v>25.900720050611699</v>
      </c>
      <c r="J268" s="22">
        <v>27.797460096953301</v>
      </c>
      <c r="K268" s="22">
        <v>26.37673138781</v>
      </c>
      <c r="L268" s="22">
        <v>27.47949921455</v>
      </c>
      <c r="M268" s="22">
        <v>27.865517735527</v>
      </c>
      <c r="N268" s="22">
        <v>26.173457708448801</v>
      </c>
      <c r="O268" s="22">
        <v>26.550169716043701</v>
      </c>
      <c r="P268" s="22">
        <v>24.534573081545702</v>
      </c>
      <c r="Q268" s="22">
        <v>23.440246474214899</v>
      </c>
      <c r="R268" s="22">
        <v>24.227280352461399</v>
      </c>
      <c r="S268" s="22">
        <v>24.431714812145302</v>
      </c>
      <c r="T268" s="22">
        <v>25.4022190648239</v>
      </c>
      <c r="U268" s="22">
        <v>25.0351509908397</v>
      </c>
      <c r="V268" s="22">
        <v>15.6988276490079</v>
      </c>
      <c r="W268" s="22">
        <v>16.540110120126201</v>
      </c>
      <c r="X268" s="22">
        <v>20.192128591857099</v>
      </c>
      <c r="Y268" s="22">
        <v>21.7348142395943</v>
      </c>
      <c r="Z268" s="22">
        <v>22.9101918792337</v>
      </c>
      <c r="AA268" s="22">
        <v>26.8194831078264</v>
      </c>
      <c r="AB268" s="22">
        <v>29.160465974519202</v>
      </c>
      <c r="AC268" s="22">
        <v>28.9665520965921</v>
      </c>
      <c r="AD268" s="22">
        <v>29.078817487904999</v>
      </c>
      <c r="AE268" s="22">
        <v>27.504962337545098</v>
      </c>
      <c r="AF268" s="22">
        <v>28.232480193332002</v>
      </c>
      <c r="AG268" s="22">
        <v>28.868330824972102</v>
      </c>
      <c r="AH268" s="22">
        <v>27.751360708701402</v>
      </c>
      <c r="AI268" s="22">
        <v>29.518442455812298</v>
      </c>
      <c r="AJ268" s="22">
        <v>27.908386085056598</v>
      </c>
      <c r="AK268" s="22">
        <v>28.754703686370501</v>
      </c>
      <c r="AL268" s="22">
        <v>28.383063619959799</v>
      </c>
      <c r="AM268" s="22">
        <v>30.124166940748601</v>
      </c>
      <c r="AN268" s="22">
        <v>28.8605938964429</v>
      </c>
      <c r="AO268" s="22">
        <v>28.489441595124799</v>
      </c>
      <c r="AP268" s="22">
        <v>29.7548834604818</v>
      </c>
      <c r="AQ268" s="22">
        <v>29.3600828348089</v>
      </c>
      <c r="AR268" s="22">
        <v>29.6608680599359</v>
      </c>
      <c r="AS268" s="22">
        <v>29.200737914782799</v>
      </c>
      <c r="AT268" s="22">
        <v>28.922068599542602</v>
      </c>
      <c r="AU268" s="22">
        <v>30.037290886614301</v>
      </c>
      <c r="AV268" s="22">
        <v>31.3748389932367</v>
      </c>
      <c r="AW268" s="22">
        <v>28.785793994062601</v>
      </c>
      <c r="AX268" s="22">
        <v>29.4100709076328</v>
      </c>
      <c r="AY268" s="22">
        <v>23.097732782992601</v>
      </c>
      <c r="AZ268" s="22">
        <v>26.263139337995302</v>
      </c>
      <c r="BA268" s="22">
        <v>25.451539871441199</v>
      </c>
      <c r="BB268" s="22">
        <v>25.668036311584501</v>
      </c>
      <c r="BC268" s="22">
        <v>25.098215501313</v>
      </c>
      <c r="BD268" s="22">
        <v>27.427404578442701</v>
      </c>
      <c r="BE268" s="22">
        <v>28.426310134746402</v>
      </c>
      <c r="BF268" s="22">
        <v>30.314494137772499</v>
      </c>
      <c r="BG268" s="22">
        <v>27.460486955737601</v>
      </c>
      <c r="BH268" s="22">
        <v>27.861642633919701</v>
      </c>
      <c r="BI268" s="22">
        <v>29.9829286993618</v>
      </c>
      <c r="BJ268" s="22">
        <v>28.173104351774899</v>
      </c>
      <c r="BK268" s="22">
        <v>34.530349665454096</v>
      </c>
      <c r="BL268" s="22">
        <v>29.1989213272327</v>
      </c>
      <c r="BM268" s="22">
        <v>29.136619317082999</v>
      </c>
      <c r="BN268" s="22">
        <v>30.789321707064499</v>
      </c>
      <c r="BO268" s="22">
        <v>32.005210427693797</v>
      </c>
      <c r="BP268" s="22">
        <v>28.292499261670901</v>
      </c>
      <c r="BQ268" s="22">
        <v>27.688702317841901</v>
      </c>
      <c r="BR268" s="22">
        <v>26.997217212861202</v>
      </c>
      <c r="BS268" s="22">
        <v>25.531593157826201</v>
      </c>
      <c r="BT268" s="22">
        <v>25.799733442585701</v>
      </c>
      <c r="BU268" s="22">
        <v>26.483467617221699</v>
      </c>
      <c r="BV268" s="22">
        <v>27.353750095428499</v>
      </c>
      <c r="BW268" s="23">
        <v>26.9663963891261</v>
      </c>
      <c r="BX268" s="23">
        <v>26.398842557276001</v>
      </c>
      <c r="BY268" s="23">
        <v>26.054742559929799</v>
      </c>
      <c r="BZ268" s="23">
        <v>27.008396742572302</v>
      </c>
      <c r="CA268" s="23">
        <v>26.0898060655365</v>
      </c>
      <c r="CB268" s="23">
        <v>26.1919641009898</v>
      </c>
      <c r="CC268" s="23">
        <v>22.786144883468701</v>
      </c>
      <c r="CD268" s="23">
        <v>26.952653299039699</v>
      </c>
      <c r="CE268" s="23">
        <v>23.495331108547798</v>
      </c>
      <c r="CF268" s="23">
        <v>25.3722251891155</v>
      </c>
      <c r="CG268" s="23">
        <v>22.838641664024099</v>
      </c>
      <c r="CH268" s="23">
        <v>23.143556575329001</v>
      </c>
      <c r="CI268" s="23">
        <v>29.4940974273702</v>
      </c>
      <c r="CJ268" s="23">
        <v>30.128648363038199</v>
      </c>
      <c r="CK268" s="23">
        <v>28.6209571336259</v>
      </c>
      <c r="CL268" s="23">
        <v>29.1056142489915</v>
      </c>
      <c r="CM268" s="23">
        <v>28.906851596983099</v>
      </c>
      <c r="CN268" s="23">
        <v>29.5831332780051</v>
      </c>
      <c r="CO268" s="23">
        <v>30.0426370632775</v>
      </c>
      <c r="CP268" s="23">
        <v>29.788065640907401</v>
      </c>
      <c r="CQ268" s="23">
        <v>29.0471160190646</v>
      </c>
      <c r="CR268" s="23">
        <v>28.311747931916699</v>
      </c>
      <c r="CS268" s="23">
        <v>30.321344096602498</v>
      </c>
      <c r="CT268" s="23">
        <v>29.810570646098999</v>
      </c>
      <c r="CU268" s="23">
        <v>23.343447498053902</v>
      </c>
      <c r="CV268" s="23">
        <v>24.637174722683699</v>
      </c>
      <c r="CW268" s="23">
        <v>23.317361993976299</v>
      </c>
      <c r="CX268" s="23">
        <v>23.491844279033302</v>
      </c>
      <c r="CY268" s="23">
        <v>23.897585964068099</v>
      </c>
      <c r="CZ268" s="23">
        <v>24.978428225377101</v>
      </c>
      <c r="DA268" s="23">
        <v>21.2372690535549</v>
      </c>
      <c r="DB268" s="23">
        <v>23.124109944344099</v>
      </c>
      <c r="DC268" s="23">
        <v>14.107263232748</v>
      </c>
      <c r="DD268" s="26" t="s">
        <v>847</v>
      </c>
      <c r="DE268" s="23">
        <v>17.185754889094699</v>
      </c>
      <c r="DF268" s="23">
        <v>14.431788569567001</v>
      </c>
      <c r="DG268" s="23">
        <v>27.221853678942502</v>
      </c>
      <c r="DH268" s="23">
        <v>27.3416137312167</v>
      </c>
      <c r="DI268" s="23">
        <v>26.332074751918501</v>
      </c>
      <c r="DJ268" s="23">
        <v>26.276318671456799</v>
      </c>
      <c r="DK268" s="23">
        <v>27.260166358201101</v>
      </c>
      <c r="DL268" s="23">
        <v>26.978203186438499</v>
      </c>
      <c r="DM268" s="23">
        <v>26.908848006067199</v>
      </c>
      <c r="DN268" s="23">
        <v>25.3497864356024</v>
      </c>
      <c r="DO268" s="23">
        <v>26.143260836767102</v>
      </c>
      <c r="DP268" s="23">
        <v>31.997307746995101</v>
      </c>
      <c r="DQ268" s="23">
        <v>29.5111625740583</v>
      </c>
      <c r="DR268" s="23">
        <v>25.950064651732099</v>
      </c>
      <c r="DS268" s="23">
        <v>30.208304979807401</v>
      </c>
      <c r="DT268" s="23">
        <v>31.176677431148001</v>
      </c>
      <c r="DU268" s="23">
        <v>29.262594900030201</v>
      </c>
      <c r="DV268" s="23">
        <v>29.756066072779699</v>
      </c>
      <c r="DW268" s="23">
        <v>29.953087483374599</v>
      </c>
      <c r="DX268" s="23">
        <v>32.245787738356199</v>
      </c>
      <c r="DY268" s="23">
        <v>28.648695130053799</v>
      </c>
      <c r="DZ268" s="23">
        <v>31.589858809740701</v>
      </c>
      <c r="EA268" s="23">
        <v>29.930722338263099</v>
      </c>
      <c r="EB268" s="23">
        <v>31.261352078476399</v>
      </c>
      <c r="EC268" s="23">
        <v>29.661289409759899</v>
      </c>
      <c r="ED268" s="23">
        <v>27.849131222371501</v>
      </c>
      <c r="EE268" s="23">
        <v>28.0426518171415</v>
      </c>
      <c r="EF268" s="23">
        <v>29.898205916435899</v>
      </c>
      <c r="EG268" s="23">
        <v>28.9528755975542</v>
      </c>
      <c r="EH268" s="23">
        <v>29.472222831900599</v>
      </c>
      <c r="EI268" s="23">
        <v>29.795843156017199</v>
      </c>
      <c r="EJ268" s="23">
        <v>27.6631265025426</v>
      </c>
      <c r="EK268" s="23">
        <v>29.0784296604449</v>
      </c>
      <c r="EL268" s="23">
        <v>28.803152940468699</v>
      </c>
      <c r="EM268" s="23">
        <v>27.166426815977601</v>
      </c>
      <c r="EN268" s="23">
        <v>30.111220112994101</v>
      </c>
      <c r="EO268" s="23">
        <v>28.420399771236799</v>
      </c>
      <c r="EP268" s="23">
        <v>27.3030926815416</v>
      </c>
      <c r="EQ268" s="24" t="s">
        <v>858</v>
      </c>
      <c r="ER268" s="24">
        <v>28.012546760914599</v>
      </c>
      <c r="ES268" s="24">
        <v>27.446967355832601</v>
      </c>
      <c r="ET268" s="24">
        <v>33.004391263793302</v>
      </c>
      <c r="EU268" s="24">
        <v>30.230427903454601</v>
      </c>
      <c r="EV268" s="24">
        <v>28.829287132720001</v>
      </c>
      <c r="EW268" s="24">
        <v>29.018903231362302</v>
      </c>
      <c r="EX268" s="24">
        <v>27.398234717593201</v>
      </c>
      <c r="EY268" s="24">
        <v>28.340013446968001</v>
      </c>
      <c r="EZ268" s="24">
        <v>28.8315905196107</v>
      </c>
      <c r="FA268" s="24">
        <v>29.1534623408537</v>
      </c>
      <c r="FB268" s="24">
        <v>27.5250055362187</v>
      </c>
      <c r="FC268" s="24">
        <v>28.569238852337701</v>
      </c>
      <c r="FD268" s="24">
        <v>27.628502666209901</v>
      </c>
      <c r="FE268" s="24">
        <v>29.737630065539001</v>
      </c>
      <c r="FF268" s="24">
        <v>25.8116979337751</v>
      </c>
      <c r="FG268" s="24">
        <v>28.857265198048498</v>
      </c>
      <c r="FH268" s="24">
        <v>20.405381025746301</v>
      </c>
      <c r="FI268" s="24">
        <v>27.259678616936199</v>
      </c>
      <c r="FJ268" s="24">
        <v>27.956130293103001</v>
      </c>
      <c r="FK268" s="24">
        <v>27.6033101767806</v>
      </c>
      <c r="FL268" s="24">
        <v>30.478485801625801</v>
      </c>
      <c r="FM268" s="24">
        <v>27.671636463268399</v>
      </c>
      <c r="FN268" s="24">
        <v>33.292102151269802</v>
      </c>
      <c r="FO268" s="24">
        <v>29.028987997079401</v>
      </c>
      <c r="FP268" s="24">
        <v>28.493031121492599</v>
      </c>
      <c r="FQ268" s="24">
        <v>16.243672764490501</v>
      </c>
      <c r="FR268" s="24">
        <v>11.680955282857299</v>
      </c>
      <c r="FS268" s="24">
        <v>19.999361452219102</v>
      </c>
      <c r="FT268" s="24">
        <v>27.502226753039</v>
      </c>
      <c r="FU268" s="24">
        <v>22.892758936272401</v>
      </c>
      <c r="FV268" s="24">
        <v>27.9464276899662</v>
      </c>
      <c r="FW268" s="24">
        <v>28.083749869791699</v>
      </c>
      <c r="FX268" s="24">
        <v>28.105058997646701</v>
      </c>
      <c r="FY268" s="24">
        <v>29.3253068916644</v>
      </c>
      <c r="FZ268" s="24">
        <v>29.053913871464399</v>
      </c>
      <c r="GA268" s="24">
        <v>28.625232583615698</v>
      </c>
      <c r="GB268" s="24">
        <v>27.463929885722401</v>
      </c>
      <c r="GC268" s="24">
        <v>27.010825939446601</v>
      </c>
      <c r="GD268" s="24">
        <v>28.996776857375799</v>
      </c>
    </row>
    <row r="269" spans="1:186">
      <c r="A269" s="29" t="s">
        <v>899</v>
      </c>
      <c r="C269" s="28" t="s">
        <v>795</v>
      </c>
      <c r="D269" s="22">
        <v>29.555054921344801</v>
      </c>
      <c r="E269" s="22">
        <v>30.3180132061586</v>
      </c>
      <c r="F269" s="22">
        <v>30.4480070384502</v>
      </c>
      <c r="G269" s="22">
        <v>31.007625567445299</v>
      </c>
      <c r="H269" s="22">
        <v>31.045323297680799</v>
      </c>
      <c r="I269" s="22">
        <v>30.413823148661201</v>
      </c>
      <c r="J269" s="22">
        <v>29.502059038797601</v>
      </c>
      <c r="K269" s="22">
        <v>29.1065854631489</v>
      </c>
      <c r="L269" s="22">
        <v>29.7105153993861</v>
      </c>
      <c r="M269" s="22">
        <v>29.454784140110299</v>
      </c>
      <c r="N269" s="22">
        <v>29.486885883127702</v>
      </c>
      <c r="O269" s="22">
        <v>29.258133731449998</v>
      </c>
      <c r="P269" s="22">
        <v>27.4443454239609</v>
      </c>
      <c r="Q269" s="22">
        <v>27.519729673914501</v>
      </c>
      <c r="R269" s="22">
        <v>27.895538041467599</v>
      </c>
      <c r="S269" s="22">
        <v>27.4532637779465</v>
      </c>
      <c r="T269" s="22">
        <v>27.225797904789701</v>
      </c>
      <c r="U269" s="22">
        <v>27.2831897009527</v>
      </c>
      <c r="V269" s="22">
        <v>29.470698445107999</v>
      </c>
      <c r="W269" s="22">
        <v>29.211397035060902</v>
      </c>
      <c r="X269" s="22">
        <v>29.654151231165301</v>
      </c>
      <c r="Y269" s="22">
        <v>29.454080737209001</v>
      </c>
      <c r="Z269" s="22">
        <v>30.0317406484413</v>
      </c>
      <c r="AA269" s="22">
        <v>28.881597207305798</v>
      </c>
      <c r="AB269" s="22">
        <v>29.4122533574219</v>
      </c>
      <c r="AC269" s="22">
        <v>29.8398701160813</v>
      </c>
      <c r="AD269" s="22">
        <v>29.4382676648729</v>
      </c>
      <c r="AE269" s="22">
        <v>29.027608166721201</v>
      </c>
      <c r="AF269" s="22">
        <v>28.703580871618001</v>
      </c>
      <c r="AG269" s="22">
        <v>30.918515037413702</v>
      </c>
      <c r="AH269" s="22">
        <v>29.327115810806799</v>
      </c>
      <c r="AI269" s="22">
        <v>30.783049812228999</v>
      </c>
      <c r="AJ269" s="22">
        <v>30.581741044525199</v>
      </c>
      <c r="AK269" s="22">
        <v>31.334974439759598</v>
      </c>
      <c r="AL269" s="22">
        <v>30.268438225878</v>
      </c>
      <c r="AM269" s="22">
        <v>31.804526764571001</v>
      </c>
      <c r="AN269" s="22">
        <v>30.969482633294401</v>
      </c>
      <c r="AO269" s="22">
        <v>30.357504843795599</v>
      </c>
      <c r="AP269" s="22">
        <v>32.107264089413299</v>
      </c>
      <c r="AQ269" s="22">
        <v>30.9866024655622</v>
      </c>
      <c r="AR269" s="22">
        <v>31.429920143933799</v>
      </c>
      <c r="AS269" s="22">
        <v>31.2285313600871</v>
      </c>
      <c r="AT269" s="22">
        <v>30.791539015511201</v>
      </c>
      <c r="AU269" s="22">
        <v>30.752743752324498</v>
      </c>
      <c r="AV269" s="22">
        <v>31.224338332556702</v>
      </c>
      <c r="AW269" s="22">
        <v>31.119598282984001</v>
      </c>
      <c r="AX269" s="22">
        <v>30.5879588020345</v>
      </c>
      <c r="AY269" s="22">
        <v>27.889604836633101</v>
      </c>
      <c r="AZ269" s="22">
        <v>28.764706754537698</v>
      </c>
      <c r="BA269" s="22">
        <v>28.558692674429501</v>
      </c>
      <c r="BB269" s="22">
        <v>28.150367698829399</v>
      </c>
      <c r="BC269" s="22">
        <v>29.0943774931966</v>
      </c>
      <c r="BD269" s="22">
        <v>28.549477168222602</v>
      </c>
      <c r="BE269" s="22">
        <v>30.960199772797001</v>
      </c>
      <c r="BF269" s="22">
        <v>32.750439903519897</v>
      </c>
      <c r="BG269" s="22">
        <v>30.9046457899811</v>
      </c>
      <c r="BH269" s="22">
        <v>31.626171025524901</v>
      </c>
      <c r="BI269" s="22">
        <v>30.2753389340536</v>
      </c>
      <c r="BJ269" s="22">
        <v>30.110301877800801</v>
      </c>
      <c r="BK269" s="22">
        <v>30.807300999586801</v>
      </c>
      <c r="BL269" s="22">
        <v>29.923584195161599</v>
      </c>
      <c r="BM269" s="22">
        <v>30.075603605709802</v>
      </c>
      <c r="BN269" s="22">
        <v>30.230329068559101</v>
      </c>
      <c r="BO269" s="22">
        <v>30.308470370497801</v>
      </c>
      <c r="BP269" s="22">
        <v>29.370512137125299</v>
      </c>
      <c r="BQ269" s="22">
        <v>28.986551316873001</v>
      </c>
      <c r="BR269" s="22">
        <v>28.9117015095045</v>
      </c>
      <c r="BS269" s="22">
        <v>27.945877172070201</v>
      </c>
      <c r="BT269" s="22">
        <v>28.5166252420021</v>
      </c>
      <c r="BU269" s="22">
        <v>28.480131005742201</v>
      </c>
      <c r="BV269" s="22">
        <v>28.147500176144899</v>
      </c>
      <c r="BW269" s="23">
        <v>30.3122240651082</v>
      </c>
      <c r="BX269" s="23">
        <v>29.798675784393598</v>
      </c>
      <c r="BY269" s="23">
        <v>29.372546387739401</v>
      </c>
      <c r="BZ269" s="23">
        <v>29.5715596052605</v>
      </c>
      <c r="CA269" s="23">
        <v>30.217500053749401</v>
      </c>
      <c r="CB269" s="23">
        <v>29.4643225910552</v>
      </c>
      <c r="CC269" s="23">
        <v>27.421352721642801</v>
      </c>
      <c r="CD269" s="23">
        <v>27.953717874517299</v>
      </c>
      <c r="CE269" s="23">
        <v>26.963805396628501</v>
      </c>
      <c r="CF269" s="23">
        <v>28.024284589411</v>
      </c>
      <c r="CG269" s="23">
        <v>27.168735529144701</v>
      </c>
      <c r="CH269" s="23">
        <v>27.600933816559401</v>
      </c>
      <c r="CI269" s="23">
        <v>30.4143087555722</v>
      </c>
      <c r="CJ269" s="23">
        <v>30.4234912858273</v>
      </c>
      <c r="CK269" s="23">
        <v>29.9775731363011</v>
      </c>
      <c r="CL269" s="23">
        <v>29.731673043918299</v>
      </c>
      <c r="CM269" s="23">
        <v>30.838887168139902</v>
      </c>
      <c r="CN269" s="23">
        <v>30.648677390615799</v>
      </c>
      <c r="CO269" s="23">
        <v>32.165874803949599</v>
      </c>
      <c r="CP269" s="23">
        <v>33.035562593534301</v>
      </c>
      <c r="CQ269" s="23">
        <v>31.716327900324199</v>
      </c>
      <c r="CR269" s="23">
        <v>31.015254889650102</v>
      </c>
      <c r="CS269" s="23">
        <v>32.125068859757803</v>
      </c>
      <c r="CT269" s="23">
        <v>31.803673591814299</v>
      </c>
      <c r="CU269" s="23">
        <v>26.3939568384552</v>
      </c>
      <c r="CV269" s="23">
        <v>26.475696130718301</v>
      </c>
      <c r="CW269" s="23">
        <v>26.8716236664124</v>
      </c>
      <c r="CX269" s="23">
        <v>27.1260413082802</v>
      </c>
      <c r="CY269" s="23">
        <v>26.946954657921101</v>
      </c>
      <c r="CZ269" s="23">
        <v>27.419376269192199</v>
      </c>
      <c r="DA269" s="23">
        <v>29.852114071659201</v>
      </c>
      <c r="DB269" s="23">
        <v>29.8706845784919</v>
      </c>
      <c r="DC269" s="23">
        <v>29.853956653700401</v>
      </c>
      <c r="DD269" s="23">
        <v>29.640944905275699</v>
      </c>
      <c r="DE269" s="23">
        <v>28.601551047313698</v>
      </c>
      <c r="DF269" s="23">
        <v>30.501065884877399</v>
      </c>
      <c r="DG269" s="23">
        <v>29.895976228126401</v>
      </c>
      <c r="DH269" s="23">
        <v>30.309402148711499</v>
      </c>
      <c r="DI269" s="23">
        <v>30.095984346126901</v>
      </c>
      <c r="DJ269" s="23">
        <v>29.8824547254737</v>
      </c>
      <c r="DK269" s="23">
        <v>29.582260427828501</v>
      </c>
      <c r="DL269" s="23">
        <v>29.108500951173902</v>
      </c>
      <c r="DM269" s="23">
        <v>27.720699729715999</v>
      </c>
      <c r="DN269" s="23">
        <v>27.972163258455499</v>
      </c>
      <c r="DO269" s="23">
        <v>28.1083267907376</v>
      </c>
      <c r="DP269" s="23">
        <v>28.457920813247</v>
      </c>
      <c r="DQ269" s="23">
        <v>29.636165647393</v>
      </c>
      <c r="DR269" s="23">
        <v>27.3178561729531</v>
      </c>
      <c r="DS269" s="23">
        <v>30.754626909593199</v>
      </c>
      <c r="DT269" s="23">
        <v>29.372567277935499</v>
      </c>
      <c r="DU269" s="23">
        <v>28.400224203802001</v>
      </c>
      <c r="DV269" s="23">
        <v>29.896313466716801</v>
      </c>
      <c r="DW269" s="23">
        <v>29.107230190611599</v>
      </c>
      <c r="DX269" s="23">
        <v>30.490116577521601</v>
      </c>
      <c r="DY269" s="23">
        <v>31.1973368276151</v>
      </c>
      <c r="DZ269" s="23">
        <v>31.227802424947502</v>
      </c>
      <c r="EA269" s="23">
        <v>31.089504227752599</v>
      </c>
      <c r="EB269" s="23">
        <v>30.992051353037301</v>
      </c>
      <c r="EC269" s="23">
        <v>30.5269286674271</v>
      </c>
      <c r="ED269" s="23">
        <v>30.402987820943402</v>
      </c>
      <c r="EE269" s="23">
        <v>29.017399255817999</v>
      </c>
      <c r="EF269" s="23">
        <v>29.7934232171195</v>
      </c>
      <c r="EG269" s="23">
        <v>29.5857051477129</v>
      </c>
      <c r="EH269" s="23">
        <v>29.666497771977198</v>
      </c>
      <c r="EI269" s="23">
        <v>29.233778155330999</v>
      </c>
      <c r="EJ269" s="23">
        <v>28.185805960536701</v>
      </c>
      <c r="EK269" s="23">
        <v>31.262944743400901</v>
      </c>
      <c r="EL269" s="23">
        <v>30.276700557102998</v>
      </c>
      <c r="EM269" s="23">
        <v>31.756633891998</v>
      </c>
      <c r="EN269" s="23">
        <v>31.579242633618001</v>
      </c>
      <c r="EO269" s="23">
        <v>31.5691843765089</v>
      </c>
      <c r="EP269" s="23">
        <v>31.239995441900302</v>
      </c>
      <c r="EQ269" s="24" t="s">
        <v>948</v>
      </c>
      <c r="ER269" s="24">
        <v>34.427926940208799</v>
      </c>
      <c r="ES269" s="24">
        <v>34.030519362215898</v>
      </c>
      <c r="ET269" s="24">
        <v>33.966862664969298</v>
      </c>
      <c r="EU269" s="24">
        <v>33.506919198977599</v>
      </c>
      <c r="EV269" s="24">
        <v>33.315534799296501</v>
      </c>
      <c r="EW269" s="24">
        <v>33.440877792375801</v>
      </c>
      <c r="EX269" s="24">
        <v>33.273452417808798</v>
      </c>
      <c r="EY269" s="24">
        <v>33.356878526928597</v>
      </c>
      <c r="EZ269" s="24">
        <v>33.429988317501603</v>
      </c>
      <c r="FA269" s="24">
        <v>34.156705430682401</v>
      </c>
      <c r="FB269" s="24">
        <v>34.559052300390199</v>
      </c>
      <c r="FC269" s="24">
        <v>34.228155312532103</v>
      </c>
      <c r="FD269" s="24">
        <v>34.696355371408799</v>
      </c>
      <c r="FE269" s="24">
        <v>34.819122275964901</v>
      </c>
      <c r="FF269" s="24">
        <v>34.761258611425902</v>
      </c>
      <c r="FG269" s="24">
        <v>35.710568348782999</v>
      </c>
      <c r="FH269" s="24">
        <v>34.828417765394803</v>
      </c>
      <c r="FI269" s="24">
        <v>35.496301814005697</v>
      </c>
      <c r="FJ269" s="24">
        <v>35.282198079781097</v>
      </c>
      <c r="FK269" s="24">
        <v>35.079943937644998</v>
      </c>
      <c r="FL269" s="24">
        <v>34.454763448531097</v>
      </c>
      <c r="FM269" s="24">
        <v>34.919671062063799</v>
      </c>
      <c r="FN269" s="24">
        <v>34.774625470564999</v>
      </c>
      <c r="FO269" s="24">
        <v>34.797934571918098</v>
      </c>
      <c r="FP269" s="24">
        <v>35.879627379866001</v>
      </c>
      <c r="FQ269" s="24">
        <v>34.989564606199103</v>
      </c>
      <c r="FR269" s="24">
        <v>35.384674362120499</v>
      </c>
      <c r="FS269" s="24">
        <v>35.450660400855199</v>
      </c>
      <c r="FT269" s="24">
        <v>35.4529213885857</v>
      </c>
      <c r="FU269" s="24">
        <v>35.576546484587702</v>
      </c>
      <c r="FV269" s="24">
        <v>34.931644252353202</v>
      </c>
      <c r="FW269" s="24">
        <v>34.269866638885297</v>
      </c>
      <c r="FX269" s="24">
        <v>34.993584976783502</v>
      </c>
      <c r="FY269" s="24">
        <v>33.602701033148598</v>
      </c>
      <c r="FZ269" s="24">
        <v>33.403249609589601</v>
      </c>
      <c r="GA269" s="24">
        <v>33.491771607008303</v>
      </c>
      <c r="GB269" s="24">
        <v>33.592564554174601</v>
      </c>
      <c r="GC269" s="24">
        <v>33.039720712156601</v>
      </c>
      <c r="GD269" s="24">
        <v>33.406560619698404</v>
      </c>
    </row>
    <row r="270" spans="1:186">
      <c r="A270" s="29" t="s">
        <v>807</v>
      </c>
      <c r="B270" s="28" t="s">
        <v>648</v>
      </c>
      <c r="C270" s="28" t="s">
        <v>795</v>
      </c>
      <c r="D270" s="22">
        <v>42.033725839331602</v>
      </c>
      <c r="E270" s="22">
        <v>41.822198979481797</v>
      </c>
      <c r="F270" s="22">
        <v>42.054583834935599</v>
      </c>
      <c r="G270" s="22">
        <v>41.842050381234898</v>
      </c>
      <c r="H270" s="22">
        <v>42.032178911252899</v>
      </c>
      <c r="I270" s="22">
        <v>41.293476223107703</v>
      </c>
      <c r="J270" s="22">
        <v>41.882806599174799</v>
      </c>
      <c r="K270" s="22">
        <v>41.399288807437898</v>
      </c>
      <c r="L270" s="22">
        <v>41.9428127429046</v>
      </c>
      <c r="M270" s="22">
        <v>42.094094650702203</v>
      </c>
      <c r="N270" s="22">
        <v>41.389000794319003</v>
      </c>
      <c r="O270" s="22">
        <v>41.539232546814297</v>
      </c>
      <c r="P270" s="22">
        <v>41.763406850554603</v>
      </c>
      <c r="Q270" s="22">
        <v>41.812216373666097</v>
      </c>
      <c r="R270" s="22">
        <v>41.9952868023897</v>
      </c>
      <c r="S270" s="22">
        <v>41.799166246805399</v>
      </c>
      <c r="T270" s="22">
        <v>42.048435282196898</v>
      </c>
      <c r="U270" s="22">
        <v>42.0583399155488</v>
      </c>
      <c r="V270" s="22">
        <v>40.808768866772901</v>
      </c>
      <c r="W270" s="22">
        <v>41.4105292127634</v>
      </c>
      <c r="X270" s="22">
        <v>41.4513093911917</v>
      </c>
      <c r="Y270" s="22">
        <v>41.599379424324397</v>
      </c>
      <c r="Z270" s="22">
        <v>41.4304167608407</v>
      </c>
      <c r="AA270" s="22">
        <v>41.802462166438502</v>
      </c>
      <c r="AB270" s="22">
        <v>41.903952661575502</v>
      </c>
      <c r="AC270" s="22">
        <v>42.009316953920703</v>
      </c>
      <c r="AD270" s="22">
        <v>41.969902932314</v>
      </c>
      <c r="AE270" s="22">
        <v>41.714340739360203</v>
      </c>
      <c r="AF270" s="22">
        <v>41.8025121645612</v>
      </c>
      <c r="AG270" s="22">
        <v>42.395122925805701</v>
      </c>
      <c r="AH270" s="22">
        <v>42.141838579451601</v>
      </c>
      <c r="AI270" s="22">
        <v>42.382104105348603</v>
      </c>
      <c r="AJ270" s="22">
        <v>42.290785038660196</v>
      </c>
      <c r="AK270" s="22">
        <v>41.962123954120401</v>
      </c>
      <c r="AL270" s="22">
        <v>42.431547265253997</v>
      </c>
      <c r="AM270" s="22">
        <v>42.889259514299802</v>
      </c>
      <c r="AN270" s="22">
        <v>42.824030917347997</v>
      </c>
      <c r="AO270" s="22">
        <v>42.686754172050897</v>
      </c>
      <c r="AP270" s="22">
        <v>42.820966568113199</v>
      </c>
      <c r="AQ270" s="22">
        <v>42.475927064530602</v>
      </c>
      <c r="AR270" s="22">
        <v>42.737802686338199</v>
      </c>
      <c r="AS270" s="22">
        <v>42.288900879478199</v>
      </c>
      <c r="AT270" s="22">
        <v>42.435020930548902</v>
      </c>
      <c r="AU270" s="22">
        <v>42.579316822280397</v>
      </c>
      <c r="AV270" s="22">
        <v>42.606389128722</v>
      </c>
      <c r="AW270" s="22">
        <v>42.325072255170298</v>
      </c>
      <c r="AX270" s="22">
        <v>42.576239306218099</v>
      </c>
      <c r="AY270" s="22">
        <v>42.083657234542997</v>
      </c>
      <c r="AZ270" s="22">
        <v>42.358832317340699</v>
      </c>
      <c r="BA270" s="22">
        <v>42.161228032505399</v>
      </c>
      <c r="BB270" s="22">
        <v>42.284895147853902</v>
      </c>
      <c r="BC270" s="22">
        <v>42.300554509337701</v>
      </c>
      <c r="BD270" s="22">
        <v>42.534615177429401</v>
      </c>
      <c r="BE270" s="22">
        <v>42.610895496036697</v>
      </c>
      <c r="BF270" s="22">
        <v>42.965650146436701</v>
      </c>
      <c r="BG270" s="22">
        <v>42.466844063094101</v>
      </c>
      <c r="BH270" s="22">
        <v>42.860767539787901</v>
      </c>
      <c r="BI270" s="22">
        <v>43.313890164137099</v>
      </c>
      <c r="BJ270" s="22">
        <v>42.7609065822245</v>
      </c>
      <c r="BK270" s="22">
        <v>42.624794456590003</v>
      </c>
      <c r="BL270" s="22">
        <v>42.331256997151499</v>
      </c>
      <c r="BM270" s="22">
        <v>42.492699373056404</v>
      </c>
      <c r="BN270" s="22">
        <v>42.322221330200897</v>
      </c>
      <c r="BO270" s="22">
        <v>42.592080525394501</v>
      </c>
      <c r="BP270" s="22">
        <v>42.112584782988698</v>
      </c>
      <c r="BQ270" s="22">
        <v>41.808908408485699</v>
      </c>
      <c r="BR270" s="22">
        <v>41.5914836475391</v>
      </c>
      <c r="BS270" s="22">
        <v>41.429793279520602</v>
      </c>
      <c r="BT270" s="22">
        <v>41.527488241708497</v>
      </c>
      <c r="BU270" s="22">
        <v>41.576976068153201</v>
      </c>
      <c r="BV270" s="22">
        <v>41.4792829861914</v>
      </c>
      <c r="BW270" s="23">
        <v>41.604698090870599</v>
      </c>
      <c r="BX270" s="23">
        <v>41.534852806224897</v>
      </c>
      <c r="BY270" s="23">
        <v>41.782281443637402</v>
      </c>
      <c r="BZ270" s="23">
        <v>41.823230103480398</v>
      </c>
      <c r="CA270" s="23">
        <v>41.745216160145397</v>
      </c>
      <c r="CB270" s="23">
        <v>41.668121724538103</v>
      </c>
      <c r="CC270" s="23">
        <v>41.559013779043497</v>
      </c>
      <c r="CD270" s="23">
        <v>42.1091910132576</v>
      </c>
      <c r="CE270" s="23">
        <v>41.775945786291601</v>
      </c>
      <c r="CF270" s="23">
        <v>41.0344600841794</v>
      </c>
      <c r="CG270" s="23">
        <v>41.600317541995999</v>
      </c>
      <c r="CH270" s="23">
        <v>41.4728003355224</v>
      </c>
      <c r="CI270" s="23">
        <v>42.217757175905199</v>
      </c>
      <c r="CJ270" s="23">
        <v>42.174889746174202</v>
      </c>
      <c r="CK270" s="23">
        <v>42.264934411078798</v>
      </c>
      <c r="CL270" s="23">
        <v>42.215191851381597</v>
      </c>
      <c r="CM270" s="23">
        <v>42.0061254486641</v>
      </c>
      <c r="CN270" s="23">
        <v>42.000238774738399</v>
      </c>
      <c r="CO270" s="23">
        <v>42.600065038113698</v>
      </c>
      <c r="CP270" s="23">
        <v>42.487658500841803</v>
      </c>
      <c r="CQ270" s="23">
        <v>42.208715522537503</v>
      </c>
      <c r="CR270" s="23">
        <v>42.341577508039002</v>
      </c>
      <c r="CS270" s="23">
        <v>42.594777472697103</v>
      </c>
      <c r="CT270" s="23">
        <v>42.595006554468902</v>
      </c>
      <c r="CU270" s="23">
        <v>41.589836886672501</v>
      </c>
      <c r="CV270" s="23">
        <v>41.730270805925997</v>
      </c>
      <c r="CW270" s="23">
        <v>41.658574395153998</v>
      </c>
      <c r="CX270" s="23">
        <v>41.647399722245297</v>
      </c>
      <c r="CY270" s="23">
        <v>41.871545128577402</v>
      </c>
      <c r="CZ270" s="23">
        <v>41.607475605879102</v>
      </c>
      <c r="DA270" s="23">
        <v>41.360294341854001</v>
      </c>
      <c r="DB270" s="23">
        <v>41.347466065143898</v>
      </c>
      <c r="DC270" s="23">
        <v>41.108302878029498</v>
      </c>
      <c r="DD270" s="23">
        <v>41.153778490033197</v>
      </c>
      <c r="DE270" s="23">
        <v>41.194434662051599</v>
      </c>
      <c r="DF270" s="23">
        <v>41.556670900885997</v>
      </c>
      <c r="DG270" s="23">
        <v>41.386300586728801</v>
      </c>
      <c r="DH270" s="23">
        <v>41.190391473136103</v>
      </c>
      <c r="DI270" s="23">
        <v>41.226100303278798</v>
      </c>
      <c r="DJ270" s="23">
        <v>41.111338529721898</v>
      </c>
      <c r="DK270" s="23">
        <v>41.381200222844498</v>
      </c>
      <c r="DL270" s="23">
        <v>41.269470697978399</v>
      </c>
      <c r="DM270" s="23">
        <v>41.049133030567901</v>
      </c>
      <c r="DN270" s="23">
        <v>41.493530852727098</v>
      </c>
      <c r="DO270" s="23">
        <v>41.519298039713298</v>
      </c>
      <c r="DP270" s="23">
        <v>42.150676001652897</v>
      </c>
      <c r="DQ270" s="23">
        <v>41.7460721725867</v>
      </c>
      <c r="DR270" s="23">
        <v>41.5156702531524</v>
      </c>
      <c r="DS270" s="23">
        <v>42.0153918571012</v>
      </c>
      <c r="DT270" s="23">
        <v>42.243725490540399</v>
      </c>
      <c r="DU270" s="23">
        <v>42.035951899589598</v>
      </c>
      <c r="DV270" s="23">
        <v>41.856736409735802</v>
      </c>
      <c r="DW270" s="23">
        <v>41.820876793537401</v>
      </c>
      <c r="DX270" s="23">
        <v>41.897246011284103</v>
      </c>
      <c r="DY270" s="23">
        <v>42.563602305662897</v>
      </c>
      <c r="DZ270" s="23">
        <v>42.800556647307197</v>
      </c>
      <c r="EA270" s="23">
        <v>42.4745653294164</v>
      </c>
      <c r="EB270" s="23">
        <v>42.567749258702598</v>
      </c>
      <c r="EC270" s="23">
        <v>42.308845435101397</v>
      </c>
      <c r="ED270" s="23">
        <v>42.209334320683801</v>
      </c>
      <c r="EE270" s="23">
        <v>41.734279317284702</v>
      </c>
      <c r="EF270" s="23">
        <v>42.138789672694401</v>
      </c>
      <c r="EG270" s="23">
        <v>41.940527325286098</v>
      </c>
      <c r="EH270" s="23">
        <v>42.122566341219603</v>
      </c>
      <c r="EI270" s="23">
        <v>42.043658632552997</v>
      </c>
      <c r="EJ270" s="23">
        <v>41.670277911908499</v>
      </c>
      <c r="EK270" s="23">
        <v>41.834267170682203</v>
      </c>
      <c r="EL270" s="23">
        <v>41.979209079074003</v>
      </c>
      <c r="EM270" s="23">
        <v>42.245491779408198</v>
      </c>
      <c r="EN270" s="23">
        <v>41.995118368066002</v>
      </c>
      <c r="EO270" s="23">
        <v>41.887203294267003</v>
      </c>
      <c r="EP270" s="23">
        <v>41.957438689405002</v>
      </c>
      <c r="EQ270" s="24" t="s">
        <v>928</v>
      </c>
      <c r="ER270" s="24">
        <v>33.160352712268001</v>
      </c>
      <c r="ES270" s="24">
        <v>33.237501442371801</v>
      </c>
      <c r="ET270" s="24">
        <v>33.001276524567103</v>
      </c>
      <c r="EU270" s="24">
        <v>32.593826244290703</v>
      </c>
      <c r="EV270" s="24">
        <v>32.3003353454246</v>
      </c>
      <c r="EW270" s="24">
        <v>32.715140990366102</v>
      </c>
      <c r="EX270" s="24">
        <v>32.379129260382904</v>
      </c>
      <c r="EY270" s="24">
        <v>32.466908078090299</v>
      </c>
      <c r="EZ270" s="24">
        <v>32.442672271190503</v>
      </c>
      <c r="FA270" s="24">
        <v>32.5450559680136</v>
      </c>
      <c r="FB270" s="24">
        <v>32.454480295618801</v>
      </c>
      <c r="FC270" s="24">
        <v>32.821622692463897</v>
      </c>
      <c r="FD270" s="24">
        <v>32.164038496046103</v>
      </c>
      <c r="FE270" s="24">
        <v>32.066890858924303</v>
      </c>
      <c r="FF270" s="24">
        <v>31.687512274047499</v>
      </c>
      <c r="FG270" s="24">
        <v>32.988679847311502</v>
      </c>
      <c r="FH270" s="24">
        <v>32.816027016899199</v>
      </c>
      <c r="FI270" s="24">
        <v>32.8864880680024</v>
      </c>
      <c r="FJ270" s="24">
        <v>32.7629471638678</v>
      </c>
      <c r="FK270" s="24">
        <v>32.667261759736199</v>
      </c>
      <c r="FL270" s="24">
        <v>32.673764241308099</v>
      </c>
      <c r="FM270" s="24">
        <v>32.6953630623685</v>
      </c>
      <c r="FN270" s="24">
        <v>32.686723194880599</v>
      </c>
      <c r="FO270" s="24">
        <v>32.907694583187002</v>
      </c>
      <c r="FP270" s="24">
        <v>32.030163812397497</v>
      </c>
      <c r="FQ270" s="24">
        <v>32.669428844355302</v>
      </c>
      <c r="FR270" s="24">
        <v>32.588562855260498</v>
      </c>
      <c r="FS270" s="24">
        <v>32.589508275011802</v>
      </c>
      <c r="FT270" s="24">
        <v>32.457171820497898</v>
      </c>
      <c r="FU270" s="24">
        <v>32.587746496016301</v>
      </c>
      <c r="FV270" s="24">
        <v>33.033435638249301</v>
      </c>
      <c r="FW270" s="24">
        <v>32.916385293155003</v>
      </c>
      <c r="FX270" s="24">
        <v>33.311050361120699</v>
      </c>
      <c r="FY270" s="24">
        <v>32.070537773372699</v>
      </c>
      <c r="FZ270" s="24">
        <v>31.678945886137999</v>
      </c>
      <c r="GA270" s="24">
        <v>31.956166026025802</v>
      </c>
      <c r="GB270" s="24">
        <v>31.252604671381601</v>
      </c>
      <c r="GC270" s="24">
        <v>31.4856308806824</v>
      </c>
      <c r="GD270" s="24">
        <v>31.343614432226499</v>
      </c>
    </row>
    <row r="271" spans="1:186">
      <c r="A271" s="29" t="s">
        <v>406</v>
      </c>
      <c r="B271" s="28" t="s">
        <v>949</v>
      </c>
      <c r="C271" s="28" t="s">
        <v>795</v>
      </c>
      <c r="D271" s="22">
        <v>39.159529476284199</v>
      </c>
      <c r="E271" s="22">
        <v>39.041013642150801</v>
      </c>
      <c r="F271" s="22">
        <v>39.3282558057006</v>
      </c>
      <c r="G271" s="22">
        <v>38.847887694972798</v>
      </c>
      <c r="H271" s="22">
        <v>39.631104632081502</v>
      </c>
      <c r="I271" s="22">
        <v>38.489047382140498</v>
      </c>
      <c r="J271" s="22">
        <v>39.749861175012001</v>
      </c>
      <c r="K271" s="22">
        <v>38.787137760673303</v>
      </c>
      <c r="L271" s="22">
        <v>39.695264639486197</v>
      </c>
      <c r="M271" s="22">
        <v>39.284064534775297</v>
      </c>
      <c r="N271" s="22">
        <v>38.752887318625199</v>
      </c>
      <c r="O271" s="22">
        <v>38.968780023158303</v>
      </c>
      <c r="P271" s="22">
        <v>37.224233808461904</v>
      </c>
      <c r="Q271" s="22">
        <v>37.069208156582</v>
      </c>
      <c r="R271" s="22">
        <v>37.131435979641097</v>
      </c>
      <c r="S271" s="22">
        <v>37.725081259121801</v>
      </c>
      <c r="T271" s="22">
        <v>37.9130238329845</v>
      </c>
      <c r="U271" s="22">
        <v>37.499928110212899</v>
      </c>
      <c r="V271" s="22">
        <v>36.9299933435356</v>
      </c>
      <c r="W271" s="22">
        <v>37.431243545014802</v>
      </c>
      <c r="X271" s="22">
        <v>36.648293928926797</v>
      </c>
      <c r="Y271" s="22">
        <v>36.952722577055901</v>
      </c>
      <c r="Z271" s="22">
        <v>36.938137452248199</v>
      </c>
      <c r="AA271" s="22">
        <v>39.383622625810801</v>
      </c>
      <c r="AB271" s="22">
        <v>39.901020442332701</v>
      </c>
      <c r="AC271" s="22">
        <v>39.795003927560899</v>
      </c>
      <c r="AD271" s="22">
        <v>40.094944115430003</v>
      </c>
      <c r="AE271" s="22">
        <v>39.886856063183302</v>
      </c>
      <c r="AF271" s="22">
        <v>39.655369115500498</v>
      </c>
      <c r="AG271" s="22">
        <v>39.791323371695199</v>
      </c>
      <c r="AH271" s="22">
        <v>39.994412632753601</v>
      </c>
      <c r="AI271" s="22">
        <v>40.5642554760732</v>
      </c>
      <c r="AJ271" s="22">
        <v>40.000053082121099</v>
      </c>
      <c r="AK271" s="22">
        <v>39.869253439731999</v>
      </c>
      <c r="AL271" s="22">
        <v>40.379905612100899</v>
      </c>
      <c r="AM271" s="22">
        <v>40.498556367185799</v>
      </c>
      <c r="AN271" s="22">
        <v>39.845011173978499</v>
      </c>
      <c r="AO271" s="22">
        <v>39.847263836802298</v>
      </c>
      <c r="AP271" s="22">
        <v>40.420028589597599</v>
      </c>
      <c r="AQ271" s="22">
        <v>39.990035264325797</v>
      </c>
      <c r="AR271" s="22">
        <v>40.0432503599638</v>
      </c>
      <c r="AS271" s="22">
        <v>40.445444462857203</v>
      </c>
      <c r="AT271" s="22">
        <v>40.182764122409203</v>
      </c>
      <c r="AU271" s="22">
        <v>40.301603803282298</v>
      </c>
      <c r="AV271" s="22">
        <v>40.300315335986902</v>
      </c>
      <c r="AW271" s="22">
        <v>40.229443100489597</v>
      </c>
      <c r="AX271" s="22">
        <v>40.312297573189099</v>
      </c>
      <c r="AY271" s="22">
        <v>37.121475051136201</v>
      </c>
      <c r="AZ271" s="22">
        <v>38.695685413690597</v>
      </c>
      <c r="BA271" s="22">
        <v>39.260144170958199</v>
      </c>
      <c r="BB271" s="22">
        <v>38.475884483075703</v>
      </c>
      <c r="BC271" s="22">
        <v>38.5064629862405</v>
      </c>
      <c r="BD271" s="22">
        <v>39.579064397449102</v>
      </c>
      <c r="BE271" s="22">
        <v>40.910100484420603</v>
      </c>
      <c r="BF271" s="22">
        <v>40.525296660659102</v>
      </c>
      <c r="BG271" s="22">
        <v>40.764029113647702</v>
      </c>
      <c r="BH271" s="22">
        <v>40.738823509412804</v>
      </c>
      <c r="BI271" s="22">
        <v>42.028084153931097</v>
      </c>
      <c r="BJ271" s="22">
        <v>40.4217134725222</v>
      </c>
      <c r="BK271" s="22">
        <v>41.559764042905201</v>
      </c>
      <c r="BL271" s="22">
        <v>40.0940434859588</v>
      </c>
      <c r="BM271" s="22">
        <v>40.485307158618802</v>
      </c>
      <c r="BN271" s="22">
        <v>40.572868430207301</v>
      </c>
      <c r="BO271" s="22">
        <v>41.408477724437802</v>
      </c>
      <c r="BP271" s="22">
        <v>39.734374315257199</v>
      </c>
      <c r="BQ271" s="22">
        <v>39.725265847429696</v>
      </c>
      <c r="BR271" s="22">
        <v>39.711705974015203</v>
      </c>
      <c r="BS271" s="22">
        <v>39.565658525509399</v>
      </c>
      <c r="BT271" s="22">
        <v>39.638631982553903</v>
      </c>
      <c r="BU271" s="22">
        <v>39.824062943643199</v>
      </c>
      <c r="BV271" s="22">
        <v>39.925386767048202</v>
      </c>
      <c r="BW271" s="23">
        <v>39.070744464473798</v>
      </c>
      <c r="BX271" s="23">
        <v>38.993539662357698</v>
      </c>
      <c r="BY271" s="23">
        <v>39.004088181892598</v>
      </c>
      <c r="BZ271" s="23">
        <v>39.213185125429</v>
      </c>
      <c r="CA271" s="23">
        <v>38.8791295119726</v>
      </c>
      <c r="CB271" s="23">
        <v>38.681333838439897</v>
      </c>
      <c r="CC271" s="23">
        <v>38.038272184490701</v>
      </c>
      <c r="CD271" s="23">
        <v>38.8988480268941</v>
      </c>
      <c r="CE271" s="23">
        <v>37.885659399902103</v>
      </c>
      <c r="CF271" s="23">
        <v>37.935887265997998</v>
      </c>
      <c r="CG271" s="23">
        <v>38.176543393947703</v>
      </c>
      <c r="CH271" s="23">
        <v>38.976443799034399</v>
      </c>
      <c r="CI271" s="23">
        <v>40.094615953033497</v>
      </c>
      <c r="CJ271" s="23">
        <v>40.469736273604703</v>
      </c>
      <c r="CK271" s="23">
        <v>39.949492972745297</v>
      </c>
      <c r="CL271" s="23">
        <v>39.679592984571102</v>
      </c>
      <c r="CM271" s="23">
        <v>39.790046577024803</v>
      </c>
      <c r="CN271" s="23">
        <v>40.332987856341397</v>
      </c>
      <c r="CO271" s="23">
        <v>40.8618409935603</v>
      </c>
      <c r="CP271" s="23">
        <v>41.349402876954002</v>
      </c>
      <c r="CQ271" s="23">
        <v>40.049298149754399</v>
      </c>
      <c r="CR271" s="23">
        <v>40.182764698946997</v>
      </c>
      <c r="CS271" s="23">
        <v>40.733869333095498</v>
      </c>
      <c r="CT271" s="23">
        <v>39.823008940634097</v>
      </c>
      <c r="CU271" s="23">
        <v>37.123320779032397</v>
      </c>
      <c r="CV271" s="23">
        <v>38.133293752898602</v>
      </c>
      <c r="CW271" s="23">
        <v>37.118243594744499</v>
      </c>
      <c r="CX271" s="23">
        <v>37.475614858662901</v>
      </c>
      <c r="CY271" s="23">
        <v>37.529072135028898</v>
      </c>
      <c r="CZ271" s="23">
        <v>37.979986157565897</v>
      </c>
      <c r="DA271" s="23">
        <v>37.7516094428507</v>
      </c>
      <c r="DB271" s="23">
        <v>37.7444180601737</v>
      </c>
      <c r="DC271" s="23">
        <v>37.4685736106428</v>
      </c>
      <c r="DD271" s="23">
        <v>37.456803530584097</v>
      </c>
      <c r="DE271" s="23">
        <v>37.4419746635091</v>
      </c>
      <c r="DF271" s="23">
        <v>38.338141453166699</v>
      </c>
      <c r="DG271" s="23">
        <v>39.348941455073998</v>
      </c>
      <c r="DH271" s="23">
        <v>39.195263113491997</v>
      </c>
      <c r="DI271" s="23">
        <v>38.914875353822197</v>
      </c>
      <c r="DJ271" s="23">
        <v>38.819713608818802</v>
      </c>
      <c r="DK271" s="23">
        <v>39.281237906860099</v>
      </c>
      <c r="DL271" s="23">
        <v>39.039583503373301</v>
      </c>
      <c r="DM271" s="23">
        <v>38.2325204668564</v>
      </c>
      <c r="DN271" s="23">
        <v>38.982815731689797</v>
      </c>
      <c r="DO271" s="23">
        <v>39.016350507650998</v>
      </c>
      <c r="DP271" s="23">
        <v>40.077391056966903</v>
      </c>
      <c r="DQ271" s="23">
        <v>39.614967780930499</v>
      </c>
      <c r="DR271" s="23">
        <v>39.244073303549399</v>
      </c>
      <c r="DS271" s="23">
        <v>40.790234199701104</v>
      </c>
      <c r="DT271" s="23">
        <v>40.945624523377496</v>
      </c>
      <c r="DU271" s="23">
        <v>40.281974566704498</v>
      </c>
      <c r="DV271" s="23">
        <v>40.6316165437416</v>
      </c>
      <c r="DW271" s="23">
        <v>40.578154786965598</v>
      </c>
      <c r="DX271" s="23">
        <v>41.350666380224197</v>
      </c>
      <c r="DY271" s="23">
        <v>40.493641322502299</v>
      </c>
      <c r="DZ271" s="23">
        <v>41.728845493109603</v>
      </c>
      <c r="EA271" s="23">
        <v>40.923995835729201</v>
      </c>
      <c r="EB271" s="23">
        <v>40.415017848315898</v>
      </c>
      <c r="EC271" s="23">
        <v>41.225823591057598</v>
      </c>
      <c r="ED271" s="23">
        <v>40.405897794116498</v>
      </c>
      <c r="EE271" s="23">
        <v>39.917386897221199</v>
      </c>
      <c r="EF271" s="23">
        <v>40.795286652014802</v>
      </c>
      <c r="EG271" s="23">
        <v>40.449815198714901</v>
      </c>
      <c r="EH271" s="23">
        <v>40.718401873379896</v>
      </c>
      <c r="EI271" s="23">
        <v>40.759486856093602</v>
      </c>
      <c r="EJ271" s="23">
        <v>39.801448250731497</v>
      </c>
      <c r="EK271" s="23">
        <v>41.359222927406201</v>
      </c>
      <c r="EL271" s="23">
        <v>40.438859555354597</v>
      </c>
      <c r="EM271" s="23">
        <v>40.488030584576798</v>
      </c>
      <c r="EN271" s="23">
        <v>40.347674120056404</v>
      </c>
      <c r="EO271" s="23">
        <v>40.212579732535602</v>
      </c>
      <c r="EP271" s="23">
        <v>40.057689428178001</v>
      </c>
      <c r="EQ271" s="24" t="s">
        <v>950</v>
      </c>
      <c r="ER271" s="24">
        <v>-2.4957355586507601</v>
      </c>
      <c r="ES271" s="24">
        <v>-1.99942303736848</v>
      </c>
      <c r="ET271" s="24">
        <v>-2.76513084829462</v>
      </c>
      <c r="EU271" s="24">
        <v>-1.7548694685881701</v>
      </c>
      <c r="EV271" s="24">
        <v>-1.4127310318956701</v>
      </c>
      <c r="EW271" s="24">
        <v>-1.6192705514964501</v>
      </c>
      <c r="EX271" s="24">
        <v>-1.9077925619029099</v>
      </c>
      <c r="EY271" s="24">
        <v>-1.9765317194960901</v>
      </c>
      <c r="EZ271" s="24">
        <v>-1.5747555578518999</v>
      </c>
      <c r="FA271" s="24">
        <v>-0.668868077782798</v>
      </c>
      <c r="FB271" s="24">
        <v>-0.55257949540950302</v>
      </c>
      <c r="FC271" s="24">
        <v>-0.61617131283756499</v>
      </c>
      <c r="FD271" s="24">
        <v>-1.2785835900101901</v>
      </c>
      <c r="FE271" s="24">
        <v>-1.0121698234627301</v>
      </c>
      <c r="FF271" s="24">
        <v>-0.87434889833847995</v>
      </c>
      <c r="FG271" s="24">
        <v>-4.1635910677202599</v>
      </c>
      <c r="FH271" s="24">
        <v>-4.1078032895345196</v>
      </c>
      <c r="FI271" s="24">
        <v>-4.4900508536956902</v>
      </c>
      <c r="FJ271" s="24">
        <v>-4.4297313844218804</v>
      </c>
      <c r="FK271" s="24">
        <v>-4.6989977439671904</v>
      </c>
      <c r="FL271" s="24">
        <v>-5.2653445665209997</v>
      </c>
      <c r="FM271" s="24">
        <v>-1.7988680330921101</v>
      </c>
      <c r="FN271" s="24">
        <v>-1.6896598793878499</v>
      </c>
      <c r="FO271" s="24">
        <v>-1.48479218096418</v>
      </c>
      <c r="FP271" s="24">
        <v>-2.7379277116015901</v>
      </c>
      <c r="FQ271" s="24">
        <v>-2.4548223653847101</v>
      </c>
      <c r="FR271" s="24">
        <v>-2.12029423371771</v>
      </c>
      <c r="FS271" s="24">
        <v>-3.0637107053513399</v>
      </c>
      <c r="FT271" s="24">
        <v>-2.7018109298586799</v>
      </c>
      <c r="FU271" s="24">
        <v>-2.15778544603906</v>
      </c>
      <c r="FV271" s="24">
        <v>-3.3718330007136799</v>
      </c>
      <c r="FW271" s="24">
        <v>-3.5513104482311602</v>
      </c>
      <c r="FX271" s="24">
        <v>-4.00462402652545</v>
      </c>
      <c r="FY271" s="24">
        <v>-5.9567955014348302</v>
      </c>
      <c r="FZ271" s="24">
        <v>-4.3928946162415103</v>
      </c>
      <c r="GA271" s="24">
        <v>-5.9126729482025198</v>
      </c>
      <c r="GB271" s="24">
        <v>-6.7178567712185</v>
      </c>
      <c r="GC271" s="24">
        <v>-10.965784284662099</v>
      </c>
      <c r="GD271" s="24">
        <v>-4.7216583413783599</v>
      </c>
    </row>
    <row r="272" spans="1:186">
      <c r="A272" s="29" t="s">
        <v>951</v>
      </c>
      <c r="B272" s="28" t="s">
        <v>952</v>
      </c>
      <c r="C272" s="28" t="s">
        <v>795</v>
      </c>
      <c r="D272" s="22">
        <v>34.909616502079302</v>
      </c>
      <c r="E272" s="22">
        <v>33.8623553379798</v>
      </c>
      <c r="F272" s="22">
        <v>35.061214989819902</v>
      </c>
      <c r="G272" s="22">
        <v>34.979533768541998</v>
      </c>
      <c r="H272" s="22">
        <v>34.460363072567297</v>
      </c>
      <c r="I272" s="22">
        <v>34.5329612578305</v>
      </c>
      <c r="J272" s="22">
        <v>34.686868272561902</v>
      </c>
      <c r="K272" s="22">
        <v>33.012988464886298</v>
      </c>
      <c r="L272" s="22">
        <v>34.665189202169501</v>
      </c>
      <c r="M272" s="22">
        <v>34.4039581333546</v>
      </c>
      <c r="N272" s="22">
        <v>34.263318848485703</v>
      </c>
      <c r="O272" s="22">
        <v>34.361939769601499</v>
      </c>
      <c r="P272" s="22">
        <v>32.605410428037402</v>
      </c>
      <c r="Q272" s="22">
        <v>32.872793383861797</v>
      </c>
      <c r="R272" s="22">
        <v>32.9309080794906</v>
      </c>
      <c r="S272" s="22">
        <v>33.0879513439451</v>
      </c>
      <c r="T272" s="22">
        <v>32.845754891462001</v>
      </c>
      <c r="U272" s="22">
        <v>32.797932876353698</v>
      </c>
      <c r="V272" s="22">
        <v>32.244174454771603</v>
      </c>
      <c r="W272" s="22">
        <v>32.174625469766902</v>
      </c>
      <c r="X272" s="22">
        <v>32.766986280380799</v>
      </c>
      <c r="Y272" s="22">
        <v>32.911108550678897</v>
      </c>
      <c r="Z272" s="22">
        <v>31.750278298024099</v>
      </c>
      <c r="AA272" s="22">
        <v>33.4383569490562</v>
      </c>
      <c r="AB272" s="22">
        <v>33.714159376381197</v>
      </c>
      <c r="AC272" s="22">
        <v>33.644205516467103</v>
      </c>
      <c r="AD272" s="22">
        <v>33.856565503485903</v>
      </c>
      <c r="AE272" s="22">
        <v>33.682350698987797</v>
      </c>
      <c r="AF272" s="22">
        <v>33.594003683752597</v>
      </c>
      <c r="AG272" s="22">
        <v>33.6421538564855</v>
      </c>
      <c r="AH272" s="22">
        <v>33.130319545790599</v>
      </c>
      <c r="AI272" s="22">
        <v>33.027069435656998</v>
      </c>
      <c r="AJ272" s="22">
        <v>33.450205801094697</v>
      </c>
      <c r="AK272" s="22">
        <v>33.121803844386498</v>
      </c>
      <c r="AL272" s="22">
        <v>33.238976224113699</v>
      </c>
      <c r="AM272" s="22">
        <v>33.758432352093301</v>
      </c>
      <c r="AN272" s="22">
        <v>33.922535354311698</v>
      </c>
      <c r="AO272" s="22">
        <v>33.655328382050598</v>
      </c>
      <c r="AP272" s="22">
        <v>33.9696042258416</v>
      </c>
      <c r="AQ272" s="22">
        <v>33.188142451516903</v>
      </c>
      <c r="AR272" s="22">
        <v>33.820056210466703</v>
      </c>
      <c r="AS272" s="22">
        <v>33.329432919880198</v>
      </c>
      <c r="AT272" s="22">
        <v>33.069002969264702</v>
      </c>
      <c r="AU272" s="22">
        <v>32.968848210026401</v>
      </c>
      <c r="AV272" s="22">
        <v>33.055815124285097</v>
      </c>
      <c r="AW272" s="22">
        <v>33.443590442977303</v>
      </c>
      <c r="AX272" s="22">
        <v>33.500066908376802</v>
      </c>
      <c r="AY272" s="22">
        <v>33.367811127451098</v>
      </c>
      <c r="AZ272" s="22">
        <v>34.255455902332997</v>
      </c>
      <c r="BA272" s="22">
        <v>33.922951135347802</v>
      </c>
      <c r="BB272" s="22">
        <v>34.453508032267202</v>
      </c>
      <c r="BC272" s="22">
        <v>34.432279249649902</v>
      </c>
      <c r="BD272" s="22">
        <v>32.826564240668802</v>
      </c>
      <c r="BE272" s="22">
        <v>33.591269324838201</v>
      </c>
      <c r="BF272" s="22">
        <v>34.228886031142601</v>
      </c>
      <c r="BG272" s="22">
        <v>32.322124983640698</v>
      </c>
      <c r="BH272" s="22">
        <v>33.967962339253198</v>
      </c>
      <c r="BI272" s="22">
        <v>33.934015660426802</v>
      </c>
      <c r="BJ272" s="22">
        <v>33.955268670030598</v>
      </c>
      <c r="BK272" s="22">
        <v>34.905089689398302</v>
      </c>
      <c r="BL272" s="22">
        <v>34.389675525690002</v>
      </c>
      <c r="BM272" s="22">
        <v>34.0130758403198</v>
      </c>
      <c r="BN272" s="22">
        <v>34.248225192761304</v>
      </c>
      <c r="BO272" s="22">
        <v>34.405176906929697</v>
      </c>
      <c r="BP272" s="22">
        <v>34.0546287180034</v>
      </c>
      <c r="BQ272" s="22">
        <v>33.651844177359102</v>
      </c>
      <c r="BR272" s="22">
        <v>34.241210546646698</v>
      </c>
      <c r="BS272" s="22">
        <v>34.011979258667303</v>
      </c>
      <c r="BT272" s="22">
        <v>33.394037500324004</v>
      </c>
      <c r="BU272" s="22">
        <v>33.099862556056998</v>
      </c>
      <c r="BV272" s="22">
        <v>33.100872486607699</v>
      </c>
      <c r="BW272" s="23">
        <v>33.235655414011802</v>
      </c>
      <c r="BX272" s="23">
        <v>32.950406148346403</v>
      </c>
      <c r="BY272" s="23">
        <v>32.858265908814097</v>
      </c>
      <c r="BZ272" s="23">
        <v>33.324044376181703</v>
      </c>
      <c r="CA272" s="23">
        <v>33.026796459236799</v>
      </c>
      <c r="CB272" s="23">
        <v>32.946176637558501</v>
      </c>
      <c r="CC272" s="23">
        <v>31.848345681427102</v>
      </c>
      <c r="CD272" s="23">
        <v>32.586380283469197</v>
      </c>
      <c r="CE272" s="23">
        <v>32.627295592464897</v>
      </c>
      <c r="CF272" s="23">
        <v>32.550247167302302</v>
      </c>
      <c r="CG272" s="23">
        <v>32.5923407550276</v>
      </c>
      <c r="CH272" s="23">
        <v>32.026074476374298</v>
      </c>
      <c r="CI272" s="23">
        <v>33.338949803892902</v>
      </c>
      <c r="CJ272" s="23">
        <v>33.323400072371797</v>
      </c>
      <c r="CK272" s="23">
        <v>33.1256203500024</v>
      </c>
      <c r="CL272" s="23">
        <v>33.095018128645897</v>
      </c>
      <c r="CM272" s="23">
        <v>33.280611426381299</v>
      </c>
      <c r="CN272" s="23">
        <v>33.4624593119118</v>
      </c>
      <c r="CO272" s="23">
        <v>33.159125870721603</v>
      </c>
      <c r="CP272" s="23">
        <v>33.258188883727399</v>
      </c>
      <c r="CQ272" s="23">
        <v>33.035867246470502</v>
      </c>
      <c r="CR272" s="23">
        <v>33.329688611440197</v>
      </c>
      <c r="CS272" s="23">
        <v>33.310094819294903</v>
      </c>
      <c r="CT272" s="23">
        <v>33.305057037739402</v>
      </c>
      <c r="CU272" s="23">
        <v>31.642606980275598</v>
      </c>
      <c r="CV272" s="23">
        <v>31.5536464543782</v>
      </c>
      <c r="CW272" s="23">
        <v>31.707556478945399</v>
      </c>
      <c r="CX272" s="23">
        <v>31.833066277977</v>
      </c>
      <c r="CY272" s="23">
        <v>31.378225177559699</v>
      </c>
      <c r="CZ272" s="23">
        <v>31.302807786238098</v>
      </c>
      <c r="DA272" s="23">
        <v>31.7805807361067</v>
      </c>
      <c r="DB272" s="23">
        <v>31.555590931622199</v>
      </c>
      <c r="DC272" s="23">
        <v>32.062012308730502</v>
      </c>
      <c r="DD272" s="23">
        <v>31.882309504733598</v>
      </c>
      <c r="DE272" s="23">
        <v>31.169362670156001</v>
      </c>
      <c r="DF272" s="23">
        <v>30.784819623074998</v>
      </c>
      <c r="DG272" s="23">
        <v>35.024926453610398</v>
      </c>
      <c r="DH272" s="23">
        <v>34.599389028578102</v>
      </c>
      <c r="DI272" s="23">
        <v>35.118816101148603</v>
      </c>
      <c r="DJ272" s="23">
        <v>34.6447173788154</v>
      </c>
      <c r="DK272" s="23">
        <v>34.962484037132498</v>
      </c>
      <c r="DL272" s="23">
        <v>34.962064905946697</v>
      </c>
      <c r="DM272" s="23">
        <v>32.395769226502303</v>
      </c>
      <c r="DN272" s="23">
        <v>32.050769975320101</v>
      </c>
      <c r="DO272" s="23">
        <v>32.431624968193901</v>
      </c>
      <c r="DP272" s="23">
        <v>32.963915536210898</v>
      </c>
      <c r="DQ272" s="23">
        <v>32.2286263668923</v>
      </c>
      <c r="DR272" s="23">
        <v>32.322397941798599</v>
      </c>
      <c r="DS272" s="23">
        <v>33.484025236249202</v>
      </c>
      <c r="DT272" s="23">
        <v>33.780681722011799</v>
      </c>
      <c r="DU272" s="23">
        <v>33.170574426488002</v>
      </c>
      <c r="DV272" s="23">
        <v>33.245737785983103</v>
      </c>
      <c r="DW272" s="23">
        <v>33.367028467824298</v>
      </c>
      <c r="DX272" s="23">
        <v>33.910757435509197</v>
      </c>
      <c r="DY272" s="23">
        <v>33.438449735604799</v>
      </c>
      <c r="DZ272" s="23">
        <v>33.139719115804503</v>
      </c>
      <c r="EA272" s="23">
        <v>32.923333383853198</v>
      </c>
      <c r="EB272" s="23">
        <v>33.026703910922002</v>
      </c>
      <c r="EC272" s="23">
        <v>33.029484247918198</v>
      </c>
      <c r="ED272" s="23">
        <v>33.203330858046002</v>
      </c>
      <c r="EE272" s="23">
        <v>32.932755128640899</v>
      </c>
      <c r="EF272" s="23">
        <v>33.362584906711703</v>
      </c>
      <c r="EG272" s="23">
        <v>32.921701146194501</v>
      </c>
      <c r="EH272" s="23">
        <v>33.655465268421203</v>
      </c>
      <c r="EI272" s="23">
        <v>33.285560018158499</v>
      </c>
      <c r="EJ272" s="23">
        <v>32.783485872757197</v>
      </c>
      <c r="EK272" s="23">
        <v>32.293666386854703</v>
      </c>
      <c r="EL272" s="23">
        <v>31.826939720448099</v>
      </c>
      <c r="EM272" s="23">
        <v>32.9410882470319</v>
      </c>
      <c r="EN272" s="23">
        <v>32.220489991637898</v>
      </c>
      <c r="EO272" s="23">
        <v>32.439305277449002</v>
      </c>
      <c r="EP272" s="23">
        <v>31.9542588227966</v>
      </c>
      <c r="EQ272" s="24" t="s">
        <v>953</v>
      </c>
      <c r="ER272" s="24">
        <v>-9.5265439226189394E-2</v>
      </c>
      <c r="ES272" s="24">
        <v>0.71052544233859705</v>
      </c>
      <c r="ET272" s="24">
        <v>-0.150400988848548</v>
      </c>
      <c r="EU272" s="24">
        <v>7.3390460081619998E-3</v>
      </c>
      <c r="EV272" s="24">
        <v>0.50802291673760902</v>
      </c>
      <c r="EW272" s="24">
        <v>0.30170469621916002</v>
      </c>
      <c r="EX272" s="24">
        <v>0.224657734120738</v>
      </c>
      <c r="EY272" s="24">
        <v>7.4779426496613302E-2</v>
      </c>
      <c r="EZ272" s="24">
        <v>0.25023398082675402</v>
      </c>
      <c r="FA272" s="24">
        <v>0.69090871262648101</v>
      </c>
      <c r="FB272" s="24">
        <v>0.71668367187708504</v>
      </c>
      <c r="FC272" s="24">
        <v>0.61230531253404796</v>
      </c>
      <c r="FD272" s="24">
        <v>0.27655621838606198</v>
      </c>
      <c r="FE272" s="24">
        <v>0.40533891584755</v>
      </c>
      <c r="FF272" s="24">
        <v>0.467175122614019</v>
      </c>
      <c r="FG272" s="24">
        <v>-1.5504650365217101</v>
      </c>
      <c r="FH272" s="24">
        <v>-1.4441838449383599</v>
      </c>
      <c r="FI272" s="24">
        <v>-1.73120632487752</v>
      </c>
      <c r="FJ272" s="24">
        <v>-1.63531551807177</v>
      </c>
      <c r="FK272" s="24">
        <v>-1.7355236199923001</v>
      </c>
      <c r="FL272" s="24">
        <v>-1.96296926905503</v>
      </c>
      <c r="FM272" s="24">
        <v>0.11236652307256299</v>
      </c>
      <c r="FN272" s="24">
        <v>0.17402284205541399</v>
      </c>
      <c r="FO272" s="24">
        <v>0.60255189747166005</v>
      </c>
      <c r="FP272" s="24">
        <v>-0.29796310408731602</v>
      </c>
      <c r="FQ272" s="24">
        <v>-4.96062421173726E-2</v>
      </c>
      <c r="FR272" s="24">
        <v>0.21325395073353401</v>
      </c>
      <c r="FS272" s="24">
        <v>-1.9850734557619001</v>
      </c>
      <c r="FT272" s="24">
        <v>-1.8567372069613799</v>
      </c>
      <c r="FU272" s="24">
        <v>-1.55300275932361</v>
      </c>
      <c r="FV272" s="24">
        <v>-1.1850804906944801</v>
      </c>
      <c r="FW272" s="24">
        <v>-1.34776592709076</v>
      </c>
      <c r="FX272" s="24">
        <v>-0.99194344512894195</v>
      </c>
      <c r="FY272" s="24">
        <v>-1.81248560180718</v>
      </c>
      <c r="FZ272" s="24">
        <v>-0.60384051092684499</v>
      </c>
      <c r="GA272" s="24">
        <v>-0.69292126146018496</v>
      </c>
      <c r="GB272" s="24">
        <v>-3.1687713068259402</v>
      </c>
      <c r="GC272" s="24">
        <v>-3.4819685073978301</v>
      </c>
      <c r="GD272" s="24">
        <v>-1.7422651978713599</v>
      </c>
    </row>
    <row r="273" spans="1:186">
      <c r="A273" s="29" t="s">
        <v>724</v>
      </c>
      <c r="B273" s="28" t="s">
        <v>954</v>
      </c>
      <c r="C273" s="28" t="s">
        <v>795</v>
      </c>
      <c r="D273" s="22">
        <v>32.1439482305788</v>
      </c>
      <c r="E273" s="22">
        <v>32.7586301158222</v>
      </c>
      <c r="F273" s="22">
        <v>33.355676979665603</v>
      </c>
      <c r="G273" s="22">
        <v>33.137159005149002</v>
      </c>
      <c r="H273" s="22">
        <v>32.124301109376901</v>
      </c>
      <c r="I273" s="22">
        <v>31.910314513625298</v>
      </c>
      <c r="J273" s="22">
        <v>32.023924777288002</v>
      </c>
      <c r="K273" s="22">
        <v>33.4439255347651</v>
      </c>
      <c r="L273" s="22">
        <v>31.875009433218501</v>
      </c>
      <c r="M273" s="22">
        <v>32.814878215267498</v>
      </c>
      <c r="N273" s="22">
        <v>30.566709073269099</v>
      </c>
      <c r="O273" s="22">
        <v>32.426977137850699</v>
      </c>
      <c r="P273" s="22">
        <v>33.324236151831201</v>
      </c>
      <c r="Q273" s="22">
        <v>33.881158816826698</v>
      </c>
      <c r="R273" s="22">
        <v>32.790367152309102</v>
      </c>
      <c r="S273" s="22">
        <v>33.3492600895514</v>
      </c>
      <c r="T273" s="22">
        <v>33.755963779443498</v>
      </c>
      <c r="U273" s="22">
        <v>33.4483217512309</v>
      </c>
      <c r="V273" s="22">
        <v>31.293420246874099</v>
      </c>
      <c r="W273" s="22">
        <v>32.522332619337597</v>
      </c>
      <c r="X273" s="22">
        <v>31.142457064942398</v>
      </c>
      <c r="Y273" s="22">
        <v>31.588510640560099</v>
      </c>
      <c r="Z273" s="22">
        <v>32.397842914754101</v>
      </c>
      <c r="AA273" s="22">
        <v>33.121007206161003</v>
      </c>
      <c r="AB273" s="22">
        <v>33.706304259545902</v>
      </c>
      <c r="AC273" s="22">
        <v>33.745543789406803</v>
      </c>
      <c r="AD273" s="22">
        <v>33.659388916431503</v>
      </c>
      <c r="AE273" s="22">
        <v>32.891572794583603</v>
      </c>
      <c r="AF273" s="22">
        <v>33.359161280282699</v>
      </c>
      <c r="AG273" s="22">
        <v>33.646505769335697</v>
      </c>
      <c r="AH273" s="22">
        <v>33.869183799537403</v>
      </c>
      <c r="AI273" s="22">
        <v>33.516748089335103</v>
      </c>
      <c r="AJ273" s="22">
        <v>33.0392391088415</v>
      </c>
      <c r="AK273" s="22">
        <v>33.491125413444401</v>
      </c>
      <c r="AL273" s="22">
        <v>33.268140178472002</v>
      </c>
      <c r="AM273" s="22">
        <v>34.585543438381897</v>
      </c>
      <c r="AN273" s="22">
        <v>34.168610666638102</v>
      </c>
      <c r="AO273" s="22">
        <v>34.447385748539197</v>
      </c>
      <c r="AP273" s="22">
        <v>34.471157429554196</v>
      </c>
      <c r="AQ273" s="22">
        <v>34.050986878487699</v>
      </c>
      <c r="AR273" s="22">
        <v>34.302597177842202</v>
      </c>
      <c r="AS273" s="22">
        <v>35.2874625023303</v>
      </c>
      <c r="AT273" s="22">
        <v>35.112872215227902</v>
      </c>
      <c r="AU273" s="22">
        <v>35.358970390153402</v>
      </c>
      <c r="AV273" s="22">
        <v>36.0885686730347</v>
      </c>
      <c r="AW273" s="22">
        <v>34.638719282780102</v>
      </c>
      <c r="AX273" s="22">
        <v>35.140307847404799</v>
      </c>
      <c r="AY273" s="22">
        <v>32.898240290241603</v>
      </c>
      <c r="AZ273" s="22">
        <v>34.133379393653897</v>
      </c>
      <c r="BA273" s="22">
        <v>33.966041391896901</v>
      </c>
      <c r="BB273" s="22">
        <v>33.752331408217202</v>
      </c>
      <c r="BC273" s="22">
        <v>32.732161245490097</v>
      </c>
      <c r="BD273" s="22">
        <v>33.965434649711803</v>
      </c>
      <c r="BE273" s="22">
        <v>34.667688768407302</v>
      </c>
      <c r="BF273" s="22">
        <v>34.504330091288502</v>
      </c>
      <c r="BG273" s="22">
        <v>34.319913214289997</v>
      </c>
      <c r="BH273" s="22">
        <v>34.494712701585101</v>
      </c>
      <c r="BI273" s="22">
        <v>35.480192023622898</v>
      </c>
      <c r="BJ273" s="22">
        <v>33.666089919204701</v>
      </c>
      <c r="BK273" s="22">
        <v>34.806742530629002</v>
      </c>
      <c r="BL273" s="22">
        <v>33.458702590813999</v>
      </c>
      <c r="BM273" s="22">
        <v>33.805197851753803</v>
      </c>
      <c r="BN273" s="22">
        <v>34.067403762226199</v>
      </c>
      <c r="BO273" s="22">
        <v>34.026356314953603</v>
      </c>
      <c r="BP273" s="22">
        <v>33.366766549440399</v>
      </c>
      <c r="BQ273" s="22">
        <v>34.349139706701401</v>
      </c>
      <c r="BR273" s="22">
        <v>34.337599414346002</v>
      </c>
      <c r="BS273" s="22">
        <v>34.842143822581697</v>
      </c>
      <c r="BT273" s="22">
        <v>34.291087638688097</v>
      </c>
      <c r="BU273" s="22">
        <v>34.0357524839552</v>
      </c>
      <c r="BV273" s="22">
        <v>34.775629109184798</v>
      </c>
      <c r="BW273" s="23">
        <v>34.153247023001597</v>
      </c>
      <c r="BX273" s="23">
        <v>33.9451917867544</v>
      </c>
      <c r="BY273" s="23">
        <v>34.189718786796497</v>
      </c>
      <c r="BZ273" s="23">
        <v>34.333491685377901</v>
      </c>
      <c r="CA273" s="23">
        <v>33.542841694845798</v>
      </c>
      <c r="CB273" s="23">
        <v>33.748206471984801</v>
      </c>
      <c r="CC273" s="23">
        <v>35.231478965455501</v>
      </c>
      <c r="CD273" s="23">
        <v>36.228647543116502</v>
      </c>
      <c r="CE273" s="23">
        <v>34.575081303698198</v>
      </c>
      <c r="CF273" s="23">
        <v>34.742118091528098</v>
      </c>
      <c r="CG273" s="23">
        <v>35.156290021982002</v>
      </c>
      <c r="CH273" s="23">
        <v>35.169374359261603</v>
      </c>
      <c r="CI273" s="23">
        <v>34.686415463968501</v>
      </c>
      <c r="CJ273" s="23">
        <v>34.712876787933702</v>
      </c>
      <c r="CK273" s="23">
        <v>35.147015110339701</v>
      </c>
      <c r="CL273" s="23">
        <v>34.7834929414621</v>
      </c>
      <c r="CM273" s="23">
        <v>32.925713010471597</v>
      </c>
      <c r="CN273" s="23">
        <v>34.9900205016583</v>
      </c>
      <c r="CO273" s="23">
        <v>34.251406139922601</v>
      </c>
      <c r="CP273" s="23">
        <v>34.856549480252099</v>
      </c>
      <c r="CQ273" s="23">
        <v>33.733531654091102</v>
      </c>
      <c r="CR273" s="23">
        <v>33.002259431975297</v>
      </c>
      <c r="CS273" s="23">
        <v>33.401638275451397</v>
      </c>
      <c r="CT273" s="23">
        <v>34.263540608448899</v>
      </c>
      <c r="CU273" s="23">
        <v>33.285237803064099</v>
      </c>
      <c r="CV273" s="23">
        <v>34.001136282388302</v>
      </c>
      <c r="CW273" s="23">
        <v>33.069985030970599</v>
      </c>
      <c r="CX273" s="23">
        <v>32.740884082601397</v>
      </c>
      <c r="CY273" s="23">
        <v>33.359214599075102</v>
      </c>
      <c r="CZ273" s="23">
        <v>33.5706440144167</v>
      </c>
      <c r="DA273" s="23">
        <v>32.304157627714197</v>
      </c>
      <c r="DB273" s="23">
        <v>32.202836878711402</v>
      </c>
      <c r="DC273" s="23">
        <v>31.8152407307579</v>
      </c>
      <c r="DD273" s="23">
        <v>31.849253182229699</v>
      </c>
      <c r="DE273" s="23">
        <v>32.691496869964503</v>
      </c>
      <c r="DF273" s="23">
        <v>33.019057775556703</v>
      </c>
      <c r="DG273" s="23">
        <v>33.738449808198098</v>
      </c>
      <c r="DH273" s="23">
        <v>33.396597438806197</v>
      </c>
      <c r="DI273" s="23">
        <v>31.8002690195406</v>
      </c>
      <c r="DJ273" s="23">
        <v>33.500028350398601</v>
      </c>
      <c r="DK273" s="23">
        <v>33.449121610696302</v>
      </c>
      <c r="DL273" s="23">
        <v>33.450343251846697</v>
      </c>
      <c r="DM273" s="23">
        <v>34.6299045285867</v>
      </c>
      <c r="DN273" s="23">
        <v>35.057074187336099</v>
      </c>
      <c r="DO273" s="23">
        <v>35.065596537175203</v>
      </c>
      <c r="DP273" s="23">
        <v>36.014425764261297</v>
      </c>
      <c r="DQ273" s="23">
        <v>35.328000461050799</v>
      </c>
      <c r="DR273" s="23">
        <v>34.823216510355003</v>
      </c>
      <c r="DS273" s="23">
        <v>34.530633779892703</v>
      </c>
      <c r="DT273" s="23">
        <v>34.671625632569203</v>
      </c>
      <c r="DU273" s="23">
        <v>34.753915910861501</v>
      </c>
      <c r="DV273" s="23">
        <v>34.1611282419559</v>
      </c>
      <c r="DW273" s="23">
        <v>34.366191740444101</v>
      </c>
      <c r="DX273" s="23">
        <v>34.767684351229803</v>
      </c>
      <c r="DY273" s="23">
        <v>34.437284619233701</v>
      </c>
      <c r="DZ273" s="23">
        <v>34.487736571077299</v>
      </c>
      <c r="EA273" s="23">
        <v>34.059004118644701</v>
      </c>
      <c r="EB273" s="23">
        <v>34.654712910958303</v>
      </c>
      <c r="EC273" s="23">
        <v>34.456763574405699</v>
      </c>
      <c r="ED273" s="23">
        <v>34.934714462279203</v>
      </c>
      <c r="EE273" s="23">
        <v>34.084866912167399</v>
      </c>
      <c r="EF273" s="23">
        <v>34.756812731844697</v>
      </c>
      <c r="EG273" s="23">
        <v>34.968248339770199</v>
      </c>
      <c r="EH273" s="23">
        <v>34.275439414528002</v>
      </c>
      <c r="EI273" s="23">
        <v>34.679579043398199</v>
      </c>
      <c r="EJ273" s="23">
        <v>34.176376723291902</v>
      </c>
      <c r="EK273" s="23">
        <v>33.718758327690303</v>
      </c>
      <c r="EL273" s="23">
        <v>34.422946855894303</v>
      </c>
      <c r="EM273" s="23">
        <v>33.666188986751003</v>
      </c>
      <c r="EN273" s="23">
        <v>35.185905027237503</v>
      </c>
      <c r="EO273" s="23">
        <v>33.984022493570102</v>
      </c>
      <c r="EP273" s="23">
        <v>33.829282500631599</v>
      </c>
      <c r="EQ273" s="24" t="s">
        <v>955</v>
      </c>
      <c r="ER273" s="24">
        <v>-1.39479015591886</v>
      </c>
      <c r="ES273" s="24">
        <v>-0.83547113911863102</v>
      </c>
      <c r="ET273" s="24">
        <v>-1.5207694387936599</v>
      </c>
      <c r="EU273" s="24">
        <v>-1.3883554566263401</v>
      </c>
      <c r="EV273" s="24">
        <v>-0.97397902928562996</v>
      </c>
      <c r="EW273" s="24">
        <v>-1.11153923044196</v>
      </c>
      <c r="EX273" s="24">
        <v>-1.02121862323727</v>
      </c>
      <c r="EY273" s="24">
        <v>-1.0162493516450699</v>
      </c>
      <c r="EZ273" s="24">
        <v>-1.1037669077922001</v>
      </c>
      <c r="FA273" s="24">
        <v>-0.98535905311824701</v>
      </c>
      <c r="FB273" s="24">
        <v>-0.93704939117719199</v>
      </c>
      <c r="FC273" s="24">
        <v>-1.06854385908729</v>
      </c>
      <c r="FD273" s="24">
        <v>-1.8145139958719201</v>
      </c>
      <c r="FE273" s="24">
        <v>-1.86459646940235</v>
      </c>
      <c r="FF273" s="24">
        <v>-1.6330763510214801</v>
      </c>
      <c r="FG273" s="24">
        <v>-2.7789272174849402</v>
      </c>
      <c r="FH273" s="24">
        <v>-2.6339716008428802</v>
      </c>
      <c r="FI273" s="24">
        <v>-2.9646576192078</v>
      </c>
      <c r="FJ273" s="24">
        <v>-2.4900508536956898</v>
      </c>
      <c r="FK273" s="24">
        <v>-2.6161713128375701</v>
      </c>
      <c r="FL273" s="24">
        <v>-2.8740844505252801</v>
      </c>
      <c r="FM273" s="24">
        <v>-1.81349944235551</v>
      </c>
      <c r="FN273" s="24">
        <v>-1.6933877756246001</v>
      </c>
      <c r="FO273" s="24">
        <v>-1.31043245604953</v>
      </c>
      <c r="FP273" s="24">
        <v>-2.0040452120579499</v>
      </c>
      <c r="FQ273" s="24">
        <v>-1.8140066299300299</v>
      </c>
      <c r="FR273" s="24">
        <v>-1.70274987882829</v>
      </c>
      <c r="FS273" s="24">
        <v>-3.1558554189406598</v>
      </c>
      <c r="FT273" s="24">
        <v>-2.8211260418302002</v>
      </c>
      <c r="FU273" s="24">
        <v>-2.29689930039584</v>
      </c>
      <c r="FV273" s="24">
        <v>-2.1962769932258399</v>
      </c>
      <c r="FW273" s="24">
        <v>-2.4627536390209301</v>
      </c>
      <c r="FX273" s="24">
        <v>-2.0057823525940099</v>
      </c>
      <c r="FY273" s="24">
        <v>-2.5344956303704902</v>
      </c>
      <c r="FZ273" s="24">
        <v>-1.7500086316418</v>
      </c>
      <c r="GA273" s="24">
        <v>-1.82674461697903</v>
      </c>
      <c r="GB273" s="24">
        <v>-3.9345655540513702</v>
      </c>
      <c r="GC273" s="24">
        <v>-4.1739702135002599</v>
      </c>
      <c r="GD273" s="24">
        <v>-2.7729983254109598</v>
      </c>
    </row>
    <row r="274" spans="1:186">
      <c r="A274" s="29" t="s">
        <v>888</v>
      </c>
      <c r="B274" s="28" t="s">
        <v>956</v>
      </c>
      <c r="C274" s="28" t="s">
        <v>795</v>
      </c>
      <c r="D274" s="22">
        <v>36.108265968039902</v>
      </c>
      <c r="E274" s="22">
        <v>36.203277690826297</v>
      </c>
      <c r="F274" s="22">
        <v>36.162235371647903</v>
      </c>
      <c r="G274" s="22">
        <v>36.734761790442199</v>
      </c>
      <c r="H274" s="22">
        <v>36.746698468716701</v>
      </c>
      <c r="I274" s="22">
        <v>36.562305595940103</v>
      </c>
      <c r="J274" s="22">
        <v>35.087481038049198</v>
      </c>
      <c r="K274" s="22">
        <v>35.2729924118442</v>
      </c>
      <c r="L274" s="22">
        <v>35.825623113835697</v>
      </c>
      <c r="M274" s="22">
        <v>35.481249607849101</v>
      </c>
      <c r="N274" s="22">
        <v>35.391275247523701</v>
      </c>
      <c r="O274" s="22">
        <v>35.653373723543801</v>
      </c>
      <c r="P274" s="22">
        <v>37.6333722095303</v>
      </c>
      <c r="Q274" s="22">
        <v>38.451580471647603</v>
      </c>
      <c r="R274" s="22">
        <v>37.787077083800298</v>
      </c>
      <c r="S274" s="22">
        <v>36.908689052374001</v>
      </c>
      <c r="T274" s="22">
        <v>36.788005746259302</v>
      </c>
      <c r="U274" s="22">
        <v>36.897323436521098</v>
      </c>
      <c r="V274" s="22">
        <v>39.553113660189503</v>
      </c>
      <c r="W274" s="22">
        <v>38.6173104062376</v>
      </c>
      <c r="X274" s="22">
        <v>39.184155228446699</v>
      </c>
      <c r="Y274" s="22">
        <v>38.961370663742102</v>
      </c>
      <c r="Z274" s="22">
        <v>38.404326400909397</v>
      </c>
      <c r="AA274" s="22">
        <v>35.5074042661278</v>
      </c>
      <c r="AB274" s="22">
        <v>34.724055277169903</v>
      </c>
      <c r="AC274" s="22">
        <v>34.498388579231502</v>
      </c>
      <c r="AD274" s="22">
        <v>34.433569511103997</v>
      </c>
      <c r="AE274" s="22">
        <v>34.753988617575502</v>
      </c>
      <c r="AF274" s="22">
        <v>34.579248497811697</v>
      </c>
      <c r="AG274" s="22">
        <v>34.574612898957199</v>
      </c>
      <c r="AH274" s="22">
        <v>34.082272189578497</v>
      </c>
      <c r="AI274" s="22">
        <v>33.844484065739401</v>
      </c>
      <c r="AJ274" s="22">
        <v>34.565819819952601</v>
      </c>
      <c r="AK274" s="22">
        <v>34.7423003553385</v>
      </c>
      <c r="AL274" s="22">
        <v>34.161939194834503</v>
      </c>
      <c r="AM274" s="22">
        <v>34.979956721364601</v>
      </c>
      <c r="AN274" s="22">
        <v>34.855040601749998</v>
      </c>
      <c r="AO274" s="22">
        <v>34.2141173781582</v>
      </c>
      <c r="AP274" s="22">
        <v>35.8632564147346</v>
      </c>
      <c r="AQ274" s="22">
        <v>34.953425853008198</v>
      </c>
      <c r="AR274" s="22">
        <v>35.350142564602898</v>
      </c>
      <c r="AS274" s="22">
        <v>35.975207360151302</v>
      </c>
      <c r="AT274" s="22">
        <v>36.445274671122199</v>
      </c>
      <c r="AU274" s="22">
        <v>36.5376070531523</v>
      </c>
      <c r="AV274" s="22">
        <v>36.695821021775402</v>
      </c>
      <c r="AW274" s="22">
        <v>36.4014145573313</v>
      </c>
      <c r="AX274" s="22">
        <v>36.417354307396401</v>
      </c>
      <c r="AY274" s="22">
        <v>38.252268653185503</v>
      </c>
      <c r="AZ274" s="22">
        <v>37.869848365276397</v>
      </c>
      <c r="BA274" s="22">
        <v>37.940294759929301</v>
      </c>
      <c r="BB274" s="22">
        <v>37.890378013404202</v>
      </c>
      <c r="BC274" s="22">
        <v>38.280682145960803</v>
      </c>
      <c r="BD274" s="22">
        <v>37.4266489800453</v>
      </c>
      <c r="BE274" s="22">
        <v>33.657583068712398</v>
      </c>
      <c r="BF274" s="22">
        <v>34.739603159516697</v>
      </c>
      <c r="BG274" s="22">
        <v>35.190458241595898</v>
      </c>
      <c r="BH274" s="22">
        <v>34.938317484762997</v>
      </c>
      <c r="BI274" s="22">
        <v>32.865765526005603</v>
      </c>
      <c r="BJ274" s="22">
        <v>33.601648736003703</v>
      </c>
      <c r="BK274" s="22">
        <v>34.232429012147797</v>
      </c>
      <c r="BL274" s="22">
        <v>35.288698916734198</v>
      </c>
      <c r="BM274" s="22">
        <v>34.851621886674401</v>
      </c>
      <c r="BN274" s="22">
        <v>33.1606202159494</v>
      </c>
      <c r="BO274" s="22">
        <v>33.555261602864697</v>
      </c>
      <c r="BP274" s="22">
        <v>33.375958035244302</v>
      </c>
      <c r="BQ274" s="22">
        <v>35.9142922944893</v>
      </c>
      <c r="BR274" s="22">
        <v>35.942974810188602</v>
      </c>
      <c r="BS274" s="22">
        <v>36.194961080030403</v>
      </c>
      <c r="BT274" s="22">
        <v>36.276979328006497</v>
      </c>
      <c r="BU274" s="22">
        <v>36.5300984249889</v>
      </c>
      <c r="BV274" s="22">
        <v>36.123645195021503</v>
      </c>
      <c r="BW274" s="23">
        <v>35.9333681534319</v>
      </c>
      <c r="BX274" s="23">
        <v>35.633802289978497</v>
      </c>
      <c r="BY274" s="23">
        <v>36.243549465039798</v>
      </c>
      <c r="BZ274" s="23">
        <v>35.951405458056499</v>
      </c>
      <c r="CA274" s="23">
        <v>36.802762709131997</v>
      </c>
      <c r="CB274" s="23">
        <v>36.329488525757803</v>
      </c>
      <c r="CC274" s="23">
        <v>37.3981767862957</v>
      </c>
      <c r="CD274" s="23">
        <v>36.2398739260749</v>
      </c>
      <c r="CE274" s="23">
        <v>37.117211776495601</v>
      </c>
      <c r="CF274" s="23">
        <v>35.895884225604597</v>
      </c>
      <c r="CG274" s="23">
        <v>36.898985321946299</v>
      </c>
      <c r="CH274" s="23">
        <v>37.024389627208102</v>
      </c>
      <c r="CI274" s="23">
        <v>35.369005517540401</v>
      </c>
      <c r="CJ274" s="23">
        <v>35.805800359189</v>
      </c>
      <c r="CK274" s="23">
        <v>36.0787489583142</v>
      </c>
      <c r="CL274" s="23">
        <v>35.753300926345197</v>
      </c>
      <c r="CM274" s="23">
        <v>35.583606501312097</v>
      </c>
      <c r="CN274" s="23">
        <v>35.744656684211201</v>
      </c>
      <c r="CO274" s="23">
        <v>34.854249566077797</v>
      </c>
      <c r="CP274" s="23">
        <v>36.059812312012902</v>
      </c>
      <c r="CQ274" s="23">
        <v>35.280165192273898</v>
      </c>
      <c r="CR274" s="23">
        <v>34.755862948001202</v>
      </c>
      <c r="CS274" s="23">
        <v>34.926684869804802</v>
      </c>
      <c r="CT274" s="23">
        <v>35.104749455505697</v>
      </c>
      <c r="CU274" s="23">
        <v>36.919699449435903</v>
      </c>
      <c r="CV274" s="23">
        <v>36.612805768868398</v>
      </c>
      <c r="CW274" s="23">
        <v>37.505821291080402</v>
      </c>
      <c r="CX274" s="23">
        <v>37.354475533475998</v>
      </c>
      <c r="CY274" s="23">
        <v>36.815481999053603</v>
      </c>
      <c r="CZ274" s="23">
        <v>37.265931875045801</v>
      </c>
      <c r="DA274" s="23">
        <v>38.093189399411401</v>
      </c>
      <c r="DB274" s="23">
        <v>38.468520921303302</v>
      </c>
      <c r="DC274" s="23">
        <v>38.557995731715202</v>
      </c>
      <c r="DD274" s="23">
        <v>38.528128887106597</v>
      </c>
      <c r="DE274" s="23">
        <v>38.319485461187199</v>
      </c>
      <c r="DF274" s="23">
        <v>37.522699327104903</v>
      </c>
      <c r="DG274" s="23">
        <v>35.094107174357198</v>
      </c>
      <c r="DH274" s="23">
        <v>35.178957606331103</v>
      </c>
      <c r="DI274" s="23">
        <v>35.452885072363003</v>
      </c>
      <c r="DJ274" s="23">
        <v>35.171380012045098</v>
      </c>
      <c r="DK274" s="23">
        <v>35.232765315849001</v>
      </c>
      <c r="DL274" s="23">
        <v>35.194902412006201</v>
      </c>
      <c r="DM274" s="23">
        <v>35.408301773059002</v>
      </c>
      <c r="DN274" s="23">
        <v>36.616607778310801</v>
      </c>
      <c r="DO274" s="23">
        <v>36.225147145849</v>
      </c>
      <c r="DP274" s="23">
        <v>34.229410829599203</v>
      </c>
      <c r="DQ274" s="23">
        <v>35.082856613597301</v>
      </c>
      <c r="DR274" s="23">
        <v>36.274075500680503</v>
      </c>
      <c r="DS274" s="23">
        <v>36.048567242272902</v>
      </c>
      <c r="DT274" s="23">
        <v>34.799440150400002</v>
      </c>
      <c r="DU274" s="23">
        <v>35.2309785375869</v>
      </c>
      <c r="DV274" s="23">
        <v>35.4972188008906</v>
      </c>
      <c r="DW274" s="23">
        <v>35.2664029292335</v>
      </c>
      <c r="DX274" s="23">
        <v>35.032603259591099</v>
      </c>
      <c r="DY274" s="23">
        <v>35.5241344853249</v>
      </c>
      <c r="DZ274" s="23">
        <v>33.906618027318999</v>
      </c>
      <c r="EA274" s="23">
        <v>34.784385365503198</v>
      </c>
      <c r="EB274" s="23">
        <v>33.7694006804346</v>
      </c>
      <c r="EC274" s="23">
        <v>34.353935232100397</v>
      </c>
      <c r="ED274" s="23">
        <v>34.391182447926703</v>
      </c>
      <c r="EE274" s="23">
        <v>35.267738457192699</v>
      </c>
      <c r="EF274" s="23">
        <v>35.321385688190503</v>
      </c>
      <c r="EG274" s="23">
        <v>35.630333794733097</v>
      </c>
      <c r="EH274" s="23">
        <v>36.013721325501201</v>
      </c>
      <c r="EI274" s="23">
        <v>35.159347001694201</v>
      </c>
      <c r="EJ274" s="23">
        <v>35.149448566524903</v>
      </c>
      <c r="EK274" s="23">
        <v>35.2332300308925</v>
      </c>
      <c r="EL274" s="23">
        <v>35.014127546975701</v>
      </c>
      <c r="EM274" s="23">
        <v>36.488617693217897</v>
      </c>
      <c r="EN274" s="23">
        <v>35.072093924454698</v>
      </c>
      <c r="EO274" s="23">
        <v>36.149674597444701</v>
      </c>
      <c r="EP274" s="23">
        <v>35.234522074236402</v>
      </c>
      <c r="EQ274" s="24" t="s">
        <v>957</v>
      </c>
      <c r="ER274" s="24">
        <v>-3.3793197587756998</v>
      </c>
      <c r="ES274" s="24">
        <v>-3.43440282414578</v>
      </c>
      <c r="ET274" s="24">
        <v>-3.9170249727422299</v>
      </c>
      <c r="EU274" s="24">
        <v>-3.4803574574918499</v>
      </c>
      <c r="EV274" s="24">
        <v>-3.2695122007362198</v>
      </c>
      <c r="EW274" s="24">
        <v>-3.53784295215261</v>
      </c>
      <c r="EX274" s="24">
        <v>-3.19231535675689</v>
      </c>
      <c r="EY274" s="24">
        <v>-3.6583557594698402</v>
      </c>
      <c r="EZ274" s="24">
        <v>-3.7427479467602098</v>
      </c>
      <c r="FA274" s="24">
        <v>-3.2433182601909998</v>
      </c>
      <c r="FB274" s="24">
        <v>-3.3868455715687</v>
      </c>
      <c r="FC274" s="24">
        <v>-3.4250750219906601</v>
      </c>
      <c r="FD274" s="24">
        <v>-3.4500844463780398</v>
      </c>
      <c r="FE274" s="24">
        <v>-3.1713684183119799</v>
      </c>
      <c r="FF274" s="24">
        <v>-3.1883645691462599</v>
      </c>
      <c r="FG274" s="24">
        <v>-4.3190455863542399</v>
      </c>
      <c r="FH274" s="24">
        <v>-4.5700359564830499</v>
      </c>
      <c r="FI274" s="24">
        <v>-4.61528703757795</v>
      </c>
      <c r="FJ274" s="24">
        <v>-5.1078032895345196</v>
      </c>
      <c r="FK274" s="24">
        <v>-4.6438561897747199</v>
      </c>
      <c r="FL274" s="24">
        <v>-5.1896802965889197</v>
      </c>
      <c r="FM274" s="24">
        <v>-4.4359633381333898</v>
      </c>
      <c r="FN274" s="24">
        <v>-4.2135709167969404</v>
      </c>
      <c r="FO274" s="24">
        <v>-4.32192809488736</v>
      </c>
      <c r="FP274" s="24">
        <v>-4.3422685431715404</v>
      </c>
      <c r="FQ274" s="24">
        <v>-4.0445383960764998</v>
      </c>
      <c r="FR274" s="24">
        <v>-3.93236128312464</v>
      </c>
      <c r="FS274" s="24">
        <v>-4.7102835515137</v>
      </c>
      <c r="FT274" s="24">
        <v>-4.3510744405468804</v>
      </c>
      <c r="FU274" s="24">
        <v>-4.0613001867606604</v>
      </c>
      <c r="FV274" s="24">
        <v>-4.2270164478619003</v>
      </c>
      <c r="FW274" s="24">
        <v>-4.4900508536956902</v>
      </c>
      <c r="FX274" s="24">
        <v>-4.1949552386295998</v>
      </c>
      <c r="FY274" s="24">
        <v>-4.7216583413783599</v>
      </c>
      <c r="FZ274" s="24">
        <v>-3.7641504234924401</v>
      </c>
      <c r="GA274" s="24">
        <v>-3.7331235278718098</v>
      </c>
      <c r="GB274" s="24">
        <v>-5.9040080870754004</v>
      </c>
      <c r="GC274" s="24">
        <v>-6.6295008967976496</v>
      </c>
      <c r="GD274" s="24">
        <v>-4.9170249727422304</v>
      </c>
    </row>
    <row r="275" spans="1:186">
      <c r="A275" s="29" t="s">
        <v>958</v>
      </c>
      <c r="B275" s="28" t="s">
        <v>959</v>
      </c>
      <c r="C275" s="28" t="s">
        <v>795</v>
      </c>
      <c r="D275" s="22">
        <v>35.754776684639303</v>
      </c>
      <c r="E275" s="22">
        <v>35.827928863266202</v>
      </c>
      <c r="F275" s="22">
        <v>36.031369699952698</v>
      </c>
      <c r="G275" s="22">
        <v>35.727688605687298</v>
      </c>
      <c r="H275" s="22">
        <v>36.550770715584598</v>
      </c>
      <c r="I275" s="22">
        <v>35.413106243019698</v>
      </c>
      <c r="J275" s="22">
        <v>37.100111716372297</v>
      </c>
      <c r="K275" s="22">
        <v>35.860235772509903</v>
      </c>
      <c r="L275" s="22">
        <v>36.495126911373603</v>
      </c>
      <c r="M275" s="22">
        <v>36.382099095036203</v>
      </c>
      <c r="N275" s="22">
        <v>36.779174364987597</v>
      </c>
      <c r="O275" s="22">
        <v>36.509401208849198</v>
      </c>
      <c r="P275" s="22">
        <v>32.474275946589998</v>
      </c>
      <c r="Q275" s="22">
        <v>32.262439772426802</v>
      </c>
      <c r="R275" s="22">
        <v>32.230928500394597</v>
      </c>
      <c r="S275" s="22">
        <v>32.974170084237002</v>
      </c>
      <c r="T275" s="22">
        <v>32.498284492184403</v>
      </c>
      <c r="U275" s="22">
        <v>33.097283365421198</v>
      </c>
      <c r="V275" s="22">
        <v>31.8088374871088</v>
      </c>
      <c r="W275" s="22">
        <v>32.282096337953199</v>
      </c>
      <c r="X275" s="22">
        <v>31.685877152747299</v>
      </c>
      <c r="Y275" s="22">
        <v>31.883960037670999</v>
      </c>
      <c r="Z275" s="22">
        <v>32.570517751949303</v>
      </c>
      <c r="AA275" s="22">
        <v>33.5360927937989</v>
      </c>
      <c r="AB275" s="22">
        <v>34.447555387339399</v>
      </c>
      <c r="AC275" s="22">
        <v>34.383198167582201</v>
      </c>
      <c r="AD275" s="22">
        <v>34.554604637513698</v>
      </c>
      <c r="AE275" s="22">
        <v>34.0082588822887</v>
      </c>
      <c r="AF275" s="22">
        <v>34.039787988920303</v>
      </c>
      <c r="AG275" s="22">
        <v>35.6944793943603</v>
      </c>
      <c r="AH275" s="22">
        <v>34.7857704704087</v>
      </c>
      <c r="AI275" s="22">
        <v>35.849323322816304</v>
      </c>
      <c r="AJ275" s="22">
        <v>35.600781207062603</v>
      </c>
      <c r="AK275" s="22">
        <v>36.337350539455599</v>
      </c>
      <c r="AL275" s="22">
        <v>35.524986972137398</v>
      </c>
      <c r="AM275" s="22">
        <v>36.703793996036303</v>
      </c>
      <c r="AN275" s="22">
        <v>35.915687695269199</v>
      </c>
      <c r="AO275" s="22">
        <v>35.600122715683597</v>
      </c>
      <c r="AP275" s="22">
        <v>36.636181913817197</v>
      </c>
      <c r="AQ275" s="22">
        <v>36.096742507545002</v>
      </c>
      <c r="AR275" s="22">
        <v>36.784062782035697</v>
      </c>
      <c r="AS275" s="22">
        <v>34.440748578307897</v>
      </c>
      <c r="AT275" s="22">
        <v>34.0129116715758</v>
      </c>
      <c r="AU275" s="22">
        <v>34.803629696791802</v>
      </c>
      <c r="AV275" s="22">
        <v>35.255623942693902</v>
      </c>
      <c r="AW275" s="22">
        <v>33.727569575815899</v>
      </c>
      <c r="AX275" s="22">
        <v>34.4077999744541</v>
      </c>
      <c r="AY275" s="22">
        <v>32.957467148867799</v>
      </c>
      <c r="AZ275" s="22">
        <v>34.1005620938597</v>
      </c>
      <c r="BA275" s="22">
        <v>34.077617510279801</v>
      </c>
      <c r="BB275" s="22">
        <v>33.84727547128</v>
      </c>
      <c r="BC275" s="22">
        <v>33.582775688622597</v>
      </c>
      <c r="BD275" s="22">
        <v>34.4187159783528</v>
      </c>
      <c r="BE275" s="22">
        <v>37.553380432293402</v>
      </c>
      <c r="BF275" s="22">
        <v>36.887480791859097</v>
      </c>
      <c r="BG275" s="22">
        <v>36.3381514665789</v>
      </c>
      <c r="BH275" s="22">
        <v>36.667817696016698</v>
      </c>
      <c r="BI275" s="22">
        <v>37.183404952633303</v>
      </c>
      <c r="BJ275" s="22">
        <v>36.468234227062297</v>
      </c>
      <c r="BK275" s="22">
        <v>37.772379473120701</v>
      </c>
      <c r="BL275" s="22">
        <v>36.123926874366802</v>
      </c>
      <c r="BM275" s="22">
        <v>35.853662336375997</v>
      </c>
      <c r="BN275" s="22">
        <v>36.6230540183087</v>
      </c>
      <c r="BO275" s="22">
        <v>36.587600022853003</v>
      </c>
      <c r="BP275" s="22">
        <v>35.715834442971897</v>
      </c>
      <c r="BQ275" s="22">
        <v>34.487396615086503</v>
      </c>
      <c r="BR275" s="22">
        <v>34.1942368195878</v>
      </c>
      <c r="BS275" s="22">
        <v>33.715258770213502</v>
      </c>
      <c r="BT275" s="22">
        <v>33.593229957579403</v>
      </c>
      <c r="BU275" s="22">
        <v>33.885170479033697</v>
      </c>
      <c r="BV275" s="22">
        <v>34.049432847963303</v>
      </c>
      <c r="BW275" s="23">
        <v>36.228187833819803</v>
      </c>
      <c r="BX275" s="23">
        <v>36.168611851032701</v>
      </c>
      <c r="BY275" s="23">
        <v>35.414771128743297</v>
      </c>
      <c r="BZ275" s="23">
        <v>36.017735957079502</v>
      </c>
      <c r="CA275" s="23">
        <v>35.405341267456897</v>
      </c>
      <c r="CB275" s="23">
        <v>35.6256322487828</v>
      </c>
      <c r="CC275" s="23">
        <v>34.444674001471</v>
      </c>
      <c r="CD275" s="23">
        <v>35.717047350729203</v>
      </c>
      <c r="CE275" s="23">
        <v>34.111800279179398</v>
      </c>
      <c r="CF275" s="23">
        <v>34.361193236314698</v>
      </c>
      <c r="CG275" s="23">
        <v>33.7405114398046</v>
      </c>
      <c r="CH275" s="23">
        <v>33.341198180449403</v>
      </c>
      <c r="CI275" s="23">
        <v>34.968604440954799</v>
      </c>
      <c r="CJ275" s="23">
        <v>35.225089148004102</v>
      </c>
      <c r="CK275" s="23">
        <v>34.448666403022997</v>
      </c>
      <c r="CL275" s="23">
        <v>34.719950100680101</v>
      </c>
      <c r="CM275" s="23">
        <v>34.814617501028103</v>
      </c>
      <c r="CN275" s="23">
        <v>35.355867006275702</v>
      </c>
      <c r="CO275" s="23">
        <v>36.438007309908301</v>
      </c>
      <c r="CP275" s="23">
        <v>36.209259062588899</v>
      </c>
      <c r="CQ275" s="23">
        <v>36.192495193818601</v>
      </c>
      <c r="CR275" s="23">
        <v>36.258551665827703</v>
      </c>
      <c r="CS275" s="23">
        <v>36.657319618330597</v>
      </c>
      <c r="CT275" s="23">
        <v>37.239527802062199</v>
      </c>
      <c r="CU275" s="23">
        <v>32.689187589001598</v>
      </c>
      <c r="CV275" s="23">
        <v>32.956154331491703</v>
      </c>
      <c r="CW275" s="23">
        <v>32.150764201241003</v>
      </c>
      <c r="CX275" s="23">
        <v>32.547225832005303</v>
      </c>
      <c r="CY275" s="23">
        <v>32.254780795210799</v>
      </c>
      <c r="CZ275" s="23">
        <v>32.641494845598103</v>
      </c>
      <c r="DA275" s="23">
        <v>32.572592837402098</v>
      </c>
      <c r="DB275" s="23">
        <v>32.500084957362802</v>
      </c>
      <c r="DC275" s="23">
        <v>32.518577960792499</v>
      </c>
      <c r="DD275" s="23">
        <v>32.446468574568399</v>
      </c>
      <c r="DE275" s="23">
        <v>32.202825592094399</v>
      </c>
      <c r="DF275" s="23">
        <v>33.742104588339103</v>
      </c>
      <c r="DG275" s="23">
        <v>36.629395371244101</v>
      </c>
      <c r="DH275" s="23">
        <v>36.571130106598098</v>
      </c>
      <c r="DI275" s="23">
        <v>36.158453738470499</v>
      </c>
      <c r="DJ275" s="23">
        <v>35.847432064662399</v>
      </c>
      <c r="DK275" s="23">
        <v>36.3219996096744</v>
      </c>
      <c r="DL275" s="23">
        <v>35.311267931081602</v>
      </c>
      <c r="DM275" s="23">
        <v>34.312706595397501</v>
      </c>
      <c r="DN275" s="23">
        <v>34.680770706850197</v>
      </c>
      <c r="DO275" s="23">
        <v>34.4113525079864</v>
      </c>
      <c r="DP275" s="23">
        <v>35.909761724354603</v>
      </c>
      <c r="DQ275" s="23">
        <v>34.674523319089701</v>
      </c>
      <c r="DR275" s="23">
        <v>33.980157712263903</v>
      </c>
      <c r="DS275" s="23">
        <v>37.542465248192897</v>
      </c>
      <c r="DT275" s="23">
        <v>36.013718097098497</v>
      </c>
      <c r="DU275" s="23">
        <v>35.731846512558903</v>
      </c>
      <c r="DV275" s="23">
        <v>35.947301611847699</v>
      </c>
      <c r="DW275" s="23">
        <v>36.018243066100801</v>
      </c>
      <c r="DX275" s="23">
        <v>36.345532538874302</v>
      </c>
      <c r="DY275" s="23">
        <v>36.513293478179698</v>
      </c>
      <c r="DZ275" s="23">
        <v>36.501787535270701</v>
      </c>
      <c r="EA275" s="23">
        <v>36.721051404828998</v>
      </c>
      <c r="EB275" s="23">
        <v>37.824410739086296</v>
      </c>
      <c r="EC275" s="23">
        <v>35.978263092506403</v>
      </c>
      <c r="ED275" s="23">
        <v>37.114737980665801</v>
      </c>
      <c r="EE275" s="23">
        <v>34.736887971811903</v>
      </c>
      <c r="EF275" s="23">
        <v>35.492595521230001</v>
      </c>
      <c r="EG275" s="23">
        <v>35.279934586148798</v>
      </c>
      <c r="EH275" s="23">
        <v>35.591125334275503</v>
      </c>
      <c r="EI275" s="23">
        <v>35.3723470480994</v>
      </c>
      <c r="EJ275" s="23">
        <v>34.183327306323697</v>
      </c>
      <c r="EK275" s="23">
        <v>36.228947493622499</v>
      </c>
      <c r="EL275" s="23">
        <v>36.635955222401599</v>
      </c>
      <c r="EM275" s="23">
        <v>36.412153652225903</v>
      </c>
      <c r="EN275" s="23">
        <v>37.391203614059002</v>
      </c>
      <c r="EO275" s="23">
        <v>36.456919774068297</v>
      </c>
      <c r="EP275" s="23">
        <v>36.386697998171201</v>
      </c>
      <c r="EQ275" s="24" t="s">
        <v>960</v>
      </c>
      <c r="ER275" s="24">
        <v>-1.3212069276437099</v>
      </c>
      <c r="ES275" s="24">
        <v>-0.40717224521571499</v>
      </c>
      <c r="ET275" s="24">
        <v>-1.2856006030695999</v>
      </c>
      <c r="EU275" s="24">
        <v>-1.1769028526508001</v>
      </c>
      <c r="EV275" s="24">
        <v>-0.74613171955828095</v>
      </c>
      <c r="EW275" s="24">
        <v>-0.93043530490663995</v>
      </c>
      <c r="EX275" s="24">
        <v>-1.2712522745702399</v>
      </c>
      <c r="EY275" s="24">
        <v>-1.4469344559544</v>
      </c>
      <c r="EZ275" s="24">
        <v>-1.212901918389</v>
      </c>
      <c r="FA275" s="24">
        <v>-0.72213424276512095</v>
      </c>
      <c r="FB275" s="24">
        <v>-0.64656378213821697</v>
      </c>
      <c r="FC275" s="24">
        <v>-0.73720606337934502</v>
      </c>
      <c r="FD275" s="24">
        <v>-1.19000941602479</v>
      </c>
      <c r="FE275" s="24">
        <v>-0.974829424265094</v>
      </c>
      <c r="FF275" s="24">
        <v>-0.97029976578457999</v>
      </c>
      <c r="FG275" s="24">
        <v>-2.6492764655589802</v>
      </c>
      <c r="FH275" s="24">
        <v>-2.6082322800440001</v>
      </c>
      <c r="FI275" s="24">
        <v>-2.8825709164131101</v>
      </c>
      <c r="FJ275" s="24">
        <v>-2.8986188576449798</v>
      </c>
      <c r="FK275" s="24">
        <v>-3.1127866970487701</v>
      </c>
      <c r="FL275" s="24">
        <v>-3.4390894391201101</v>
      </c>
      <c r="FM275" s="24">
        <v>-0.92412513302487198</v>
      </c>
      <c r="FN275" s="24">
        <v>-0.77991773935075304</v>
      </c>
      <c r="FO275" s="24">
        <v>-0.50676258079978498</v>
      </c>
      <c r="FP275" s="24">
        <v>-1.4227524644068501</v>
      </c>
      <c r="FQ275" s="24">
        <v>-1.1769028526508001</v>
      </c>
      <c r="FR275" s="24">
        <v>-0.89754342334926596</v>
      </c>
      <c r="FS275" s="24">
        <v>-1.98336105788621</v>
      </c>
      <c r="FT275" s="24">
        <v>-1.51457317282976</v>
      </c>
      <c r="FU275" s="24">
        <v>-0.93208598591153402</v>
      </c>
      <c r="FV275" s="24">
        <v>-2.2940663195328499</v>
      </c>
      <c r="FW275" s="24">
        <v>-2.4406550334581101</v>
      </c>
      <c r="FX275" s="24">
        <v>-2.17853467619417</v>
      </c>
      <c r="FY275" s="24">
        <v>-3.0011546179414901</v>
      </c>
      <c r="FZ275" s="24">
        <v>-1.89217824408715</v>
      </c>
      <c r="GA275" s="24">
        <v>-1.9378782880922001</v>
      </c>
      <c r="GB275" s="24">
        <v>-4.3075728019102897</v>
      </c>
      <c r="GC275" s="24">
        <v>-4.7720125412654104</v>
      </c>
      <c r="GD275" s="24">
        <v>-2.8089427600736898</v>
      </c>
    </row>
    <row r="276" spans="1:186">
      <c r="A276" s="29" t="s">
        <v>910</v>
      </c>
      <c r="B276" s="28" t="s">
        <v>961</v>
      </c>
      <c r="C276" s="28" t="s">
        <v>795</v>
      </c>
      <c r="D276" s="22">
        <v>29.7162648619992</v>
      </c>
      <c r="E276" s="22">
        <v>29.6454558790828</v>
      </c>
      <c r="F276" s="22">
        <v>29.804655099415498</v>
      </c>
      <c r="G276" s="22">
        <v>30.296100605931901</v>
      </c>
      <c r="H276" s="22">
        <v>30.2243403538818</v>
      </c>
      <c r="I276" s="22">
        <v>29.812422944407299</v>
      </c>
      <c r="J276" s="22">
        <v>28.0888830517735</v>
      </c>
      <c r="K276" s="22">
        <v>28.156849704492501</v>
      </c>
      <c r="L276" s="22">
        <v>28.2389713627738</v>
      </c>
      <c r="M276" s="22">
        <v>28.0786694271602</v>
      </c>
      <c r="N276" s="22">
        <v>27.870755331226398</v>
      </c>
      <c r="O276" s="22">
        <v>28.0464889779252</v>
      </c>
      <c r="P276" s="22">
        <v>28.1372371242947</v>
      </c>
      <c r="Q276" s="22">
        <v>27.626517626447399</v>
      </c>
      <c r="R276" s="22">
        <v>28.951855059284998</v>
      </c>
      <c r="S276" s="22">
        <v>28.8294966123687</v>
      </c>
      <c r="T276" s="22">
        <v>28.6683112506736</v>
      </c>
      <c r="U276" s="22">
        <v>28.515637809000999</v>
      </c>
      <c r="V276" s="22">
        <v>28.071504073670699</v>
      </c>
      <c r="W276" s="22">
        <v>28.2748522750719</v>
      </c>
      <c r="X276" s="22">
        <v>27.547415182317099</v>
      </c>
      <c r="Y276" s="22">
        <v>27.811659767718702</v>
      </c>
      <c r="Z276" s="22">
        <v>28.060373947883999</v>
      </c>
      <c r="AA276" s="22">
        <v>27.373266094154701</v>
      </c>
      <c r="AB276" s="22">
        <v>27.491038114035401</v>
      </c>
      <c r="AC276" s="22">
        <v>27.4480257114657</v>
      </c>
      <c r="AD276" s="22">
        <v>27.437814840548601</v>
      </c>
      <c r="AE276" s="22">
        <v>27.206567123293802</v>
      </c>
      <c r="AF276" s="22">
        <v>27.145045985551601</v>
      </c>
      <c r="AG276" s="22">
        <v>28.899766156333801</v>
      </c>
      <c r="AH276" s="22">
        <v>27.433145205624701</v>
      </c>
      <c r="AI276" s="22">
        <v>28.5743798120725</v>
      </c>
      <c r="AJ276" s="22">
        <v>27.889263440853799</v>
      </c>
      <c r="AK276" s="22">
        <v>27.684110632664702</v>
      </c>
      <c r="AL276" s="22">
        <v>28.177365231568299</v>
      </c>
      <c r="AM276" s="22">
        <v>28.659184027298899</v>
      </c>
      <c r="AN276" s="22">
        <v>27.295730259763399</v>
      </c>
      <c r="AO276" s="22">
        <v>24.920382039180499</v>
      </c>
      <c r="AP276" s="22">
        <v>29.501906412158601</v>
      </c>
      <c r="AQ276" s="22">
        <v>28.231130712457801</v>
      </c>
      <c r="AR276" s="22">
        <v>28.517000534032199</v>
      </c>
      <c r="AS276" s="22">
        <v>28.0497518333698</v>
      </c>
      <c r="AT276" s="22">
        <v>27.7991594225775</v>
      </c>
      <c r="AU276" s="22">
        <v>29.433409713086402</v>
      </c>
      <c r="AV276" s="22">
        <v>28.330924922841199</v>
      </c>
      <c r="AW276" s="22">
        <v>28.873222770645199</v>
      </c>
      <c r="AX276" s="22">
        <v>28.632664478712599</v>
      </c>
      <c r="AY276" s="22">
        <v>28.8511790625892</v>
      </c>
      <c r="AZ276" s="22">
        <v>29.605185181498701</v>
      </c>
      <c r="BA276" s="22">
        <v>29.1601457421548</v>
      </c>
      <c r="BB276" s="22">
        <v>29.602613618822499</v>
      </c>
      <c r="BC276" s="22">
        <v>29.156404186790802</v>
      </c>
      <c r="BD276" s="22">
        <v>29.854087561668099</v>
      </c>
      <c r="BE276" s="22">
        <v>25.8768619354809</v>
      </c>
      <c r="BF276" s="22">
        <v>29.051235656694502</v>
      </c>
      <c r="BG276" s="22">
        <v>26.533074026388199</v>
      </c>
      <c r="BH276" s="22">
        <v>27.952532300171899</v>
      </c>
      <c r="BI276" s="22">
        <v>25.715575474309802</v>
      </c>
      <c r="BJ276" s="22">
        <v>25.5212870886809</v>
      </c>
      <c r="BK276" s="22">
        <v>27.340712013690698</v>
      </c>
      <c r="BL276" s="22">
        <v>26.666297741226501</v>
      </c>
      <c r="BM276" s="22">
        <v>26.921456884380301</v>
      </c>
      <c r="BN276" s="22">
        <v>27.111532236568902</v>
      </c>
      <c r="BO276" s="22">
        <v>26.969459415314201</v>
      </c>
      <c r="BP276" s="22">
        <v>25.962265041621901</v>
      </c>
      <c r="BQ276" s="22">
        <v>28.316561504906499</v>
      </c>
      <c r="BR276" s="22">
        <v>28.090449204586999</v>
      </c>
      <c r="BS276" s="22">
        <v>28.298495628049402</v>
      </c>
      <c r="BT276" s="22">
        <v>28.350209948557499</v>
      </c>
      <c r="BU276" s="22">
        <v>28.8844447547058</v>
      </c>
      <c r="BV276" s="22">
        <v>28.5623929846919</v>
      </c>
      <c r="BW276" s="23">
        <v>29.833038685031202</v>
      </c>
      <c r="BX276" s="23">
        <v>29.0663801235353</v>
      </c>
      <c r="BY276" s="23">
        <v>29.278551014552999</v>
      </c>
      <c r="BZ276" s="23">
        <v>29.468406459176801</v>
      </c>
      <c r="CA276" s="23">
        <v>30.054329068129899</v>
      </c>
      <c r="CB276" s="23">
        <v>29.358129581334001</v>
      </c>
      <c r="CC276" s="23">
        <v>28.232903796936601</v>
      </c>
      <c r="CD276" s="23">
        <v>29.555879371921801</v>
      </c>
      <c r="CE276" s="23">
        <v>28.506751637560001</v>
      </c>
      <c r="CF276" s="23">
        <v>28.330780548352799</v>
      </c>
      <c r="CG276" s="23">
        <v>28.577684048559199</v>
      </c>
      <c r="CH276" s="23">
        <v>27.916976053065099</v>
      </c>
      <c r="CI276" s="23">
        <v>28.434451298931201</v>
      </c>
      <c r="CJ276" s="23">
        <v>28.3859585598682</v>
      </c>
      <c r="CK276" s="23">
        <v>28.343372827659</v>
      </c>
      <c r="CL276" s="23">
        <v>27.616791446527898</v>
      </c>
      <c r="CM276" s="23">
        <v>28.191649313441101</v>
      </c>
      <c r="CN276" s="23">
        <v>28.246306130762299</v>
      </c>
      <c r="CO276" s="23">
        <v>29.1676489974327</v>
      </c>
      <c r="CP276" s="23">
        <v>30.209432093451301</v>
      </c>
      <c r="CQ276" s="23">
        <v>29.194983082081801</v>
      </c>
      <c r="CR276" s="23">
        <v>27.901704800037301</v>
      </c>
      <c r="CS276" s="23">
        <v>29.6148685083988</v>
      </c>
      <c r="CT276" s="23">
        <v>28.8713619376617</v>
      </c>
      <c r="CU276" s="23">
        <v>28.064360125973401</v>
      </c>
      <c r="CV276" s="23">
        <v>27.909897905050599</v>
      </c>
      <c r="CW276" s="23">
        <v>27.671921135065499</v>
      </c>
      <c r="CX276" s="23">
        <v>28.377431004597501</v>
      </c>
      <c r="CY276" s="23">
        <v>27.235438995464101</v>
      </c>
      <c r="CZ276" s="23">
        <v>28.035402534297202</v>
      </c>
      <c r="DA276" s="23">
        <v>28.103355543881602</v>
      </c>
      <c r="DB276" s="23">
        <v>27.836809318902599</v>
      </c>
      <c r="DC276" s="23">
        <v>27.424254972498499</v>
      </c>
      <c r="DD276" s="23">
        <v>28.044449019462199</v>
      </c>
      <c r="DE276" s="23">
        <v>28.082075846740299</v>
      </c>
      <c r="DF276" s="23">
        <v>27.741895522515499</v>
      </c>
      <c r="DG276" s="23">
        <v>28.764274537456</v>
      </c>
      <c r="DH276" s="23">
        <v>29.2261318813879</v>
      </c>
      <c r="DI276" s="23">
        <v>29.486118541107999</v>
      </c>
      <c r="DJ276" s="23">
        <v>29.193961430016898</v>
      </c>
      <c r="DK276" s="23">
        <v>29.028267299748801</v>
      </c>
      <c r="DL276" s="23">
        <v>28.522071210239499</v>
      </c>
      <c r="DM276" s="23">
        <v>28.755267463641001</v>
      </c>
      <c r="DN276" s="23">
        <v>27.956859609271099</v>
      </c>
      <c r="DO276" s="23">
        <v>28.608760762252501</v>
      </c>
      <c r="DP276" s="23">
        <v>28.8941086358215</v>
      </c>
      <c r="DQ276" s="23">
        <v>29.313568065358002</v>
      </c>
      <c r="DR276" s="23">
        <v>28.645028022769502</v>
      </c>
      <c r="DS276" s="23">
        <v>29.010700768967801</v>
      </c>
      <c r="DT276" s="23">
        <v>27.1111485617315</v>
      </c>
      <c r="DU276" s="23">
        <v>27.076062157798798</v>
      </c>
      <c r="DV276" s="23">
        <v>27.3361359880011</v>
      </c>
      <c r="DW276" s="23">
        <v>27.8391204634468</v>
      </c>
      <c r="DX276" s="23">
        <v>28.369151341964201</v>
      </c>
      <c r="DY276" s="23">
        <v>25.992124912534099</v>
      </c>
      <c r="DZ276" s="23">
        <v>27.448134221556501</v>
      </c>
      <c r="EA276" s="23">
        <v>28.632241650802701</v>
      </c>
      <c r="EB276" s="23">
        <v>26.671928737884599</v>
      </c>
      <c r="EC276" s="23">
        <v>25.4807935491873</v>
      </c>
      <c r="ED276" s="23">
        <v>25.313760031270199</v>
      </c>
      <c r="EE276" s="23">
        <v>26.796980731327999</v>
      </c>
      <c r="EF276" s="23">
        <v>27.767493960029899</v>
      </c>
      <c r="EG276" s="23">
        <v>27.983831402350098</v>
      </c>
      <c r="EH276" s="23">
        <v>27.9710521357343</v>
      </c>
      <c r="EI276" s="23">
        <v>27.756342734225701</v>
      </c>
      <c r="EJ276" s="23">
        <v>26.6308627031184</v>
      </c>
      <c r="EK276" s="23">
        <v>28.538562186370701</v>
      </c>
      <c r="EL276" s="23">
        <v>26.073120785214101</v>
      </c>
      <c r="EM276" s="23">
        <v>29.2605945811966</v>
      </c>
      <c r="EN276" s="23">
        <v>28.515259103509202</v>
      </c>
      <c r="EO276" s="23">
        <v>28.342732933035599</v>
      </c>
      <c r="EP276" s="23">
        <v>27.3241875486654</v>
      </c>
      <c r="EQ276" s="24" t="s">
        <v>962</v>
      </c>
      <c r="ER276" s="24">
        <v>-0.54962011992895898</v>
      </c>
      <c r="ES276" s="24">
        <v>-0.764150423492437</v>
      </c>
      <c r="ET276" s="24">
        <v>-0.76268103442544899</v>
      </c>
      <c r="EU276" s="24">
        <v>-0.26569140990309298</v>
      </c>
      <c r="EV276" s="24">
        <v>6.3364878758429402E-2</v>
      </c>
      <c r="EW276" s="24">
        <v>-0.43752554190367499</v>
      </c>
      <c r="EX276" s="24">
        <v>-0.36345657864819902</v>
      </c>
      <c r="EY276" s="24">
        <v>-0.52180474206083405</v>
      </c>
      <c r="EZ276" s="24">
        <v>-0.114972362500083</v>
      </c>
      <c r="FA276" s="24">
        <v>0.71957774514626505</v>
      </c>
      <c r="FB276" s="24">
        <v>0.86718482245741202</v>
      </c>
      <c r="FC276" s="24">
        <v>0.76595900604575495</v>
      </c>
      <c r="FD276" s="24">
        <v>0.49825086752782599</v>
      </c>
      <c r="FE276" s="24">
        <v>0.54042410464465795</v>
      </c>
      <c r="FF276" s="24">
        <v>0.77382757898069399</v>
      </c>
      <c r="FG276" s="24">
        <v>-1.93898422531837</v>
      </c>
      <c r="FH276" s="24">
        <v>-2.0794780212096602</v>
      </c>
      <c r="FI276" s="24">
        <v>-2.0923401721467099</v>
      </c>
      <c r="FJ276" s="24">
        <v>-3.54456098543695</v>
      </c>
      <c r="FK276" s="24">
        <v>-3.14944057937723</v>
      </c>
      <c r="FL276" s="24">
        <v>-3.55300275932361</v>
      </c>
      <c r="FM276" s="24">
        <v>-0.20572971022377201</v>
      </c>
      <c r="FN276" s="24">
        <v>-0.12437718746748901</v>
      </c>
      <c r="FO276" s="24">
        <v>-0.23650343863468501</v>
      </c>
      <c r="FP276" s="24">
        <v>-0.32952219585571202</v>
      </c>
      <c r="FQ276" s="24">
        <v>-7.0814985716076806E-2</v>
      </c>
      <c r="FR276" s="24">
        <v>0.34823241923927101</v>
      </c>
      <c r="FS276" s="24">
        <v>-1.2426353276145099</v>
      </c>
      <c r="FT276" s="24">
        <v>-1.00839199160684</v>
      </c>
      <c r="FU276" s="24">
        <v>-0.60405978215470002</v>
      </c>
      <c r="FV276" s="24">
        <v>-2.34226854317154</v>
      </c>
      <c r="FW276" s="24">
        <v>-2.5589415300067899</v>
      </c>
      <c r="FX276" s="24">
        <v>-3.1015981400078099</v>
      </c>
      <c r="FY276" s="24">
        <v>-4.8489205269711899</v>
      </c>
      <c r="FZ276" s="24">
        <v>-3.38986692354394</v>
      </c>
      <c r="GA276" s="24">
        <v>-4.5530027593236104</v>
      </c>
      <c r="GB276" s="24">
        <v>-6.4297313844218804</v>
      </c>
      <c r="GC276" s="24">
        <v>-6.46753341713426</v>
      </c>
      <c r="GD276" s="24">
        <v>-3.21357091679694</v>
      </c>
    </row>
    <row r="277" spans="1:186">
      <c r="A277" s="29" t="s">
        <v>925</v>
      </c>
      <c r="B277" s="28" t="s">
        <v>963</v>
      </c>
      <c r="C277" s="28" t="s">
        <v>795</v>
      </c>
      <c r="D277" s="22">
        <v>31.7945459051193</v>
      </c>
      <c r="E277" s="22">
        <v>31.739919002551201</v>
      </c>
      <c r="F277" s="22">
        <v>32.108452604545498</v>
      </c>
      <c r="G277" s="22">
        <v>31.922223609467601</v>
      </c>
      <c r="H277" s="22">
        <v>30.916966555422398</v>
      </c>
      <c r="I277" s="22">
        <v>31.909355019716099</v>
      </c>
      <c r="J277" s="22">
        <v>31.750714145401499</v>
      </c>
      <c r="K277" s="22">
        <v>31.225563006942899</v>
      </c>
      <c r="L277" s="22">
        <v>31.9028316859116</v>
      </c>
      <c r="M277" s="22">
        <v>31.643825720335698</v>
      </c>
      <c r="N277" s="22">
        <v>31.8074497052779</v>
      </c>
      <c r="O277" s="22">
        <v>31.5745583341971</v>
      </c>
      <c r="P277" s="22">
        <v>31.5174076319317</v>
      </c>
      <c r="Q277" s="22">
        <v>30.607185536840699</v>
      </c>
      <c r="R277" s="22">
        <v>31.5782498283885</v>
      </c>
      <c r="S277" s="22">
        <v>31.305541603077899</v>
      </c>
      <c r="T277" s="22">
        <v>31.387803980445501</v>
      </c>
      <c r="U277" s="22">
        <v>31.367955344826399</v>
      </c>
      <c r="V277" s="22">
        <v>31.292177275432199</v>
      </c>
      <c r="W277" s="22">
        <v>31.9435323361763</v>
      </c>
      <c r="X277" s="22">
        <v>31.647766937381999</v>
      </c>
      <c r="Y277" s="22">
        <v>31.797769655357701</v>
      </c>
      <c r="Z277" s="22">
        <v>32.014299249186898</v>
      </c>
      <c r="AA277" s="22">
        <v>30.810016450348801</v>
      </c>
      <c r="AB277" s="22">
        <v>31.033533127571701</v>
      </c>
      <c r="AC277" s="22">
        <v>31.153971965777099</v>
      </c>
      <c r="AD277" s="22">
        <v>31.0068270310929</v>
      </c>
      <c r="AE277" s="22">
        <v>31.2114730536012</v>
      </c>
      <c r="AF277" s="22">
        <v>30.735854650774801</v>
      </c>
      <c r="AG277" s="22">
        <v>32.032523468508799</v>
      </c>
      <c r="AH277" s="22">
        <v>31.172195189343199</v>
      </c>
      <c r="AI277" s="22">
        <v>31.714009189567399</v>
      </c>
      <c r="AJ277" s="22">
        <v>31.581267711819301</v>
      </c>
      <c r="AK277" s="22">
        <v>31.954003380541401</v>
      </c>
      <c r="AL277" s="22">
        <v>31.673313429333099</v>
      </c>
      <c r="AM277" s="22">
        <v>32.069817090289398</v>
      </c>
      <c r="AN277" s="22">
        <v>31.8451035961339</v>
      </c>
      <c r="AO277" s="22">
        <v>32.067768568290198</v>
      </c>
      <c r="AP277" s="22">
        <v>32.165815702442501</v>
      </c>
      <c r="AQ277" s="22">
        <v>32.007772009237399</v>
      </c>
      <c r="AR277" s="22">
        <v>32.243319459579098</v>
      </c>
      <c r="AS277" s="22">
        <v>31.271433769831699</v>
      </c>
      <c r="AT277" s="22">
        <v>31.264298145128802</v>
      </c>
      <c r="AU277" s="22">
        <v>31.763818267862401</v>
      </c>
      <c r="AV277" s="22">
        <v>32.144973466223398</v>
      </c>
      <c r="AW277" s="22">
        <v>31.385306367233699</v>
      </c>
      <c r="AX277" s="22">
        <v>31.716226878904902</v>
      </c>
      <c r="AY277" s="22">
        <v>32.225185475523197</v>
      </c>
      <c r="AZ277" s="22">
        <v>32.126564527151103</v>
      </c>
      <c r="BA277" s="22">
        <v>31.331281983794501</v>
      </c>
      <c r="BB277" s="22">
        <v>32.517167242811396</v>
      </c>
      <c r="BC277" s="22">
        <v>31.505145426448799</v>
      </c>
      <c r="BD277" s="22">
        <v>31.4365721122645</v>
      </c>
      <c r="BE277" s="22">
        <v>31.7851504027525</v>
      </c>
      <c r="BF277" s="22">
        <v>32.903735511953698</v>
      </c>
      <c r="BG277" s="22">
        <v>31.929329227833701</v>
      </c>
      <c r="BH277" s="22">
        <v>32.432453448501803</v>
      </c>
      <c r="BI277" s="22">
        <v>31.567013578094802</v>
      </c>
      <c r="BJ277" s="22">
        <v>31.764710667416601</v>
      </c>
      <c r="BK277" s="22">
        <v>31.8140451265539</v>
      </c>
      <c r="BL277" s="22">
        <v>31.7790118454649</v>
      </c>
      <c r="BM277" s="22">
        <v>31.951407643752901</v>
      </c>
      <c r="BN277" s="22">
        <v>31.616693126788</v>
      </c>
      <c r="BO277" s="22">
        <v>31.518620752271801</v>
      </c>
      <c r="BP277" s="22">
        <v>31.711912510011199</v>
      </c>
      <c r="BQ277" s="22">
        <v>31.083207419145001</v>
      </c>
      <c r="BR277" s="22">
        <v>30.9744486376499</v>
      </c>
      <c r="BS277" s="22">
        <v>30.738869500936701</v>
      </c>
      <c r="BT277" s="22">
        <v>31.084836467245101</v>
      </c>
      <c r="BU277" s="22">
        <v>30.9414321602145</v>
      </c>
      <c r="BV277" s="22">
        <v>30.702150780523802</v>
      </c>
      <c r="BW277" s="23">
        <v>31.853068439265702</v>
      </c>
      <c r="BX277" s="23">
        <v>31.596371686199799</v>
      </c>
      <c r="BY277" s="23">
        <v>31.6431591769711</v>
      </c>
      <c r="BZ277" s="23">
        <v>31.810021413170201</v>
      </c>
      <c r="CA277" s="23">
        <v>31.808261414960601</v>
      </c>
      <c r="CB277" s="23">
        <v>31.703057572004798</v>
      </c>
      <c r="CC277" s="23">
        <v>31.8150152890931</v>
      </c>
      <c r="CD277" s="23">
        <v>31.874973783218199</v>
      </c>
      <c r="CE277" s="23">
        <v>31.776271554461999</v>
      </c>
      <c r="CF277" s="23">
        <v>31.536242561021499</v>
      </c>
      <c r="CG277" s="23">
        <v>31.526472067480402</v>
      </c>
      <c r="CH277" s="23">
        <v>31.272301322901001</v>
      </c>
      <c r="CI277" s="23">
        <v>31.639476111351701</v>
      </c>
      <c r="CJ277" s="23">
        <v>31.341107583539099</v>
      </c>
      <c r="CK277" s="23">
        <v>31.488066983206998</v>
      </c>
      <c r="CL277" s="23">
        <v>31.077901860586</v>
      </c>
      <c r="CM277" s="23">
        <v>31.411330105878299</v>
      </c>
      <c r="CN277" s="23">
        <v>31.341827169195799</v>
      </c>
      <c r="CO277" s="23">
        <v>32.218381525316602</v>
      </c>
      <c r="CP277" s="23">
        <v>32.198507531240999</v>
      </c>
      <c r="CQ277" s="23">
        <v>31.635859572437202</v>
      </c>
      <c r="CR277" s="23">
        <v>31.886535743050899</v>
      </c>
      <c r="CS277" s="23">
        <v>32.0979836100611</v>
      </c>
      <c r="CT277" s="23">
        <v>32.3685842748271</v>
      </c>
      <c r="CU277" s="23">
        <v>31.0893069949291</v>
      </c>
      <c r="CV277" s="23">
        <v>31.065169797679498</v>
      </c>
      <c r="CW277" s="23">
        <v>31.262263344415199</v>
      </c>
      <c r="CX277" s="23">
        <v>31.273424209826899</v>
      </c>
      <c r="CY277" s="23">
        <v>30.890120293969101</v>
      </c>
      <c r="CZ277" s="23">
        <v>31.298016282843701</v>
      </c>
      <c r="DA277" s="23">
        <v>31.538703976189499</v>
      </c>
      <c r="DB277" s="23">
        <v>31.791939177071299</v>
      </c>
      <c r="DC277" s="23">
        <v>31.695920198656701</v>
      </c>
      <c r="DD277" s="23">
        <v>31.515456020050301</v>
      </c>
      <c r="DE277" s="23">
        <v>31.4670681667663</v>
      </c>
      <c r="DF277" s="23">
        <v>31.735766425470601</v>
      </c>
      <c r="DG277" s="23">
        <v>31.872070826599</v>
      </c>
      <c r="DH277" s="23">
        <v>31.672105348289001</v>
      </c>
      <c r="DI277" s="23">
        <v>31.851748447600102</v>
      </c>
      <c r="DJ277" s="23">
        <v>31.852291744263201</v>
      </c>
      <c r="DK277" s="23">
        <v>31.846051775062701</v>
      </c>
      <c r="DL277" s="23">
        <v>31.323432135285699</v>
      </c>
      <c r="DM277" s="23">
        <v>31.357852726596899</v>
      </c>
      <c r="DN277" s="23">
        <v>31.824351323728202</v>
      </c>
      <c r="DO277" s="23">
        <v>31.744927000371401</v>
      </c>
      <c r="DP277" s="23">
        <v>31.251484400960301</v>
      </c>
      <c r="DQ277" s="23">
        <v>31.2724152482931</v>
      </c>
      <c r="DR277" s="23">
        <v>31.514243821952899</v>
      </c>
      <c r="DS277" s="23">
        <v>32.270637597109399</v>
      </c>
      <c r="DT277" s="23">
        <v>31.3643574937803</v>
      </c>
      <c r="DU277" s="23">
        <v>31.329196771180701</v>
      </c>
      <c r="DV277" s="23">
        <v>31.714277430368099</v>
      </c>
      <c r="DW277" s="23">
        <v>31.730762116000498</v>
      </c>
      <c r="DX277" s="23">
        <v>31.776309780981499</v>
      </c>
      <c r="DY277" s="23">
        <v>31.913048572197301</v>
      </c>
      <c r="DZ277" s="23">
        <v>31.7235430151655</v>
      </c>
      <c r="EA277" s="23">
        <v>32.241944818065299</v>
      </c>
      <c r="EB277" s="23">
        <v>32.311986624143003</v>
      </c>
      <c r="EC277" s="23">
        <v>31.6715602954622</v>
      </c>
      <c r="ED277" s="23">
        <v>32.046297467446401</v>
      </c>
      <c r="EE277" s="23">
        <v>31.4040208458294</v>
      </c>
      <c r="EF277" s="23">
        <v>31.589616367671798</v>
      </c>
      <c r="EG277" s="23">
        <v>31.5279289483863</v>
      </c>
      <c r="EH277" s="23">
        <v>31.4101872571011</v>
      </c>
      <c r="EI277" s="23">
        <v>31.3556635021998</v>
      </c>
      <c r="EJ277" s="23">
        <v>30.9067009886076</v>
      </c>
      <c r="EK277" s="23">
        <v>31.714526409164201</v>
      </c>
      <c r="EL277" s="23">
        <v>31.416540334870799</v>
      </c>
      <c r="EM277" s="23">
        <v>32.701339657009697</v>
      </c>
      <c r="EN277" s="23">
        <v>32.089587707930697</v>
      </c>
      <c r="EO277" s="23">
        <v>32.040678851738498</v>
      </c>
      <c r="EP277" s="23">
        <v>31.962249163614501</v>
      </c>
      <c r="EQ277" s="24" t="s">
        <v>964</v>
      </c>
      <c r="ER277" s="24">
        <v>1.62274297576037</v>
      </c>
      <c r="ES277" s="24">
        <v>1.8094556047055299</v>
      </c>
      <c r="ET277" s="24">
        <v>1.5314687994101801</v>
      </c>
      <c r="EU277" s="24">
        <v>1.42400836071726</v>
      </c>
      <c r="EV277" s="24">
        <v>1.7162007613986401</v>
      </c>
      <c r="EW277" s="24">
        <v>1.46440688552961</v>
      </c>
      <c r="EX277" s="24">
        <v>1.6001269995757199</v>
      </c>
      <c r="EY277" s="24">
        <v>1.30076803328031</v>
      </c>
      <c r="EZ277" s="24">
        <v>1.51096191927738</v>
      </c>
      <c r="FA277" s="24">
        <v>1.8249307452924901</v>
      </c>
      <c r="FB277" s="24">
        <v>1.8817037692651499</v>
      </c>
      <c r="FC277" s="24">
        <v>1.6900594505761199</v>
      </c>
      <c r="FD277" s="24">
        <v>1.7921057056629</v>
      </c>
      <c r="FE277" s="24">
        <v>1.99363813543159</v>
      </c>
      <c r="FF277" s="24">
        <v>1.9992423862125099</v>
      </c>
      <c r="FG277" s="24">
        <v>0.75060650483559299</v>
      </c>
      <c r="FH277" s="24">
        <v>0.55129452078998797</v>
      </c>
      <c r="FI277" s="24">
        <v>0.57869723764870395</v>
      </c>
      <c r="FJ277" s="24">
        <v>-6.5974230277085405E-2</v>
      </c>
      <c r="FK277" s="24">
        <v>0.143785224708602</v>
      </c>
      <c r="FL277" s="24">
        <v>8.3655897080632494E-2</v>
      </c>
      <c r="FM277" s="24">
        <v>1.1108977233298101</v>
      </c>
      <c r="FN277" s="24">
        <v>1.1694760931513499</v>
      </c>
      <c r="FO277" s="24">
        <v>1.25761413004954</v>
      </c>
      <c r="FP277" s="24">
        <v>1.3391944073120701</v>
      </c>
      <c r="FQ277" s="24">
        <v>1.61588707391606</v>
      </c>
      <c r="FR277" s="24">
        <v>1.9312670168558499</v>
      </c>
      <c r="FS277" s="24">
        <v>0.72255345788470504</v>
      </c>
      <c r="FT277" s="24">
        <v>0.79243893006463795</v>
      </c>
      <c r="FU277" s="24">
        <v>1.1849784596933299</v>
      </c>
      <c r="FV277" s="24">
        <v>0.30006513677876101</v>
      </c>
      <c r="FW277" s="24">
        <v>-1.6687128932879099E-2</v>
      </c>
      <c r="FX277" s="24">
        <v>0.33422500841443098</v>
      </c>
      <c r="FY277" s="24">
        <v>-7.90207727643705E-2</v>
      </c>
      <c r="FZ277" s="24">
        <v>1.061568849268</v>
      </c>
      <c r="GA277" s="24">
        <v>1.30637891071096</v>
      </c>
      <c r="GB277" s="24">
        <v>-1.1798414652698399</v>
      </c>
      <c r="GC277" s="24">
        <v>-1.32590097146229</v>
      </c>
      <c r="GD277" s="24">
        <v>-0.14385089768159101</v>
      </c>
    </row>
    <row r="278" spans="1:186">
      <c r="A278" s="29" t="s">
        <v>965</v>
      </c>
      <c r="B278" s="28" t="s">
        <v>966</v>
      </c>
      <c r="C278" s="28" t="s">
        <v>795</v>
      </c>
      <c r="D278" s="22">
        <v>33.9101000296371</v>
      </c>
      <c r="E278" s="22">
        <v>33.913931342435298</v>
      </c>
      <c r="F278" s="22">
        <v>33.797281895356399</v>
      </c>
      <c r="G278" s="22">
        <v>33.740225454104703</v>
      </c>
      <c r="H278" s="22">
        <v>34.035428010893</v>
      </c>
      <c r="I278" s="22">
        <v>33.935178115563801</v>
      </c>
      <c r="J278" s="22">
        <v>34.797753202565197</v>
      </c>
      <c r="K278" s="22">
        <v>34.948050344241899</v>
      </c>
      <c r="L278" s="22">
        <v>35.172083179539101</v>
      </c>
      <c r="M278" s="22">
        <v>35.0626900423457</v>
      </c>
      <c r="N278" s="22">
        <v>34.698027169087702</v>
      </c>
      <c r="O278" s="22">
        <v>34.683780411767998</v>
      </c>
      <c r="P278" s="22">
        <v>35.653676680765201</v>
      </c>
      <c r="Q278" s="22">
        <v>35.572665551103</v>
      </c>
      <c r="R278" s="22">
        <v>35.811826475022997</v>
      </c>
      <c r="S278" s="22">
        <v>35.657743985823203</v>
      </c>
      <c r="T278" s="22">
        <v>35.254883944269601</v>
      </c>
      <c r="U278" s="22">
        <v>35.499921014734298</v>
      </c>
      <c r="V278" s="22">
        <v>34.6441194569259</v>
      </c>
      <c r="W278" s="22">
        <v>34.668906696186902</v>
      </c>
      <c r="X278" s="22">
        <v>35.063270366222497</v>
      </c>
      <c r="Y278" s="22">
        <v>34.927580849610301</v>
      </c>
      <c r="Z278" s="22">
        <v>33.615051123703097</v>
      </c>
      <c r="AA278" s="22">
        <v>36.340439775074401</v>
      </c>
      <c r="AB278" s="22">
        <v>36.544092798076299</v>
      </c>
      <c r="AC278" s="22">
        <v>36.491392466402502</v>
      </c>
      <c r="AD278" s="22">
        <v>36.419620539707999</v>
      </c>
      <c r="AE278" s="22">
        <v>36.367823496276799</v>
      </c>
      <c r="AF278" s="22">
        <v>36.063541001889398</v>
      </c>
      <c r="AG278" s="22">
        <v>34.550853922980998</v>
      </c>
      <c r="AH278" s="22">
        <v>34.577673520286702</v>
      </c>
      <c r="AI278" s="22">
        <v>33.834799405854497</v>
      </c>
      <c r="AJ278" s="22">
        <v>34.9462957815918</v>
      </c>
      <c r="AK278" s="22">
        <v>34.653890413874201</v>
      </c>
      <c r="AL278" s="22">
        <v>34.863602346984599</v>
      </c>
      <c r="AM278" s="22">
        <v>32.961780455614097</v>
      </c>
      <c r="AN278" s="22">
        <v>33.671500543016002</v>
      </c>
      <c r="AO278" s="22">
        <v>33.622914965375301</v>
      </c>
      <c r="AP278" s="22">
        <v>32.495341276950398</v>
      </c>
      <c r="AQ278" s="22">
        <v>32.779244221262303</v>
      </c>
      <c r="AR278" s="22">
        <v>32.874957447942599</v>
      </c>
      <c r="AS278" s="22">
        <v>36.158810661159102</v>
      </c>
      <c r="AT278" s="22">
        <v>36.430478185251303</v>
      </c>
      <c r="AU278" s="22">
        <v>36.174897349775499</v>
      </c>
      <c r="AV278" s="22">
        <v>36.1960224152972</v>
      </c>
      <c r="AW278" s="22">
        <v>36.630129559161702</v>
      </c>
      <c r="AX278" s="22">
        <v>36.1553302658115</v>
      </c>
      <c r="AY278" s="22">
        <v>35.347500345563098</v>
      </c>
      <c r="AZ278" s="22">
        <v>35.5611112862032</v>
      </c>
      <c r="BA278" s="22">
        <v>35.302714798261803</v>
      </c>
      <c r="BB278" s="22">
        <v>35.1108932833965</v>
      </c>
      <c r="BC278" s="22">
        <v>35.488377827034398</v>
      </c>
      <c r="BD278" s="22">
        <v>35.090223429336902</v>
      </c>
      <c r="BE278" s="22">
        <v>32.641113387850098</v>
      </c>
      <c r="BF278" s="22">
        <v>33.684690366948303</v>
      </c>
      <c r="BG278" s="22">
        <v>33.471279059339302</v>
      </c>
      <c r="BH278" s="22">
        <v>33.726676249786799</v>
      </c>
      <c r="BI278" s="22">
        <v>33.800907193939899</v>
      </c>
      <c r="BJ278" s="22">
        <v>33.992320057656599</v>
      </c>
      <c r="BK278" s="22">
        <v>34.893682298599302</v>
      </c>
      <c r="BL278" s="22">
        <v>34.995339717024997</v>
      </c>
      <c r="BM278" s="22">
        <v>34.949271704879102</v>
      </c>
      <c r="BN278" s="22">
        <v>34.304717967735698</v>
      </c>
      <c r="BO278" s="22">
        <v>35.141775685598702</v>
      </c>
      <c r="BP278" s="22">
        <v>35.132631226818503</v>
      </c>
      <c r="BQ278" s="22">
        <v>36.195831490396003</v>
      </c>
      <c r="BR278" s="22">
        <v>35.770748464990398</v>
      </c>
      <c r="BS278" s="22">
        <v>35.752387691666698</v>
      </c>
      <c r="BT278" s="22">
        <v>35.727927702686102</v>
      </c>
      <c r="BU278" s="22">
        <v>35.945312384120101</v>
      </c>
      <c r="BV278" s="22">
        <v>36.560981044873998</v>
      </c>
      <c r="BW278" s="23">
        <v>33.838797696825203</v>
      </c>
      <c r="BX278" s="23">
        <v>34.029650441687998</v>
      </c>
      <c r="BY278" s="23">
        <v>33.726323375200799</v>
      </c>
      <c r="BZ278" s="23">
        <v>33.908516258574103</v>
      </c>
      <c r="CA278" s="23">
        <v>34.234710556142701</v>
      </c>
      <c r="CB278" s="23">
        <v>34.227109072896397</v>
      </c>
      <c r="CC278" s="23">
        <v>34.969466131371</v>
      </c>
      <c r="CD278" s="23">
        <v>34.402151642467103</v>
      </c>
      <c r="CE278" s="23">
        <v>34.796878036124802</v>
      </c>
      <c r="CF278" s="23">
        <v>35.168898195030501</v>
      </c>
      <c r="CG278" s="23">
        <v>34.836402374838499</v>
      </c>
      <c r="CH278" s="23">
        <v>35.175676154105098</v>
      </c>
      <c r="CI278" s="23">
        <v>35.741985797913799</v>
      </c>
      <c r="CJ278" s="23">
        <v>35.931885290468202</v>
      </c>
      <c r="CK278" s="23">
        <v>36.142877676611903</v>
      </c>
      <c r="CL278" s="23">
        <v>35.977846053775302</v>
      </c>
      <c r="CM278" s="23">
        <v>35.658067788579103</v>
      </c>
      <c r="CN278" s="23">
        <v>36.209327382347801</v>
      </c>
      <c r="CO278" s="23">
        <v>32.801086595156001</v>
      </c>
      <c r="CP278" s="23">
        <v>32.480758814218603</v>
      </c>
      <c r="CQ278" s="23">
        <v>31.822229530418099</v>
      </c>
      <c r="CR278" s="23">
        <v>32.713113144711201</v>
      </c>
      <c r="CS278" s="23">
        <v>32.389422966883799</v>
      </c>
      <c r="CT278" s="23">
        <v>32.195613927303597</v>
      </c>
      <c r="CU278" s="23">
        <v>34.749622507160403</v>
      </c>
      <c r="CV278" s="23">
        <v>34.750313990593199</v>
      </c>
      <c r="CW278" s="23">
        <v>35.156085833169399</v>
      </c>
      <c r="CX278" s="23">
        <v>34.955883622188097</v>
      </c>
      <c r="CY278" s="23">
        <v>34.956945155733898</v>
      </c>
      <c r="CZ278" s="23">
        <v>35.005653266718802</v>
      </c>
      <c r="DA278" s="23">
        <v>33.8295405166458</v>
      </c>
      <c r="DB278" s="23">
        <v>33.953858237246102</v>
      </c>
      <c r="DC278" s="23">
        <v>33.603631356810197</v>
      </c>
      <c r="DD278" s="23">
        <v>34.0136295270704</v>
      </c>
      <c r="DE278" s="23">
        <v>33.881510790676003</v>
      </c>
      <c r="DF278" s="23">
        <v>33.586841540087903</v>
      </c>
      <c r="DG278" s="23">
        <v>33.377874976932098</v>
      </c>
      <c r="DH278" s="23">
        <v>33.349539724697301</v>
      </c>
      <c r="DI278" s="23">
        <v>33.612420365607903</v>
      </c>
      <c r="DJ278" s="23">
        <v>33.593815117376103</v>
      </c>
      <c r="DK278" s="23">
        <v>33.534841268073102</v>
      </c>
      <c r="DL278" s="23">
        <v>33.495748083623397</v>
      </c>
      <c r="DM278" s="23">
        <v>34.408760350049803</v>
      </c>
      <c r="DN278" s="23">
        <v>34.412110815840997</v>
      </c>
      <c r="DO278" s="23">
        <v>34.594760738060103</v>
      </c>
      <c r="DP278" s="23">
        <v>34.547638773693699</v>
      </c>
      <c r="DQ278" s="23">
        <v>34.3930226764775</v>
      </c>
      <c r="DR278" s="23">
        <v>34.367465001282</v>
      </c>
      <c r="DS278" s="23">
        <v>34.119315760044799</v>
      </c>
      <c r="DT278" s="23">
        <v>34.890477355088201</v>
      </c>
      <c r="DU278" s="23">
        <v>34.865758094292502</v>
      </c>
      <c r="DV278" s="23">
        <v>34.680455944474303</v>
      </c>
      <c r="DW278" s="23">
        <v>34.741202737557302</v>
      </c>
      <c r="DX278" s="23">
        <v>34.837699007615299</v>
      </c>
      <c r="DY278" s="23">
        <v>32.484261500474901</v>
      </c>
      <c r="DZ278" s="23">
        <v>32.017332689345501</v>
      </c>
      <c r="EA278" s="23">
        <v>33.055294520875201</v>
      </c>
      <c r="EB278" s="23">
        <v>32.348663172905603</v>
      </c>
      <c r="EC278" s="23">
        <v>33.681498589407099</v>
      </c>
      <c r="ED278" s="23">
        <v>33.274510721458398</v>
      </c>
      <c r="EE278" s="23">
        <v>34.794948058916702</v>
      </c>
      <c r="EF278" s="23">
        <v>34.8814172066417</v>
      </c>
      <c r="EG278" s="23">
        <v>34.9165574860709</v>
      </c>
      <c r="EH278" s="23">
        <v>34.902678464756399</v>
      </c>
      <c r="EI278" s="23">
        <v>35.057077982268602</v>
      </c>
      <c r="EJ278" s="23">
        <v>34.989357268894999</v>
      </c>
      <c r="EK278" s="23">
        <v>32.973158028778798</v>
      </c>
      <c r="EL278" s="23">
        <v>33.034185839266698</v>
      </c>
      <c r="EM278" s="23">
        <v>32.421418737951399</v>
      </c>
      <c r="EN278" s="23">
        <v>33.091405963810303</v>
      </c>
      <c r="EO278" s="23">
        <v>32.707289704669201</v>
      </c>
      <c r="EP278" s="23">
        <v>32.655607986121296</v>
      </c>
      <c r="EQ278" s="24" t="s">
        <v>967</v>
      </c>
      <c r="ER278" s="24">
        <v>1.2287879126733801</v>
      </c>
      <c r="ES278" s="24">
        <v>1.17191134655269</v>
      </c>
      <c r="ET278" s="24">
        <v>1.1236661964538199</v>
      </c>
      <c r="EU278" s="24">
        <v>1.0474685905079</v>
      </c>
      <c r="EV278" s="24">
        <v>1.2784606094433999</v>
      </c>
      <c r="EW278" s="24">
        <v>1.0923427689954499</v>
      </c>
      <c r="EX278" s="24">
        <v>1.5392332708660399</v>
      </c>
      <c r="EY278" s="24">
        <v>1.1154994125575299</v>
      </c>
      <c r="EZ278" s="24">
        <v>1.11056369655402</v>
      </c>
      <c r="FA278" s="24">
        <v>1.1471764269809499</v>
      </c>
      <c r="FB278" s="24">
        <v>1.2241020321015801</v>
      </c>
      <c r="FC278" s="24">
        <v>0.98550043030488499</v>
      </c>
      <c r="FD278" s="24">
        <v>0.94545788283325605</v>
      </c>
      <c r="FE278" s="24">
        <v>1.0074825763312101</v>
      </c>
      <c r="FF278" s="24">
        <v>1.04795710739665</v>
      </c>
      <c r="FG278" s="24">
        <v>0.42642579074202702</v>
      </c>
      <c r="FH278" s="24">
        <v>0.222186307322112</v>
      </c>
      <c r="FI278" s="24">
        <v>0.29807173493399503</v>
      </c>
      <c r="FJ278" s="24">
        <v>-1.3043037475598899E-2</v>
      </c>
      <c r="FK278" s="24">
        <v>0.222186307322112</v>
      </c>
      <c r="FL278" s="24">
        <v>0.21375164631100599</v>
      </c>
      <c r="FM278" s="24">
        <v>0.36479652285873099</v>
      </c>
      <c r="FN278" s="24">
        <v>0.41294407336871802</v>
      </c>
      <c r="FO278" s="24">
        <v>0.51803149260216896</v>
      </c>
      <c r="FP278" s="24">
        <v>0.64864950720731496</v>
      </c>
      <c r="FQ278" s="24">
        <v>0.90141722091169096</v>
      </c>
      <c r="FR278" s="24">
        <v>1.0697021666300699</v>
      </c>
      <c r="FS278" s="24">
        <v>-0.308108555474989</v>
      </c>
      <c r="FT278" s="24">
        <v>-0.30578839223210902</v>
      </c>
      <c r="FU278" s="24">
        <v>-1.8001258406667501E-2</v>
      </c>
      <c r="FV278" s="24">
        <v>0.44974623902100902</v>
      </c>
      <c r="FW278" s="24">
        <v>0.19736218414916301</v>
      </c>
      <c r="FX278" s="24">
        <v>0.59645813955898597</v>
      </c>
      <c r="FY278" s="24">
        <v>0.43786690087015101</v>
      </c>
      <c r="FZ278" s="24">
        <v>1.0895659450658</v>
      </c>
      <c r="GA278" s="24">
        <v>1.2065807141785401</v>
      </c>
      <c r="GB278" s="24">
        <v>-0.55025376097899104</v>
      </c>
      <c r="GC278" s="24">
        <v>-0.67899552552887599</v>
      </c>
      <c r="GD278" s="24">
        <v>0.266156863646618</v>
      </c>
    </row>
    <row r="279" spans="1:186">
      <c r="A279" s="29" t="s">
        <v>892</v>
      </c>
      <c r="B279" s="28" t="s">
        <v>968</v>
      </c>
      <c r="C279" s="28" t="s">
        <v>795</v>
      </c>
      <c r="D279" s="22">
        <v>26.313273633949699</v>
      </c>
      <c r="E279" s="22">
        <v>26.300924514764802</v>
      </c>
      <c r="F279" s="22">
        <v>26.771221904661299</v>
      </c>
      <c r="G279" s="22">
        <v>26.459517042054902</v>
      </c>
      <c r="H279" s="22">
        <v>27.240451462556901</v>
      </c>
      <c r="I279" s="22">
        <v>27.444228422569701</v>
      </c>
      <c r="J279" s="22">
        <v>27.435536655263899</v>
      </c>
      <c r="K279" s="22">
        <v>27.503540680202399</v>
      </c>
      <c r="L279" s="22">
        <v>27.918134091010302</v>
      </c>
      <c r="M279" s="22">
        <v>27.6664501275684</v>
      </c>
      <c r="N279" s="22">
        <v>27.302842733862501</v>
      </c>
      <c r="O279" s="22">
        <v>27.562694681348098</v>
      </c>
      <c r="P279" s="22">
        <v>27.181177067810001</v>
      </c>
      <c r="Q279" s="22">
        <v>27.220648142902999</v>
      </c>
      <c r="R279" s="22">
        <v>26.995959260851802</v>
      </c>
      <c r="S279" s="22">
        <v>26.6944341586237</v>
      </c>
      <c r="T279" s="22">
        <v>27.680911053252199</v>
      </c>
      <c r="U279" s="22">
        <v>26.744633148701698</v>
      </c>
      <c r="V279" s="22">
        <v>25.736640477172401</v>
      </c>
      <c r="W279" s="22">
        <v>25.6779697302706</v>
      </c>
      <c r="X279" s="22">
        <v>26.437706546516701</v>
      </c>
      <c r="Y279" s="22">
        <v>26.4286514692221</v>
      </c>
      <c r="Z279" s="22">
        <v>25.284564820961599</v>
      </c>
      <c r="AA279" s="22">
        <v>28.2255417390875</v>
      </c>
      <c r="AB279" s="22">
        <v>27.159021738682998</v>
      </c>
      <c r="AC279" s="22">
        <v>27.3844553141492</v>
      </c>
      <c r="AD279" s="22">
        <v>27.327853879389401</v>
      </c>
      <c r="AE279" s="22">
        <v>27.5999174200929</v>
      </c>
      <c r="AF279" s="22">
        <v>26.3866667699121</v>
      </c>
      <c r="AG279" s="22">
        <v>24.229006691197501</v>
      </c>
      <c r="AH279" s="22">
        <v>24.566497760722498</v>
      </c>
      <c r="AI279" s="22">
        <v>24.389274690550501</v>
      </c>
      <c r="AJ279" s="22">
        <v>24.401605723971599</v>
      </c>
      <c r="AK279" s="22">
        <v>25.322674870187001</v>
      </c>
      <c r="AL279" s="22">
        <v>25.456024266788699</v>
      </c>
      <c r="AM279" s="22">
        <v>24.782595676655301</v>
      </c>
      <c r="AN279" s="22">
        <v>22.979297037051101</v>
      </c>
      <c r="AO279" s="22">
        <v>24.995800078548999</v>
      </c>
      <c r="AP279" s="22">
        <v>20.888855295995199</v>
      </c>
      <c r="AQ279" s="22">
        <v>24.047815313821399</v>
      </c>
      <c r="AR279" s="22">
        <v>23.486486641510499</v>
      </c>
      <c r="AS279" s="22">
        <v>27.5406360266932</v>
      </c>
      <c r="AT279" s="22">
        <v>27.760333257582101</v>
      </c>
      <c r="AU279" s="22">
        <v>27.236417749209899</v>
      </c>
      <c r="AV279" s="22">
        <v>28.246836409930399</v>
      </c>
      <c r="AW279" s="22">
        <v>27.901014807627501</v>
      </c>
      <c r="AX279" s="22">
        <v>27.271926028521001</v>
      </c>
      <c r="AY279" s="22">
        <v>27.376462961885199</v>
      </c>
      <c r="AZ279" s="22">
        <v>27.468040051057098</v>
      </c>
      <c r="BA279" s="22">
        <v>27.159202710203299</v>
      </c>
      <c r="BB279" s="22">
        <v>27.723283128166699</v>
      </c>
      <c r="BC279" s="22">
        <v>27.667448439358299</v>
      </c>
      <c r="BD279" s="22">
        <v>26.906752652713699</v>
      </c>
      <c r="BE279" s="22">
        <v>24.154414658050499</v>
      </c>
      <c r="BF279" s="22">
        <v>24.525702068036299</v>
      </c>
      <c r="BG279" s="22">
        <v>23.139214602402401</v>
      </c>
      <c r="BH279" s="22">
        <v>25.931030028503301</v>
      </c>
      <c r="BI279" s="22">
        <v>25.557739654696899</v>
      </c>
      <c r="BJ279" s="22">
        <v>24.585468145984699</v>
      </c>
      <c r="BK279" s="22">
        <v>25.6646064685036</v>
      </c>
      <c r="BL279" s="22">
        <v>25.073761284329301</v>
      </c>
      <c r="BM279" s="22">
        <v>25.530396809449599</v>
      </c>
      <c r="BN279" s="22">
        <v>25.6289645711147</v>
      </c>
      <c r="BO279" s="22">
        <v>25.5717105919774</v>
      </c>
      <c r="BP279" s="22">
        <v>25.7666543019537</v>
      </c>
      <c r="BQ279" s="22">
        <v>28.651254615967201</v>
      </c>
      <c r="BR279" s="22">
        <v>28.7925293098398</v>
      </c>
      <c r="BS279" s="22">
        <v>28.389142250109501</v>
      </c>
      <c r="BT279" s="22">
        <v>28.771428354786099</v>
      </c>
      <c r="BU279" s="22">
        <v>29.866195107728402</v>
      </c>
      <c r="BV279" s="22">
        <v>29.6396551331609</v>
      </c>
      <c r="BW279" s="23">
        <v>27.004658739263199</v>
      </c>
      <c r="BX279" s="23">
        <v>26.850560270326401</v>
      </c>
      <c r="BY279" s="23">
        <v>26.208900704512299</v>
      </c>
      <c r="BZ279" s="23">
        <v>26.0669519017091</v>
      </c>
      <c r="CA279" s="23">
        <v>27.323576302931802</v>
      </c>
      <c r="CB279" s="23">
        <v>27.625146659128401</v>
      </c>
      <c r="CC279" s="23">
        <v>27.240166490211699</v>
      </c>
      <c r="CD279" s="23">
        <v>27.485456780299401</v>
      </c>
      <c r="CE279" s="23">
        <v>26.9492334938294</v>
      </c>
      <c r="CF279" s="23">
        <v>26.989525449456401</v>
      </c>
      <c r="CG279" s="23">
        <v>26.771933360446901</v>
      </c>
      <c r="CH279" s="23">
        <v>27.323907756996601</v>
      </c>
      <c r="CI279" s="23">
        <v>25.875525269282299</v>
      </c>
      <c r="CJ279" s="23">
        <v>26.584550968230399</v>
      </c>
      <c r="CK279" s="23">
        <v>26.4753002454779</v>
      </c>
      <c r="CL279" s="23">
        <v>26.3917318215397</v>
      </c>
      <c r="CM279" s="23">
        <v>26.193546967787601</v>
      </c>
      <c r="CN279" s="23">
        <v>26.6893207511188</v>
      </c>
      <c r="CO279" s="23">
        <v>20.453328421209498</v>
      </c>
      <c r="CP279" s="23">
        <v>23.1558992876204</v>
      </c>
      <c r="CQ279" s="23">
        <v>24.0324501746605</v>
      </c>
      <c r="CR279" s="23">
        <v>24.795075108647101</v>
      </c>
      <c r="CS279" s="23">
        <v>23.896403415228399</v>
      </c>
      <c r="CT279" s="23">
        <v>22.917134189394801</v>
      </c>
      <c r="CU279" s="23">
        <v>26.477034186765799</v>
      </c>
      <c r="CV279" s="23">
        <v>25.692491231975801</v>
      </c>
      <c r="CW279" s="23">
        <v>27.078085650766401</v>
      </c>
      <c r="CX279" s="23">
        <v>26.5997608705873</v>
      </c>
      <c r="CY279" s="23">
        <v>26.334344355574501</v>
      </c>
      <c r="CZ279" s="23">
        <v>26.4530912505194</v>
      </c>
      <c r="DA279" s="23">
        <v>25.508666416540802</v>
      </c>
      <c r="DB279" s="23">
        <v>25.667506980488699</v>
      </c>
      <c r="DC279" s="23">
        <v>26.000865917867401</v>
      </c>
      <c r="DD279" s="23">
        <v>25.727196104870501</v>
      </c>
      <c r="DE279" s="23">
        <v>25.612750270377902</v>
      </c>
      <c r="DF279" s="23">
        <v>25.578345689823198</v>
      </c>
      <c r="DG279" s="23">
        <v>26.0042741376962</v>
      </c>
      <c r="DH279" s="23">
        <v>26.531022707298899</v>
      </c>
      <c r="DI279" s="23">
        <v>26.570012128809299</v>
      </c>
      <c r="DJ279" s="23">
        <v>26.518924087752598</v>
      </c>
      <c r="DK279" s="23">
        <v>26.379846854203699</v>
      </c>
      <c r="DL279" s="23">
        <v>26.374116669682</v>
      </c>
      <c r="DM279" s="23">
        <v>26.5819444043609</v>
      </c>
      <c r="DN279" s="23">
        <v>26.605269358463701</v>
      </c>
      <c r="DO279" s="23">
        <v>26.048457281544099</v>
      </c>
      <c r="DP279" s="23">
        <v>25.982888656802601</v>
      </c>
      <c r="DQ279" s="23">
        <v>25.901747294664901</v>
      </c>
      <c r="DR279" s="23">
        <v>26.715590749058801</v>
      </c>
      <c r="DS279" s="23">
        <v>25.499279094461201</v>
      </c>
      <c r="DT279" s="23">
        <v>25.263428226338998</v>
      </c>
      <c r="DU279" s="23">
        <v>27.185631936328601</v>
      </c>
      <c r="DV279" s="23">
        <v>25.582966987143699</v>
      </c>
      <c r="DW279" s="23">
        <v>26.232600259182099</v>
      </c>
      <c r="DX279" s="23">
        <v>25.6845378398009</v>
      </c>
      <c r="DY279" s="23">
        <v>23.3358664447751</v>
      </c>
      <c r="DZ279" s="23">
        <v>22.181316429182299</v>
      </c>
      <c r="EA279" s="23">
        <v>24.4234828891313</v>
      </c>
      <c r="EB279" s="23">
        <v>23.5700662870149</v>
      </c>
      <c r="EC279" s="23">
        <v>24.8405490413937</v>
      </c>
      <c r="ED279" s="23">
        <v>24.334575274353998</v>
      </c>
      <c r="EE279" s="23">
        <v>26.118398987752201</v>
      </c>
      <c r="EF279" s="23">
        <v>25.781078207259402</v>
      </c>
      <c r="EG279" s="23">
        <v>25.741201078979199</v>
      </c>
      <c r="EH279" s="23">
        <v>26.257516285719898</v>
      </c>
      <c r="EI279" s="23">
        <v>25.868381648846398</v>
      </c>
      <c r="EJ279" s="23">
        <v>26.432088321301901</v>
      </c>
      <c r="EK279" s="23">
        <v>24.500171889270799</v>
      </c>
      <c r="EL279" s="23">
        <v>24.490111075839</v>
      </c>
      <c r="EM279" s="23">
        <v>25.0039892301008</v>
      </c>
      <c r="EN279" s="23">
        <v>23.878252640263199</v>
      </c>
      <c r="EO279" s="23">
        <v>24.975990714848798</v>
      </c>
      <c r="EP279" s="23">
        <v>24.3694660639798</v>
      </c>
      <c r="EQ279" s="24" t="s">
        <v>969</v>
      </c>
      <c r="ER279" s="24">
        <v>-0.76832183820148903</v>
      </c>
      <c r="ES279" s="24">
        <v>-0.99769353261683102</v>
      </c>
      <c r="ET279" s="24">
        <v>-0.94786237666482498</v>
      </c>
      <c r="EU279" s="24">
        <v>-0.92878651039473503</v>
      </c>
      <c r="EV279" s="24">
        <v>-0.79485775937470204</v>
      </c>
      <c r="EW279" s="24">
        <v>-0.90454811891433995</v>
      </c>
      <c r="EX279" s="24">
        <v>-0.363085419644122</v>
      </c>
      <c r="EY279" s="24">
        <v>-0.77127364494150197</v>
      </c>
      <c r="EZ279" s="24">
        <v>-0.91947876816850804</v>
      </c>
      <c r="FA279" s="24">
        <v>-1.1146599217753299</v>
      </c>
      <c r="FB279" s="24">
        <v>-1.00433459026389</v>
      </c>
      <c r="FC279" s="24">
        <v>-1.3201258522533801</v>
      </c>
      <c r="FD279" s="24">
        <v>-1.5890077127791</v>
      </c>
      <c r="FE279" s="24">
        <v>-1.60911224044999</v>
      </c>
      <c r="FF279" s="24">
        <v>-1.51374901111589</v>
      </c>
      <c r="FG279" s="24">
        <v>-1.6188273952832</v>
      </c>
      <c r="FH279" s="24">
        <v>-1.7207070093024199</v>
      </c>
      <c r="FI279" s="24">
        <v>-1.6882643980207299</v>
      </c>
      <c r="FJ279" s="24">
        <v>-1.6980612330346601</v>
      </c>
      <c r="FK279" s="24">
        <v>-1.4504786792103599</v>
      </c>
      <c r="FL279" s="24">
        <v>-1.3838305338132699</v>
      </c>
      <c r="FM279" s="24">
        <v>-2.0098438333726101</v>
      </c>
      <c r="FN279" s="24">
        <v>-1.9312604093276899</v>
      </c>
      <c r="FO279" s="24">
        <v>-1.76856759155203</v>
      </c>
      <c r="FP279" s="24">
        <v>-1.7573060424503799</v>
      </c>
      <c r="FQ279" s="24">
        <v>-1.4957355586507599</v>
      </c>
      <c r="FR279" s="24">
        <v>-1.3974481025283401</v>
      </c>
      <c r="FS279" s="24">
        <v>-2.31832585820717</v>
      </c>
      <c r="FT279" s="24">
        <v>-2.17853467619417</v>
      </c>
      <c r="FU279" s="24">
        <v>-1.6624601578025799</v>
      </c>
      <c r="FV279" s="24">
        <v>-1.16617886220942</v>
      </c>
      <c r="FW279" s="24">
        <v>-1.42004753116871</v>
      </c>
      <c r="FX279" s="24">
        <v>-1.0101343771337099</v>
      </c>
      <c r="FY279" s="24">
        <v>-0.96381319715215397</v>
      </c>
      <c r="FZ279" s="24">
        <v>-0.66337383423646401</v>
      </c>
      <c r="GA279" s="24">
        <v>-0.57884403933777695</v>
      </c>
      <c r="GB279" s="24">
        <v>-1.9959660987155099</v>
      </c>
      <c r="GC279" s="24">
        <v>-1.9856447070229299</v>
      </c>
      <c r="GD279" s="24">
        <v>-1.2222962448729</v>
      </c>
    </row>
    <row r="280" spans="1:186">
      <c r="A280" s="29" t="s">
        <v>834</v>
      </c>
      <c r="B280" s="28" t="s">
        <v>970</v>
      </c>
      <c r="C280" s="28" t="s">
        <v>795</v>
      </c>
      <c r="D280" s="22">
        <v>37.211456017109697</v>
      </c>
      <c r="E280" s="22">
        <v>37.603596668029198</v>
      </c>
      <c r="F280" s="22">
        <v>37.807519188605603</v>
      </c>
      <c r="G280" s="22">
        <v>37.687988551738201</v>
      </c>
      <c r="H280" s="22">
        <v>37.306506087704697</v>
      </c>
      <c r="I280" s="22">
        <v>37.418652463859303</v>
      </c>
      <c r="J280" s="22">
        <v>37.557753047562997</v>
      </c>
      <c r="K280" s="22">
        <v>37.382881210079802</v>
      </c>
      <c r="L280" s="22">
        <v>37.148817826086898</v>
      </c>
      <c r="M280" s="22">
        <v>37.153186502612897</v>
      </c>
      <c r="N280" s="22">
        <v>36.939181094916002</v>
      </c>
      <c r="O280" s="22">
        <v>36.546571603314099</v>
      </c>
      <c r="P280" s="22">
        <v>37.428840898538098</v>
      </c>
      <c r="Q280" s="22">
        <v>36.781223426263303</v>
      </c>
      <c r="R280" s="22">
        <v>37.008101051177803</v>
      </c>
      <c r="S280" s="22">
        <v>37.068069399059198</v>
      </c>
      <c r="T280" s="22">
        <v>36.234403722077403</v>
      </c>
      <c r="U280" s="22">
        <v>36.093248714346203</v>
      </c>
      <c r="V280" s="22">
        <v>36.576111077259696</v>
      </c>
      <c r="W280" s="22">
        <v>37.6437691737368</v>
      </c>
      <c r="X280" s="22">
        <v>36.804302454098</v>
      </c>
      <c r="Y280" s="22">
        <v>36.647359859463499</v>
      </c>
      <c r="Z280" s="22">
        <v>36.292925343011497</v>
      </c>
      <c r="AA280" s="22">
        <v>36.541027102800399</v>
      </c>
      <c r="AB280" s="22">
        <v>37.345338307037103</v>
      </c>
      <c r="AC280" s="22">
        <v>36.715980400154201</v>
      </c>
      <c r="AD280" s="22">
        <v>36.786084027382401</v>
      </c>
      <c r="AE280" s="22">
        <v>37.470235507255197</v>
      </c>
      <c r="AF280" s="22">
        <v>37.164060231382997</v>
      </c>
      <c r="AG280" s="22">
        <v>36.753044296936601</v>
      </c>
      <c r="AH280" s="22">
        <v>37.244164962960397</v>
      </c>
      <c r="AI280" s="22">
        <v>36.838482991029899</v>
      </c>
      <c r="AJ280" s="22">
        <v>36.9762783989841</v>
      </c>
      <c r="AK280" s="22">
        <v>36.681125937626497</v>
      </c>
      <c r="AL280" s="22">
        <v>36.565254576871098</v>
      </c>
      <c r="AM280" s="22">
        <v>36.817290736231101</v>
      </c>
      <c r="AN280" s="22">
        <v>37.550518668314197</v>
      </c>
      <c r="AO280" s="22">
        <v>36.845649512055303</v>
      </c>
      <c r="AP280" s="22">
        <v>36.947883018204401</v>
      </c>
      <c r="AQ280" s="22">
        <v>37.476272884022698</v>
      </c>
      <c r="AR280" s="22">
        <v>37.427614758802299</v>
      </c>
      <c r="AS280" s="22">
        <v>37.434043265788702</v>
      </c>
      <c r="AT280" s="22">
        <v>37.033373672202401</v>
      </c>
      <c r="AU280" s="22">
        <v>36.948442097112498</v>
      </c>
      <c r="AV280" s="22">
        <v>37.201506069527603</v>
      </c>
      <c r="AW280" s="22">
        <v>37.364241013246698</v>
      </c>
      <c r="AX280" s="22">
        <v>37.291238246965698</v>
      </c>
      <c r="AY280" s="22">
        <v>37.6134787793847</v>
      </c>
      <c r="AZ280" s="22">
        <v>37.351049790170798</v>
      </c>
      <c r="BA280" s="22">
        <v>36.540925304777801</v>
      </c>
      <c r="BB280" s="22">
        <v>37.539859646168097</v>
      </c>
      <c r="BC280" s="22">
        <v>37.1775052202835</v>
      </c>
      <c r="BD280" s="22">
        <v>37.001858748059199</v>
      </c>
      <c r="BE280" s="22">
        <v>36.504379207748798</v>
      </c>
      <c r="BF280" s="22">
        <v>36.9453111508465</v>
      </c>
      <c r="BG280" s="22">
        <v>36.486449320435099</v>
      </c>
      <c r="BH280" s="22">
        <v>37.046851405844897</v>
      </c>
      <c r="BI280" s="22">
        <v>37.100464185349203</v>
      </c>
      <c r="BJ280" s="22">
        <v>36.710968019525602</v>
      </c>
      <c r="BK280" s="22">
        <v>37.147435707476902</v>
      </c>
      <c r="BL280" s="22">
        <v>36.703257448772803</v>
      </c>
      <c r="BM280" s="22">
        <v>36.9811452308575</v>
      </c>
      <c r="BN280" s="22">
        <v>37.626611181330603</v>
      </c>
      <c r="BO280" s="22">
        <v>37.600834901915903</v>
      </c>
      <c r="BP280" s="22">
        <v>37.031195445743698</v>
      </c>
      <c r="BQ280" s="22">
        <v>36.4993658784229</v>
      </c>
      <c r="BR280" s="22">
        <v>37.099893558793703</v>
      </c>
      <c r="BS280" s="22">
        <v>36.480111753686003</v>
      </c>
      <c r="BT280" s="22">
        <v>37.101641300450702</v>
      </c>
      <c r="BU280" s="22">
        <v>37.097617642457202</v>
      </c>
      <c r="BV280" s="22">
        <v>36.555416477254397</v>
      </c>
      <c r="BW280" s="23">
        <v>37.380961141492797</v>
      </c>
      <c r="BX280" s="23">
        <v>37.1142799219624</v>
      </c>
      <c r="BY280" s="23">
        <v>36.959357539220498</v>
      </c>
      <c r="BZ280" s="23">
        <v>37.7224317587307</v>
      </c>
      <c r="CA280" s="23">
        <v>37.146273856329898</v>
      </c>
      <c r="CB280" s="23">
        <v>37.177358632083802</v>
      </c>
      <c r="CC280" s="23">
        <v>36.854103553625102</v>
      </c>
      <c r="CD280" s="23">
        <v>36.886300271563798</v>
      </c>
      <c r="CE280" s="23">
        <v>37.380677700390102</v>
      </c>
      <c r="CF280" s="23">
        <v>37.449779031959402</v>
      </c>
      <c r="CG280" s="23">
        <v>36.961513414327797</v>
      </c>
      <c r="CH280" s="23">
        <v>37.205662672607701</v>
      </c>
      <c r="CI280" s="23">
        <v>36.942426160662201</v>
      </c>
      <c r="CJ280" s="23">
        <v>37.194987651249697</v>
      </c>
      <c r="CK280" s="23">
        <v>36.9251045033376</v>
      </c>
      <c r="CL280" s="23">
        <v>37.948821385417403</v>
      </c>
      <c r="CM280" s="23">
        <v>37.690046797636597</v>
      </c>
      <c r="CN280" s="23">
        <v>36.929883633532903</v>
      </c>
      <c r="CO280" s="23">
        <v>37.245411991132897</v>
      </c>
      <c r="CP280" s="23">
        <v>37.369981301110897</v>
      </c>
      <c r="CQ280" s="23">
        <v>37.034708530881602</v>
      </c>
      <c r="CR280" s="23">
        <v>37.418408152567501</v>
      </c>
      <c r="CS280" s="23">
        <v>37.395856042897599</v>
      </c>
      <c r="CT280" s="23">
        <v>37.7176214713704</v>
      </c>
      <c r="CU280" s="23">
        <v>36.877485115553696</v>
      </c>
      <c r="CV280" s="23">
        <v>36.995639042623402</v>
      </c>
      <c r="CW280" s="23">
        <v>36.866787620600498</v>
      </c>
      <c r="CX280" s="23">
        <v>37.359370169670797</v>
      </c>
      <c r="CY280" s="23">
        <v>38.243827925230903</v>
      </c>
      <c r="CZ280" s="23">
        <v>37.080874650052301</v>
      </c>
      <c r="DA280" s="23">
        <v>36.896343987045</v>
      </c>
      <c r="DB280" s="23">
        <v>36.931325140819801</v>
      </c>
      <c r="DC280" s="23">
        <v>36.434739475786898</v>
      </c>
      <c r="DD280" s="23">
        <v>36.516780570037803</v>
      </c>
      <c r="DE280" s="23">
        <v>36.412509878105801</v>
      </c>
      <c r="DF280" s="23">
        <v>36.9373976024972</v>
      </c>
      <c r="DG280" s="23">
        <v>36.967600108191697</v>
      </c>
      <c r="DH280" s="23">
        <v>37.131936435565699</v>
      </c>
      <c r="DI280" s="23">
        <v>36.562548053736798</v>
      </c>
      <c r="DJ280" s="23">
        <v>37.389125151295502</v>
      </c>
      <c r="DK280" s="23">
        <v>36.593584001780698</v>
      </c>
      <c r="DL280" s="23">
        <v>37.001500122132597</v>
      </c>
      <c r="DM280" s="23">
        <v>36.904925045951003</v>
      </c>
      <c r="DN280" s="23">
        <v>36.678207436527998</v>
      </c>
      <c r="DO280" s="23">
        <v>37.302950676240798</v>
      </c>
      <c r="DP280" s="23">
        <v>36.899035252541999</v>
      </c>
      <c r="DQ280" s="23">
        <v>36.943056974255398</v>
      </c>
      <c r="DR280" s="23">
        <v>37.649379137594302</v>
      </c>
      <c r="DS280" s="23">
        <v>36.540067619445097</v>
      </c>
      <c r="DT280" s="23">
        <v>37.807392405114001</v>
      </c>
      <c r="DU280" s="23">
        <v>36.515451652850402</v>
      </c>
      <c r="DV280" s="23">
        <v>37.298931864619199</v>
      </c>
      <c r="DW280" s="23">
        <v>37.424661648123397</v>
      </c>
      <c r="DX280" s="23">
        <v>37.515335261284697</v>
      </c>
      <c r="DY280" s="23">
        <v>36.844933609534898</v>
      </c>
      <c r="DZ280" s="23">
        <v>37.645219162109001</v>
      </c>
      <c r="EA280" s="23">
        <v>36.450658423126299</v>
      </c>
      <c r="EB280" s="23">
        <v>37.1235667040227</v>
      </c>
      <c r="EC280" s="23">
        <v>37.554693752361302</v>
      </c>
      <c r="ED280" s="23">
        <v>36.458566951515898</v>
      </c>
      <c r="EE280" s="23">
        <v>36.931686115683497</v>
      </c>
      <c r="EF280" s="23">
        <v>37.169720219011801</v>
      </c>
      <c r="EG280" s="23">
        <v>36.475929378407301</v>
      </c>
      <c r="EH280" s="23">
        <v>37.166370361481</v>
      </c>
      <c r="EI280" s="23">
        <v>36.637790919872003</v>
      </c>
      <c r="EJ280" s="23">
        <v>36.311126315568401</v>
      </c>
      <c r="EK280" s="23">
        <v>36.536668874479901</v>
      </c>
      <c r="EL280" s="23">
        <v>36.473514652633703</v>
      </c>
      <c r="EM280" s="23">
        <v>36.974329178474903</v>
      </c>
      <c r="EN280" s="23">
        <v>37.067703890093</v>
      </c>
      <c r="EO280" s="23">
        <v>36.339576687763397</v>
      </c>
      <c r="EP280" s="23">
        <v>37.562053020182603</v>
      </c>
      <c r="EQ280" s="24" t="s">
        <v>971</v>
      </c>
      <c r="ER280" s="24">
        <v>-3.2556666526186402</v>
      </c>
      <c r="ES280" s="24">
        <v>-3.0649174766813401</v>
      </c>
      <c r="ET280" s="24">
        <v>-3.2919452286716502</v>
      </c>
      <c r="EU280" s="24">
        <v>-3.55300275932361</v>
      </c>
      <c r="EV280" s="24">
        <v>-3.56661319084226</v>
      </c>
      <c r="EW280" s="24">
        <v>-3.4819685073978301</v>
      </c>
      <c r="EX280" s="24">
        <v>-3.5700359564830499</v>
      </c>
      <c r="EY280" s="24">
        <v>-4.0685438590872902</v>
      </c>
      <c r="EZ280" s="24">
        <v>-3.9105018491608998</v>
      </c>
      <c r="FA280" s="24">
        <v>-4.40201600621005</v>
      </c>
      <c r="FB280" s="24">
        <v>-4.3075728019102897</v>
      </c>
      <c r="FC280" s="24">
        <v>-4.5530027593236104</v>
      </c>
      <c r="FD280" s="24">
        <v>-5.5666131908422596</v>
      </c>
      <c r="FE280" s="24">
        <v>-5.0115879742752103</v>
      </c>
      <c r="FF280" s="24">
        <v>-4.8160371651574003</v>
      </c>
      <c r="FG280" s="24">
        <v>-3.4500844463780398</v>
      </c>
      <c r="FH280" s="24">
        <v>-3.7273795453370102</v>
      </c>
      <c r="FI280" s="24">
        <v>-3.6822328614877802</v>
      </c>
      <c r="FJ280" s="24">
        <v>-3.7799177393507501</v>
      </c>
      <c r="FK280" s="24">
        <v>-3.6601784950766598</v>
      </c>
      <c r="FL280" s="24">
        <v>-3.5195280547725201</v>
      </c>
      <c r="FM280" s="24">
        <v>-5.5328248773859796</v>
      </c>
      <c r="FN280" s="24">
        <v>-5.2433182601909998</v>
      </c>
      <c r="FO280" s="24">
        <v>-5.1127866970487696</v>
      </c>
      <c r="FP280" s="24">
        <v>-4.9839316313723501</v>
      </c>
      <c r="FQ280" s="24">
        <v>-4.62593428177746</v>
      </c>
      <c r="FR280" s="24">
        <v>-4.7485535684414204</v>
      </c>
      <c r="FS280" s="24">
        <v>-5.4235262348951698</v>
      </c>
      <c r="FT280" s="24">
        <v>-5.7799177393507497</v>
      </c>
      <c r="FU280" s="24">
        <v>-5.1228054528737603</v>
      </c>
      <c r="FV280" s="24">
        <v>-3.7661119398257199</v>
      </c>
      <c r="FW280" s="24">
        <v>-4.0880400347130896</v>
      </c>
      <c r="FX280" s="24">
        <v>-4</v>
      </c>
      <c r="FY280" s="24">
        <v>-3.7759597257820698</v>
      </c>
      <c r="FZ280" s="24">
        <v>-3.53784295215261</v>
      </c>
      <c r="GA280" s="24">
        <v>-3.5649048483799</v>
      </c>
      <c r="GB280" s="24">
        <v>-5.1127866970487696</v>
      </c>
      <c r="GC280" s="24">
        <v>-5.5734668618833298</v>
      </c>
      <c r="GD280" s="24">
        <v>-4.4579896444633897</v>
      </c>
    </row>
    <row r="281" spans="1:186">
      <c r="A281" s="29" t="s">
        <v>972</v>
      </c>
      <c r="B281" s="28" t="s">
        <v>735</v>
      </c>
      <c r="C281" s="28" t="s">
        <v>795</v>
      </c>
      <c r="D281" s="22">
        <v>34.035623918354801</v>
      </c>
      <c r="E281" s="22">
        <v>34.632746650426803</v>
      </c>
      <c r="F281" s="22">
        <v>34.581314378229301</v>
      </c>
      <c r="G281" s="22">
        <v>34.562622137110502</v>
      </c>
      <c r="H281" s="22">
        <v>34.309345884181504</v>
      </c>
      <c r="I281" s="22">
        <v>34.447286747449901</v>
      </c>
      <c r="J281" s="22">
        <v>34.271752526471502</v>
      </c>
      <c r="K281" s="22">
        <v>34.383268816686297</v>
      </c>
      <c r="L281" s="22">
        <v>34.194502815374101</v>
      </c>
      <c r="M281" s="22">
        <v>33.891242389394897</v>
      </c>
      <c r="N281" s="22">
        <v>33.9083824876259</v>
      </c>
      <c r="O281" s="22">
        <v>33.330224810370197</v>
      </c>
      <c r="P281" s="22">
        <v>34.304929533986801</v>
      </c>
      <c r="Q281" s="22">
        <v>34.013883137166999</v>
      </c>
      <c r="R281" s="22">
        <v>34.0918273483991</v>
      </c>
      <c r="S281" s="22">
        <v>34.034103099111498</v>
      </c>
      <c r="T281" s="22">
        <v>33.712320296921902</v>
      </c>
      <c r="U281" s="22">
        <v>33.3293449284659</v>
      </c>
      <c r="V281" s="22">
        <v>33.827838352459104</v>
      </c>
      <c r="W281" s="22">
        <v>34.7414825056292</v>
      </c>
      <c r="X281" s="22">
        <v>34.1879563201637</v>
      </c>
      <c r="Y281" s="22">
        <v>33.833619834721098</v>
      </c>
      <c r="Z281" s="22">
        <v>33.575537447384498</v>
      </c>
      <c r="AA281" s="22">
        <v>33.449347154937001</v>
      </c>
      <c r="AB281" s="22">
        <v>34.183056998534902</v>
      </c>
      <c r="AC281" s="22">
        <v>33.658666549669</v>
      </c>
      <c r="AD281" s="22">
        <v>33.606986838042801</v>
      </c>
      <c r="AE281" s="22">
        <v>34.092192284873803</v>
      </c>
      <c r="AF281" s="22">
        <v>33.860266988398003</v>
      </c>
      <c r="AG281" s="22">
        <v>33.9468540386912</v>
      </c>
      <c r="AH281" s="22">
        <v>34.055242644327699</v>
      </c>
      <c r="AI281" s="22">
        <v>33.759054595372497</v>
      </c>
      <c r="AJ281" s="22">
        <v>33.831417759167998</v>
      </c>
      <c r="AK281" s="22">
        <v>33.950613675350397</v>
      </c>
      <c r="AL281" s="22">
        <v>33.606479823783403</v>
      </c>
      <c r="AM281" s="22">
        <v>33.578059561146198</v>
      </c>
      <c r="AN281" s="22">
        <v>34.0080601939543</v>
      </c>
      <c r="AO281" s="22">
        <v>33.468934431737502</v>
      </c>
      <c r="AP281" s="22">
        <v>33.316917090009298</v>
      </c>
      <c r="AQ281" s="22">
        <v>34.547695131921998</v>
      </c>
      <c r="AR281" s="22">
        <v>34.229314858560599</v>
      </c>
      <c r="AS281" s="22">
        <v>34.1886105659582</v>
      </c>
      <c r="AT281" s="22">
        <v>33.833468251718003</v>
      </c>
      <c r="AU281" s="22">
        <v>33.6006133161872</v>
      </c>
      <c r="AV281" s="22">
        <v>33.862689752939801</v>
      </c>
      <c r="AW281" s="22">
        <v>34.174027805607999</v>
      </c>
      <c r="AX281" s="22">
        <v>33.909940032539303</v>
      </c>
      <c r="AY281" s="22">
        <v>34.593460689996299</v>
      </c>
      <c r="AZ281" s="22">
        <v>34.163870529803297</v>
      </c>
      <c r="BA281" s="22">
        <v>33.472139705872799</v>
      </c>
      <c r="BB281" s="22">
        <v>34.214187603174302</v>
      </c>
      <c r="BC281" s="22">
        <v>34.559928950355001</v>
      </c>
      <c r="BD281" s="22">
        <v>33.923509794579402</v>
      </c>
      <c r="BE281" s="22">
        <v>33.179576770530304</v>
      </c>
      <c r="BF281" s="22">
        <v>33.6937659792465</v>
      </c>
      <c r="BG281" s="22">
        <v>33.030874289984901</v>
      </c>
      <c r="BH281" s="22">
        <v>33.9590926493834</v>
      </c>
      <c r="BI281" s="22">
        <v>33.680130502673997</v>
      </c>
      <c r="BJ281" s="22">
        <v>33.3424965183697</v>
      </c>
      <c r="BK281" s="22">
        <v>33.999126851039797</v>
      </c>
      <c r="BL281" s="22">
        <v>33.560334419378499</v>
      </c>
      <c r="BM281" s="22">
        <v>33.6304544802327</v>
      </c>
      <c r="BN281" s="22">
        <v>34.244017785981796</v>
      </c>
      <c r="BO281" s="22">
        <v>34.394489414621702</v>
      </c>
      <c r="BP281" s="22">
        <v>33.8724409163896</v>
      </c>
      <c r="BQ281" s="22">
        <v>33.440639398151497</v>
      </c>
      <c r="BR281" s="22">
        <v>33.963227364453402</v>
      </c>
      <c r="BS281" s="22">
        <v>33.283781622780097</v>
      </c>
      <c r="BT281" s="22">
        <v>33.8872159157455</v>
      </c>
      <c r="BU281" s="22">
        <v>33.774145045184099</v>
      </c>
      <c r="BV281" s="22">
        <v>33.241122967844099</v>
      </c>
      <c r="BW281" s="23">
        <v>34.321345028269199</v>
      </c>
      <c r="BX281" s="23">
        <v>34.460299367064103</v>
      </c>
      <c r="BY281" s="23">
        <v>34.019691557181503</v>
      </c>
      <c r="BZ281" s="23">
        <v>34.609726072325103</v>
      </c>
      <c r="CA281" s="23">
        <v>34.558833727968903</v>
      </c>
      <c r="CB281" s="23">
        <v>34.117074345107397</v>
      </c>
      <c r="CC281" s="23">
        <v>33.608710242320299</v>
      </c>
      <c r="CD281" s="23">
        <v>34.1002183324321</v>
      </c>
      <c r="CE281" s="23">
        <v>34.5296756062952</v>
      </c>
      <c r="CF281" s="23">
        <v>34.3080611023587</v>
      </c>
      <c r="CG281" s="23">
        <v>34.05281060659</v>
      </c>
      <c r="CH281" s="23">
        <v>34.282055071162603</v>
      </c>
      <c r="CI281" s="23">
        <v>33.926791541544603</v>
      </c>
      <c r="CJ281" s="23">
        <v>34.235296872513999</v>
      </c>
      <c r="CK281" s="23">
        <v>33.631989723768399</v>
      </c>
      <c r="CL281" s="23">
        <v>34.652009174236298</v>
      </c>
      <c r="CM281" s="23">
        <v>34.6725323400115</v>
      </c>
      <c r="CN281" s="23">
        <v>33.490015938711601</v>
      </c>
      <c r="CO281" s="23">
        <v>34.055983149065</v>
      </c>
      <c r="CP281" s="23">
        <v>34.319930681418597</v>
      </c>
      <c r="CQ281" s="23">
        <v>34.149149341508803</v>
      </c>
      <c r="CR281" s="23">
        <v>34.235346295576797</v>
      </c>
      <c r="CS281" s="23">
        <v>34.422863322155997</v>
      </c>
      <c r="CT281" s="23">
        <v>34.477221433239002</v>
      </c>
      <c r="CU281" s="23">
        <v>34.078542718130599</v>
      </c>
      <c r="CV281" s="23">
        <v>33.823491850596199</v>
      </c>
      <c r="CW281" s="23">
        <v>34.222482913542102</v>
      </c>
      <c r="CX281" s="23">
        <v>34.616654952137303</v>
      </c>
      <c r="CY281" s="23">
        <v>35.377334072304301</v>
      </c>
      <c r="CZ281" s="23">
        <v>34.041652742008502</v>
      </c>
      <c r="DA281" s="23">
        <v>34.164856127842597</v>
      </c>
      <c r="DB281" s="23">
        <v>34.209474443327402</v>
      </c>
      <c r="DC281" s="23">
        <v>33.885308651771901</v>
      </c>
      <c r="DD281" s="23">
        <v>34.0941995853685</v>
      </c>
      <c r="DE281" s="23">
        <v>33.557598970155503</v>
      </c>
      <c r="DF281" s="23">
        <v>34.1589951812702</v>
      </c>
      <c r="DG281" s="23">
        <v>33.6481771041896</v>
      </c>
      <c r="DH281" s="23">
        <v>34.179614027944602</v>
      </c>
      <c r="DI281" s="23">
        <v>33.394784425234597</v>
      </c>
      <c r="DJ281" s="23">
        <v>34.424606387573597</v>
      </c>
      <c r="DK281" s="23">
        <v>33.383066247382601</v>
      </c>
      <c r="DL281" s="23">
        <v>33.794538765904797</v>
      </c>
      <c r="DM281" s="23">
        <v>33.976007687472602</v>
      </c>
      <c r="DN281" s="23">
        <v>33.730950989979</v>
      </c>
      <c r="DO281" s="23">
        <v>34.092591387068801</v>
      </c>
      <c r="DP281" s="23">
        <v>33.477003503910701</v>
      </c>
      <c r="DQ281" s="23">
        <v>33.812873673804397</v>
      </c>
      <c r="DR281" s="23">
        <v>34.390006398090399</v>
      </c>
      <c r="DS281" s="23">
        <v>33.354145078549699</v>
      </c>
      <c r="DT281" s="23">
        <v>34.467700449194098</v>
      </c>
      <c r="DU281" s="23">
        <v>33.792122446945598</v>
      </c>
      <c r="DV281" s="23">
        <v>34.293146207273999</v>
      </c>
      <c r="DW281" s="23">
        <v>34.386975237167</v>
      </c>
      <c r="DX281" s="23">
        <v>34.202616180039101</v>
      </c>
      <c r="DY281" s="23">
        <v>34.0697313002633</v>
      </c>
      <c r="DZ281" s="23">
        <v>34.3391027452804</v>
      </c>
      <c r="EA281" s="23">
        <v>33.5088167394685</v>
      </c>
      <c r="EB281" s="23">
        <v>34.001807009651699</v>
      </c>
      <c r="EC281" s="23">
        <v>34.511692855179597</v>
      </c>
      <c r="ED281" s="23">
        <v>33.277920964547299</v>
      </c>
      <c r="EE281" s="23">
        <v>33.786639779878598</v>
      </c>
      <c r="EF281" s="23">
        <v>33.875305907445899</v>
      </c>
      <c r="EG281" s="23">
        <v>33.549800342007302</v>
      </c>
      <c r="EH281" s="23">
        <v>33.886011516119602</v>
      </c>
      <c r="EI281" s="23">
        <v>33.195527807879898</v>
      </c>
      <c r="EJ281" s="23">
        <v>33.216656689830202</v>
      </c>
      <c r="EK281" s="23">
        <v>33.175906710877499</v>
      </c>
      <c r="EL281" s="23">
        <v>33.539749199646302</v>
      </c>
      <c r="EM281" s="23">
        <v>34.1586547020773</v>
      </c>
      <c r="EN281" s="23">
        <v>33.905154087983703</v>
      </c>
      <c r="EO281" s="23">
        <v>33.523137323682803</v>
      </c>
      <c r="EP281" s="23">
        <v>34.556429010029902</v>
      </c>
      <c r="EQ281" s="24" t="s">
        <v>973</v>
      </c>
      <c r="ER281" s="24">
        <v>-0.59226656901206698</v>
      </c>
      <c r="ES281" s="24">
        <v>6.17070847915972E-2</v>
      </c>
      <c r="ET281" s="24">
        <v>-0.52263351993276497</v>
      </c>
      <c r="EU281" s="24">
        <v>-0.82061634564370201</v>
      </c>
      <c r="EV281" s="24">
        <v>-0.56704059272389395</v>
      </c>
      <c r="EW281" s="24">
        <v>-0.73672516502792995</v>
      </c>
      <c r="EX281" s="24">
        <v>-0.88416770134743505</v>
      </c>
      <c r="EY281" s="24">
        <v>-1.2142402255729901</v>
      </c>
      <c r="EZ281" s="24">
        <v>-0.95455702923883301</v>
      </c>
      <c r="FA281" s="24">
        <v>-0.63039392996816201</v>
      </c>
      <c r="FB281" s="24">
        <v>-0.57604540598510301</v>
      </c>
      <c r="FC281" s="24">
        <v>-0.72356288956371795</v>
      </c>
      <c r="FD281" s="24">
        <v>-0.52886457644112905</v>
      </c>
      <c r="FE281" s="24">
        <v>-0.42081985187284998</v>
      </c>
      <c r="FF281" s="24">
        <v>-0.40966146682091298</v>
      </c>
      <c r="FG281" s="24">
        <v>-1.1443291655596299</v>
      </c>
      <c r="FH281" s="24">
        <v>-1.3595641633804101</v>
      </c>
      <c r="FI281" s="24">
        <v>-1.28982725172034</v>
      </c>
      <c r="FJ281" s="24">
        <v>-2.0594949372560101</v>
      </c>
      <c r="FK281" s="24">
        <v>-2.01275190740885</v>
      </c>
      <c r="FL281" s="24">
        <v>-2.0972703607666201</v>
      </c>
      <c r="FM281" s="24">
        <v>-1.0086822430997999</v>
      </c>
      <c r="FN281" s="24">
        <v>-0.87514253274424003</v>
      </c>
      <c r="FO281" s="24">
        <v>-0.76856759155203502</v>
      </c>
      <c r="FP281" s="24">
        <v>-0.848400917730603</v>
      </c>
      <c r="FQ281" s="24">
        <v>-0.58879071720963705</v>
      </c>
      <c r="FR281" s="24">
        <v>-0.282263266002518</v>
      </c>
      <c r="FS281" s="24">
        <v>-1.7475843409673499</v>
      </c>
      <c r="FT281" s="24">
        <v>-1.68176993992408</v>
      </c>
      <c r="FU281" s="24">
        <v>-1.29548211458356</v>
      </c>
      <c r="FV281" s="24">
        <v>-1.76072417411744</v>
      </c>
      <c r="FW281" s="24">
        <v>-2.0540927027897502</v>
      </c>
      <c r="FX281" s="24">
        <v>-1.7918573526622801</v>
      </c>
      <c r="FY281" s="24">
        <v>-2.1622989090661302</v>
      </c>
      <c r="FZ281" s="24">
        <v>-1.3737010510081999</v>
      </c>
      <c r="GA281" s="24">
        <v>-1.27229732716276</v>
      </c>
      <c r="GB281" s="24">
        <v>-3.0746081599075401</v>
      </c>
      <c r="GC281" s="24">
        <v>-3.3190455863542399</v>
      </c>
      <c r="GD281" s="24">
        <v>-2.0679388286565801</v>
      </c>
    </row>
    <row r="282" spans="1:186">
      <c r="A282" s="29" t="s">
        <v>974</v>
      </c>
      <c r="B282" s="28" t="s">
        <v>975</v>
      </c>
      <c r="C282" s="28" t="s">
        <v>795</v>
      </c>
      <c r="D282" s="22">
        <v>32.149461638129701</v>
      </c>
      <c r="E282" s="22">
        <v>31.980367791936501</v>
      </c>
      <c r="F282" s="22">
        <v>32.135097436753099</v>
      </c>
      <c r="G282" s="22">
        <v>32.466965252441902</v>
      </c>
      <c r="H282" s="22">
        <v>32.576818385739301</v>
      </c>
      <c r="I282" s="22">
        <v>32.525866791322599</v>
      </c>
      <c r="J282" s="22">
        <v>30.676734535816301</v>
      </c>
      <c r="K282" s="22">
        <v>31.133286012386499</v>
      </c>
      <c r="L282" s="22">
        <v>31.680361327401702</v>
      </c>
      <c r="M282" s="22">
        <v>31.124615681214699</v>
      </c>
      <c r="N282" s="22">
        <v>31.554030879505</v>
      </c>
      <c r="O282" s="22">
        <v>31.230579023175</v>
      </c>
      <c r="P282" s="22">
        <v>32.688786789269201</v>
      </c>
      <c r="Q282" s="22">
        <v>32.756457134180003</v>
      </c>
      <c r="R282" s="22">
        <v>32.513168782272103</v>
      </c>
      <c r="S282" s="22">
        <v>31.975688846171199</v>
      </c>
      <c r="T282" s="22">
        <v>31.759467802728601</v>
      </c>
      <c r="U282" s="22">
        <v>31.989690201800801</v>
      </c>
      <c r="V282" s="22">
        <v>35.290113808458102</v>
      </c>
      <c r="W282" s="22">
        <v>34.348009705102903</v>
      </c>
      <c r="X282" s="22">
        <v>34.5604031566223</v>
      </c>
      <c r="Y282" s="22">
        <v>34.3706682246154</v>
      </c>
      <c r="Z282" s="22">
        <v>34.397903591419102</v>
      </c>
      <c r="AA282" s="22">
        <v>31.023379049691101</v>
      </c>
      <c r="AB282" s="22">
        <v>30.4493809577577</v>
      </c>
      <c r="AC282" s="22">
        <v>30.771761321325901</v>
      </c>
      <c r="AD282" s="22">
        <v>30.3743130529528</v>
      </c>
      <c r="AE282" s="22">
        <v>30.608973614257401</v>
      </c>
      <c r="AF282" s="22">
        <v>29.982844195515501</v>
      </c>
      <c r="AG282" s="22">
        <v>31.426361231128499</v>
      </c>
      <c r="AH282" s="22">
        <v>30.504568370641799</v>
      </c>
      <c r="AI282" s="22">
        <v>30.935030089057602</v>
      </c>
      <c r="AJ282" s="22">
        <v>31.6204543826397</v>
      </c>
      <c r="AK282" s="22">
        <v>31.451326590105001</v>
      </c>
      <c r="AL282" s="22">
        <v>31.183032971038699</v>
      </c>
      <c r="AM282" s="22">
        <v>31.723360672989401</v>
      </c>
      <c r="AN282" s="22">
        <v>30.594869639605601</v>
      </c>
      <c r="AO282" s="22">
        <v>31.101289201517901</v>
      </c>
      <c r="AP282" s="22">
        <v>32.1913444521374</v>
      </c>
      <c r="AQ282" s="22">
        <v>31.4315235663016</v>
      </c>
      <c r="AR282" s="22">
        <v>31.649419558905599</v>
      </c>
      <c r="AS282" s="22">
        <v>30.628740849999801</v>
      </c>
      <c r="AT282" s="22">
        <v>31.277855094628801</v>
      </c>
      <c r="AU282" s="22">
        <v>31.098632165399799</v>
      </c>
      <c r="AV282" s="22">
        <v>30.882094154938699</v>
      </c>
      <c r="AW282" s="22">
        <v>31.3037000512542</v>
      </c>
      <c r="AX282" s="22">
        <v>31.4068302340375</v>
      </c>
      <c r="AY282" s="22">
        <v>32.715606198779803</v>
      </c>
      <c r="AZ282" s="22">
        <v>32.467508672221001</v>
      </c>
      <c r="BA282" s="22">
        <v>32.379591203833598</v>
      </c>
      <c r="BB282" s="22">
        <v>32.377219454962699</v>
      </c>
      <c r="BC282" s="22">
        <v>32.675284099881097</v>
      </c>
      <c r="BD282" s="22">
        <v>31.813315030941499</v>
      </c>
      <c r="BE282" s="22">
        <v>31.6945179660833</v>
      </c>
      <c r="BF282" s="22">
        <v>31.9193488898316</v>
      </c>
      <c r="BG282" s="22">
        <v>32.021631905796802</v>
      </c>
      <c r="BH282" s="22">
        <v>31.649507946831601</v>
      </c>
      <c r="BI282" s="22">
        <v>30.435733268918401</v>
      </c>
      <c r="BJ282" s="22">
        <v>31.458512060533799</v>
      </c>
      <c r="BK282" s="22">
        <v>30.4578211882327</v>
      </c>
      <c r="BL282" s="22">
        <v>31.1656526400761</v>
      </c>
      <c r="BM282" s="22">
        <v>31.163661899650702</v>
      </c>
      <c r="BN282" s="22">
        <v>30.0383502694276</v>
      </c>
      <c r="BO282" s="22">
        <v>30.017187072908001</v>
      </c>
      <c r="BP282" s="22">
        <v>30.741001997712001</v>
      </c>
      <c r="BQ282" s="22">
        <v>30.7352982528887</v>
      </c>
      <c r="BR282" s="22">
        <v>30.395685124628098</v>
      </c>
      <c r="BS282" s="22">
        <v>30.91804153524</v>
      </c>
      <c r="BT282" s="22">
        <v>31.0045073764324</v>
      </c>
      <c r="BU282" s="22">
        <v>30.833675540884101</v>
      </c>
      <c r="BV282" s="22">
        <v>30.9792096475989</v>
      </c>
      <c r="BW282" s="23">
        <v>31.320343001062</v>
      </c>
      <c r="BX282" s="23">
        <v>31.206621406306098</v>
      </c>
      <c r="BY282" s="23">
        <v>31.223208892003701</v>
      </c>
      <c r="BZ282" s="23">
        <v>31.089880262101801</v>
      </c>
      <c r="CA282" s="23">
        <v>32.007731149711901</v>
      </c>
      <c r="CB282" s="23">
        <v>31.6718255113704</v>
      </c>
      <c r="CC282" s="23">
        <v>31.902727718172802</v>
      </c>
      <c r="CD282" s="23">
        <v>29.752350094167401</v>
      </c>
      <c r="CE282" s="23">
        <v>30.984912043056301</v>
      </c>
      <c r="CF282" s="23">
        <v>29.8498294534376</v>
      </c>
      <c r="CG282" s="23">
        <v>30.860949420462301</v>
      </c>
      <c r="CH282" s="23">
        <v>31.590335591694998</v>
      </c>
      <c r="CI282" s="23">
        <v>30.288869460948401</v>
      </c>
      <c r="CJ282" s="23">
        <v>30.444284430452999</v>
      </c>
      <c r="CK282" s="23">
        <v>30.517253176719599</v>
      </c>
      <c r="CL282" s="23">
        <v>30.720691639577002</v>
      </c>
      <c r="CM282" s="23">
        <v>30.485733279724101</v>
      </c>
      <c r="CN282" s="23">
        <v>30.787229611651998</v>
      </c>
      <c r="CO282" s="23">
        <v>31.555799947340802</v>
      </c>
      <c r="CP282" s="23">
        <v>31.480295275797701</v>
      </c>
      <c r="CQ282" s="23">
        <v>31.395127422353301</v>
      </c>
      <c r="CR282" s="23">
        <v>31.437592766497701</v>
      </c>
      <c r="CS282" s="23">
        <v>31.289612850561099</v>
      </c>
      <c r="CT282" s="23">
        <v>31.470534442540998</v>
      </c>
      <c r="CU282" s="23">
        <v>31.5502107056687</v>
      </c>
      <c r="CV282" s="23">
        <v>31.392940476646501</v>
      </c>
      <c r="CW282" s="23">
        <v>32.4966724774442</v>
      </c>
      <c r="CX282" s="23">
        <v>32.049411344564298</v>
      </c>
      <c r="CY282" s="23">
        <v>31.520077451810302</v>
      </c>
      <c r="CZ282" s="23">
        <v>31.9886612370526</v>
      </c>
      <c r="DA282" s="23">
        <v>33.707576687240497</v>
      </c>
      <c r="DB282" s="23">
        <v>34.092918666052803</v>
      </c>
      <c r="DC282" s="23">
        <v>34.153600098136302</v>
      </c>
      <c r="DD282" s="23">
        <v>33.7618582225208</v>
      </c>
      <c r="DE282" s="23">
        <v>33.638572436083201</v>
      </c>
      <c r="DF282" s="23">
        <v>33.889153980499501</v>
      </c>
      <c r="DG282" s="23">
        <v>31.183557683322402</v>
      </c>
      <c r="DH282" s="23">
        <v>31.1816611189568</v>
      </c>
      <c r="DI282" s="23">
        <v>31.489374574925399</v>
      </c>
      <c r="DJ282" s="23">
        <v>30.444149141110799</v>
      </c>
      <c r="DK282" s="23">
        <v>30.982397357403901</v>
      </c>
      <c r="DL282" s="23">
        <v>30.2028212540237</v>
      </c>
      <c r="DM282" s="23">
        <v>29.8287180477836</v>
      </c>
      <c r="DN282" s="23">
        <v>31.1443117555045</v>
      </c>
      <c r="DO282" s="23">
        <v>30.938913208550801</v>
      </c>
      <c r="DP282" s="23">
        <v>29.106297909434002</v>
      </c>
      <c r="DQ282" s="23">
        <v>29.865824949374801</v>
      </c>
      <c r="DR282" s="23">
        <v>30.173495095707601</v>
      </c>
      <c r="DS282" s="23">
        <v>31.8373046560232</v>
      </c>
      <c r="DT282" s="23">
        <v>30.193681408080199</v>
      </c>
      <c r="DU282" s="23">
        <v>29.965973732934302</v>
      </c>
      <c r="DV282" s="23">
        <v>30.694333800832499</v>
      </c>
      <c r="DW282" s="23">
        <v>30.222156296102099</v>
      </c>
      <c r="DX282" s="23">
        <v>30.5316289540452</v>
      </c>
      <c r="DY282" s="23">
        <v>31.851369353753899</v>
      </c>
      <c r="DZ282" s="23">
        <v>30.883531947107599</v>
      </c>
      <c r="EA282" s="23">
        <v>32.025131528309203</v>
      </c>
      <c r="EB282" s="23">
        <v>31.0612210769734</v>
      </c>
      <c r="EC282" s="23">
        <v>30.951683613120601</v>
      </c>
      <c r="ED282" s="23">
        <v>31.975638285595601</v>
      </c>
      <c r="EE282" s="23">
        <v>30.622914996967001</v>
      </c>
      <c r="EF282" s="23">
        <v>30.799868660355202</v>
      </c>
      <c r="EG282" s="23">
        <v>31.4434851938511</v>
      </c>
      <c r="EH282" s="23">
        <v>31.367025739624701</v>
      </c>
      <c r="EI282" s="23">
        <v>30.539441318605199</v>
      </c>
      <c r="EJ282" s="23">
        <v>30.0823043715727</v>
      </c>
      <c r="EK282" s="23">
        <v>32.050094209247597</v>
      </c>
      <c r="EL282" s="23">
        <v>31.450078701481299</v>
      </c>
      <c r="EM282" s="23">
        <v>32.538899960261702</v>
      </c>
      <c r="EN282" s="23">
        <v>31.972902914631899</v>
      </c>
      <c r="EO282" s="23">
        <v>32.244948118517001</v>
      </c>
      <c r="EP282" s="23">
        <v>31.9668560861796</v>
      </c>
      <c r="EQ282" s="24" t="s">
        <v>976</v>
      </c>
      <c r="ER282" s="24">
        <v>-1.1068708139827901</v>
      </c>
      <c r="ES282" s="24">
        <v>-1.27160054132894</v>
      </c>
      <c r="ET282" s="24">
        <v>-1.2709040918629</v>
      </c>
      <c r="EU282" s="24">
        <v>-1.15424903302601</v>
      </c>
      <c r="EV282" s="24">
        <v>-1.08773337193355</v>
      </c>
      <c r="EW282" s="24">
        <v>-1.59815112526392</v>
      </c>
      <c r="EX282" s="24">
        <v>-2.4250750219906601</v>
      </c>
      <c r="EY282" s="24">
        <v>-2.1844245711374302</v>
      </c>
      <c r="EZ282" s="24">
        <v>-1.1749470976641301</v>
      </c>
      <c r="FA282" s="24">
        <v>-0.488430758027527</v>
      </c>
      <c r="FB282" s="24">
        <v>-0.363085419644122</v>
      </c>
      <c r="FC282" s="24">
        <v>-0.614403303987755</v>
      </c>
      <c r="FD282" s="24">
        <v>-0.34850049688305301</v>
      </c>
      <c r="FE282" s="24">
        <v>-0.48762139192445503</v>
      </c>
      <c r="FF282" s="24">
        <v>-7.3848726800103306E-2</v>
      </c>
      <c r="FG282" s="24">
        <v>-1.43440282414577</v>
      </c>
      <c r="FH282" s="24">
        <v>-1.8216359181532</v>
      </c>
      <c r="FI282" s="24">
        <v>-1.55173333993605</v>
      </c>
      <c r="FJ282" s="24">
        <v>-2.7819008256298501</v>
      </c>
      <c r="FK282" s="24">
        <v>-2.7661119398257199</v>
      </c>
      <c r="FL282" s="24">
        <v>-2.5657587667480599</v>
      </c>
      <c r="FM282" s="24">
        <v>-1</v>
      </c>
      <c r="FN282" s="24">
        <v>-0.92796281922711998</v>
      </c>
      <c r="FO282" s="24">
        <v>-1.1446480989180401</v>
      </c>
      <c r="FP282" s="24">
        <v>9.2038273298397401E-3</v>
      </c>
      <c r="FQ282" s="24">
        <v>0.130535556756188</v>
      </c>
      <c r="FR282" s="24">
        <v>0.55797367642761497</v>
      </c>
      <c r="FS282" s="24">
        <v>-0.51004609866869399</v>
      </c>
      <c r="FT282" s="24">
        <v>-0.47353049535916902</v>
      </c>
      <c r="FU282" s="24">
        <v>5.4718512100594904E-3</v>
      </c>
      <c r="FV282" s="24">
        <v>-2.5403585500713901</v>
      </c>
      <c r="FW282" s="24">
        <v>-2.7398538734910298</v>
      </c>
      <c r="FX282" s="24">
        <v>-2.3488679220832802</v>
      </c>
      <c r="FY282" s="24">
        <v>-2.2653445665209899</v>
      </c>
      <c r="FZ282" s="24">
        <v>-1.8401125212695</v>
      </c>
      <c r="GA282" s="24">
        <v>-1.6803820657998401</v>
      </c>
      <c r="GB282" s="24">
        <v>-3.2042330522176101</v>
      </c>
      <c r="GC282" s="24">
        <v>-3.2778837621813399</v>
      </c>
      <c r="GD282" s="24">
        <v>-2.3212069276437099</v>
      </c>
    </row>
    <row r="283" spans="1:186">
      <c r="A283" s="29" t="s">
        <v>977</v>
      </c>
      <c r="B283" s="28" t="s">
        <v>978</v>
      </c>
      <c r="C283" s="28" t="s">
        <v>795</v>
      </c>
      <c r="D283" s="22">
        <v>31.523555192860201</v>
      </c>
      <c r="E283" s="22">
        <v>31.6251420049838</v>
      </c>
      <c r="F283" s="22">
        <v>31.9818108738571</v>
      </c>
      <c r="G283" s="22">
        <v>31.684236990217201</v>
      </c>
      <c r="H283" s="22">
        <v>31.765667679048601</v>
      </c>
      <c r="I283" s="22">
        <v>32.015894873168897</v>
      </c>
      <c r="J283" s="22">
        <v>31.759079723813699</v>
      </c>
      <c r="K283" s="22">
        <v>31.5374458447344</v>
      </c>
      <c r="L283" s="22">
        <v>31.6708085112306</v>
      </c>
      <c r="M283" s="22">
        <v>31.615183816917298</v>
      </c>
      <c r="N283" s="22">
        <v>31.754943521685</v>
      </c>
      <c r="O283" s="22">
        <v>31.306538203564902</v>
      </c>
      <c r="P283" s="22">
        <v>32.940725982318</v>
      </c>
      <c r="Q283" s="22">
        <v>33.201967626142398</v>
      </c>
      <c r="R283" s="22">
        <v>32.939492685645</v>
      </c>
      <c r="S283" s="22">
        <v>32.944081299336801</v>
      </c>
      <c r="T283" s="22">
        <v>32.857705118641903</v>
      </c>
      <c r="U283" s="22">
        <v>32.536957297820301</v>
      </c>
      <c r="V283" s="22">
        <v>34.0721191074636</v>
      </c>
      <c r="W283" s="22">
        <v>33.801311591109901</v>
      </c>
      <c r="X283" s="22">
        <v>33.468318592609201</v>
      </c>
      <c r="Y283" s="22">
        <v>33.676448010435102</v>
      </c>
      <c r="Z283" s="22">
        <v>33.380168883446203</v>
      </c>
      <c r="AA283" s="22">
        <v>31.768123889967502</v>
      </c>
      <c r="AB283" s="22">
        <v>31.8531579481592</v>
      </c>
      <c r="AC283" s="22">
        <v>31.633792085055902</v>
      </c>
      <c r="AD283" s="22">
        <v>31.610653759693101</v>
      </c>
      <c r="AE283" s="22">
        <v>32.208305898779798</v>
      </c>
      <c r="AF283" s="22">
        <v>31.847109859065601</v>
      </c>
      <c r="AG283" s="22">
        <v>32.4742765561993</v>
      </c>
      <c r="AH283" s="22">
        <v>32.256350387325</v>
      </c>
      <c r="AI283" s="22">
        <v>32.090845737983102</v>
      </c>
      <c r="AJ283" s="22">
        <v>32.467584326436203</v>
      </c>
      <c r="AK283" s="22">
        <v>32.237192240153099</v>
      </c>
      <c r="AL283" s="22">
        <v>32.265815314600097</v>
      </c>
      <c r="AM283" s="22">
        <v>32.114534367822301</v>
      </c>
      <c r="AN283" s="22">
        <v>31.759380258088299</v>
      </c>
      <c r="AO283" s="22">
        <v>32.182722009961701</v>
      </c>
      <c r="AP283" s="22">
        <v>32.181908979775997</v>
      </c>
      <c r="AQ283" s="22">
        <v>32.200485891804199</v>
      </c>
      <c r="AR283" s="22">
        <v>32.385798744456501</v>
      </c>
      <c r="AS283" s="22">
        <v>32.157399902419101</v>
      </c>
      <c r="AT283" s="22">
        <v>32.338516338366198</v>
      </c>
      <c r="AU283" s="22">
        <v>32.416168514264797</v>
      </c>
      <c r="AV283" s="22">
        <v>33.036283477937502</v>
      </c>
      <c r="AW283" s="22">
        <v>32.582836734823204</v>
      </c>
      <c r="AX283" s="22">
        <v>32.895160865621797</v>
      </c>
      <c r="AY283" s="22">
        <v>32.5927151611426</v>
      </c>
      <c r="AZ283" s="22">
        <v>32.108784615893001</v>
      </c>
      <c r="BA283" s="22">
        <v>32.179415188263903</v>
      </c>
      <c r="BB283" s="22">
        <v>32.254687350817903</v>
      </c>
      <c r="BC283" s="22">
        <v>32.456940094682999</v>
      </c>
      <c r="BD283" s="22">
        <v>32.331304552847001</v>
      </c>
      <c r="BE283" s="22">
        <v>32.2707434887757</v>
      </c>
      <c r="BF283" s="22">
        <v>32.483727064341402</v>
      </c>
      <c r="BG283" s="22">
        <v>32.370049170654703</v>
      </c>
      <c r="BH283" s="22">
        <v>32.333688462678801</v>
      </c>
      <c r="BI283" s="22">
        <v>32.577064601141601</v>
      </c>
      <c r="BJ283" s="22">
        <v>32.145244087607601</v>
      </c>
      <c r="BK283" s="22">
        <v>31.948468968224802</v>
      </c>
      <c r="BL283" s="22">
        <v>31.652504327732199</v>
      </c>
      <c r="BM283" s="22">
        <v>31.9764462490513</v>
      </c>
      <c r="BN283" s="22">
        <v>31.632388147041901</v>
      </c>
      <c r="BO283" s="22">
        <v>32.270259447462799</v>
      </c>
      <c r="BP283" s="22">
        <v>32.563631524256301</v>
      </c>
      <c r="BQ283" s="22">
        <v>31.796871148028501</v>
      </c>
      <c r="BR283" s="22">
        <v>31.811831742201299</v>
      </c>
      <c r="BS283" s="22">
        <v>31.737085884882099</v>
      </c>
      <c r="BT283" s="22">
        <v>31.9399442731413</v>
      </c>
      <c r="BU283" s="22">
        <v>31.9100556887993</v>
      </c>
      <c r="BV283" s="22">
        <v>31.5027918630112</v>
      </c>
      <c r="BW283" s="23">
        <v>31.909372156427299</v>
      </c>
      <c r="BX283" s="23">
        <v>31.6772880945921</v>
      </c>
      <c r="BY283" s="23">
        <v>31.4891874220482</v>
      </c>
      <c r="BZ283" s="23">
        <v>32.0389531791376</v>
      </c>
      <c r="CA283" s="23">
        <v>32.526434154966999</v>
      </c>
      <c r="CB283" s="23">
        <v>32.080650581206498</v>
      </c>
      <c r="CC283" s="23">
        <v>32.802727137924798</v>
      </c>
      <c r="CD283" s="23">
        <v>32.2405472301446</v>
      </c>
      <c r="CE283" s="23">
        <v>32.594244623301101</v>
      </c>
      <c r="CF283" s="23">
        <v>32.335636539485201</v>
      </c>
      <c r="CG283" s="23">
        <v>32.060605176722298</v>
      </c>
      <c r="CH283" s="23">
        <v>32.172344395161197</v>
      </c>
      <c r="CI283" s="23">
        <v>32.008255910912503</v>
      </c>
      <c r="CJ283" s="23">
        <v>32.5237093670709</v>
      </c>
      <c r="CK283" s="23">
        <v>32.575125083585597</v>
      </c>
      <c r="CL283" s="23">
        <v>33.098497110215</v>
      </c>
      <c r="CM283" s="23">
        <v>32.368668360834903</v>
      </c>
      <c r="CN283" s="23">
        <v>32.589368300700301</v>
      </c>
      <c r="CO283" s="23">
        <v>32.372769530667703</v>
      </c>
      <c r="CP283" s="23">
        <v>31.9179813773004</v>
      </c>
      <c r="CQ283" s="23">
        <v>32.281990356438797</v>
      </c>
      <c r="CR283" s="23">
        <v>32.382798872474197</v>
      </c>
      <c r="CS283" s="23">
        <v>32.367041204679097</v>
      </c>
      <c r="CT283" s="23">
        <v>32.580187236133</v>
      </c>
      <c r="CU283" s="23">
        <v>32.704385285362797</v>
      </c>
      <c r="CV283" s="23">
        <v>32.635002273033798</v>
      </c>
      <c r="CW283" s="23">
        <v>32.935764134863298</v>
      </c>
      <c r="CX283" s="23">
        <v>32.982439726711398</v>
      </c>
      <c r="CY283" s="23">
        <v>33.379208704114603</v>
      </c>
      <c r="CZ283" s="23">
        <v>32.911559406095201</v>
      </c>
      <c r="DA283" s="23">
        <v>32.849928702617902</v>
      </c>
      <c r="DB283" s="23">
        <v>33.419304548252597</v>
      </c>
      <c r="DC283" s="23">
        <v>33.158839767652204</v>
      </c>
      <c r="DD283" s="23">
        <v>33.2208534409964</v>
      </c>
      <c r="DE283" s="23">
        <v>33.297594902165002</v>
      </c>
      <c r="DF283" s="23">
        <v>33.411610189532702</v>
      </c>
      <c r="DG283" s="23">
        <v>31.821852011797301</v>
      </c>
      <c r="DH283" s="23">
        <v>31.782183688807802</v>
      </c>
      <c r="DI283" s="23">
        <v>32.007922767535703</v>
      </c>
      <c r="DJ283" s="23">
        <v>31.902882612278798</v>
      </c>
      <c r="DK283" s="23">
        <v>31.608813093822199</v>
      </c>
      <c r="DL283" s="23">
        <v>31.441524613684098</v>
      </c>
      <c r="DM283" s="23">
        <v>32.017410494961602</v>
      </c>
      <c r="DN283" s="23">
        <v>32.128363957970798</v>
      </c>
      <c r="DO283" s="23">
        <v>32.272108579011402</v>
      </c>
      <c r="DP283" s="23">
        <v>31.935414512486702</v>
      </c>
      <c r="DQ283" s="23">
        <v>31.796883673376499</v>
      </c>
      <c r="DR283" s="23">
        <v>32.345917977733002</v>
      </c>
      <c r="DS283" s="23">
        <v>33.974762397425501</v>
      </c>
      <c r="DT283" s="23">
        <v>33.042507435364897</v>
      </c>
      <c r="DU283" s="23">
        <v>33.159559210583502</v>
      </c>
      <c r="DV283" s="23">
        <v>33.237734898476198</v>
      </c>
      <c r="DW283" s="23">
        <v>33.2301558625241</v>
      </c>
      <c r="DX283" s="23">
        <v>33.206188387807899</v>
      </c>
      <c r="DY283" s="23">
        <v>33.5086939891087</v>
      </c>
      <c r="DZ283" s="23">
        <v>32.8579214854295</v>
      </c>
      <c r="EA283" s="23">
        <v>34.170039074601299</v>
      </c>
      <c r="EB283" s="23">
        <v>33.914230307739899</v>
      </c>
      <c r="EC283" s="23">
        <v>33.784469437514097</v>
      </c>
      <c r="ED283" s="23">
        <v>33.530657779095797</v>
      </c>
      <c r="EE283" s="23">
        <v>33.106878931462397</v>
      </c>
      <c r="EF283" s="23">
        <v>32.999044477844897</v>
      </c>
      <c r="EG283" s="23">
        <v>33.2489096816687</v>
      </c>
      <c r="EH283" s="23">
        <v>32.990994029731297</v>
      </c>
      <c r="EI283" s="23">
        <v>32.851429262175998</v>
      </c>
      <c r="EJ283" s="23">
        <v>33.184309377306498</v>
      </c>
      <c r="EK283" s="23">
        <v>33.287960626710699</v>
      </c>
      <c r="EL283" s="23">
        <v>33.491117451242403</v>
      </c>
      <c r="EM283" s="23">
        <v>33.760693908953201</v>
      </c>
      <c r="EN283" s="23">
        <v>33.808668716586901</v>
      </c>
      <c r="EO283" s="23">
        <v>33.291245179618997</v>
      </c>
      <c r="EP283" s="23">
        <v>33.630424396457997</v>
      </c>
      <c r="EQ283" s="24" t="s">
        <v>979</v>
      </c>
      <c r="ER283" s="24">
        <v>1.8120463497208801</v>
      </c>
      <c r="ES283" s="24">
        <v>1.92592348524002</v>
      </c>
      <c r="ET283" s="24">
        <v>1.75898534277657</v>
      </c>
      <c r="EU283" s="24">
        <v>1.42325544447813</v>
      </c>
      <c r="EV283" s="24">
        <v>1.4326387727507499</v>
      </c>
      <c r="EW283" s="24">
        <v>1.31707247753697</v>
      </c>
      <c r="EX283" s="24">
        <v>1.1058791830744601</v>
      </c>
      <c r="EY283" s="24">
        <v>0.83939529472754004</v>
      </c>
      <c r="EZ283" s="24">
        <v>1.25435216273399</v>
      </c>
      <c r="FA283" s="24">
        <v>1.3018802528390301</v>
      </c>
      <c r="FB283" s="24">
        <v>1.43514850474009</v>
      </c>
      <c r="FC283" s="24">
        <v>1.1553606628391999</v>
      </c>
      <c r="FD283" s="24">
        <v>1.40266761094833</v>
      </c>
      <c r="FE283" s="24">
        <v>1.59254075600195</v>
      </c>
      <c r="FF283" s="24">
        <v>1.6922486356733799</v>
      </c>
      <c r="FG283" s="24">
        <v>1.60644222813161</v>
      </c>
      <c r="FH283" s="24">
        <v>1.2559236602735599</v>
      </c>
      <c r="FI283" s="24">
        <v>1.4732154340704</v>
      </c>
      <c r="FJ283" s="24">
        <v>0.530969648783848</v>
      </c>
      <c r="FK283" s="24">
        <v>0.67978408906555599</v>
      </c>
      <c r="FL283" s="24">
        <v>0.69242719808970798</v>
      </c>
      <c r="FM283" s="24">
        <v>0.35591837151227801</v>
      </c>
      <c r="FN283" s="24">
        <v>0.34244096377917499</v>
      </c>
      <c r="FO283" s="24">
        <v>0.250112679692375</v>
      </c>
      <c r="FP283" s="24">
        <v>1.28149054640183</v>
      </c>
      <c r="FQ283" s="24">
        <v>1.5130864311341601</v>
      </c>
      <c r="FR283" s="24">
        <v>1.8499192186859801</v>
      </c>
      <c r="FS283" s="24">
        <v>1.10151561549124</v>
      </c>
      <c r="FT283" s="24">
        <v>1.1405823573892799</v>
      </c>
      <c r="FU283" s="24">
        <v>1.49436440469585</v>
      </c>
      <c r="FV283" s="24">
        <v>0.37428833916903098</v>
      </c>
      <c r="FW283" s="24">
        <v>2.5170575734906098E-2</v>
      </c>
      <c r="FX283" s="24">
        <v>0.117429083586894</v>
      </c>
      <c r="FY283" s="24">
        <v>9.7206245974365807E-2</v>
      </c>
      <c r="FZ283" s="24">
        <v>0.59378400526066</v>
      </c>
      <c r="GA283" s="24">
        <v>0.78759962691099406</v>
      </c>
      <c r="GB283" s="24">
        <v>-0.71595973604590402</v>
      </c>
      <c r="GC283" s="24">
        <v>-1.0215114670504899</v>
      </c>
      <c r="GD283" s="24">
        <v>-0.31527101298591398</v>
      </c>
    </row>
    <row r="284" spans="1:186">
      <c r="A284" s="29" t="s">
        <v>940</v>
      </c>
      <c r="B284" s="28" t="s">
        <v>747</v>
      </c>
      <c r="C284" s="28" t="s">
        <v>795</v>
      </c>
      <c r="D284" s="22">
        <v>34.178507775973998</v>
      </c>
      <c r="E284" s="22">
        <v>34.222862109813697</v>
      </c>
      <c r="F284" s="22">
        <v>34.283185585152303</v>
      </c>
      <c r="G284" s="22">
        <v>34.231872352537003</v>
      </c>
      <c r="H284" s="22">
        <v>34.457040413792498</v>
      </c>
      <c r="I284" s="22">
        <v>34.224590690696999</v>
      </c>
      <c r="J284" s="22">
        <v>33.7940311301873</v>
      </c>
      <c r="K284" s="22">
        <v>33.939612166463398</v>
      </c>
      <c r="L284" s="22">
        <v>34.430010229231002</v>
      </c>
      <c r="M284" s="22">
        <v>34.339655158753999</v>
      </c>
      <c r="N284" s="22">
        <v>33.926142117459797</v>
      </c>
      <c r="O284" s="22">
        <v>33.909608819262097</v>
      </c>
      <c r="P284" s="22">
        <v>34.134411962752502</v>
      </c>
      <c r="Q284" s="22">
        <v>34.062995282171201</v>
      </c>
      <c r="R284" s="22">
        <v>33.976624754184201</v>
      </c>
      <c r="S284" s="22">
        <v>33.861559854117502</v>
      </c>
      <c r="T284" s="22">
        <v>33.713668347224399</v>
      </c>
      <c r="U284" s="22">
        <v>33.843875628646003</v>
      </c>
      <c r="V284" s="22">
        <v>33.552171577314198</v>
      </c>
      <c r="W284" s="22">
        <v>33.608234080285399</v>
      </c>
      <c r="X284" s="22">
        <v>33.648020816933403</v>
      </c>
      <c r="Y284" s="22">
        <v>33.653241925224101</v>
      </c>
      <c r="Z284" s="22">
        <v>33.314086572899399</v>
      </c>
      <c r="AA284" s="22">
        <v>33.574216570104298</v>
      </c>
      <c r="AB284" s="22">
        <v>33.612226866076199</v>
      </c>
      <c r="AC284" s="22">
        <v>33.650528076226301</v>
      </c>
      <c r="AD284" s="22">
        <v>33.4528317951087</v>
      </c>
      <c r="AE284" s="22">
        <v>33.495887266344802</v>
      </c>
      <c r="AF284" s="22">
        <v>33.243917546915199</v>
      </c>
      <c r="AG284" s="22">
        <v>33.685046234899303</v>
      </c>
      <c r="AH284" s="22">
        <v>33.109864708948997</v>
      </c>
      <c r="AI284" s="22">
        <v>33.330172902599301</v>
      </c>
      <c r="AJ284" s="22">
        <v>33.521441599159701</v>
      </c>
      <c r="AK284" s="22">
        <v>33.2947518872827</v>
      </c>
      <c r="AL284" s="22">
        <v>33.594075109936398</v>
      </c>
      <c r="AM284" s="22">
        <v>33.841952053100002</v>
      </c>
      <c r="AN284" s="22">
        <v>33.563670704733497</v>
      </c>
      <c r="AO284" s="22">
        <v>33.945681108698203</v>
      </c>
      <c r="AP284" s="22">
        <v>33.928354185653703</v>
      </c>
      <c r="AQ284" s="22">
        <v>33.738819910578499</v>
      </c>
      <c r="AR284" s="22">
        <v>33.851742525117103</v>
      </c>
      <c r="AS284" s="22">
        <v>34.047619150862701</v>
      </c>
      <c r="AT284" s="22">
        <v>34.495337264127599</v>
      </c>
      <c r="AU284" s="22">
        <v>34.444410059030403</v>
      </c>
      <c r="AV284" s="22">
        <v>34.768473209513999</v>
      </c>
      <c r="AW284" s="22">
        <v>34.466984942460797</v>
      </c>
      <c r="AX284" s="22">
        <v>34.507689429610302</v>
      </c>
      <c r="AY284" s="22">
        <v>34.230272717008198</v>
      </c>
      <c r="AZ284" s="22">
        <v>34.5056124407349</v>
      </c>
      <c r="BA284" s="22">
        <v>34.363872062749003</v>
      </c>
      <c r="BB284" s="22">
        <v>34.390475681277302</v>
      </c>
      <c r="BC284" s="22">
        <v>34.457464570492597</v>
      </c>
      <c r="BD284" s="22">
        <v>34.408896296073799</v>
      </c>
      <c r="BE284" s="22">
        <v>34.009674510740901</v>
      </c>
      <c r="BF284" s="22">
        <v>34.265998572685803</v>
      </c>
      <c r="BG284" s="22">
        <v>33.2041967688073</v>
      </c>
      <c r="BH284" s="22">
        <v>34.080547273732201</v>
      </c>
      <c r="BI284" s="22">
        <v>34.156969679050803</v>
      </c>
      <c r="BJ284" s="22">
        <v>33.639979417842703</v>
      </c>
      <c r="BK284" s="22">
        <v>34.360479966595399</v>
      </c>
      <c r="BL284" s="22">
        <v>33.981885401216999</v>
      </c>
      <c r="BM284" s="22">
        <v>33.951034757958297</v>
      </c>
      <c r="BN284" s="22">
        <v>33.7159493330361</v>
      </c>
      <c r="BO284" s="22">
        <v>33.887851298308199</v>
      </c>
      <c r="BP284" s="22">
        <v>33.814028099744199</v>
      </c>
      <c r="BQ284" s="22">
        <v>33.745371520966998</v>
      </c>
      <c r="BR284" s="22">
        <v>33.824913123442101</v>
      </c>
      <c r="BS284" s="22">
        <v>33.863747204779798</v>
      </c>
      <c r="BT284" s="22">
        <v>33.696314255690702</v>
      </c>
      <c r="BU284" s="22">
        <v>33.964404270701898</v>
      </c>
      <c r="BV284" s="22">
        <v>33.9037236924542</v>
      </c>
      <c r="BW284" s="23">
        <v>33.9791592368693</v>
      </c>
      <c r="BX284" s="23">
        <v>33.9399831745556</v>
      </c>
      <c r="BY284" s="23">
        <v>33.535051296084198</v>
      </c>
      <c r="BZ284" s="23">
        <v>33.872690030745602</v>
      </c>
      <c r="CA284" s="23">
        <v>33.989830722132503</v>
      </c>
      <c r="CB284" s="23">
        <v>34.049026719849003</v>
      </c>
      <c r="CC284" s="23">
        <v>33.8703017457238</v>
      </c>
      <c r="CD284" s="23">
        <v>33.294853456578899</v>
      </c>
      <c r="CE284" s="23">
        <v>33.8829479797554</v>
      </c>
      <c r="CF284" s="23">
        <v>33.896353396888998</v>
      </c>
      <c r="CG284" s="23">
        <v>33.598221572156703</v>
      </c>
      <c r="CH284" s="23">
        <v>34.076773011153101</v>
      </c>
      <c r="CI284" s="23">
        <v>33.948999910682303</v>
      </c>
      <c r="CJ284" s="23">
        <v>33.973818327906599</v>
      </c>
      <c r="CK284" s="23">
        <v>33.903263412818802</v>
      </c>
      <c r="CL284" s="23">
        <v>34.008322692608203</v>
      </c>
      <c r="CM284" s="23">
        <v>33.780831439857202</v>
      </c>
      <c r="CN284" s="23">
        <v>33.937867589819398</v>
      </c>
      <c r="CO284" s="23">
        <v>33.992709203024802</v>
      </c>
      <c r="CP284" s="23">
        <v>33.699245482082198</v>
      </c>
      <c r="CQ284" s="23">
        <v>33.278752213202097</v>
      </c>
      <c r="CR284" s="23">
        <v>33.519674363899</v>
      </c>
      <c r="CS284" s="23">
        <v>33.639393152781899</v>
      </c>
      <c r="CT284" s="23">
        <v>33.648739261010299</v>
      </c>
      <c r="CU284" s="23">
        <v>33.499020800146802</v>
      </c>
      <c r="CV284" s="23">
        <v>33.462043818815403</v>
      </c>
      <c r="CW284" s="23">
        <v>33.8340437802851</v>
      </c>
      <c r="CX284" s="23">
        <v>33.730982079611699</v>
      </c>
      <c r="CY284" s="23">
        <v>33.671003235239702</v>
      </c>
      <c r="CZ284" s="23">
        <v>33.6547624100333</v>
      </c>
      <c r="DA284" s="23">
        <v>33.193402662000501</v>
      </c>
      <c r="DB284" s="23">
        <v>33.535393669047401</v>
      </c>
      <c r="DC284" s="23">
        <v>33.483133565890299</v>
      </c>
      <c r="DD284" s="23">
        <v>33.371911001599997</v>
      </c>
      <c r="DE284" s="23">
        <v>33.330320675779298</v>
      </c>
      <c r="DF284" s="23">
        <v>33.184860744958499</v>
      </c>
      <c r="DG284" s="23">
        <v>33.782686665525603</v>
      </c>
      <c r="DH284" s="23">
        <v>33.549907483664903</v>
      </c>
      <c r="DI284" s="23">
        <v>33.799087999446698</v>
      </c>
      <c r="DJ284" s="23">
        <v>33.508177422170697</v>
      </c>
      <c r="DK284" s="23">
        <v>33.725759791187599</v>
      </c>
      <c r="DL284" s="23">
        <v>33.671520207473101</v>
      </c>
      <c r="DM284" s="23">
        <v>33.672948875527901</v>
      </c>
      <c r="DN284" s="23">
        <v>33.6927429385591</v>
      </c>
      <c r="DO284" s="23">
        <v>33.657466237237898</v>
      </c>
      <c r="DP284" s="23">
        <v>33.575243410270701</v>
      </c>
      <c r="DQ284" s="23">
        <v>33.580066329805</v>
      </c>
      <c r="DR284" s="23">
        <v>33.6294666063419</v>
      </c>
      <c r="DS284" s="23">
        <v>33.780581838421099</v>
      </c>
      <c r="DT284" s="23">
        <v>34.126514684580002</v>
      </c>
      <c r="DU284" s="23">
        <v>33.966523314914603</v>
      </c>
      <c r="DV284" s="23">
        <v>33.7447900502886</v>
      </c>
      <c r="DW284" s="23">
        <v>33.876065437043401</v>
      </c>
      <c r="DX284" s="23">
        <v>34.108880432202398</v>
      </c>
      <c r="DY284" s="23">
        <v>34.050833105439999</v>
      </c>
      <c r="DZ284" s="23">
        <v>33.830381321517997</v>
      </c>
      <c r="EA284" s="23">
        <v>34.1233149102545</v>
      </c>
      <c r="EB284" s="23">
        <v>34.106261595630201</v>
      </c>
      <c r="EC284" s="23">
        <v>34.109884251816801</v>
      </c>
      <c r="ED284" s="23">
        <v>34.138207177458803</v>
      </c>
      <c r="EE284" s="23">
        <v>33.785259269509197</v>
      </c>
      <c r="EF284" s="23">
        <v>34.045276269840699</v>
      </c>
      <c r="EG284" s="23">
        <v>34.184945813618398</v>
      </c>
      <c r="EH284" s="23">
        <v>34.162786617349603</v>
      </c>
      <c r="EI284" s="23">
        <v>33.906022285182203</v>
      </c>
      <c r="EJ284" s="23">
        <v>33.699656234040397</v>
      </c>
      <c r="EK284" s="23">
        <v>33.841259744541503</v>
      </c>
      <c r="EL284" s="23">
        <v>33.279219219701801</v>
      </c>
      <c r="EM284" s="23">
        <v>33.492660718630503</v>
      </c>
      <c r="EN284" s="23">
        <v>33.534034035137502</v>
      </c>
      <c r="EO284" s="23">
        <v>33.560927085633402</v>
      </c>
      <c r="EP284" s="23">
        <v>33.388976624868199</v>
      </c>
      <c r="EQ284" s="24" t="s">
        <v>980</v>
      </c>
      <c r="ER284" s="24">
        <v>2.13106261678247</v>
      </c>
      <c r="ES284" s="24">
        <v>2.18033884962473</v>
      </c>
      <c r="ET284" s="24">
        <v>2.0776190078777299</v>
      </c>
      <c r="EU284" s="24">
        <v>1.8117587188036499</v>
      </c>
      <c r="EV284" s="24">
        <v>1.7928137155411501</v>
      </c>
      <c r="EW284" s="24">
        <v>1.76570446520805</v>
      </c>
      <c r="EX284" s="24">
        <v>1.77471327605026</v>
      </c>
      <c r="EY284" s="24">
        <v>1.41006969175638</v>
      </c>
      <c r="EZ284" s="24">
        <v>1.6018391152034701</v>
      </c>
      <c r="FA284" s="24">
        <v>1.3374256642826901</v>
      </c>
      <c r="FB284" s="24">
        <v>1.52275884140771</v>
      </c>
      <c r="FC284" s="24">
        <v>1.1737031170710801</v>
      </c>
      <c r="FD284" s="24">
        <v>1.0432745034195301</v>
      </c>
      <c r="FE284" s="24">
        <v>1.3477223426152301</v>
      </c>
      <c r="FF284" s="24">
        <v>1.3469285314581001</v>
      </c>
      <c r="FG284" s="24">
        <v>2.0541191327208002</v>
      </c>
      <c r="FH284" s="24">
        <v>1.7705753630635099</v>
      </c>
      <c r="FI284" s="24">
        <v>1.9290713640476</v>
      </c>
      <c r="FJ284" s="24">
        <v>1.49067280971324</v>
      </c>
      <c r="FK284" s="24">
        <v>1.5999842315156201</v>
      </c>
      <c r="FL284" s="24">
        <v>1.6724253419715001</v>
      </c>
      <c r="FM284" s="24">
        <v>0.38670060228761299</v>
      </c>
      <c r="FN284" s="24">
        <v>0.39670752138397603</v>
      </c>
      <c r="FO284" s="24">
        <v>0.38857530659842698</v>
      </c>
      <c r="FP284" s="24">
        <v>1.1681285295769499</v>
      </c>
      <c r="FQ284" s="24">
        <v>1.40119355106326</v>
      </c>
      <c r="FR284" s="24">
        <v>1.63937109990164</v>
      </c>
      <c r="FS284" s="24">
        <v>0.51672118856606397</v>
      </c>
      <c r="FT284" s="24">
        <v>0.59750733767800401</v>
      </c>
      <c r="FU284" s="24">
        <v>1.0114240748089001</v>
      </c>
      <c r="FV284" s="24">
        <v>1.36966190080296</v>
      </c>
      <c r="FW284" s="24">
        <v>1.0856286043774499</v>
      </c>
      <c r="FX284" s="24">
        <v>1.2293418130435501</v>
      </c>
      <c r="FY284" s="24">
        <v>1.4159208794838101</v>
      </c>
      <c r="FZ284" s="24">
        <v>1.63658982144961</v>
      </c>
      <c r="GA284" s="24">
        <v>1.7970960082549099</v>
      </c>
      <c r="GB284" s="24">
        <v>0.53495802658389602</v>
      </c>
      <c r="GC284" s="24">
        <v>0.33731147733095701</v>
      </c>
      <c r="GD284" s="24">
        <v>0.90719833772591596</v>
      </c>
    </row>
    <row r="285" spans="1:186">
      <c r="A285" s="29" t="s">
        <v>682</v>
      </c>
      <c r="B285" s="28" t="s">
        <v>981</v>
      </c>
      <c r="C285" s="28" t="s">
        <v>795</v>
      </c>
      <c r="D285" s="22">
        <v>34.840570347951399</v>
      </c>
      <c r="E285" s="22">
        <v>34.507398381773399</v>
      </c>
      <c r="F285" s="22">
        <v>34.785816605209298</v>
      </c>
      <c r="G285" s="22">
        <v>35.070535982098598</v>
      </c>
      <c r="H285" s="22">
        <v>35.4227200422119</v>
      </c>
      <c r="I285" s="22">
        <v>34.702953626985</v>
      </c>
      <c r="J285" s="22">
        <v>34.327783982624602</v>
      </c>
      <c r="K285" s="22">
        <v>33.970492880168599</v>
      </c>
      <c r="L285" s="22">
        <v>34.681448563217899</v>
      </c>
      <c r="M285" s="22">
        <v>34.573263527031799</v>
      </c>
      <c r="N285" s="22">
        <v>34.090832519674699</v>
      </c>
      <c r="O285" s="22">
        <v>34.028956711806003</v>
      </c>
      <c r="P285" s="22">
        <v>34.265594993644498</v>
      </c>
      <c r="Q285" s="22">
        <v>33.784599550404202</v>
      </c>
      <c r="R285" s="22">
        <v>33.9905604868827</v>
      </c>
      <c r="S285" s="22">
        <v>33.696036056605998</v>
      </c>
      <c r="T285" s="22">
        <v>34.017075190030504</v>
      </c>
      <c r="U285" s="22">
        <v>34.194140876975801</v>
      </c>
      <c r="V285" s="22">
        <v>32.762036356727897</v>
      </c>
      <c r="W285" s="22">
        <v>33.339975970002101</v>
      </c>
      <c r="X285" s="22">
        <v>33.317189401880199</v>
      </c>
      <c r="Y285" s="22">
        <v>33.108297000436004</v>
      </c>
      <c r="Z285" s="22">
        <v>32.7939828956873</v>
      </c>
      <c r="AA285" s="22">
        <v>34.022510341564903</v>
      </c>
      <c r="AB285" s="22">
        <v>34.060727432310102</v>
      </c>
      <c r="AC285" s="22">
        <v>33.965048153304899</v>
      </c>
      <c r="AD285" s="22">
        <v>33.939837039566498</v>
      </c>
      <c r="AE285" s="22">
        <v>33.8796558727757</v>
      </c>
      <c r="AF285" s="22">
        <v>33.7150384024687</v>
      </c>
      <c r="AG285" s="22">
        <v>34.513616086796397</v>
      </c>
      <c r="AH285" s="22">
        <v>33.407517644392101</v>
      </c>
      <c r="AI285" s="22">
        <v>34.452787262860802</v>
      </c>
      <c r="AJ285" s="22">
        <v>34.315998838495297</v>
      </c>
      <c r="AK285" s="22">
        <v>33.832117093502397</v>
      </c>
      <c r="AL285" s="22">
        <v>34.570157359721399</v>
      </c>
      <c r="AM285" s="22">
        <v>35.752395271019601</v>
      </c>
      <c r="AN285" s="22">
        <v>35.610802873740298</v>
      </c>
      <c r="AO285" s="22">
        <v>35.645180516191303</v>
      </c>
      <c r="AP285" s="22">
        <v>35.579146971079503</v>
      </c>
      <c r="AQ285" s="22">
        <v>35.126788135690099</v>
      </c>
      <c r="AR285" s="22">
        <v>35.662805888968599</v>
      </c>
      <c r="AS285" s="22">
        <v>35.401383469395299</v>
      </c>
      <c r="AT285" s="22">
        <v>35.438073244141201</v>
      </c>
      <c r="AU285" s="22">
        <v>35.387456806294303</v>
      </c>
      <c r="AV285" s="22">
        <v>35.711789565159997</v>
      </c>
      <c r="AW285" s="22">
        <v>35.569328477721903</v>
      </c>
      <c r="AX285" s="22">
        <v>35.487128555315401</v>
      </c>
      <c r="AY285" s="22">
        <v>34.5697868354261</v>
      </c>
      <c r="AZ285" s="22">
        <v>34.898558878187998</v>
      </c>
      <c r="BA285" s="22">
        <v>34.943608904514598</v>
      </c>
      <c r="BB285" s="22">
        <v>35.254249614657603</v>
      </c>
      <c r="BC285" s="22">
        <v>35.239276168249802</v>
      </c>
      <c r="BD285" s="22">
        <v>35.152870713680798</v>
      </c>
      <c r="BE285" s="22">
        <v>34.5849373736567</v>
      </c>
      <c r="BF285" s="22">
        <v>34.791558865868403</v>
      </c>
      <c r="BG285" s="22">
        <v>34.693556277249101</v>
      </c>
      <c r="BH285" s="22">
        <v>35.005973112789199</v>
      </c>
      <c r="BI285" s="22">
        <v>34.857749338295797</v>
      </c>
      <c r="BJ285" s="22">
        <v>34.912404414296503</v>
      </c>
      <c r="BK285" s="22">
        <v>35.865405504284098</v>
      </c>
      <c r="BL285" s="22">
        <v>34.8712051460355</v>
      </c>
      <c r="BM285" s="22">
        <v>35.160215109023298</v>
      </c>
      <c r="BN285" s="22">
        <v>35.1292480282331</v>
      </c>
      <c r="BO285" s="22">
        <v>34.976731734761799</v>
      </c>
      <c r="BP285" s="22">
        <v>34.3352437321807</v>
      </c>
      <c r="BQ285" s="22">
        <v>34.513827106508003</v>
      </c>
      <c r="BR285" s="22">
        <v>34.9296408006565</v>
      </c>
      <c r="BS285" s="22">
        <v>34.743151467431503</v>
      </c>
      <c r="BT285" s="22">
        <v>34.6100355281812</v>
      </c>
      <c r="BU285" s="22">
        <v>34.8450086311517</v>
      </c>
      <c r="BV285" s="22">
        <v>34.629788212899697</v>
      </c>
      <c r="BW285" s="23">
        <v>33.883434432643803</v>
      </c>
      <c r="BX285" s="23">
        <v>34.064061756303097</v>
      </c>
      <c r="BY285" s="23">
        <v>33.488869983847501</v>
      </c>
      <c r="BZ285" s="23">
        <v>34.229831020197203</v>
      </c>
      <c r="CA285" s="23">
        <v>34.054021576116099</v>
      </c>
      <c r="CB285" s="23">
        <v>34.254833444406898</v>
      </c>
      <c r="CC285" s="23">
        <v>33.889234461545897</v>
      </c>
      <c r="CD285" s="23">
        <v>33.845155519736302</v>
      </c>
      <c r="CE285" s="23">
        <v>33.8998020089699</v>
      </c>
      <c r="CF285" s="23">
        <v>34.401330220869397</v>
      </c>
      <c r="CG285" s="23">
        <v>34.115949844945099</v>
      </c>
      <c r="CH285" s="23">
        <v>33.874414776992602</v>
      </c>
      <c r="CI285" s="23">
        <v>34.413102644733499</v>
      </c>
      <c r="CJ285" s="23">
        <v>34.546121359313801</v>
      </c>
      <c r="CK285" s="23">
        <v>34.766437052760203</v>
      </c>
      <c r="CL285" s="23">
        <v>35.135971002085299</v>
      </c>
      <c r="CM285" s="23">
        <v>34.528884724009501</v>
      </c>
      <c r="CN285" s="23">
        <v>34.937168321894099</v>
      </c>
      <c r="CO285" s="23">
        <v>34.452557302613698</v>
      </c>
      <c r="CP285" s="23">
        <v>34.512120208937603</v>
      </c>
      <c r="CQ285" s="23">
        <v>34.514074013561903</v>
      </c>
      <c r="CR285" s="23">
        <v>34.836088609463602</v>
      </c>
      <c r="CS285" s="23">
        <v>34.525816390651698</v>
      </c>
      <c r="CT285" s="23">
        <v>34.499373947407797</v>
      </c>
      <c r="CU285" s="23">
        <v>33.376258070810003</v>
      </c>
      <c r="CV285" s="23">
        <v>33.676848132805198</v>
      </c>
      <c r="CW285" s="23">
        <v>33.527954604479199</v>
      </c>
      <c r="CX285" s="23">
        <v>33.2315501528157</v>
      </c>
      <c r="CY285" s="23">
        <v>33.790932298856703</v>
      </c>
      <c r="CZ285" s="23">
        <v>33.879588406980403</v>
      </c>
      <c r="DA285" s="23">
        <v>33.076118889587903</v>
      </c>
      <c r="DB285" s="23">
        <v>33.249495912185402</v>
      </c>
      <c r="DC285" s="23">
        <v>32.861908971721903</v>
      </c>
      <c r="DD285" s="23">
        <v>33.387770661011103</v>
      </c>
      <c r="DE285" s="23">
        <v>33.500740336924103</v>
      </c>
      <c r="DF285" s="23">
        <v>33.0117166642641</v>
      </c>
      <c r="DG285" s="23">
        <v>33.926194316240696</v>
      </c>
      <c r="DH285" s="23">
        <v>33.617858391662502</v>
      </c>
      <c r="DI285" s="23">
        <v>33.668072136063202</v>
      </c>
      <c r="DJ285" s="23">
        <v>34.416323038679501</v>
      </c>
      <c r="DK285" s="23">
        <v>34.075706879788598</v>
      </c>
      <c r="DL285" s="23">
        <v>34.308644910374298</v>
      </c>
      <c r="DM285" s="23">
        <v>33.7042386753293</v>
      </c>
      <c r="DN285" s="23">
        <v>33.910781856995001</v>
      </c>
      <c r="DO285" s="23">
        <v>33.8885959663234</v>
      </c>
      <c r="DP285" s="23">
        <v>34.918216108494299</v>
      </c>
      <c r="DQ285" s="23">
        <v>34.1400677116089</v>
      </c>
      <c r="DR285" s="23">
        <v>33.904679851233197</v>
      </c>
      <c r="DS285" s="23">
        <v>34.522180791478299</v>
      </c>
      <c r="DT285" s="23">
        <v>35.063744143630203</v>
      </c>
      <c r="DU285" s="23">
        <v>34.765634507724101</v>
      </c>
      <c r="DV285" s="23">
        <v>34.366126258586</v>
      </c>
      <c r="DW285" s="23">
        <v>34.695527616325201</v>
      </c>
      <c r="DX285" s="23">
        <v>34.914232289874903</v>
      </c>
      <c r="DY285" s="23">
        <v>34.1525006153337</v>
      </c>
      <c r="DZ285" s="23">
        <v>34.717229786762999</v>
      </c>
      <c r="EA285" s="23">
        <v>34.3825324944331</v>
      </c>
      <c r="EB285" s="23">
        <v>34.648860849862999</v>
      </c>
      <c r="EC285" s="23">
        <v>34.214399251895699</v>
      </c>
      <c r="ED285" s="23">
        <v>34.165641233113</v>
      </c>
      <c r="EE285" s="23">
        <v>34.150228248679198</v>
      </c>
      <c r="EF285" s="23">
        <v>34.559000043747602</v>
      </c>
      <c r="EG285" s="23">
        <v>34.483862039948001</v>
      </c>
      <c r="EH285" s="23">
        <v>34.681424089028802</v>
      </c>
      <c r="EI285" s="23">
        <v>34.502348024260201</v>
      </c>
      <c r="EJ285" s="23">
        <v>34.293269406131898</v>
      </c>
      <c r="EK285" s="23">
        <v>34.227121397362502</v>
      </c>
      <c r="EL285" s="23">
        <v>33.620254309000799</v>
      </c>
      <c r="EM285" s="23">
        <v>34.451510924005902</v>
      </c>
      <c r="EN285" s="23">
        <v>33.717081706025397</v>
      </c>
      <c r="EO285" s="23">
        <v>33.910333992431802</v>
      </c>
      <c r="EP285" s="23">
        <v>33.5705723173024</v>
      </c>
      <c r="EQ285" s="24" t="s">
        <v>982</v>
      </c>
      <c r="ER285" s="24">
        <v>0.97885457842908097</v>
      </c>
      <c r="ES285" s="24">
        <v>0.97114805186030695</v>
      </c>
      <c r="ET285" s="24">
        <v>0.97782941695195602</v>
      </c>
      <c r="EU285" s="24">
        <v>0.81852338206629804</v>
      </c>
      <c r="EV285" s="24">
        <v>0.68697107716927497</v>
      </c>
      <c r="EW285" s="24">
        <v>0.81450940809439698</v>
      </c>
      <c r="EX285" s="24">
        <v>1.01128093610049</v>
      </c>
      <c r="EY285" s="24">
        <v>0.49354486619997001</v>
      </c>
      <c r="EZ285" s="24">
        <v>0.52576821888790004</v>
      </c>
      <c r="FA285" s="24">
        <v>1.1781859459914701E-2</v>
      </c>
      <c r="FB285" s="24">
        <v>0.25071908340055499</v>
      </c>
      <c r="FC285" s="24">
        <v>-0.25687284740806998</v>
      </c>
      <c r="FD285" s="24">
        <v>-0.85022036942409696</v>
      </c>
      <c r="FE285" s="24">
        <v>-0.50450948948506102</v>
      </c>
      <c r="FF285" s="24">
        <v>-0.50594286768631802</v>
      </c>
      <c r="FG285" s="24">
        <v>1.0206977595946201</v>
      </c>
      <c r="FH285" s="24">
        <v>0.73257312129519803</v>
      </c>
      <c r="FI285" s="24">
        <v>0.87397064625195198</v>
      </c>
      <c r="FJ285" s="24">
        <v>0.83987898774980396</v>
      </c>
      <c r="FK285" s="24">
        <v>0.92797228327554604</v>
      </c>
      <c r="FL285" s="24">
        <v>1.05651416636049</v>
      </c>
      <c r="FM285" s="24">
        <v>-0.76194690072753402</v>
      </c>
      <c r="FN285" s="24">
        <v>-0.76439546723670104</v>
      </c>
      <c r="FO285" s="24">
        <v>-0.84502801168361596</v>
      </c>
      <c r="FP285" s="24">
        <v>-0.411387293486214</v>
      </c>
      <c r="FQ285" s="24">
        <v>-0.20024953829910999</v>
      </c>
      <c r="FR285" s="24">
        <v>-5.81424809965599E-2</v>
      </c>
      <c r="FS285" s="24">
        <v>-1.5441401906138199</v>
      </c>
      <c r="FT285" s="24">
        <v>-1.33788566879034</v>
      </c>
      <c r="FU285" s="24">
        <v>-0.96296926905503299</v>
      </c>
      <c r="FV285" s="24">
        <v>0.81114217366930796</v>
      </c>
      <c r="FW285" s="24">
        <v>0.63867628280023903</v>
      </c>
      <c r="FX285" s="24">
        <v>0.71606903048218096</v>
      </c>
      <c r="FY285" s="24">
        <v>1.12809539633752</v>
      </c>
      <c r="FZ285" s="24">
        <v>1.0526941113038499</v>
      </c>
      <c r="GA285" s="24">
        <v>1.2334586227426501</v>
      </c>
      <c r="GB285" s="24">
        <v>0.22032995487955601</v>
      </c>
      <c r="GC285" s="24">
        <v>0.181675061414897</v>
      </c>
      <c r="GD285" s="24">
        <v>0.58525101087928</v>
      </c>
    </row>
    <row r="286" spans="1:186">
      <c r="A286" s="29" t="s">
        <v>983</v>
      </c>
      <c r="B286" s="28" t="s">
        <v>984</v>
      </c>
      <c r="C286" s="28" t="s">
        <v>795</v>
      </c>
      <c r="D286" s="22">
        <v>26.783095773482501</v>
      </c>
      <c r="E286" s="22">
        <v>27.0040038327781</v>
      </c>
      <c r="F286" s="22">
        <v>26.693189156490899</v>
      </c>
      <c r="G286" s="22">
        <v>27.048303588258602</v>
      </c>
      <c r="H286" s="22">
        <v>27.4301941554907</v>
      </c>
      <c r="I286" s="22">
        <v>26.7605425476237</v>
      </c>
      <c r="J286" s="22">
        <v>26.4219614119908</v>
      </c>
      <c r="K286" s="22">
        <v>26.5276052691144</v>
      </c>
      <c r="L286" s="22">
        <v>27.117270305619101</v>
      </c>
      <c r="M286" s="22">
        <v>26.8286935189413</v>
      </c>
      <c r="N286" s="22">
        <v>26.404103988141301</v>
      </c>
      <c r="O286" s="22">
        <v>26.575269667268401</v>
      </c>
      <c r="P286" s="22">
        <v>26.936411007222102</v>
      </c>
      <c r="Q286" s="22">
        <v>26.4476322529889</v>
      </c>
      <c r="R286" s="22">
        <v>26.241137899796001</v>
      </c>
      <c r="S286" s="22">
        <v>26.719929803557399</v>
      </c>
      <c r="T286" s="22">
        <v>26.218737039293099</v>
      </c>
      <c r="U286" s="22">
        <v>26.865951851550602</v>
      </c>
      <c r="V286" s="22">
        <v>25.228811003888801</v>
      </c>
      <c r="W286" s="22">
        <v>26.035374307289199</v>
      </c>
      <c r="X286" s="22">
        <v>24.578789240351401</v>
      </c>
      <c r="Y286" s="22">
        <v>25.263267827688701</v>
      </c>
      <c r="Z286" s="22">
        <v>24.9719703547742</v>
      </c>
      <c r="AA286" s="22">
        <v>26.208760998020502</v>
      </c>
      <c r="AB286" s="22">
        <v>26.165967499975899</v>
      </c>
      <c r="AC286" s="22">
        <v>25.740774239451699</v>
      </c>
      <c r="AD286" s="22">
        <v>25.561016878550301</v>
      </c>
      <c r="AE286" s="22">
        <v>25.5924908712526</v>
      </c>
      <c r="AF286" s="22">
        <v>26.002786510533401</v>
      </c>
      <c r="AG286" s="22">
        <v>26.281382740316499</v>
      </c>
      <c r="AH286" s="22">
        <v>25.099499695255599</v>
      </c>
      <c r="AI286" s="22">
        <v>25.979138236394601</v>
      </c>
      <c r="AJ286" s="22">
        <v>25.954795554660599</v>
      </c>
      <c r="AK286" s="22">
        <v>25.3053524671807</v>
      </c>
      <c r="AL286" s="22">
        <v>26.670748720540701</v>
      </c>
      <c r="AM286" s="22">
        <v>27.442994798211299</v>
      </c>
      <c r="AN286" s="22">
        <v>27.135600375481602</v>
      </c>
      <c r="AO286" s="22">
        <v>27.4681883071184</v>
      </c>
      <c r="AP286" s="22">
        <v>27.610847081717999</v>
      </c>
      <c r="AQ286" s="22">
        <v>26.842763922062499</v>
      </c>
      <c r="AR286" s="22">
        <v>27.122714461587702</v>
      </c>
      <c r="AS286" s="22">
        <v>27.0589170942329</v>
      </c>
      <c r="AT286" s="22">
        <v>27.531100604705799</v>
      </c>
      <c r="AU286" s="22">
        <v>27.4592608464371</v>
      </c>
      <c r="AV286" s="22">
        <v>27.686257354063901</v>
      </c>
      <c r="AW286" s="22">
        <v>27.516034587983299</v>
      </c>
      <c r="AX286" s="22">
        <v>27.371792607067299</v>
      </c>
      <c r="AY286" s="22">
        <v>27.069910658262501</v>
      </c>
      <c r="AZ286" s="22">
        <v>27.3767343555614</v>
      </c>
      <c r="BA286" s="22">
        <v>27.1850991609689</v>
      </c>
      <c r="BB286" s="22">
        <v>27.087307364074999</v>
      </c>
      <c r="BC286" s="22">
        <v>27.340035563964602</v>
      </c>
      <c r="BD286" s="22">
        <v>27.2630841072979</v>
      </c>
      <c r="BE286" s="22">
        <v>27.064224111206599</v>
      </c>
      <c r="BF286" s="22">
        <v>26.979898546157401</v>
      </c>
      <c r="BG286" s="22">
        <v>26.696649572501101</v>
      </c>
      <c r="BH286" s="22">
        <v>26.744891363772599</v>
      </c>
      <c r="BI286" s="22">
        <v>27.130183723521</v>
      </c>
      <c r="BJ286" s="22">
        <v>26.6555090333738</v>
      </c>
      <c r="BK286" s="22">
        <v>28.0001207423343</v>
      </c>
      <c r="BL286" s="22">
        <v>26.811260766053199</v>
      </c>
      <c r="BM286" s="22">
        <v>27.176763928772498</v>
      </c>
      <c r="BN286" s="22">
        <v>26.640791156070701</v>
      </c>
      <c r="BO286" s="22">
        <v>26.4608238063024</v>
      </c>
      <c r="BP286" s="22">
        <v>26.393684982379401</v>
      </c>
      <c r="BQ286" s="22">
        <v>26.496025262169798</v>
      </c>
      <c r="BR286" s="22">
        <v>26.191316467250001</v>
      </c>
      <c r="BS286" s="22">
        <v>26.874014571144599</v>
      </c>
      <c r="BT286" s="22">
        <v>26.796956381802499</v>
      </c>
      <c r="BU286" s="22">
        <v>26.902585995646401</v>
      </c>
      <c r="BV286" s="22">
        <v>26.694905207234299</v>
      </c>
      <c r="BW286" s="23">
        <v>26.266274643463799</v>
      </c>
      <c r="BX286" s="23">
        <v>26.278558406982601</v>
      </c>
      <c r="BY286" s="23">
        <v>26.3295268165115</v>
      </c>
      <c r="BZ286" s="23">
        <v>26.352475452043301</v>
      </c>
      <c r="CA286" s="23">
        <v>26.212539297897099</v>
      </c>
      <c r="CB286" s="23">
        <v>26.615594791549501</v>
      </c>
      <c r="CC286" s="23">
        <v>26.301613087794401</v>
      </c>
      <c r="CD286" s="23">
        <v>26.0076285045247</v>
      </c>
      <c r="CE286" s="23">
        <v>26.144733508214699</v>
      </c>
      <c r="CF286" s="23">
        <v>26.687696594549099</v>
      </c>
      <c r="CG286" s="23">
        <v>26.045764538128299</v>
      </c>
      <c r="CH286" s="23">
        <v>26.293391651672501</v>
      </c>
      <c r="CI286" s="23">
        <v>26.279147529218601</v>
      </c>
      <c r="CJ286" s="23">
        <v>26.819032223898901</v>
      </c>
      <c r="CK286" s="23">
        <v>26.607041895237799</v>
      </c>
      <c r="CL286" s="23">
        <v>26.9590360672778</v>
      </c>
      <c r="CM286" s="23">
        <v>26.2260345626953</v>
      </c>
      <c r="CN286" s="23">
        <v>26.739050918323901</v>
      </c>
      <c r="CO286" s="23">
        <v>26.753337563913099</v>
      </c>
      <c r="CP286" s="23">
        <v>26.748975340100699</v>
      </c>
      <c r="CQ286" s="23">
        <v>26.472426684383599</v>
      </c>
      <c r="CR286" s="23">
        <v>26.733159158352301</v>
      </c>
      <c r="CS286" s="23">
        <v>26.7865963848379</v>
      </c>
      <c r="CT286" s="23">
        <v>26.489284638829801</v>
      </c>
      <c r="CU286" s="23">
        <v>26.010861420185201</v>
      </c>
      <c r="CV286" s="23">
        <v>25.9379948234645</v>
      </c>
      <c r="CW286" s="23">
        <v>25.9762152251141</v>
      </c>
      <c r="CX286" s="23">
        <v>25.797232015854998</v>
      </c>
      <c r="CY286" s="23">
        <v>26.341517744626898</v>
      </c>
      <c r="CZ286" s="23">
        <v>26.009150393138199</v>
      </c>
      <c r="DA286" s="23">
        <v>25.322825273848402</v>
      </c>
      <c r="DB286" s="23">
        <v>25.861332006076001</v>
      </c>
      <c r="DC286" s="23">
        <v>25.215013600913501</v>
      </c>
      <c r="DD286" s="23">
        <v>25.583932875248902</v>
      </c>
      <c r="DE286" s="23">
        <v>24.895946115537399</v>
      </c>
      <c r="DF286" s="23">
        <v>24.407103341357899</v>
      </c>
      <c r="DG286" s="23">
        <v>26.2893342623397</v>
      </c>
      <c r="DH286" s="23">
        <v>26.183793780755</v>
      </c>
      <c r="DI286" s="23">
        <v>26.019697995340302</v>
      </c>
      <c r="DJ286" s="23">
        <v>26.300578615604401</v>
      </c>
      <c r="DK286" s="23">
        <v>26.444031677345802</v>
      </c>
      <c r="DL286" s="23">
        <v>25.863824672532001</v>
      </c>
      <c r="DM286" s="23">
        <v>25.444269995466801</v>
      </c>
      <c r="DN286" s="23">
        <v>26.241170398032601</v>
      </c>
      <c r="DO286" s="23">
        <v>25.920681362426599</v>
      </c>
      <c r="DP286" s="23">
        <v>26.959965944953701</v>
      </c>
      <c r="DQ286" s="23">
        <v>26.277536064311601</v>
      </c>
      <c r="DR286" s="23">
        <v>26.0635528713293</v>
      </c>
      <c r="DS286" s="23">
        <v>26.037384867898801</v>
      </c>
      <c r="DT286" s="23">
        <v>26.852291779393799</v>
      </c>
      <c r="DU286" s="23">
        <v>26.9461077388649</v>
      </c>
      <c r="DV286" s="23">
        <v>26.4578230826028</v>
      </c>
      <c r="DW286" s="23">
        <v>26.332279467728799</v>
      </c>
      <c r="DX286" s="23">
        <v>26.587443205511001</v>
      </c>
      <c r="DY286" s="23">
        <v>26.058603736212099</v>
      </c>
      <c r="DZ286" s="23">
        <v>26.694298765120401</v>
      </c>
      <c r="EA286" s="23">
        <v>26.262681841140399</v>
      </c>
      <c r="EB286" s="23">
        <v>26.410328696598601</v>
      </c>
      <c r="EC286" s="23">
        <v>23.860875042415</v>
      </c>
      <c r="ED286" s="23">
        <v>25.788362863555299</v>
      </c>
      <c r="EE286" s="23">
        <v>25.824057960846801</v>
      </c>
      <c r="EF286" s="23">
        <v>26.444358472620198</v>
      </c>
      <c r="EG286" s="23">
        <v>26.452822689040001</v>
      </c>
      <c r="EH286" s="23">
        <v>26.446595481032301</v>
      </c>
      <c r="EI286" s="23">
        <v>26.311019698512201</v>
      </c>
      <c r="EJ286" s="23">
        <v>25.9314621079339</v>
      </c>
      <c r="EK286" s="23">
        <v>26.1444674616654</v>
      </c>
      <c r="EL286" s="23">
        <v>25.3295267756905</v>
      </c>
      <c r="EM286" s="23">
        <v>26.348439883125899</v>
      </c>
      <c r="EN286" s="23">
        <v>25.3555706988891</v>
      </c>
      <c r="EO286" s="23">
        <v>25.756032319677999</v>
      </c>
      <c r="EP286" s="23">
        <v>25.200107034380899</v>
      </c>
      <c r="EQ286" s="24" t="s">
        <v>985</v>
      </c>
      <c r="ER286" s="24">
        <v>-1.4941090702700399</v>
      </c>
      <c r="ES286" s="24">
        <v>-1.47955260668107</v>
      </c>
      <c r="ET286" s="24">
        <v>-1.4250750219906601</v>
      </c>
      <c r="EU286" s="24">
        <v>-1.4831779765542199</v>
      </c>
      <c r="EV286" s="24">
        <v>-1.74903842646678</v>
      </c>
      <c r="EW286" s="24">
        <v>-1.3744489489206899</v>
      </c>
      <c r="EX286" s="24">
        <v>-1.0511001793337</v>
      </c>
      <c r="EY286" s="24">
        <v>-1.7461317195582799</v>
      </c>
      <c r="EZ286" s="24">
        <v>-1.78687049999252</v>
      </c>
      <c r="FA286" s="24">
        <v>-2.67116353577046</v>
      </c>
      <c r="FB286" s="24">
        <v>-2.29689930039584</v>
      </c>
      <c r="FC286" s="24">
        <v>-2.9646576192078</v>
      </c>
      <c r="FD286" s="24">
        <v>-4.1379652600447701</v>
      </c>
      <c r="FE286" s="24">
        <v>-3.6933877756246001</v>
      </c>
      <c r="FF286" s="24">
        <v>-3.6312875162716698</v>
      </c>
      <c r="FG286" s="24">
        <v>-1.43674422856701</v>
      </c>
      <c r="FH286" s="24">
        <v>-1.68779953736232</v>
      </c>
      <c r="FI286" s="24">
        <v>-1.5812163614882599</v>
      </c>
      <c r="FJ286" s="24">
        <v>-1.14337278830161</v>
      </c>
      <c r="FK286" s="24">
        <v>-1.08773337193355</v>
      </c>
      <c r="FL286" s="24">
        <v>-0.89244602971035403</v>
      </c>
      <c r="FM286" s="24">
        <v>-3.5649048483799</v>
      </c>
      <c r="FN286" s="24">
        <v>-3.2611889370296798</v>
      </c>
      <c r="FO286" s="24">
        <v>-3.33788566879034</v>
      </c>
      <c r="FP286" s="24">
        <v>-3.5294891648227198</v>
      </c>
      <c r="FQ286" s="24">
        <v>-3.2863041851566401</v>
      </c>
      <c r="FR286" s="24">
        <v>-3.2834919132312499</v>
      </c>
      <c r="FS286" s="24">
        <v>-4.4142682670340703</v>
      </c>
      <c r="FT286" s="24">
        <v>-3.95232202485552</v>
      </c>
      <c r="FU286" s="24">
        <v>-3.3643848941302599</v>
      </c>
      <c r="FV286" s="24">
        <v>-1.0957278661891401</v>
      </c>
      <c r="FW286" s="24">
        <v>-1.2303975017667499</v>
      </c>
      <c r="FX286" s="24">
        <v>-1.1814766179337</v>
      </c>
      <c r="FY286" s="24">
        <v>-0.61175534660770103</v>
      </c>
      <c r="FZ286" s="24">
        <v>-0.83778996368569303</v>
      </c>
      <c r="GA286" s="24">
        <v>-0.71999392169869503</v>
      </c>
      <c r="GB286" s="24">
        <v>-1.46952967460081</v>
      </c>
      <c r="GC286" s="24">
        <v>-1.41619211722034</v>
      </c>
      <c r="GD286" s="24">
        <v>-1.0837526763099901</v>
      </c>
    </row>
    <row r="287" spans="1:186">
      <c r="A287" s="29" t="s">
        <v>712</v>
      </c>
      <c r="B287" s="28" t="s">
        <v>986</v>
      </c>
      <c r="C287" s="28" t="s">
        <v>795</v>
      </c>
      <c r="D287" s="22">
        <v>36.583204579601698</v>
      </c>
      <c r="E287" s="22">
        <v>36.484743732848798</v>
      </c>
      <c r="F287" s="22">
        <v>36.771386246998603</v>
      </c>
      <c r="G287" s="22">
        <v>36.5888979604211</v>
      </c>
      <c r="H287" s="22">
        <v>37.108273015382103</v>
      </c>
      <c r="I287" s="22">
        <v>36.395614928851401</v>
      </c>
      <c r="J287" s="22">
        <v>36.231873835530401</v>
      </c>
      <c r="K287" s="22">
        <v>36.051517753524301</v>
      </c>
      <c r="L287" s="22">
        <v>36.564960683019002</v>
      </c>
      <c r="M287" s="22">
        <v>36.6109733905542</v>
      </c>
      <c r="N287" s="22">
        <v>36.131045314649498</v>
      </c>
      <c r="O287" s="22">
        <v>36.256555577284303</v>
      </c>
      <c r="P287" s="22">
        <v>36.354596771868998</v>
      </c>
      <c r="Q287" s="22">
        <v>35.937295506059201</v>
      </c>
      <c r="R287" s="22">
        <v>35.967787106041797</v>
      </c>
      <c r="S287" s="22">
        <v>36.034085019099898</v>
      </c>
      <c r="T287" s="22">
        <v>35.855774972041701</v>
      </c>
      <c r="U287" s="22">
        <v>36.405512652130298</v>
      </c>
      <c r="V287" s="22">
        <v>34.958637645322597</v>
      </c>
      <c r="W287" s="22">
        <v>35.2463120703191</v>
      </c>
      <c r="X287" s="22">
        <v>35.154097499182399</v>
      </c>
      <c r="Y287" s="22">
        <v>35.1489340855872</v>
      </c>
      <c r="Z287" s="22">
        <v>34.927685231119099</v>
      </c>
      <c r="AA287" s="22">
        <v>36.047414495927597</v>
      </c>
      <c r="AB287" s="22">
        <v>36.0010822534555</v>
      </c>
      <c r="AC287" s="22">
        <v>35.781100524242397</v>
      </c>
      <c r="AD287" s="22">
        <v>35.798614027137603</v>
      </c>
      <c r="AE287" s="22">
        <v>35.839667514563203</v>
      </c>
      <c r="AF287" s="22">
        <v>35.669491959541297</v>
      </c>
      <c r="AG287" s="22">
        <v>36.257016513007201</v>
      </c>
      <c r="AH287" s="22">
        <v>35.067822318642101</v>
      </c>
      <c r="AI287" s="22">
        <v>36.201131751426601</v>
      </c>
      <c r="AJ287" s="22">
        <v>35.875040813831397</v>
      </c>
      <c r="AK287" s="22">
        <v>35.394413987374499</v>
      </c>
      <c r="AL287" s="22">
        <v>36.2104875879483</v>
      </c>
      <c r="AM287" s="22">
        <v>37.517294421072002</v>
      </c>
      <c r="AN287" s="22">
        <v>37.3283466608883</v>
      </c>
      <c r="AO287" s="22">
        <v>37.377357972811197</v>
      </c>
      <c r="AP287" s="22">
        <v>37.577951788155097</v>
      </c>
      <c r="AQ287" s="22">
        <v>36.948822886059801</v>
      </c>
      <c r="AR287" s="22">
        <v>37.483606418740898</v>
      </c>
      <c r="AS287" s="22">
        <v>36.949946188431198</v>
      </c>
      <c r="AT287" s="22">
        <v>37.351269649020999</v>
      </c>
      <c r="AU287" s="22">
        <v>37.534720961708501</v>
      </c>
      <c r="AV287" s="22">
        <v>37.534605591480101</v>
      </c>
      <c r="AW287" s="22">
        <v>37.437551891341002</v>
      </c>
      <c r="AX287" s="22">
        <v>37.406223133764698</v>
      </c>
      <c r="AY287" s="22">
        <v>36.7554600720011</v>
      </c>
      <c r="AZ287" s="22">
        <v>37.013335996842898</v>
      </c>
      <c r="BA287" s="22">
        <v>37.247196568691599</v>
      </c>
      <c r="BB287" s="22">
        <v>37.141277999300897</v>
      </c>
      <c r="BC287" s="22">
        <v>37.234679835400698</v>
      </c>
      <c r="BD287" s="22">
        <v>37.229200472983301</v>
      </c>
      <c r="BE287" s="22">
        <v>36.599075879769103</v>
      </c>
      <c r="BF287" s="22">
        <v>36.809594350267901</v>
      </c>
      <c r="BG287" s="22">
        <v>36.476365456673697</v>
      </c>
      <c r="BH287" s="22">
        <v>36.819296531423497</v>
      </c>
      <c r="BI287" s="22">
        <v>36.915857215968899</v>
      </c>
      <c r="BJ287" s="22">
        <v>36.813093457157898</v>
      </c>
      <c r="BK287" s="22">
        <v>37.961460308641598</v>
      </c>
      <c r="BL287" s="22">
        <v>36.848513147200798</v>
      </c>
      <c r="BM287" s="22">
        <v>36.971775471782898</v>
      </c>
      <c r="BN287" s="22">
        <v>37.005918416689099</v>
      </c>
      <c r="BO287" s="22">
        <v>36.714961402436103</v>
      </c>
      <c r="BP287" s="22">
        <v>36.2294334693797</v>
      </c>
      <c r="BQ287" s="22">
        <v>36.524133196347002</v>
      </c>
      <c r="BR287" s="22">
        <v>36.884266498472101</v>
      </c>
      <c r="BS287" s="22">
        <v>36.842234899867599</v>
      </c>
      <c r="BT287" s="22">
        <v>36.7740408569178</v>
      </c>
      <c r="BU287" s="22">
        <v>36.934631055126701</v>
      </c>
      <c r="BV287" s="22">
        <v>36.573304968440503</v>
      </c>
      <c r="BW287" s="23">
        <v>35.847935985645002</v>
      </c>
      <c r="BX287" s="23">
        <v>35.961214091784697</v>
      </c>
      <c r="BY287" s="23">
        <v>35.556531114155298</v>
      </c>
      <c r="BZ287" s="23">
        <v>35.955613863766303</v>
      </c>
      <c r="CA287" s="23">
        <v>36.021268785096197</v>
      </c>
      <c r="CB287" s="23">
        <v>36.0204165923872</v>
      </c>
      <c r="CC287" s="23">
        <v>36.100209854685701</v>
      </c>
      <c r="CD287" s="23">
        <v>35.913203061469197</v>
      </c>
      <c r="CE287" s="23">
        <v>36.211047602538699</v>
      </c>
      <c r="CF287" s="23">
        <v>36.482965826866597</v>
      </c>
      <c r="CG287" s="23">
        <v>36.120427710273297</v>
      </c>
      <c r="CH287" s="23">
        <v>35.825343463716798</v>
      </c>
      <c r="CI287" s="23">
        <v>36.350263132521199</v>
      </c>
      <c r="CJ287" s="23">
        <v>36.458592531378002</v>
      </c>
      <c r="CK287" s="23">
        <v>36.476959917990001</v>
      </c>
      <c r="CL287" s="23">
        <v>36.623344005191903</v>
      </c>
      <c r="CM287" s="23">
        <v>36.167053603898999</v>
      </c>
      <c r="CN287" s="23">
        <v>36.689071192074103</v>
      </c>
      <c r="CO287" s="23">
        <v>36.593346124072703</v>
      </c>
      <c r="CP287" s="23">
        <v>36.402196164373898</v>
      </c>
      <c r="CQ287" s="23">
        <v>36.393303355311502</v>
      </c>
      <c r="CR287" s="23">
        <v>36.826411260249003</v>
      </c>
      <c r="CS287" s="23">
        <v>36.485196856100998</v>
      </c>
      <c r="CT287" s="23">
        <v>36.7099087328724</v>
      </c>
      <c r="CU287" s="23">
        <v>35.550922273034097</v>
      </c>
      <c r="CV287" s="23">
        <v>35.631601916977402</v>
      </c>
      <c r="CW287" s="23">
        <v>35.486651114012197</v>
      </c>
      <c r="CX287" s="23">
        <v>35.475104145058403</v>
      </c>
      <c r="CY287" s="23">
        <v>35.268342107637601</v>
      </c>
      <c r="CZ287" s="23">
        <v>35.548662307757297</v>
      </c>
      <c r="DA287" s="23">
        <v>34.959648295893103</v>
      </c>
      <c r="DB287" s="23">
        <v>35.029598143658298</v>
      </c>
      <c r="DC287" s="23">
        <v>34.965518661503097</v>
      </c>
      <c r="DD287" s="23">
        <v>35.034469836285197</v>
      </c>
      <c r="DE287" s="23">
        <v>35.029010383330899</v>
      </c>
      <c r="DF287" s="23">
        <v>35.152609587202797</v>
      </c>
      <c r="DG287" s="23">
        <v>35.931685618500197</v>
      </c>
      <c r="DH287" s="23">
        <v>35.529665781989898</v>
      </c>
      <c r="DI287" s="23">
        <v>35.747705929980803</v>
      </c>
      <c r="DJ287" s="23">
        <v>36.075602724293397</v>
      </c>
      <c r="DK287" s="23">
        <v>35.9157609517951</v>
      </c>
      <c r="DL287" s="23">
        <v>35.875338214375397</v>
      </c>
      <c r="DM287" s="23">
        <v>35.624569313427799</v>
      </c>
      <c r="DN287" s="23">
        <v>35.869460190216301</v>
      </c>
      <c r="DO287" s="23">
        <v>35.844633125534202</v>
      </c>
      <c r="DP287" s="23">
        <v>36.783988212381203</v>
      </c>
      <c r="DQ287" s="23">
        <v>35.8436515589812</v>
      </c>
      <c r="DR287" s="23">
        <v>35.869230629984401</v>
      </c>
      <c r="DS287" s="23">
        <v>36.3284485188369</v>
      </c>
      <c r="DT287" s="23">
        <v>36.5431174648213</v>
      </c>
      <c r="DU287" s="23">
        <v>36.179321089689402</v>
      </c>
      <c r="DV287" s="23">
        <v>36.2410710837027</v>
      </c>
      <c r="DW287" s="23">
        <v>36.261755155239598</v>
      </c>
      <c r="DX287" s="23">
        <v>36.617292083602699</v>
      </c>
      <c r="DY287" s="23">
        <v>35.8152918733768</v>
      </c>
      <c r="DZ287" s="23">
        <v>36.483239205908603</v>
      </c>
      <c r="EA287" s="23">
        <v>36.058628169534103</v>
      </c>
      <c r="EB287" s="23">
        <v>36.237852465197498</v>
      </c>
      <c r="EC287" s="23">
        <v>35.715867380400603</v>
      </c>
      <c r="ED287" s="23">
        <v>35.952661297634201</v>
      </c>
      <c r="EE287" s="23">
        <v>35.942302339805998</v>
      </c>
      <c r="EF287" s="23">
        <v>36.329295062078799</v>
      </c>
      <c r="EG287" s="23">
        <v>36.329115740763903</v>
      </c>
      <c r="EH287" s="23">
        <v>36.309201541740599</v>
      </c>
      <c r="EI287" s="23">
        <v>36.164908641679602</v>
      </c>
      <c r="EJ287" s="23">
        <v>35.873636900742298</v>
      </c>
      <c r="EK287" s="23">
        <v>36.039842632213798</v>
      </c>
      <c r="EL287" s="23">
        <v>35.644032154717401</v>
      </c>
      <c r="EM287" s="23">
        <v>36.33345089657</v>
      </c>
      <c r="EN287" s="23">
        <v>35.500603031971202</v>
      </c>
      <c r="EO287" s="23">
        <v>35.766355744202997</v>
      </c>
      <c r="EP287" s="23">
        <v>35.444713644171401</v>
      </c>
      <c r="EQ287" s="24" t="s">
        <v>943</v>
      </c>
      <c r="ER287" s="24">
        <v>27.264190553236499</v>
      </c>
      <c r="ES287" s="24">
        <v>25.0106021077539</v>
      </c>
      <c r="ET287" s="24">
        <v>29.808909436012399</v>
      </c>
      <c r="EU287" s="24">
        <v>28.274609759995499</v>
      </c>
      <c r="EV287" s="24">
        <v>28.2135493088186</v>
      </c>
      <c r="EW287" s="24">
        <v>27.597476893943799</v>
      </c>
      <c r="EX287" s="24">
        <v>24.203377564714799</v>
      </c>
      <c r="EY287" s="24">
        <v>26.107005248946599</v>
      </c>
      <c r="EZ287" s="24">
        <v>27.455406433227001</v>
      </c>
      <c r="FA287" s="24">
        <v>26.957557150123598</v>
      </c>
      <c r="FB287" s="24">
        <v>27.359418937862301</v>
      </c>
      <c r="FC287" s="24">
        <v>27.2053651113883</v>
      </c>
      <c r="FD287" s="24">
        <v>26.874415419465599</v>
      </c>
      <c r="FE287" s="24">
        <v>29.0693547444206</v>
      </c>
      <c r="FF287" s="24">
        <v>27.2144851516823</v>
      </c>
      <c r="FG287" s="24">
        <v>25.558653021629301</v>
      </c>
      <c r="FH287" s="24">
        <v>28.751684597429399</v>
      </c>
      <c r="FI287" s="24">
        <v>26.056089948790198</v>
      </c>
      <c r="FJ287" s="24">
        <v>27.528809872759801</v>
      </c>
      <c r="FK287" s="24">
        <v>26.946178055589399</v>
      </c>
      <c r="FL287" s="24">
        <v>28.188628093339201</v>
      </c>
      <c r="FM287" s="24">
        <v>25.983338075989099</v>
      </c>
      <c r="FN287" s="24">
        <v>14.743861119494699</v>
      </c>
      <c r="FO287" s="24">
        <v>26.046923245321899</v>
      </c>
      <c r="FP287" s="24">
        <v>28.347771938117901</v>
      </c>
      <c r="FQ287" s="24">
        <v>26.872509341403099</v>
      </c>
      <c r="FR287" s="24">
        <v>25.070963941051499</v>
      </c>
      <c r="FS287" s="24">
        <v>21.957541181578399</v>
      </c>
      <c r="FT287" s="24">
        <v>24.743524272279501</v>
      </c>
      <c r="FU287" s="24">
        <v>23.301847504476299</v>
      </c>
      <c r="FV287" s="24">
        <v>26.822657790514999</v>
      </c>
      <c r="FW287" s="24">
        <v>26.750914324823</v>
      </c>
      <c r="FX287" s="24">
        <v>23.526602247834202</v>
      </c>
      <c r="FY287" s="24">
        <v>28.016974225435501</v>
      </c>
      <c r="FZ287" s="24">
        <v>28.3078518773202</v>
      </c>
      <c r="GA287" s="24">
        <v>26.7660588242275</v>
      </c>
      <c r="GB287" s="24">
        <v>24.468133001167299</v>
      </c>
      <c r="GC287" s="24">
        <v>23.707246073927202</v>
      </c>
      <c r="GD287" s="24">
        <v>22.752378545376899</v>
      </c>
    </row>
    <row r="288" spans="1:186">
      <c r="A288" s="29" t="s">
        <v>987</v>
      </c>
      <c r="B288" s="28" t="s">
        <v>988</v>
      </c>
      <c r="C288" s="28" t="s">
        <v>795</v>
      </c>
      <c r="D288" s="22">
        <v>25.4631035526975</v>
      </c>
      <c r="E288" s="22">
        <v>24.824058095391599</v>
      </c>
      <c r="F288" s="22">
        <v>25.3313855170022</v>
      </c>
      <c r="G288" s="22">
        <v>25.281698437146702</v>
      </c>
      <c r="H288" s="22">
        <v>26.243222802463201</v>
      </c>
      <c r="I288" s="22">
        <v>24.718463147907599</v>
      </c>
      <c r="J288" s="22">
        <v>23.996620094791101</v>
      </c>
      <c r="K288" s="22">
        <v>24.501171890508701</v>
      </c>
      <c r="L288" s="22">
        <v>25.197187093111001</v>
      </c>
      <c r="M288" s="22">
        <v>25.149387680595702</v>
      </c>
      <c r="N288" s="22">
        <v>24.231194588991801</v>
      </c>
      <c r="O288" s="22">
        <v>25.004812874942601</v>
      </c>
      <c r="P288" s="22">
        <v>24.628437466232398</v>
      </c>
      <c r="Q288" s="22">
        <v>24.9758268212905</v>
      </c>
      <c r="R288" s="22">
        <v>24.559227811150699</v>
      </c>
      <c r="S288" s="22">
        <v>24.3418388048546</v>
      </c>
      <c r="T288" s="22">
        <v>25.218696378414801</v>
      </c>
      <c r="U288" s="22">
        <v>24.3630149757212</v>
      </c>
      <c r="V288" s="22">
        <v>24.7792022228852</v>
      </c>
      <c r="W288" s="22">
        <v>24.5115498197409</v>
      </c>
      <c r="X288" s="22">
        <v>24.585538876143598</v>
      </c>
      <c r="Y288" s="22">
        <v>24.242602407999499</v>
      </c>
      <c r="Z288" s="22">
        <v>24.0747305964736</v>
      </c>
      <c r="AA288" s="22">
        <v>23.407176869406101</v>
      </c>
      <c r="AB288" s="22">
        <v>23.324657924674899</v>
      </c>
      <c r="AC288" s="22">
        <v>23.5134220349114</v>
      </c>
      <c r="AD288" s="22">
        <v>23.191566106714301</v>
      </c>
      <c r="AE288" s="22">
        <v>23.323191692760499</v>
      </c>
      <c r="AF288" s="22">
        <v>23.254310947921699</v>
      </c>
      <c r="AG288" s="22">
        <v>25.101037410315101</v>
      </c>
      <c r="AH288" s="22">
        <v>24.599061215069099</v>
      </c>
      <c r="AI288" s="22">
        <v>24.902273057038101</v>
      </c>
      <c r="AJ288" s="22">
        <v>24.136476541534499</v>
      </c>
      <c r="AK288" s="22">
        <v>24.230720979475599</v>
      </c>
      <c r="AL288" s="22">
        <v>24.459884818656999</v>
      </c>
      <c r="AM288" s="22">
        <v>24.5184216999019</v>
      </c>
      <c r="AN288" s="22">
        <v>23.386894532481001</v>
      </c>
      <c r="AO288" s="22">
        <v>23.269473134069599</v>
      </c>
      <c r="AP288" s="22">
        <v>24.441693886432699</v>
      </c>
      <c r="AQ288" s="22">
        <v>24.085739274861599</v>
      </c>
      <c r="AR288" s="22">
        <v>23.7830749104799</v>
      </c>
      <c r="AS288" s="22">
        <v>23.867304199884099</v>
      </c>
      <c r="AT288" s="22">
        <v>24.187747869109099</v>
      </c>
      <c r="AU288" s="22">
        <v>24.419481944331402</v>
      </c>
      <c r="AV288" s="22">
        <v>24.573632602038298</v>
      </c>
      <c r="AW288" s="22">
        <v>23.9445228529537</v>
      </c>
      <c r="AX288" s="22">
        <v>24.9910638240585</v>
      </c>
      <c r="AY288" s="22">
        <v>24.970361022724799</v>
      </c>
      <c r="AZ288" s="22">
        <v>26.3783620431849</v>
      </c>
      <c r="BA288" s="22">
        <v>26.364325933194401</v>
      </c>
      <c r="BB288" s="22">
        <v>26.357192017417201</v>
      </c>
      <c r="BC288" s="22">
        <v>25.9167518652831</v>
      </c>
      <c r="BD288" s="22">
        <v>26.516659072791899</v>
      </c>
      <c r="BE288" s="22">
        <v>23.3487365428747</v>
      </c>
      <c r="BF288" s="22">
        <v>24.446307089547801</v>
      </c>
      <c r="BG288" s="22">
        <v>23.938524016816402</v>
      </c>
      <c r="BH288" s="22">
        <v>24.869971689754099</v>
      </c>
      <c r="BI288" s="22">
        <v>23.8911248996619</v>
      </c>
      <c r="BJ288" s="22">
        <v>22.748283803357399</v>
      </c>
      <c r="BK288" s="22">
        <v>23.4750835506977</v>
      </c>
      <c r="BL288" s="22">
        <v>23.340392195238898</v>
      </c>
      <c r="BM288" s="22">
        <v>23.749535665927102</v>
      </c>
      <c r="BN288" s="22">
        <v>23.258759518254202</v>
      </c>
      <c r="BO288" s="22">
        <v>23.224251201153699</v>
      </c>
      <c r="BP288" s="22">
        <v>23.5143952320485</v>
      </c>
      <c r="BQ288" s="22">
        <v>22.457384170593699</v>
      </c>
      <c r="BR288" s="22">
        <v>22.720632265240301</v>
      </c>
      <c r="BS288" s="22">
        <v>22.9416422167481</v>
      </c>
      <c r="BT288" s="22">
        <v>22.8313274544394</v>
      </c>
      <c r="BU288" s="22">
        <v>24.228233873654101</v>
      </c>
      <c r="BV288" s="22">
        <v>23.370125369565599</v>
      </c>
      <c r="BW288" s="23">
        <v>25.608106575634501</v>
      </c>
      <c r="BX288" s="23">
        <v>25.2238136066868</v>
      </c>
      <c r="BY288" s="23">
        <v>25.414846160679499</v>
      </c>
      <c r="BZ288" s="23">
        <v>25.859705754095401</v>
      </c>
      <c r="CA288" s="23">
        <v>25.606487507517901</v>
      </c>
      <c r="CB288" s="23">
        <v>25.6336009788862</v>
      </c>
      <c r="CC288" s="23">
        <v>24.792796849699702</v>
      </c>
      <c r="CD288" s="23">
        <v>25.279999374297699</v>
      </c>
      <c r="CE288" s="23">
        <v>25.077358301815401</v>
      </c>
      <c r="CF288" s="23">
        <v>24.719769907148098</v>
      </c>
      <c r="CG288" s="23">
        <v>24.778808974820301</v>
      </c>
      <c r="CH288" s="23">
        <v>25.650089159106901</v>
      </c>
      <c r="CI288" s="23">
        <v>24.090289281504301</v>
      </c>
      <c r="CJ288" s="23">
        <v>24.017365606776</v>
      </c>
      <c r="CK288" s="23">
        <v>23.554142739857902</v>
      </c>
      <c r="CL288" s="23">
        <v>23.7739771602673</v>
      </c>
      <c r="CM288" s="23">
        <v>23.591038738215701</v>
      </c>
      <c r="CN288" s="23">
        <v>23.915772055041899</v>
      </c>
      <c r="CO288" s="23">
        <v>25.231915596382201</v>
      </c>
      <c r="CP288" s="23">
        <v>24.7318380714852</v>
      </c>
      <c r="CQ288" s="23">
        <v>25.097301576080401</v>
      </c>
      <c r="CR288" s="23">
        <v>24.677017613497899</v>
      </c>
      <c r="CS288" s="23">
        <v>24.6915925714891</v>
      </c>
      <c r="CT288" s="23">
        <v>25.273550113943301</v>
      </c>
      <c r="CU288" s="23">
        <v>24.010479638838099</v>
      </c>
      <c r="CV288" s="23">
        <v>24.985367025135901</v>
      </c>
      <c r="CW288" s="23">
        <v>24.5313527511967</v>
      </c>
      <c r="CX288" s="23">
        <v>24.583069952137802</v>
      </c>
      <c r="CY288" s="23">
        <v>24.013493768968399</v>
      </c>
      <c r="CZ288" s="23">
        <v>24.858856514542701</v>
      </c>
      <c r="DA288" s="23">
        <v>24.548707252138499</v>
      </c>
      <c r="DB288" s="23">
        <v>24.983846789113802</v>
      </c>
      <c r="DC288" s="23">
        <v>24.4470771035726</v>
      </c>
      <c r="DD288" s="23">
        <v>24.324645411835899</v>
      </c>
      <c r="DE288" s="23">
        <v>24.673933826369598</v>
      </c>
      <c r="DF288" s="23">
        <v>24.630042979961001</v>
      </c>
      <c r="DG288" s="23">
        <v>25.9390740204183</v>
      </c>
      <c r="DH288" s="23">
        <v>25.213177335032501</v>
      </c>
      <c r="DI288" s="23">
        <v>25.560819448214101</v>
      </c>
      <c r="DJ288" s="23">
        <v>24.676975684714101</v>
      </c>
      <c r="DK288" s="23">
        <v>26.1773919953038</v>
      </c>
      <c r="DL288" s="23">
        <v>24.9381406902306</v>
      </c>
      <c r="DM288" s="23">
        <v>23.607050316480699</v>
      </c>
      <c r="DN288" s="23">
        <v>23.650227100608902</v>
      </c>
      <c r="DO288" s="23">
        <v>24.189465411431499</v>
      </c>
      <c r="DP288" s="23">
        <v>24.696000951147099</v>
      </c>
      <c r="DQ288" s="23">
        <v>24.376833562571498</v>
      </c>
      <c r="DR288" s="23">
        <v>24.443359144360102</v>
      </c>
      <c r="DS288" s="23">
        <v>25.003735591210699</v>
      </c>
      <c r="DT288" s="23">
        <v>24.748828566570701</v>
      </c>
      <c r="DU288" s="23">
        <v>24.382316260058399</v>
      </c>
      <c r="DV288" s="23">
        <v>24.496462080323202</v>
      </c>
      <c r="DW288" s="23">
        <v>24.239796545579999</v>
      </c>
      <c r="DX288" s="23">
        <v>25.188396188179698</v>
      </c>
      <c r="DY288" s="23">
        <v>26.182636561030399</v>
      </c>
      <c r="DZ288" s="23">
        <v>25.720812475231501</v>
      </c>
      <c r="EA288" s="23">
        <v>25.999257093000001</v>
      </c>
      <c r="EB288" s="23">
        <v>26.4892833388766</v>
      </c>
      <c r="EC288" s="23">
        <v>24.990497905961199</v>
      </c>
      <c r="ED288" s="23">
        <v>25.378292872208501</v>
      </c>
      <c r="EE288" s="23">
        <v>25.433324373518602</v>
      </c>
      <c r="EF288" s="23">
        <v>25.720057190661699</v>
      </c>
      <c r="EG288" s="23">
        <v>26.251155142671099</v>
      </c>
      <c r="EH288" s="23">
        <v>25.8186843941617</v>
      </c>
      <c r="EI288" s="23">
        <v>25.550673082191199</v>
      </c>
      <c r="EJ288" s="23">
        <v>25.4040667867712</v>
      </c>
      <c r="EK288" s="23">
        <v>26.117811708507499</v>
      </c>
      <c r="EL288" s="23">
        <v>24.226548825412799</v>
      </c>
      <c r="EM288" s="23">
        <v>26.3146426811056</v>
      </c>
      <c r="EN288" s="23">
        <v>24.563939085041699</v>
      </c>
      <c r="EO288" s="23">
        <v>26.386289103955299</v>
      </c>
      <c r="EP288" s="23">
        <v>24.286920994296299</v>
      </c>
      <c r="EQ288" s="24" t="s">
        <v>951</v>
      </c>
      <c r="ER288" s="24">
        <v>33.958942358482503</v>
      </c>
      <c r="ES288" s="24">
        <v>33.822071552456002</v>
      </c>
      <c r="ET288" s="24">
        <v>34.119953787106503</v>
      </c>
      <c r="EU288" s="24">
        <v>32.398782794099702</v>
      </c>
      <c r="EV288" s="24">
        <v>32.767594391600497</v>
      </c>
      <c r="EW288" s="24">
        <v>32.792838406022803</v>
      </c>
      <c r="EX288" s="24">
        <v>31.045207015236699</v>
      </c>
      <c r="EY288" s="24">
        <v>31.689781142097601</v>
      </c>
      <c r="EZ288" s="24">
        <v>32.110798828764899</v>
      </c>
      <c r="FA288" s="24">
        <v>32.672220345723503</v>
      </c>
      <c r="FB288" s="24">
        <v>33.502499797999597</v>
      </c>
      <c r="FC288" s="24">
        <v>33.125824951680798</v>
      </c>
      <c r="FD288" s="24">
        <v>33.184096671423703</v>
      </c>
      <c r="FE288" s="24">
        <v>33.562176626912297</v>
      </c>
      <c r="FF288" s="24">
        <v>32.877673112465402</v>
      </c>
      <c r="FG288" s="24">
        <v>35.403935494545301</v>
      </c>
      <c r="FH288" s="24">
        <v>34.823791126977397</v>
      </c>
      <c r="FI288" s="24">
        <v>35.508541516427002</v>
      </c>
      <c r="FJ288" s="24">
        <v>34.012474940704202</v>
      </c>
      <c r="FK288" s="24">
        <v>33.127536822702197</v>
      </c>
      <c r="FL288" s="24">
        <v>32.086760096681999</v>
      </c>
      <c r="FM288" s="24">
        <v>35.441940843803003</v>
      </c>
      <c r="FN288" s="24">
        <v>35.135954494372797</v>
      </c>
      <c r="FO288" s="24">
        <v>35.346803757562903</v>
      </c>
      <c r="FP288" s="24">
        <v>35.8900492358799</v>
      </c>
      <c r="FQ288" s="24">
        <v>35.53186715919</v>
      </c>
      <c r="FR288" s="24">
        <v>35.942099482143597</v>
      </c>
      <c r="FS288" s="24">
        <v>34.620112493608701</v>
      </c>
      <c r="FT288" s="24">
        <v>34.943417321545297</v>
      </c>
      <c r="FU288" s="24">
        <v>35.563704036183097</v>
      </c>
      <c r="FV288" s="24">
        <v>34.041120151229897</v>
      </c>
      <c r="FW288" s="24">
        <v>32.746428483892998</v>
      </c>
      <c r="FX288" s="24">
        <v>33.883178061330497</v>
      </c>
      <c r="FY288" s="24">
        <v>32.349918293861997</v>
      </c>
      <c r="FZ288" s="24">
        <v>32.042991728451597</v>
      </c>
      <c r="GA288" s="24">
        <v>31.911939182965199</v>
      </c>
      <c r="GB288" s="24">
        <v>30.293249277688201</v>
      </c>
      <c r="GC288" s="24">
        <v>30.358844767681799</v>
      </c>
      <c r="GD288" s="24">
        <v>30.334813702456302</v>
      </c>
    </row>
    <row r="289" spans="1:186">
      <c r="A289" s="29" t="s">
        <v>989</v>
      </c>
      <c r="B289" s="28" t="s">
        <v>990</v>
      </c>
      <c r="C289" s="28" t="s">
        <v>795</v>
      </c>
      <c r="D289" s="22">
        <v>30.3163351175826</v>
      </c>
      <c r="E289" s="22">
        <v>30.391601502531</v>
      </c>
      <c r="F289" s="22">
        <v>30.353759560349999</v>
      </c>
      <c r="G289" s="22">
        <v>29.858627314526299</v>
      </c>
      <c r="H289" s="22">
        <v>29.8157847084554</v>
      </c>
      <c r="I289" s="22">
        <v>30.347391325616702</v>
      </c>
      <c r="J289" s="22">
        <v>30.181748730254299</v>
      </c>
      <c r="K289" s="22">
        <v>29.858255506252899</v>
      </c>
      <c r="L289" s="22">
        <v>30.241100085777401</v>
      </c>
      <c r="M289" s="22">
        <v>30.174625371757301</v>
      </c>
      <c r="N289" s="22">
        <v>30.927106209855101</v>
      </c>
      <c r="O289" s="22">
        <v>29.800274052824399</v>
      </c>
      <c r="P289" s="22">
        <v>31.416676239130599</v>
      </c>
      <c r="Q289" s="22">
        <v>31.948513620662599</v>
      </c>
      <c r="R289" s="22">
        <v>31.792029762640698</v>
      </c>
      <c r="S289" s="22">
        <v>31.478099833506</v>
      </c>
      <c r="T289" s="22">
        <v>31.931958616067799</v>
      </c>
      <c r="U289" s="22">
        <v>31.4401391162442</v>
      </c>
      <c r="V289" s="22">
        <v>32.705552667841303</v>
      </c>
      <c r="W289" s="22">
        <v>32.210978010115099</v>
      </c>
      <c r="X289" s="22">
        <v>31.961115140160899</v>
      </c>
      <c r="Y289" s="22">
        <v>32.211668419025997</v>
      </c>
      <c r="Z289" s="22">
        <v>31.458931964509599</v>
      </c>
      <c r="AA289" s="22">
        <v>30.4954258969424</v>
      </c>
      <c r="AB289" s="22">
        <v>30.619235563976702</v>
      </c>
      <c r="AC289" s="22">
        <v>30.425590398064799</v>
      </c>
      <c r="AD289" s="22">
        <v>30.319017015938702</v>
      </c>
      <c r="AE289" s="22">
        <v>31.045678443812101</v>
      </c>
      <c r="AF289" s="22">
        <v>30.225099164619301</v>
      </c>
      <c r="AG289" s="22">
        <v>30.111238520865498</v>
      </c>
      <c r="AH289" s="22">
        <v>29.552136825249001</v>
      </c>
      <c r="AI289" s="22">
        <v>29.442615012339299</v>
      </c>
      <c r="AJ289" s="22">
        <v>29.882515773481099</v>
      </c>
      <c r="AK289" s="22">
        <v>30.0533229779743</v>
      </c>
      <c r="AL289" s="22">
        <v>29.796315631362798</v>
      </c>
      <c r="AM289" s="22">
        <v>29.941935567161799</v>
      </c>
      <c r="AN289" s="22">
        <v>29.586463987489399</v>
      </c>
      <c r="AO289" s="22">
        <v>29.557193746308801</v>
      </c>
      <c r="AP289" s="22">
        <v>29.983964467179899</v>
      </c>
      <c r="AQ289" s="22">
        <v>29.8669687207883</v>
      </c>
      <c r="AR289" s="22">
        <v>30.048567472697599</v>
      </c>
      <c r="AS289" s="22">
        <v>31.363949030035698</v>
      </c>
      <c r="AT289" s="22">
        <v>31.675607820096801</v>
      </c>
      <c r="AU289" s="22">
        <v>32.099332803672702</v>
      </c>
      <c r="AV289" s="22">
        <v>32.326477176171501</v>
      </c>
      <c r="AW289" s="22">
        <v>32.266844755987897</v>
      </c>
      <c r="AX289" s="22">
        <v>31.817166127045301</v>
      </c>
      <c r="AY289" s="22">
        <v>31.364180785699102</v>
      </c>
      <c r="AZ289" s="22">
        <v>30.738396030275499</v>
      </c>
      <c r="BA289" s="22">
        <v>30.364355078381902</v>
      </c>
      <c r="BB289" s="22">
        <v>30.531212616971299</v>
      </c>
      <c r="BC289" s="22">
        <v>30.8857404267678</v>
      </c>
      <c r="BD289" s="22">
        <v>30.883705573149498</v>
      </c>
      <c r="BE289" s="22">
        <v>29.669241664125501</v>
      </c>
      <c r="BF289" s="22">
        <v>30.037890432652599</v>
      </c>
      <c r="BG289" s="22">
        <v>31.244914331843201</v>
      </c>
      <c r="BH289" s="22">
        <v>30.6490242948685</v>
      </c>
      <c r="BI289" s="22">
        <v>30.591664915420999</v>
      </c>
      <c r="BJ289" s="22">
        <v>30.040659512255299</v>
      </c>
      <c r="BK289" s="22">
        <v>30.508319968617801</v>
      </c>
      <c r="BL289" s="22">
        <v>30.305695575326101</v>
      </c>
      <c r="BM289" s="22">
        <v>30.597154302328299</v>
      </c>
      <c r="BN289" s="22">
        <v>30.000381576630598</v>
      </c>
      <c r="BO289" s="22">
        <v>30.2421288132394</v>
      </c>
      <c r="BP289" s="22">
        <v>30.247730609693001</v>
      </c>
      <c r="BQ289" s="22">
        <v>30.687449026723201</v>
      </c>
      <c r="BR289" s="22">
        <v>29.951094481885701</v>
      </c>
      <c r="BS289" s="22">
        <v>29.906169737039999</v>
      </c>
      <c r="BT289" s="22">
        <v>30.2969835293631</v>
      </c>
      <c r="BU289" s="22">
        <v>30.9628775511767</v>
      </c>
      <c r="BV289" s="22">
        <v>30.411653505974702</v>
      </c>
      <c r="BW289" s="23">
        <v>29.428654162255199</v>
      </c>
      <c r="BX289" s="23">
        <v>30.049219929806601</v>
      </c>
      <c r="BY289" s="23">
        <v>30.561249292475399</v>
      </c>
      <c r="BZ289" s="23">
        <v>30.4268023141044</v>
      </c>
      <c r="CA289" s="23">
        <v>30.573822662741701</v>
      </c>
      <c r="CB289" s="23">
        <v>30.006963722990001</v>
      </c>
      <c r="CC289" s="23">
        <v>31.616250893967099</v>
      </c>
      <c r="CD289" s="23">
        <v>30.622114512925901</v>
      </c>
      <c r="CE289" s="23">
        <v>30.951017545553999</v>
      </c>
      <c r="CF289" s="23">
        <v>30.905573134287</v>
      </c>
      <c r="CG289" s="23">
        <v>30.727966369672501</v>
      </c>
      <c r="CH289" s="23">
        <v>31.588939596376299</v>
      </c>
      <c r="CI289" s="23">
        <v>31.6614725486704</v>
      </c>
      <c r="CJ289" s="23">
        <v>31.630165622301099</v>
      </c>
      <c r="CK289" s="23">
        <v>32.517518121681498</v>
      </c>
      <c r="CL289" s="23">
        <v>31.950754606794099</v>
      </c>
      <c r="CM289" s="23">
        <v>31.969033176679201</v>
      </c>
      <c r="CN289" s="23">
        <v>31.906395230795798</v>
      </c>
      <c r="CO289" s="23">
        <v>29.719684945232999</v>
      </c>
      <c r="CP289" s="23">
        <v>30.2975573826998</v>
      </c>
      <c r="CQ289" s="23">
        <v>29.621413242471998</v>
      </c>
      <c r="CR289" s="23">
        <v>29.8315435338085</v>
      </c>
      <c r="CS289" s="23">
        <v>29.705759948929</v>
      </c>
      <c r="CT289" s="23">
        <v>29.8095992914722</v>
      </c>
      <c r="CU289" s="23">
        <v>31.9799773671247</v>
      </c>
      <c r="CV289" s="23">
        <v>32.006530093921803</v>
      </c>
      <c r="CW289" s="23">
        <v>32.676268234377503</v>
      </c>
      <c r="CX289" s="23">
        <v>32.8805091933055</v>
      </c>
      <c r="CY289" s="23">
        <v>32.189392459406498</v>
      </c>
      <c r="CZ289" s="23">
        <v>32.103214063403598</v>
      </c>
      <c r="DA289" s="23">
        <v>31.952575164102999</v>
      </c>
      <c r="DB289" s="23">
        <v>32.109605842533</v>
      </c>
      <c r="DC289" s="23">
        <v>31.459356494849899</v>
      </c>
      <c r="DD289" s="23">
        <v>31.7509813269515</v>
      </c>
      <c r="DE289" s="23">
        <v>31.9242128432142</v>
      </c>
      <c r="DF289" s="23">
        <v>30.995084690766799</v>
      </c>
      <c r="DG289" s="23">
        <v>28.9586167094118</v>
      </c>
      <c r="DH289" s="23">
        <v>29.649419696806198</v>
      </c>
      <c r="DI289" s="23">
        <v>29.005789679644099</v>
      </c>
      <c r="DJ289" s="23">
        <v>29.770169365773</v>
      </c>
      <c r="DK289" s="23">
        <v>29.390185150798601</v>
      </c>
      <c r="DL289" s="23">
        <v>29.5240345426019</v>
      </c>
      <c r="DM289" s="23">
        <v>30.313269216238901</v>
      </c>
      <c r="DN289" s="23">
        <v>30.086603797672399</v>
      </c>
      <c r="DO289" s="23">
        <v>30.518109278093799</v>
      </c>
      <c r="DP289" s="23">
        <v>29.698100264072998</v>
      </c>
      <c r="DQ289" s="23">
        <v>30.112183535591601</v>
      </c>
      <c r="DR289" s="23">
        <v>31.382050186630199</v>
      </c>
      <c r="DS289" s="23">
        <v>30.578482291032799</v>
      </c>
      <c r="DT289" s="23">
        <v>30.271990244826998</v>
      </c>
      <c r="DU289" s="23">
        <v>30.406418952422101</v>
      </c>
      <c r="DV289" s="23">
        <v>31.2261358604128</v>
      </c>
      <c r="DW289" s="23">
        <v>30.698000328514301</v>
      </c>
      <c r="DX289" s="23">
        <v>30.784063690464802</v>
      </c>
      <c r="DY289" s="23">
        <v>29.784106690673401</v>
      </c>
      <c r="DZ289" s="23">
        <v>29.6143400553856</v>
      </c>
      <c r="EA289" s="23">
        <v>30.137921529727301</v>
      </c>
      <c r="EB289" s="23">
        <v>29.908495883583001</v>
      </c>
      <c r="EC289" s="23">
        <v>30.387154716371899</v>
      </c>
      <c r="ED289" s="23">
        <v>30.192544144781401</v>
      </c>
      <c r="EE289" s="23">
        <v>30.355783927740301</v>
      </c>
      <c r="EF289" s="23">
        <v>30.206579905706501</v>
      </c>
      <c r="EG289" s="23">
        <v>30.3745210837222</v>
      </c>
      <c r="EH289" s="23">
        <v>30.795206777224902</v>
      </c>
      <c r="EI289" s="23">
        <v>30.1936063123167</v>
      </c>
      <c r="EJ289" s="23">
        <v>30.5749188793495</v>
      </c>
      <c r="EK289" s="23">
        <v>29.974747890209301</v>
      </c>
      <c r="EL289" s="23">
        <v>29.782982424517101</v>
      </c>
      <c r="EM289" s="23">
        <v>31.239184953498899</v>
      </c>
      <c r="EN289" s="23">
        <v>28.7845202958034</v>
      </c>
      <c r="EO289" s="23">
        <v>30.060841165333301</v>
      </c>
      <c r="EP289" s="23">
        <v>30.458317434281401</v>
      </c>
      <c r="EQ289" s="24" t="s">
        <v>843</v>
      </c>
      <c r="ER289" s="24">
        <v>34.630013903454298</v>
      </c>
      <c r="ES289" s="24">
        <v>34.367330495881603</v>
      </c>
      <c r="ET289" s="24">
        <v>34.3747006123156</v>
      </c>
      <c r="EU289" s="24">
        <v>33.279379262417599</v>
      </c>
      <c r="EV289" s="24">
        <v>33.391406875446101</v>
      </c>
      <c r="EW289" s="24">
        <v>34.009603335101701</v>
      </c>
      <c r="EX289" s="24">
        <v>33.556735959144902</v>
      </c>
      <c r="EY289" s="24">
        <v>33.252311947002298</v>
      </c>
      <c r="EZ289" s="24">
        <v>32.799724885412601</v>
      </c>
      <c r="FA289" s="24">
        <v>34.536020323069501</v>
      </c>
      <c r="FB289" s="24">
        <v>34.416156114568402</v>
      </c>
      <c r="FC289" s="24">
        <v>34.767560263960398</v>
      </c>
      <c r="FD289" s="24">
        <v>35.578199621762202</v>
      </c>
      <c r="FE289" s="24">
        <v>35.924732335784498</v>
      </c>
      <c r="FF289" s="24">
        <v>35.950664485537999</v>
      </c>
      <c r="FG289" s="24">
        <v>34.362811008027201</v>
      </c>
      <c r="FH289" s="24">
        <v>34.424234120888897</v>
      </c>
      <c r="FI289" s="24">
        <v>34.676958885813903</v>
      </c>
      <c r="FJ289" s="24">
        <v>33.665235333861901</v>
      </c>
      <c r="FK289" s="24">
        <v>33.410591127890001</v>
      </c>
      <c r="FL289" s="24">
        <v>33.649977029059599</v>
      </c>
      <c r="FM289" s="24">
        <v>35.622963566169801</v>
      </c>
      <c r="FN289" s="24">
        <v>35.564498036858801</v>
      </c>
      <c r="FO289" s="24">
        <v>35.5663672794132</v>
      </c>
      <c r="FP289" s="24">
        <v>37.315573801072802</v>
      </c>
      <c r="FQ289" s="24">
        <v>36.704871467994003</v>
      </c>
      <c r="FR289" s="24">
        <v>37.369117331679497</v>
      </c>
      <c r="FS289" s="24">
        <v>38.208765923057904</v>
      </c>
      <c r="FT289" s="24">
        <v>37.860661768751498</v>
      </c>
      <c r="FU289" s="24">
        <v>38.283099435524903</v>
      </c>
      <c r="FV289" s="24">
        <v>34.865402858090803</v>
      </c>
      <c r="FW289" s="24">
        <v>34.355265880172198</v>
      </c>
      <c r="FX289" s="24">
        <v>34.613088426955599</v>
      </c>
      <c r="FY289" s="24">
        <v>34.481829760412403</v>
      </c>
      <c r="FZ289" s="24">
        <v>34.864579910728601</v>
      </c>
      <c r="GA289" s="24">
        <v>34.887639434891</v>
      </c>
      <c r="GB289" s="24">
        <v>34.688976984430198</v>
      </c>
      <c r="GC289" s="24">
        <v>34.645947968700803</v>
      </c>
      <c r="GD289" s="24">
        <v>34.661224527966397</v>
      </c>
    </row>
    <row r="290" spans="1:186">
      <c r="A290" s="29" t="s">
        <v>991</v>
      </c>
      <c r="B290" s="28" t="s">
        <v>992</v>
      </c>
      <c r="C290" s="28" t="s">
        <v>795</v>
      </c>
      <c r="D290" s="22">
        <v>27.181765664208498</v>
      </c>
      <c r="E290" s="22">
        <v>27.1238228644307</v>
      </c>
      <c r="F290" s="22">
        <v>26.7773909425485</v>
      </c>
      <c r="G290" s="22">
        <v>26.474633679588401</v>
      </c>
      <c r="H290" s="22">
        <v>27.3597358379665</v>
      </c>
      <c r="I290" s="22">
        <v>26.933253002040701</v>
      </c>
      <c r="J290" s="22">
        <v>26.684365482149399</v>
      </c>
      <c r="K290" s="22">
        <v>26.312849325388001</v>
      </c>
      <c r="L290" s="22">
        <v>27.1193242203741</v>
      </c>
      <c r="M290" s="22">
        <v>26.682172215222199</v>
      </c>
      <c r="N290" s="22">
        <v>26.391029888861102</v>
      </c>
      <c r="O290" s="22">
        <v>26.240499755678702</v>
      </c>
      <c r="P290" s="22">
        <v>27.9097427557227</v>
      </c>
      <c r="Q290" s="22">
        <v>27.707852127263799</v>
      </c>
      <c r="R290" s="22">
        <v>27.900427449330699</v>
      </c>
      <c r="S290" s="22">
        <v>27.6601517764582</v>
      </c>
      <c r="T290" s="22">
        <v>27.398900752991299</v>
      </c>
      <c r="U290" s="22">
        <v>28.107222761210501</v>
      </c>
      <c r="V290" s="22">
        <v>27.4461577707632</v>
      </c>
      <c r="W290" s="22">
        <v>27.897399832205998</v>
      </c>
      <c r="X290" s="22">
        <v>27.8618830026974</v>
      </c>
      <c r="Y290" s="22">
        <v>27.6148582963731</v>
      </c>
      <c r="Z290" s="22">
        <v>27.616312920788701</v>
      </c>
      <c r="AA290" s="22">
        <v>26.813002213667598</v>
      </c>
      <c r="AB290" s="22">
        <v>26.722940150613599</v>
      </c>
      <c r="AC290" s="22">
        <v>26.8097069934636</v>
      </c>
      <c r="AD290" s="22">
        <v>26.473091984233999</v>
      </c>
      <c r="AE290" s="22">
        <v>26.2410766503864</v>
      </c>
      <c r="AF290" s="22">
        <v>26.918449103806001</v>
      </c>
      <c r="AG290" s="22">
        <v>26.374730127230801</v>
      </c>
      <c r="AH290" s="22">
        <v>26.089429210364301</v>
      </c>
      <c r="AI290" s="22">
        <v>26.093045230718499</v>
      </c>
      <c r="AJ290" s="22">
        <v>26.977012376041699</v>
      </c>
      <c r="AK290" s="22">
        <v>27.257132461475098</v>
      </c>
      <c r="AL290" s="22">
        <v>26.307569446151</v>
      </c>
      <c r="AM290" s="22">
        <v>27.163586418606901</v>
      </c>
      <c r="AN290" s="22">
        <v>26.423575043137301</v>
      </c>
      <c r="AO290" s="22">
        <v>26.216353055644099</v>
      </c>
      <c r="AP290" s="22">
        <v>27.1386755787574</v>
      </c>
      <c r="AQ290" s="22">
        <v>26.628896143002098</v>
      </c>
      <c r="AR290" s="22">
        <v>26.840120555481199</v>
      </c>
      <c r="AS290" s="22">
        <v>29.2227425282803</v>
      </c>
      <c r="AT290" s="22">
        <v>29.290534414399399</v>
      </c>
      <c r="AU290" s="22">
        <v>29.629679481934598</v>
      </c>
      <c r="AV290" s="22">
        <v>30.827807564777199</v>
      </c>
      <c r="AW290" s="22">
        <v>29.405396361899399</v>
      </c>
      <c r="AX290" s="22">
        <v>29.508932155454001</v>
      </c>
      <c r="AY290" s="22">
        <v>27.0605275808507</v>
      </c>
      <c r="AZ290" s="22">
        <v>27.5083783824576</v>
      </c>
      <c r="BA290" s="22">
        <v>27.465369227058101</v>
      </c>
      <c r="BB290" s="22">
        <v>26.904605017088699</v>
      </c>
      <c r="BC290" s="22">
        <v>27.6891906725692</v>
      </c>
      <c r="BD290" s="22">
        <v>27.535272299407101</v>
      </c>
      <c r="BE290" s="22">
        <v>26.950344681985399</v>
      </c>
      <c r="BF290" s="22">
        <v>26.311150506159098</v>
      </c>
      <c r="BG290" s="22">
        <v>27.045091822481499</v>
      </c>
      <c r="BH290" s="22">
        <v>26.127543724239899</v>
      </c>
      <c r="BI290" s="22">
        <v>26.212770437616399</v>
      </c>
      <c r="BJ290" s="22">
        <v>24.884325666276201</v>
      </c>
      <c r="BK290" s="22">
        <v>27.5054870231202</v>
      </c>
      <c r="BL290" s="22">
        <v>26.8240711978227</v>
      </c>
      <c r="BM290" s="22">
        <v>26.363379864204202</v>
      </c>
      <c r="BN290" s="22">
        <v>26.199416752379701</v>
      </c>
      <c r="BO290" s="22">
        <v>26.976478848691698</v>
      </c>
      <c r="BP290" s="22">
        <v>26.307431480795099</v>
      </c>
      <c r="BQ290" s="22">
        <v>27.5411714724363</v>
      </c>
      <c r="BR290" s="22">
        <v>27.543967903852899</v>
      </c>
      <c r="BS290" s="22">
        <v>27.1311516701758</v>
      </c>
      <c r="BT290" s="22">
        <v>26.996928534922699</v>
      </c>
      <c r="BU290" s="22">
        <v>26.9545435925506</v>
      </c>
      <c r="BV290" s="22">
        <v>27.021806667821199</v>
      </c>
      <c r="BW290" s="23">
        <v>26.533008226733799</v>
      </c>
      <c r="BX290" s="23">
        <v>26.607074738619001</v>
      </c>
      <c r="BY290" s="23">
        <v>27.2103691648142</v>
      </c>
      <c r="BZ290" s="23">
        <v>26.792601135784299</v>
      </c>
      <c r="CA290" s="23">
        <v>27.298965905198902</v>
      </c>
      <c r="CB290" s="23">
        <v>27.222652409735002</v>
      </c>
      <c r="CC290" s="23">
        <v>27.241533963412</v>
      </c>
      <c r="CD290" s="23">
        <v>28.3577155093272</v>
      </c>
      <c r="CE290" s="23">
        <v>27.703114728040099</v>
      </c>
      <c r="CF290" s="23">
        <v>27.666675626465501</v>
      </c>
      <c r="CG290" s="23">
        <v>27.769455760516902</v>
      </c>
      <c r="CH290" s="23">
        <v>27.690593431210001</v>
      </c>
      <c r="CI290" s="23">
        <v>29.354973885959001</v>
      </c>
      <c r="CJ290" s="23">
        <v>29.564572097070702</v>
      </c>
      <c r="CK290" s="23">
        <v>30.0115482127819</v>
      </c>
      <c r="CL290" s="23">
        <v>29.6830443871075</v>
      </c>
      <c r="CM290" s="23">
        <v>28.940819773710999</v>
      </c>
      <c r="CN290" s="23">
        <v>29.9757074283382</v>
      </c>
      <c r="CO290" s="23">
        <v>27.562915626677999</v>
      </c>
      <c r="CP290" s="23">
        <v>27.850133610525099</v>
      </c>
      <c r="CQ290" s="23">
        <v>27.326911694033399</v>
      </c>
      <c r="CR290" s="23">
        <v>27.044186441133899</v>
      </c>
      <c r="CS290" s="23">
        <v>27.5239727812335</v>
      </c>
      <c r="CT290" s="23">
        <v>27.769006996346999</v>
      </c>
      <c r="CU290" s="23">
        <v>27.6467474385943</v>
      </c>
      <c r="CV290" s="23">
        <v>27.3727241943356</v>
      </c>
      <c r="CW290" s="23">
        <v>27.681536364152301</v>
      </c>
      <c r="CX290" s="23">
        <v>27.683668192266602</v>
      </c>
      <c r="CY290" s="23">
        <v>27.301151759407201</v>
      </c>
      <c r="CZ290" s="23">
        <v>28.037787569047001</v>
      </c>
      <c r="DA290" s="23">
        <v>27.2048495787181</v>
      </c>
      <c r="DB290" s="23">
        <v>27.337406852504099</v>
      </c>
      <c r="DC290" s="23">
        <v>27.004675781417301</v>
      </c>
      <c r="DD290" s="23">
        <v>27.288354742047101</v>
      </c>
      <c r="DE290" s="23">
        <v>27.154727042263499</v>
      </c>
      <c r="DF290" s="23">
        <v>27.438853919220598</v>
      </c>
      <c r="DG290" s="23">
        <v>26.6683529379041</v>
      </c>
      <c r="DH290" s="23">
        <v>26.916428529461299</v>
      </c>
      <c r="DI290" s="23">
        <v>27.046658753124301</v>
      </c>
      <c r="DJ290" s="23">
        <v>26.435496582785699</v>
      </c>
      <c r="DK290" s="23">
        <v>26.475591049329601</v>
      </c>
      <c r="DL290" s="23">
        <v>26.740504897500301</v>
      </c>
      <c r="DM290" s="23">
        <v>26.8798365086496</v>
      </c>
      <c r="DN290" s="23">
        <v>26.945977419228701</v>
      </c>
      <c r="DO290" s="23">
        <v>26.568864710422801</v>
      </c>
      <c r="DP290" s="23">
        <v>27.039081902477001</v>
      </c>
      <c r="DQ290" s="23">
        <v>27.2023111630062</v>
      </c>
      <c r="DR290" s="23">
        <v>26.872762838294399</v>
      </c>
      <c r="DS290" s="23">
        <v>28.7654018677602</v>
      </c>
      <c r="DT290" s="23">
        <v>28.4417879368591</v>
      </c>
      <c r="DU290" s="23">
        <v>28.010546870831998</v>
      </c>
      <c r="DV290" s="23">
        <v>28.433926208716802</v>
      </c>
      <c r="DW290" s="23">
        <v>28.8862939798112</v>
      </c>
      <c r="DX290" s="23">
        <v>29.097607500799999</v>
      </c>
      <c r="DY290" s="23">
        <v>27.569909424902399</v>
      </c>
      <c r="DZ290" s="23">
        <v>27.5137862114081</v>
      </c>
      <c r="EA290" s="23">
        <v>28.217037622144499</v>
      </c>
      <c r="EB290" s="23">
        <v>28.229452629713201</v>
      </c>
      <c r="EC290" s="23">
        <v>27.144148876787401</v>
      </c>
      <c r="ED290" s="23">
        <v>26.314041933046902</v>
      </c>
      <c r="EE290" s="23">
        <v>27.0163308989579</v>
      </c>
      <c r="EF290" s="23">
        <v>27.5550298827288</v>
      </c>
      <c r="EG290" s="23">
        <v>28.175423693862498</v>
      </c>
      <c r="EH290" s="23">
        <v>28.015560452544101</v>
      </c>
      <c r="EI290" s="23">
        <v>28.112093797145601</v>
      </c>
      <c r="EJ290" s="23">
        <v>27.520544057112598</v>
      </c>
      <c r="EK290" s="23">
        <v>28.4698114440259</v>
      </c>
      <c r="EL290" s="23">
        <v>27.9340051630322</v>
      </c>
      <c r="EM290" s="23">
        <v>28.529652238348</v>
      </c>
      <c r="EN290" s="23">
        <v>27.225956241719398</v>
      </c>
      <c r="EO290" s="23">
        <v>28.347259560607501</v>
      </c>
      <c r="EP290" s="23">
        <v>27.8076268997076</v>
      </c>
      <c r="EQ290" s="24" t="s">
        <v>779</v>
      </c>
      <c r="ER290" s="24">
        <v>-5.08317825679715</v>
      </c>
      <c r="ES290" s="24">
        <v>-4.6820023079819801</v>
      </c>
      <c r="ET290" s="24">
        <v>-4.5247347146454802</v>
      </c>
      <c r="EU290" s="24">
        <v>-4.6940679249437904</v>
      </c>
      <c r="EV290" s="24">
        <v>-4.2510196275955403</v>
      </c>
      <c r="EW290" s="24">
        <v>-3.78762890573676</v>
      </c>
      <c r="EX290" s="24">
        <v>-3.3586543048771502</v>
      </c>
      <c r="EY290" s="24">
        <v>-3.9081979809808201</v>
      </c>
      <c r="EZ290" s="24">
        <v>-3.5646362589327398</v>
      </c>
      <c r="FA290" s="24">
        <v>-4.2749888525755804</v>
      </c>
      <c r="FB290" s="24">
        <v>-4.00814126133064</v>
      </c>
      <c r="FC290" s="24">
        <v>-3.2927836483928501</v>
      </c>
      <c r="FD290" s="24">
        <v>-4.71481748288425</v>
      </c>
      <c r="FE290" s="24">
        <v>-5.0542705822368896</v>
      </c>
      <c r="FF290" s="24">
        <v>-4.6893341835372704</v>
      </c>
      <c r="FG290" s="24">
        <v>-5.0340411480735598</v>
      </c>
      <c r="FH290" s="24">
        <v>-4.3287489242427304</v>
      </c>
      <c r="FI290" s="24">
        <v>-5.54844029549397</v>
      </c>
      <c r="FJ290" s="24">
        <v>-4.6839487810834903</v>
      </c>
      <c r="FK290" s="24">
        <v>-4.5814582986796504</v>
      </c>
      <c r="FL290" s="24">
        <v>-4.4991840808239303</v>
      </c>
      <c r="FM290" s="24">
        <v>-4.5750703463915796</v>
      </c>
      <c r="FN290" s="24">
        <v>-3.83696372559056</v>
      </c>
      <c r="FO290" s="24">
        <v>-4.1258647697928099</v>
      </c>
      <c r="FP290" s="24">
        <v>-5.9547539649608598</v>
      </c>
      <c r="FQ290" s="24">
        <v>-5.2645554062568998</v>
      </c>
      <c r="FR290" s="24">
        <v>-5.3838230643468004</v>
      </c>
      <c r="FS290" s="24">
        <v>-9.3607868961980696</v>
      </c>
      <c r="FT290" s="24">
        <v>-9.0503085106635606</v>
      </c>
      <c r="FU290" s="24">
        <v>-8.8986529405075903</v>
      </c>
      <c r="FV290" s="24">
        <v>-4.17545035993684</v>
      </c>
      <c r="FW290" s="24">
        <v>-4.0628544618452098</v>
      </c>
      <c r="FX290" s="24">
        <v>-4.1924087525246998</v>
      </c>
      <c r="FY290" s="24">
        <v>-3.79046574340218</v>
      </c>
      <c r="FZ290" s="24">
        <v>-3.80078675757199</v>
      </c>
      <c r="GA290" s="24">
        <v>-3.79566212836946</v>
      </c>
      <c r="GB290" s="24">
        <v>-3.41562691634799</v>
      </c>
      <c r="GC290" s="24">
        <v>-3.61059810982082</v>
      </c>
      <c r="GD290" s="24">
        <v>-2.5708816287249401</v>
      </c>
    </row>
    <row r="291" spans="1:186">
      <c r="A291" s="29" t="s">
        <v>709</v>
      </c>
      <c r="B291" s="28" t="s">
        <v>993</v>
      </c>
      <c r="C291" s="28" t="s">
        <v>795</v>
      </c>
      <c r="D291" s="22">
        <v>34.550470659764002</v>
      </c>
      <c r="E291" s="22">
        <v>34.695916210144098</v>
      </c>
      <c r="F291" s="22">
        <v>34.795962340919402</v>
      </c>
      <c r="G291" s="22">
        <v>34.602024856454697</v>
      </c>
      <c r="H291" s="22">
        <v>34.951091507550203</v>
      </c>
      <c r="I291" s="22">
        <v>34.332813942354299</v>
      </c>
      <c r="J291" s="22">
        <v>35.588246952286703</v>
      </c>
      <c r="K291" s="22">
        <v>34.985073702193802</v>
      </c>
      <c r="L291" s="22">
        <v>35.398022377111097</v>
      </c>
      <c r="M291" s="22">
        <v>35.4168763092066</v>
      </c>
      <c r="N291" s="22">
        <v>35.4068369002241</v>
      </c>
      <c r="O291" s="22">
        <v>35.435233170371497</v>
      </c>
      <c r="P291" s="22">
        <v>32.2764272628227</v>
      </c>
      <c r="Q291" s="22">
        <v>31.7296755697114</v>
      </c>
      <c r="R291" s="22">
        <v>31.564073661529399</v>
      </c>
      <c r="S291" s="22">
        <v>32.670522743936601</v>
      </c>
      <c r="T291" s="22">
        <v>32.527448811757097</v>
      </c>
      <c r="U291" s="22">
        <v>33.074952654112799</v>
      </c>
      <c r="V291" s="22">
        <v>31.7560407639074</v>
      </c>
      <c r="W291" s="22">
        <v>31.930308184004598</v>
      </c>
      <c r="X291" s="22">
        <v>31.418353789412301</v>
      </c>
      <c r="Y291" s="22">
        <v>31.533967479292698</v>
      </c>
      <c r="Z291" s="22">
        <v>32.457204840723399</v>
      </c>
      <c r="AA291" s="22">
        <v>33.655097116866401</v>
      </c>
      <c r="AB291" s="22">
        <v>34.139429453283697</v>
      </c>
      <c r="AC291" s="22">
        <v>34.187388207774603</v>
      </c>
      <c r="AD291" s="22">
        <v>34.394318424646698</v>
      </c>
      <c r="AE291" s="22">
        <v>33.704740906774397</v>
      </c>
      <c r="AF291" s="22">
        <v>33.941154256955997</v>
      </c>
      <c r="AG291" s="22">
        <v>35.273999779213099</v>
      </c>
      <c r="AH291" s="22">
        <v>34.625145981338001</v>
      </c>
      <c r="AI291" s="22">
        <v>35.582146559447402</v>
      </c>
      <c r="AJ291" s="22">
        <v>35.564722046907796</v>
      </c>
      <c r="AK291" s="22">
        <v>35.687245388487703</v>
      </c>
      <c r="AL291" s="22">
        <v>35.389655940127298</v>
      </c>
      <c r="AM291" s="22">
        <v>36.026524583212399</v>
      </c>
      <c r="AN291" s="22">
        <v>35.614296063182401</v>
      </c>
      <c r="AO291" s="22">
        <v>35.4375897746351</v>
      </c>
      <c r="AP291" s="22">
        <v>36.210869904781397</v>
      </c>
      <c r="AQ291" s="22">
        <v>35.633297960515399</v>
      </c>
      <c r="AR291" s="22">
        <v>35.991316705821902</v>
      </c>
      <c r="AS291" s="22">
        <v>33.730239436723998</v>
      </c>
      <c r="AT291" s="22">
        <v>33.669500952321101</v>
      </c>
      <c r="AU291" s="22">
        <v>34.199769996838903</v>
      </c>
      <c r="AV291" s="22">
        <v>34.491445646123204</v>
      </c>
      <c r="AW291" s="22">
        <v>33.285262547610898</v>
      </c>
      <c r="AX291" s="22">
        <v>33.893579297409303</v>
      </c>
      <c r="AY291" s="22">
        <v>32.396013763656903</v>
      </c>
      <c r="AZ291" s="22">
        <v>33.775058424196303</v>
      </c>
      <c r="BA291" s="22">
        <v>33.695494226373498</v>
      </c>
      <c r="BB291" s="22">
        <v>33.724205903075799</v>
      </c>
      <c r="BC291" s="22">
        <v>33.425378789156198</v>
      </c>
      <c r="BD291" s="22">
        <v>34.124359667543402</v>
      </c>
      <c r="BE291" s="22">
        <v>36.497434897183801</v>
      </c>
      <c r="BF291" s="22">
        <v>35.834816885498498</v>
      </c>
      <c r="BG291" s="22">
        <v>35.915859248343303</v>
      </c>
      <c r="BH291" s="22">
        <v>35.953470208674098</v>
      </c>
      <c r="BI291" s="22">
        <v>36.481769449627699</v>
      </c>
      <c r="BJ291" s="22">
        <v>35.7231416916635</v>
      </c>
      <c r="BK291" s="22">
        <v>36.769071878042503</v>
      </c>
      <c r="BL291" s="22">
        <v>35.3557334285099</v>
      </c>
      <c r="BM291" s="22">
        <v>35.330642027401097</v>
      </c>
      <c r="BN291" s="22">
        <v>35.883630484950402</v>
      </c>
      <c r="BO291" s="22">
        <v>35.913368787623398</v>
      </c>
      <c r="BP291" s="22">
        <v>35.0397682113747</v>
      </c>
      <c r="BQ291" s="22">
        <v>34.4562586610081</v>
      </c>
      <c r="BR291" s="22">
        <v>34.136522451161397</v>
      </c>
      <c r="BS291" s="22">
        <v>33.846886091199302</v>
      </c>
      <c r="BT291" s="22">
        <v>33.9513865306659</v>
      </c>
      <c r="BU291" s="22">
        <v>33.800757428760001</v>
      </c>
      <c r="BV291" s="22">
        <v>33.884120920704902</v>
      </c>
      <c r="BW291" s="23">
        <v>35.096460654970201</v>
      </c>
      <c r="BX291" s="23">
        <v>34.845278969974501</v>
      </c>
      <c r="BY291" s="23">
        <v>34.282278261013097</v>
      </c>
      <c r="BZ291" s="23">
        <v>34.5950227841547</v>
      </c>
      <c r="CA291" s="23">
        <v>34.177210436883698</v>
      </c>
      <c r="CB291" s="23">
        <v>34.438176059099099</v>
      </c>
      <c r="CC291" s="23">
        <v>33.7008619406203</v>
      </c>
      <c r="CD291" s="23">
        <v>34.742127920028203</v>
      </c>
      <c r="CE291" s="23">
        <v>34.237093663424801</v>
      </c>
      <c r="CF291" s="23">
        <v>34.502859072141902</v>
      </c>
      <c r="CG291" s="23">
        <v>33.901802350388103</v>
      </c>
      <c r="CH291" s="23">
        <v>32.485628353532903</v>
      </c>
      <c r="CI291" s="23">
        <v>34.4745534145611</v>
      </c>
      <c r="CJ291" s="23">
        <v>34.630170963823197</v>
      </c>
      <c r="CK291" s="23">
        <v>33.871009177961298</v>
      </c>
      <c r="CL291" s="23">
        <v>34.4191972390337</v>
      </c>
      <c r="CM291" s="23">
        <v>34.268411345183203</v>
      </c>
      <c r="CN291" s="23">
        <v>34.803031549318803</v>
      </c>
      <c r="CO291" s="23">
        <v>35.478008644452103</v>
      </c>
      <c r="CP291" s="23">
        <v>35.656027897470103</v>
      </c>
      <c r="CQ291" s="23">
        <v>34.996163474522497</v>
      </c>
      <c r="CR291" s="23">
        <v>35.209251625824898</v>
      </c>
      <c r="CS291" s="23">
        <v>35.6791866806483</v>
      </c>
      <c r="CT291" s="23">
        <v>35.694443737893003</v>
      </c>
      <c r="CU291" s="23">
        <v>32.815454096844697</v>
      </c>
      <c r="CV291" s="23">
        <v>33.067322123410598</v>
      </c>
      <c r="CW291" s="23">
        <v>32.050189379120603</v>
      </c>
      <c r="CX291" s="23">
        <v>32.156204331214497</v>
      </c>
      <c r="CY291" s="23">
        <v>32.194724132890698</v>
      </c>
      <c r="CZ291" s="23">
        <v>32.445025353215101</v>
      </c>
      <c r="DA291" s="23">
        <v>32.110753173755299</v>
      </c>
      <c r="DB291" s="23">
        <v>32.294415607403899</v>
      </c>
      <c r="DC291" s="23">
        <v>32.356618618179802</v>
      </c>
      <c r="DD291" s="23">
        <v>31.971207138402399</v>
      </c>
      <c r="DE291" s="23">
        <v>32.165463124342097</v>
      </c>
      <c r="DF291" s="23">
        <v>33.378712546137798</v>
      </c>
      <c r="DG291" s="23">
        <v>35.594280921523399</v>
      </c>
      <c r="DH291" s="23">
        <v>35.593168449960899</v>
      </c>
      <c r="DI291" s="23">
        <v>35.324713340783099</v>
      </c>
      <c r="DJ291" s="23">
        <v>35.017250029654598</v>
      </c>
      <c r="DK291" s="23">
        <v>35.372515015733597</v>
      </c>
      <c r="DL291" s="23">
        <v>34.145412097039603</v>
      </c>
      <c r="DM291" s="23">
        <v>34.031971883025797</v>
      </c>
      <c r="DN291" s="23">
        <v>34.240517275449697</v>
      </c>
      <c r="DO291" s="23">
        <v>33.764002158884601</v>
      </c>
      <c r="DP291" s="23">
        <v>35.030822604251703</v>
      </c>
      <c r="DQ291" s="23">
        <v>34.232571050788103</v>
      </c>
      <c r="DR291" s="23">
        <v>33.877152901795299</v>
      </c>
      <c r="DS291" s="23">
        <v>35.553509019790702</v>
      </c>
      <c r="DT291" s="23">
        <v>35.013203819830402</v>
      </c>
      <c r="DU291" s="23">
        <v>34.9896873963256</v>
      </c>
      <c r="DV291" s="23">
        <v>34.753633403572202</v>
      </c>
      <c r="DW291" s="23">
        <v>34.864965741568199</v>
      </c>
      <c r="DX291" s="23">
        <v>35.080776820492702</v>
      </c>
      <c r="DY291" s="23">
        <v>35.2538358390591</v>
      </c>
      <c r="DZ291" s="23">
        <v>35.701355238506103</v>
      </c>
      <c r="EA291" s="23">
        <v>35.3087555169176</v>
      </c>
      <c r="EB291" s="23">
        <v>35.766296206539401</v>
      </c>
      <c r="EC291" s="23">
        <v>35.0897777097491</v>
      </c>
      <c r="ED291" s="23">
        <v>35.695099997737401</v>
      </c>
      <c r="EE291" s="23">
        <v>33.611499203568201</v>
      </c>
      <c r="EF291" s="23">
        <v>34.4188079956457</v>
      </c>
      <c r="EG291" s="23">
        <v>34.336245244947001</v>
      </c>
      <c r="EH291" s="23">
        <v>34.497612654818703</v>
      </c>
      <c r="EI291" s="23">
        <v>34.265813734080098</v>
      </c>
      <c r="EJ291" s="23">
        <v>33.082082558438501</v>
      </c>
      <c r="EK291" s="23">
        <v>35.133124415127298</v>
      </c>
      <c r="EL291" s="23">
        <v>35.825540751345798</v>
      </c>
      <c r="EM291" s="23">
        <v>34.99791631091</v>
      </c>
      <c r="EN291" s="23">
        <v>35.768340481104502</v>
      </c>
      <c r="EO291" s="23">
        <v>35.309886873325198</v>
      </c>
      <c r="EP291" s="23">
        <v>35.315416977091303</v>
      </c>
      <c r="EQ291" s="24" t="s">
        <v>994</v>
      </c>
      <c r="ER291" s="24">
        <v>-6.5465021348102796</v>
      </c>
      <c r="ES291" s="24">
        <v>-6.3494783486899804</v>
      </c>
      <c r="ET291" s="24">
        <v>-6.1275955028468703</v>
      </c>
      <c r="EU291" s="24">
        <v>-5.7498498614288698</v>
      </c>
      <c r="EV291" s="24">
        <v>-5.9319639029060403</v>
      </c>
      <c r="EW291" s="24">
        <v>-5.11163015925586</v>
      </c>
      <c r="EX291" s="24">
        <v>-4.6321441271337003</v>
      </c>
      <c r="EY291" s="24">
        <v>-5.2021961555202099</v>
      </c>
      <c r="EZ291" s="24">
        <v>-4.56257717587828</v>
      </c>
      <c r="FA291" s="24">
        <v>-4.9150218025191297</v>
      </c>
      <c r="FB291" s="24">
        <v>-4.8945479656114701</v>
      </c>
      <c r="FC291" s="24">
        <v>-4.5180332906860601</v>
      </c>
      <c r="FD291" s="24">
        <v>-5.7792064758090396</v>
      </c>
      <c r="FE291" s="24">
        <v>-5.7813580616397804</v>
      </c>
      <c r="FF291" s="24">
        <v>-5.5424096919099499</v>
      </c>
      <c r="FG291" s="24">
        <v>-6.0149137263304802</v>
      </c>
      <c r="FH291" s="24">
        <v>-5.8613697046439004</v>
      </c>
      <c r="FI291" s="24">
        <v>-6.8243519842230302</v>
      </c>
      <c r="FJ291" s="24">
        <v>-5.2490077807951403</v>
      </c>
      <c r="FK291" s="24">
        <v>-5.2648645618629697</v>
      </c>
      <c r="FL291" s="24">
        <v>-5.3955107501513204</v>
      </c>
      <c r="FM291" s="24">
        <v>-5.4529350619591801</v>
      </c>
      <c r="FN291" s="24">
        <v>-5.1494280854618504</v>
      </c>
      <c r="FO291" s="24">
        <v>-5.3478474752632899</v>
      </c>
      <c r="FP291" s="24">
        <v>-8.0914649524973896</v>
      </c>
      <c r="FQ291" s="24">
        <v>-6.9529794718550297</v>
      </c>
      <c r="FR291" s="24">
        <v>-6.2468086641965899</v>
      </c>
      <c r="FS291" s="24">
        <v>-8.5758463845763995</v>
      </c>
      <c r="FT291" s="24">
        <v>-8.5108024975882302</v>
      </c>
      <c r="FU291" s="24">
        <v>-8.3822536477434202</v>
      </c>
      <c r="FV291" s="24">
        <v>-4.6526198951936699</v>
      </c>
      <c r="FW291" s="24">
        <v>-4.6691916814415704</v>
      </c>
      <c r="FX291" s="24">
        <v>-4.5693234548102097</v>
      </c>
      <c r="FY291" s="24">
        <v>-4.2633743863912201</v>
      </c>
      <c r="FZ291" s="24">
        <v>-4.5651590241226696</v>
      </c>
      <c r="GA291" s="24">
        <v>-4.4457105566589403</v>
      </c>
      <c r="GB291" s="24">
        <v>-3.9139563224401002</v>
      </c>
      <c r="GC291" s="24">
        <v>-3.8558469297315798</v>
      </c>
      <c r="GD291" s="24">
        <v>-3.8670492223912798</v>
      </c>
    </row>
    <row r="292" spans="1:186">
      <c r="A292" s="29" t="s">
        <v>652</v>
      </c>
      <c r="C292" s="28" t="s">
        <v>995</v>
      </c>
      <c r="D292" s="22">
        <v>-1.13416034784134</v>
      </c>
      <c r="E292" s="22">
        <v>-1.01275190740885</v>
      </c>
      <c r="F292" s="22">
        <v>-1.0564911988382599</v>
      </c>
      <c r="G292" s="22">
        <v>-1.32590097146229</v>
      </c>
      <c r="H292" s="22">
        <v>-1.1759246437484401</v>
      </c>
      <c r="I292" s="22">
        <v>-1.1824585998485699</v>
      </c>
      <c r="J292" s="22">
        <v>-1.0121698234627301</v>
      </c>
      <c r="K292" s="22">
        <v>-0.978236025708343</v>
      </c>
      <c r="L292" s="22">
        <v>-0.95959848471579301</v>
      </c>
      <c r="M292" s="22">
        <v>-1.1134108350818199</v>
      </c>
      <c r="N292" s="22">
        <v>-1.35254732994575</v>
      </c>
      <c r="O292" s="22">
        <v>-2.54456098543695</v>
      </c>
      <c r="P292" s="22">
        <v>-0.58186403604050296</v>
      </c>
      <c r="Q292" s="22">
        <v>-0.75754992632229901</v>
      </c>
      <c r="R292" s="22">
        <v>-0.72284838932250695</v>
      </c>
      <c r="S292" s="22">
        <v>-0.85308415191272502</v>
      </c>
      <c r="T292" s="22">
        <v>-0.857521209357754</v>
      </c>
      <c r="U292" s="22">
        <v>-0.77793737522251205</v>
      </c>
      <c r="V292" s="22">
        <v>-0.42914851657707997</v>
      </c>
      <c r="W292" s="22">
        <v>-0.59968067713551498</v>
      </c>
      <c r="X292" s="22">
        <v>-0.15730269715019901</v>
      </c>
      <c r="Y292" s="22">
        <v>-0.63084065393546895</v>
      </c>
      <c r="Z292" s="22">
        <v>-0.42759535260966802</v>
      </c>
      <c r="AA292" s="22">
        <v>-1.03268380973072</v>
      </c>
      <c r="AB292" s="22">
        <v>-1.03297899030278</v>
      </c>
      <c r="AC292" s="22">
        <v>-1.0466230006885899</v>
      </c>
      <c r="AD292" s="22">
        <v>-1.1012885820105101</v>
      </c>
      <c r="AE292" s="22">
        <v>-1.0616012814170599</v>
      </c>
      <c r="AF292" s="22">
        <v>-1.02121862323727</v>
      </c>
      <c r="AG292" s="22">
        <v>-0.99251742366879403</v>
      </c>
      <c r="AH292" s="22">
        <v>-1.1190402614172199</v>
      </c>
      <c r="AI292" s="22">
        <v>-1.02855761068261</v>
      </c>
      <c r="AJ292" s="22">
        <v>-1.15392797036954</v>
      </c>
      <c r="AK292" s="22">
        <v>-1.24845058520839</v>
      </c>
      <c r="AL292" s="22">
        <v>-1.0194628075549601</v>
      </c>
      <c r="AM292" s="22">
        <v>-1.0923401721467101</v>
      </c>
      <c r="AN292" s="22">
        <v>-0.92933589922120996</v>
      </c>
      <c r="AO292" s="22">
        <v>-1.18376894965789</v>
      </c>
      <c r="AP292" s="22">
        <v>-1.21256753548313</v>
      </c>
      <c r="AQ292" s="22">
        <v>-1.39630838288443</v>
      </c>
      <c r="AR292" s="22">
        <v>-1.2681216511915701</v>
      </c>
      <c r="AS292" s="22">
        <v>-0.90346825730637104</v>
      </c>
      <c r="AT292" s="22">
        <v>-0.85282357301905398</v>
      </c>
      <c r="AU292" s="22">
        <v>-0.77423150357040305</v>
      </c>
      <c r="AV292" s="22">
        <v>-0.86407118447359299</v>
      </c>
      <c r="AW292" s="22">
        <v>-0.94092165779874704</v>
      </c>
      <c r="AX292" s="22">
        <v>-1.0303245368567999</v>
      </c>
      <c r="AY292" s="22">
        <v>-0.66795091625102598</v>
      </c>
      <c r="AZ292" s="22">
        <v>-0.58035324746856698</v>
      </c>
      <c r="BA292" s="22">
        <v>-0.58424133347750196</v>
      </c>
      <c r="BB292" s="22">
        <v>-0.10982572320065601</v>
      </c>
      <c r="BC292" s="22">
        <v>-0.67162306596733401</v>
      </c>
      <c r="BD292" s="22">
        <v>-0.82469896609975601</v>
      </c>
      <c r="BE292" s="22">
        <v>-1.10190776444099</v>
      </c>
      <c r="BF292" s="22">
        <v>-1.12752580294879</v>
      </c>
      <c r="BG292" s="22">
        <v>-1.6034020684251</v>
      </c>
      <c r="BH292" s="22">
        <v>-1.30971701093649</v>
      </c>
      <c r="BI292" s="22">
        <v>-1.59204908276143</v>
      </c>
      <c r="BJ292" s="22">
        <v>-1.2866561049146701</v>
      </c>
      <c r="BK292" s="22">
        <v>-0.54582410681419802</v>
      </c>
      <c r="BL292" s="22">
        <v>-0.87514253274424003</v>
      </c>
      <c r="BM292" s="22">
        <v>-1.00810179849696</v>
      </c>
      <c r="BN292" s="22">
        <v>-0.82956213149189195</v>
      </c>
      <c r="BO292" s="22">
        <v>-0.861185531097718</v>
      </c>
      <c r="BP292" s="22">
        <v>-0.88097589685772504</v>
      </c>
      <c r="BQ292" s="22">
        <v>-1.0579922863120399</v>
      </c>
      <c r="BR292" s="22">
        <v>-0.873291397803032</v>
      </c>
      <c r="BS292" s="22">
        <v>-0.94313905695324896</v>
      </c>
      <c r="BT292" s="22">
        <v>-0.93594493558955705</v>
      </c>
      <c r="BU292" s="22">
        <v>-1.12217723817153</v>
      </c>
      <c r="BV292" s="22">
        <v>-1.1357445085812601</v>
      </c>
      <c r="BW292" s="23">
        <v>-1.07066346599311</v>
      </c>
      <c r="BX292" s="23">
        <v>-1.02973532098547</v>
      </c>
      <c r="BY292" s="23">
        <v>-1.2273541969073101</v>
      </c>
      <c r="BZ292" s="23">
        <v>-1.1847524936393301</v>
      </c>
      <c r="CA292" s="23">
        <v>-1.07886838881483</v>
      </c>
      <c r="CB292" s="23">
        <v>-1.1472021071812299</v>
      </c>
      <c r="CC292" s="23">
        <v>-0.87117871934986602</v>
      </c>
      <c r="CD292" s="23">
        <v>-0.89646879012200698</v>
      </c>
      <c r="CE292" s="23">
        <v>-0.72403941972193597</v>
      </c>
      <c r="CF292" s="23">
        <v>-0.66063453903205605</v>
      </c>
      <c r="CG292" s="23">
        <v>-0.53595912811011304</v>
      </c>
      <c r="CH292" s="23">
        <v>-0.75754992632229901</v>
      </c>
      <c r="CI292" s="23">
        <v>-0.99971148984187597</v>
      </c>
      <c r="CJ292" s="23">
        <v>-0.94702772518601097</v>
      </c>
      <c r="CK292" s="23">
        <v>-1.04572922985512</v>
      </c>
      <c r="CL292" s="23">
        <v>-0.89084006103888902</v>
      </c>
      <c r="CM292" s="23">
        <v>-1.0951113298374999</v>
      </c>
      <c r="CN292" s="23">
        <v>-0.91838767714211</v>
      </c>
      <c r="CO292" s="23">
        <v>-1.1171613442327499</v>
      </c>
      <c r="CP292" s="23">
        <v>-1.1031469271032901</v>
      </c>
      <c r="CQ292" s="23">
        <v>-1.09665316501779</v>
      </c>
      <c r="CR292" s="23">
        <v>-1.07248275380152</v>
      </c>
      <c r="CS292" s="23">
        <v>-1.1590735666968499</v>
      </c>
      <c r="CT292" s="23">
        <v>-0.97653171949609496</v>
      </c>
      <c r="CU292" s="23">
        <v>-0.66131887537545397</v>
      </c>
      <c r="CV292" s="23">
        <v>-0.57475555785189902</v>
      </c>
      <c r="CW292" s="23">
        <v>-0.61794149102393203</v>
      </c>
      <c r="CX292" s="23">
        <v>-0.75730604245038202</v>
      </c>
      <c r="CY292" s="23">
        <v>-0.67968862909295902</v>
      </c>
      <c r="CZ292" s="23">
        <v>-0.63868079844278403</v>
      </c>
      <c r="DA292" s="23">
        <v>-0.34190279464862799</v>
      </c>
      <c r="DB292" s="23">
        <v>-0.53261616924226896</v>
      </c>
      <c r="DC292" s="23">
        <v>-0.26916443767779902</v>
      </c>
      <c r="DD292" s="23">
        <v>-0.33551715963531697</v>
      </c>
      <c r="DE292" s="23">
        <v>-0.28366751971201298</v>
      </c>
      <c r="DF292" s="23">
        <v>-7.4456241301506604E-2</v>
      </c>
      <c r="DG292" s="23">
        <v>-1.41773304664949</v>
      </c>
      <c r="DH292" s="23">
        <v>-1.3654996617640001</v>
      </c>
      <c r="DI292" s="23">
        <v>-1.4043053931610801</v>
      </c>
      <c r="DJ292" s="23">
        <v>-1.2947740433836401</v>
      </c>
      <c r="DK292" s="23">
        <v>-1.1146599217753299</v>
      </c>
      <c r="DL292" s="23">
        <v>-1.17853467619417</v>
      </c>
      <c r="DM292" s="23">
        <v>-1.2470801789871999</v>
      </c>
      <c r="DN292" s="23">
        <v>-1.11684842913752</v>
      </c>
      <c r="DO292" s="23">
        <v>-1.28806464302108</v>
      </c>
      <c r="DP292" s="23">
        <v>-1.2058961014402501</v>
      </c>
      <c r="DQ292" s="23">
        <v>-1.15939577664591</v>
      </c>
      <c r="DR292" s="23">
        <v>-1.06824131215509</v>
      </c>
      <c r="DS292" s="23">
        <v>-1.1795146570136199</v>
      </c>
      <c r="DT292" s="23">
        <v>-1.0880400347130801</v>
      </c>
      <c r="DU292" s="23">
        <v>-1.26361159929654</v>
      </c>
      <c r="DV292" s="23">
        <v>-1.2192699635236199</v>
      </c>
      <c r="DW292" s="23">
        <v>-1.2172559636047999</v>
      </c>
      <c r="DX292" s="23">
        <v>-1.09357114068631</v>
      </c>
      <c r="DY292" s="23">
        <v>-1.0191703792493301</v>
      </c>
      <c r="DZ292" s="23">
        <v>-1.10998141251618</v>
      </c>
      <c r="EA292" s="23">
        <v>-1.23786383009889</v>
      </c>
      <c r="EB292" s="23">
        <v>-1.14496710279792</v>
      </c>
      <c r="EC292" s="23">
        <v>-1.1759246437484401</v>
      </c>
      <c r="ED292" s="23">
        <v>-1.0664273617389799</v>
      </c>
      <c r="EE292" s="23">
        <v>-1.23854450717728</v>
      </c>
      <c r="EF292" s="23">
        <v>-1.1952855637691899</v>
      </c>
      <c r="EG292" s="23">
        <v>-1.1335271702841501</v>
      </c>
      <c r="EH292" s="23">
        <v>-1.2443432655917599</v>
      </c>
      <c r="EI292" s="23">
        <v>-1.1500807813140199</v>
      </c>
      <c r="EJ292" s="23">
        <v>-1.1165355818976801</v>
      </c>
      <c r="EK292" s="23">
        <v>-1.4223657347326699</v>
      </c>
      <c r="EL292" s="23">
        <v>-1.52907274252487</v>
      </c>
      <c r="EM292" s="23">
        <v>-1.04751732556952</v>
      </c>
      <c r="EN292" s="23">
        <v>-1.43635373051594</v>
      </c>
      <c r="EO292" s="23">
        <v>-1.27160054132894</v>
      </c>
      <c r="EP292" s="23">
        <v>-1.3503385593573001</v>
      </c>
      <c r="EQ292" s="24" t="s">
        <v>996</v>
      </c>
      <c r="ER292" s="24">
        <v>-2.6952294132479402</v>
      </c>
      <c r="ES292" s="24">
        <v>-2.8712939917789302</v>
      </c>
      <c r="ET292" s="24">
        <v>-2.4299616510181101</v>
      </c>
      <c r="EU292" s="24">
        <v>-2.2546935062329099</v>
      </c>
      <c r="EV292" s="24">
        <v>-2.0227026594746902</v>
      </c>
      <c r="EW292" s="24">
        <v>-1.5934386142623</v>
      </c>
      <c r="EX292" s="24">
        <v>-0.875740758639862</v>
      </c>
      <c r="EY292" s="24">
        <v>-1.32488789636293</v>
      </c>
      <c r="EZ292" s="24">
        <v>-1.05408642096891</v>
      </c>
      <c r="FA292" s="24">
        <v>-1.22384968804871</v>
      </c>
      <c r="FB292" s="24">
        <v>-1.41614257668558</v>
      </c>
      <c r="FC292" s="24">
        <v>-0.75812058054390896</v>
      </c>
      <c r="FD292" s="24">
        <v>-1.5102645493441</v>
      </c>
      <c r="FE292" s="24">
        <v>-1.4444111216583999</v>
      </c>
      <c r="FF292" s="24">
        <v>-1.38053686477861</v>
      </c>
      <c r="FG292" s="24">
        <v>-3.5764518782621102</v>
      </c>
      <c r="FH292" s="24">
        <v>-3.0209437204209402</v>
      </c>
      <c r="FI292" s="24">
        <v>-3.7157768040548902</v>
      </c>
      <c r="FJ292" s="24">
        <v>-2.7194510135070198</v>
      </c>
      <c r="FK292" s="24">
        <v>-2.84911852654561</v>
      </c>
      <c r="FL292" s="24">
        <v>-2.50232748668398</v>
      </c>
      <c r="FM292" s="24">
        <v>-2.2891294030426201</v>
      </c>
      <c r="FN292" s="24">
        <v>-1.6245811743124201</v>
      </c>
      <c r="FO292" s="24">
        <v>-2.0877990168179399</v>
      </c>
      <c r="FP292" s="24">
        <v>-2.7209210804243402</v>
      </c>
      <c r="FQ292" s="24">
        <v>-2.01373382138084</v>
      </c>
      <c r="FR292" s="24">
        <v>-2.6857784755591201</v>
      </c>
      <c r="FS292" s="24">
        <v>-4.6591838708842603</v>
      </c>
      <c r="FT292" s="24">
        <v>-3.4503784865529501</v>
      </c>
      <c r="FU292" s="24">
        <v>-3.9745953909303999</v>
      </c>
      <c r="FV292" s="24">
        <v>-2.12420546445352</v>
      </c>
      <c r="FW292" s="24">
        <v>-2.1150819202403999</v>
      </c>
      <c r="FX292" s="24">
        <v>-2.23131453073279</v>
      </c>
      <c r="FY292" s="24">
        <v>-1.5612621557506099</v>
      </c>
      <c r="FZ292" s="24">
        <v>-1.22941279402291</v>
      </c>
      <c r="GA292" s="24">
        <v>-0.95976226318623603</v>
      </c>
      <c r="GB292" s="24">
        <v>-1.04955026448563</v>
      </c>
      <c r="GC292" s="24">
        <v>-1.0947190940085201</v>
      </c>
      <c r="GD292" s="24">
        <v>-0.21550530395234899</v>
      </c>
    </row>
    <row r="293" spans="1:186">
      <c r="A293" s="29" t="s">
        <v>659</v>
      </c>
      <c r="C293" s="28" t="s">
        <v>995</v>
      </c>
      <c r="D293" s="22">
        <v>-0.333334289405402</v>
      </c>
      <c r="E293" s="22">
        <v>-0.23429553479194901</v>
      </c>
      <c r="F293" s="22">
        <v>-0.24536899975575799</v>
      </c>
      <c r="G293" s="22">
        <v>-0.51704848663268999</v>
      </c>
      <c r="H293" s="22">
        <v>-0.40201600621005401</v>
      </c>
      <c r="I293" s="22">
        <v>-0.32409376210547702</v>
      </c>
      <c r="J293" s="22">
        <v>-0.33387969740416901</v>
      </c>
      <c r="K293" s="22">
        <v>-0.401253683845744</v>
      </c>
      <c r="L293" s="22">
        <v>-0.45779148567715999</v>
      </c>
      <c r="M293" s="22">
        <v>-0.62860841607578799</v>
      </c>
      <c r="N293" s="22">
        <v>-0.70321958257357498</v>
      </c>
      <c r="O293" s="22">
        <v>-1.9334629976042099</v>
      </c>
      <c r="P293" s="22">
        <v>-0.48762139192445503</v>
      </c>
      <c r="Q293" s="22">
        <v>-0.77423150357040305</v>
      </c>
      <c r="R293" s="22">
        <v>-0.71099185446920399</v>
      </c>
      <c r="S293" s="22">
        <v>-0.63553962603973901</v>
      </c>
      <c r="T293" s="22">
        <v>-0.65721771804387197</v>
      </c>
      <c r="U293" s="22">
        <v>-0.64385618977472503</v>
      </c>
      <c r="V293" s="22">
        <v>-0.36382783316411499</v>
      </c>
      <c r="W293" s="22">
        <v>-0.60186856812336598</v>
      </c>
      <c r="X293" s="22">
        <v>-0.22465441592596</v>
      </c>
      <c r="Y293" s="22">
        <v>-0.54498190303027505</v>
      </c>
      <c r="Z293" s="22">
        <v>-0.33169930146135101</v>
      </c>
      <c r="AA293" s="22">
        <v>-0.408512061602057</v>
      </c>
      <c r="AB293" s="22">
        <v>-0.172993990361023</v>
      </c>
      <c r="AC293" s="22">
        <v>-0.18344125061255601</v>
      </c>
      <c r="AD293" s="22">
        <v>-9.0034933242031503E-2</v>
      </c>
      <c r="AE293" s="22">
        <v>2.1624211506207302E-3</v>
      </c>
      <c r="AF293" s="22">
        <v>-6.17518523132876E-2</v>
      </c>
      <c r="AG293" s="22">
        <v>5.5473335898431599E-2</v>
      </c>
      <c r="AH293" s="22">
        <v>-0.19165614036850301</v>
      </c>
      <c r="AI293" s="22">
        <v>0.21760297658678801</v>
      </c>
      <c r="AJ293" s="22">
        <v>-8.3141235300245905E-2</v>
      </c>
      <c r="AK293" s="22">
        <v>0.16414264884830601</v>
      </c>
      <c r="AL293" s="22">
        <v>2.5170575734906098E-2</v>
      </c>
      <c r="AM293" s="22">
        <v>0.65663365458838396</v>
      </c>
      <c r="AN293" s="22">
        <v>0.78893622924482698</v>
      </c>
      <c r="AO293" s="22">
        <v>0.61551046488412298</v>
      </c>
      <c r="AP293" s="22">
        <v>0.66966177449817199</v>
      </c>
      <c r="AQ293" s="22">
        <v>0.54201035553660903</v>
      </c>
      <c r="AR293" s="22">
        <v>0.64662350847658301</v>
      </c>
      <c r="AS293" s="22">
        <v>0.31869283314833502</v>
      </c>
      <c r="AT293" s="22">
        <v>9.5991912924602796E-2</v>
      </c>
      <c r="AU293" s="22">
        <v>8.6512046574281798E-2</v>
      </c>
      <c r="AV293" s="22">
        <v>-5.8743416146720698E-2</v>
      </c>
      <c r="AW293" s="22">
        <v>7.7242998932460394E-2</v>
      </c>
      <c r="AX293" s="22">
        <v>1.4355292977070101E-2</v>
      </c>
      <c r="AY293" s="22">
        <v>-0.35919400429156001</v>
      </c>
      <c r="AZ293" s="22">
        <v>-0.45087301980073302</v>
      </c>
      <c r="BA293" s="22">
        <v>-0.38514883757789597</v>
      </c>
      <c r="BB293" s="22">
        <v>0.110764121899807</v>
      </c>
      <c r="BC293" s="22">
        <v>-0.42236573473266897</v>
      </c>
      <c r="BD293" s="22">
        <v>-0.53094759014531001</v>
      </c>
      <c r="BE293" s="22">
        <v>0.39813143187663402</v>
      </c>
      <c r="BF293" s="22">
        <v>0.66129355585530603</v>
      </c>
      <c r="BG293" s="22">
        <v>6.0600829554117101E-2</v>
      </c>
      <c r="BH293" s="22">
        <v>0.520045024039818</v>
      </c>
      <c r="BI293" s="22">
        <v>0.56987990614807604</v>
      </c>
      <c r="BJ293" s="22">
        <v>0.25362627842137703</v>
      </c>
      <c r="BK293" s="22">
        <v>0.313013608541585</v>
      </c>
      <c r="BL293" s="22">
        <v>0.236094578637878</v>
      </c>
      <c r="BM293" s="22">
        <v>0.150169706295702</v>
      </c>
      <c r="BN293" s="22">
        <v>0.28344770837798</v>
      </c>
      <c r="BO293" s="22">
        <v>0.38438142271223602</v>
      </c>
      <c r="BP293" s="22">
        <v>0.42857122208526699</v>
      </c>
      <c r="BQ293" s="22">
        <v>-0.24793653031576901</v>
      </c>
      <c r="BR293" s="22">
        <v>-0.104076998076231</v>
      </c>
      <c r="BS293" s="22">
        <v>-0.20323614209555699</v>
      </c>
      <c r="BT293" s="22">
        <v>-0.20556333819557801</v>
      </c>
      <c r="BU293" s="22">
        <v>-0.322830061181755</v>
      </c>
      <c r="BV293" s="22">
        <v>-0.35494398700853003</v>
      </c>
      <c r="BW293" s="23">
        <v>-0.41599961671422703</v>
      </c>
      <c r="BX293" s="23">
        <v>-0.34519787421020998</v>
      </c>
      <c r="BY293" s="23">
        <v>-0.56982179556216905</v>
      </c>
      <c r="BZ293" s="23">
        <v>-0.398018300167363</v>
      </c>
      <c r="CA293" s="23">
        <v>-0.38514883757789597</v>
      </c>
      <c r="CB293" s="23">
        <v>-0.52304808747610299</v>
      </c>
      <c r="CC293" s="23">
        <v>-0.48822837392943502</v>
      </c>
      <c r="CD293" s="23">
        <v>-0.62771648711947203</v>
      </c>
      <c r="CE293" s="23">
        <v>-0.57475555785189902</v>
      </c>
      <c r="CF293" s="23">
        <v>-0.65676275271657902</v>
      </c>
      <c r="CG293" s="23">
        <v>-0.46374812106271102</v>
      </c>
      <c r="CH293" s="23">
        <v>-0.41869696399735801</v>
      </c>
      <c r="CI293" s="23">
        <v>-0.14321345371191899</v>
      </c>
      <c r="CJ293" s="23">
        <v>-0.15344651031471901</v>
      </c>
      <c r="CK293" s="23">
        <v>-0.115284870903967</v>
      </c>
      <c r="CL293" s="23">
        <v>4.3274360397113599E-4</v>
      </c>
      <c r="CM293" s="23">
        <v>-8.5741651176328607E-2</v>
      </c>
      <c r="CN293" s="23">
        <v>-5.9344601712619398E-2</v>
      </c>
      <c r="CO293" s="23">
        <v>0.197613809691074</v>
      </c>
      <c r="CP293" s="23">
        <v>0.224410781870753</v>
      </c>
      <c r="CQ293" s="23">
        <v>7.3390460081619998E-3</v>
      </c>
      <c r="CR293" s="23">
        <v>0.251325232327958</v>
      </c>
      <c r="CS293" s="23">
        <v>0.27273987811746098</v>
      </c>
      <c r="CT293" s="23">
        <v>0.36266625584825402</v>
      </c>
      <c r="CU293" s="23">
        <v>-0.56341170633988202</v>
      </c>
      <c r="CV293" s="23">
        <v>-0.57089291821949995</v>
      </c>
      <c r="CW293" s="23">
        <v>-0.58640591759082505</v>
      </c>
      <c r="CX293" s="23">
        <v>-0.69315449968571696</v>
      </c>
      <c r="CY293" s="23">
        <v>-0.63553962603973901</v>
      </c>
      <c r="CZ293" s="23">
        <v>-0.56533174438564804</v>
      </c>
      <c r="DA293" s="23">
        <v>-0.54750999078154905</v>
      </c>
      <c r="DB293" s="23">
        <v>-0.70886798799124695</v>
      </c>
      <c r="DC293" s="23">
        <v>-0.56939356907018901</v>
      </c>
      <c r="DD293" s="23">
        <v>-0.56896546964838601</v>
      </c>
      <c r="DE293" s="23">
        <v>-0.48317797655422401</v>
      </c>
      <c r="DF293" s="23">
        <v>-0.267600540461363</v>
      </c>
      <c r="DG293" s="23">
        <v>-0.70087259158762305</v>
      </c>
      <c r="DH293" s="23">
        <v>-0.51107373247586596</v>
      </c>
      <c r="DI293" s="23">
        <v>-0.61352011140376606</v>
      </c>
      <c r="DJ293" s="23">
        <v>-0.74637372157862303</v>
      </c>
      <c r="DK293" s="23">
        <v>-0.379507426423559</v>
      </c>
      <c r="DL293" s="23">
        <v>-0.46414610590409999</v>
      </c>
      <c r="DM293" s="23">
        <v>-0.58662255473229197</v>
      </c>
      <c r="DN293" s="23">
        <v>-0.45600928033514998</v>
      </c>
      <c r="DO293" s="23">
        <v>-0.55342614745310303</v>
      </c>
      <c r="DP293" s="23">
        <v>-0.40966146682091298</v>
      </c>
      <c r="DQ293" s="23">
        <v>-0.39992058820786103</v>
      </c>
      <c r="DR293" s="23">
        <v>-0.47152869811710801</v>
      </c>
      <c r="DS293" s="23">
        <v>-4.6772016341351197E-2</v>
      </c>
      <c r="DT293" s="23">
        <v>-0.194459892687945</v>
      </c>
      <c r="DU293" s="23">
        <v>-0.32192809488736202</v>
      </c>
      <c r="DV293" s="23">
        <v>-0.298672742587059</v>
      </c>
      <c r="DW293" s="23">
        <v>-0.230566762638752</v>
      </c>
      <c r="DX293" s="23">
        <v>-0.15842936260448301</v>
      </c>
      <c r="DY293" s="23">
        <v>-0.11419138752248301</v>
      </c>
      <c r="DZ293" s="23">
        <v>1.04934192484527E-2</v>
      </c>
      <c r="EA293" s="23">
        <v>-9.60362331970218E-2</v>
      </c>
      <c r="EB293" s="23">
        <v>-1.7563082232945702E-2</v>
      </c>
      <c r="EC293" s="23">
        <v>4.96307677246004E-2</v>
      </c>
      <c r="ED293" s="23">
        <v>0.30777822705819102</v>
      </c>
      <c r="EE293" s="23">
        <v>-0.19677296356507201</v>
      </c>
      <c r="EF293" s="23">
        <v>-0.172506126396202</v>
      </c>
      <c r="EG293" s="23">
        <v>-0.10423206821567101</v>
      </c>
      <c r="EH293" s="23">
        <v>-0.34318332035068</v>
      </c>
      <c r="EI293" s="23">
        <v>-0.156498474463177</v>
      </c>
      <c r="EJ293" s="23">
        <v>-4.0971781056306202E-2</v>
      </c>
      <c r="EK293" s="23">
        <v>6.9702166630067397E-2</v>
      </c>
      <c r="EL293" s="23">
        <v>8.6783766142066704E-2</v>
      </c>
      <c r="EM293" s="23">
        <v>0.13237942505286601</v>
      </c>
      <c r="EN293" s="23">
        <v>6.7087964801146996E-2</v>
      </c>
      <c r="EO293" s="23">
        <v>7.2174416924316601E-2</v>
      </c>
      <c r="EP293" s="23">
        <v>0.13606010688026601</v>
      </c>
      <c r="EQ293" s="24" t="s">
        <v>997</v>
      </c>
      <c r="ER293" s="24">
        <v>0.60529906705977199</v>
      </c>
      <c r="ES293" s="24">
        <v>0.67838873394111099</v>
      </c>
      <c r="ET293" s="24">
        <v>0.31993490733579699</v>
      </c>
      <c r="EU293" s="24">
        <v>0.982751724338361</v>
      </c>
      <c r="EV293" s="24">
        <v>1.47204944272211</v>
      </c>
      <c r="EW293" s="24">
        <v>1.46246491822585</v>
      </c>
      <c r="EX293" s="24">
        <v>1.77426714121857</v>
      </c>
      <c r="EY293" s="24">
        <v>1.1757882489575899</v>
      </c>
      <c r="EZ293" s="24">
        <v>1.5245816572767099</v>
      </c>
      <c r="FA293" s="24">
        <v>1.0826721010065199</v>
      </c>
      <c r="FB293" s="24">
        <v>1.1666443681535801</v>
      </c>
      <c r="FC293" s="24">
        <v>1.7907611217062001</v>
      </c>
      <c r="FD293" s="24">
        <v>0.42125619916530699</v>
      </c>
      <c r="FE293" s="24">
        <v>1.26467257715534</v>
      </c>
      <c r="FF293" s="24">
        <v>1.57644674334393</v>
      </c>
      <c r="FG293" s="24">
        <v>-0.193019221398814</v>
      </c>
      <c r="FH293" s="24">
        <v>0.25525521299731502</v>
      </c>
      <c r="FI293" s="24">
        <v>-0.52897153050494805</v>
      </c>
      <c r="FJ293" s="24">
        <v>0.13461169353533101</v>
      </c>
      <c r="FK293" s="24">
        <v>7.7418198478647796E-2</v>
      </c>
      <c r="FL293" s="24">
        <v>0.17545561961605699</v>
      </c>
      <c r="FM293" s="24">
        <v>0.89552625896113003</v>
      </c>
      <c r="FN293" s="24">
        <v>1.5350401052228599</v>
      </c>
      <c r="FO293" s="24">
        <v>1.03778789368447</v>
      </c>
      <c r="FP293" s="24">
        <v>-0.158199733134405</v>
      </c>
      <c r="FQ293" s="24">
        <v>0.125313103815444</v>
      </c>
      <c r="FR293" s="24">
        <v>-2.81013091421876E-2</v>
      </c>
      <c r="FS293" s="24">
        <v>-2.63791541852301</v>
      </c>
      <c r="FT293" s="24">
        <v>-1.23171521081502</v>
      </c>
      <c r="FU293" s="24">
        <v>-1.86058564145776</v>
      </c>
      <c r="FV293" s="24">
        <v>0.86036232113530897</v>
      </c>
      <c r="FW293" s="24">
        <v>1.1644476825446499</v>
      </c>
      <c r="FX293" s="24">
        <v>1.1952816807729201</v>
      </c>
      <c r="FY293" s="24">
        <v>1.39064263240903</v>
      </c>
      <c r="FZ293" s="24">
        <v>1.55912672576735</v>
      </c>
      <c r="GA293" s="24">
        <v>1.55036593084436</v>
      </c>
      <c r="GB293" s="24">
        <v>1.77425711338285</v>
      </c>
      <c r="GC293" s="24">
        <v>1.84431107888768</v>
      </c>
      <c r="GD293" s="24">
        <v>2.5345305390853099</v>
      </c>
    </row>
    <row r="294" spans="1:186">
      <c r="A294" s="29" t="s">
        <v>661</v>
      </c>
      <c r="C294" s="28" t="s">
        <v>995</v>
      </c>
      <c r="D294" s="22">
        <v>-1.58294414018685</v>
      </c>
      <c r="E294" s="22">
        <v>-1.5332423842738301</v>
      </c>
      <c r="F294" s="22">
        <v>-1.5182877379966999</v>
      </c>
      <c r="G294" s="22">
        <v>-1.7135919445397001</v>
      </c>
      <c r="H294" s="22">
        <v>-1.6547171824064899</v>
      </c>
      <c r="I294" s="22">
        <v>-1.6443071024337801</v>
      </c>
      <c r="J294" s="22">
        <v>-1.5964050493583299</v>
      </c>
      <c r="K294" s="22">
        <v>-1.60121185236623</v>
      </c>
      <c r="L294" s="22">
        <v>-1.5929192245495001</v>
      </c>
      <c r="M294" s="22">
        <v>-1.75049397901085</v>
      </c>
      <c r="N294" s="22">
        <v>-1.8815073741306001</v>
      </c>
      <c r="O294" s="22">
        <v>-2.8730271437422301</v>
      </c>
      <c r="P294" s="22">
        <v>-1.28806464302108</v>
      </c>
      <c r="Q294" s="22">
        <v>-1.5687514675652401</v>
      </c>
      <c r="R294" s="22">
        <v>-1.4591791690938301</v>
      </c>
      <c r="S294" s="22">
        <v>-1.4691302020685899</v>
      </c>
      <c r="T294" s="22">
        <v>-1.4969566294311401</v>
      </c>
      <c r="U294" s="22">
        <v>-1.50922451832708</v>
      </c>
      <c r="V294" s="22">
        <v>-1.0914176345211899</v>
      </c>
      <c r="W294" s="22">
        <v>-1.2409294091931</v>
      </c>
      <c r="X294" s="22">
        <v>-0.97227974164407305</v>
      </c>
      <c r="Y294" s="22">
        <v>-1.32807261518526</v>
      </c>
      <c r="Z294" s="22">
        <v>-1.16036283849033</v>
      </c>
      <c r="AA294" s="22">
        <v>-1.63890542982368</v>
      </c>
      <c r="AB294" s="22">
        <v>-1.44890239384089</v>
      </c>
      <c r="AC294" s="22">
        <v>-1.4759363242227901</v>
      </c>
      <c r="AD294" s="22">
        <v>-1.51251365065146</v>
      </c>
      <c r="AE294" s="22">
        <v>-1.4312868509239201</v>
      </c>
      <c r="AF294" s="22">
        <v>-1.4880260182181999</v>
      </c>
      <c r="AG294" s="22">
        <v>-1.16004041251047</v>
      </c>
      <c r="AH294" s="22">
        <v>-1.47032895165222</v>
      </c>
      <c r="AI294" s="22">
        <v>-1.2233064176584101</v>
      </c>
      <c r="AJ294" s="22">
        <v>-1.4767391595472901</v>
      </c>
      <c r="AK294" s="22">
        <v>-1.3540217245972199</v>
      </c>
      <c r="AL294" s="22">
        <v>-1.2354839862020499</v>
      </c>
      <c r="AM294" s="22">
        <v>-1.1174743272128</v>
      </c>
      <c r="AN294" s="22">
        <v>-0.94563771155031096</v>
      </c>
      <c r="AO294" s="22">
        <v>-1.19297487450136</v>
      </c>
      <c r="AP294" s="22">
        <v>-1.1765767093147399</v>
      </c>
      <c r="AQ294" s="22">
        <v>-1.26188071121742</v>
      </c>
      <c r="AR294" s="22">
        <v>-1.1883645691462601</v>
      </c>
      <c r="AS294" s="22">
        <v>-1.3277104474813699</v>
      </c>
      <c r="AT294" s="22">
        <v>-1.4016347946763601</v>
      </c>
      <c r="AU294" s="22">
        <v>-1.38797783719194</v>
      </c>
      <c r="AV294" s="22">
        <v>-1.53616832046035</v>
      </c>
      <c r="AW294" s="22">
        <v>-1.54456098543695</v>
      </c>
      <c r="AX294" s="22">
        <v>-1.5055331857182399</v>
      </c>
      <c r="AY294" s="22">
        <v>-1.3621579396759</v>
      </c>
      <c r="AZ294" s="22">
        <v>-1.3540217245972199</v>
      </c>
      <c r="BA294" s="22">
        <v>-1.38986692354394</v>
      </c>
      <c r="BB294" s="22">
        <v>-1.0023101606872</v>
      </c>
      <c r="BC294" s="22">
        <v>-1.42973138442188</v>
      </c>
      <c r="BD294" s="22">
        <v>-1.5513104482311599</v>
      </c>
      <c r="BE294" s="22">
        <v>-1.2426353276145099</v>
      </c>
      <c r="BF294" s="22">
        <v>-0.95483664839677596</v>
      </c>
      <c r="BG294" s="22">
        <v>-1.6966576055126701</v>
      </c>
      <c r="BH294" s="22">
        <v>-1.1969383249087</v>
      </c>
      <c r="BI294" s="22">
        <v>-1.4169623762033401</v>
      </c>
      <c r="BJ294" s="22">
        <v>-1.46952967460081</v>
      </c>
      <c r="BK294" s="22">
        <v>-0.84218016052113698</v>
      </c>
      <c r="BL294" s="22">
        <v>-1.19826189843354</v>
      </c>
      <c r="BM294" s="22">
        <v>-1.31043245604953</v>
      </c>
      <c r="BN294" s="22">
        <v>-1.0667295284676701</v>
      </c>
      <c r="BO294" s="22">
        <v>-1.0886535558964301</v>
      </c>
      <c r="BP294" s="22">
        <v>-1.0118788695359799</v>
      </c>
      <c r="BQ294" s="22">
        <v>-1.59553280323691</v>
      </c>
      <c r="BR294" s="22">
        <v>-1.3906232512366901</v>
      </c>
      <c r="BS294" s="22">
        <v>-1.5100460986686901</v>
      </c>
      <c r="BT294" s="22">
        <v>-1.5411980584109899</v>
      </c>
      <c r="BU294" s="22">
        <v>-1.7918573526622801</v>
      </c>
      <c r="BV294" s="22">
        <v>-1.8762013915373801</v>
      </c>
      <c r="BW294" s="23">
        <v>-1.49207853504267</v>
      </c>
      <c r="BX294" s="23">
        <v>-1.47232908373591</v>
      </c>
      <c r="BY294" s="23">
        <v>-1.6670343374140399</v>
      </c>
      <c r="BZ294" s="23">
        <v>-1.45561353351032</v>
      </c>
      <c r="CA294" s="23">
        <v>-1.4406550334581101</v>
      </c>
      <c r="CB294" s="23">
        <v>-1.47032895165222</v>
      </c>
      <c r="CC294" s="23">
        <v>-1.40621599473934</v>
      </c>
      <c r="CD294" s="23">
        <v>-1.4827747074975399</v>
      </c>
      <c r="CE294" s="23">
        <v>-1.37856933220955</v>
      </c>
      <c r="CF294" s="23">
        <v>-1.4092782299901601</v>
      </c>
      <c r="CG294" s="23">
        <v>-1.2270164478618999</v>
      </c>
      <c r="CH294" s="23">
        <v>-1.3237325917341101</v>
      </c>
      <c r="CI294" s="23">
        <v>-1.3876003165719899</v>
      </c>
      <c r="CJ294" s="23">
        <v>-1.38986692354394</v>
      </c>
      <c r="CK294" s="23">
        <v>-1.4453620361356401</v>
      </c>
      <c r="CL294" s="23">
        <v>-1.2639580262500301</v>
      </c>
      <c r="CM294" s="23">
        <v>-1.4571971725726101</v>
      </c>
      <c r="CN294" s="23">
        <v>-1.3496030533302099</v>
      </c>
      <c r="CO294" s="23">
        <v>-1.10842527490345</v>
      </c>
      <c r="CP294" s="23">
        <v>-1.0256175341792699</v>
      </c>
      <c r="CQ294" s="23">
        <v>-1.1658551339368</v>
      </c>
      <c r="CR294" s="23">
        <v>-1.1240627035336199</v>
      </c>
      <c r="CS294" s="23">
        <v>-1.1668265367616599</v>
      </c>
      <c r="CT294" s="23">
        <v>-0.94452666410156805</v>
      </c>
      <c r="CU294" s="23">
        <v>-1.3150915174907001</v>
      </c>
      <c r="CV294" s="23">
        <v>-1.2002495382991101</v>
      </c>
      <c r="CW294" s="23">
        <v>-1.2827897009803999</v>
      </c>
      <c r="CX294" s="23">
        <v>-1.29654487340944</v>
      </c>
      <c r="CY294" s="23">
        <v>-1.4305089080412801</v>
      </c>
      <c r="CZ294" s="23">
        <v>-1.1962769932258399</v>
      </c>
      <c r="DA294" s="23">
        <v>-1.02326977932285</v>
      </c>
      <c r="DB294" s="23">
        <v>-1.13226164823731</v>
      </c>
      <c r="DC294" s="23">
        <v>-0.98821814054008505</v>
      </c>
      <c r="DD294" s="23">
        <v>-0.98364631642216505</v>
      </c>
      <c r="DE294" s="23">
        <v>-0.97171375692089001</v>
      </c>
      <c r="DF294" s="23">
        <v>-0.73985387349103304</v>
      </c>
      <c r="DG294" s="23">
        <v>-1.8651219456568899</v>
      </c>
      <c r="DH294" s="23">
        <v>-1.67761031654979</v>
      </c>
      <c r="DI294" s="23">
        <v>-1.81248560180718</v>
      </c>
      <c r="DJ294" s="23">
        <v>-1.7631706645136</v>
      </c>
      <c r="DK294" s="23">
        <v>-1.5491978471201799</v>
      </c>
      <c r="DL294" s="23">
        <v>-1.7117005053426699</v>
      </c>
      <c r="DM294" s="23">
        <v>-1.74709997129992</v>
      </c>
      <c r="DN294" s="23">
        <v>-1.63039392996816</v>
      </c>
      <c r="DO294" s="23">
        <v>-1.7553564542605999</v>
      </c>
      <c r="DP294" s="23">
        <v>-1.5959688603781701</v>
      </c>
      <c r="DQ294" s="23">
        <v>-1.6086721931563901</v>
      </c>
      <c r="DR294" s="23">
        <v>-1.53240749128705</v>
      </c>
      <c r="DS294" s="23">
        <v>-1.32626268515125</v>
      </c>
      <c r="DT294" s="23">
        <v>-1.3688491422748501</v>
      </c>
      <c r="DU294" s="23">
        <v>-1.67714887562441</v>
      </c>
      <c r="DV294" s="23">
        <v>-1.4699292577749199</v>
      </c>
      <c r="DW294" s="23">
        <v>-1.49167277071968</v>
      </c>
      <c r="DX294" s="23">
        <v>-1.31293931166011</v>
      </c>
      <c r="DY294" s="23">
        <v>-1.1694201465224601</v>
      </c>
      <c r="DZ294" s="23">
        <v>-1.19958668736124</v>
      </c>
      <c r="EA294" s="23">
        <v>-1.3936525332754299</v>
      </c>
      <c r="EB294" s="23">
        <v>-1.32843487382895</v>
      </c>
      <c r="EC294" s="23">
        <v>-1.21557977538222</v>
      </c>
      <c r="ED294" s="23">
        <v>-0.98593041749834398</v>
      </c>
      <c r="EE294" s="23">
        <v>-1.47232908373591</v>
      </c>
      <c r="EF294" s="23">
        <v>-1.4390894391201099</v>
      </c>
      <c r="EG294" s="23">
        <v>-1.4855999609633801</v>
      </c>
      <c r="EH294" s="23">
        <v>-1.6524477230099399</v>
      </c>
      <c r="EI294" s="23">
        <v>-1.5386809975092499</v>
      </c>
      <c r="EJ294" s="23">
        <v>-1.4154222692613601</v>
      </c>
      <c r="EK294" s="23">
        <v>-1.46593839757888</v>
      </c>
      <c r="EL294" s="23">
        <v>-1.65018182802414</v>
      </c>
      <c r="EM294" s="23">
        <v>-1.3176064889372701</v>
      </c>
      <c r="EN294" s="23">
        <v>-1.6095524220066899</v>
      </c>
      <c r="EO294" s="23">
        <v>-1.4851960144282299</v>
      </c>
      <c r="EP294" s="23">
        <v>-1.42004753116871</v>
      </c>
      <c r="EQ294" s="24" t="s">
        <v>998</v>
      </c>
      <c r="ER294" s="24">
        <v>1.42911109944057</v>
      </c>
      <c r="ES294" s="24">
        <v>1.6794212104477699</v>
      </c>
      <c r="ET294" s="24">
        <v>2.0120364897626501</v>
      </c>
      <c r="EU294" s="24">
        <v>1.4147068212891001</v>
      </c>
      <c r="EV294" s="24">
        <v>1.6404625467770499</v>
      </c>
      <c r="EW294" s="24">
        <v>1.8013661210074099</v>
      </c>
      <c r="EX294" s="24">
        <v>1.7825339871305801</v>
      </c>
      <c r="EY294" s="24">
        <v>1.7976182131771901</v>
      </c>
      <c r="EZ294" s="24">
        <v>1.81719745967333</v>
      </c>
      <c r="FA294" s="24">
        <v>1.5353166703016501</v>
      </c>
      <c r="FB294" s="24">
        <v>1.5485733871831</v>
      </c>
      <c r="FC294" s="24">
        <v>1.8542817704788701</v>
      </c>
      <c r="FD294" s="24">
        <v>1.5668963088637899</v>
      </c>
      <c r="FE294" s="24">
        <v>1.33511225275483</v>
      </c>
      <c r="FF294" s="24">
        <v>1.4042816073315001</v>
      </c>
      <c r="FG294" s="24">
        <v>1.3102712465684501</v>
      </c>
      <c r="FH294" s="24">
        <v>1.5920353075379901</v>
      </c>
      <c r="FI294" s="24">
        <v>1.2552918659421699</v>
      </c>
      <c r="FJ294" s="24">
        <v>1.1626388803913099</v>
      </c>
      <c r="FK294" s="24">
        <v>1.20227107674911</v>
      </c>
      <c r="FL294" s="24">
        <v>1.23200982865099</v>
      </c>
      <c r="FM294" s="24">
        <v>1.2613233200153999</v>
      </c>
      <c r="FN294" s="24">
        <v>1.5757329921476599</v>
      </c>
      <c r="FO294" s="24">
        <v>1.5038509371670099</v>
      </c>
      <c r="FP294" s="24">
        <v>1.2320388955063799</v>
      </c>
      <c r="FQ294" s="24">
        <v>1.7446362634514101</v>
      </c>
      <c r="FR294" s="24">
        <v>1.4657482222604199</v>
      </c>
      <c r="FS294" s="24">
        <v>0.58862595817961805</v>
      </c>
      <c r="FT294" s="24">
        <v>0.93874550413091395</v>
      </c>
      <c r="FU294" s="24">
        <v>0.99690990127855394</v>
      </c>
      <c r="FV294" s="24">
        <v>1.13691380197276</v>
      </c>
      <c r="FW294" s="24">
        <v>1.1940133504602699</v>
      </c>
      <c r="FX294" s="24">
        <v>1.11702123584841</v>
      </c>
      <c r="FY294" s="24">
        <v>1.2871187176317</v>
      </c>
      <c r="FZ294" s="24">
        <v>1.3319611119688901</v>
      </c>
      <c r="GA294" s="24">
        <v>1.47504613568751</v>
      </c>
      <c r="GB294" s="24">
        <v>1.57234956197176</v>
      </c>
      <c r="GC294" s="24">
        <v>1.40762526069271</v>
      </c>
      <c r="GD294" s="24">
        <v>1.72202266731767</v>
      </c>
    </row>
    <row r="295" spans="1:186">
      <c r="A295" s="29" t="s">
        <v>999</v>
      </c>
      <c r="C295" s="28" t="s">
        <v>995</v>
      </c>
      <c r="D295" s="22">
        <v>-3.4328439962892099</v>
      </c>
      <c r="E295" s="22">
        <v>-3.4219791086976898</v>
      </c>
      <c r="F295" s="22">
        <v>-3.3763203917059901</v>
      </c>
      <c r="G295" s="22">
        <v>-3.4204336398397901</v>
      </c>
      <c r="H295" s="22">
        <v>-3.4803574574918499</v>
      </c>
      <c r="I295" s="22">
        <v>-3.4998098201580201</v>
      </c>
      <c r="J295" s="22">
        <v>-3.36141638476834</v>
      </c>
      <c r="K295" s="22">
        <v>-3.3599344174671102</v>
      </c>
      <c r="L295" s="22">
        <v>-3.37781929577941</v>
      </c>
      <c r="M295" s="22">
        <v>-3.4328439962892099</v>
      </c>
      <c r="N295" s="22">
        <v>-3.6117553466076999</v>
      </c>
      <c r="O295" s="22">
        <v>-4.61528703757795</v>
      </c>
      <c r="P295" s="22">
        <v>-2.9793733494100398</v>
      </c>
      <c r="Q295" s="22">
        <v>-3.1456053222469</v>
      </c>
      <c r="R295" s="22">
        <v>-3.0685438590872902</v>
      </c>
      <c r="S295" s="22">
        <v>-3.0794780212096602</v>
      </c>
      <c r="T295" s="22">
        <v>-3.13036544418661</v>
      </c>
      <c r="U295" s="22">
        <v>-3.23107466443625</v>
      </c>
      <c r="V295" s="22">
        <v>-2.64837167089722</v>
      </c>
      <c r="W295" s="22">
        <v>-2.7928567950582499</v>
      </c>
      <c r="X295" s="22">
        <v>-2.5563933485243902</v>
      </c>
      <c r="Y295" s="22">
        <v>-2.9423071328316501</v>
      </c>
      <c r="Z295" s="22">
        <v>-2.8719706112593602</v>
      </c>
      <c r="AA295" s="22">
        <v>-3.4516620244913798</v>
      </c>
      <c r="AB295" s="22">
        <v>-3.3481331652347599</v>
      </c>
      <c r="AC295" s="22">
        <v>-3.4096614668209102</v>
      </c>
      <c r="AD295" s="22">
        <v>-3.5112793471047201</v>
      </c>
      <c r="AE295" s="22">
        <v>-3.5580916359964099</v>
      </c>
      <c r="AF295" s="22">
        <v>-3.6012118523662302</v>
      </c>
      <c r="AG295" s="22">
        <v>-3.2990276927772801</v>
      </c>
      <c r="AH295" s="22">
        <v>-3.5361683204603498</v>
      </c>
      <c r="AI295" s="22">
        <v>-3.47393118833241</v>
      </c>
      <c r="AJ295" s="22">
        <v>-3.5411980584109899</v>
      </c>
      <c r="AK295" s="22">
        <v>-3.6438561897747199</v>
      </c>
      <c r="AL295" s="22">
        <v>-3.4127310318956701</v>
      </c>
      <c r="AM295" s="22">
        <v>-3.7543826472436201</v>
      </c>
      <c r="AN295" s="22">
        <v>-3.5700359564830499</v>
      </c>
      <c r="AO295" s="22">
        <v>-3.8344417455388302</v>
      </c>
      <c r="AP295" s="22">
        <v>-3.8201068294664502</v>
      </c>
      <c r="AQ295" s="22">
        <v>-3.9976935326168301</v>
      </c>
      <c r="AR295" s="22">
        <v>-3.8953949567706898</v>
      </c>
      <c r="AS295" s="22">
        <v>-3.5245000127350501</v>
      </c>
      <c r="AT295" s="22">
        <v>-3.4771407448082998</v>
      </c>
      <c r="AU295" s="22">
        <v>-3.37034030007261</v>
      </c>
      <c r="AV295" s="22">
        <v>-3.4065984188743501</v>
      </c>
      <c r="AW295" s="22">
        <v>-3.6492764655589802</v>
      </c>
      <c r="AX295" s="22">
        <v>-3.6438561897747199</v>
      </c>
      <c r="AY295" s="22">
        <v>-3.07704103576383</v>
      </c>
      <c r="AZ295" s="22">
        <v>-3.06130018676066</v>
      </c>
      <c r="BA295" s="22">
        <v>-3.1713684183119799</v>
      </c>
      <c r="BB295" s="22">
        <v>-2.7369655941662101</v>
      </c>
      <c r="BC295" s="22">
        <v>-3.2515387669959601</v>
      </c>
      <c r="BD295" s="22">
        <v>-3.38986692354394</v>
      </c>
      <c r="BE295" s="22">
        <v>-3.8221459747400499</v>
      </c>
      <c r="BF295" s="22">
        <v>-3.5294891648227198</v>
      </c>
      <c r="BG295" s="22">
        <v>-4.3898669235439396</v>
      </c>
      <c r="BH295" s="22">
        <v>-3.78786649246624</v>
      </c>
      <c r="BI295" s="22">
        <v>-4.4453620361356396</v>
      </c>
      <c r="BJ295" s="22">
        <v>-4.1303654441866096</v>
      </c>
      <c r="BK295" s="22">
        <v>-2.7369655941662101</v>
      </c>
      <c r="BL295" s="22">
        <v>-3.32915966411844</v>
      </c>
      <c r="BM295" s="22">
        <v>-3.48681247962914</v>
      </c>
      <c r="BN295" s="22">
        <v>-3.15072126746922</v>
      </c>
      <c r="BO295" s="22">
        <v>-3.3335160691625698</v>
      </c>
      <c r="BP295" s="22">
        <v>-3.23650343863468</v>
      </c>
      <c r="BQ295" s="22">
        <v>-3.4803574574918499</v>
      </c>
      <c r="BR295" s="22">
        <v>-3.2082275957226298</v>
      </c>
      <c r="BS295" s="22">
        <v>-3.3204861207134599</v>
      </c>
      <c r="BT295" s="22">
        <v>-3.3793197587756998</v>
      </c>
      <c r="BU295" s="22">
        <v>-3.8489205269711899</v>
      </c>
      <c r="BV295" s="22">
        <v>-3.8303315004769098</v>
      </c>
      <c r="BW295" s="23">
        <v>-3.3118644115426599</v>
      </c>
      <c r="BX295" s="23">
        <v>-3.2584251525812</v>
      </c>
      <c r="BY295" s="23">
        <v>-3.4932965131993399</v>
      </c>
      <c r="BZ295" s="23">
        <v>-3.1635910677202599</v>
      </c>
      <c r="CA295" s="23">
        <v>-3.24058846743542</v>
      </c>
      <c r="CB295" s="23">
        <v>-3.1278410427710601</v>
      </c>
      <c r="CC295" s="23">
        <v>-3.1975999598851601</v>
      </c>
      <c r="CD295" s="23">
        <v>-3.09665316501779</v>
      </c>
      <c r="CE295" s="23">
        <v>-2.9782360257083398</v>
      </c>
      <c r="CF295" s="23">
        <v>-2.9423071328316501</v>
      </c>
      <c r="CG295" s="23">
        <v>-2.8395960741399899</v>
      </c>
      <c r="CH295" s="23">
        <v>-2.9965416802275899</v>
      </c>
      <c r="CI295" s="23">
        <v>-3.4204336398397901</v>
      </c>
      <c r="CJ295" s="23">
        <v>-3.4204336398397901</v>
      </c>
      <c r="CK295" s="23">
        <v>-3.4787482046301901</v>
      </c>
      <c r="CL295" s="23">
        <v>-3.19231535675689</v>
      </c>
      <c r="CM295" s="23">
        <v>-3.6188273952832</v>
      </c>
      <c r="CN295" s="23">
        <v>-3.2863041851566401</v>
      </c>
      <c r="CO295" s="23">
        <v>-3.3320624720210801</v>
      </c>
      <c r="CP295" s="23">
        <v>-3.1818038709782899</v>
      </c>
      <c r="CQ295" s="23">
        <v>-3.32192809488736</v>
      </c>
      <c r="CR295" s="23">
        <v>-3.3733272473940099</v>
      </c>
      <c r="CS295" s="23">
        <v>-3.55469705786349</v>
      </c>
      <c r="CT295" s="23">
        <v>-3.2460532279122298</v>
      </c>
      <c r="CU295" s="23">
        <v>-2.8635460907313499</v>
      </c>
      <c r="CV295" s="23">
        <v>-2.6980612330346601</v>
      </c>
      <c r="CW295" s="23">
        <v>-2.8520421186128999</v>
      </c>
      <c r="CX295" s="23">
        <v>-2.7998723457264001</v>
      </c>
      <c r="CY295" s="23">
        <v>-3.02914634565952</v>
      </c>
      <c r="CZ295" s="23">
        <v>-2.6943212567577102</v>
      </c>
      <c r="DA295" s="23">
        <v>-2.4111954329844498</v>
      </c>
      <c r="DB295" s="23">
        <v>-2.45324132956523</v>
      </c>
      <c r="DC295" s="23">
        <v>-2.2905328986118301</v>
      </c>
      <c r="DD295" s="23">
        <v>-2.3298848187157102</v>
      </c>
      <c r="DE295" s="23">
        <v>-2.3651279768357898</v>
      </c>
      <c r="DF295" s="23">
        <v>-2.0086822430998001</v>
      </c>
      <c r="DG295" s="23">
        <v>-3.7178567712185</v>
      </c>
      <c r="DH295" s="23">
        <v>-3.5563933485243902</v>
      </c>
      <c r="DI295" s="23">
        <v>-3.67116353577046</v>
      </c>
      <c r="DJ295" s="23">
        <v>-3.47232908373591</v>
      </c>
      <c r="DK295" s="23">
        <v>-3.38082178394093</v>
      </c>
      <c r="DL295" s="23">
        <v>-3.5734668618833298</v>
      </c>
      <c r="DM295" s="23">
        <v>-3.5096352500140902</v>
      </c>
      <c r="DN295" s="23">
        <v>-3.34080610509305</v>
      </c>
      <c r="DO295" s="23">
        <v>-3.5411980584109899</v>
      </c>
      <c r="DP295" s="23">
        <v>-3.3018704425461101</v>
      </c>
      <c r="DQ295" s="23">
        <v>-3.44379132826041</v>
      </c>
      <c r="DR295" s="23">
        <v>-3.2337864980183402</v>
      </c>
      <c r="DS295" s="23">
        <v>-3.5907448533151598</v>
      </c>
      <c r="DT295" s="23">
        <v>-3.3748230433194899</v>
      </c>
      <c r="DU295" s="23">
        <v>-3.74855356844142</v>
      </c>
      <c r="DV295" s="23">
        <v>-3.50799302440605</v>
      </c>
      <c r="DW295" s="23">
        <v>-3.5751853791096302</v>
      </c>
      <c r="DX295" s="23">
        <v>-3.35107444054688</v>
      </c>
      <c r="DY295" s="23">
        <v>-3.3047188048551401</v>
      </c>
      <c r="DZ295" s="23">
        <v>-3.4081291299366701</v>
      </c>
      <c r="EA295" s="23">
        <v>-3.6693268772908398</v>
      </c>
      <c r="EB295" s="23">
        <v>-3.62415427533218</v>
      </c>
      <c r="EC295" s="23">
        <v>-3.4548223653847101</v>
      </c>
      <c r="ED295" s="23">
        <v>-3.3047188048551401</v>
      </c>
      <c r="EE295" s="23">
        <v>-3.6766875822421001</v>
      </c>
      <c r="EF295" s="23">
        <v>-3.6029637591278201</v>
      </c>
      <c r="EG295" s="23">
        <v>-3.7799177393507501</v>
      </c>
      <c r="EH295" s="23">
        <v>-3.74855356844142</v>
      </c>
      <c r="EI295" s="23">
        <v>-3.7661119398257199</v>
      </c>
      <c r="EJ295" s="23">
        <v>-3.5462453931483</v>
      </c>
      <c r="EK295" s="23">
        <v>-4.03978486610586</v>
      </c>
      <c r="EL295" s="23">
        <v>-4.3510744405468804</v>
      </c>
      <c r="EM295" s="23">
        <v>-3.7121731327149199</v>
      </c>
      <c r="EN295" s="23">
        <v>-4.2961905334737498</v>
      </c>
      <c r="EO295" s="23">
        <v>-3.9839316313723501</v>
      </c>
      <c r="EP295" s="23">
        <v>-4.00462402652545</v>
      </c>
      <c r="EQ295" s="24" t="s">
        <v>1000</v>
      </c>
      <c r="ER295" s="24">
        <v>-0.14898433041555001</v>
      </c>
      <c r="ES295" s="24">
        <v>5.6167257012979602E-3</v>
      </c>
      <c r="ET295" s="24">
        <v>0.410659030232288</v>
      </c>
      <c r="EU295" s="24">
        <v>-0.248669653950543</v>
      </c>
      <c r="EV295" s="24">
        <v>0.34338933407793598</v>
      </c>
      <c r="EW295" s="24">
        <v>0.49933688412361699</v>
      </c>
      <c r="EX295" s="24">
        <v>0.72997403549572404</v>
      </c>
      <c r="EY295" s="24">
        <v>0.39329740252214901</v>
      </c>
      <c r="EZ295" s="24">
        <v>0.45250420731733498</v>
      </c>
      <c r="FA295" s="24">
        <v>-0.294029698963511</v>
      </c>
      <c r="FB295" s="24">
        <v>-0.28002569832639501</v>
      </c>
      <c r="FC295" s="24">
        <v>0.55064362932312205</v>
      </c>
      <c r="FD295" s="24">
        <v>-0.25696399744672499</v>
      </c>
      <c r="FE295" s="24">
        <v>-0.14898462634968701</v>
      </c>
      <c r="FF295" s="24">
        <v>-5.6297637736326803E-2</v>
      </c>
      <c r="FG295" s="24">
        <v>-0.60416337966721101</v>
      </c>
      <c r="FH295" s="24">
        <v>0.25885150762951398</v>
      </c>
      <c r="FI295" s="24">
        <v>-0.65431698997771204</v>
      </c>
      <c r="FJ295" s="24">
        <v>-0.64541312947614404</v>
      </c>
      <c r="FK295" s="24">
        <v>-0.75684730130203404</v>
      </c>
      <c r="FL295" s="24">
        <v>-0.60428291387456001</v>
      </c>
      <c r="FM295" s="24">
        <v>-0.65498319247093795</v>
      </c>
      <c r="FN295" s="24">
        <v>0.12246999582472599</v>
      </c>
      <c r="FO295" s="24">
        <v>-0.43360612477094701</v>
      </c>
      <c r="FP295" s="24">
        <v>-0.76462894442654405</v>
      </c>
      <c r="FQ295" s="24">
        <v>0.38594230839673499</v>
      </c>
      <c r="FR295" s="24">
        <v>-0.35320822715611799</v>
      </c>
      <c r="FS295" s="24">
        <v>-1.1765557799530599</v>
      </c>
      <c r="FT295" s="24">
        <v>-0.47417897645377799</v>
      </c>
      <c r="FU295" s="24">
        <v>-0.39707138825766902</v>
      </c>
      <c r="FV295" s="24">
        <v>-0.684896844187036</v>
      </c>
      <c r="FW295" s="24">
        <v>-0.68241756929727304</v>
      </c>
      <c r="FX295" s="24">
        <v>-0.76130562501981602</v>
      </c>
      <c r="FY295" s="24">
        <v>-0.45428955446234898</v>
      </c>
      <c r="FZ295" s="24">
        <v>-0.59233058798580596</v>
      </c>
      <c r="GA295" s="24">
        <v>-0.18231947620361499</v>
      </c>
      <c r="GB295" s="24">
        <v>-0.14056698449882599</v>
      </c>
      <c r="GC295" s="24">
        <v>-0.30406932844367002</v>
      </c>
      <c r="GD295" s="24">
        <v>0.61350047433819599</v>
      </c>
    </row>
    <row r="296" spans="1:186">
      <c r="A296" s="29" t="s">
        <v>1001</v>
      </c>
      <c r="C296" s="28" t="s">
        <v>995</v>
      </c>
      <c r="D296" s="22">
        <v>-6.3928946162415103</v>
      </c>
      <c r="E296" s="22">
        <v>-5.9040080870754004</v>
      </c>
      <c r="F296" s="22">
        <v>-6.0588936890535701</v>
      </c>
      <c r="G296" s="22">
        <v>-6.2653445665209997</v>
      </c>
      <c r="H296" s="22">
        <v>-7.1379652600447701</v>
      </c>
      <c r="I296" s="22">
        <v>-6.9301603749313703</v>
      </c>
      <c r="J296" s="22">
        <v>-5.7408179196618097</v>
      </c>
      <c r="K296" s="22">
        <v>-6.0880400347130896</v>
      </c>
      <c r="L296" s="22">
        <v>-6.0493076402243702</v>
      </c>
      <c r="M296" s="22">
        <v>-6.4803574574918397</v>
      </c>
      <c r="N296" s="22">
        <v>-6.6438561897747199</v>
      </c>
      <c r="O296" s="22">
        <v>-7.55979192498625</v>
      </c>
      <c r="P296" s="22">
        <v>-7.03978486610586</v>
      </c>
      <c r="Q296" s="22">
        <v>-7.0588936890535701</v>
      </c>
      <c r="R296" s="22">
        <v>-7.2877123795494496</v>
      </c>
      <c r="S296" s="22">
        <v>-7.2653445665209997</v>
      </c>
      <c r="T296" s="22">
        <v>-7.4050693301876098</v>
      </c>
      <c r="U296" s="22">
        <v>-7.3335160691625703</v>
      </c>
      <c r="V296" s="25" t="s">
        <v>847</v>
      </c>
      <c r="W296" s="22">
        <v>-8.0782590139204995</v>
      </c>
      <c r="X296" s="22">
        <v>-7.4803574574918397</v>
      </c>
      <c r="Y296" s="22">
        <v>-7.8953949567706898</v>
      </c>
      <c r="Z296" s="25" t="s">
        <v>847</v>
      </c>
      <c r="AA296" s="22">
        <v>-5.0209258388545503</v>
      </c>
      <c r="AB296" s="22">
        <v>-4.8868329432672697</v>
      </c>
      <c r="AC296" s="22">
        <v>-5.03978486610586</v>
      </c>
      <c r="AD296" s="22">
        <v>-4.8447688837007199</v>
      </c>
      <c r="AE296" s="22">
        <v>-5.3510744405468804</v>
      </c>
      <c r="AF296" s="22">
        <v>-5.0445383960764998</v>
      </c>
      <c r="AG296" s="22">
        <v>-4.8241880062782698</v>
      </c>
      <c r="AH296" s="22">
        <v>-4.7998723457264001</v>
      </c>
      <c r="AI296" s="22">
        <v>-4.9345655540513702</v>
      </c>
      <c r="AJ296" s="22">
        <v>-4.70274987882829</v>
      </c>
      <c r="AK296" s="22">
        <v>-5.2162500169928299</v>
      </c>
      <c r="AL296" s="22">
        <v>-5.3277104474813699</v>
      </c>
      <c r="AM296" s="22">
        <v>-4.6402539530945299</v>
      </c>
      <c r="AN296" s="22">
        <v>-4.6223764623642696</v>
      </c>
      <c r="AO296" s="22">
        <v>-4.5462453931482996</v>
      </c>
      <c r="AP296" s="22">
        <v>-4.7216583413783599</v>
      </c>
      <c r="AQ296" s="22">
        <v>-5.0540927027897498</v>
      </c>
      <c r="AR296" s="22">
        <v>-5.3161688255986803</v>
      </c>
      <c r="AS296" s="22">
        <v>-4.4050693301876098</v>
      </c>
      <c r="AT296" s="22">
        <v>-4.3688491422748497</v>
      </c>
      <c r="AU296" s="22">
        <v>-4.4111954329844503</v>
      </c>
      <c r="AV296" s="22">
        <v>-4.4142682670340703</v>
      </c>
      <c r="AW296" s="22">
        <v>-4.4739311883324104</v>
      </c>
      <c r="AX296" s="22">
        <v>-4.5228407888133599</v>
      </c>
      <c r="AY296" s="25" t="s">
        <v>847</v>
      </c>
      <c r="AZ296" s="25" t="s">
        <v>847</v>
      </c>
      <c r="BA296" s="22">
        <v>-6.68779953736232</v>
      </c>
      <c r="BB296" s="22">
        <v>-5.9930916306578199</v>
      </c>
      <c r="BC296" s="22">
        <v>-6.5872726614083597</v>
      </c>
      <c r="BD296" s="22">
        <v>-6.7641504234924401</v>
      </c>
      <c r="BE296" s="22">
        <v>-4.9930916306578199</v>
      </c>
      <c r="BF296" s="22">
        <v>-4.95232202485552</v>
      </c>
      <c r="BG296" s="22">
        <v>-4.8119789485830502</v>
      </c>
      <c r="BH296" s="22">
        <v>-5.3628998759436701</v>
      </c>
      <c r="BI296" s="22">
        <v>-5.5195280547725201</v>
      </c>
      <c r="BJ296" s="22">
        <v>-4.6730025354342404</v>
      </c>
      <c r="BK296" s="22">
        <v>-4.8282807609121496</v>
      </c>
      <c r="BL296" s="22">
        <v>-4.7524370029286498</v>
      </c>
      <c r="BM296" s="22">
        <v>-4.90833401247819</v>
      </c>
      <c r="BN296" s="22">
        <v>-4.8365012677171197</v>
      </c>
      <c r="BO296" s="22">
        <v>-4.9657842846620897</v>
      </c>
      <c r="BP296" s="22">
        <v>-4.9976935326168297</v>
      </c>
      <c r="BQ296" s="22">
        <v>-4.9389842253183698</v>
      </c>
      <c r="BR296" s="22">
        <v>-4.9389842253183698</v>
      </c>
      <c r="BS296" s="22">
        <v>-5.1949552386295998</v>
      </c>
      <c r="BT296" s="22">
        <v>-5.0733932587486796</v>
      </c>
      <c r="BU296" s="22">
        <v>-5.1896802965889197</v>
      </c>
      <c r="BV296" s="22">
        <v>-5.1430541367175699</v>
      </c>
      <c r="BW296" s="23">
        <v>-5.8868329432672697</v>
      </c>
      <c r="BX296" s="23">
        <v>-5.9567955014348302</v>
      </c>
      <c r="BY296" s="23">
        <v>-6.4297313844218804</v>
      </c>
      <c r="BZ296" s="23">
        <v>-6.0303245368568001</v>
      </c>
      <c r="CA296" s="23">
        <v>-6.4422223286050704</v>
      </c>
      <c r="CB296" s="23">
        <v>-6.7799177393507497</v>
      </c>
      <c r="CC296" s="23">
        <v>-6.2764851241262001</v>
      </c>
      <c r="CD296" s="23">
        <v>-6.4297313844218804</v>
      </c>
      <c r="CE296" s="23">
        <v>-10.480357457491801</v>
      </c>
      <c r="CF296" s="23">
        <v>-6.4548223653847101</v>
      </c>
      <c r="CG296" s="23">
        <v>-6.4050693301876098</v>
      </c>
      <c r="CH296" s="23">
        <v>-6.4932965131993399</v>
      </c>
      <c r="CI296" s="23">
        <v>-4.6583557594698402</v>
      </c>
      <c r="CJ296" s="23">
        <v>-4.4900508536956902</v>
      </c>
      <c r="CK296" s="23">
        <v>-4.6438561897747199</v>
      </c>
      <c r="CL296" s="23">
        <v>-4.6402539530945299</v>
      </c>
      <c r="CM296" s="23">
        <v>-4.4643451395032097</v>
      </c>
      <c r="CN296" s="23">
        <v>-4.4328439962892103</v>
      </c>
      <c r="CO296" s="23">
        <v>-5.1028370366411702</v>
      </c>
      <c r="CP296" s="23">
        <v>-5.23786383009889</v>
      </c>
      <c r="CQ296" s="23">
        <v>-5.3451978742102098</v>
      </c>
      <c r="CR296" s="23">
        <v>-5.0733932587486796</v>
      </c>
      <c r="CS296" s="23">
        <v>-5.0685438590872902</v>
      </c>
      <c r="CT296" s="23">
        <v>-5.1328942704973501</v>
      </c>
      <c r="CU296" s="23">
        <v>-6.7178567712185</v>
      </c>
      <c r="CV296" s="23">
        <v>-7.0978878206694302</v>
      </c>
      <c r="CW296" s="23">
        <v>-6.9657842846620897</v>
      </c>
      <c r="CX296" s="23">
        <v>-7.3335160691625703</v>
      </c>
      <c r="CY296" s="23">
        <v>-6.9657842846620897</v>
      </c>
      <c r="CZ296" s="23">
        <v>-6.94786237666482</v>
      </c>
      <c r="DA296" s="23">
        <v>-8.3808217839409291</v>
      </c>
      <c r="DB296" s="23">
        <v>-8.2877123795494505</v>
      </c>
      <c r="DC296" s="26" t="s">
        <v>847</v>
      </c>
      <c r="DD296" s="23">
        <v>-8.1177873781071401</v>
      </c>
      <c r="DE296" s="23">
        <v>-7.7331235278718102</v>
      </c>
      <c r="DF296" s="23">
        <v>-7.8614476248473499</v>
      </c>
      <c r="DG296" s="23">
        <v>-5.94786237666482</v>
      </c>
      <c r="DH296" s="23">
        <v>-5.8038966022851897</v>
      </c>
      <c r="DI296" s="23">
        <v>-5.8119789485830502</v>
      </c>
      <c r="DJ296" s="23">
        <v>-5.9930916306578199</v>
      </c>
      <c r="DK296" s="23">
        <v>-5.7408179196618097</v>
      </c>
      <c r="DL296" s="23">
        <v>-5.7878664924662404</v>
      </c>
      <c r="DM296" s="23">
        <v>-5.6656605600930696</v>
      </c>
      <c r="DN296" s="23">
        <v>-5.8119789485830502</v>
      </c>
      <c r="DO296" s="23">
        <v>-6.2433182601909998</v>
      </c>
      <c r="DP296" s="23">
        <v>-5.38082178394093</v>
      </c>
      <c r="DQ296" s="23">
        <v>-5.5063526660247897</v>
      </c>
      <c r="DR296" s="23">
        <v>-5.3161688255986803</v>
      </c>
      <c r="DS296" s="23">
        <v>-5.03978486610586</v>
      </c>
      <c r="DT296" s="23">
        <v>-4.7065117976244899</v>
      </c>
      <c r="DU296" s="23">
        <v>-4.6730025354342404</v>
      </c>
      <c r="DV296" s="23">
        <v>-5.2108967824986197</v>
      </c>
      <c r="DW296" s="23">
        <v>-5.0493076402243702</v>
      </c>
      <c r="DX296" s="23">
        <v>-5.1687713068259402</v>
      </c>
      <c r="DY296" s="23">
        <v>-5.1177873781071401</v>
      </c>
      <c r="DZ296" s="23">
        <v>-5.1635910677202599</v>
      </c>
      <c r="EA296" s="23">
        <v>-4.9040080870754004</v>
      </c>
      <c r="EB296" s="23">
        <v>-4.8241880062782698</v>
      </c>
      <c r="EC296" s="23">
        <v>-5.0115879742752103</v>
      </c>
      <c r="ED296" s="23">
        <v>-4.8323851592448896</v>
      </c>
      <c r="EE296" s="23">
        <v>-5.0493076402243702</v>
      </c>
      <c r="EF296" s="23">
        <v>-5.0685438590872902</v>
      </c>
      <c r="EG296" s="23">
        <v>-4.5462453931482996</v>
      </c>
      <c r="EH296" s="23">
        <v>-4.4932965131993399</v>
      </c>
      <c r="EI296" s="23">
        <v>-4.5631985264294999</v>
      </c>
      <c r="EJ296" s="23">
        <v>-5.0588936890535701</v>
      </c>
      <c r="EK296" s="23">
        <v>-5.0929555251272003</v>
      </c>
      <c r="EL296" s="23">
        <v>-4.4803574574918397</v>
      </c>
      <c r="EM296" s="23">
        <v>-4.6012118523662302</v>
      </c>
      <c r="EN296" s="23">
        <v>-4.6366606883705197</v>
      </c>
      <c r="EO296" s="23">
        <v>-4.70274987882829</v>
      </c>
      <c r="EP296" s="23">
        <v>-4.4266254735540604</v>
      </c>
      <c r="EQ296" s="24" t="s">
        <v>1002</v>
      </c>
      <c r="ER296" s="24">
        <v>-4.3463469456649504</v>
      </c>
      <c r="ES296" s="24">
        <v>-3.6986963084055899</v>
      </c>
      <c r="ET296" s="24">
        <v>-3.48269129326563</v>
      </c>
      <c r="EU296" s="24">
        <v>-4.3696595742813402</v>
      </c>
      <c r="EV296" s="24">
        <v>-3.7111385260805001</v>
      </c>
      <c r="EW296" s="24">
        <v>-3.61442627420801</v>
      </c>
      <c r="EX296" s="24">
        <v>-1.3257107211392101</v>
      </c>
      <c r="EY296" s="24">
        <v>-3.4015054038837498</v>
      </c>
      <c r="EZ296" s="24">
        <v>-3.8020551380857999</v>
      </c>
      <c r="FA296" s="24">
        <v>-3.91282270076695</v>
      </c>
      <c r="FB296" s="24">
        <v>-3.7498601673757301</v>
      </c>
      <c r="FC296" s="24">
        <v>-3.29869706098739</v>
      </c>
      <c r="FD296" s="24">
        <v>-3.5580060114430299</v>
      </c>
      <c r="FE296" s="24">
        <v>-3.6925658602576101</v>
      </c>
      <c r="FF296" s="24">
        <v>-3.8017523287610602</v>
      </c>
      <c r="FG296" s="24">
        <v>-5.21570077117424</v>
      </c>
      <c r="FH296" s="24">
        <v>-4.3430032756312498</v>
      </c>
      <c r="FI296" s="24">
        <v>-5.8198064215405703</v>
      </c>
      <c r="FJ296" s="24">
        <v>-5.5914475299852304</v>
      </c>
      <c r="FK296" s="24">
        <v>-4.8681803138869899</v>
      </c>
      <c r="FL296" s="24">
        <v>-4.85786011388908</v>
      </c>
      <c r="FM296" s="24">
        <v>-4.2568435559452</v>
      </c>
      <c r="FN296" s="24">
        <v>-3.5507836647465898</v>
      </c>
      <c r="FO296" s="24">
        <v>-3.8436299566787402</v>
      </c>
      <c r="FP296" s="24">
        <v>-4.0497292601836996</v>
      </c>
      <c r="FQ296" s="24">
        <v>-2.9754966662091902</v>
      </c>
      <c r="FR296" s="24">
        <v>-3.6918532322982802</v>
      </c>
      <c r="FS296" s="24">
        <v>-5.4199139307454001</v>
      </c>
      <c r="FT296" s="24">
        <v>-4.5108932434343298</v>
      </c>
      <c r="FU296" s="24">
        <v>-4.6751399691391304</v>
      </c>
      <c r="FV296" s="24">
        <v>-5.2586540139194904</v>
      </c>
      <c r="FW296" s="24">
        <v>-5.21269223786953</v>
      </c>
      <c r="FX296" s="24">
        <v>-4.9880756009549803</v>
      </c>
      <c r="FY296" s="24">
        <v>-4.6865941265029001</v>
      </c>
      <c r="FZ296" s="24">
        <v>-4.34338570349981</v>
      </c>
      <c r="GA296" s="24">
        <v>-4.0303897189140399</v>
      </c>
      <c r="GB296" s="24">
        <v>-4.0440124082262203</v>
      </c>
      <c r="GC296" s="24">
        <v>-4.30369573807309</v>
      </c>
      <c r="GD296" s="24">
        <v>-3.32678751932252</v>
      </c>
    </row>
    <row r="297" spans="1:186">
      <c r="A297" s="29" t="s">
        <v>654</v>
      </c>
      <c r="C297" s="28" t="s">
        <v>995</v>
      </c>
      <c r="D297" s="22">
        <v>-2.5898760215870702</v>
      </c>
      <c r="E297" s="22">
        <v>-2.3883554566263401</v>
      </c>
      <c r="F297" s="22">
        <v>-2.51622291004885</v>
      </c>
      <c r="G297" s="22">
        <v>-2.8241880062782698</v>
      </c>
      <c r="H297" s="22">
        <v>-2.8740844505252801</v>
      </c>
      <c r="I297" s="22">
        <v>-2.7350432820351802</v>
      </c>
      <c r="J297" s="22">
        <v>-2.63935479753978</v>
      </c>
      <c r="K297" s="22">
        <v>-2.7254699553283799</v>
      </c>
      <c r="L297" s="22">
        <v>-2.72642443438462</v>
      </c>
      <c r="M297" s="22">
        <v>-3.0057823525940099</v>
      </c>
      <c r="N297" s="22">
        <v>-3.0409717810563102</v>
      </c>
      <c r="O297" s="22">
        <v>-4.3989691306511904</v>
      </c>
      <c r="P297" s="22">
        <v>-2.76513084829462</v>
      </c>
      <c r="Q297" s="22">
        <v>-2.8815073741305999</v>
      </c>
      <c r="R297" s="22">
        <v>-2.8583056380354699</v>
      </c>
      <c r="S297" s="22">
        <v>-2.8241880062782698</v>
      </c>
      <c r="T297" s="22">
        <v>-2.9579160413287502</v>
      </c>
      <c r="U297" s="22">
        <v>-3.0104249794190898</v>
      </c>
      <c r="V297" s="22">
        <v>-2.4422223286050699</v>
      </c>
      <c r="W297" s="22">
        <v>-2.6831591504704102</v>
      </c>
      <c r="X297" s="22">
        <v>-2.2324299440482598</v>
      </c>
      <c r="Y297" s="22">
        <v>-2.7819008256298501</v>
      </c>
      <c r="Z297" s="22">
        <v>-2.6091122404499898</v>
      </c>
      <c r="AA297" s="22">
        <v>-2.7083964419694402</v>
      </c>
      <c r="AB297" s="22">
        <v>-2.5178745359200101</v>
      </c>
      <c r="AC297" s="22">
        <v>-2.6091122404499898</v>
      </c>
      <c r="AD297" s="22">
        <v>-2.56746812126188</v>
      </c>
      <c r="AE297" s="22">
        <v>-2.6831591504704102</v>
      </c>
      <c r="AF297" s="22">
        <v>-2.5657587667480599</v>
      </c>
      <c r="AG297" s="22">
        <v>-2.3437324652057101</v>
      </c>
      <c r="AH297" s="22">
        <v>-2.4731299136431701</v>
      </c>
      <c r="AI297" s="22">
        <v>-2.2102290226899401</v>
      </c>
      <c r="AJ297" s="22">
        <v>-2.25911560248234</v>
      </c>
      <c r="AK297" s="22">
        <v>-2.4595758953553402</v>
      </c>
      <c r="AL297" s="22">
        <v>-2.6286084160757901</v>
      </c>
      <c r="AM297" s="22">
        <v>-1.8651219456568899</v>
      </c>
      <c r="AN297" s="22">
        <v>-1.7221342427651201</v>
      </c>
      <c r="AO297" s="22">
        <v>-1.83289903103692</v>
      </c>
      <c r="AP297" s="22">
        <v>-1.8703872618695301</v>
      </c>
      <c r="AQ297" s="22">
        <v>-2.1090475285429799</v>
      </c>
      <c r="AR297" s="22">
        <v>-2.0794780212096602</v>
      </c>
      <c r="AS297" s="22">
        <v>-1.8104600556115</v>
      </c>
      <c r="AT297" s="22">
        <v>-2.0092629213289701</v>
      </c>
      <c r="AU297" s="22">
        <v>-2.0439433475876001</v>
      </c>
      <c r="AV297" s="22">
        <v>-2.0941870190482299</v>
      </c>
      <c r="AW297" s="22">
        <v>-2.0121698234627301</v>
      </c>
      <c r="AX297" s="22">
        <v>-2.1642375813053101</v>
      </c>
      <c r="AY297" s="22">
        <v>-2.7759597257820698</v>
      </c>
      <c r="AZ297" s="22">
        <v>-2.5178745359200101</v>
      </c>
      <c r="BA297" s="22">
        <v>-2.6295008967976501</v>
      </c>
      <c r="BB297" s="22">
        <v>-1.91267294820252</v>
      </c>
      <c r="BC297" s="22">
        <v>-2.7504939790108498</v>
      </c>
      <c r="BD297" s="22">
        <v>-2.8323851592448901</v>
      </c>
      <c r="BE297" s="22">
        <v>-2.2297206567902701</v>
      </c>
      <c r="BF297" s="22">
        <v>-1.9640946162578701</v>
      </c>
      <c r="BG297" s="22">
        <v>-2.3147325934831602</v>
      </c>
      <c r="BH297" s="22">
        <v>-2.25911560248234</v>
      </c>
      <c r="BI297" s="22">
        <v>-2.29265191251673</v>
      </c>
      <c r="BJ297" s="22">
        <v>-2.2337864980183402</v>
      </c>
      <c r="BK297" s="22">
        <v>-2.3876003165719899</v>
      </c>
      <c r="BL297" s="22">
        <v>-2.2771842736629599</v>
      </c>
      <c r="BM297" s="22">
        <v>-2.3161688255986799</v>
      </c>
      <c r="BN297" s="22">
        <v>-2.3913799756395102</v>
      </c>
      <c r="BO297" s="22">
        <v>-2.38007057588392</v>
      </c>
      <c r="BP297" s="22">
        <v>-2.4004917640810599</v>
      </c>
      <c r="BQ297" s="22">
        <v>-2.6197138438769199</v>
      </c>
      <c r="BR297" s="22">
        <v>-2.56832355860737</v>
      </c>
      <c r="BS297" s="22">
        <v>-2.7207070093024202</v>
      </c>
      <c r="BT297" s="22">
        <v>-2.6012118523662302</v>
      </c>
      <c r="BU297" s="22">
        <v>-2.6720827425813498</v>
      </c>
      <c r="BV297" s="22">
        <v>-2.46753341713426</v>
      </c>
      <c r="BW297" s="23">
        <v>-2.8426975336810298</v>
      </c>
      <c r="BX297" s="23">
        <v>-2.6859415911417401</v>
      </c>
      <c r="BY297" s="23">
        <v>-2.9770995978899202</v>
      </c>
      <c r="BZ297" s="23">
        <v>-2.8344417455388302</v>
      </c>
      <c r="CA297" s="23">
        <v>-2.8541269383989598</v>
      </c>
      <c r="CB297" s="23">
        <v>-3.00810179849696</v>
      </c>
      <c r="CC297" s="23">
        <v>-2.8447688837007199</v>
      </c>
      <c r="CD297" s="23">
        <v>-2.94786237666482</v>
      </c>
      <c r="CE297" s="23">
        <v>-2.88470035597445</v>
      </c>
      <c r="CF297" s="23">
        <v>-2.8603995354144902</v>
      </c>
      <c r="CG297" s="23">
        <v>-2.74178261046398</v>
      </c>
      <c r="CH297" s="23">
        <v>-2.84580567500721</v>
      </c>
      <c r="CI297" s="23">
        <v>-2.38007057588392</v>
      </c>
      <c r="CJ297" s="23">
        <v>-2.28912194980412</v>
      </c>
      <c r="CK297" s="23">
        <v>-2.37108645733821</v>
      </c>
      <c r="CL297" s="23">
        <v>-2.31976567373674</v>
      </c>
      <c r="CM297" s="23">
        <v>-2.3313362222997802</v>
      </c>
      <c r="CN297" s="23">
        <v>-2.1739702135002599</v>
      </c>
      <c r="CO297" s="23">
        <v>-2.29265191251673</v>
      </c>
      <c r="CP297" s="23">
        <v>-2.2870081105382001</v>
      </c>
      <c r="CQ297" s="23">
        <v>-2.4892405784478302</v>
      </c>
      <c r="CR297" s="23">
        <v>-2.3054317749911699</v>
      </c>
      <c r="CS297" s="23">
        <v>-2.3212069276437099</v>
      </c>
      <c r="CT297" s="23">
        <v>-2.2674268787048</v>
      </c>
      <c r="CU297" s="23">
        <v>-2.8520421186128999</v>
      </c>
      <c r="CV297" s="23">
        <v>-2.7868704999925198</v>
      </c>
      <c r="CW297" s="23">
        <v>-2.7988680330921101</v>
      </c>
      <c r="CX297" s="23">
        <v>-2.8793826387820598</v>
      </c>
      <c r="CY297" s="23">
        <v>-2.7809089417538</v>
      </c>
      <c r="CZ297" s="23">
        <v>-2.88470035597445</v>
      </c>
      <c r="DA297" s="23">
        <v>-2.5994620704162701</v>
      </c>
      <c r="DB297" s="23">
        <v>-2.73600411792876</v>
      </c>
      <c r="DC297" s="23">
        <v>-2.5994620704162701</v>
      </c>
      <c r="DD297" s="23">
        <v>-2.6803820657998401</v>
      </c>
      <c r="DE297" s="23">
        <v>-2.62593428177746</v>
      </c>
      <c r="DF297" s="23">
        <v>-2.4564051357474002</v>
      </c>
      <c r="DG297" s="23">
        <v>-3.0552914523733699</v>
      </c>
      <c r="DH297" s="23">
        <v>-2.8868329432672701</v>
      </c>
      <c r="DI297" s="23">
        <v>-2.8836352433082202</v>
      </c>
      <c r="DJ297" s="23">
        <v>-3.1700692781603599</v>
      </c>
      <c r="DK297" s="23">
        <v>-2.7848805754827</v>
      </c>
      <c r="DL297" s="23">
        <v>-2.9224835302979</v>
      </c>
      <c r="DM297" s="23">
        <v>-3.0564911988382599</v>
      </c>
      <c r="DN297" s="23">
        <v>-2.8129924330229699</v>
      </c>
      <c r="DO297" s="23">
        <v>-3.0637107053513399</v>
      </c>
      <c r="DP297" s="23">
        <v>-2.8879004202237599</v>
      </c>
      <c r="DQ297" s="23">
        <v>-2.7398538734910298</v>
      </c>
      <c r="DR297" s="23">
        <v>-2.95232202485552</v>
      </c>
      <c r="DS297" s="23">
        <v>-2.5521563556379099</v>
      </c>
      <c r="DT297" s="23">
        <v>-2.4860040206329899</v>
      </c>
      <c r="DU297" s="23">
        <v>-2.7159597360459</v>
      </c>
      <c r="DV297" s="23">
        <v>-2.7799177393507501</v>
      </c>
      <c r="DW297" s="23">
        <v>-2.7207070093024202</v>
      </c>
      <c r="DX297" s="23">
        <v>-2.612637459164</v>
      </c>
      <c r="DY297" s="23">
        <v>-2.44693445595439</v>
      </c>
      <c r="DZ297" s="23">
        <v>-2.4691302020685901</v>
      </c>
      <c r="EA297" s="23">
        <v>-2.6583557594698402</v>
      </c>
      <c r="EB297" s="23">
        <v>-2.4524514609219601</v>
      </c>
      <c r="EC297" s="23">
        <v>-2.5726083703132798</v>
      </c>
      <c r="ED297" s="23">
        <v>-2.3400754415976199</v>
      </c>
      <c r="EE297" s="23">
        <v>-2.5657587667480599</v>
      </c>
      <c r="EF297" s="23">
        <v>-2.4540316308947099</v>
      </c>
      <c r="EG297" s="23">
        <v>-2.3891109921455098</v>
      </c>
      <c r="EH297" s="23">
        <v>-2.3748230433194899</v>
      </c>
      <c r="EI297" s="23">
        <v>-2.33788566879034</v>
      </c>
      <c r="EJ297" s="23">
        <v>-2.4390894391201101</v>
      </c>
      <c r="EK297" s="23">
        <v>-2.3262626851512498</v>
      </c>
      <c r="EL297" s="23">
        <v>-2.16100790670626</v>
      </c>
      <c r="EM297" s="23">
        <v>-2.12154929690334</v>
      </c>
      <c r="EN297" s="23">
        <v>-2.4835813583661301</v>
      </c>
      <c r="EO297" s="23">
        <v>-2.1877071551267302</v>
      </c>
      <c r="EP297" s="23">
        <v>-2.2778837621813399</v>
      </c>
      <c r="EQ297" s="24" t="s">
        <v>1003</v>
      </c>
      <c r="ER297" s="24">
        <v>-3.6397618477684701</v>
      </c>
      <c r="ES297" s="24">
        <v>-3.95127977509744</v>
      </c>
      <c r="ET297" s="24">
        <v>-4.33863653237173</v>
      </c>
      <c r="EU297" s="24">
        <v>-4.52374536022245</v>
      </c>
      <c r="EV297" s="24">
        <v>-5.6164773983304004</v>
      </c>
      <c r="EW297" s="24">
        <v>-5.2488265232537596</v>
      </c>
      <c r="EX297" s="24">
        <v>-5.99654591735891</v>
      </c>
      <c r="EY297" s="24">
        <v>-5.3742764791842497</v>
      </c>
      <c r="EZ297" s="24">
        <v>-5.78136520298973</v>
      </c>
      <c r="FA297" s="24">
        <v>-7.8512723311139299</v>
      </c>
      <c r="FB297" s="24">
        <v>-7.2320924145902197</v>
      </c>
      <c r="FC297" s="24">
        <v>-6.6437264973201398</v>
      </c>
      <c r="FD297" s="24">
        <v>-9.4853609402151804</v>
      </c>
      <c r="FE297" s="24">
        <v>-9.0518673972292305</v>
      </c>
      <c r="FF297" s="24">
        <v>-8.9511276284563905</v>
      </c>
      <c r="FG297" s="24">
        <v>-4.8009873890430201</v>
      </c>
      <c r="FH297" s="24">
        <v>-4.0480201557294402</v>
      </c>
      <c r="FI297" s="24">
        <v>-5.3228264233211702</v>
      </c>
      <c r="FJ297" s="24">
        <v>-5.2223289364571004</v>
      </c>
      <c r="FK297" s="24">
        <v>-5.7248959684993697</v>
      </c>
      <c r="FL297" s="24">
        <v>-5.0223473593644998</v>
      </c>
      <c r="FM297" s="24">
        <v>-5.7142277221325504</v>
      </c>
      <c r="FN297" s="24">
        <v>-5.5349805108727796</v>
      </c>
      <c r="FO297" s="24">
        <v>-4.83515713740384</v>
      </c>
      <c r="FP297" s="24">
        <v>-7.58975178666023</v>
      </c>
      <c r="FQ297" s="24">
        <v>-6.6912736215644504</v>
      </c>
      <c r="FR297" s="24">
        <v>-6.4247295603625201</v>
      </c>
      <c r="FS297" s="24">
        <v>-9.3607868961980696</v>
      </c>
      <c r="FT297" s="24">
        <v>-9.0503085106635606</v>
      </c>
      <c r="FU297" s="24">
        <v>-8.8986529405075903</v>
      </c>
      <c r="FV297" s="24">
        <v>-4.8057815576416498</v>
      </c>
      <c r="FW297" s="24">
        <v>-4.9983069236197704</v>
      </c>
      <c r="FX297" s="24">
        <v>-5.50951320120451</v>
      </c>
      <c r="FY297" s="24">
        <v>-5.5758400537788404</v>
      </c>
      <c r="FZ297" s="24">
        <v>-5.74430767275331</v>
      </c>
      <c r="GA297" s="24">
        <v>-6.0720567862683898</v>
      </c>
      <c r="GB297" s="24">
        <v>-7.7275208026063797</v>
      </c>
      <c r="GC297" s="24">
        <v>-6.7180991643469596</v>
      </c>
      <c r="GD297" s="24">
        <v>-4.8340087138939003</v>
      </c>
    </row>
    <row r="298" spans="1:186">
      <c r="A298" s="29" t="s">
        <v>656</v>
      </c>
      <c r="C298" s="28" t="s">
        <v>995</v>
      </c>
      <c r="D298" s="22">
        <v>-2.8783214434117501</v>
      </c>
      <c r="E298" s="22">
        <v>-2.5104570643575301</v>
      </c>
      <c r="F298" s="22">
        <v>-2.6813071668516599</v>
      </c>
      <c r="G298" s="22">
        <v>-2.9680402586024499</v>
      </c>
      <c r="H298" s="22">
        <v>-3.2202780187929299</v>
      </c>
      <c r="I298" s="22">
        <v>-3.0552914523733699</v>
      </c>
      <c r="J298" s="22">
        <v>-2.4795526066810698</v>
      </c>
      <c r="K298" s="22">
        <v>-2.3951695629009002</v>
      </c>
      <c r="L298" s="22">
        <v>-2.4989940468589902</v>
      </c>
      <c r="M298" s="22">
        <v>-3.0350469470991999</v>
      </c>
      <c r="N298" s="22">
        <v>-3.0673340518542198</v>
      </c>
      <c r="O298" s="22">
        <v>-4.3364276645824802</v>
      </c>
      <c r="P298" s="22">
        <v>-4.0350469470992003</v>
      </c>
      <c r="Q298" s="22">
        <v>-4.2848973639423997</v>
      </c>
      <c r="R298" s="22">
        <v>-3.9545570292388299</v>
      </c>
      <c r="S298" s="22">
        <v>-4.5803532474685698</v>
      </c>
      <c r="T298" s="22">
        <v>-4.9040080870754004</v>
      </c>
      <c r="U298" s="22">
        <v>-5.2542893780120004</v>
      </c>
      <c r="V298" s="22">
        <v>-3.3481331652347599</v>
      </c>
      <c r="W298" s="22">
        <v>-3.5924840880537001</v>
      </c>
      <c r="X298" s="22">
        <v>-3.1015981400078099</v>
      </c>
      <c r="Y298" s="22">
        <v>-3.6638308895359901</v>
      </c>
      <c r="Z298" s="22">
        <v>-3.4050693301876098</v>
      </c>
      <c r="AA298" s="22">
        <v>-1.8323851592448901</v>
      </c>
      <c r="AB298" s="22">
        <v>-1.7819008256298501</v>
      </c>
      <c r="AC298" s="22">
        <v>-1.87249878078416</v>
      </c>
      <c r="AD298" s="22">
        <v>-1.5859727408751001</v>
      </c>
      <c r="AE298" s="22">
        <v>-1.9241251330248701</v>
      </c>
      <c r="AF298" s="22">
        <v>-1.76513084829462</v>
      </c>
      <c r="AG298" s="22">
        <v>-1.55300275932361</v>
      </c>
      <c r="AH298" s="22">
        <v>-1.74903842646678</v>
      </c>
      <c r="AI298" s="22">
        <v>-1.50430483737593</v>
      </c>
      <c r="AJ298" s="22">
        <v>-1.5121020987899101</v>
      </c>
      <c r="AK298" s="22">
        <v>-1.7973628738101599</v>
      </c>
      <c r="AL298" s="22">
        <v>-1.9034682573063699</v>
      </c>
      <c r="AM298" s="22">
        <v>-0.94452666410156805</v>
      </c>
      <c r="AN298" s="22">
        <v>-0.85412693839895504</v>
      </c>
      <c r="AO298" s="22">
        <v>-0.92357772454139797</v>
      </c>
      <c r="AP298" s="22">
        <v>-1.07430433869111</v>
      </c>
      <c r="AQ298" s="22">
        <v>-1.3532843389226501</v>
      </c>
      <c r="AR298" s="22">
        <v>-1.2848973639424</v>
      </c>
      <c r="AS298" s="22">
        <v>-1.2354839862020499</v>
      </c>
      <c r="AT298" s="22">
        <v>-1.34226854317154</v>
      </c>
      <c r="AU298" s="22">
        <v>-1.39441084868889</v>
      </c>
      <c r="AV298" s="22">
        <v>-1.38873317492694</v>
      </c>
      <c r="AW298" s="22">
        <v>-1.3222888137393201</v>
      </c>
      <c r="AX298" s="22">
        <v>-1.4320652135221801</v>
      </c>
      <c r="AY298" s="22">
        <v>-3.72929166628079</v>
      </c>
      <c r="AZ298" s="22">
        <v>-3.6952553422813699</v>
      </c>
      <c r="BA298" s="22">
        <v>-4.2848973639423997</v>
      </c>
      <c r="BB298" s="22">
        <v>-3.01275190740885</v>
      </c>
      <c r="BC298" s="22">
        <v>-3.8079321155203498</v>
      </c>
      <c r="BD298" s="22">
        <v>-3.9680402586024499</v>
      </c>
      <c r="BE298" s="22">
        <v>-1.3470317311253599</v>
      </c>
      <c r="BF298" s="22">
        <v>-1.5215976219627301</v>
      </c>
      <c r="BG298" s="22">
        <v>-1.56618591554197</v>
      </c>
      <c r="BH298" s="22">
        <v>-1.7690592238760601</v>
      </c>
      <c r="BI298" s="22">
        <v>-1.74371392941491</v>
      </c>
      <c r="BJ298" s="22">
        <v>-1.24536899975576</v>
      </c>
      <c r="BK298" s="22">
        <v>-1.3107903116983699</v>
      </c>
      <c r="BL298" s="22">
        <v>-1.2740407654908099</v>
      </c>
      <c r="BM298" s="22">
        <v>-1.2922985273243</v>
      </c>
      <c r="BN298" s="22">
        <v>-1.2015761545221399</v>
      </c>
      <c r="BO298" s="22">
        <v>-1.1788612625093</v>
      </c>
      <c r="BP298" s="22">
        <v>-1.2866561049146701</v>
      </c>
      <c r="BQ298" s="22">
        <v>-1.6684094241337599</v>
      </c>
      <c r="BR298" s="22">
        <v>-1.6882643980207299</v>
      </c>
      <c r="BS298" s="22">
        <v>-1.7602353734890499</v>
      </c>
      <c r="BT298" s="22">
        <v>-1.74903842646678</v>
      </c>
      <c r="BU298" s="22">
        <v>-1.7529231680691799</v>
      </c>
      <c r="BV298" s="22">
        <v>-1.6882643980207299</v>
      </c>
      <c r="BW298" s="23">
        <v>-2.71501215306216</v>
      </c>
      <c r="BX298" s="23">
        <v>-2.5170484866326901</v>
      </c>
      <c r="BY298" s="23">
        <v>-2.8730271437422301</v>
      </c>
      <c r="BZ298" s="23">
        <v>-2.5470883350600402</v>
      </c>
      <c r="CA298" s="23">
        <v>-2.9691695698467302</v>
      </c>
      <c r="CB298" s="23">
        <v>-3.0326838097307198</v>
      </c>
      <c r="CC298" s="23">
        <v>-3.0991235338420999</v>
      </c>
      <c r="CD298" s="23">
        <v>-3.8241880062782698</v>
      </c>
      <c r="CE298" s="23">
        <v>-4.0303245368568001</v>
      </c>
      <c r="CF298" s="23">
        <v>-3.9126729482025202</v>
      </c>
      <c r="CG298" s="23">
        <v>-3.8140066299300299</v>
      </c>
      <c r="CH298" s="23">
        <v>-3.5311560570253602</v>
      </c>
      <c r="CI298" s="23">
        <v>-1.74806887331141</v>
      </c>
      <c r="CJ298" s="23">
        <v>-1.6228207102633601</v>
      </c>
      <c r="CK298" s="23">
        <v>-1.6999348632212401</v>
      </c>
      <c r="CL298" s="23">
        <v>-1.5777669993169501</v>
      </c>
      <c r="CM298" s="23">
        <v>-1.5382619139795299</v>
      </c>
      <c r="CN298" s="23">
        <v>-1.4815655762289299</v>
      </c>
      <c r="CO298" s="23">
        <v>-1.7259471159217401</v>
      </c>
      <c r="CP298" s="23">
        <v>-1.8682788288440699</v>
      </c>
      <c r="CQ298" s="23">
        <v>-1.9612828924271499</v>
      </c>
      <c r="CR298" s="23">
        <v>-1.6529013293777299</v>
      </c>
      <c r="CS298" s="23">
        <v>-1.74903842646678</v>
      </c>
      <c r="CT298" s="23">
        <v>-1.62148837674627</v>
      </c>
      <c r="CU298" s="23">
        <v>-4.1818038709782899</v>
      </c>
      <c r="CV298" s="23">
        <v>-4.3075728019102897</v>
      </c>
      <c r="CW298" s="23">
        <v>-4.0115879742752103</v>
      </c>
      <c r="CX298" s="23">
        <v>-4.0469210473874897</v>
      </c>
      <c r="CY298" s="23">
        <v>-4.2792837574788702</v>
      </c>
      <c r="CZ298" s="26" t="s">
        <v>847</v>
      </c>
      <c r="DA298" s="23">
        <v>-3.1870500405442499</v>
      </c>
      <c r="DB298" s="23">
        <v>-3.3853372650634199</v>
      </c>
      <c r="DC298" s="23">
        <v>-3.1065601226838799</v>
      </c>
      <c r="DD298" s="23">
        <v>-3.2029039917450901</v>
      </c>
      <c r="DE298" s="23">
        <v>-3.2202780187929299</v>
      </c>
      <c r="DF298" s="23">
        <v>-3.0445383960764998</v>
      </c>
      <c r="DG298" s="23">
        <v>-2.5614942202172499</v>
      </c>
      <c r="DH298" s="23">
        <v>-2.49492208524839</v>
      </c>
      <c r="DI298" s="23">
        <v>-2.4667356869282102</v>
      </c>
      <c r="DJ298" s="23">
        <v>-2.7592582687846599</v>
      </c>
      <c r="DK298" s="23">
        <v>-2.3306103379871601</v>
      </c>
      <c r="DL298" s="23">
        <v>-2.41734765996604</v>
      </c>
      <c r="DM298" s="23">
        <v>-2.6665762662748098</v>
      </c>
      <c r="DN298" s="23">
        <v>-2.4619585466663398</v>
      </c>
      <c r="DO298" s="23">
        <v>-2.62326509500148</v>
      </c>
      <c r="DP298" s="23">
        <v>-2.1916561403685</v>
      </c>
      <c r="DQ298" s="23">
        <v>-2.2764851241262001</v>
      </c>
      <c r="DR298" s="23">
        <v>-2.3233715117570299</v>
      </c>
      <c r="DS298" s="23">
        <v>-1.7529231680691799</v>
      </c>
      <c r="DT298" s="23">
        <v>-1.7216583413783599</v>
      </c>
      <c r="DU298" s="23">
        <v>-1.68362251808027</v>
      </c>
      <c r="DV298" s="23">
        <v>-2.1259506362447702</v>
      </c>
      <c r="DW298" s="23">
        <v>-1.9202976283026201</v>
      </c>
      <c r="DX298" s="23">
        <v>-2.0997417875652502</v>
      </c>
      <c r="DY298" s="23">
        <v>-1.88470035597445</v>
      </c>
      <c r="DZ298" s="23">
        <v>-1.94341647163363</v>
      </c>
      <c r="EA298" s="23">
        <v>-1.7107557148433601</v>
      </c>
      <c r="EB298" s="23">
        <v>-1.6647454347589401</v>
      </c>
      <c r="EC298" s="23">
        <v>-1.6919886854478201</v>
      </c>
      <c r="ED298" s="23">
        <v>-1.7529231680691799</v>
      </c>
      <c r="EE298" s="23">
        <v>-1.97539663285934</v>
      </c>
      <c r="EF298" s="23">
        <v>-1.97539663285934</v>
      </c>
      <c r="EG298" s="23">
        <v>-1.5773364083449799</v>
      </c>
      <c r="EH298" s="23">
        <v>-1.82776853117452</v>
      </c>
      <c r="EI298" s="23">
        <v>-1.76660273589812</v>
      </c>
      <c r="EJ298" s="23">
        <v>-1.95232202485552</v>
      </c>
      <c r="EK298" s="23">
        <v>-1.8318714704230501</v>
      </c>
      <c r="EL298" s="23">
        <v>-1.38873317492694</v>
      </c>
      <c r="EM298" s="23">
        <v>-1.3853372650634199</v>
      </c>
      <c r="EN298" s="23">
        <v>-1.3793197587757</v>
      </c>
      <c r="EO298" s="23">
        <v>-1.72785733803582</v>
      </c>
      <c r="EP298" s="23">
        <v>-1.37781929577941</v>
      </c>
      <c r="EQ298" s="24" t="s">
        <v>1004</v>
      </c>
      <c r="ER298" s="24">
        <v>-1.8236110589667001</v>
      </c>
      <c r="ES298" s="24">
        <v>-2.0684803613275302</v>
      </c>
      <c r="ET298" s="24">
        <v>-1.9593820237508901</v>
      </c>
      <c r="EU298" s="24">
        <v>-2.7683049122516499</v>
      </c>
      <c r="EV298" s="24">
        <v>-3.8357253888953702</v>
      </c>
      <c r="EW298" s="24">
        <v>-3.6009610833394099</v>
      </c>
      <c r="EX298" s="24">
        <v>-4.2980672287811803</v>
      </c>
      <c r="EY298" s="24">
        <v>-3.6455137161649902</v>
      </c>
      <c r="EZ298" s="24">
        <v>-3.5520801698129101</v>
      </c>
      <c r="FA298" s="24">
        <v>-5.22812147824507</v>
      </c>
      <c r="FB298" s="24">
        <v>-5.2369612031932302</v>
      </c>
      <c r="FC298" s="24">
        <v>-5.03447059914114</v>
      </c>
      <c r="FD298" s="24">
        <v>-5.5793946914925003</v>
      </c>
      <c r="FE298" s="24">
        <v>-9.0518673972292305</v>
      </c>
      <c r="FF298" s="24">
        <v>-8.9511276284563905</v>
      </c>
      <c r="FG298" s="24">
        <v>-2.6733893822997699</v>
      </c>
      <c r="FH298" s="24">
        <v>-2.3019672087988701</v>
      </c>
      <c r="FI298" s="24">
        <v>-2.9697113770110501</v>
      </c>
      <c r="FJ298" s="24">
        <v>-2.6655675294016401</v>
      </c>
      <c r="FK298" s="24">
        <v>-2.5434661059159298</v>
      </c>
      <c r="FL298" s="24">
        <v>-2.47498241426739</v>
      </c>
      <c r="FM298" s="24">
        <v>-4.0637378948602496</v>
      </c>
      <c r="FN298" s="24">
        <v>-4.2277823061133999</v>
      </c>
      <c r="FO298" s="24">
        <v>-3.9395324429447101</v>
      </c>
      <c r="FP298" s="24">
        <v>-8.7256305690497893</v>
      </c>
      <c r="FQ298" s="24">
        <v>-9.0923947064347299</v>
      </c>
      <c r="FR298" s="24">
        <v>-8.5860906906720995</v>
      </c>
      <c r="FS298" s="24">
        <v>-9.3607868961980696</v>
      </c>
      <c r="FT298" s="24">
        <v>-9.0503085106635606</v>
      </c>
      <c r="FU298" s="24">
        <v>-8.8986529405075903</v>
      </c>
      <c r="FV298" s="24">
        <v>-2.57964409385063</v>
      </c>
      <c r="FW298" s="24">
        <v>-2.88746271251288</v>
      </c>
      <c r="FX298" s="24">
        <v>-3.3919480218437501</v>
      </c>
      <c r="FY298" s="24">
        <v>-2.7200042256816199</v>
      </c>
      <c r="FZ298" s="24">
        <v>-2.7286008305343499</v>
      </c>
      <c r="GA298" s="24">
        <v>-3.0902738184778502</v>
      </c>
      <c r="GB298" s="24">
        <v>-2.9822387138672601</v>
      </c>
      <c r="GC298" s="24">
        <v>-2.5806979046464602</v>
      </c>
      <c r="GD298" s="24">
        <v>-1.69872518934907</v>
      </c>
    </row>
    <row r="299" spans="1:186">
      <c r="A299" s="29" t="s">
        <v>1005</v>
      </c>
      <c r="C299" s="28" t="s">
        <v>995</v>
      </c>
      <c r="D299" s="22">
        <v>-4.8740844505252801</v>
      </c>
      <c r="E299" s="22">
        <v>-4.9567955014348302</v>
      </c>
      <c r="F299" s="22">
        <v>-5.2653445665209997</v>
      </c>
      <c r="G299" s="22">
        <v>-5.3047188048551401</v>
      </c>
      <c r="H299" s="22">
        <v>-5.5063526660247897</v>
      </c>
      <c r="I299" s="22">
        <v>-5.4932965131993399</v>
      </c>
      <c r="J299" s="22">
        <v>-4.8119789485830502</v>
      </c>
      <c r="K299" s="22">
        <v>-4.89110759836759</v>
      </c>
      <c r="L299" s="22">
        <v>-4.9257686058142101</v>
      </c>
      <c r="M299" s="22">
        <v>-4.8996950942043096</v>
      </c>
      <c r="N299" s="22">
        <v>-5.2542893780120004</v>
      </c>
      <c r="O299" s="25" t="s">
        <v>847</v>
      </c>
      <c r="P299" s="22">
        <v>-3.97029976578458</v>
      </c>
      <c r="Q299" s="22">
        <v>-4.2598063829795603</v>
      </c>
      <c r="R299" s="22">
        <v>-4.0303245368568001</v>
      </c>
      <c r="S299" s="22">
        <v>-4.0185857004000303</v>
      </c>
      <c r="T299" s="22">
        <v>-4.3868455715687</v>
      </c>
      <c r="U299" s="22">
        <v>-4.3335160691625703</v>
      </c>
      <c r="V299" s="22">
        <v>-4.2297206567902697</v>
      </c>
      <c r="W299" s="22">
        <v>-4.3868455715687</v>
      </c>
      <c r="X299" s="22">
        <v>-3.6674925540419601</v>
      </c>
      <c r="Y299" s="22">
        <v>-4.1558554189406598</v>
      </c>
      <c r="Z299" s="22">
        <v>-4.4998098201580197</v>
      </c>
      <c r="AA299" s="22">
        <v>-5.0162493516450803</v>
      </c>
      <c r="AB299" s="22">
        <v>-5.2108967824986197</v>
      </c>
      <c r="AC299" s="22">
        <v>-5.1584293626044797</v>
      </c>
      <c r="AD299" s="22">
        <v>-5.2487933902571502</v>
      </c>
      <c r="AE299" s="22">
        <v>-5.6656605600930696</v>
      </c>
      <c r="AF299" s="22">
        <v>-5.3989691306511904</v>
      </c>
      <c r="AG299" s="22">
        <v>-5.2108967824986197</v>
      </c>
      <c r="AH299" s="22">
        <v>-5.1481610271506604</v>
      </c>
      <c r="AI299" s="22">
        <v>-5.0685438590872902</v>
      </c>
      <c r="AJ299" s="22">
        <v>-5.29335894269059</v>
      </c>
      <c r="AK299" s="25" t="s">
        <v>847</v>
      </c>
      <c r="AL299" s="25" t="s">
        <v>847</v>
      </c>
      <c r="AM299" s="22">
        <v>-5.0256175341792702</v>
      </c>
      <c r="AN299" s="22">
        <v>-4.7563309190331404</v>
      </c>
      <c r="AO299" s="22">
        <v>-4.7216583413783599</v>
      </c>
      <c r="AP299" s="22">
        <v>-5.5195280547725201</v>
      </c>
      <c r="AQ299" s="22">
        <v>-5.6803820657998401</v>
      </c>
      <c r="AR299" s="25" t="s">
        <v>847</v>
      </c>
      <c r="AS299" s="22">
        <v>-5.3047188048551401</v>
      </c>
      <c r="AT299" s="22">
        <v>-5.32192809488736</v>
      </c>
      <c r="AU299" s="22">
        <v>-4.9885043611621702</v>
      </c>
      <c r="AV299" s="22">
        <v>-5.4235262348951698</v>
      </c>
      <c r="AW299" s="22">
        <v>-5.9748294242650903</v>
      </c>
      <c r="AX299" s="22">
        <v>-5.6952553422813699</v>
      </c>
      <c r="AY299" s="22">
        <v>-4.3047188048551401</v>
      </c>
      <c r="AZ299" s="22">
        <v>-3.9061694283648598</v>
      </c>
      <c r="BA299" s="22">
        <v>-4.2189341015640398</v>
      </c>
      <c r="BB299" s="22">
        <v>-3.4096614668209102</v>
      </c>
      <c r="BC299" s="22">
        <v>-4.4868124796291404</v>
      </c>
      <c r="BD299" s="22">
        <v>-4.3569750419865603</v>
      </c>
      <c r="BE299" s="22">
        <v>-5.7878664924662404</v>
      </c>
      <c r="BF299" s="22">
        <v>-5.0831412353002499</v>
      </c>
      <c r="BG299" s="25" t="s">
        <v>847</v>
      </c>
      <c r="BH299" s="22">
        <v>-5.6510877590058</v>
      </c>
      <c r="BI299" s="25" t="s">
        <v>847</v>
      </c>
      <c r="BJ299" s="22">
        <v>-5.3161688255986803</v>
      </c>
      <c r="BK299" s="22">
        <v>-4.95232202485552</v>
      </c>
      <c r="BL299" s="22">
        <v>-4.89110759836759</v>
      </c>
      <c r="BM299" s="22">
        <v>-5.3510744405468804</v>
      </c>
      <c r="BN299" s="22">
        <v>-4.8282807609121496</v>
      </c>
      <c r="BO299" s="22">
        <v>-5.1328942704973501</v>
      </c>
      <c r="BP299" s="22">
        <v>-5.0880400347130896</v>
      </c>
      <c r="BQ299" s="22">
        <v>-4.8282807609121496</v>
      </c>
      <c r="BR299" s="22">
        <v>-4.6840860345632596</v>
      </c>
      <c r="BS299" s="22">
        <v>-4.61528703757795</v>
      </c>
      <c r="BT299" s="22">
        <v>-4.6693268772908398</v>
      </c>
      <c r="BU299" s="22">
        <v>-5.1177873781071401</v>
      </c>
      <c r="BV299" s="22">
        <v>-4.8160371651574003</v>
      </c>
      <c r="BW299" s="23">
        <v>-4.8079321155203498</v>
      </c>
      <c r="BX299" s="23">
        <v>-4.7878664924662404</v>
      </c>
      <c r="BY299" s="23">
        <v>-5.0256175341792702</v>
      </c>
      <c r="BZ299" s="23">
        <v>-5.1028370366411702</v>
      </c>
      <c r="CA299" s="26" t="s">
        <v>847</v>
      </c>
      <c r="CB299" s="26" t="s">
        <v>847</v>
      </c>
      <c r="CC299" s="23">
        <v>-4.2653445665209997</v>
      </c>
      <c r="CD299" s="23">
        <v>-4.00462402652545</v>
      </c>
      <c r="CE299" s="23">
        <v>-3.9040080870753999</v>
      </c>
      <c r="CF299" s="23">
        <v>-3.8099541131055599</v>
      </c>
      <c r="CG299" s="23">
        <v>-3.80188307084754</v>
      </c>
      <c r="CH299" s="23">
        <v>-4.2515387669959601</v>
      </c>
      <c r="CI299" s="23">
        <v>-5.3161688255986803</v>
      </c>
      <c r="CJ299" s="26" t="s">
        <v>847</v>
      </c>
      <c r="CK299" s="23">
        <v>-5.2002495382991096</v>
      </c>
      <c r="CL299" s="23">
        <v>-5.2487933902571502</v>
      </c>
      <c r="CM299" s="23">
        <v>-5.4422223286050704</v>
      </c>
      <c r="CN299" s="23">
        <v>-5.1844245711374297</v>
      </c>
      <c r="CO299" s="23">
        <v>-4.7998723457264001</v>
      </c>
      <c r="CP299" s="23">
        <v>-4.8698598646635496</v>
      </c>
      <c r="CQ299" s="23">
        <v>-4.8953949567706898</v>
      </c>
      <c r="CR299" s="23">
        <v>-4.9126729482025198</v>
      </c>
      <c r="CS299" s="23">
        <v>-5.0831412353002499</v>
      </c>
      <c r="CT299" s="23">
        <v>-5.0880400347130896</v>
      </c>
      <c r="CU299" s="23">
        <v>-4.1818038709782899</v>
      </c>
      <c r="CV299" s="23">
        <v>-3.90833401247819</v>
      </c>
      <c r="CW299" s="23">
        <v>-4.0023101606872</v>
      </c>
      <c r="CX299" s="23">
        <v>-4.1765767093147401</v>
      </c>
      <c r="CY299" s="23">
        <v>-4</v>
      </c>
      <c r="CZ299" s="26" t="s">
        <v>847</v>
      </c>
      <c r="DA299" s="23">
        <v>-4.7140651920561298</v>
      </c>
      <c r="DB299" s="23">
        <v>-4.9793733494100403</v>
      </c>
      <c r="DC299" s="23">
        <v>-4.5228407888133599</v>
      </c>
      <c r="DD299" s="23">
        <v>-4.8572598278839196</v>
      </c>
      <c r="DE299" s="23">
        <v>-4.7524370029286498</v>
      </c>
      <c r="DF299" s="26" t="s">
        <v>847</v>
      </c>
      <c r="DG299" s="23">
        <v>-5.2433182601909998</v>
      </c>
      <c r="DH299" s="23">
        <v>-5.1791879227712796</v>
      </c>
      <c r="DI299" s="23">
        <v>-5.3047188048551401</v>
      </c>
      <c r="DJ299" s="23">
        <v>-4.9930916306578199</v>
      </c>
      <c r="DK299" s="23">
        <v>-4.8572598278839196</v>
      </c>
      <c r="DL299" s="23">
        <v>-4.8241880062782698</v>
      </c>
      <c r="DM299" s="23">
        <v>-4.4297313844218804</v>
      </c>
      <c r="DN299" s="23">
        <v>-4.3047188048551401</v>
      </c>
      <c r="DO299" s="23">
        <v>-4.6730025354342404</v>
      </c>
      <c r="DP299" s="23">
        <v>-4.5096352500140897</v>
      </c>
      <c r="DQ299" s="23">
        <v>-4.5063526660247897</v>
      </c>
      <c r="DR299" s="23">
        <v>-4.3569750419865603</v>
      </c>
      <c r="DS299" s="23">
        <v>-5.6583557594698402</v>
      </c>
      <c r="DT299" s="23">
        <v>-5.03978486610586</v>
      </c>
      <c r="DU299" s="23">
        <v>-5.3335160691625703</v>
      </c>
      <c r="DV299" s="26" t="s">
        <v>847</v>
      </c>
      <c r="DW299" s="26" t="s">
        <v>847</v>
      </c>
      <c r="DX299" s="23">
        <v>-5.6012118523662302</v>
      </c>
      <c r="DY299" s="26" t="s">
        <v>847</v>
      </c>
      <c r="DZ299" s="26" t="s">
        <v>847</v>
      </c>
      <c r="EA299" s="26" t="s">
        <v>847</v>
      </c>
      <c r="EB299" s="26" t="s">
        <v>847</v>
      </c>
      <c r="EC299" s="26" t="s">
        <v>847</v>
      </c>
      <c r="ED299" s="26" t="s">
        <v>847</v>
      </c>
      <c r="EE299" s="23">
        <v>-5.46753341713426</v>
      </c>
      <c r="EF299" s="23">
        <v>-5.4235262348951698</v>
      </c>
      <c r="EG299" s="23">
        <v>-5.3277104474813699</v>
      </c>
      <c r="EH299" s="23">
        <v>-5.1739702135002599</v>
      </c>
      <c r="EI299" s="23">
        <v>-5.4548223653847101</v>
      </c>
      <c r="EJ299" s="23">
        <v>-5.03978486610586</v>
      </c>
      <c r="EK299" s="26" t="s">
        <v>847</v>
      </c>
      <c r="EL299" s="23">
        <v>-5.70274987882829</v>
      </c>
      <c r="EM299" s="23">
        <v>-5.2653445665209997</v>
      </c>
      <c r="EN299" s="26" t="s">
        <v>847</v>
      </c>
      <c r="EO299" s="26" t="s">
        <v>847</v>
      </c>
      <c r="EP299" s="26" t="s">
        <v>847</v>
      </c>
      <c r="EQ299" s="24" t="s">
        <v>1006</v>
      </c>
      <c r="ER299" s="24">
        <v>0.61751058103942302</v>
      </c>
      <c r="ES299" s="24">
        <v>0.54907185167029904</v>
      </c>
      <c r="ET299" s="24">
        <v>0.72614426703531298</v>
      </c>
      <c r="EU299" s="24">
        <v>0.15478168358986399</v>
      </c>
      <c r="EV299" s="24">
        <v>0.353783771096499</v>
      </c>
      <c r="EW299" s="24">
        <v>0.48894368996101301</v>
      </c>
      <c r="EX299" s="24">
        <v>0.644725794727391</v>
      </c>
      <c r="EY299" s="24">
        <v>0.52444126533159097</v>
      </c>
      <c r="EZ299" s="24">
        <v>0.44848024644071399</v>
      </c>
      <c r="FA299" s="24">
        <v>-0.19910200138480499</v>
      </c>
      <c r="FB299" s="24">
        <v>3.7443520512164402E-3</v>
      </c>
      <c r="FC299" s="24">
        <v>0.49511915653383198</v>
      </c>
      <c r="FD299" s="24">
        <v>-0.77939753895425401</v>
      </c>
      <c r="FE299" s="24">
        <v>-0.56326345556232504</v>
      </c>
      <c r="FF299" s="24">
        <v>-0.62674477413253005</v>
      </c>
      <c r="FG299" s="24">
        <v>-0.31945988972928602</v>
      </c>
      <c r="FH299" s="24">
        <v>0.116037511287487</v>
      </c>
      <c r="FI299" s="24">
        <v>-0.66127839012854195</v>
      </c>
      <c r="FJ299" s="24">
        <v>-0.49916897098431601</v>
      </c>
      <c r="FK299" s="24">
        <v>-0.38795360117602101</v>
      </c>
      <c r="FL299" s="24">
        <v>-0.294028145930883</v>
      </c>
      <c r="FM299" s="24">
        <v>-1.0861024610901699E-2</v>
      </c>
      <c r="FN299" s="24">
        <v>0.52293569351195801</v>
      </c>
      <c r="FO299" s="24">
        <v>0.39310013710608999</v>
      </c>
      <c r="FP299" s="24">
        <v>-0.67854627889873298</v>
      </c>
      <c r="FQ299" s="24">
        <v>0.238386840164831</v>
      </c>
      <c r="FR299" s="24">
        <v>-0.27014945930887002</v>
      </c>
      <c r="FS299" s="24">
        <v>-4.1907297386255502</v>
      </c>
      <c r="FT299" s="24">
        <v>-2.5292121140139598</v>
      </c>
      <c r="FU299" s="24">
        <v>-3.1103273520356902</v>
      </c>
      <c r="FV299" s="24">
        <v>-1.0595639642990399E-2</v>
      </c>
      <c r="FW299" s="24">
        <v>3.8365301024000702E-2</v>
      </c>
      <c r="FX299" s="24">
        <v>-5.1896432771842901E-2</v>
      </c>
      <c r="FY299" s="24">
        <v>-4.6500116079820297E-2</v>
      </c>
      <c r="FZ299" s="24">
        <v>-3.22991613118062E-3</v>
      </c>
      <c r="GA299" s="24">
        <v>7.2970212933274894E-2</v>
      </c>
      <c r="GB299" s="24">
        <v>1.0003799406318201E-3</v>
      </c>
      <c r="GC299" s="24">
        <v>-0.15799909628140599</v>
      </c>
      <c r="GD299" s="24">
        <v>0.743143600669673</v>
      </c>
    </row>
    <row r="300" spans="1:186">
      <c r="A300" s="29" t="s">
        <v>1007</v>
      </c>
      <c r="C300" s="28" t="s">
        <v>995</v>
      </c>
      <c r="D300" s="22">
        <v>-2.8986188576449798</v>
      </c>
      <c r="E300" s="22">
        <v>-2.7582818254033001</v>
      </c>
      <c r="F300" s="22">
        <v>-3.1190402614172199</v>
      </c>
      <c r="G300" s="22">
        <v>-2.8170535054889001</v>
      </c>
      <c r="H300" s="22">
        <v>-2.9942407307113199</v>
      </c>
      <c r="I300" s="22">
        <v>-3.0516981876493601</v>
      </c>
      <c r="J300" s="22">
        <v>-2.8365012677171202</v>
      </c>
      <c r="K300" s="22">
        <v>-3.0139167803351801</v>
      </c>
      <c r="L300" s="22">
        <v>-3.0637107053513399</v>
      </c>
      <c r="M300" s="22">
        <v>-3.0917250815209401</v>
      </c>
      <c r="N300" s="22">
        <v>-3.38082178394093</v>
      </c>
      <c r="O300" s="22">
        <v>-4.2029039917450897</v>
      </c>
      <c r="P300" s="22">
        <v>-2.9061694283648598</v>
      </c>
      <c r="Q300" s="22">
        <v>-3.1228054528737599</v>
      </c>
      <c r="R300" s="22">
        <v>-3.0104249794190898</v>
      </c>
      <c r="S300" s="22">
        <v>-2.9235777245414001</v>
      </c>
      <c r="T300" s="22">
        <v>-3.1584293626044802</v>
      </c>
      <c r="U300" s="22">
        <v>-3.0697546816853398</v>
      </c>
      <c r="V300" s="22">
        <v>-3.5924840880537001</v>
      </c>
      <c r="W300" s="22">
        <v>-3.77201254126541</v>
      </c>
      <c r="X300" s="22">
        <v>-2.9612828924271501</v>
      </c>
      <c r="Y300" s="22">
        <v>-3.4516620244913798</v>
      </c>
      <c r="Z300" s="22">
        <v>-3.8656476133766402</v>
      </c>
      <c r="AA300" s="22">
        <v>-3.34226854317154</v>
      </c>
      <c r="AB300" s="22">
        <v>-3.4500844463780398</v>
      </c>
      <c r="AC300" s="22">
        <v>-3.4819685073978301</v>
      </c>
      <c r="AD300" s="22">
        <v>-3.3628998759436701</v>
      </c>
      <c r="AE300" s="22">
        <v>-3.4328439962892099</v>
      </c>
      <c r="AF300" s="22">
        <v>-3.4627536390209301</v>
      </c>
      <c r="AG300" s="22">
        <v>-3.3763203917059901</v>
      </c>
      <c r="AH300" s="22">
        <v>-3.1752728727678998</v>
      </c>
      <c r="AI300" s="22">
        <v>-2.94119864638381</v>
      </c>
      <c r="AJ300" s="22">
        <v>-3.12532105079254</v>
      </c>
      <c r="AK300" s="22">
        <v>-3.5245000127350501</v>
      </c>
      <c r="AL300" s="22">
        <v>-3.6420539471407398</v>
      </c>
      <c r="AM300" s="22">
        <v>-2.9445266641015699</v>
      </c>
      <c r="AN300" s="22">
        <v>-2.6565353238454699</v>
      </c>
      <c r="AO300" s="22">
        <v>-2.58294414018685</v>
      </c>
      <c r="AP300" s="22">
        <v>-3.07704103576383</v>
      </c>
      <c r="AQ300" s="22">
        <v>-3.1291026913349702</v>
      </c>
      <c r="AR300" s="22">
        <v>-3.2736919092345098</v>
      </c>
      <c r="AS300" s="22">
        <v>-3.4375255419036801</v>
      </c>
      <c r="AT300" s="22">
        <v>-3.50799302440605</v>
      </c>
      <c r="AU300" s="22">
        <v>-3.3118644115426599</v>
      </c>
      <c r="AV300" s="22">
        <v>-3.44379132826041</v>
      </c>
      <c r="AW300" s="22">
        <v>-3.8282807609121501</v>
      </c>
      <c r="AX300" s="22">
        <v>-3.5261611471049701</v>
      </c>
      <c r="AY300" s="22">
        <v>-2.9181150332707699</v>
      </c>
      <c r="AZ300" s="22">
        <v>-2.5462453931483</v>
      </c>
      <c r="BA300" s="22">
        <v>-2.9181150332707699</v>
      </c>
      <c r="BB300" s="22">
        <v>-2.2618807112174202</v>
      </c>
      <c r="BC300" s="22">
        <v>-3.0516981876493601</v>
      </c>
      <c r="BD300" s="22">
        <v>-3.0978878206694298</v>
      </c>
      <c r="BE300" s="22">
        <v>-3.32915966411844</v>
      </c>
      <c r="BF300" s="22">
        <v>-3.0104249794190898</v>
      </c>
      <c r="BG300" s="22">
        <v>-3.2015761545221402</v>
      </c>
      <c r="BH300" s="22">
        <v>-3.4390894391201101</v>
      </c>
      <c r="BI300" s="22">
        <v>-3.2324299440482598</v>
      </c>
      <c r="BJ300" s="22">
        <v>-2.8953949567706898</v>
      </c>
      <c r="BK300" s="22">
        <v>-3.2792837574788698</v>
      </c>
      <c r="BL300" s="22">
        <v>-2.9500904775569401</v>
      </c>
      <c r="BM300" s="22">
        <v>-3.1115392304419598</v>
      </c>
      <c r="BN300" s="22">
        <v>-2.97029976578458</v>
      </c>
      <c r="BO300" s="22">
        <v>-3.0831412353002499</v>
      </c>
      <c r="BP300" s="22">
        <v>-2.9378782880921999</v>
      </c>
      <c r="BQ300" s="22">
        <v>-3.19231535675689</v>
      </c>
      <c r="BR300" s="22">
        <v>-2.97256281729315</v>
      </c>
      <c r="BS300" s="22">
        <v>-3.12154929690334</v>
      </c>
      <c r="BT300" s="22">
        <v>-3.0855885557189899</v>
      </c>
      <c r="BU300" s="22">
        <v>-3.0929555251271998</v>
      </c>
      <c r="BV300" s="22">
        <v>-3.0303245368568001</v>
      </c>
      <c r="BW300" s="23">
        <v>-2.8190883366314301</v>
      </c>
      <c r="BX300" s="23">
        <v>-2.8762013915373799</v>
      </c>
      <c r="BY300" s="23">
        <v>-3.21490984500524</v>
      </c>
      <c r="BZ300" s="23">
        <v>-3.1405074546072198</v>
      </c>
      <c r="CA300" s="23">
        <v>-3.1115392304419598</v>
      </c>
      <c r="CB300" s="23">
        <v>-3.2919452286716502</v>
      </c>
      <c r="CC300" s="23">
        <v>-2.9367731980030198</v>
      </c>
      <c r="CD300" s="23">
        <v>-2.7612131404128801</v>
      </c>
      <c r="CE300" s="23">
        <v>-2.8365012677171202</v>
      </c>
      <c r="CF300" s="23">
        <v>-2.7216583413783599</v>
      </c>
      <c r="CG300" s="23">
        <v>-2.6099927379084402</v>
      </c>
      <c r="CH300" s="23">
        <v>-2.8804446153047198</v>
      </c>
      <c r="CI300" s="23">
        <v>-3.4884307580275302</v>
      </c>
      <c r="CJ300" s="23">
        <v>-3.46593839757888</v>
      </c>
      <c r="CK300" s="23">
        <v>-3.4065984188743501</v>
      </c>
      <c r="CL300" s="23">
        <v>-3.35107444054688</v>
      </c>
      <c r="CM300" s="23">
        <v>-3.53784295215261</v>
      </c>
      <c r="CN300" s="23">
        <v>-3.3643848941302599</v>
      </c>
      <c r="CO300" s="23">
        <v>-2.9334629976042099</v>
      </c>
      <c r="CP300" s="23">
        <v>-3.02914634565952</v>
      </c>
      <c r="CQ300" s="23">
        <v>-3.0244431791767901</v>
      </c>
      <c r="CR300" s="23">
        <v>-2.9862161845669002</v>
      </c>
      <c r="CS300" s="23">
        <v>-3.0697546816853398</v>
      </c>
      <c r="CT300" s="23">
        <v>-3.0746081599075401</v>
      </c>
      <c r="CU300" s="23">
        <v>-3.29335894269059</v>
      </c>
      <c r="CV300" s="23">
        <v>-3.1015981400078099</v>
      </c>
      <c r="CW300" s="23">
        <v>-3.1190402614172199</v>
      </c>
      <c r="CX300" s="23">
        <v>-3.3466647732088699</v>
      </c>
      <c r="CY300" s="23">
        <v>-3.1405074546072198</v>
      </c>
      <c r="CZ300" s="23">
        <v>-3.40201600621005</v>
      </c>
      <c r="DA300" s="23">
        <v>-4.4050693301876098</v>
      </c>
      <c r="DB300" s="23">
        <v>-4.4998098201580197</v>
      </c>
      <c r="DC300" s="23">
        <v>-4.2460532279122303</v>
      </c>
      <c r="DD300" s="23">
        <v>-4.4643451395032097</v>
      </c>
      <c r="DE300" s="23">
        <v>-4.5496201199289601</v>
      </c>
      <c r="DF300" s="23">
        <v>-4.4204336398397901</v>
      </c>
      <c r="DG300" s="23">
        <v>-3.1468826087764499</v>
      </c>
      <c r="DH300" s="23">
        <v>-3.0220973330649898</v>
      </c>
      <c r="DI300" s="23">
        <v>-2.97596406454449</v>
      </c>
      <c r="DJ300" s="23">
        <v>-2.9500904775569401</v>
      </c>
      <c r="DK300" s="23">
        <v>-2.7131188522118399</v>
      </c>
      <c r="DL300" s="23">
        <v>-2.6980612330346601</v>
      </c>
      <c r="DM300" s="23">
        <v>-2.9512058197391999</v>
      </c>
      <c r="DN300" s="23">
        <v>-2.75340949709482</v>
      </c>
      <c r="DO300" s="23">
        <v>-3.0673340518542198</v>
      </c>
      <c r="DP300" s="23">
        <v>-2.9862161845669002</v>
      </c>
      <c r="DQ300" s="23">
        <v>-2.9367731980030198</v>
      </c>
      <c r="DR300" s="23">
        <v>-2.89217824408715</v>
      </c>
      <c r="DS300" s="23">
        <v>-3.63845620203214</v>
      </c>
      <c r="DT300" s="23">
        <v>-3.15971805857306</v>
      </c>
      <c r="DU300" s="23">
        <v>-3.2905328986118301</v>
      </c>
      <c r="DV300" s="23">
        <v>-3.5112793471047201</v>
      </c>
      <c r="DW300" s="23">
        <v>-3.48681247962914</v>
      </c>
      <c r="DX300" s="23">
        <v>-3.6620035364849799</v>
      </c>
      <c r="DY300" s="23">
        <v>-3.4755350740350002</v>
      </c>
      <c r="DZ300" s="23">
        <v>-3.6082322800440001</v>
      </c>
      <c r="EA300" s="23">
        <v>-3.85517047916119</v>
      </c>
      <c r="EB300" s="23">
        <v>-3.58900771277911</v>
      </c>
      <c r="EC300" s="23">
        <v>-3.92139016530363</v>
      </c>
      <c r="ED300" s="23">
        <v>-3.5872726614083601</v>
      </c>
      <c r="EE300" s="23">
        <v>-3.3032939207483101</v>
      </c>
      <c r="EF300" s="23">
        <v>-3.3928946162415099</v>
      </c>
      <c r="EG300" s="23">
        <v>-3.2216231890916802</v>
      </c>
      <c r="EH300" s="23">
        <v>-3.2848973639424002</v>
      </c>
      <c r="EI300" s="23">
        <v>-3.3437324652057101</v>
      </c>
      <c r="EJ300" s="23">
        <v>-3.2584251525812</v>
      </c>
      <c r="EK300" s="23">
        <v>-3.4884307580275302</v>
      </c>
      <c r="EL300" s="23">
        <v>-3.13162930326077</v>
      </c>
      <c r="EM300" s="23">
        <v>-3.1571418167440202</v>
      </c>
      <c r="EN300" s="23">
        <v>-3.9040080870753999</v>
      </c>
      <c r="EO300" s="23">
        <v>-3.1571418167440202</v>
      </c>
      <c r="EP300" s="23">
        <v>-3.1713684183119799</v>
      </c>
      <c r="EQ300" s="24" t="s">
        <v>1008</v>
      </c>
      <c r="ER300" s="24">
        <v>-0.23844265575381099</v>
      </c>
      <c r="ES300" s="24">
        <v>-0.103406355053659</v>
      </c>
      <c r="ET300" s="24">
        <v>0.32257638176794401</v>
      </c>
      <c r="EU300" s="24">
        <v>-0.19026752451658799</v>
      </c>
      <c r="EV300" s="24">
        <v>0.24702860757219999</v>
      </c>
      <c r="EW300" s="24">
        <v>0.44954523218500497</v>
      </c>
      <c r="EX300" s="24">
        <v>0.81778038443353795</v>
      </c>
      <c r="EY300" s="24">
        <v>0.39032976592869201</v>
      </c>
      <c r="EZ300" s="24">
        <v>0.321091665266446</v>
      </c>
      <c r="FA300" s="24">
        <v>-0.26413061255727099</v>
      </c>
      <c r="FB300" s="24">
        <v>-9.6274741688922597E-2</v>
      </c>
      <c r="FC300" s="24">
        <v>0.27387609180061001</v>
      </c>
      <c r="FD300" s="24">
        <v>-0.47360913860495801</v>
      </c>
      <c r="FE300" s="24">
        <v>-0.58519803414126903</v>
      </c>
      <c r="FF300" s="24">
        <v>-0.55596825105216996</v>
      </c>
      <c r="FG300" s="24">
        <v>-1.0856208789409001</v>
      </c>
      <c r="FH300" s="24">
        <v>-0.538610698226763</v>
      </c>
      <c r="FI300" s="24">
        <v>-1.2932887933497199</v>
      </c>
      <c r="FJ300" s="24">
        <v>-1.07878122328955</v>
      </c>
      <c r="FK300" s="24">
        <v>-1.1047321030477999</v>
      </c>
      <c r="FL300" s="24">
        <v>-0.92232388015137901</v>
      </c>
      <c r="FM300" s="24">
        <v>-1.12958238197636</v>
      </c>
      <c r="FN300" s="24">
        <v>-0.40429133478120899</v>
      </c>
      <c r="FO300" s="24">
        <v>-0.71839567811735505</v>
      </c>
      <c r="FP300" s="24">
        <v>-0.67421798190894799</v>
      </c>
      <c r="FQ300" s="24">
        <v>5.1746716631359699E-2</v>
      </c>
      <c r="FR300" s="24">
        <v>-0.72035798256813199</v>
      </c>
      <c r="FS300" s="24">
        <v>-2.1078621116491401</v>
      </c>
      <c r="FT300" s="24">
        <v>-1.04778247422181</v>
      </c>
      <c r="FU300" s="24">
        <v>-1.2689902190393101</v>
      </c>
      <c r="FV300" s="24">
        <v>-1.2680628535326099</v>
      </c>
      <c r="FW300" s="24">
        <v>-0.92106814690044303</v>
      </c>
      <c r="FX300" s="24">
        <v>-0.95162024124392897</v>
      </c>
      <c r="FY300" s="24">
        <v>-0.81132792232310802</v>
      </c>
      <c r="FZ300" s="24">
        <v>-0.62864786544706996</v>
      </c>
      <c r="GA300" s="24">
        <v>-0.26901461415379402</v>
      </c>
      <c r="GB300" s="24">
        <v>-0.41254895115035201</v>
      </c>
      <c r="GC300" s="24">
        <v>-0.54207863769277198</v>
      </c>
      <c r="GD300" s="24">
        <v>0.252434758386409</v>
      </c>
    </row>
    <row r="301" spans="1:186">
      <c r="A301" s="29" t="s">
        <v>1009</v>
      </c>
      <c r="C301" s="28" t="s">
        <v>995</v>
      </c>
      <c r="D301" s="22">
        <v>-3.7858751946471498</v>
      </c>
      <c r="E301" s="22">
        <v>-3.7918573526622801</v>
      </c>
      <c r="F301" s="22">
        <v>-3.8365012677171202</v>
      </c>
      <c r="G301" s="22">
        <v>-4.00462402652545</v>
      </c>
      <c r="H301" s="22">
        <v>-4.0516981876493601</v>
      </c>
      <c r="I301" s="22">
        <v>-4.0162493516450803</v>
      </c>
      <c r="J301" s="22">
        <v>-3.6474674433271002</v>
      </c>
      <c r="K301" s="22">
        <v>-3.7216583413783599</v>
      </c>
      <c r="L301" s="22">
        <v>-4.0758240850034504</v>
      </c>
      <c r="M301" s="22">
        <v>-3.85935220684516</v>
      </c>
      <c r="N301" s="22">
        <v>-4.1870500405442499</v>
      </c>
      <c r="O301" s="25" t="s">
        <v>847</v>
      </c>
      <c r="P301" s="22">
        <v>-3.3525473299457502</v>
      </c>
      <c r="Q301" s="22">
        <v>-3.59422542205012</v>
      </c>
      <c r="R301" s="22">
        <v>-3.33788566879034</v>
      </c>
      <c r="S301" s="22">
        <v>-3.3658714424749601</v>
      </c>
      <c r="T301" s="22">
        <v>-3.5178745359200101</v>
      </c>
      <c r="U301" s="22">
        <v>-3.50307753399193</v>
      </c>
      <c r="V301" s="22">
        <v>-3.5614942202172499</v>
      </c>
      <c r="W301" s="22">
        <v>-3.6803820657998401</v>
      </c>
      <c r="X301" s="22">
        <v>-3.1115392304419598</v>
      </c>
      <c r="Y301" s="22">
        <v>-3.5428785420499</v>
      </c>
      <c r="Z301" s="22">
        <v>-3.6933877756246001</v>
      </c>
      <c r="AA301" s="22">
        <v>-4.0685438590872902</v>
      </c>
      <c r="AB301" s="22">
        <v>-4.2961905334737498</v>
      </c>
      <c r="AC301" s="22">
        <v>-4.4204336398397901</v>
      </c>
      <c r="AD301" s="22">
        <v>-4.2082275957226303</v>
      </c>
      <c r="AE301" s="22">
        <v>-4.3868455715687</v>
      </c>
      <c r="AF301" s="22">
        <v>-4.3248163742121903</v>
      </c>
      <c r="AG301" s="22">
        <v>-4.5838088061047904</v>
      </c>
      <c r="AH301" s="22">
        <v>-4.3540217245972199</v>
      </c>
      <c r="AI301" s="22">
        <v>-4.1818038709782899</v>
      </c>
      <c r="AJ301" s="22">
        <v>-4.1791879227712796</v>
      </c>
      <c r="AK301" s="22">
        <v>-4.5769059458500996</v>
      </c>
      <c r="AL301" s="22">
        <v>-5.2820878303555698</v>
      </c>
      <c r="AM301" s="22">
        <v>-4.0855885557189904</v>
      </c>
      <c r="AN301" s="22">
        <v>-3.7427479467602098</v>
      </c>
      <c r="AO301" s="22">
        <v>-3.8635460907313499</v>
      </c>
      <c r="AP301" s="22">
        <v>-4.2082275957226303</v>
      </c>
      <c r="AQ301" s="22">
        <v>-4.3364276645824802</v>
      </c>
      <c r="AR301" s="22">
        <v>-4.4707287562940703</v>
      </c>
      <c r="AS301" s="22">
        <v>-4.3277104474813699</v>
      </c>
      <c r="AT301" s="22">
        <v>-4.3018704425461101</v>
      </c>
      <c r="AU301" s="22">
        <v>-4.2216231890916802</v>
      </c>
      <c r="AV301" s="22">
        <v>-4.2961905334737498</v>
      </c>
      <c r="AW301" s="22">
        <v>-4.8079321155203498</v>
      </c>
      <c r="AX301" s="22">
        <v>-4.59422542205012</v>
      </c>
      <c r="AY301" s="22">
        <v>-3.3733272473940099</v>
      </c>
      <c r="AZ301" s="22">
        <v>-3.0505024187944301</v>
      </c>
      <c r="BA301" s="22">
        <v>-3.3748230433194899</v>
      </c>
      <c r="BB301" s="22">
        <v>-2.7140651920561298</v>
      </c>
      <c r="BC301" s="22">
        <v>-3.4755350740350002</v>
      </c>
      <c r="BD301" s="22">
        <v>-3.4406550334581101</v>
      </c>
      <c r="BE301" s="22">
        <v>-4.33934514796477</v>
      </c>
      <c r="BF301" s="22">
        <v>-4.0445383960764998</v>
      </c>
      <c r="BG301" s="22">
        <v>-4.4643451395032097</v>
      </c>
      <c r="BH301" s="22">
        <v>-4.4932965131993399</v>
      </c>
      <c r="BI301" s="22">
        <v>-4.5700359564830499</v>
      </c>
      <c r="BJ301" s="22">
        <v>-4.2108967824986197</v>
      </c>
      <c r="BK301" s="22">
        <v>-4.1584293626044797</v>
      </c>
      <c r="BL301" s="22">
        <v>-4.0162493516450803</v>
      </c>
      <c r="BM301" s="22">
        <v>-4.2002495382991096</v>
      </c>
      <c r="BN301" s="22">
        <v>-3.8804446153047198</v>
      </c>
      <c r="BO301" s="22">
        <v>-4.2189341015640398</v>
      </c>
      <c r="BP301" s="22">
        <v>-4.2135709167969404</v>
      </c>
      <c r="BQ301" s="22">
        <v>-3.8201068294664502</v>
      </c>
      <c r="BR301" s="22">
        <v>-3.6896598793878499</v>
      </c>
      <c r="BS301" s="22">
        <v>-3.7235628895637198</v>
      </c>
      <c r="BT301" s="22">
        <v>-3.6456606866214698</v>
      </c>
      <c r="BU301" s="22">
        <v>-3.79585928321977</v>
      </c>
      <c r="BV301" s="22">
        <v>-3.5872726614083601</v>
      </c>
      <c r="BW301" s="23">
        <v>-3.7641504234924401</v>
      </c>
      <c r="BX301" s="23">
        <v>-3.7083964419694402</v>
      </c>
      <c r="BY301" s="23">
        <v>-4.1405074546072198</v>
      </c>
      <c r="BZ301" s="23">
        <v>-3.9257686058142101</v>
      </c>
      <c r="CA301" s="23">
        <v>-3.9257686058142101</v>
      </c>
      <c r="CB301" s="23">
        <v>-4.0185857004000303</v>
      </c>
      <c r="CC301" s="23">
        <v>-3.5344956303704902</v>
      </c>
      <c r="CD301" s="23">
        <v>-3.2584251525812</v>
      </c>
      <c r="CE301" s="23">
        <v>-3.1739702135002599</v>
      </c>
      <c r="CF301" s="23">
        <v>-3.2029039917450901</v>
      </c>
      <c r="CG301" s="23">
        <v>-3.1532860593285199</v>
      </c>
      <c r="CH301" s="23">
        <v>-3.3718330007136799</v>
      </c>
      <c r="CI301" s="23">
        <v>-4.3599344174671097</v>
      </c>
      <c r="CJ301" s="23">
        <v>-4.3075728019102897</v>
      </c>
      <c r="CK301" s="23">
        <v>-4.3422685431715404</v>
      </c>
      <c r="CL301" s="23">
        <v>-4.2270164478619003</v>
      </c>
      <c r="CM301" s="23">
        <v>-4.5530027593236104</v>
      </c>
      <c r="CN301" s="23">
        <v>-4.3335160691625703</v>
      </c>
      <c r="CO301" s="23">
        <v>-4.1870500405442499</v>
      </c>
      <c r="CP301" s="23">
        <v>-4.0613001867606604</v>
      </c>
      <c r="CQ301" s="23">
        <v>-4.2162500169928299</v>
      </c>
      <c r="CR301" s="23">
        <v>-4.1078032895345196</v>
      </c>
      <c r="CS301" s="23">
        <v>-4.2297206567902697</v>
      </c>
      <c r="CT301" s="23">
        <v>-4.1456053222469</v>
      </c>
      <c r="CU301" s="23">
        <v>-3.6859415911417401</v>
      </c>
      <c r="CV301" s="23">
        <v>-3.42973138442188</v>
      </c>
      <c r="CW301" s="23">
        <v>-3.47393118833241</v>
      </c>
      <c r="CX301" s="23">
        <v>-3.7446805592942098</v>
      </c>
      <c r="CY301" s="23">
        <v>-3.5631985264294999</v>
      </c>
      <c r="CZ301" s="23">
        <v>-3.58900771277911</v>
      </c>
      <c r="DA301" s="23">
        <v>-4.3248163742121903</v>
      </c>
      <c r="DB301" s="23">
        <v>-4.4965494909944299</v>
      </c>
      <c r="DC301" s="23">
        <v>-4.1896802965889197</v>
      </c>
      <c r="DD301" s="23">
        <v>-4.3018704425461101</v>
      </c>
      <c r="DE301" s="23">
        <v>-4.4579896444633897</v>
      </c>
      <c r="DF301" s="23">
        <v>-4.4050693301876098</v>
      </c>
      <c r="DG301" s="23">
        <v>-4.0421596732937699</v>
      </c>
      <c r="DH301" s="23">
        <v>-3.9105018491608998</v>
      </c>
      <c r="DI301" s="23">
        <v>-3.9105018491608998</v>
      </c>
      <c r="DJ301" s="23">
        <v>-3.8489205269711899</v>
      </c>
      <c r="DK301" s="23">
        <v>-3.6492764655589802</v>
      </c>
      <c r="DL301" s="23">
        <v>-3.7779373752225101</v>
      </c>
      <c r="DM301" s="23">
        <v>-3.5563933485243902</v>
      </c>
      <c r="DN301" s="23">
        <v>-3.4422223286050699</v>
      </c>
      <c r="DO301" s="23">
        <v>-3.7466157641999298</v>
      </c>
      <c r="DP301" s="23">
        <v>-3.5907448533151598</v>
      </c>
      <c r="DQ301" s="23">
        <v>-3.6366606883705201</v>
      </c>
      <c r="DR301" s="23">
        <v>-3.4900508536956898</v>
      </c>
      <c r="DS301" s="23">
        <v>-4.4771407448082998</v>
      </c>
      <c r="DT301" s="23">
        <v>-4.15072126746922</v>
      </c>
      <c r="DU301" s="23">
        <v>-4.2433182601909998</v>
      </c>
      <c r="DV301" s="23">
        <v>-4.38082178394093</v>
      </c>
      <c r="DW301" s="23">
        <v>-4.4803574574918397</v>
      </c>
      <c r="DX301" s="23">
        <v>-4.6474674433271002</v>
      </c>
      <c r="DY301" s="23">
        <v>-4.5631985264294999</v>
      </c>
      <c r="DZ301" s="23">
        <v>-4.6766875822421001</v>
      </c>
      <c r="EA301" s="23">
        <v>-4.9170249727422304</v>
      </c>
      <c r="EB301" s="23">
        <v>-4.5803532474685698</v>
      </c>
      <c r="EC301" s="26" t="s">
        <v>847</v>
      </c>
      <c r="ED301" s="26" t="s">
        <v>847</v>
      </c>
      <c r="EE301" s="23">
        <v>-4.3161688255986803</v>
      </c>
      <c r="EF301" s="23">
        <v>-4.3628998759436701</v>
      </c>
      <c r="EG301" s="23">
        <v>-4.2487933902571502</v>
      </c>
      <c r="EH301" s="23">
        <v>-4.3422685431715404</v>
      </c>
      <c r="EI301" s="23">
        <v>-4.33934514796477</v>
      </c>
      <c r="EJ301" s="23">
        <v>-4.2055633381955797</v>
      </c>
      <c r="EK301" s="23">
        <v>-4.4422223286050704</v>
      </c>
      <c r="EL301" s="23">
        <v>-4.2570452433025103</v>
      </c>
      <c r="EM301" s="23">
        <v>-4.4328439962892103</v>
      </c>
      <c r="EN301" s="23">
        <v>-4.8530841519127303</v>
      </c>
      <c r="EO301" s="23">
        <v>-4.3451978742102098</v>
      </c>
      <c r="EP301" s="23">
        <v>-4.2820878303555698</v>
      </c>
      <c r="EQ301" s="24" t="s">
        <v>1010</v>
      </c>
      <c r="ER301" s="24">
        <v>-7.64148893919646</v>
      </c>
      <c r="ES301" s="24">
        <v>-7.2818285053724496</v>
      </c>
      <c r="ET301" s="24">
        <v>-5.7488646346147503</v>
      </c>
      <c r="EU301" s="24">
        <v>-7.9930817064203401</v>
      </c>
      <c r="EV301" s="24">
        <v>-5.80777686240799</v>
      </c>
      <c r="EW301" s="24">
        <v>-5.2633299739189301</v>
      </c>
      <c r="EX301" s="24">
        <v>-4.3877462996316403</v>
      </c>
      <c r="EY301" s="24">
        <v>-5.3125433112774703</v>
      </c>
      <c r="EZ301" s="24">
        <v>-5.40560811843969</v>
      </c>
      <c r="FA301" s="24">
        <v>-5.4746593880582699</v>
      </c>
      <c r="FB301" s="24">
        <v>-5.1908305935255701</v>
      </c>
      <c r="FC301" s="24">
        <v>-4.9338216329011599</v>
      </c>
      <c r="FD301" s="24">
        <v>-5.11150636180923</v>
      </c>
      <c r="FE301" s="24">
        <v>-5.5063371243482901</v>
      </c>
      <c r="FF301" s="24">
        <v>-5.2975100831333801</v>
      </c>
      <c r="FG301" s="24">
        <v>-9.1917643366676192</v>
      </c>
      <c r="FH301" s="24">
        <v>-8.5449990117183692</v>
      </c>
      <c r="FI301" s="24">
        <v>-9.3037310395331492</v>
      </c>
      <c r="FJ301" s="24">
        <v>-9.3230919534992207</v>
      </c>
      <c r="FK301" s="24">
        <v>-9.3328823533184497</v>
      </c>
      <c r="FL301" s="24">
        <v>-9.3278717602341903</v>
      </c>
      <c r="FM301" s="24">
        <v>-5.94813900878954</v>
      </c>
      <c r="FN301" s="24">
        <v>-5.2748170919244997</v>
      </c>
      <c r="FO301" s="24">
        <v>-5.0505031359586701</v>
      </c>
      <c r="FP301" s="24">
        <v>-5.2372929624703399</v>
      </c>
      <c r="FQ301" s="24">
        <v>-4.1107596874867998</v>
      </c>
      <c r="FR301" s="24">
        <v>-4.8664653021451798</v>
      </c>
      <c r="FS301" s="24">
        <v>-9.3607868961980696</v>
      </c>
      <c r="FT301" s="24">
        <v>-6.6420235445992999</v>
      </c>
      <c r="FU301" s="24">
        <v>-7.8949422963477698</v>
      </c>
      <c r="FV301" s="24">
        <v>-8.2111956116180096</v>
      </c>
      <c r="FW301" s="24">
        <v>-7.2029241843031802</v>
      </c>
      <c r="FX301" s="24">
        <v>-7.0203295856800603</v>
      </c>
      <c r="FY301" s="24">
        <v>-6.7148834813910403</v>
      </c>
      <c r="FZ301" s="24">
        <v>-6.0669112457502097</v>
      </c>
      <c r="GA301" s="24">
        <v>-5.1603335850332099</v>
      </c>
      <c r="GB301" s="24">
        <v>-5.2353512113754697</v>
      </c>
      <c r="GC301" s="24">
        <v>-6.0834846865030299</v>
      </c>
      <c r="GD301" s="24">
        <v>-4.63016429620669</v>
      </c>
    </row>
    <row r="302" spans="1:186">
      <c r="A302" s="29" t="s">
        <v>1011</v>
      </c>
      <c r="C302" s="28" t="s">
        <v>995</v>
      </c>
      <c r="D302" s="22">
        <v>-1.9257686058142101</v>
      </c>
      <c r="E302" s="22">
        <v>-1.9423071328316499</v>
      </c>
      <c r="F302" s="22">
        <v>-1.9219367442231801</v>
      </c>
      <c r="G302" s="22">
        <v>-2.2029039917450901</v>
      </c>
      <c r="H302" s="22">
        <v>-2.0576919438438201</v>
      </c>
      <c r="I302" s="22">
        <v>-1.88363524330822</v>
      </c>
      <c r="J302" s="22">
        <v>-1.5149854303096</v>
      </c>
      <c r="K302" s="22">
        <v>-1.4912671204876</v>
      </c>
      <c r="L302" s="22">
        <v>-1.8421801605211401</v>
      </c>
      <c r="M302" s="22">
        <v>-1.6380071140780399</v>
      </c>
      <c r="N302" s="22">
        <v>-1.7384090110358701</v>
      </c>
      <c r="O302" s="22">
        <v>-2.7858751946471498</v>
      </c>
      <c r="P302" s="22">
        <v>-1.0546919530749499</v>
      </c>
      <c r="Q302" s="22">
        <v>-1.3107903116983699</v>
      </c>
      <c r="R302" s="22">
        <v>-1.09541956507868</v>
      </c>
      <c r="S302" s="22">
        <v>-1.1065601226838799</v>
      </c>
      <c r="T302" s="22">
        <v>-1.09357114068631</v>
      </c>
      <c r="U302" s="22">
        <v>-1.1025272127291199</v>
      </c>
      <c r="V302" s="22">
        <v>-1.1564984744631801</v>
      </c>
      <c r="W302" s="22">
        <v>-1.29619053347375</v>
      </c>
      <c r="X302" s="22">
        <v>-0.75560000875445099</v>
      </c>
      <c r="Y302" s="22">
        <v>-1.1975999598851601</v>
      </c>
      <c r="Z302" s="22">
        <v>-1.1510416172075999</v>
      </c>
      <c r="AA302" s="22">
        <v>-2.2276920250416001</v>
      </c>
      <c r="AB302" s="22">
        <v>-2.4892405784478302</v>
      </c>
      <c r="AC302" s="22">
        <v>-2.6730025354342399</v>
      </c>
      <c r="AD302" s="22">
        <v>-2.4924844135207702</v>
      </c>
      <c r="AE302" s="22">
        <v>-2.52035552542376</v>
      </c>
      <c r="AF302" s="22">
        <v>-2.3651279768357898</v>
      </c>
      <c r="AG302" s="22">
        <v>-3.36141638476834</v>
      </c>
      <c r="AH302" s="22">
        <v>-3.2108967824986201</v>
      </c>
      <c r="AI302" s="22">
        <v>-3.15971805857306</v>
      </c>
      <c r="AJ302" s="22">
        <v>-3.3838305338132701</v>
      </c>
      <c r="AK302" s="22">
        <v>-3.7102835515137</v>
      </c>
      <c r="AL302" s="22">
        <v>-3.6952553422813699</v>
      </c>
      <c r="AM302" s="22">
        <v>-3.2625728172709398</v>
      </c>
      <c r="AN302" s="22">
        <v>-3.2229696147991902</v>
      </c>
      <c r="AO302" s="22">
        <v>-3.2750878406843902</v>
      </c>
      <c r="AP302" s="22">
        <v>-3.6583557594698402</v>
      </c>
      <c r="AQ302" s="22">
        <v>-3.92139016530363</v>
      </c>
      <c r="AR302" s="22">
        <v>-3.8489205269711899</v>
      </c>
      <c r="AS302" s="22">
        <v>-3.1804953039580699</v>
      </c>
      <c r="AT302" s="22">
        <v>-3.0185857004000298</v>
      </c>
      <c r="AU302" s="22">
        <v>-2.5328248773859801</v>
      </c>
      <c r="AV302" s="22">
        <v>-2.7908586021614101</v>
      </c>
      <c r="AW302" s="22">
        <v>-3.2653445665209899</v>
      </c>
      <c r="AX302" s="22">
        <v>-3.2792837574788698</v>
      </c>
      <c r="AY302" s="22">
        <v>-1.1234339412482801</v>
      </c>
      <c r="AZ302" s="22">
        <v>-0.81147247322559801</v>
      </c>
      <c r="BA302" s="22">
        <v>-1.0430512347852501</v>
      </c>
      <c r="BB302" s="22">
        <v>-0.49797497848230499</v>
      </c>
      <c r="BC302" s="22">
        <v>-1.08069805937192</v>
      </c>
      <c r="BD302" s="22">
        <v>-1.0445383960765</v>
      </c>
      <c r="BE302" s="22">
        <v>-3.5513104482311602</v>
      </c>
      <c r="BF302" s="22">
        <v>-3.5855396941839</v>
      </c>
      <c r="BG302" s="22">
        <v>-3.8783214434117501</v>
      </c>
      <c r="BH302" s="22">
        <v>-3.6656605600930701</v>
      </c>
      <c r="BI302" s="22">
        <v>-3.9680402586024499</v>
      </c>
      <c r="BJ302" s="22">
        <v>-3.52118347095058</v>
      </c>
      <c r="BK302" s="22">
        <v>-2.8751425327442401</v>
      </c>
      <c r="BL302" s="22">
        <v>-2.8282807609121501</v>
      </c>
      <c r="BM302" s="22">
        <v>-2.84788149556806</v>
      </c>
      <c r="BN302" s="22">
        <v>-2.7690592238760598</v>
      </c>
      <c r="BO302" s="22">
        <v>-2.8953949567706898</v>
      </c>
      <c r="BP302" s="22">
        <v>-2.9748294242650899</v>
      </c>
      <c r="BQ302" s="22">
        <v>-1.7117005053426699</v>
      </c>
      <c r="BR302" s="22">
        <v>-1.6859415911417399</v>
      </c>
      <c r="BS302" s="22">
        <v>-1.6542630048359599</v>
      </c>
      <c r="BT302" s="22">
        <v>-1.4540316308947101</v>
      </c>
      <c r="BU302" s="22">
        <v>-1.58467399056303</v>
      </c>
      <c r="BV302" s="22">
        <v>-1.5959688603781701</v>
      </c>
      <c r="BW302" s="23">
        <v>-1.8927138650477799</v>
      </c>
      <c r="BX302" s="23">
        <v>-1.9307102872844699</v>
      </c>
      <c r="BY302" s="23">
        <v>-2.1552126499209399</v>
      </c>
      <c r="BZ302" s="23">
        <v>-2.1733193246821401</v>
      </c>
      <c r="CA302" s="23">
        <v>-2.07217937980379</v>
      </c>
      <c r="CB302" s="23">
        <v>-2.1078032895345098</v>
      </c>
      <c r="CC302" s="23">
        <v>-1.23480475123616</v>
      </c>
      <c r="CD302" s="23">
        <v>-1.02973532098547</v>
      </c>
      <c r="CE302" s="23">
        <v>-0.99625386076710498</v>
      </c>
      <c r="CF302" s="23">
        <v>-1.0238563599533701</v>
      </c>
      <c r="CG302" s="23">
        <v>-0.88790042022376503</v>
      </c>
      <c r="CH302" s="23">
        <v>-1.03209362970985</v>
      </c>
      <c r="CI302" s="23">
        <v>-2.9657842846620901</v>
      </c>
      <c r="CJ302" s="23">
        <v>-2.7749719167459501</v>
      </c>
      <c r="CK302" s="23">
        <v>-2.8751425327442401</v>
      </c>
      <c r="CL302" s="23">
        <v>-2.5245000127350501</v>
      </c>
      <c r="CM302" s="23">
        <v>-3.0880400347130901</v>
      </c>
      <c r="CN302" s="23">
        <v>-2.71690794182495</v>
      </c>
      <c r="CO302" s="23">
        <v>-3.1752728727678998</v>
      </c>
      <c r="CP302" s="23">
        <v>-3.4127310318956701</v>
      </c>
      <c r="CQ302" s="23">
        <v>-3.3075728019102901</v>
      </c>
      <c r="CR302" s="23">
        <v>-3.0209258388545499</v>
      </c>
      <c r="CS302" s="23">
        <v>-3.3204861207134599</v>
      </c>
      <c r="CT302" s="23">
        <v>-3.3599344174671102</v>
      </c>
      <c r="CU302" s="23">
        <v>-1.2412704315421399</v>
      </c>
      <c r="CV302" s="23">
        <v>-1.0752159943555</v>
      </c>
      <c r="CW302" s="23">
        <v>-1.1034568841440999</v>
      </c>
      <c r="CX302" s="23">
        <v>-1.22296961479919</v>
      </c>
      <c r="CY302" s="23">
        <v>-1.07005754618543</v>
      </c>
      <c r="CZ302" s="23">
        <v>-1.2105628639597199</v>
      </c>
      <c r="DA302" s="23">
        <v>-1.52118347095058</v>
      </c>
      <c r="DB302" s="23">
        <v>-1.72403941972194</v>
      </c>
      <c r="DC302" s="23">
        <v>-1.3466647732088699</v>
      </c>
      <c r="DD302" s="23">
        <v>-1.5538496598709099</v>
      </c>
      <c r="DE302" s="23">
        <v>-1.49492208524839</v>
      </c>
      <c r="DF302" s="23">
        <v>-1.3316993014613501</v>
      </c>
      <c r="DG302" s="23">
        <v>-2.0215114670504901</v>
      </c>
      <c r="DH302" s="23">
        <v>-1.87726102804545</v>
      </c>
      <c r="DI302" s="23">
        <v>-1.82674461697903</v>
      </c>
      <c r="DJ302" s="23">
        <v>-1.7592582687846601</v>
      </c>
      <c r="DK302" s="23">
        <v>-1.54877569787331</v>
      </c>
      <c r="DL302" s="23">
        <v>-1.6380071140780399</v>
      </c>
      <c r="DM302" s="23">
        <v>-1.41580714189026</v>
      </c>
      <c r="DN302" s="23">
        <v>-1.2778837621813399</v>
      </c>
      <c r="DO302" s="23">
        <v>-1.57260837031328</v>
      </c>
      <c r="DP302" s="23">
        <v>-1.35586683936578</v>
      </c>
      <c r="DQ302" s="23">
        <v>-1.40545145044965</v>
      </c>
      <c r="DR302" s="23">
        <v>-1.2199419221016301</v>
      </c>
      <c r="DS302" s="23">
        <v>-2.8170535054889001</v>
      </c>
      <c r="DT302" s="23">
        <v>-2.6420539471407398</v>
      </c>
      <c r="DU302" s="23">
        <v>-2.6831591504704102</v>
      </c>
      <c r="DV302" s="23">
        <v>-2.73600411792876</v>
      </c>
      <c r="DW302" s="23">
        <v>-2.9680402586024499</v>
      </c>
      <c r="DX302" s="23">
        <v>-2.9805115704086398</v>
      </c>
      <c r="DY302" s="23">
        <v>-3.7312063248775198</v>
      </c>
      <c r="DZ302" s="23">
        <v>-3.9170249727422299</v>
      </c>
      <c r="EA302" s="23">
        <v>-3.6510877590058</v>
      </c>
      <c r="EB302" s="23">
        <v>-3.2709040918629002</v>
      </c>
      <c r="EC302" s="23">
        <v>-4.0139167803351796</v>
      </c>
      <c r="ED302" s="23">
        <v>-3.7046296120465199</v>
      </c>
      <c r="EE302" s="23">
        <v>-2.93236128312464</v>
      </c>
      <c r="EF302" s="23">
        <v>-2.7779373752225101</v>
      </c>
      <c r="EG302" s="23">
        <v>-2.9691695698467302</v>
      </c>
      <c r="EH302" s="23">
        <v>-3.0516981876493601</v>
      </c>
      <c r="EI302" s="23">
        <v>-2.9094175236375599</v>
      </c>
      <c r="EJ302" s="23">
        <v>-2.5454029434654499</v>
      </c>
      <c r="EK302" s="23">
        <v>-3.2487933902571502</v>
      </c>
      <c r="EL302" s="23">
        <v>-3.5129253199482799</v>
      </c>
      <c r="EM302" s="23">
        <v>-3.1635910677202599</v>
      </c>
      <c r="EN302" s="23">
        <v>-4.6583557594698402</v>
      </c>
      <c r="EO302" s="23">
        <v>-3.4406550334581101</v>
      </c>
      <c r="EP302" s="23">
        <v>-3.4548223653847101</v>
      </c>
      <c r="EQ302" s="24" t="s">
        <v>775</v>
      </c>
      <c r="ER302" s="24">
        <v>0.21062114707893101</v>
      </c>
      <c r="ES302" s="24">
        <v>6.21074299853362E-2</v>
      </c>
      <c r="ET302" s="24">
        <v>1.53430651541247E-2</v>
      </c>
      <c r="EU302" s="24">
        <v>0.288792326157296</v>
      </c>
      <c r="EV302" s="24">
        <v>0.39233222337996498</v>
      </c>
      <c r="EW302" s="24">
        <v>0.42182241046817398</v>
      </c>
      <c r="EX302" s="24">
        <v>1.0476860965623001</v>
      </c>
      <c r="EY302" s="24">
        <v>0.43598006321621202</v>
      </c>
      <c r="EZ302" s="24">
        <v>0.43480371592806999</v>
      </c>
      <c r="FA302" s="24">
        <v>0.117417483995511</v>
      </c>
      <c r="FB302" s="24">
        <v>0.16245573768552701</v>
      </c>
      <c r="FC302" s="24">
        <v>0.64188002518929299</v>
      </c>
      <c r="FD302" s="24">
        <v>-1.3195054006383799E-2</v>
      </c>
      <c r="FE302" s="24">
        <v>0.65955417378412795</v>
      </c>
      <c r="FF302" s="24">
        <v>0.66869245978260505</v>
      </c>
      <c r="FG302" s="24">
        <v>-0.55089436767251299</v>
      </c>
      <c r="FH302" s="24">
        <v>-8.0268491311032406E-2</v>
      </c>
      <c r="FI302" s="24">
        <v>-0.8246938223875</v>
      </c>
      <c r="FJ302" s="24">
        <v>-0.61553394564001895</v>
      </c>
      <c r="FK302" s="24">
        <v>-0.59073944104617804</v>
      </c>
      <c r="FL302" s="24">
        <v>-0.47156455989670598</v>
      </c>
      <c r="FM302" s="24">
        <v>3.7911198012358698E-2</v>
      </c>
      <c r="FN302" s="24">
        <v>0.63499301382429796</v>
      </c>
      <c r="FO302" s="24">
        <v>0.203821394997734</v>
      </c>
      <c r="FP302" s="24">
        <v>-0.13387951354802299</v>
      </c>
      <c r="FQ302" s="24">
        <v>0.39959913359021498</v>
      </c>
      <c r="FR302" s="24">
        <v>-0.35239633564390799</v>
      </c>
      <c r="FS302" s="24">
        <v>-0.84998452223840304</v>
      </c>
      <c r="FT302" s="24">
        <v>1.66211693020628E-2</v>
      </c>
      <c r="FU302" s="24">
        <v>-0.114285875508418</v>
      </c>
      <c r="FV302" s="24">
        <v>-0.41034318436580502</v>
      </c>
      <c r="FW302" s="24">
        <v>-3.4635614452638602E-2</v>
      </c>
      <c r="FX302" s="24">
        <v>-6.8286275691558596E-2</v>
      </c>
      <c r="FY302" s="24">
        <v>-3.0978445998892299E-2</v>
      </c>
      <c r="FZ302" s="24">
        <v>0.115776959665169</v>
      </c>
      <c r="GA302" s="24">
        <v>0.11512494241780399</v>
      </c>
      <c r="GB302" s="24">
        <v>0.11556577087500799</v>
      </c>
      <c r="GC302" s="24">
        <v>0.15788827663918201</v>
      </c>
      <c r="GD302" s="24">
        <v>0.80455970409350697</v>
      </c>
    </row>
    <row r="303" spans="1:186">
      <c r="A303" s="29" t="s">
        <v>1012</v>
      </c>
      <c r="C303" s="28" t="s">
        <v>995</v>
      </c>
      <c r="D303" s="22">
        <v>-2.3770696490798202</v>
      </c>
      <c r="E303" s="22">
        <v>-2.44379132826041</v>
      </c>
      <c r="F303" s="22">
        <v>-2.41349944471858</v>
      </c>
      <c r="G303" s="22">
        <v>-2.4771407448082998</v>
      </c>
      <c r="H303" s="22">
        <v>-2.4635491698052898</v>
      </c>
      <c r="I303" s="22">
        <v>-2.3982084161379702</v>
      </c>
      <c r="J303" s="22">
        <v>-1.8762013915373801</v>
      </c>
      <c r="K303" s="22">
        <v>-1.9105018491609</v>
      </c>
      <c r="L303" s="22">
        <v>-2.0374139616431202</v>
      </c>
      <c r="M303" s="22">
        <v>-1.91756990005405</v>
      </c>
      <c r="N303" s="22">
        <v>-2.08742677432515</v>
      </c>
      <c r="O303" s="22">
        <v>-3.0150825945730801</v>
      </c>
      <c r="P303" s="22">
        <v>-1.27020797844003</v>
      </c>
      <c r="Q303" s="22">
        <v>-1.4827747074975399</v>
      </c>
      <c r="R303" s="22">
        <v>-1.2824387229855101</v>
      </c>
      <c r="S303" s="22">
        <v>-1.33715648250194</v>
      </c>
      <c r="T303" s="22">
        <v>-1.3868455715687</v>
      </c>
      <c r="U303" s="22">
        <v>-1.3514425219472399</v>
      </c>
      <c r="V303" s="22">
        <v>-1.3588239401518101</v>
      </c>
      <c r="W303" s="22">
        <v>-1.50717261207749</v>
      </c>
      <c r="X303" s="22">
        <v>-0.86564761337663698</v>
      </c>
      <c r="Y303" s="22">
        <v>-1.35697504198656</v>
      </c>
      <c r="Z303" s="22">
        <v>-1.4092782299901601</v>
      </c>
      <c r="AA303" s="22">
        <v>-2.2337864980183402</v>
      </c>
      <c r="AB303" s="22">
        <v>-2.4731299136431701</v>
      </c>
      <c r="AC303" s="22">
        <v>-2.6082322800440001</v>
      </c>
      <c r="AD303" s="22">
        <v>-2.5245000127350501</v>
      </c>
      <c r="AE303" s="22">
        <v>-2.49492208524839</v>
      </c>
      <c r="AF303" s="22">
        <v>-2.3525473299457502</v>
      </c>
      <c r="AG303" s="22">
        <v>-2.5521563556379099</v>
      </c>
      <c r="AH303" s="22">
        <v>-2.48681247962914</v>
      </c>
      <c r="AI303" s="22">
        <v>-2.4258500394903</v>
      </c>
      <c r="AJ303" s="22">
        <v>-2.5708929182195002</v>
      </c>
      <c r="AK303" s="22">
        <v>-2.8395960741399899</v>
      </c>
      <c r="AL303" s="22">
        <v>-2.7018109298586799</v>
      </c>
      <c r="AM303" s="22">
        <v>-2.1681227588083298</v>
      </c>
      <c r="AN303" s="22">
        <v>-2.03622996892924</v>
      </c>
      <c r="AO303" s="22">
        <v>-2.02034044828418</v>
      </c>
      <c r="AP303" s="22">
        <v>-2.4619585466663398</v>
      </c>
      <c r="AQ303" s="22">
        <v>-2.5855396941839</v>
      </c>
      <c r="AR303" s="22">
        <v>-2.5881399262621798</v>
      </c>
      <c r="AS303" s="22">
        <v>-3.0162493516450799</v>
      </c>
      <c r="AT303" s="22">
        <v>-2.9545570292388299</v>
      </c>
      <c r="AU303" s="22">
        <v>-2.61528703757795</v>
      </c>
      <c r="AV303" s="22">
        <v>-2.85517047916119</v>
      </c>
      <c r="AW303" s="22">
        <v>-3.2216231890916802</v>
      </c>
      <c r="AX303" s="22">
        <v>-3.0733932587486801</v>
      </c>
      <c r="AY303" s="22">
        <v>-1.5178745359200101</v>
      </c>
      <c r="AZ303" s="22">
        <v>-1.1420986040360599</v>
      </c>
      <c r="BA303" s="22">
        <v>-1.4274013246299699</v>
      </c>
      <c r="BB303" s="22">
        <v>-0.74347237310779002</v>
      </c>
      <c r="BC303" s="22">
        <v>-1.4328439962892101</v>
      </c>
      <c r="BD303" s="22">
        <v>-1.49858633312422</v>
      </c>
      <c r="BE303" s="22">
        <v>-3.01741705307741</v>
      </c>
      <c r="BF303" s="22">
        <v>-2.2792837574788698</v>
      </c>
      <c r="BG303" s="22">
        <v>-2.9061694283648598</v>
      </c>
      <c r="BH303" s="22">
        <v>-2.7350432820351802</v>
      </c>
      <c r="BI303" s="22">
        <v>-3.0023101606872</v>
      </c>
      <c r="BJ303" s="22">
        <v>-2.6047177958677699</v>
      </c>
      <c r="BK303" s="22">
        <v>-2.3233715117570299</v>
      </c>
      <c r="BL303" s="22">
        <v>-2.3118644115426599</v>
      </c>
      <c r="BM303" s="22">
        <v>-2.3364276645824802</v>
      </c>
      <c r="BN303" s="22">
        <v>-2.2303975017667499</v>
      </c>
      <c r="BO303" s="22">
        <v>-2.2563557832937402</v>
      </c>
      <c r="BP303" s="22">
        <v>-2.2331080615887799</v>
      </c>
      <c r="BQ303" s="22">
        <v>-1.9959660987155099</v>
      </c>
      <c r="BR303" s="22">
        <v>-1.86039953541449</v>
      </c>
      <c r="BS303" s="22">
        <v>-1.84684321193858</v>
      </c>
      <c r="BT303" s="22">
        <v>-1.7427479467602101</v>
      </c>
      <c r="BU303" s="22">
        <v>-1.88363524330822</v>
      </c>
      <c r="BV303" s="22">
        <v>-1.98108101783695</v>
      </c>
      <c r="BW303" s="23">
        <v>-2.1552126499209399</v>
      </c>
      <c r="BX303" s="23">
        <v>-2.2536012334528599</v>
      </c>
      <c r="BY303" s="23">
        <v>-2.4422223286050699</v>
      </c>
      <c r="BZ303" s="23">
        <v>-2.49167277071968</v>
      </c>
      <c r="CA303" s="23">
        <v>-2.3335160691625698</v>
      </c>
      <c r="CB303" s="23">
        <v>-2.3327890875191302</v>
      </c>
      <c r="CC303" s="23">
        <v>-1.4747329082979701</v>
      </c>
      <c r="CD303" s="23">
        <v>-1.25256963166354</v>
      </c>
      <c r="CE303" s="23">
        <v>-1.16520789523554</v>
      </c>
      <c r="CF303" s="23">
        <v>-1.1262655320314401</v>
      </c>
      <c r="CG303" s="23">
        <v>-1.0238563599533701</v>
      </c>
      <c r="CH303" s="23">
        <v>-1.33387969740417</v>
      </c>
      <c r="CI303" s="23">
        <v>-2.7592582687846599</v>
      </c>
      <c r="CJ303" s="23">
        <v>-2.64837167089722</v>
      </c>
      <c r="CK303" s="23">
        <v>-2.67392291507687</v>
      </c>
      <c r="CL303" s="23">
        <v>-2.5328248773859801</v>
      </c>
      <c r="CM303" s="23">
        <v>-2.84788149556806</v>
      </c>
      <c r="CN303" s="23">
        <v>-2.6312875162716698</v>
      </c>
      <c r="CO303" s="23">
        <v>-1.94786237666482</v>
      </c>
      <c r="CP303" s="23">
        <v>-2.02855761068261</v>
      </c>
      <c r="CQ303" s="23">
        <v>-1.92139016530363</v>
      </c>
      <c r="CR303" s="23">
        <v>-1.95232202485552</v>
      </c>
      <c r="CS303" s="23">
        <v>-2.0886535558964301</v>
      </c>
      <c r="CT303" s="23">
        <v>-2.0262050703473902</v>
      </c>
      <c r="CU303" s="23">
        <v>-1.36401349625438</v>
      </c>
      <c r="CV303" s="23">
        <v>-1.1234339412482801</v>
      </c>
      <c r="CW303" s="23">
        <v>-1.1174743272128</v>
      </c>
      <c r="CX303" s="23">
        <v>-1.3628998759436699</v>
      </c>
      <c r="CY303" s="23">
        <v>-1.1700692781603601</v>
      </c>
      <c r="CZ303" s="23">
        <v>-1.33642766458248</v>
      </c>
      <c r="DA303" s="23">
        <v>-1.4643451395032101</v>
      </c>
      <c r="DB303" s="23">
        <v>-1.7207070093024199</v>
      </c>
      <c r="DC303" s="23">
        <v>-1.33533512758147</v>
      </c>
      <c r="DD303" s="23">
        <v>-1.5116906642966399</v>
      </c>
      <c r="DE303" s="23">
        <v>-1.52035552542376</v>
      </c>
      <c r="DF303" s="23">
        <v>-1.31293931166011</v>
      </c>
      <c r="DG303" s="23">
        <v>-2.44850859145251</v>
      </c>
      <c r="DH303" s="23">
        <v>-2.3540217245972199</v>
      </c>
      <c r="DI303" s="23">
        <v>-2.20889442958747</v>
      </c>
      <c r="DJ303" s="23">
        <v>-2</v>
      </c>
      <c r="DK303" s="23">
        <v>-1.93236128312464</v>
      </c>
      <c r="DL303" s="23">
        <v>-1.9202976283026201</v>
      </c>
      <c r="DM303" s="23">
        <v>-1.62415427533218</v>
      </c>
      <c r="DN303" s="23">
        <v>-1.4457549804498999</v>
      </c>
      <c r="DO303" s="23">
        <v>-1.77843221146159</v>
      </c>
      <c r="DP303" s="23">
        <v>-1.6533550784114699</v>
      </c>
      <c r="DQ303" s="23">
        <v>-1.5855396941839</v>
      </c>
      <c r="DR303" s="23">
        <v>-1.42004753116871</v>
      </c>
      <c r="DS303" s="23">
        <v>-2.54456098543695</v>
      </c>
      <c r="DT303" s="23">
        <v>-2.4445764684380999</v>
      </c>
      <c r="DU303" s="23">
        <v>-2.57862856699911</v>
      </c>
      <c r="DV303" s="23">
        <v>-2.47393118833241</v>
      </c>
      <c r="DW303" s="23">
        <v>-2.6038405109268501</v>
      </c>
      <c r="DX303" s="23">
        <v>-2.5769059458501</v>
      </c>
      <c r="DY303" s="23">
        <v>-2.4981787345790898</v>
      </c>
      <c r="DZ303" s="23">
        <v>-2.6411536693949</v>
      </c>
      <c r="EA303" s="23">
        <v>-2.8975434233492701</v>
      </c>
      <c r="EB303" s="23">
        <v>-2.4787482046301901</v>
      </c>
      <c r="EC303" s="23">
        <v>-2.7828933919166099</v>
      </c>
      <c r="ED303" s="23">
        <v>-2.5386809975092501</v>
      </c>
      <c r="EE303" s="23">
        <v>-2.6144033039877499</v>
      </c>
      <c r="EF303" s="23">
        <v>-2.5303223701828101</v>
      </c>
      <c r="EG303" s="23">
        <v>-2.6091122404499898</v>
      </c>
      <c r="EH303" s="23">
        <v>-2.73216460790238</v>
      </c>
      <c r="EI303" s="23">
        <v>-2.6529013293777299</v>
      </c>
      <c r="EJ303" s="23">
        <v>-2.4924844135207702</v>
      </c>
      <c r="EK303" s="23">
        <v>-2.36141638476834</v>
      </c>
      <c r="EL303" s="23">
        <v>-2.5794906495110999</v>
      </c>
      <c r="EM303" s="23">
        <v>-2.2771842736629599</v>
      </c>
      <c r="EN303" s="23">
        <v>-3.5820799921880302</v>
      </c>
      <c r="EO303" s="23">
        <v>-2.4012536838457401</v>
      </c>
      <c r="EP303" s="23">
        <v>-2.5311560570253602</v>
      </c>
      <c r="EQ303" s="24" t="s">
        <v>1013</v>
      </c>
      <c r="ER303" s="24">
        <v>-1.4365668004854499</v>
      </c>
      <c r="ES303" s="24">
        <v>-1.3497724071372399</v>
      </c>
      <c r="ET303" s="24">
        <v>-1.1400363115968499</v>
      </c>
      <c r="EU303" s="24">
        <v>-1.3927795992365</v>
      </c>
      <c r="EV303" s="24">
        <v>-1.2821352064037199</v>
      </c>
      <c r="EW303" s="24">
        <v>-1.0397269192165499</v>
      </c>
      <c r="EX303" s="24">
        <v>-0.749630203118135</v>
      </c>
      <c r="EY303" s="24">
        <v>-1.38166500378861</v>
      </c>
      <c r="EZ303" s="24">
        <v>-1.3390694341118701</v>
      </c>
      <c r="FA303" s="24">
        <v>-2.0221766248726798</v>
      </c>
      <c r="FB303" s="24">
        <v>-2.03899125215754</v>
      </c>
      <c r="FC303" s="24">
        <v>-1.48601523086154</v>
      </c>
      <c r="FD303" s="24">
        <v>-2.8580149731599498</v>
      </c>
      <c r="FE303" s="24">
        <v>-2.9505619278691602</v>
      </c>
      <c r="FF303" s="24">
        <v>-2.7919249131352002</v>
      </c>
      <c r="FG303" s="24">
        <v>-2.115348499659</v>
      </c>
      <c r="FH303" s="24">
        <v>-1.5064885316699299</v>
      </c>
      <c r="FI303" s="24">
        <v>-2.3326788000609402</v>
      </c>
      <c r="FJ303" s="24">
        <v>-2.12863727322449</v>
      </c>
      <c r="FK303" s="24">
        <v>-2.2266068711207301</v>
      </c>
      <c r="FL303" s="24">
        <v>-1.9850723306201199</v>
      </c>
      <c r="FM303" s="24">
        <v>-3.58952318205167</v>
      </c>
      <c r="FN303" s="24">
        <v>-3.0752390849564901</v>
      </c>
      <c r="FO303" s="24">
        <v>-3.33320263699347</v>
      </c>
      <c r="FP303" s="24">
        <v>-4.37118757641427</v>
      </c>
      <c r="FQ303" s="24">
        <v>-3.5862811493609699</v>
      </c>
      <c r="FR303" s="24">
        <v>-4.7418327148300303</v>
      </c>
      <c r="FS303" s="24">
        <v>-5.4505998722611899</v>
      </c>
      <c r="FT303" s="24">
        <v>-4.0092670565960402</v>
      </c>
      <c r="FU303" s="24">
        <v>-4.3452209516508198</v>
      </c>
      <c r="FV303" s="24">
        <v>-2.2723075166680702</v>
      </c>
      <c r="FW303" s="24">
        <v>-2.0119291479996901</v>
      </c>
      <c r="FX303" s="24">
        <v>-2.0435035919292202</v>
      </c>
      <c r="FY303" s="24">
        <v>-1.9257745969576501</v>
      </c>
      <c r="FZ303" s="24">
        <v>-1.5931748501062499</v>
      </c>
      <c r="GA303" s="24">
        <v>-1.3533889141442299</v>
      </c>
      <c r="GB303" s="24">
        <v>-1.55104339255053</v>
      </c>
      <c r="GC303" s="24">
        <v>-1.4386824554591799</v>
      </c>
      <c r="GD303" s="24">
        <v>-0.63910426676082199</v>
      </c>
    </row>
    <row r="304" spans="1:186">
      <c r="A304" s="29" t="s">
        <v>1014</v>
      </c>
      <c r="C304" s="28" t="s">
        <v>995</v>
      </c>
      <c r="D304" s="22">
        <v>-4.7331235278718102</v>
      </c>
      <c r="E304" s="22">
        <v>-4.6693268772908398</v>
      </c>
      <c r="F304" s="22">
        <v>-4.8698598646635496</v>
      </c>
      <c r="G304" s="22">
        <v>-4.7369655941662101</v>
      </c>
      <c r="H304" s="22">
        <v>-4.9170249727422304</v>
      </c>
      <c r="I304" s="22">
        <v>-5.1379652600447701</v>
      </c>
      <c r="J304" s="22">
        <v>-4.2487933902571502</v>
      </c>
      <c r="K304" s="22">
        <v>-4.2135709167969404</v>
      </c>
      <c r="L304" s="22">
        <v>-4.4142682670340703</v>
      </c>
      <c r="M304" s="22">
        <v>-4.4111954329844503</v>
      </c>
      <c r="N304" s="22">
        <v>-4.6915226234050396</v>
      </c>
      <c r="O304" s="25" t="s">
        <v>847</v>
      </c>
      <c r="P304" s="22">
        <v>-4.0350469470992003</v>
      </c>
      <c r="Q304" s="22">
        <v>-4.2162500169928299</v>
      </c>
      <c r="R304" s="22">
        <v>-4.0855885557189904</v>
      </c>
      <c r="S304" s="22">
        <v>-4.0540927027897498</v>
      </c>
      <c r="T304" s="22">
        <v>-4.5361683204603498</v>
      </c>
      <c r="U304" s="22">
        <v>-4.4142682670340703</v>
      </c>
      <c r="V304" s="22">
        <v>-4.3599344174671097</v>
      </c>
      <c r="W304" s="22">
        <v>-4.6012118523662302</v>
      </c>
      <c r="X304" s="22">
        <v>-3.8825709164131101</v>
      </c>
      <c r="Y304" s="22">
        <v>-4.4081291299366701</v>
      </c>
      <c r="Z304" s="22">
        <v>-4.7524370029286498</v>
      </c>
      <c r="AA304" s="22">
        <v>-4.4050693301876098</v>
      </c>
      <c r="AB304" s="22">
        <v>-4.4643451395032097</v>
      </c>
      <c r="AC304" s="22">
        <v>-4.6840860345632596</v>
      </c>
      <c r="AD304" s="22">
        <v>-4.5734668618833298</v>
      </c>
      <c r="AE304" s="22">
        <v>-4.5195280547725201</v>
      </c>
      <c r="AF304" s="22">
        <v>-4.5294891648227198</v>
      </c>
      <c r="AG304" s="22">
        <v>-4.0954195650786804</v>
      </c>
      <c r="AH304" s="22">
        <v>-4.0374139616431197</v>
      </c>
      <c r="AI304" s="22">
        <v>-4.0831412353002499</v>
      </c>
      <c r="AJ304" s="22">
        <v>-4.2598063829795603</v>
      </c>
      <c r="AK304" s="22">
        <v>-4.7408179196618097</v>
      </c>
      <c r="AL304" s="22">
        <v>-4.3778192957794104</v>
      </c>
      <c r="AM304" s="22">
        <v>-4.0303245368568001</v>
      </c>
      <c r="AN304" s="22">
        <v>-3.8447688837007199</v>
      </c>
      <c r="AO304" s="22">
        <v>-4.0162493516450803</v>
      </c>
      <c r="AP304" s="22">
        <v>-4.6188273952832004</v>
      </c>
      <c r="AQ304" s="22">
        <v>-4.7446805592942098</v>
      </c>
      <c r="AR304" s="22">
        <v>-4.7563309190331404</v>
      </c>
      <c r="AS304" s="22">
        <v>-5.0685438590872902</v>
      </c>
      <c r="AT304" s="22">
        <v>-4.9040080870754004</v>
      </c>
      <c r="AU304" s="22">
        <v>-4.7408179196618097</v>
      </c>
      <c r="AV304" s="22">
        <v>-4.9930916306578199</v>
      </c>
      <c r="AW304" s="22">
        <v>-5.3868455715687</v>
      </c>
      <c r="AX304" s="22">
        <v>-5.4803574574918397</v>
      </c>
      <c r="AY304" s="22">
        <v>-4.3688491422748497</v>
      </c>
      <c r="AZ304" s="22">
        <v>-4.0469210473874897</v>
      </c>
      <c r="BA304" s="22">
        <v>-4.4359633381333898</v>
      </c>
      <c r="BB304" s="22">
        <v>-3.7838866415536998</v>
      </c>
      <c r="BC304" s="22">
        <v>-4.6012118523662302</v>
      </c>
      <c r="BD304" s="22">
        <v>-4.68779953736232</v>
      </c>
      <c r="BE304" s="22">
        <v>-4.7878664924662404</v>
      </c>
      <c r="BF304" s="22">
        <v>-4.0978878206694302</v>
      </c>
      <c r="BG304" s="22">
        <v>-4.90833401247819</v>
      </c>
      <c r="BH304" s="22">
        <v>-4.7216583413783599</v>
      </c>
      <c r="BI304" s="22">
        <v>-5.1584293626044797</v>
      </c>
      <c r="BJ304" s="22">
        <v>-4.4579896444633897</v>
      </c>
      <c r="BK304" s="22">
        <v>-3.8740844505252801</v>
      </c>
      <c r="BL304" s="22">
        <v>-4.0613001867606604</v>
      </c>
      <c r="BM304" s="22">
        <v>-4.1713684183119799</v>
      </c>
      <c r="BN304" s="22">
        <v>-3.85517047916119</v>
      </c>
      <c r="BO304" s="22">
        <v>-4.1430541367175699</v>
      </c>
      <c r="BP304" s="22">
        <v>-4.0023101606872</v>
      </c>
      <c r="BQ304" s="22">
        <v>-4.1713684183119799</v>
      </c>
      <c r="BR304" s="22">
        <v>-4.1152848709039702</v>
      </c>
      <c r="BS304" s="22">
        <v>-4.15072126746922</v>
      </c>
      <c r="BT304" s="22">
        <v>-4.1481610271506604</v>
      </c>
      <c r="BU304" s="22">
        <v>-4.5096352500140897</v>
      </c>
      <c r="BV304" s="22">
        <v>-4.40201600621005</v>
      </c>
      <c r="BW304" s="23">
        <v>-4.50307753399193</v>
      </c>
      <c r="BX304" s="23">
        <v>-4.5129253199482804</v>
      </c>
      <c r="BY304" s="23">
        <v>-4.7602353734890501</v>
      </c>
      <c r="BZ304" s="23">
        <v>-4.8160371651574003</v>
      </c>
      <c r="CA304" s="23">
        <v>-4.7292916662807896</v>
      </c>
      <c r="CB304" s="23">
        <v>-4.8996950942043096</v>
      </c>
      <c r="CC304" s="23">
        <v>-3.9748294242650899</v>
      </c>
      <c r="CD304" s="23">
        <v>-3.8825709164131101</v>
      </c>
      <c r="CE304" s="23">
        <v>-3.8635460907313499</v>
      </c>
      <c r="CF304" s="23">
        <v>-3.86985986466355</v>
      </c>
      <c r="CG304" s="23">
        <v>-3.7446805592942098</v>
      </c>
      <c r="CH304" s="23">
        <v>-3.99079617267016</v>
      </c>
      <c r="CI304" s="23">
        <v>-4.8406291533398003</v>
      </c>
      <c r="CJ304" s="23">
        <v>-4.7102835515137</v>
      </c>
      <c r="CK304" s="23">
        <v>-4.7641504234924401</v>
      </c>
      <c r="CL304" s="23">
        <v>-4.5631985264294999</v>
      </c>
      <c r="CM304" s="23">
        <v>-4.8868329432672697</v>
      </c>
      <c r="CN304" s="23">
        <v>-4.7799177393507497</v>
      </c>
      <c r="CO304" s="23">
        <v>-3.6510877590058</v>
      </c>
      <c r="CP304" s="23">
        <v>-3.6029637591278201</v>
      </c>
      <c r="CQ304" s="23">
        <v>-3.4359633381333898</v>
      </c>
      <c r="CR304" s="23">
        <v>-3.6989977439671899</v>
      </c>
      <c r="CS304" s="23">
        <v>-3.8889686876112601</v>
      </c>
      <c r="CT304" s="23">
        <v>-3.7799177393507501</v>
      </c>
      <c r="CU304" s="23">
        <v>-3.9839316313723501</v>
      </c>
      <c r="CV304" s="23">
        <v>-3.6693268772908398</v>
      </c>
      <c r="CW304" s="23">
        <v>-3.7680761267062399</v>
      </c>
      <c r="CX304" s="23">
        <v>-3.9590374522215002</v>
      </c>
      <c r="CY304" s="23">
        <v>-3.7759597257820698</v>
      </c>
      <c r="CZ304" s="23">
        <v>-4.0564911988382599</v>
      </c>
      <c r="DA304" s="23">
        <v>-4.4998098201580197</v>
      </c>
      <c r="DB304" s="23">
        <v>-4.6012118523662302</v>
      </c>
      <c r="DC304" s="23">
        <v>-4.2433182601909998</v>
      </c>
      <c r="DD304" s="23">
        <v>-4.4390894391201101</v>
      </c>
      <c r="DE304" s="23">
        <v>-4.5063526660247897</v>
      </c>
      <c r="DF304" s="23">
        <v>-4.6989977439671904</v>
      </c>
      <c r="DG304" s="23">
        <v>-4.8241880062782698</v>
      </c>
      <c r="DH304" s="23">
        <v>-4.6730025354342404</v>
      </c>
      <c r="DI304" s="23">
        <v>-4.5700359564830499</v>
      </c>
      <c r="DJ304" s="23">
        <v>-4.3748230433194903</v>
      </c>
      <c r="DK304" s="23">
        <v>-4.3190455863542399</v>
      </c>
      <c r="DL304" s="23">
        <v>-4.2297206567902697</v>
      </c>
      <c r="DM304" s="23">
        <v>-3.9192059180417602</v>
      </c>
      <c r="DN304" s="23">
        <v>-3.7641504234924401</v>
      </c>
      <c r="DO304" s="23">
        <v>-4.0540927027897498</v>
      </c>
      <c r="DP304" s="23">
        <v>-3.9612828924271501</v>
      </c>
      <c r="DQ304" s="23">
        <v>-3.9345655540513702</v>
      </c>
      <c r="DR304" s="23">
        <v>-3.7273795453370102</v>
      </c>
      <c r="DS304" s="23">
        <v>-4.5328248773859796</v>
      </c>
      <c r="DT304" s="23">
        <v>-4.2189341015640398</v>
      </c>
      <c r="DU304" s="23">
        <v>-4.6402539530945299</v>
      </c>
      <c r="DV304" s="23">
        <v>-4.2108967824986197</v>
      </c>
      <c r="DW304" s="23">
        <v>-4.4081291299366701</v>
      </c>
      <c r="DX304" s="23">
        <v>-4.2961905334737498</v>
      </c>
      <c r="DY304" s="23">
        <v>-3.8489205269711899</v>
      </c>
      <c r="DZ304" s="23">
        <v>-4.1177873781071401</v>
      </c>
      <c r="EA304" s="23">
        <v>-4.5462453931482996</v>
      </c>
      <c r="EB304" s="23">
        <v>-4.0613001867606604</v>
      </c>
      <c r="EC304" s="23">
        <v>-4.4643451395032097</v>
      </c>
      <c r="ED304" s="23">
        <v>-4.1713684183119799</v>
      </c>
      <c r="EE304" s="23">
        <v>-4.4266254735540604</v>
      </c>
      <c r="EF304" s="23">
        <v>-4.4142682670340703</v>
      </c>
      <c r="EG304" s="23">
        <v>-4.2570452433025103</v>
      </c>
      <c r="EH304" s="23">
        <v>-4.5063526660247897</v>
      </c>
      <c r="EI304" s="23">
        <v>-4.5162229100488496</v>
      </c>
      <c r="EJ304" s="23">
        <v>-4.38082178394093</v>
      </c>
      <c r="EK304" s="23">
        <v>-4.3628998759436701</v>
      </c>
      <c r="EL304" s="23">
        <v>-4.5361683204603498</v>
      </c>
      <c r="EM304" s="23">
        <v>-3.8932496849391298</v>
      </c>
      <c r="EN304" s="23">
        <v>-5.4611638922585302</v>
      </c>
      <c r="EO304" s="23">
        <v>-4.2961905334737498</v>
      </c>
      <c r="EP304" s="23">
        <v>-4.3540217245972199</v>
      </c>
      <c r="EQ304" s="24" t="s">
        <v>791</v>
      </c>
      <c r="ER304" s="24">
        <v>-2.1771397702612201</v>
      </c>
      <c r="ES304" s="24">
        <v>-2.0857762958705401</v>
      </c>
      <c r="ET304" s="24">
        <v>-1.6816600410181199</v>
      </c>
      <c r="EU304" s="24">
        <v>-2.7376927610427901</v>
      </c>
      <c r="EV304" s="24">
        <v>-2.40682869474543</v>
      </c>
      <c r="EW304" s="24">
        <v>-2.359879080657</v>
      </c>
      <c r="EX304" s="24">
        <v>-2.3332607987159499</v>
      </c>
      <c r="EY304" s="24">
        <v>-2.35455832844079</v>
      </c>
      <c r="EZ304" s="24">
        <v>-2.6396495958718802</v>
      </c>
      <c r="FA304" s="24">
        <v>-3.4980165423896401</v>
      </c>
      <c r="FB304" s="24">
        <v>-3.1539558100938598</v>
      </c>
      <c r="FC304" s="24">
        <v>-2.5206717445320099</v>
      </c>
      <c r="FD304" s="24">
        <v>-3.1075890030508102</v>
      </c>
      <c r="FE304" s="24">
        <v>-3.5662256980751401</v>
      </c>
      <c r="FF304" s="24">
        <v>-3.5787736539138901</v>
      </c>
      <c r="FG304" s="24">
        <v>-2.6079371383490102</v>
      </c>
      <c r="FH304" s="24">
        <v>-2.1237019805387898</v>
      </c>
      <c r="FI304" s="24">
        <v>-3.02916948785129</v>
      </c>
      <c r="FJ304" s="24">
        <v>-2.8206966108467699</v>
      </c>
      <c r="FK304" s="24">
        <v>-2.8391892130283298</v>
      </c>
      <c r="FL304" s="24">
        <v>-2.6179446704474501</v>
      </c>
      <c r="FM304" s="24">
        <v>-2.9345639216450601</v>
      </c>
      <c r="FN304" s="24">
        <v>-2.28583761562026</v>
      </c>
      <c r="FO304" s="24">
        <v>-2.30191020257418</v>
      </c>
      <c r="FP304" s="24">
        <v>-3.3794849800875899</v>
      </c>
      <c r="FQ304" s="24">
        <v>-2.2513006938688398</v>
      </c>
      <c r="FR304" s="24">
        <v>-2.98220560765653</v>
      </c>
      <c r="FS304" s="24">
        <v>-7.0134194043212803</v>
      </c>
      <c r="FT304" s="24">
        <v>-4.8548780864088696</v>
      </c>
      <c r="FU304" s="24">
        <v>-5.56365514515592</v>
      </c>
      <c r="FV304" s="24">
        <v>-3.1415110618783899</v>
      </c>
      <c r="FW304" s="24">
        <v>-3.3868893359942001</v>
      </c>
      <c r="FX304" s="24">
        <v>-3.2604755810760202</v>
      </c>
      <c r="FY304" s="24">
        <v>-2.7077421254377598</v>
      </c>
      <c r="FZ304" s="24">
        <v>-2.6693117437562099</v>
      </c>
      <c r="GA304" s="24">
        <v>-2.5180424634971401</v>
      </c>
      <c r="GB304" s="24">
        <v>-2.52154867968465</v>
      </c>
      <c r="GC304" s="24">
        <v>-2.5503573243839899</v>
      </c>
      <c r="GD304" s="24">
        <v>-1.4512026134818801</v>
      </c>
    </row>
    <row r="305" spans="1:186">
      <c r="A305" s="29" t="s">
        <v>869</v>
      </c>
      <c r="C305" s="28" t="s">
        <v>995</v>
      </c>
      <c r="D305" s="22">
        <v>2.12459282540582</v>
      </c>
      <c r="E305" s="22">
        <v>2.1734792674150598</v>
      </c>
      <c r="F305" s="22">
        <v>2.1763227726404599</v>
      </c>
      <c r="G305" s="22">
        <v>2.0548831984801001</v>
      </c>
      <c r="H305" s="22">
        <v>2.2210727825150598</v>
      </c>
      <c r="I305" s="22">
        <v>2.2783416586216401</v>
      </c>
      <c r="J305" s="22">
        <v>2.1520535868878499</v>
      </c>
      <c r="K305" s="22">
        <v>2.1484786159319702</v>
      </c>
      <c r="L305" s="22">
        <v>2.1282934010098198</v>
      </c>
      <c r="M305" s="22">
        <v>2.1808480286270999</v>
      </c>
      <c r="N305" s="22">
        <v>2.2291264326132798</v>
      </c>
      <c r="O305" s="22">
        <v>1.4188375982686601</v>
      </c>
      <c r="P305" s="22">
        <v>1.93610080315505</v>
      </c>
      <c r="Q305" s="22">
        <v>1.88939566215424</v>
      </c>
      <c r="R305" s="22">
        <v>1.9252399054874101</v>
      </c>
      <c r="S305" s="22">
        <v>1.9605117101190199</v>
      </c>
      <c r="T305" s="22">
        <v>1.9822908738289899</v>
      </c>
      <c r="U305" s="22">
        <v>2.0068365773966601</v>
      </c>
      <c r="V305" s="22">
        <v>1.83519648154791</v>
      </c>
      <c r="W305" s="22">
        <v>1.7704062162988401</v>
      </c>
      <c r="X305" s="22">
        <v>2.0477128696296201</v>
      </c>
      <c r="Y305" s="22">
        <v>1.80364035689067</v>
      </c>
      <c r="Z305" s="22">
        <v>1.84161089060183</v>
      </c>
      <c r="AA305" s="22">
        <v>2.0165319767724301</v>
      </c>
      <c r="AB305" s="22">
        <v>2.07881474841603</v>
      </c>
      <c r="AC305" s="22">
        <v>2.1135004813663798</v>
      </c>
      <c r="AD305" s="22">
        <v>2.15091705675421</v>
      </c>
      <c r="AE305" s="22">
        <v>2.3610664887943198</v>
      </c>
      <c r="AF305" s="22">
        <v>2.2943707826193198</v>
      </c>
      <c r="AG305" s="22">
        <v>2.2507797097548998</v>
      </c>
      <c r="AH305" s="22">
        <v>2.1709185158547899</v>
      </c>
      <c r="AI305" s="22">
        <v>2.3304436682290102</v>
      </c>
      <c r="AJ305" s="22">
        <v>2.2813718451477798</v>
      </c>
      <c r="AK305" s="22">
        <v>2.29601682253322</v>
      </c>
      <c r="AL305" s="22">
        <v>2.4349350804206198</v>
      </c>
      <c r="AM305" s="22">
        <v>2.3674828981388698</v>
      </c>
      <c r="AN305" s="22">
        <v>2.4561753249786702</v>
      </c>
      <c r="AO305" s="22">
        <v>2.3964609326059798</v>
      </c>
      <c r="AP305" s="22">
        <v>2.4651125068558</v>
      </c>
      <c r="AQ305" s="22">
        <v>2.4859162299686899</v>
      </c>
      <c r="AR305" s="22">
        <v>2.4982253328763502</v>
      </c>
      <c r="AS305" s="22">
        <v>2.3152184113657901</v>
      </c>
      <c r="AT305" s="22">
        <v>2.2845437449075301</v>
      </c>
      <c r="AU305" s="22">
        <v>2.3093217304840201</v>
      </c>
      <c r="AV305" s="22">
        <v>2.2263852172703902</v>
      </c>
      <c r="AW305" s="22">
        <v>2.35538281334119</v>
      </c>
      <c r="AX305" s="22">
        <v>2.2977783551585298</v>
      </c>
      <c r="AY305" s="22">
        <v>2.0136409106693902</v>
      </c>
      <c r="AZ305" s="22">
        <v>1.9600668229157601</v>
      </c>
      <c r="BA305" s="22">
        <v>1.98218133117262</v>
      </c>
      <c r="BB305" s="22">
        <v>2.2769134832459201</v>
      </c>
      <c r="BC305" s="22">
        <v>2.03731193064197</v>
      </c>
      <c r="BD305" s="22">
        <v>2.0306538953903899</v>
      </c>
      <c r="BE305" s="22">
        <v>2.1707583178643701</v>
      </c>
      <c r="BF305" s="22">
        <v>2.4201320273428002</v>
      </c>
      <c r="BG305" s="22">
        <v>2.1940870521162998</v>
      </c>
      <c r="BH305" s="22">
        <v>2.3002701836362802</v>
      </c>
      <c r="BI305" s="22">
        <v>2.3667278605448701</v>
      </c>
      <c r="BJ305" s="22">
        <v>2.3000065466091599</v>
      </c>
      <c r="BK305" s="22">
        <v>2.2025744425617999</v>
      </c>
      <c r="BL305" s="22">
        <v>2.3166960631379601</v>
      </c>
      <c r="BM305" s="22">
        <v>2.2828549093225501</v>
      </c>
      <c r="BN305" s="22">
        <v>2.1896031969058201</v>
      </c>
      <c r="BO305" s="22">
        <v>2.4369080517141501</v>
      </c>
      <c r="BP305" s="22">
        <v>2.3240905160379799</v>
      </c>
      <c r="BQ305" s="22">
        <v>1.97397856040967</v>
      </c>
      <c r="BR305" s="22">
        <v>1.96879118788359</v>
      </c>
      <c r="BS305" s="22">
        <v>1.9581002617232499</v>
      </c>
      <c r="BT305" s="22">
        <v>1.9988092853539099</v>
      </c>
      <c r="BU305" s="22">
        <v>2.1248905440739598</v>
      </c>
      <c r="BV305" s="22">
        <v>2.0672600974109598</v>
      </c>
      <c r="BW305" s="23">
        <v>2.1316553292445501</v>
      </c>
      <c r="BX305" s="23">
        <v>2.1278973644860599</v>
      </c>
      <c r="BY305" s="23">
        <v>2.0956206627512</v>
      </c>
      <c r="BZ305" s="23">
        <v>2.0799412539177999</v>
      </c>
      <c r="CA305" s="23">
        <v>2.2314938507103199</v>
      </c>
      <c r="CB305" s="23">
        <v>2.2245033939183001</v>
      </c>
      <c r="CC305" s="23">
        <v>1.9806468600059399</v>
      </c>
      <c r="CD305" s="23">
        <v>1.9892480230256999</v>
      </c>
      <c r="CE305" s="23">
        <v>1.93485614127344</v>
      </c>
      <c r="CF305" s="23">
        <v>1.9359876964368601</v>
      </c>
      <c r="CG305" s="23">
        <v>2.1574965029973399</v>
      </c>
      <c r="CH305" s="23">
        <v>2.2410164227204099</v>
      </c>
      <c r="CI305" s="23">
        <v>2.2125693388508099</v>
      </c>
      <c r="CJ305" s="23">
        <v>2.2187811677840701</v>
      </c>
      <c r="CK305" s="23">
        <v>2.2386951599542</v>
      </c>
      <c r="CL305" s="23">
        <v>2.2618617396528999</v>
      </c>
      <c r="CM305" s="23">
        <v>2.2306641592999901</v>
      </c>
      <c r="CN305" s="23">
        <v>2.2250897988676401</v>
      </c>
      <c r="CO305" s="23">
        <v>2.39731011657604</v>
      </c>
      <c r="CP305" s="23">
        <v>2.4305261481440099</v>
      </c>
      <c r="CQ305" s="23">
        <v>2.37506724206761</v>
      </c>
      <c r="CR305" s="23">
        <v>2.4403675622593402</v>
      </c>
      <c r="CS305" s="23">
        <v>2.3605047463396902</v>
      </c>
      <c r="CT305" s="23">
        <v>2.5070588366603399</v>
      </c>
      <c r="CU305" s="23">
        <v>1.90785207184596</v>
      </c>
      <c r="CV305" s="23">
        <v>1.9440713065459201</v>
      </c>
      <c r="CW305" s="23">
        <v>1.96206773583976</v>
      </c>
      <c r="CX305" s="23">
        <v>1.9399035638647699</v>
      </c>
      <c r="CY305" s="23">
        <v>1.98710253490139</v>
      </c>
      <c r="CZ305" s="23">
        <v>2.1819294376900702</v>
      </c>
      <c r="DA305" s="23">
        <v>1.7353055401550701</v>
      </c>
      <c r="DB305" s="23">
        <v>1.65754854778975</v>
      </c>
      <c r="DC305" s="23">
        <v>1.70924651593434</v>
      </c>
      <c r="DD305" s="23">
        <v>1.78922844601072</v>
      </c>
      <c r="DE305" s="23">
        <v>1.84354172490545</v>
      </c>
      <c r="DF305" s="23">
        <v>1.9265687910720199</v>
      </c>
      <c r="DG305" s="23">
        <v>2.0399805976908798</v>
      </c>
      <c r="DH305" s="23">
        <v>2.13822469099359</v>
      </c>
      <c r="DI305" s="23">
        <v>2.1035647792715202</v>
      </c>
      <c r="DJ305" s="23">
        <v>2.0869875222388501</v>
      </c>
      <c r="DK305" s="23">
        <v>2.2499610389307301</v>
      </c>
      <c r="DL305" s="23">
        <v>2.1166641780021802</v>
      </c>
      <c r="DM305" s="23">
        <v>1.9230350537402101</v>
      </c>
      <c r="DN305" s="23">
        <v>2.0161040360823401</v>
      </c>
      <c r="DO305" s="23">
        <v>2.0100636833447001</v>
      </c>
      <c r="DP305" s="23">
        <v>2.0306892040711402</v>
      </c>
      <c r="DQ305" s="23">
        <v>2.0744026766470101</v>
      </c>
      <c r="DR305" s="23">
        <v>2.1997822602713302</v>
      </c>
      <c r="DS305" s="23">
        <v>2.0969702056955599</v>
      </c>
      <c r="DT305" s="23">
        <v>2.17998868478701</v>
      </c>
      <c r="DU305" s="23">
        <v>2.1196881745192</v>
      </c>
      <c r="DV305" s="23">
        <v>2.13750352374994</v>
      </c>
      <c r="DW305" s="23">
        <v>2.1839628348425899</v>
      </c>
      <c r="DX305" s="23">
        <v>2.2250897988676401</v>
      </c>
      <c r="DY305" s="23">
        <v>2.2857277133298899</v>
      </c>
      <c r="DZ305" s="23">
        <v>2.3420142024714798</v>
      </c>
      <c r="EA305" s="23">
        <v>2.1770247985086302</v>
      </c>
      <c r="EB305" s="23">
        <v>2.30117789814584</v>
      </c>
      <c r="EC305" s="23">
        <v>2.3220435058742601</v>
      </c>
      <c r="ED305" s="23">
        <v>2.5295461212986301</v>
      </c>
      <c r="EE305" s="23">
        <v>2.2035457328715302</v>
      </c>
      <c r="EF305" s="23">
        <v>2.2275870651594101</v>
      </c>
      <c r="EG305" s="23">
        <v>2.2690331464552398</v>
      </c>
      <c r="EH305" s="23">
        <v>2.32725621558264</v>
      </c>
      <c r="EI305" s="23">
        <v>2.2612600024370701</v>
      </c>
      <c r="EJ305" s="23">
        <v>2.2375025340244901</v>
      </c>
      <c r="EK305" s="23">
        <v>2.2392452703437802</v>
      </c>
      <c r="EL305" s="23">
        <v>2.1972363549187102</v>
      </c>
      <c r="EM305" s="23">
        <v>2.2948706718614198</v>
      </c>
      <c r="EN305" s="23">
        <v>2.24095538468347</v>
      </c>
      <c r="EO305" s="23">
        <v>2.3209467285571801</v>
      </c>
      <c r="EP305" s="23">
        <v>2.3072244932848802</v>
      </c>
      <c r="EQ305" s="24" t="s">
        <v>771</v>
      </c>
      <c r="ER305" s="24">
        <v>-0.90618112732804401</v>
      </c>
      <c r="ES305" s="24">
        <v>-0.82786618398718503</v>
      </c>
      <c r="ET305" s="24">
        <v>-0.60031764767631701</v>
      </c>
      <c r="EU305" s="24">
        <v>-1.3432753973565501</v>
      </c>
      <c r="EV305" s="24">
        <v>-1.3334405150783799</v>
      </c>
      <c r="EW305" s="24">
        <v>-1.1800984342977601</v>
      </c>
      <c r="EX305" s="24">
        <v>-1.20588535531583</v>
      </c>
      <c r="EY305" s="24">
        <v>-1.3716552510251401</v>
      </c>
      <c r="EZ305" s="24">
        <v>-1.61038226530494</v>
      </c>
      <c r="FA305" s="24">
        <v>-2.4952408145531999</v>
      </c>
      <c r="FB305" s="24">
        <v>-2.2452477404849001</v>
      </c>
      <c r="FC305" s="24">
        <v>-1.92456249195016</v>
      </c>
      <c r="FD305" s="24">
        <v>-2.5490800634991402</v>
      </c>
      <c r="FE305" s="24">
        <v>-2.8531302480065799</v>
      </c>
      <c r="FF305" s="24">
        <v>-2.92580939870283</v>
      </c>
      <c r="FG305" s="24">
        <v>-1.4680584805096399</v>
      </c>
      <c r="FH305" s="24">
        <v>-0.832485999856732</v>
      </c>
      <c r="FI305" s="24">
        <v>-1.8196158821759201</v>
      </c>
      <c r="FJ305" s="24">
        <v>-1.79938370549514</v>
      </c>
      <c r="FK305" s="24">
        <v>-1.7817771302513801</v>
      </c>
      <c r="FL305" s="24">
        <v>-1.5359708797322</v>
      </c>
      <c r="FM305" s="24">
        <v>-2.5577675927856598</v>
      </c>
      <c r="FN305" s="24">
        <v>-1.9268664144188401</v>
      </c>
      <c r="FO305" s="24">
        <v>-1.9122538290464199</v>
      </c>
      <c r="FP305" s="24">
        <v>-2.63995712484276</v>
      </c>
      <c r="FQ305" s="24">
        <v>-1.7701063444391401</v>
      </c>
      <c r="FR305" s="24">
        <v>-2.6581025541012102</v>
      </c>
      <c r="FS305" s="24">
        <v>-4.8938200587953</v>
      </c>
      <c r="FT305" s="24">
        <v>-3.7811220004108099</v>
      </c>
      <c r="FU305" s="24">
        <v>-4.2443087042140997</v>
      </c>
      <c r="FV305" s="24">
        <v>-2.05181266274522</v>
      </c>
      <c r="FW305" s="24">
        <v>-1.9931395183604299</v>
      </c>
      <c r="FX305" s="24">
        <v>-2.01110877079832</v>
      </c>
      <c r="FY305" s="24">
        <v>-1.7957152463272601</v>
      </c>
      <c r="FZ305" s="24">
        <v>-1.70025909825812</v>
      </c>
      <c r="GA305" s="24">
        <v>-1.4278236754684199</v>
      </c>
      <c r="GB305" s="24">
        <v>-1.8421874128105999</v>
      </c>
      <c r="GC305" s="24">
        <v>-1.49957786519363</v>
      </c>
      <c r="GD305" s="24">
        <v>-0.61224068215035099</v>
      </c>
    </row>
    <row r="306" spans="1:186">
      <c r="A306" s="29" t="s">
        <v>871</v>
      </c>
      <c r="C306" s="28" t="s">
        <v>995</v>
      </c>
      <c r="D306" s="22">
        <v>0.23621706410221999</v>
      </c>
      <c r="E306" s="22">
        <v>0.27405288407825801</v>
      </c>
      <c r="F306" s="22">
        <v>0.350723534441022</v>
      </c>
      <c r="G306" s="22">
        <v>0.25749344787615602</v>
      </c>
      <c r="H306" s="22">
        <v>0.43776039353992702</v>
      </c>
      <c r="I306" s="22">
        <v>0.43327997055725798</v>
      </c>
      <c r="J306" s="22">
        <v>0.367147374657944</v>
      </c>
      <c r="K306" s="22">
        <v>0.43616183931445002</v>
      </c>
      <c r="L306" s="22">
        <v>0.44360665147561501</v>
      </c>
      <c r="M306" s="22">
        <v>0.52757083683282002</v>
      </c>
      <c r="N306" s="22">
        <v>0.54438646648968503</v>
      </c>
      <c r="O306" s="22">
        <v>-0.294774043383635</v>
      </c>
      <c r="P306" s="22">
        <v>0.47581123714014101</v>
      </c>
      <c r="Q306" s="22">
        <v>0.44826666006395499</v>
      </c>
      <c r="R306" s="22">
        <v>0.47591497217817902</v>
      </c>
      <c r="S306" s="22">
        <v>0.42341681675407999</v>
      </c>
      <c r="T306" s="22">
        <v>0.46309926734810403</v>
      </c>
      <c r="U306" s="22">
        <v>0.44689140529205601</v>
      </c>
      <c r="V306" s="22">
        <v>0.41055819814258199</v>
      </c>
      <c r="W306" s="22">
        <v>0.38714192839716999</v>
      </c>
      <c r="X306" s="22">
        <v>0.63189585905380397</v>
      </c>
      <c r="Y306" s="22">
        <v>0.318461465167583</v>
      </c>
      <c r="Z306" s="22">
        <v>0.37016428054021</v>
      </c>
      <c r="AA306" s="22">
        <v>0.23216954294797801</v>
      </c>
      <c r="AB306" s="22">
        <v>0.16156525639703201</v>
      </c>
      <c r="AC306" s="22">
        <v>0.173767067736706</v>
      </c>
      <c r="AD306" s="22">
        <v>0.143524032521613</v>
      </c>
      <c r="AE306" s="22">
        <v>0.35049724708413299</v>
      </c>
      <c r="AF306" s="22">
        <v>0.31684084952958802</v>
      </c>
      <c r="AG306" s="22">
        <v>0.29971356006424199</v>
      </c>
      <c r="AH306" s="22">
        <v>0.239275825882558</v>
      </c>
      <c r="AI306" s="22">
        <v>0.21200896011356499</v>
      </c>
      <c r="AJ306" s="22">
        <v>0.23401073310840101</v>
      </c>
      <c r="AK306" s="22">
        <v>0.18383583144967999</v>
      </c>
      <c r="AL306" s="22">
        <v>0.54260475026075805</v>
      </c>
      <c r="AM306" s="22">
        <v>-1.7709126171005202E-2</v>
      </c>
      <c r="AN306" s="22">
        <v>7.1899931565633096E-2</v>
      </c>
      <c r="AO306" s="22">
        <v>-8.8806976967544998E-2</v>
      </c>
      <c r="AP306" s="22">
        <v>-8.9420824457239506E-2</v>
      </c>
      <c r="AQ306" s="22">
        <v>-5.0203631376793997E-2</v>
      </c>
      <c r="AR306" s="22">
        <v>6.7647818784223601E-3</v>
      </c>
      <c r="AS306" s="22">
        <v>9.4371210592517199E-2</v>
      </c>
      <c r="AT306" s="22">
        <v>0.235359447390946</v>
      </c>
      <c r="AU306" s="22">
        <v>0.29384129926673902</v>
      </c>
      <c r="AV306" s="22">
        <v>0.21785109681113099</v>
      </c>
      <c r="AW306" s="22">
        <v>0.29242839288671801</v>
      </c>
      <c r="AX306" s="22">
        <v>0.21598915414672101</v>
      </c>
      <c r="AY306" s="22">
        <v>0.36692364897851798</v>
      </c>
      <c r="AZ306" s="22">
        <v>0.386369519086875</v>
      </c>
      <c r="BA306" s="22">
        <v>0.33776817092162997</v>
      </c>
      <c r="BB306" s="22">
        <v>0.66184079130537099</v>
      </c>
      <c r="BC306" s="22">
        <v>0.43956994966273899</v>
      </c>
      <c r="BD306" s="22">
        <v>0.41716390662397601</v>
      </c>
      <c r="BE306" s="22">
        <v>-6.9451880752145201E-2</v>
      </c>
      <c r="BF306" s="22">
        <v>6.4882851584854406E-2</v>
      </c>
      <c r="BG306" s="22">
        <v>-0.25773503295986999</v>
      </c>
      <c r="BH306" s="22">
        <v>-0.10159814000780699</v>
      </c>
      <c r="BI306" s="22">
        <v>-0.230228260750552</v>
      </c>
      <c r="BJ306" s="22">
        <v>8.7737070660161409E-3</v>
      </c>
      <c r="BK306" s="22">
        <v>0.39418484723678499</v>
      </c>
      <c r="BL306" s="22">
        <v>0.25737275560680101</v>
      </c>
      <c r="BM306" s="22">
        <v>0.190678065617533</v>
      </c>
      <c r="BN306" s="22">
        <v>0.215243703712866</v>
      </c>
      <c r="BO306" s="22">
        <v>0.38106182842458802</v>
      </c>
      <c r="BP306" s="22">
        <v>0.25265786419411701</v>
      </c>
      <c r="BQ306" s="22">
        <v>0.165172317937167</v>
      </c>
      <c r="BR306" s="22">
        <v>0.15833702716710099</v>
      </c>
      <c r="BS306" s="22">
        <v>0.14496000472085799</v>
      </c>
      <c r="BT306" s="22">
        <v>0.18510536254259199</v>
      </c>
      <c r="BU306" s="22">
        <v>0.23646200383810401</v>
      </c>
      <c r="BV306" s="22">
        <v>0.115965431586807</v>
      </c>
      <c r="BW306" s="23">
        <v>0.51369286033219896</v>
      </c>
      <c r="BX306" s="23">
        <v>0.44371272809349899</v>
      </c>
      <c r="BY306" s="23">
        <v>0.40304952889652501</v>
      </c>
      <c r="BZ306" s="23">
        <v>0.37517847958961198</v>
      </c>
      <c r="CA306" s="23">
        <v>0.52135231409766203</v>
      </c>
      <c r="CB306" s="23">
        <v>0.54032490603074401</v>
      </c>
      <c r="CC306" s="23">
        <v>0.37506724206761</v>
      </c>
      <c r="CD306" s="23">
        <v>0.431676441392633</v>
      </c>
      <c r="CE306" s="23">
        <v>0.46079497682632098</v>
      </c>
      <c r="CF306" s="23">
        <v>0.51247974691963305</v>
      </c>
      <c r="CG306" s="23">
        <v>0.70920239479602998</v>
      </c>
      <c r="CH306" s="23">
        <v>0.61739252769214803</v>
      </c>
      <c r="CI306" s="23">
        <v>0.24269395754961801</v>
      </c>
      <c r="CJ306" s="23">
        <v>0.27691348324592302</v>
      </c>
      <c r="CK306" s="23">
        <v>0.16800012451782001</v>
      </c>
      <c r="CL306" s="23">
        <v>0.31811434360977398</v>
      </c>
      <c r="CM306" s="23">
        <v>0.12021921162499399</v>
      </c>
      <c r="CN306" s="23">
        <v>0.26363540356832899</v>
      </c>
      <c r="CO306" s="23">
        <v>0.23511432037635699</v>
      </c>
      <c r="CP306" s="23">
        <v>0.30847737659496099</v>
      </c>
      <c r="CQ306" s="23">
        <v>0.33502583832169303</v>
      </c>
      <c r="CR306" s="23">
        <v>0.277389698810864</v>
      </c>
      <c r="CS306" s="23">
        <v>0.15120939288489399</v>
      </c>
      <c r="CT306" s="23">
        <v>0.32400408139442999</v>
      </c>
      <c r="CU306" s="23">
        <v>0.48686880134414801</v>
      </c>
      <c r="CV306" s="23">
        <v>0.58515484723712496</v>
      </c>
      <c r="CW306" s="23">
        <v>0.54665990644083495</v>
      </c>
      <c r="CX306" s="23">
        <v>0.55660108165384703</v>
      </c>
      <c r="CY306" s="23">
        <v>0.56022582239965002</v>
      </c>
      <c r="CZ306" s="23">
        <v>0.72639529165045202</v>
      </c>
      <c r="DA306" s="23">
        <v>0.552868871011303</v>
      </c>
      <c r="DB306" s="23">
        <v>0.44190836400358902</v>
      </c>
      <c r="DC306" s="23">
        <v>0.56315813040280804</v>
      </c>
      <c r="DD306" s="23">
        <v>0.60036491495100297</v>
      </c>
      <c r="DE306" s="23">
        <v>0.60169651648095701</v>
      </c>
      <c r="DF306" s="23">
        <v>0.74166113042715798</v>
      </c>
      <c r="DG306" s="23">
        <v>0.260627908126699</v>
      </c>
      <c r="DH306" s="23">
        <v>0.27345621132030501</v>
      </c>
      <c r="DI306" s="23">
        <v>0.27691348324592302</v>
      </c>
      <c r="DJ306" s="23">
        <v>0.41899946543126598</v>
      </c>
      <c r="DK306" s="23">
        <v>0.43327997055725798</v>
      </c>
      <c r="DL306" s="23">
        <v>0.24865627000440299</v>
      </c>
      <c r="DM306" s="23">
        <v>0.16104922490055701</v>
      </c>
      <c r="DN306" s="23">
        <v>0.27381424458703701</v>
      </c>
      <c r="DO306" s="23">
        <v>0.24817047320180299</v>
      </c>
      <c r="DP306" s="23">
        <v>0.22193893162862399</v>
      </c>
      <c r="DQ306" s="23">
        <v>0.25930262134514098</v>
      </c>
      <c r="DR306" s="23">
        <v>0.45712145795009601</v>
      </c>
      <c r="DS306" s="23">
        <v>7.9292767272853504E-2</v>
      </c>
      <c r="DT306" s="23">
        <v>0.25519856641969002</v>
      </c>
      <c r="DU306" s="23">
        <v>0.14834844991564899</v>
      </c>
      <c r="DV306" s="23">
        <v>0.217975140922887</v>
      </c>
      <c r="DW306" s="23">
        <v>0.18827431132120401</v>
      </c>
      <c r="DX306" s="23">
        <v>0.29018845733752102</v>
      </c>
      <c r="DY306" s="23">
        <v>0.46184283788407299</v>
      </c>
      <c r="DZ306" s="23">
        <v>0.38824465339229902</v>
      </c>
      <c r="EA306" s="23">
        <v>0.26315462541145501</v>
      </c>
      <c r="EB306" s="23">
        <v>0.34516925085665401</v>
      </c>
      <c r="EC306" s="23">
        <v>0.29936189765155902</v>
      </c>
      <c r="ED306" s="23">
        <v>0.45501809696972501</v>
      </c>
      <c r="EE306" s="23">
        <v>0.104336659814736</v>
      </c>
      <c r="EF306" s="23">
        <v>0.19962523565773199</v>
      </c>
      <c r="EG306" s="23">
        <v>0.201508403972225</v>
      </c>
      <c r="EH306" s="23">
        <v>0.27560307933684902</v>
      </c>
      <c r="EI306" s="23">
        <v>0.17683337078448999</v>
      </c>
      <c r="EJ306" s="23">
        <v>0.15962918582122801</v>
      </c>
      <c r="EK306" s="23">
        <v>-9.7733430916929001E-2</v>
      </c>
      <c r="EL306" s="23">
        <v>-0.13574450858126</v>
      </c>
      <c r="EM306" s="23">
        <v>0.28143119699560998</v>
      </c>
      <c r="EN306" s="23">
        <v>7.7695941459176698E-3</v>
      </c>
      <c r="EO306" s="23">
        <v>0.11290026153255001</v>
      </c>
      <c r="EP306" s="23">
        <v>8.9091318564689201E-2</v>
      </c>
      <c r="EQ306" s="24" t="s">
        <v>773</v>
      </c>
      <c r="ER306" s="24">
        <v>0.12610833707848201</v>
      </c>
      <c r="ES306" s="24">
        <v>0.11861662772730899</v>
      </c>
      <c r="ET306" s="24">
        <v>6.9733802475363801E-2</v>
      </c>
      <c r="EU306" s="24">
        <v>0.476271246266118</v>
      </c>
      <c r="EV306" s="24">
        <v>0.57044716233164405</v>
      </c>
      <c r="EW306" s="24">
        <v>0.56843011205309901</v>
      </c>
      <c r="EX306" s="24">
        <v>1.0470920076594901</v>
      </c>
      <c r="EY306" s="24">
        <v>0.50462939174190702</v>
      </c>
      <c r="EZ306" s="24">
        <v>0.40808581509626202</v>
      </c>
      <c r="FA306" s="24">
        <v>-0.43317403299985702</v>
      </c>
      <c r="FB306" s="24">
        <v>-0.45396331398504403</v>
      </c>
      <c r="FC306" s="24">
        <v>4.2294287446184098E-3</v>
      </c>
      <c r="FD306" s="24">
        <v>-0.75123649296174699</v>
      </c>
      <c r="FE306" s="24">
        <v>-0.422011235307101</v>
      </c>
      <c r="FF306" s="24">
        <v>-0.35607700183440999</v>
      </c>
      <c r="FG306" s="24">
        <v>-2.3612715072064798</v>
      </c>
      <c r="FH306" s="24">
        <v>-1.50342104507868</v>
      </c>
      <c r="FI306" s="24">
        <v>-3.1452778676373101</v>
      </c>
      <c r="FJ306" s="24">
        <v>-3.19732919540678</v>
      </c>
      <c r="FK306" s="24">
        <v>-3.3297975198109699</v>
      </c>
      <c r="FL306" s="24">
        <v>-2.95386873714255</v>
      </c>
      <c r="FM306" s="24">
        <v>-1.2429948205866399</v>
      </c>
      <c r="FN306" s="24">
        <v>-0.27886938708414399</v>
      </c>
      <c r="FO306" s="24">
        <v>-0.758513936906828</v>
      </c>
      <c r="FP306" s="24">
        <v>-1.9046092362492799</v>
      </c>
      <c r="FQ306" s="24">
        <v>-0.54665344407989103</v>
      </c>
      <c r="FR306" s="24">
        <v>-1.7530147118458901</v>
      </c>
      <c r="FS306" s="24">
        <v>-3.75575839969154</v>
      </c>
      <c r="FT306" s="24">
        <v>-2.5045440867462201</v>
      </c>
      <c r="FU306" s="24">
        <v>-2.7051561413297498</v>
      </c>
      <c r="FV306" s="24">
        <v>-1.4728144697372401</v>
      </c>
      <c r="FW306" s="24">
        <v>-0.66414852082993403</v>
      </c>
      <c r="FX306" s="24">
        <v>-1.00108405293644</v>
      </c>
      <c r="FY306" s="24">
        <v>-2.0232712044247498</v>
      </c>
      <c r="FZ306" s="24">
        <v>-2.1975776446096802</v>
      </c>
      <c r="GA306" s="24">
        <v>-1.5214025792986501</v>
      </c>
      <c r="GB306" s="24">
        <v>-1.25376599354316</v>
      </c>
      <c r="GC306" s="24">
        <v>-1.6710626517255101</v>
      </c>
      <c r="GD306" s="24">
        <v>-0.562928866994441</v>
      </c>
    </row>
    <row r="307" spans="1:186">
      <c r="A307" s="29" t="s">
        <v>1015</v>
      </c>
      <c r="C307" s="28" t="s">
        <v>995</v>
      </c>
      <c r="D307" s="22">
        <v>-4.53951952995999</v>
      </c>
      <c r="E307" s="22">
        <v>-4.46753341713426</v>
      </c>
      <c r="F307" s="22">
        <v>-4.62593428177746</v>
      </c>
      <c r="G307" s="22">
        <v>-4.5872726614083597</v>
      </c>
      <c r="H307" s="22">
        <v>-4.9930916306578199</v>
      </c>
      <c r="I307" s="22">
        <v>-4.7998723457264001</v>
      </c>
      <c r="J307" s="22">
        <v>-3.6766875822421001</v>
      </c>
      <c r="K307" s="22">
        <v>-3.7065117976244899</v>
      </c>
      <c r="L307" s="22">
        <v>-3.90833401247819</v>
      </c>
      <c r="M307" s="22">
        <v>-3.7978644191101498</v>
      </c>
      <c r="N307" s="22">
        <v>-4.2792837574788702</v>
      </c>
      <c r="O307" s="25" t="s">
        <v>847</v>
      </c>
      <c r="P307" s="22">
        <v>-3.8426975336810298</v>
      </c>
      <c r="Q307" s="22">
        <v>-4.0588936890535701</v>
      </c>
      <c r="R307" s="22">
        <v>-3.9040080870753999</v>
      </c>
      <c r="S307" s="22">
        <v>-3.9126729482025202</v>
      </c>
      <c r="T307" s="22">
        <v>-4.2709040918629002</v>
      </c>
      <c r="U307" s="22">
        <v>-4.3047188048551401</v>
      </c>
      <c r="V307" s="22">
        <v>-4.5063526660247897</v>
      </c>
      <c r="W307" s="22">
        <v>-4.3868455715687</v>
      </c>
      <c r="X307" s="22">
        <v>-3.7140651920561298</v>
      </c>
      <c r="Y307" s="22">
        <v>-4.1303654441866096</v>
      </c>
      <c r="Z307" s="22">
        <v>-4.7408179196618097</v>
      </c>
      <c r="AA307" s="22">
        <v>-4.7720125412654104</v>
      </c>
      <c r="AB307" s="22">
        <v>-4.9885043611621702</v>
      </c>
      <c r="AC307" s="22">
        <v>-4.94786237666482</v>
      </c>
      <c r="AD307" s="22">
        <v>-4.8953949567706898</v>
      </c>
      <c r="AE307" s="22">
        <v>-5.3047188048551401</v>
      </c>
      <c r="AF307" s="22">
        <v>-5.03978486610586</v>
      </c>
      <c r="AG307" s="22">
        <v>-5.8783214434117497</v>
      </c>
      <c r="AH307" s="22">
        <v>-5.6438561897747199</v>
      </c>
      <c r="AI307" s="22">
        <v>-5.8447688837007199</v>
      </c>
      <c r="AJ307" s="25" t="s">
        <v>847</v>
      </c>
      <c r="AK307" s="25" t="s">
        <v>847</v>
      </c>
      <c r="AL307" s="25" t="s">
        <v>847</v>
      </c>
      <c r="AM307" s="25" t="s">
        <v>847</v>
      </c>
      <c r="AN307" s="22">
        <v>-5.2433182601909998</v>
      </c>
      <c r="AO307" s="22">
        <v>-4.94786237666482</v>
      </c>
      <c r="AP307" s="25" t="s">
        <v>847</v>
      </c>
      <c r="AQ307" s="22">
        <v>-5.70274987882829</v>
      </c>
      <c r="AR307" s="22">
        <v>-6.1791879227712796</v>
      </c>
      <c r="AS307" s="22">
        <v>-5.4998098201580197</v>
      </c>
      <c r="AT307" s="22">
        <v>-5.6012118523662302</v>
      </c>
      <c r="AU307" s="25" t="s">
        <v>847</v>
      </c>
      <c r="AV307" s="22">
        <v>-5.5328248773859796</v>
      </c>
      <c r="AW307" s="22">
        <v>-6.1379652600447701</v>
      </c>
      <c r="AX307" s="22">
        <v>-5.9126729482025198</v>
      </c>
      <c r="AY307" s="22">
        <v>-3.7216583413783599</v>
      </c>
      <c r="AZ307" s="22">
        <v>-3.4787482046301901</v>
      </c>
      <c r="BA307" s="22">
        <v>-3.8677522017015602</v>
      </c>
      <c r="BB307" s="22">
        <v>-3.0978878206694298</v>
      </c>
      <c r="BC307" s="22">
        <v>-3.9612828924271501</v>
      </c>
      <c r="BD307" s="22">
        <v>-3.8783214434117501</v>
      </c>
      <c r="BE307" s="22">
        <v>-6.3104324560495302</v>
      </c>
      <c r="BF307" s="22">
        <v>-5.7102835515137</v>
      </c>
      <c r="BG307" s="25" t="s">
        <v>847</v>
      </c>
      <c r="BH307" s="22">
        <v>-6.1584293626044797</v>
      </c>
      <c r="BI307" s="22">
        <v>-6.3569750419865603</v>
      </c>
      <c r="BJ307" s="22">
        <v>-5.6438561897747199</v>
      </c>
      <c r="BK307" s="22">
        <v>-5.1791879227712796</v>
      </c>
      <c r="BL307" s="22">
        <v>-5.0978878206694302</v>
      </c>
      <c r="BM307" s="22">
        <v>-5.1949552386295998</v>
      </c>
      <c r="BN307" s="22">
        <v>-4.6295008967976496</v>
      </c>
      <c r="BO307" s="22">
        <v>-4.9567955014348302</v>
      </c>
      <c r="BP307" s="22">
        <v>-5.0493076402243702</v>
      </c>
      <c r="BQ307" s="22">
        <v>-3.8656476133766402</v>
      </c>
      <c r="BR307" s="22">
        <v>-3.6402539530945299</v>
      </c>
      <c r="BS307" s="22">
        <v>-3.7178567712185</v>
      </c>
      <c r="BT307" s="22">
        <v>-3.68779953736232</v>
      </c>
      <c r="BU307" s="22">
        <v>-3.8953949567706898</v>
      </c>
      <c r="BV307" s="22">
        <v>-3.8303315004769098</v>
      </c>
      <c r="BW307" s="23">
        <v>-4.4998098201580197</v>
      </c>
      <c r="BX307" s="23">
        <v>-4.4516620244913803</v>
      </c>
      <c r="BY307" s="23">
        <v>-4.7602353734890501</v>
      </c>
      <c r="BZ307" s="23">
        <v>-4.5977144081299999</v>
      </c>
      <c r="CA307" s="26" t="s">
        <v>847</v>
      </c>
      <c r="CB307" s="26" t="s">
        <v>847</v>
      </c>
      <c r="CC307" s="23">
        <v>-3.88470035597445</v>
      </c>
      <c r="CD307" s="23">
        <v>-3.67116353577046</v>
      </c>
      <c r="CE307" s="23">
        <v>-3.70274987882829</v>
      </c>
      <c r="CF307" s="23">
        <v>-3.5838088061047899</v>
      </c>
      <c r="CG307" s="23">
        <v>-3.5178745359200101</v>
      </c>
      <c r="CH307" s="23">
        <v>-3.6029637591278201</v>
      </c>
      <c r="CI307" s="26" t="s">
        <v>847</v>
      </c>
      <c r="CJ307" s="26" t="s">
        <v>847</v>
      </c>
      <c r="CK307" s="26" t="s">
        <v>847</v>
      </c>
      <c r="CL307" s="26" t="s">
        <v>847</v>
      </c>
      <c r="CM307" s="26" t="s">
        <v>847</v>
      </c>
      <c r="CN307" s="26" t="s">
        <v>847</v>
      </c>
      <c r="CO307" s="23">
        <v>-6.0115879742752103</v>
      </c>
      <c r="CP307" s="23">
        <v>-5.7720125412654104</v>
      </c>
      <c r="CQ307" s="23">
        <v>-5.9748294242650903</v>
      </c>
      <c r="CR307" s="23">
        <v>-5.70274987882829</v>
      </c>
      <c r="CS307" s="23">
        <v>-6.0588936890535701</v>
      </c>
      <c r="CT307" s="23">
        <v>-5.7878664924662404</v>
      </c>
      <c r="CU307" s="23">
        <v>-4.53951952995999</v>
      </c>
      <c r="CV307" s="23">
        <v>-4.3778192957794104</v>
      </c>
      <c r="CW307" s="23">
        <v>-4.3335160691625703</v>
      </c>
      <c r="CX307" s="23">
        <v>-4.5734668618833298</v>
      </c>
      <c r="CY307" s="23">
        <v>-4.4111954329844503</v>
      </c>
      <c r="CZ307" s="26" t="s">
        <v>847</v>
      </c>
      <c r="DA307" s="23">
        <v>-5.6730025354342404</v>
      </c>
      <c r="DB307" s="23">
        <v>-5.6295008967976496</v>
      </c>
      <c r="DC307" s="23">
        <v>-5.33934514796477</v>
      </c>
      <c r="DD307" s="26" t="s">
        <v>847</v>
      </c>
      <c r="DE307" s="26" t="s">
        <v>847</v>
      </c>
      <c r="DF307" s="26" t="s">
        <v>847</v>
      </c>
      <c r="DG307" s="23">
        <v>-4.0733932587486796</v>
      </c>
      <c r="DH307" s="23">
        <v>-3.94119864638381</v>
      </c>
      <c r="DI307" s="23">
        <v>-3.8530841519127299</v>
      </c>
      <c r="DJ307" s="23">
        <v>-3.6656605600930701</v>
      </c>
      <c r="DK307" s="23">
        <v>-3.3974481025283398</v>
      </c>
      <c r="DL307" s="23">
        <v>-3.5838088061047899</v>
      </c>
      <c r="DM307" s="23">
        <v>-3.4453620361356401</v>
      </c>
      <c r="DN307" s="23">
        <v>-3.2834919132312499</v>
      </c>
      <c r="DO307" s="23">
        <v>-3.4900508536956898</v>
      </c>
      <c r="DP307" s="23">
        <v>-3.2446850959549001</v>
      </c>
      <c r="DQ307" s="23">
        <v>-3.3335160691625698</v>
      </c>
      <c r="DR307" s="23">
        <v>-3.2695122007362198</v>
      </c>
      <c r="DS307" s="23">
        <v>-5.5872726614083597</v>
      </c>
      <c r="DT307" s="23">
        <v>-4.8282807609121496</v>
      </c>
      <c r="DU307" s="23">
        <v>-4.8996950942043096</v>
      </c>
      <c r="DV307" s="23">
        <v>-4.8489205269711899</v>
      </c>
      <c r="DW307" s="23">
        <v>-4.9657842846620897</v>
      </c>
      <c r="DX307" s="26" t="s">
        <v>847</v>
      </c>
      <c r="DY307" s="26" t="s">
        <v>847</v>
      </c>
      <c r="DZ307" s="26" t="s">
        <v>847</v>
      </c>
      <c r="EA307" s="26" t="s">
        <v>847</v>
      </c>
      <c r="EB307" s="23">
        <v>-6.1078032895345196</v>
      </c>
      <c r="EC307" s="26" t="s">
        <v>847</v>
      </c>
      <c r="ED307" s="26" t="s">
        <v>847</v>
      </c>
      <c r="EE307" s="23">
        <v>-5.0733932587486796</v>
      </c>
      <c r="EF307" s="23">
        <v>-5.1328942704973501</v>
      </c>
      <c r="EG307" s="23">
        <v>-5.0588936890535701</v>
      </c>
      <c r="EH307" s="23">
        <v>-4.7563309190331404</v>
      </c>
      <c r="EI307" s="23">
        <v>-4.92139016530363</v>
      </c>
      <c r="EJ307" s="23">
        <v>-4.8698598646635496</v>
      </c>
      <c r="EK307" s="23">
        <v>-7.1177873781071401</v>
      </c>
      <c r="EL307" s="23">
        <v>-6.3688491422748497</v>
      </c>
      <c r="EM307" s="26" t="s">
        <v>847</v>
      </c>
      <c r="EN307" s="26" t="s">
        <v>847</v>
      </c>
      <c r="EO307" s="26" t="s">
        <v>847</v>
      </c>
      <c r="EP307" s="23">
        <v>-6.6012118523662302</v>
      </c>
      <c r="EQ307" s="24" t="s">
        <v>1016</v>
      </c>
      <c r="ER307" s="24">
        <v>-5.4747551062445803</v>
      </c>
      <c r="ES307" s="24">
        <v>-5.6282094772856297</v>
      </c>
      <c r="ET307" s="24">
        <v>-4.6903205802121004</v>
      </c>
      <c r="EU307" s="24">
        <v>-4.5389944509787403</v>
      </c>
      <c r="EV307" s="24">
        <v>-3.97927322893816</v>
      </c>
      <c r="EW307" s="24">
        <v>-3.57078978164036</v>
      </c>
      <c r="EX307" s="24">
        <v>-1.92139005054381</v>
      </c>
      <c r="EY307" s="24">
        <v>-3.4620678299867</v>
      </c>
      <c r="EZ307" s="24">
        <v>-3.4112433650212499</v>
      </c>
      <c r="FA307" s="24">
        <v>-3.4033678315360301</v>
      </c>
      <c r="FB307" s="24">
        <v>-4.0915970772254502</v>
      </c>
      <c r="FC307" s="24">
        <v>-3.17881711678179</v>
      </c>
      <c r="FD307" s="24">
        <v>-5.4010387817321197</v>
      </c>
      <c r="FE307" s="24">
        <v>-5.2665948149360604</v>
      </c>
      <c r="FF307" s="24">
        <v>-4.5498526592137498</v>
      </c>
      <c r="FG307" s="24">
        <v>-7.6033598446776498</v>
      </c>
      <c r="FH307" s="24">
        <v>-5.4207969234398901</v>
      </c>
      <c r="FI307" s="24">
        <v>-8.5319055858308008</v>
      </c>
      <c r="FJ307" s="24">
        <v>-6.2704235706289504</v>
      </c>
      <c r="FK307" s="24">
        <v>-6.3735646762280602</v>
      </c>
      <c r="FL307" s="24">
        <v>-6.1533747801002701</v>
      </c>
      <c r="FM307" s="24">
        <v>-8.6800731401856304</v>
      </c>
      <c r="FN307" s="24">
        <v>-5.7346934660992304</v>
      </c>
      <c r="FO307" s="24">
        <v>-7.69908588221102</v>
      </c>
      <c r="FP307" s="24">
        <v>-8.7564706722620098</v>
      </c>
      <c r="FQ307" s="24">
        <v>-7.3459095446811098</v>
      </c>
      <c r="FR307" s="24">
        <v>-8.6324636042631901</v>
      </c>
      <c r="FS307" s="24">
        <v>-8.5758463845763995</v>
      </c>
      <c r="FT307" s="24">
        <v>-7.5113583109098601</v>
      </c>
      <c r="FU307" s="24">
        <v>-8.3822536477434202</v>
      </c>
      <c r="FV307" s="24">
        <v>-5.4297544552899701</v>
      </c>
      <c r="FW307" s="24">
        <v>-5.4357993423820901</v>
      </c>
      <c r="FX307" s="24">
        <v>-6.2619552212479501</v>
      </c>
      <c r="FY307" s="24">
        <v>-3.9739630013189702</v>
      </c>
      <c r="FZ307" s="24">
        <v>-3.6086834918919002</v>
      </c>
      <c r="GA307" s="24">
        <v>-3.3173619419300602</v>
      </c>
      <c r="GB307" s="24">
        <v>-2.5557864664921199</v>
      </c>
      <c r="GC307" s="24">
        <v>-2.4164338880412402</v>
      </c>
      <c r="GD307" s="24">
        <v>-1.4118642234102401</v>
      </c>
    </row>
    <row r="308" spans="1:186">
      <c r="A308" s="29" t="s">
        <v>868</v>
      </c>
      <c r="C308" s="28" t="s">
        <v>995</v>
      </c>
      <c r="D308" s="22">
        <v>-2.5220118918983498</v>
      </c>
      <c r="E308" s="22">
        <v>-2.3906232512366898</v>
      </c>
      <c r="F308" s="22">
        <v>-2.4876213919244501</v>
      </c>
      <c r="G308" s="22">
        <v>-2.59422542205012</v>
      </c>
      <c r="H308" s="22">
        <v>-2.6693268772908398</v>
      </c>
      <c r="I308" s="22">
        <v>-2.6170561304310098</v>
      </c>
      <c r="J308" s="22">
        <v>-2.1140352432460299</v>
      </c>
      <c r="K308" s="22">
        <v>-2.17853467619417</v>
      </c>
      <c r="L308" s="22">
        <v>-2.2806851126554801</v>
      </c>
      <c r="M308" s="22">
        <v>-2.3982084161379702</v>
      </c>
      <c r="N308" s="22">
        <v>-2.55979192498625</v>
      </c>
      <c r="O308" s="22">
        <v>-3.3853372650634199</v>
      </c>
      <c r="P308" s="22">
        <v>-3.6366606883705201</v>
      </c>
      <c r="Q308" s="22">
        <v>-3.5872726614083601</v>
      </c>
      <c r="R308" s="22">
        <v>-3.79585928321977</v>
      </c>
      <c r="S308" s="22">
        <v>-3.5700359564830499</v>
      </c>
      <c r="T308" s="22">
        <v>-3.7680761267062399</v>
      </c>
      <c r="U308" s="22">
        <v>-3.9545570292388299</v>
      </c>
      <c r="V308" s="22">
        <v>-4.2792837574788702</v>
      </c>
      <c r="W308" s="22">
        <v>-4.4771407448082998</v>
      </c>
      <c r="X308" s="22">
        <v>-4.0685438590872902</v>
      </c>
      <c r="Y308" s="22">
        <v>-4.2108967824986197</v>
      </c>
      <c r="Z308" s="22">
        <v>-4.7878664924662404</v>
      </c>
      <c r="AA308" s="22">
        <v>-2.1824585998485699</v>
      </c>
      <c r="AB308" s="22">
        <v>-2.04811385030033</v>
      </c>
      <c r="AC308" s="22">
        <v>-2.33788566879034</v>
      </c>
      <c r="AD308" s="22">
        <v>-2.0338648945620501</v>
      </c>
      <c r="AE308" s="22">
        <v>-2.19958668736124</v>
      </c>
      <c r="AF308" s="22">
        <v>-2.2324299440482598</v>
      </c>
      <c r="AG308" s="22">
        <v>-2.7898605425983298</v>
      </c>
      <c r="AH308" s="22">
        <v>-2.67761031654979</v>
      </c>
      <c r="AI308" s="22">
        <v>-2.62237646236427</v>
      </c>
      <c r="AJ308" s="22">
        <v>-2.4747329082979701</v>
      </c>
      <c r="AK308" s="22">
        <v>-2.5303223701828101</v>
      </c>
      <c r="AL308" s="22">
        <v>-2.67116353577046</v>
      </c>
      <c r="AM308" s="22">
        <v>-2.7121731327149199</v>
      </c>
      <c r="AN308" s="22">
        <v>-2.6785336414074701</v>
      </c>
      <c r="AO308" s="22">
        <v>-2.7456478372660098</v>
      </c>
      <c r="AP308" s="22">
        <v>-2.8221459747400499</v>
      </c>
      <c r="AQ308" s="22">
        <v>-2.9680402586024499</v>
      </c>
      <c r="AR308" s="22">
        <v>-3.0516981876493601</v>
      </c>
      <c r="AS308" s="22">
        <v>-2.33934514796477</v>
      </c>
      <c r="AT308" s="22">
        <v>-2.3011592297927899</v>
      </c>
      <c r="AU308" s="22">
        <v>-2.2990276927772801</v>
      </c>
      <c r="AV308" s="22">
        <v>-2.2990276927772801</v>
      </c>
      <c r="AW308" s="22">
        <v>-2.2542893780119999</v>
      </c>
      <c r="AX308" s="22">
        <v>-2.5700359564830499</v>
      </c>
      <c r="AY308" s="22">
        <v>-3.0315036910220599</v>
      </c>
      <c r="AZ308" s="22">
        <v>-2.6794575575715398</v>
      </c>
      <c r="BA308" s="22">
        <v>-2.8119789485830502</v>
      </c>
      <c r="BB308" s="22">
        <v>-2.4127310318956701</v>
      </c>
      <c r="BC308" s="22">
        <v>-2.8825709164131101</v>
      </c>
      <c r="BD308" s="22">
        <v>-2.8975434233492701</v>
      </c>
      <c r="BE308" s="22">
        <v>-2.64656378213822</v>
      </c>
      <c r="BF308" s="22">
        <v>-2.7710274302398399</v>
      </c>
      <c r="BG308" s="22">
        <v>-2.7908586021614101</v>
      </c>
      <c r="BH308" s="22">
        <v>-2.9988463053836298</v>
      </c>
      <c r="BI308" s="22">
        <v>-2.8943219221054601</v>
      </c>
      <c r="BJ308" s="22">
        <v>-2.4627536390209301</v>
      </c>
      <c r="BK308" s="22">
        <v>-2.4081291299366701</v>
      </c>
      <c r="BL308" s="22">
        <v>-2.2757863132426399</v>
      </c>
      <c r="BM308" s="22">
        <v>-2.2813863010245199</v>
      </c>
      <c r="BN308" s="22">
        <v>-2.2905328986118301</v>
      </c>
      <c r="BO308" s="22">
        <v>-2.21759143507263</v>
      </c>
      <c r="BP308" s="22">
        <v>-2.2570452433025099</v>
      </c>
      <c r="BQ308" s="22">
        <v>-1.7759597257820701</v>
      </c>
      <c r="BR308" s="22">
        <v>-1.7413001844300999</v>
      </c>
      <c r="BS308" s="22">
        <v>-1.7475843409673499</v>
      </c>
      <c r="BT308" s="22">
        <v>-1.9072513144604799</v>
      </c>
      <c r="BU308" s="22">
        <v>-1.7388904710907001</v>
      </c>
      <c r="BV308" s="22">
        <v>-1.63128751627167</v>
      </c>
      <c r="BW308" s="23">
        <v>-2.2529134169721798</v>
      </c>
      <c r="BX308" s="23">
        <v>-2.16100790670626</v>
      </c>
      <c r="BY308" s="23">
        <v>-2.4989940468589902</v>
      </c>
      <c r="BZ308" s="23">
        <v>-2.2743897061239999</v>
      </c>
      <c r="CA308" s="23">
        <v>-2.5104570643575301</v>
      </c>
      <c r="CB308" s="23">
        <v>-2.3883554566263401</v>
      </c>
      <c r="CC308" s="23">
        <v>-2.5538496598709099</v>
      </c>
      <c r="CD308" s="23">
        <v>-2.7809089417538</v>
      </c>
      <c r="CE308" s="23">
        <v>-2.8437328369481998</v>
      </c>
      <c r="CF308" s="23">
        <v>-2.6850135145314802</v>
      </c>
      <c r="CG308" s="23">
        <v>-2.5253303408390599</v>
      </c>
      <c r="CH308" s="23">
        <v>-2.3473987824034799</v>
      </c>
      <c r="CI308" s="23">
        <v>-2.31832585820717</v>
      </c>
      <c r="CJ308" s="23">
        <v>-2.0588936890535701</v>
      </c>
      <c r="CK308" s="23">
        <v>-2.1373304107315998</v>
      </c>
      <c r="CL308" s="23">
        <v>-2.12532105079254</v>
      </c>
      <c r="CM308" s="23">
        <v>-2.1949552386295998</v>
      </c>
      <c r="CN308" s="23">
        <v>-1.98108101783695</v>
      </c>
      <c r="CO308" s="23">
        <v>-2.82316662921551</v>
      </c>
      <c r="CP308" s="23">
        <v>-3.0588936890535701</v>
      </c>
      <c r="CQ308" s="23">
        <v>-3.0244431791767901</v>
      </c>
      <c r="CR308" s="23">
        <v>-2.7888631730177198</v>
      </c>
      <c r="CS308" s="23">
        <v>-2.9500904775569401</v>
      </c>
      <c r="CT308" s="23">
        <v>-2.8614476248473499</v>
      </c>
      <c r="CU308" s="23">
        <v>-3.5096352500140902</v>
      </c>
      <c r="CV308" s="23">
        <v>-3.7065117976244899</v>
      </c>
      <c r="CW308" s="23">
        <v>-3.8804446153047198</v>
      </c>
      <c r="CX308" s="23">
        <v>-3.8530841519127299</v>
      </c>
      <c r="CY308" s="23">
        <v>-3.7235628895637198</v>
      </c>
      <c r="CZ308" s="23">
        <v>-3.6620035364849799</v>
      </c>
      <c r="DA308" s="23">
        <v>-4.7331235278718102</v>
      </c>
      <c r="DB308" s="23">
        <v>-4.8323851592448896</v>
      </c>
      <c r="DC308" s="23">
        <v>-4.89110759836759</v>
      </c>
      <c r="DD308" s="23">
        <v>-4.8530841519127303</v>
      </c>
      <c r="DE308" s="23">
        <v>-4.6438561897747199</v>
      </c>
      <c r="DF308" s="23">
        <v>-4.3075728019102897</v>
      </c>
      <c r="DG308" s="23">
        <v>-1.938431150732</v>
      </c>
      <c r="DH308" s="23">
        <v>-1.9500904775569401</v>
      </c>
      <c r="DI308" s="23">
        <v>-1.8719706112593599</v>
      </c>
      <c r="DJ308" s="23">
        <v>-1.6529013293777299</v>
      </c>
      <c r="DK308" s="23">
        <v>-1.78786649246624</v>
      </c>
      <c r="DL308" s="23">
        <v>-1.75097948971404</v>
      </c>
      <c r="DM308" s="23">
        <v>-2.1481610271506599</v>
      </c>
      <c r="DN308" s="23">
        <v>-2.09357114068631</v>
      </c>
      <c r="DO308" s="23">
        <v>-2.0356383367532702</v>
      </c>
      <c r="DP308" s="23">
        <v>-1.9224835302979</v>
      </c>
      <c r="DQ308" s="23">
        <v>-1.9512058197391999</v>
      </c>
      <c r="DR308" s="23">
        <v>-1.8452871862178399</v>
      </c>
      <c r="DS308" s="23">
        <v>-2.2324299440482598</v>
      </c>
      <c r="DT308" s="23">
        <v>-1.8905725733138501</v>
      </c>
      <c r="DU308" s="23">
        <v>-1.74178261046398</v>
      </c>
      <c r="DV308" s="23">
        <v>-2.2813863010245199</v>
      </c>
      <c r="DW308" s="23">
        <v>-1.97199672152725</v>
      </c>
      <c r="DX308" s="23">
        <v>-2.2653445665209899</v>
      </c>
      <c r="DY308" s="23">
        <v>-2.7621915704543798</v>
      </c>
      <c r="DZ308" s="23">
        <v>-2.4908615842822899</v>
      </c>
      <c r="EA308" s="23">
        <v>-1.9976935326168299</v>
      </c>
      <c r="EB308" s="23">
        <v>-2.16100790670626</v>
      </c>
      <c r="EC308" s="23">
        <v>-2.3068587731697101</v>
      </c>
      <c r="ED308" s="23">
        <v>-2.1481610271506599</v>
      </c>
      <c r="EE308" s="23">
        <v>-2.42973138442188</v>
      </c>
      <c r="EF308" s="23">
        <v>-2.4715286981171101</v>
      </c>
      <c r="EG308" s="23">
        <v>-2.1354275372428702</v>
      </c>
      <c r="EH308" s="23">
        <v>-2.23786383009889</v>
      </c>
      <c r="EI308" s="23">
        <v>-2.0238563599533701</v>
      </c>
      <c r="EJ308" s="23">
        <v>-2.4445764684380999</v>
      </c>
      <c r="EK308" s="23">
        <v>-2.8603995354144902</v>
      </c>
      <c r="EL308" s="23">
        <v>-2.1526444337716302</v>
      </c>
      <c r="EM308" s="23">
        <v>-2.6822328614877802</v>
      </c>
      <c r="EN308" s="23">
        <v>-1.70509992828243</v>
      </c>
      <c r="EO308" s="23">
        <v>-2.5769059458501</v>
      </c>
      <c r="EP308" s="23">
        <v>-2.0898813815372499</v>
      </c>
      <c r="EQ308" s="24" t="s">
        <v>1017</v>
      </c>
      <c r="ER308" s="24">
        <v>-4.4757178697809401</v>
      </c>
      <c r="ES308" s="24">
        <v>-4.1256275490377803</v>
      </c>
      <c r="ET308" s="24">
        <v>-4.3492530841405204</v>
      </c>
      <c r="EU308" s="24">
        <v>-3.9807839432373502</v>
      </c>
      <c r="EV308" s="24">
        <v>-3.9995346962483702</v>
      </c>
      <c r="EW308" s="24">
        <v>-3.44339312717507</v>
      </c>
      <c r="EX308" s="24">
        <v>-2.5173444057219099</v>
      </c>
      <c r="EY308" s="24">
        <v>-3.7663174256383298</v>
      </c>
      <c r="EZ308" s="24">
        <v>-3.7371284547744499</v>
      </c>
      <c r="FA308" s="24">
        <v>-3.3049864838305001</v>
      </c>
      <c r="FB308" s="24">
        <v>-3.41967798296518</v>
      </c>
      <c r="FC308" s="24">
        <v>-3.0936587271873099</v>
      </c>
      <c r="FD308" s="24">
        <v>-3.0857590438479399</v>
      </c>
      <c r="FE308" s="24">
        <v>-2.7871936142364402</v>
      </c>
      <c r="FF308" s="24">
        <v>-3.52295753575638</v>
      </c>
      <c r="FG308" s="24">
        <v>-2.9569394532900199</v>
      </c>
      <c r="FH308" s="24">
        <v>-2.7613680012521198</v>
      </c>
      <c r="FI308" s="24">
        <v>-3.1679137549939602</v>
      </c>
      <c r="FJ308" s="24">
        <v>-3.3928003895102399</v>
      </c>
      <c r="FK308" s="24">
        <v>-3.4764210066933199</v>
      </c>
      <c r="FL308" s="24">
        <v>-3.1928793708550001</v>
      </c>
      <c r="FM308" s="24">
        <v>-3.63623639386558</v>
      </c>
      <c r="FN308" s="24">
        <v>-3.05193856114539</v>
      </c>
      <c r="FO308" s="24">
        <v>-3.8460973134957901</v>
      </c>
      <c r="FP308" s="24">
        <v>-3.8268629033739199</v>
      </c>
      <c r="FQ308" s="24">
        <v>-3.0265057699067999</v>
      </c>
      <c r="FR308" s="24">
        <v>-3.8192828132198202</v>
      </c>
      <c r="FS308" s="24">
        <v>-2.4476827274682198</v>
      </c>
      <c r="FT308" s="24">
        <v>-2.34322324711782</v>
      </c>
      <c r="FU308" s="24">
        <v>-2.0972763365119902</v>
      </c>
      <c r="FV308" s="24">
        <v>-3.0587846975603301</v>
      </c>
      <c r="FW308" s="24">
        <v>-2.9596478660212702</v>
      </c>
      <c r="FX308" s="24">
        <v>-3.2345455987124101</v>
      </c>
      <c r="FY308" s="24">
        <v>-3.33264861874189</v>
      </c>
      <c r="FZ308" s="24">
        <v>-3.2506124969564798</v>
      </c>
      <c r="GA308" s="24">
        <v>-4.3576392780448296</v>
      </c>
      <c r="GB308" s="24">
        <v>-4.3599544435167301</v>
      </c>
      <c r="GC308" s="24">
        <v>-4.16078741574891</v>
      </c>
      <c r="GD308" s="24">
        <v>-5.4934487840493098</v>
      </c>
    </row>
    <row r="309" spans="1:186">
      <c r="A309" s="29" t="s">
        <v>1018</v>
      </c>
      <c r="C309" s="28" t="s">
        <v>995</v>
      </c>
      <c r="D309" s="22">
        <v>-7.1379652600447701</v>
      </c>
      <c r="E309" s="22">
        <v>-7.2653445665209997</v>
      </c>
      <c r="F309" s="22">
        <v>-7.8614476248473499</v>
      </c>
      <c r="G309" s="22">
        <v>-8.0782590139204995</v>
      </c>
      <c r="H309" s="25" t="s">
        <v>847</v>
      </c>
      <c r="I309" s="22">
        <v>-7.9657842846620897</v>
      </c>
      <c r="J309" s="22">
        <v>-7.3569750419865603</v>
      </c>
      <c r="K309" s="22">
        <v>-7.7331235278718102</v>
      </c>
      <c r="L309" s="22">
        <v>-7.4050693301876098</v>
      </c>
      <c r="M309" s="22">
        <v>-7.9657842846620897</v>
      </c>
      <c r="N309" s="22">
        <v>-8.7027498788282909</v>
      </c>
      <c r="O309" s="25" t="s">
        <v>847</v>
      </c>
      <c r="P309" s="22">
        <v>-7.6438561897747199</v>
      </c>
      <c r="Q309" s="22">
        <v>-7.3104324560495302</v>
      </c>
      <c r="R309" s="22">
        <v>-6.94786237666482</v>
      </c>
      <c r="S309" s="22">
        <v>-7.5328248773859796</v>
      </c>
      <c r="T309" s="22">
        <v>-7.70274987882829</v>
      </c>
      <c r="U309" s="22">
        <v>-8.1584293626044797</v>
      </c>
      <c r="V309" s="22">
        <v>-6.5734668618833298</v>
      </c>
      <c r="W309" s="25" t="s">
        <v>847</v>
      </c>
      <c r="X309" s="22">
        <v>-6.1278410427710597</v>
      </c>
      <c r="Y309" s="22">
        <v>-7.70274987882829</v>
      </c>
      <c r="Z309" s="22">
        <v>-7.0588936890535701</v>
      </c>
      <c r="AA309" s="22">
        <v>-7.8282807609121496</v>
      </c>
      <c r="AB309" s="22">
        <v>-8.1584293626044797</v>
      </c>
      <c r="AC309" s="25" t="s">
        <v>847</v>
      </c>
      <c r="AD309" s="22">
        <v>-7.8282807609121496</v>
      </c>
      <c r="AE309" s="22">
        <v>-8.7641504234924401</v>
      </c>
      <c r="AF309" s="22">
        <v>-8.5328248773859805</v>
      </c>
      <c r="AG309" s="22">
        <v>-7.3569750419865603</v>
      </c>
      <c r="AH309" s="22">
        <v>-7.5328248773859796</v>
      </c>
      <c r="AI309" s="22">
        <v>-7.2002495382991096</v>
      </c>
      <c r="AJ309" s="22">
        <v>-7.8614476248473499</v>
      </c>
      <c r="AK309" s="22">
        <v>-8.2877123795494505</v>
      </c>
      <c r="AL309" s="22">
        <v>-8.1584293626044797</v>
      </c>
      <c r="AM309" s="22">
        <v>-6.6583557594698402</v>
      </c>
      <c r="AN309" s="25" t="s">
        <v>847</v>
      </c>
      <c r="AO309" s="22">
        <v>-6.8282807609121496</v>
      </c>
      <c r="AP309" s="22">
        <v>-6.70274987882829</v>
      </c>
      <c r="AQ309" s="22">
        <v>-7.5063526660247897</v>
      </c>
      <c r="AR309" s="22">
        <v>-7.3569750419865603</v>
      </c>
      <c r="AS309" s="25" t="s">
        <v>847</v>
      </c>
      <c r="AT309" s="25" t="s">
        <v>847</v>
      </c>
      <c r="AU309" s="22">
        <v>-7.1379652600447701</v>
      </c>
      <c r="AV309" s="22">
        <v>-7.4548223653847101</v>
      </c>
      <c r="AW309" s="22">
        <v>-7.6730025354342404</v>
      </c>
      <c r="AX309" s="22">
        <v>-7.7958592832197704</v>
      </c>
      <c r="AY309" s="22">
        <v>-7.4548223653847101</v>
      </c>
      <c r="AZ309" s="25" t="s">
        <v>847</v>
      </c>
      <c r="BA309" s="22">
        <v>-7.0588936890535701</v>
      </c>
      <c r="BB309" s="22">
        <v>-6.46753341713426</v>
      </c>
      <c r="BC309" s="22">
        <v>-7.55979192498625</v>
      </c>
      <c r="BD309" s="22">
        <v>-8.0023101606872</v>
      </c>
      <c r="BE309" s="25" t="s">
        <v>847</v>
      </c>
      <c r="BF309" s="22">
        <v>-7.0978878206694302</v>
      </c>
      <c r="BG309" s="22">
        <v>-8.0023101606872</v>
      </c>
      <c r="BH309" s="22">
        <v>-7.4297313844218804</v>
      </c>
      <c r="BI309" s="22">
        <v>-7.8953949567706898</v>
      </c>
      <c r="BJ309" s="22">
        <v>-8.0023101606872</v>
      </c>
      <c r="BK309" s="25" t="s">
        <v>847</v>
      </c>
      <c r="BL309" s="22">
        <v>-7.4050693301876098</v>
      </c>
      <c r="BM309" s="25" t="s">
        <v>847</v>
      </c>
      <c r="BN309" s="22">
        <v>-7.55979192498625</v>
      </c>
      <c r="BO309" s="22">
        <v>-8.03978486610586</v>
      </c>
      <c r="BP309" s="22">
        <v>-8.2433182601909998</v>
      </c>
      <c r="BQ309" s="25" t="s">
        <v>847</v>
      </c>
      <c r="BR309" s="25" t="s">
        <v>847</v>
      </c>
      <c r="BS309" s="22">
        <v>-8.1584293626044797</v>
      </c>
      <c r="BT309" s="22">
        <v>-8.1177873781071401</v>
      </c>
      <c r="BU309" s="22">
        <v>-8.3335160691625703</v>
      </c>
      <c r="BV309" s="22">
        <v>-7.9301603749313703</v>
      </c>
      <c r="BW309" s="23">
        <v>-7.2653445665209997</v>
      </c>
      <c r="BX309" s="23">
        <v>-7.1791879227712796</v>
      </c>
      <c r="BY309" s="23">
        <v>-7.9301603749313703</v>
      </c>
      <c r="BZ309" s="23">
        <v>-7.4548223653847101</v>
      </c>
      <c r="CA309" s="23">
        <v>-8.4803574574918397</v>
      </c>
      <c r="CB309" s="23">
        <v>-8.03978486610586</v>
      </c>
      <c r="CC309" s="23">
        <v>-7.3569750419865603</v>
      </c>
      <c r="CD309" s="23">
        <v>-7.61528703757795</v>
      </c>
      <c r="CE309" s="23">
        <v>-7.3104324560495302</v>
      </c>
      <c r="CF309" s="23">
        <v>-7.4803574574918397</v>
      </c>
      <c r="CG309" s="23">
        <v>-7.70274987882829</v>
      </c>
      <c r="CH309" s="23">
        <v>-7.6438561897747199</v>
      </c>
      <c r="CI309" s="23">
        <v>-7.6438561897747199</v>
      </c>
      <c r="CJ309" s="23">
        <v>-7.6730025354342404</v>
      </c>
      <c r="CK309" s="23">
        <v>-7.5063526660247897</v>
      </c>
      <c r="CL309" s="23">
        <v>-7.4050693301876098</v>
      </c>
      <c r="CM309" s="23">
        <v>-7.4548223653847101</v>
      </c>
      <c r="CN309" s="23">
        <v>-7.38082178394093</v>
      </c>
      <c r="CO309" s="23">
        <v>-7.0209258388545503</v>
      </c>
      <c r="CP309" s="23">
        <v>-7.03978486610586</v>
      </c>
      <c r="CQ309" s="23">
        <v>-7.03978486610586</v>
      </c>
      <c r="CR309" s="23">
        <v>-7.1791879227712796</v>
      </c>
      <c r="CS309" s="23">
        <v>-7.0978878206694302</v>
      </c>
      <c r="CT309" s="23">
        <v>-7.0978878206694302</v>
      </c>
      <c r="CU309" s="23">
        <v>-7.0209258388545503</v>
      </c>
      <c r="CV309" s="23">
        <v>-6.9126729482025198</v>
      </c>
      <c r="CW309" s="23">
        <v>-6.9301603749313703</v>
      </c>
      <c r="CX309" s="23">
        <v>-7.0209258388545503</v>
      </c>
      <c r="CY309" s="23">
        <v>-6.7641504234924401</v>
      </c>
      <c r="CZ309" s="23">
        <v>-7.1379652600447701</v>
      </c>
      <c r="DA309" s="23">
        <v>-6.3335160691625703</v>
      </c>
      <c r="DB309" s="23">
        <v>-6.61528703757795</v>
      </c>
      <c r="DC309" s="23">
        <v>-6.2216231890916802</v>
      </c>
      <c r="DD309" s="23">
        <v>-6.46753341713426</v>
      </c>
      <c r="DE309" s="23">
        <v>-6.8783214434117497</v>
      </c>
      <c r="DF309" s="23">
        <v>-6.3451978742102098</v>
      </c>
      <c r="DG309" s="23">
        <v>-8.2877123795494505</v>
      </c>
      <c r="DH309" s="23">
        <v>-7.6438561897747199</v>
      </c>
      <c r="DI309" s="23">
        <v>-7.61528703757795</v>
      </c>
      <c r="DJ309" s="23">
        <v>-7.8614476248473499</v>
      </c>
      <c r="DK309" s="23">
        <v>-7.5328248773859796</v>
      </c>
      <c r="DL309" s="23">
        <v>-7.2877123795494496</v>
      </c>
      <c r="DM309" s="23">
        <v>-8.0023101606872</v>
      </c>
      <c r="DN309" s="23">
        <v>-7.7958592832197704</v>
      </c>
      <c r="DO309" s="23">
        <v>-8.0023101606872</v>
      </c>
      <c r="DP309" s="23">
        <v>-8.03978486610586</v>
      </c>
      <c r="DQ309" s="23">
        <v>-8.1584293626044797</v>
      </c>
      <c r="DR309" s="23">
        <v>-7.8282807609121496</v>
      </c>
      <c r="DS309" s="23">
        <v>-7.9657842846620897</v>
      </c>
      <c r="DT309" s="23">
        <v>-7.55979192498625</v>
      </c>
      <c r="DU309" s="23">
        <v>-7.7331235278718102</v>
      </c>
      <c r="DV309" s="23">
        <v>-7.5328248773859796</v>
      </c>
      <c r="DW309" s="23">
        <v>-7.8953949567706898</v>
      </c>
      <c r="DX309" s="23">
        <v>-7.2877123795494496</v>
      </c>
      <c r="DY309" s="23">
        <v>-7.1177873781071401</v>
      </c>
      <c r="DZ309" s="23">
        <v>-7.2216231890916802</v>
      </c>
      <c r="EA309" s="23">
        <v>-7.7641504234924401</v>
      </c>
      <c r="EB309" s="23">
        <v>-7.4297313844218804</v>
      </c>
      <c r="EC309" s="23">
        <v>-7.4803574574918397</v>
      </c>
      <c r="ED309" s="23">
        <v>-7.8953949567706898</v>
      </c>
      <c r="EE309" s="23">
        <v>-7.3569750419865603</v>
      </c>
      <c r="EF309" s="23">
        <v>-7.0782590139205004</v>
      </c>
      <c r="EG309" s="23">
        <v>-7.2653445665209997</v>
      </c>
      <c r="EH309" s="23">
        <v>-7.38082178394093</v>
      </c>
      <c r="EI309" s="23">
        <v>-7.2433182601909998</v>
      </c>
      <c r="EJ309" s="23">
        <v>-7.4548223653847101</v>
      </c>
      <c r="EK309" s="23">
        <v>-7.2433182601909998</v>
      </c>
      <c r="EL309" s="23">
        <v>-7.0978878206694302</v>
      </c>
      <c r="EM309" s="23">
        <v>-11.7027498788283</v>
      </c>
      <c r="EN309" s="23">
        <v>-7.8953949567706898</v>
      </c>
      <c r="EO309" s="23">
        <v>-7.5328248773859796</v>
      </c>
      <c r="EP309" s="23">
        <v>-7.3335160691625703</v>
      </c>
      <c r="EQ309" s="24" t="s">
        <v>789</v>
      </c>
      <c r="ER309" s="24">
        <v>-3.8374165976597401</v>
      </c>
      <c r="ES309" s="24">
        <v>-4.3318799165436097</v>
      </c>
      <c r="ET309" s="24">
        <v>-4.1989655808224402</v>
      </c>
      <c r="EU309" s="24">
        <v>-6.28407529015257</v>
      </c>
      <c r="EV309" s="24">
        <v>-4.4765961900520796</v>
      </c>
      <c r="EW309" s="24">
        <v>-4.3073833499241099</v>
      </c>
      <c r="EX309" s="24">
        <v>-4.6099758977569198</v>
      </c>
      <c r="EY309" s="24">
        <v>-3.7043653616029499</v>
      </c>
      <c r="EZ309" s="24">
        <v>-3.8884789811102598</v>
      </c>
      <c r="FA309" s="24">
        <v>-4.7408716166904297</v>
      </c>
      <c r="FB309" s="24">
        <v>-4.6486357399135301</v>
      </c>
      <c r="FC309" s="24">
        <v>-3.9709902990358201</v>
      </c>
      <c r="FD309" s="24">
        <v>-4.2762577498204903</v>
      </c>
      <c r="FE309" s="24">
        <v>-4.4938649625385398</v>
      </c>
      <c r="FF309" s="24">
        <v>-5.6565835721585396</v>
      </c>
      <c r="FG309" s="24">
        <v>-9.1917643366676192</v>
      </c>
      <c r="FH309" s="24">
        <v>-8.8134671506887106</v>
      </c>
      <c r="FI309" s="24">
        <v>-9.3037310395331492</v>
      </c>
      <c r="FJ309" s="24">
        <v>-9.3230919534992207</v>
      </c>
      <c r="FK309" s="24">
        <v>-9.3328823533184497</v>
      </c>
      <c r="FL309" s="24">
        <v>-9.3278717602341903</v>
      </c>
      <c r="FM309" s="24">
        <v>-4.1086101806575401</v>
      </c>
      <c r="FN309" s="24">
        <v>-3.4503146337265602</v>
      </c>
      <c r="FO309" s="24">
        <v>-3.4146268782261102</v>
      </c>
      <c r="FP309" s="24">
        <v>-5.0615376368130303</v>
      </c>
      <c r="FQ309" s="24">
        <v>-3.16820260527283</v>
      </c>
      <c r="FR309" s="24">
        <v>-4.1917277957819596</v>
      </c>
      <c r="FS309" s="24">
        <v>-9.3607868961980696</v>
      </c>
      <c r="FT309" s="24">
        <v>-6.1435552416445596</v>
      </c>
      <c r="FU309" s="24">
        <v>-6.0981660109506297</v>
      </c>
      <c r="FV309" s="24">
        <v>-9.4163713967901703</v>
      </c>
      <c r="FW309" s="24">
        <v>-7.0478608936948204</v>
      </c>
      <c r="FX309" s="24">
        <v>-6.6448317814094997</v>
      </c>
      <c r="FY309" s="24">
        <v>-9.3661189528339808</v>
      </c>
      <c r="FZ309" s="24">
        <v>-9.3871459731565103</v>
      </c>
      <c r="GA309" s="24">
        <v>-9.3431856043603698</v>
      </c>
      <c r="GB309" s="24">
        <v>-9.38699045198533</v>
      </c>
      <c r="GC309" s="24">
        <v>-9.3567792271622405</v>
      </c>
      <c r="GD309" s="24">
        <v>-8.88906786294576</v>
      </c>
    </row>
    <row r="310" spans="1:186">
      <c r="A310" s="29" t="s">
        <v>879</v>
      </c>
      <c r="C310" s="28" t="s">
        <v>995</v>
      </c>
      <c r="D310" s="22">
        <v>0.667483436180492</v>
      </c>
      <c r="E310" s="22">
        <v>0.71492685841000503</v>
      </c>
      <c r="F310" s="22">
        <v>0.72900887033786299</v>
      </c>
      <c r="G310" s="22">
        <v>0.63524361235902804</v>
      </c>
      <c r="H310" s="22">
        <v>0.74837535574332503</v>
      </c>
      <c r="I310" s="22">
        <v>0.78442022461778405</v>
      </c>
      <c r="J310" s="22">
        <v>0.63310566628687104</v>
      </c>
      <c r="K310" s="22">
        <v>0.67906341716002305</v>
      </c>
      <c r="L310" s="22">
        <v>0.70434081330318898</v>
      </c>
      <c r="M310" s="22">
        <v>0.73638840070346001</v>
      </c>
      <c r="N310" s="22">
        <v>0.76179587150564598</v>
      </c>
      <c r="O310" s="22">
        <v>-4.7517325569524399E-2</v>
      </c>
      <c r="P310" s="22">
        <v>0.86591881455221198</v>
      </c>
      <c r="Q310" s="22">
        <v>0.83899209329374103</v>
      </c>
      <c r="R310" s="22">
        <v>0.87962735681239801</v>
      </c>
      <c r="S310" s="22">
        <v>0.87530826003134399</v>
      </c>
      <c r="T310" s="22">
        <v>0.88721330295122902</v>
      </c>
      <c r="U310" s="22">
        <v>0.90996506675796895</v>
      </c>
      <c r="V310" s="22">
        <v>0.85638817681409096</v>
      </c>
      <c r="W310" s="22">
        <v>0.75351896464137502</v>
      </c>
      <c r="X310" s="22">
        <v>1.0339339114419299</v>
      </c>
      <c r="Y310" s="22">
        <v>0.77306797704616004</v>
      </c>
      <c r="Z310" s="22">
        <v>0.77197006769818899</v>
      </c>
      <c r="AA310" s="22">
        <v>1.0094188393833301</v>
      </c>
      <c r="AB310" s="22">
        <v>1.0169954359852</v>
      </c>
      <c r="AC310" s="22">
        <v>1.0306185858454799</v>
      </c>
      <c r="AD310" s="22">
        <v>1.0487244427361599</v>
      </c>
      <c r="AE310" s="22">
        <v>1.2265701821255599</v>
      </c>
      <c r="AF310" s="22">
        <v>1.1684494922339199</v>
      </c>
      <c r="AG310" s="22">
        <v>1.36143150413314</v>
      </c>
      <c r="AH310" s="22">
        <v>1.21219577721203</v>
      </c>
      <c r="AI310" s="22">
        <v>1.27315778237588</v>
      </c>
      <c r="AJ310" s="22">
        <v>1.2137516463110101</v>
      </c>
      <c r="AK310" s="22">
        <v>1.14945448689039</v>
      </c>
      <c r="AL310" s="22">
        <v>1.5002411791894601</v>
      </c>
      <c r="AM310" s="22">
        <v>1.21598915414672</v>
      </c>
      <c r="AN310" s="22">
        <v>1.33976450731194</v>
      </c>
      <c r="AO310" s="22">
        <v>1.2377472556299101</v>
      </c>
      <c r="AP310" s="22">
        <v>1.24993070886564</v>
      </c>
      <c r="AQ310" s="22">
        <v>1.30847737659496</v>
      </c>
      <c r="AR310" s="22">
        <v>1.32463781522447</v>
      </c>
      <c r="AS310" s="22">
        <v>1.1381591452294699</v>
      </c>
      <c r="AT310" s="22">
        <v>1.17957474401077</v>
      </c>
      <c r="AU310" s="22">
        <v>1.1984941536390801</v>
      </c>
      <c r="AV310" s="22">
        <v>1.15503677467564</v>
      </c>
      <c r="AW310" s="22">
        <v>1.2290341168705501</v>
      </c>
      <c r="AX310" s="22">
        <v>1.2125693388508101</v>
      </c>
      <c r="AY310" s="22">
        <v>0.84655348968528099</v>
      </c>
      <c r="AZ310" s="22">
        <v>0.84036251865843703</v>
      </c>
      <c r="BA310" s="22">
        <v>0.85399564717639298</v>
      </c>
      <c r="BB310" s="22">
        <v>1.1510145087131001</v>
      </c>
      <c r="BC310" s="22">
        <v>0.92835137123549805</v>
      </c>
      <c r="BD310" s="22">
        <v>0.911039585644287</v>
      </c>
      <c r="BE310" s="22">
        <v>0.84655348968528099</v>
      </c>
      <c r="BF310" s="22">
        <v>1.27399322790603</v>
      </c>
      <c r="BG310" s="22">
        <v>0.85031937818730696</v>
      </c>
      <c r="BH310" s="22">
        <v>1.0201999229434999</v>
      </c>
      <c r="BI310" s="22">
        <v>0.92174098607950095</v>
      </c>
      <c r="BJ310" s="22">
        <v>1.0385064182638399</v>
      </c>
      <c r="BK310" s="22">
        <v>1.2810156827757699</v>
      </c>
      <c r="BL310" s="22">
        <v>1.26567692517217</v>
      </c>
      <c r="BM310" s="22">
        <v>1.22761786861066</v>
      </c>
      <c r="BN310" s="22">
        <v>1.1841533189712401</v>
      </c>
      <c r="BO310" s="22">
        <v>1.36904764345591</v>
      </c>
      <c r="BP310" s="22">
        <v>1.28835856219366</v>
      </c>
      <c r="BQ310" s="22">
        <v>0.88775920232184602</v>
      </c>
      <c r="BR310" s="22">
        <v>0.87475762807426505</v>
      </c>
      <c r="BS310" s="22">
        <v>0.83341637527049395</v>
      </c>
      <c r="BT310" s="22">
        <v>0.85535190108196202</v>
      </c>
      <c r="BU310" s="22">
        <v>0.94904928402213495</v>
      </c>
      <c r="BV310" s="22">
        <v>0.86465169471150805</v>
      </c>
      <c r="BW310" s="23">
        <v>0.82578562746479101</v>
      </c>
      <c r="BX310" s="23">
        <v>0.73022692194636796</v>
      </c>
      <c r="BY310" s="23">
        <v>0.72944400683366295</v>
      </c>
      <c r="BZ310" s="23">
        <v>0.74467778931707396</v>
      </c>
      <c r="CA310" s="23">
        <v>0.89623309220779801</v>
      </c>
      <c r="CB310" s="23">
        <v>0.92364362534570299</v>
      </c>
      <c r="CC310" s="23">
        <v>0.87452157860016699</v>
      </c>
      <c r="CD310" s="23">
        <v>0.89429393355018005</v>
      </c>
      <c r="CE310" s="23">
        <v>0.90912024012413295</v>
      </c>
      <c r="CF310" s="23">
        <v>0.96989644729633295</v>
      </c>
      <c r="CG310" s="23">
        <v>1.1654939388763399</v>
      </c>
      <c r="CH310" s="23">
        <v>1.05276365720956</v>
      </c>
      <c r="CI310" s="23">
        <v>1.17440641852975</v>
      </c>
      <c r="CJ310" s="23">
        <v>1.1972363549187099</v>
      </c>
      <c r="CK310" s="23">
        <v>1.13448382151079</v>
      </c>
      <c r="CL310" s="23">
        <v>1.24482618463078</v>
      </c>
      <c r="CM310" s="23">
        <v>1.1576258462860101</v>
      </c>
      <c r="CN310" s="23">
        <v>1.1914994840359401</v>
      </c>
      <c r="CO310" s="23">
        <v>1.46743600307637</v>
      </c>
      <c r="CP310" s="23">
        <v>1.5681780699037799</v>
      </c>
      <c r="CQ310" s="23">
        <v>1.45817198959259</v>
      </c>
      <c r="CR310" s="23">
        <v>1.4296427425154601</v>
      </c>
      <c r="CS310" s="23">
        <v>1.3164354110105001</v>
      </c>
      <c r="CT310" s="23">
        <v>1.47658906817504</v>
      </c>
      <c r="CU310" s="23">
        <v>1.00590295685824</v>
      </c>
      <c r="CV310" s="23">
        <v>1.0593552776164199</v>
      </c>
      <c r="CW310" s="23">
        <v>1.01556893165097</v>
      </c>
      <c r="CX310" s="23">
        <v>1.03583502038752</v>
      </c>
      <c r="CY310" s="23">
        <v>0.99327582220210497</v>
      </c>
      <c r="CZ310" s="23">
        <v>1.2172927662858799</v>
      </c>
      <c r="DA310" s="23">
        <v>0.89693055175287295</v>
      </c>
      <c r="DB310" s="23">
        <v>0.797096008254912</v>
      </c>
      <c r="DC310" s="23">
        <v>0.89126363182507595</v>
      </c>
      <c r="DD310" s="23">
        <v>0.94598218599746298</v>
      </c>
      <c r="DE310" s="23">
        <v>0.95895400432700095</v>
      </c>
      <c r="DF310" s="23">
        <v>1.0538064436957899</v>
      </c>
      <c r="DG310" s="23">
        <v>0.53774334504850596</v>
      </c>
      <c r="DH310" s="23">
        <v>0.60017458578965999</v>
      </c>
      <c r="DI310" s="23">
        <v>0.60103086934881</v>
      </c>
      <c r="DJ310" s="23">
        <v>0.68122435377956003</v>
      </c>
      <c r="DK310" s="23">
        <v>0.75249170888737804</v>
      </c>
      <c r="DL310" s="23">
        <v>0.58602008934935601</v>
      </c>
      <c r="DM310" s="23">
        <v>0.797096008254912</v>
      </c>
      <c r="DN310" s="23">
        <v>0.79792604972587799</v>
      </c>
      <c r="DO310" s="23">
        <v>0.83551990138693599</v>
      </c>
      <c r="DP310" s="23">
        <v>0.870581724054585</v>
      </c>
      <c r="DQ310" s="23">
        <v>0.91532967601300896</v>
      </c>
      <c r="DR310" s="23">
        <v>1.04152336218435</v>
      </c>
      <c r="DS310" s="23">
        <v>0.97533670206257295</v>
      </c>
      <c r="DT310" s="23">
        <v>1.2223099792643199</v>
      </c>
      <c r="DU310" s="23">
        <v>1.0895659450658</v>
      </c>
      <c r="DV310" s="23">
        <v>1.15146919750308</v>
      </c>
      <c r="DW310" s="23">
        <v>1.1517938874963201</v>
      </c>
      <c r="DX310" s="23">
        <v>1.2654368960491</v>
      </c>
      <c r="DY310" s="23">
        <v>1.4830031257469201</v>
      </c>
      <c r="DZ310" s="23">
        <v>1.4312485324347599</v>
      </c>
      <c r="EA310" s="23">
        <v>1.2565276268922101</v>
      </c>
      <c r="EB310" s="23">
        <v>1.33999248424772</v>
      </c>
      <c r="EC310" s="23">
        <v>1.39988201002667</v>
      </c>
      <c r="ED310" s="23">
        <v>1.55296721087985</v>
      </c>
      <c r="EE310" s="23">
        <v>1.0868516880385</v>
      </c>
      <c r="EF310" s="23">
        <v>1.16677970612057</v>
      </c>
      <c r="EG310" s="23">
        <v>1.21244482905174</v>
      </c>
      <c r="EH310" s="23">
        <v>1.2689732823484701</v>
      </c>
      <c r="EI310" s="23">
        <v>1.1302060464332</v>
      </c>
      <c r="EJ310" s="23">
        <v>1.12525433903147</v>
      </c>
      <c r="EK310" s="23">
        <v>0.93372369789582899</v>
      </c>
      <c r="EL310" s="23">
        <v>0.78868571061353399</v>
      </c>
      <c r="EM310" s="23">
        <v>1.2620121347494</v>
      </c>
      <c r="EN310" s="23">
        <v>0.92204557703194401</v>
      </c>
      <c r="EO310" s="23">
        <v>1.1140338005502699</v>
      </c>
      <c r="EP310" s="23">
        <v>1.0845405477312899</v>
      </c>
      <c r="EQ310" s="24" t="s">
        <v>977</v>
      </c>
      <c r="ER310" s="24">
        <v>29.985428172093901</v>
      </c>
      <c r="ES310" s="24">
        <v>29.794717772632101</v>
      </c>
      <c r="ET310" s="24">
        <v>30.088399938509699</v>
      </c>
      <c r="EU310" s="24">
        <v>30.284066733758699</v>
      </c>
      <c r="EV310" s="24">
        <v>30.233230876362999</v>
      </c>
      <c r="EW310" s="24">
        <v>30.9191966583025</v>
      </c>
      <c r="EX310" s="24">
        <v>31.415782998115201</v>
      </c>
      <c r="EY310" s="24">
        <v>31.274324673083701</v>
      </c>
      <c r="EZ310" s="24">
        <v>30.528440060584799</v>
      </c>
      <c r="FA310" s="24">
        <v>31.731303299397901</v>
      </c>
      <c r="FB310" s="24">
        <v>31.323076422063298</v>
      </c>
      <c r="FC310" s="24">
        <v>32.230493408853697</v>
      </c>
      <c r="FD310" s="24">
        <v>32.269146333487903</v>
      </c>
      <c r="FE310" s="24">
        <v>31.647056647853301</v>
      </c>
      <c r="FF310" s="24">
        <v>32.084193635511497</v>
      </c>
      <c r="FG310" s="24">
        <v>30.024155706586399</v>
      </c>
      <c r="FH310" s="24">
        <v>30.0840308753966</v>
      </c>
      <c r="FI310" s="24">
        <v>30.378740572654898</v>
      </c>
      <c r="FJ310" s="24">
        <v>30.198631088311</v>
      </c>
      <c r="FK310" s="24">
        <v>30.0726326704889</v>
      </c>
      <c r="FL310" s="24">
        <v>29.832283430234799</v>
      </c>
      <c r="FM310" s="24">
        <v>30.405527090902702</v>
      </c>
      <c r="FN310" s="24">
        <v>30.726957535218599</v>
      </c>
      <c r="FO310" s="24">
        <v>30.267688610680999</v>
      </c>
      <c r="FP310" s="24">
        <v>30.646098086320499</v>
      </c>
      <c r="FQ310" s="24">
        <v>31.2115970855819</v>
      </c>
      <c r="FR310" s="24">
        <v>31.234947696452</v>
      </c>
      <c r="FS310" s="24">
        <v>31.0761310287801</v>
      </c>
      <c r="FT310" s="24">
        <v>30.896120978677299</v>
      </c>
      <c r="FU310" s="24">
        <v>31.111706644132202</v>
      </c>
      <c r="FV310" s="24">
        <v>31.884407211981799</v>
      </c>
      <c r="FW310" s="24">
        <v>31.501758832627299</v>
      </c>
      <c r="FX310" s="24">
        <v>32.057513555602199</v>
      </c>
      <c r="FY310" s="24">
        <v>32.381187734399397</v>
      </c>
      <c r="FZ310" s="24">
        <v>32.615279257735203</v>
      </c>
      <c r="GA310" s="24">
        <v>32.986605597735497</v>
      </c>
      <c r="GB310" s="24">
        <v>33.744903543435399</v>
      </c>
      <c r="GC310" s="24">
        <v>33.666298860666899</v>
      </c>
      <c r="GD310" s="24">
        <v>33.581926909492203</v>
      </c>
    </row>
    <row r="311" spans="1:186">
      <c r="A311" s="29" t="s">
        <v>881</v>
      </c>
      <c r="C311" s="28" t="s">
        <v>995</v>
      </c>
      <c r="D311" s="22">
        <v>-2.2508519328764001</v>
      </c>
      <c r="E311" s="22">
        <v>-2.2317521450971598</v>
      </c>
      <c r="F311" s="22">
        <v>-2.1196671113253598</v>
      </c>
      <c r="G311" s="22">
        <v>-2.2095615718147998</v>
      </c>
      <c r="H311" s="22">
        <v>-2.32698638471039</v>
      </c>
      <c r="I311" s="22">
        <v>-2.2863041851566401</v>
      </c>
      <c r="J311" s="22">
        <v>-2.2997378552533001</v>
      </c>
      <c r="K311" s="22">
        <v>-2.21490984500524</v>
      </c>
      <c r="L311" s="22">
        <v>-2.10531802614492</v>
      </c>
      <c r="M311" s="22">
        <v>-2.0776498963092198</v>
      </c>
      <c r="N311" s="22">
        <v>-2.3569750419865598</v>
      </c>
      <c r="O311" s="22">
        <v>-3.4771407448082998</v>
      </c>
      <c r="P311" s="22">
        <v>-1.8165452458250599</v>
      </c>
      <c r="Q311" s="22">
        <v>-1.8257214289638799</v>
      </c>
      <c r="R311" s="22">
        <v>-1.8190883366314301</v>
      </c>
      <c r="S311" s="22">
        <v>-1.9115869902732701</v>
      </c>
      <c r="T311" s="22">
        <v>-2.0057823525940099</v>
      </c>
      <c r="U311" s="22">
        <v>-2.07886838881483</v>
      </c>
      <c r="V311" s="22">
        <v>-1.8484009177306</v>
      </c>
      <c r="W311" s="22">
        <v>-2</v>
      </c>
      <c r="X311" s="22">
        <v>-1.54708833506004</v>
      </c>
      <c r="Y311" s="22">
        <v>-1.97596406454449</v>
      </c>
      <c r="Z311" s="22">
        <v>-2.15072126746922</v>
      </c>
      <c r="AA311" s="22">
        <v>-1.5236701622428599</v>
      </c>
      <c r="AB311" s="22">
        <v>-1.4422223286050699</v>
      </c>
      <c r="AC311" s="22">
        <v>-1.4402634755670201</v>
      </c>
      <c r="AD311" s="22">
        <v>-1.4779442508390399</v>
      </c>
      <c r="AE311" s="22">
        <v>-1.40966146682091</v>
      </c>
      <c r="AF311" s="22">
        <v>-1.5055331857182399</v>
      </c>
      <c r="AG311" s="22">
        <v>-1.08957432714833</v>
      </c>
      <c r="AH311" s="22">
        <v>-1.3617871145765901</v>
      </c>
      <c r="AI311" s="22">
        <v>-1.3008037548517599</v>
      </c>
      <c r="AJ311" s="22">
        <v>-1.3796951184866499</v>
      </c>
      <c r="AK311" s="22">
        <v>-1.7117005053426699</v>
      </c>
      <c r="AL311" s="22">
        <v>-1.0849763362992799</v>
      </c>
      <c r="AM311" s="22">
        <v>-1.8719706112593599</v>
      </c>
      <c r="AN311" s="22">
        <v>-1.65790043516722</v>
      </c>
      <c r="AO311" s="22">
        <v>-1.82623293226329</v>
      </c>
      <c r="AP311" s="22">
        <v>-1.9153914246821899</v>
      </c>
      <c r="AQ311" s="22">
        <v>-2.0315036910220599</v>
      </c>
      <c r="AR311" s="22">
        <v>-1.9279628192271201</v>
      </c>
      <c r="AS311" s="22">
        <v>-1.77151990167008</v>
      </c>
      <c r="AT311" s="22">
        <v>-1.6524477230099399</v>
      </c>
      <c r="AU311" s="22">
        <v>-1.5756153284619001</v>
      </c>
      <c r="AV311" s="22">
        <v>-1.61528703757795</v>
      </c>
      <c r="AW311" s="22">
        <v>-1.7388904710907001</v>
      </c>
      <c r="AX311" s="22">
        <v>-1.7592582687846601</v>
      </c>
      <c r="AY311" s="22">
        <v>-2.03622996892924</v>
      </c>
      <c r="AZ311" s="22">
        <v>-2.0121698234627301</v>
      </c>
      <c r="BA311" s="22">
        <v>-2.0564911988382599</v>
      </c>
      <c r="BB311" s="22">
        <v>-1.56362491775546</v>
      </c>
      <c r="BC311" s="22">
        <v>-2.12469173996866</v>
      </c>
      <c r="BD311" s="22">
        <v>-2.21357091679694</v>
      </c>
      <c r="BE311" s="22">
        <v>-2.19231535675689</v>
      </c>
      <c r="BF311" s="22">
        <v>-1.59422542205012</v>
      </c>
      <c r="BG311" s="22">
        <v>-2.2870081105382001</v>
      </c>
      <c r="BH311" s="22">
        <v>-1.9640946162578701</v>
      </c>
      <c r="BI311" s="22">
        <v>-2.5726083703132798</v>
      </c>
      <c r="BJ311" s="22">
        <v>-2.09665316501779</v>
      </c>
      <c r="BK311" s="22">
        <v>-1.07157282312431</v>
      </c>
      <c r="BL311" s="22">
        <v>-1.2799842649172</v>
      </c>
      <c r="BM311" s="22">
        <v>-1.40621599473934</v>
      </c>
      <c r="BN311" s="22">
        <v>-1.3107903116983699</v>
      </c>
      <c r="BO311" s="22">
        <v>-1.2947740433836401</v>
      </c>
      <c r="BP311" s="22">
        <v>-1.37519723474705</v>
      </c>
      <c r="BQ311" s="22">
        <v>-1.72737954533701</v>
      </c>
      <c r="BR311" s="22">
        <v>-1.6864058534276101</v>
      </c>
      <c r="BS311" s="22">
        <v>-1.8334130859295501</v>
      </c>
      <c r="BT311" s="22">
        <v>-1.7883647466728501</v>
      </c>
      <c r="BU311" s="22">
        <v>-1.9799423476587501</v>
      </c>
      <c r="BV311" s="22">
        <v>-2.0332742312821899</v>
      </c>
      <c r="BW311" s="23">
        <v>-1.89217824408715</v>
      </c>
      <c r="BX311" s="23">
        <v>-2.0250302371872801</v>
      </c>
      <c r="BY311" s="23">
        <v>-2.1196671113253598</v>
      </c>
      <c r="BZ311" s="23">
        <v>-2.06914914335918</v>
      </c>
      <c r="CA311" s="23">
        <v>-2.0733932587486801</v>
      </c>
      <c r="CB311" s="23">
        <v>-2.0403782015207201</v>
      </c>
      <c r="CC311" s="23">
        <v>-1.8682788288440699</v>
      </c>
      <c r="CD311" s="23">
        <v>-1.7297700927620001</v>
      </c>
      <c r="CE311" s="23">
        <v>-1.65972259523375</v>
      </c>
      <c r="CF311" s="23">
        <v>-1.5232554159295599</v>
      </c>
      <c r="CG311" s="23">
        <v>-1.4406550334581101</v>
      </c>
      <c r="CH311" s="23">
        <v>-1.8421801605211401</v>
      </c>
      <c r="CI311" s="23">
        <v>-1.4872168790826401</v>
      </c>
      <c r="CJ311" s="23">
        <v>-1.37894449670026</v>
      </c>
      <c r="CK311" s="23">
        <v>-1.5704643737218</v>
      </c>
      <c r="CL311" s="23">
        <v>-1.3673595241343699</v>
      </c>
      <c r="CM311" s="23">
        <v>-1.5756153284619001</v>
      </c>
      <c r="CN311" s="23">
        <v>-1.39592867633114</v>
      </c>
      <c r="CO311" s="23">
        <v>-1.14082554413356</v>
      </c>
      <c r="CP311" s="23">
        <v>-0.89298175011787995</v>
      </c>
      <c r="CQ311" s="23">
        <v>-1.1420986040360599</v>
      </c>
      <c r="CR311" s="23">
        <v>-1.21457499643907</v>
      </c>
      <c r="CS311" s="23">
        <v>-1.3883554566263401</v>
      </c>
      <c r="CT311" s="23">
        <v>-1.3032939207483101</v>
      </c>
      <c r="CU311" s="23">
        <v>-1.49167277071968</v>
      </c>
      <c r="CV311" s="23">
        <v>-1.35993441746711</v>
      </c>
      <c r="CW311" s="23">
        <v>-1.4904561620396599</v>
      </c>
      <c r="CX311" s="23">
        <v>-1.4880260182181999</v>
      </c>
      <c r="CY311" s="23">
        <v>-1.5525794954095</v>
      </c>
      <c r="CZ311" s="23">
        <v>-1.57260837031328</v>
      </c>
      <c r="DA311" s="23">
        <v>-1.4759363242227901</v>
      </c>
      <c r="DB311" s="23">
        <v>-1.61705613043101</v>
      </c>
      <c r="DC311" s="23">
        <v>-1.41081178850914</v>
      </c>
      <c r="DD311" s="23">
        <v>-1.42934277969471</v>
      </c>
      <c r="DE311" s="23">
        <v>-1.50922451832708</v>
      </c>
      <c r="DF311" s="23">
        <v>-1.46354916980529</v>
      </c>
      <c r="DG311" s="23">
        <v>-2.3342434173206001</v>
      </c>
      <c r="DH311" s="23">
        <v>-2.37034030007261</v>
      </c>
      <c r="DI311" s="23">
        <v>-2.3763203917059901</v>
      </c>
      <c r="DJ311" s="23">
        <v>-2.0439433475876001</v>
      </c>
      <c r="DK311" s="23">
        <v>-2.1661788622094198</v>
      </c>
      <c r="DL311" s="23">
        <v>-2.31976567373674</v>
      </c>
      <c r="DM311" s="23">
        <v>-1.8868329432672699</v>
      </c>
      <c r="DN311" s="23">
        <v>-1.9029286294561001</v>
      </c>
      <c r="DO311" s="23">
        <v>-1.89003774660118</v>
      </c>
      <c r="DP311" s="23">
        <v>-1.8567372069613799</v>
      </c>
      <c r="DQ311" s="23">
        <v>-1.7779373752225101</v>
      </c>
      <c r="DR311" s="23">
        <v>-1.76513084829462</v>
      </c>
      <c r="DS311" s="23">
        <v>-1.82316662921551</v>
      </c>
      <c r="DT311" s="23">
        <v>-1.29371258775693</v>
      </c>
      <c r="DU311" s="23">
        <v>-1.5253303408390599</v>
      </c>
      <c r="DV311" s="23">
        <v>-1.38911099214551</v>
      </c>
      <c r="DW311" s="23">
        <v>-1.3928946162415099</v>
      </c>
      <c r="DX311" s="23">
        <v>-1.27160054132894</v>
      </c>
      <c r="DY311" s="23">
        <v>-0.92193674422318095</v>
      </c>
      <c r="DZ311" s="23">
        <v>-1.1068708139827901</v>
      </c>
      <c r="EA311" s="23">
        <v>-1.3050752458800301</v>
      </c>
      <c r="EB311" s="23">
        <v>-1.2915920165164001</v>
      </c>
      <c r="EC311" s="23">
        <v>-1.2212867789138899</v>
      </c>
      <c r="ED311" s="23">
        <v>-1.3165281071447701</v>
      </c>
      <c r="EE311" s="23">
        <v>-1.59858797463619</v>
      </c>
      <c r="EF311" s="23">
        <v>-1.5496201199289601</v>
      </c>
      <c r="EG311" s="23">
        <v>-1.4568010998066701</v>
      </c>
      <c r="EH311" s="23">
        <v>-1.38007057588392</v>
      </c>
      <c r="EI311" s="23">
        <v>-1.5781977188427301</v>
      </c>
      <c r="EJ311" s="23">
        <v>-1.5990249563269101</v>
      </c>
      <c r="EK311" s="23">
        <v>-2.1642375813053101</v>
      </c>
      <c r="EL311" s="23">
        <v>-2.3518106972818602</v>
      </c>
      <c r="EM311" s="23">
        <v>-1.51086814714728</v>
      </c>
      <c r="EN311" s="23">
        <v>-2.1386003888425602</v>
      </c>
      <c r="EO311" s="23">
        <v>-1.8160371651574101</v>
      </c>
      <c r="EP311" s="23">
        <v>-2.04871062178387</v>
      </c>
      <c r="EQ311" s="24" t="s">
        <v>897</v>
      </c>
      <c r="ER311" s="24">
        <v>33.283287091064103</v>
      </c>
      <c r="ES311" s="24">
        <v>33.967004623596601</v>
      </c>
      <c r="ET311" s="24">
        <v>34.875639675741503</v>
      </c>
      <c r="EU311" s="24">
        <v>31.716872858848699</v>
      </c>
      <c r="EV311" s="24">
        <v>32.355817965432003</v>
      </c>
      <c r="EW311" s="24">
        <v>33.114925221899199</v>
      </c>
      <c r="EX311" s="24">
        <v>33.305074984458699</v>
      </c>
      <c r="EY311" s="24">
        <v>32.6487827606026</v>
      </c>
      <c r="EZ311" s="24">
        <v>31.9277651112074</v>
      </c>
      <c r="FA311" s="24">
        <v>32.9714191502541</v>
      </c>
      <c r="FB311" s="24">
        <v>32.9260090642493</v>
      </c>
      <c r="FC311" s="24">
        <v>33.208746346138298</v>
      </c>
      <c r="FD311" s="24">
        <v>31.705710882961998</v>
      </c>
      <c r="FE311" s="24">
        <v>31.564564900754</v>
      </c>
      <c r="FF311" s="24">
        <v>31.2591574124238</v>
      </c>
      <c r="FG311" s="24">
        <v>33.257288884007401</v>
      </c>
      <c r="FH311" s="24">
        <v>32.715454100857002</v>
      </c>
      <c r="FI311" s="24">
        <v>33.680745878442799</v>
      </c>
      <c r="FJ311" s="24">
        <v>32.9965819137634</v>
      </c>
      <c r="FK311" s="24">
        <v>32.736727403533003</v>
      </c>
      <c r="FL311" s="24">
        <v>32.442441830932303</v>
      </c>
      <c r="FM311" s="24">
        <v>31.661771314460601</v>
      </c>
      <c r="FN311" s="24">
        <v>31.7402821966499</v>
      </c>
      <c r="FO311" s="24">
        <v>31.931388537071999</v>
      </c>
      <c r="FP311" s="24">
        <v>29.8081540743384</v>
      </c>
      <c r="FQ311" s="24">
        <v>31.585488893777601</v>
      </c>
      <c r="FR311" s="24">
        <v>31.121320832816899</v>
      </c>
      <c r="FS311" s="24">
        <v>29.579812634694001</v>
      </c>
      <c r="FT311" s="24">
        <v>29.8812119640506</v>
      </c>
      <c r="FU311" s="24">
        <v>30.0278869269188</v>
      </c>
      <c r="FV311" s="24">
        <v>33.288327503592399</v>
      </c>
      <c r="FW311" s="24">
        <v>32.757763285086199</v>
      </c>
      <c r="FX311" s="24">
        <v>33.6029910932223</v>
      </c>
      <c r="FY311" s="24">
        <v>33.681387694156001</v>
      </c>
      <c r="FZ311" s="24">
        <v>34.058811509837803</v>
      </c>
      <c r="GA311" s="24">
        <v>33.807902934635401</v>
      </c>
      <c r="GB311" s="24">
        <v>34.902614914770702</v>
      </c>
      <c r="GC311" s="24">
        <v>35.3846572580998</v>
      </c>
      <c r="GD311" s="24">
        <v>34.771281803451501</v>
      </c>
    </row>
    <row r="312" spans="1:186">
      <c r="A312" s="29" t="s">
        <v>872</v>
      </c>
      <c r="C312" s="28" t="s">
        <v>995</v>
      </c>
      <c r="D312" s="22">
        <v>-0.58489036777241998</v>
      </c>
      <c r="E312" s="22">
        <v>-0.51787453592000898</v>
      </c>
      <c r="F312" s="22">
        <v>-0.54498190303027505</v>
      </c>
      <c r="G312" s="22">
        <v>-0.678764564983936</v>
      </c>
      <c r="H312" s="22">
        <v>-0.59074485331516202</v>
      </c>
      <c r="I312" s="22">
        <v>-0.47493340792178901</v>
      </c>
      <c r="J312" s="22">
        <v>-0.71028355151370104</v>
      </c>
      <c r="K312" s="22">
        <v>-0.71099185446920399</v>
      </c>
      <c r="L312" s="22">
        <v>-0.74154137728209901</v>
      </c>
      <c r="M312" s="22">
        <v>-0.77225892416087205</v>
      </c>
      <c r="N312" s="22">
        <v>-0.75219398178078101</v>
      </c>
      <c r="O312" s="22">
        <v>-1.9181150332707699</v>
      </c>
      <c r="P312" s="22">
        <v>-0.885766255572912</v>
      </c>
      <c r="Q312" s="22">
        <v>-0.91321623385793305</v>
      </c>
      <c r="R312" s="22">
        <v>-0.89808104028892799</v>
      </c>
      <c r="S312" s="22">
        <v>-0.84866069895771901</v>
      </c>
      <c r="T312" s="22">
        <v>-0.83315603558750895</v>
      </c>
      <c r="U312" s="22">
        <v>-0.85360545093949503</v>
      </c>
      <c r="V312" s="22">
        <v>-0.83469902508313498</v>
      </c>
      <c r="W312" s="22">
        <v>-0.98336105788621098</v>
      </c>
      <c r="X312" s="22">
        <v>-0.64092868771165601</v>
      </c>
      <c r="Y312" s="22">
        <v>-0.97227974164407305</v>
      </c>
      <c r="Z312" s="22">
        <v>-0.81781623087853195</v>
      </c>
      <c r="AA312" s="22">
        <v>-1.06039727964396</v>
      </c>
      <c r="AB312" s="22">
        <v>-1.03179863021166</v>
      </c>
      <c r="AC312" s="22">
        <v>-1.01275190740885</v>
      </c>
      <c r="AD312" s="22">
        <v>-1.0023101606872</v>
      </c>
      <c r="AE312" s="22">
        <v>-0.83161469458524795</v>
      </c>
      <c r="AF312" s="22">
        <v>-0.94119864638381401</v>
      </c>
      <c r="AG312" s="22">
        <v>-0.93484132487145299</v>
      </c>
      <c r="AH312" s="22">
        <v>-0.94064472238357899</v>
      </c>
      <c r="AI312" s="22">
        <v>-0.74903842646678098</v>
      </c>
      <c r="AJ312" s="22">
        <v>-0.85152138406803202</v>
      </c>
      <c r="AK312" s="22">
        <v>-0.84295628985441995</v>
      </c>
      <c r="AL312" s="22">
        <v>-0.81299243302296698</v>
      </c>
      <c r="AM312" s="22">
        <v>-0.53470461060420305</v>
      </c>
      <c r="AN312" s="22">
        <v>-0.43245455235625302</v>
      </c>
      <c r="AO312" s="22">
        <v>-0.53930985115126495</v>
      </c>
      <c r="AP312" s="22">
        <v>-0.50062605499783297</v>
      </c>
      <c r="AQ312" s="22">
        <v>-0.47955260668107502</v>
      </c>
      <c r="AR312" s="22">
        <v>-0.51395500740965006</v>
      </c>
      <c r="AS312" s="22">
        <v>-0.46434513950321399</v>
      </c>
      <c r="AT312" s="22">
        <v>-0.54877569787331004</v>
      </c>
      <c r="AU312" s="22">
        <v>-0.49126712048759902</v>
      </c>
      <c r="AV312" s="22">
        <v>-0.63868079844278403</v>
      </c>
      <c r="AW312" s="22">
        <v>-0.48640819350042702</v>
      </c>
      <c r="AX312" s="22">
        <v>-0.60911224044999102</v>
      </c>
      <c r="AY312" s="22">
        <v>-0.87726102804545503</v>
      </c>
      <c r="AZ312" s="22">
        <v>-0.71524899046577395</v>
      </c>
      <c r="BA312" s="22">
        <v>-0.82036156506186797</v>
      </c>
      <c r="BB312" s="22">
        <v>-0.36624331901803903</v>
      </c>
      <c r="BC312" s="22">
        <v>-0.75000863164180498</v>
      </c>
      <c r="BD312" s="22">
        <v>-0.77769002073568405</v>
      </c>
      <c r="BE312" s="22">
        <v>-0.88203904726758298</v>
      </c>
      <c r="BF312" s="22">
        <v>-0.59291922454949897</v>
      </c>
      <c r="BG312" s="22">
        <v>-0.85126108726247496</v>
      </c>
      <c r="BH312" s="22">
        <v>-0.77917478420212805</v>
      </c>
      <c r="BI312" s="22">
        <v>-0.65630793082098104</v>
      </c>
      <c r="BJ312" s="22">
        <v>-0.76832183820148903</v>
      </c>
      <c r="BK312" s="22">
        <v>-1.0229765784193099</v>
      </c>
      <c r="BL312" s="22">
        <v>-0.85673720696138</v>
      </c>
      <c r="BM312" s="22">
        <v>-0.89566334018526494</v>
      </c>
      <c r="BN312" s="22">
        <v>-1.07764989630922</v>
      </c>
      <c r="BO312" s="22">
        <v>-0.89110759836759101</v>
      </c>
      <c r="BP312" s="22">
        <v>-0.97227974164407305</v>
      </c>
      <c r="BQ312" s="22">
        <v>-0.95511632176023498</v>
      </c>
      <c r="BR312" s="22">
        <v>-0.95483664839677596</v>
      </c>
      <c r="BS312" s="22">
        <v>-1.0394882898809801</v>
      </c>
      <c r="BT312" s="22">
        <v>-0.90941752363755801</v>
      </c>
      <c r="BU312" s="22">
        <v>-0.79185735266227797</v>
      </c>
      <c r="BV312" s="22">
        <v>-0.702045609817046</v>
      </c>
      <c r="BW312" s="23">
        <v>-0.65926683941226805</v>
      </c>
      <c r="BX312" s="23">
        <v>-0.66726342753613899</v>
      </c>
      <c r="BY312" s="23">
        <v>-0.77373810580879199</v>
      </c>
      <c r="BZ312" s="23">
        <v>-0.72427774383925203</v>
      </c>
      <c r="CA312" s="23">
        <v>-0.66863873273170105</v>
      </c>
      <c r="CB312" s="23">
        <v>-0.78587519464715305</v>
      </c>
      <c r="CC312" s="23">
        <v>-0.83701660797653499</v>
      </c>
      <c r="CD312" s="23">
        <v>-0.85856720907070405</v>
      </c>
      <c r="CE312" s="23">
        <v>-0.88283692453424101</v>
      </c>
      <c r="CF312" s="23">
        <v>-0.87249878078416299</v>
      </c>
      <c r="CG312" s="23">
        <v>-0.70580569024068196</v>
      </c>
      <c r="CH312" s="23">
        <v>-0.69665760551266898</v>
      </c>
      <c r="CI312" s="23">
        <v>-0.65972259523374599</v>
      </c>
      <c r="CJ312" s="23">
        <v>-0.65154093791352796</v>
      </c>
      <c r="CK312" s="23">
        <v>-0.63039392996816201</v>
      </c>
      <c r="CL312" s="23">
        <v>-0.57175038929430499</v>
      </c>
      <c r="CM312" s="23">
        <v>-0.69525534228136898</v>
      </c>
      <c r="CN312" s="23">
        <v>-0.61904895637415303</v>
      </c>
      <c r="CO312" s="23">
        <v>-0.59771440813000398</v>
      </c>
      <c r="CP312" s="23">
        <v>-0.58164811221447899</v>
      </c>
      <c r="CQ312" s="23">
        <v>-0.71738227851865199</v>
      </c>
      <c r="CR312" s="23">
        <v>-0.64160373804334603</v>
      </c>
      <c r="CS312" s="23">
        <v>-0.706982727950492</v>
      </c>
      <c r="CT312" s="23">
        <v>-0.63666068837052103</v>
      </c>
      <c r="CU312" s="23">
        <v>-0.84218016052113698</v>
      </c>
      <c r="CV312" s="23">
        <v>-0.78488057548270496</v>
      </c>
      <c r="CW312" s="23">
        <v>-0.78562647556354603</v>
      </c>
      <c r="CX312" s="23">
        <v>-0.78911245077919001</v>
      </c>
      <c r="CY312" s="23">
        <v>-0.74395552617355498</v>
      </c>
      <c r="CZ312" s="23">
        <v>-0.79460748701031503</v>
      </c>
      <c r="DA312" s="23">
        <v>-0.82904944668163205</v>
      </c>
      <c r="DB312" s="23">
        <v>-0.920843793382356</v>
      </c>
      <c r="DC312" s="23">
        <v>-0.86722576672367402</v>
      </c>
      <c r="DD312" s="23">
        <v>-0.86249647625006498</v>
      </c>
      <c r="DE312" s="23">
        <v>-0.85961396771694398</v>
      </c>
      <c r="DF312" s="23">
        <v>-0.79435725805454305</v>
      </c>
      <c r="DG312" s="23">
        <v>-0.83959607413998605</v>
      </c>
      <c r="DH312" s="23">
        <v>-0.673692765113728</v>
      </c>
      <c r="DI312" s="23">
        <v>-0.75633091903313698</v>
      </c>
      <c r="DJ312" s="23">
        <v>-0.87091485194338902</v>
      </c>
      <c r="DK312" s="23">
        <v>-0.64905021368979399</v>
      </c>
      <c r="DL312" s="23">
        <v>-0.83727434715379701</v>
      </c>
      <c r="DM312" s="23">
        <v>-0.97369567564809101</v>
      </c>
      <c r="DN312" s="23">
        <v>-0.92522057350338704</v>
      </c>
      <c r="DO312" s="23">
        <v>-0.95931794119699199</v>
      </c>
      <c r="DP312" s="23">
        <v>-0.88736658301475502</v>
      </c>
      <c r="DQ312" s="23">
        <v>-0.79686150280915102</v>
      </c>
      <c r="DR312" s="23">
        <v>-0.85412693839895504</v>
      </c>
      <c r="DS312" s="23">
        <v>-0.90562878940748304</v>
      </c>
      <c r="DT312" s="23">
        <v>-0.79485775937470204</v>
      </c>
      <c r="DU312" s="23">
        <v>-0.93926084214232097</v>
      </c>
      <c r="DV312" s="23">
        <v>-0.938984225318372</v>
      </c>
      <c r="DW312" s="23">
        <v>-0.88496675705376004</v>
      </c>
      <c r="DX312" s="23">
        <v>-0.791357890984834</v>
      </c>
      <c r="DY312" s="23">
        <v>-0.86775220170155998</v>
      </c>
      <c r="DZ312" s="23">
        <v>-0.740094824646647</v>
      </c>
      <c r="EA312" s="23">
        <v>-0.94369393966812298</v>
      </c>
      <c r="EB312" s="23">
        <v>-0.780661077301533</v>
      </c>
      <c r="EC312" s="23">
        <v>-0.861185531097718</v>
      </c>
      <c r="ED312" s="23">
        <v>-0.72213424276512095</v>
      </c>
      <c r="EE312" s="23">
        <v>-0.84243882390881197</v>
      </c>
      <c r="EF312" s="23">
        <v>-0.701576288068962</v>
      </c>
      <c r="EG312" s="23">
        <v>-0.76145768572084904</v>
      </c>
      <c r="EH312" s="23">
        <v>-0.57712116104269295</v>
      </c>
      <c r="EI312" s="23">
        <v>-0.69292126146018496</v>
      </c>
      <c r="EJ312" s="23">
        <v>-0.79485775937470204</v>
      </c>
      <c r="EK312" s="23">
        <v>-0.72070700930241605</v>
      </c>
      <c r="EL312" s="23">
        <v>-0.70627639009506604</v>
      </c>
      <c r="EM312" s="23">
        <v>-0.68339081567217697</v>
      </c>
      <c r="EN312" s="23">
        <v>-0.80919553187299897</v>
      </c>
      <c r="EO312" s="23">
        <v>-0.60867219315638799</v>
      </c>
      <c r="EP312" s="23">
        <v>-0.686638040607781</v>
      </c>
      <c r="EQ312" s="24" t="s">
        <v>974</v>
      </c>
      <c r="ER312" s="24">
        <v>30.743090716469599</v>
      </c>
      <c r="ES312" s="24">
        <v>30.732271033010999</v>
      </c>
      <c r="ET312" s="24">
        <v>31.065232457315499</v>
      </c>
      <c r="EU312" s="24">
        <v>31.741654665745401</v>
      </c>
      <c r="EV312" s="24">
        <v>31.042599924372698</v>
      </c>
      <c r="EW312" s="24">
        <v>31.606529180436802</v>
      </c>
      <c r="EX312" s="24">
        <v>33.290382018917001</v>
      </c>
      <c r="EY312" s="24">
        <v>31.7363970825227</v>
      </c>
      <c r="EZ312" s="24">
        <v>30.735346421434301</v>
      </c>
      <c r="FA312" s="24">
        <v>32.954023330376302</v>
      </c>
      <c r="FB312" s="24">
        <v>31.944475645909598</v>
      </c>
      <c r="FC312" s="24">
        <v>32.342506507381202</v>
      </c>
      <c r="FD312" s="24">
        <v>31.424566406761301</v>
      </c>
      <c r="FE312" s="24">
        <v>32.264229466966803</v>
      </c>
      <c r="FF312" s="24">
        <v>31.879603172124799</v>
      </c>
      <c r="FG312" s="24">
        <v>29.734012493545102</v>
      </c>
      <c r="FH312" s="24">
        <v>29.8312971107088</v>
      </c>
      <c r="FI312" s="24">
        <v>29.564877950241801</v>
      </c>
      <c r="FJ312" s="24">
        <v>29.012126678878701</v>
      </c>
      <c r="FK312" s="24">
        <v>29.029670354997201</v>
      </c>
      <c r="FL312" s="24">
        <v>29.252725892260401</v>
      </c>
      <c r="FM312" s="24">
        <v>29.5453880034744</v>
      </c>
      <c r="FN312" s="24">
        <v>29.6735116719519</v>
      </c>
      <c r="FO312" s="24">
        <v>29.099966820598301</v>
      </c>
      <c r="FP312" s="24">
        <v>31.614902961859201</v>
      </c>
      <c r="FQ312" s="24">
        <v>31.828033742111199</v>
      </c>
      <c r="FR312" s="24">
        <v>31.7936927051427</v>
      </c>
      <c r="FS312" s="24">
        <v>32.717261250637499</v>
      </c>
      <c r="FT312" s="24">
        <v>32.848665917638201</v>
      </c>
      <c r="FU312" s="24">
        <v>33.111977596185</v>
      </c>
      <c r="FV312" s="24">
        <v>31.24893029931</v>
      </c>
      <c r="FW312" s="24">
        <v>30.424734839877502</v>
      </c>
      <c r="FX312" s="24">
        <v>31.026000574988998</v>
      </c>
      <c r="FY312" s="24">
        <v>32.714610710929399</v>
      </c>
      <c r="FZ312" s="24">
        <v>33.586822577270901</v>
      </c>
      <c r="GA312" s="24">
        <v>34.307211858749497</v>
      </c>
      <c r="GB312" s="24">
        <v>35.865784083272104</v>
      </c>
      <c r="GC312" s="24">
        <v>35.586342682327</v>
      </c>
      <c r="GD312" s="24">
        <v>35.308778094950199</v>
      </c>
    </row>
    <row r="313" spans="1:186">
      <c r="A313" s="29" t="s">
        <v>875</v>
      </c>
      <c r="C313" s="28" t="s">
        <v>995</v>
      </c>
      <c r="D313" s="22">
        <v>-1.9551163217602401</v>
      </c>
      <c r="E313" s="22">
        <v>-1.7475843409673499</v>
      </c>
      <c r="F313" s="22">
        <v>-2.32409376210548</v>
      </c>
      <c r="G313" s="22">
        <v>-2.2115648515269402</v>
      </c>
      <c r="H313" s="22">
        <v>-2.45878255189796</v>
      </c>
      <c r="I313" s="22">
        <v>-2.3306103379871601</v>
      </c>
      <c r="J313" s="22">
        <v>-1.5631985264295001</v>
      </c>
      <c r="K313" s="22">
        <v>-1.5756153284619001</v>
      </c>
      <c r="L313" s="22">
        <v>-1.74661576419993</v>
      </c>
      <c r="M313" s="22">
        <v>-1.93898422531837</v>
      </c>
      <c r="N313" s="22">
        <v>-1.9115869902732701</v>
      </c>
      <c r="O313" s="22">
        <v>-2.83547113911863</v>
      </c>
      <c r="P313" s="22">
        <v>-2.01275190740885</v>
      </c>
      <c r="Q313" s="22">
        <v>-2.0661252582846399</v>
      </c>
      <c r="R313" s="22">
        <v>-1.9663479475100001</v>
      </c>
      <c r="S313" s="22">
        <v>-2.1700692781603599</v>
      </c>
      <c r="T313" s="22">
        <v>-2.2358237236440699</v>
      </c>
      <c r="U313" s="22">
        <v>-2.1539279703695402</v>
      </c>
      <c r="V313" s="22">
        <v>-1.6684094241337599</v>
      </c>
      <c r="W313" s="22">
        <v>-1.7744782657434</v>
      </c>
      <c r="X313" s="22">
        <v>-1.4699292577749199</v>
      </c>
      <c r="Y313" s="22">
        <v>-1.85256304118252</v>
      </c>
      <c r="Z313" s="22">
        <v>-1.72261030118914</v>
      </c>
      <c r="AA313" s="22">
        <v>-1.3165281071447701</v>
      </c>
      <c r="AB313" s="22">
        <v>-1.1552126499209401</v>
      </c>
      <c r="AC313" s="22">
        <v>-1.34336634541162</v>
      </c>
      <c r="AD313" s="22">
        <v>-1.0394882898809801</v>
      </c>
      <c r="AE313" s="22">
        <v>-1.1456053222469</v>
      </c>
      <c r="AF313" s="22">
        <v>-1.16877130682594</v>
      </c>
      <c r="AG313" s="22">
        <v>-1.53115605702536</v>
      </c>
      <c r="AH313" s="22">
        <v>-1.4876213919244501</v>
      </c>
      <c r="AI313" s="22">
        <v>-1.3625288601152401</v>
      </c>
      <c r="AJ313" s="22">
        <v>-1.2719488921795701</v>
      </c>
      <c r="AK313" s="22">
        <v>-1.3733272473940099</v>
      </c>
      <c r="AL313" s="22">
        <v>-1.34997075947235</v>
      </c>
      <c r="AM313" s="22">
        <v>-1.01100635965702</v>
      </c>
      <c r="AN313" s="22">
        <v>-0.96804025860245502</v>
      </c>
      <c r="AO313" s="22">
        <v>-0.975680320804587</v>
      </c>
      <c r="AP313" s="22">
        <v>-1.0424567992428899</v>
      </c>
      <c r="AQ313" s="22">
        <v>-1.14082554413356</v>
      </c>
      <c r="AR313" s="22">
        <v>-1.2263411868896399</v>
      </c>
      <c r="AS313" s="22">
        <v>-0.97171375692089001</v>
      </c>
      <c r="AT313" s="22">
        <v>-1.0368218438261101</v>
      </c>
      <c r="AU313" s="22">
        <v>-1.0752159943555</v>
      </c>
      <c r="AV313" s="22">
        <v>-1.09696172988709</v>
      </c>
      <c r="AW313" s="22">
        <v>-0.92823733069990899</v>
      </c>
      <c r="AX313" s="22">
        <v>-1.13131323467786</v>
      </c>
      <c r="AY313" s="22">
        <v>-2.8211260418302002</v>
      </c>
      <c r="AZ313" s="22">
        <v>-2.74952344749703</v>
      </c>
      <c r="BA313" s="22">
        <v>-2.6161713128375701</v>
      </c>
      <c r="BB313" s="22">
        <v>-2.4900508536956898</v>
      </c>
      <c r="BC313" s="22">
        <v>-2.8489205269711899</v>
      </c>
      <c r="BD313" s="22">
        <v>-3.0244431791767901</v>
      </c>
      <c r="BE313" s="22">
        <v>-1.4301200938519201</v>
      </c>
      <c r="BF313" s="22">
        <v>-1.3718330007136801</v>
      </c>
      <c r="BG313" s="22">
        <v>-1.5687514675652401</v>
      </c>
      <c r="BH313" s="22">
        <v>-1.54877569787331</v>
      </c>
      <c r="BI313" s="22">
        <v>-1.3845837027371299</v>
      </c>
      <c r="BJ313" s="22">
        <v>-1.1165355818976801</v>
      </c>
      <c r="BK313" s="22">
        <v>-1.2446850959549001</v>
      </c>
      <c r="BL313" s="22">
        <v>-1.01420814558729</v>
      </c>
      <c r="BM313" s="22">
        <v>-0.98993631665530302</v>
      </c>
      <c r="BN313" s="22">
        <v>-1.0095533481122101</v>
      </c>
      <c r="BO313" s="22">
        <v>-0.84996030722584703</v>
      </c>
      <c r="BP313" s="22">
        <v>-0.94981177668852201</v>
      </c>
      <c r="BQ313" s="22">
        <v>-0.96240692445976705</v>
      </c>
      <c r="BR313" s="22">
        <v>-0.99337881987762</v>
      </c>
      <c r="BS313" s="22">
        <v>-1.01654118840968</v>
      </c>
      <c r="BT313" s="22">
        <v>-1.1309972353247499</v>
      </c>
      <c r="BU313" s="22">
        <v>-0.873027143742234</v>
      </c>
      <c r="BV313" s="22">
        <v>-0.77694821163155803</v>
      </c>
      <c r="BW313" s="23">
        <v>-1.78687049999252</v>
      </c>
      <c r="BX313" s="23">
        <v>-1.5760454059850999</v>
      </c>
      <c r="BY313" s="23">
        <v>-1.9822205874387699</v>
      </c>
      <c r="BZ313" s="23">
        <v>-1.6938544406912299</v>
      </c>
      <c r="CA313" s="23">
        <v>-2.0917250815209401</v>
      </c>
      <c r="CB313" s="23">
        <v>-1.9512058197391999</v>
      </c>
      <c r="CC313" s="23">
        <v>-2.9782360257083398</v>
      </c>
      <c r="CD313" s="23">
        <v>-2.8089427600736898</v>
      </c>
      <c r="CE313" s="23">
        <v>-2.3437324652057101</v>
      </c>
      <c r="CF313" s="23">
        <v>-2.4763376860395101</v>
      </c>
      <c r="CG313" s="23">
        <v>-2.4579896444633902</v>
      </c>
      <c r="CH313" s="23">
        <v>-3.2055633381955801</v>
      </c>
      <c r="CI313" s="23">
        <v>-1.2940663195328499</v>
      </c>
      <c r="CJ313" s="23">
        <v>-1.08681377451101</v>
      </c>
      <c r="CK313" s="23">
        <v>-1.1134108350818199</v>
      </c>
      <c r="CL313" s="23">
        <v>-1.1228054528737601</v>
      </c>
      <c r="CM313" s="23">
        <v>-1.11185099598415</v>
      </c>
      <c r="CN313" s="23">
        <v>-1.03475134315577</v>
      </c>
      <c r="CO313" s="23">
        <v>-1.38797783719194</v>
      </c>
      <c r="CP313" s="23">
        <v>-1.5994620704162701</v>
      </c>
      <c r="CQ313" s="23">
        <v>-1.7032195825735701</v>
      </c>
      <c r="CR313" s="23">
        <v>-1.43713483234384</v>
      </c>
      <c r="CS313" s="23">
        <v>-1.5924840880536999</v>
      </c>
      <c r="CT313" s="23">
        <v>-1.47513393541407</v>
      </c>
      <c r="CU313" s="23">
        <v>-2.1430541367175699</v>
      </c>
      <c r="CV313" s="23">
        <v>-1.75340949709482</v>
      </c>
      <c r="CW313" s="23">
        <v>-1.76513084829462</v>
      </c>
      <c r="CX313" s="23">
        <v>-1.7804132554266801</v>
      </c>
      <c r="CY313" s="23">
        <v>-1.8598757760909299</v>
      </c>
      <c r="CZ313" s="23">
        <v>-1.7809089417538</v>
      </c>
      <c r="DA313" s="23">
        <v>-1.32192809488736</v>
      </c>
      <c r="DB313" s="23">
        <v>-1.49736388279754</v>
      </c>
      <c r="DC313" s="23">
        <v>-1.25911560248234</v>
      </c>
      <c r="DD313" s="23">
        <v>-1.32517781603818</v>
      </c>
      <c r="DE313" s="23">
        <v>-1.3737010510081999</v>
      </c>
      <c r="DF313" s="23">
        <v>-1.3625288601152401</v>
      </c>
      <c r="DG313" s="23">
        <v>-1.3917584867372801</v>
      </c>
      <c r="DH313" s="23">
        <v>-1.3842070691255699</v>
      </c>
      <c r="DI313" s="23">
        <v>-1.3584539709124801</v>
      </c>
      <c r="DJ313" s="23">
        <v>-1.38873317492694</v>
      </c>
      <c r="DK313" s="23">
        <v>-1.29583628054603</v>
      </c>
      <c r="DL313" s="23">
        <v>-1.2674268787048</v>
      </c>
      <c r="DM313" s="23">
        <v>-1.7008725915876199</v>
      </c>
      <c r="DN313" s="23">
        <v>-1.5513104482311599</v>
      </c>
      <c r="DO313" s="23">
        <v>-1.53240749128705</v>
      </c>
      <c r="DP313" s="23">
        <v>-1.37557152325373</v>
      </c>
      <c r="DQ313" s="23">
        <v>-1.36698735979827</v>
      </c>
      <c r="DR313" s="23">
        <v>-1.37108645733821</v>
      </c>
      <c r="DS313" s="23">
        <v>-1.2877123795494501</v>
      </c>
      <c r="DT313" s="23">
        <v>-0.96775806886250604</v>
      </c>
      <c r="DU313" s="23">
        <v>-0.87779113829977096</v>
      </c>
      <c r="DV313" s="23">
        <v>-1.3382504001893001</v>
      </c>
      <c r="DW313" s="23">
        <v>-1.1065601226838799</v>
      </c>
      <c r="DX313" s="23">
        <v>-1.3532843389226501</v>
      </c>
      <c r="DY313" s="23">
        <v>-1.64205394714074</v>
      </c>
      <c r="DZ313" s="23">
        <v>-1.4258500394903</v>
      </c>
      <c r="EA313" s="23">
        <v>-1.0852824135340999</v>
      </c>
      <c r="EB313" s="23">
        <v>-1.1749470976641301</v>
      </c>
      <c r="EC313" s="23">
        <v>-1.1478413163369601</v>
      </c>
      <c r="ED313" s="23">
        <v>-1.09788782066943</v>
      </c>
      <c r="EE313" s="23">
        <v>-1.45166202449138</v>
      </c>
      <c r="EF313" s="23">
        <v>-1.5141610331209401</v>
      </c>
      <c r="EG313" s="23">
        <v>-1.2095615718148001</v>
      </c>
      <c r="EH313" s="23">
        <v>-1.27369190923451</v>
      </c>
      <c r="EI313" s="23">
        <v>-1.1749470976641301</v>
      </c>
      <c r="EJ313" s="23">
        <v>-1.5236701622428599</v>
      </c>
      <c r="EK313" s="23">
        <v>-1.8943219221054599</v>
      </c>
      <c r="EL313" s="23">
        <v>-1.22263289054959</v>
      </c>
      <c r="EM313" s="23">
        <v>-1.6366606883705199</v>
      </c>
      <c r="EN313" s="23">
        <v>-0.819597493171351</v>
      </c>
      <c r="EO313" s="23">
        <v>-1.7216583413783599</v>
      </c>
      <c r="EP313" s="23">
        <v>-1.1552126499209401</v>
      </c>
      <c r="EQ313" s="24" t="s">
        <v>1019</v>
      </c>
      <c r="ER313" s="24">
        <v>31.085119138464499</v>
      </c>
      <c r="ES313" s="24">
        <v>30.798548884384999</v>
      </c>
      <c r="ET313" s="24">
        <v>31.608813016832599</v>
      </c>
      <c r="EU313" s="24">
        <v>31.858823445075299</v>
      </c>
      <c r="EV313" s="24">
        <v>31.706170363384398</v>
      </c>
      <c r="EW313" s="24">
        <v>32.345786731541999</v>
      </c>
      <c r="EX313" s="24">
        <v>34.193087779431899</v>
      </c>
      <c r="EY313" s="24">
        <v>32.175869523571698</v>
      </c>
      <c r="EZ313" s="24">
        <v>30.755035092172498</v>
      </c>
      <c r="FA313" s="24">
        <v>33.9724538725307</v>
      </c>
      <c r="FB313" s="24">
        <v>32.834849114007099</v>
      </c>
      <c r="FC313" s="24">
        <v>33.285555701969798</v>
      </c>
      <c r="FD313" s="24">
        <v>32.6687776089802</v>
      </c>
      <c r="FE313" s="24">
        <v>33.464886142607497</v>
      </c>
      <c r="FF313" s="24">
        <v>33.302239913051501</v>
      </c>
      <c r="FG313" s="24">
        <v>30.478756707309699</v>
      </c>
      <c r="FH313" s="24">
        <v>31.237803087170001</v>
      </c>
      <c r="FI313" s="24">
        <v>30.391019708841199</v>
      </c>
      <c r="FJ313" s="24">
        <v>31.224803102257098</v>
      </c>
      <c r="FK313" s="24">
        <v>31.107092144770899</v>
      </c>
      <c r="FL313" s="24">
        <v>32.152068583953202</v>
      </c>
      <c r="FM313" s="24">
        <v>31.7018255202386</v>
      </c>
      <c r="FN313" s="24">
        <v>31.3414171876449</v>
      </c>
      <c r="FO313" s="24">
        <v>31.162473682275699</v>
      </c>
      <c r="FP313" s="24">
        <v>33.767803385701001</v>
      </c>
      <c r="FQ313" s="24">
        <v>33.515329105041999</v>
      </c>
      <c r="FR313" s="24">
        <v>34.146281522370799</v>
      </c>
      <c r="FS313" s="24">
        <v>35.204671469794803</v>
      </c>
      <c r="FT313" s="24">
        <v>35.020033922476898</v>
      </c>
      <c r="FU313" s="24">
        <v>34.945405296273599</v>
      </c>
      <c r="FV313" s="24">
        <v>33.372427567259699</v>
      </c>
      <c r="FW313" s="24">
        <v>32.560384722365697</v>
      </c>
      <c r="FX313" s="24">
        <v>32.991776979820102</v>
      </c>
      <c r="FY313" s="24">
        <v>33.792103212990703</v>
      </c>
      <c r="FZ313" s="24">
        <v>34.686587734736598</v>
      </c>
      <c r="GA313" s="24">
        <v>35.434261291588598</v>
      </c>
      <c r="GB313" s="24">
        <v>36.466689234975298</v>
      </c>
      <c r="GC313" s="24">
        <v>35.284547935785497</v>
      </c>
      <c r="GD313" s="24">
        <v>35.2567202826094</v>
      </c>
    </row>
    <row r="314" spans="1:186">
      <c r="A314" s="29" t="s">
        <v>878</v>
      </c>
      <c r="C314" s="28" t="s">
        <v>995</v>
      </c>
      <c r="D314" s="22">
        <v>2.3156241919927201</v>
      </c>
      <c r="E314" s="22">
        <v>2.3936084005591098</v>
      </c>
      <c r="F314" s="22">
        <v>2.37637374158217</v>
      </c>
      <c r="G314" s="22">
        <v>2.25374728450582</v>
      </c>
      <c r="H314" s="22">
        <v>2.3716982467037502</v>
      </c>
      <c r="I314" s="22">
        <v>2.4570426372304901</v>
      </c>
      <c r="J314" s="22">
        <v>2.2921338631425399</v>
      </c>
      <c r="K314" s="22">
        <v>2.2840402639541</v>
      </c>
      <c r="L314" s="22">
        <v>2.24220614857088</v>
      </c>
      <c r="M314" s="22">
        <v>2.2477148900859798</v>
      </c>
      <c r="N314" s="22">
        <v>2.3580586183054901</v>
      </c>
      <c r="O314" s="22">
        <v>1.47534433714261</v>
      </c>
      <c r="P314" s="22">
        <v>2.1089258465118301</v>
      </c>
      <c r="Q314" s="22">
        <v>2.0421890462657801</v>
      </c>
      <c r="R314" s="22">
        <v>2.0917675249847001</v>
      </c>
      <c r="S314" s="22">
        <v>2.1329058120115101</v>
      </c>
      <c r="T314" s="22">
        <v>2.1843755186721401</v>
      </c>
      <c r="U314" s="22">
        <v>2.1913731424086702</v>
      </c>
      <c r="V314" s="22">
        <v>2.0149265442380999</v>
      </c>
      <c r="W314" s="22">
        <v>1.92550578054671</v>
      </c>
      <c r="X314" s="22">
        <v>2.1864054735550802</v>
      </c>
      <c r="Y314" s="22">
        <v>1.9341767819218201</v>
      </c>
      <c r="Z314" s="22">
        <v>2.0129619196664801</v>
      </c>
      <c r="AA314" s="22">
        <v>2.15176142178513</v>
      </c>
      <c r="AB314" s="22">
        <v>2.11503324294624</v>
      </c>
      <c r="AC314" s="22">
        <v>2.0956544167149298</v>
      </c>
      <c r="AD314" s="22">
        <v>2.1543239646604802</v>
      </c>
      <c r="AE314" s="22">
        <v>2.3548188530342302</v>
      </c>
      <c r="AF314" s="22">
        <v>2.29337048420475</v>
      </c>
      <c r="AG314" s="22">
        <v>2.1955995754498998</v>
      </c>
      <c r="AH314" s="22">
        <v>2.1788420961783701</v>
      </c>
      <c r="AI314" s="22">
        <v>2.2750070474998698</v>
      </c>
      <c r="AJ314" s="22">
        <v>2.20457896901465</v>
      </c>
      <c r="AK314" s="22">
        <v>2.1664583717225301</v>
      </c>
      <c r="AL314" s="22">
        <v>2.3128394015691001</v>
      </c>
      <c r="AM314" s="22">
        <v>2.4967179879351802</v>
      </c>
      <c r="AN314" s="22">
        <v>2.5747554785036701</v>
      </c>
      <c r="AO314" s="22">
        <v>2.53572950131429</v>
      </c>
      <c r="AP314" s="22">
        <v>2.5352815984727899</v>
      </c>
      <c r="AQ314" s="22">
        <v>2.5607638585622401</v>
      </c>
      <c r="AR314" s="22">
        <v>2.5586594844121602</v>
      </c>
      <c r="AS314" s="22">
        <v>2.4779881081016502</v>
      </c>
      <c r="AT314" s="22">
        <v>2.4348817194071302</v>
      </c>
      <c r="AU314" s="22">
        <v>2.4506702059037302</v>
      </c>
      <c r="AV314" s="22">
        <v>2.3832480868296</v>
      </c>
      <c r="AW314" s="22">
        <v>2.4809113460477499</v>
      </c>
      <c r="AX314" s="22">
        <v>2.4467061746852199</v>
      </c>
      <c r="AY314" s="22">
        <v>2.23811426022128</v>
      </c>
      <c r="AZ314" s="22">
        <v>2.23912304171678</v>
      </c>
      <c r="BA314" s="22">
        <v>2.22014418819378</v>
      </c>
      <c r="BB314" s="22">
        <v>2.5351820456209002</v>
      </c>
      <c r="BC314" s="22">
        <v>2.2802436958660199</v>
      </c>
      <c r="BD314" s="22">
        <v>2.2900704696015399</v>
      </c>
      <c r="BE314" s="22">
        <v>2.21328506173771</v>
      </c>
      <c r="BF314" s="22">
        <v>2.3466732850845</v>
      </c>
      <c r="BG314" s="22">
        <v>2.2021669325798099</v>
      </c>
      <c r="BH314" s="22">
        <v>2.2471680003747698</v>
      </c>
      <c r="BI314" s="22">
        <v>2.40759748543024</v>
      </c>
      <c r="BJ314" s="22">
        <v>2.2904833844683599</v>
      </c>
      <c r="BK314" s="22">
        <v>2.1818976431083899</v>
      </c>
      <c r="BL314" s="22">
        <v>2.3224473716378702</v>
      </c>
      <c r="BM314" s="22">
        <v>2.31004922535138</v>
      </c>
      <c r="BN314" s="22">
        <v>2.17603548175064</v>
      </c>
      <c r="BO314" s="22">
        <v>2.3880517373526602</v>
      </c>
      <c r="BP314" s="22">
        <v>2.2991567216516602</v>
      </c>
      <c r="BQ314" s="22">
        <v>2.21406261888154</v>
      </c>
      <c r="BR314" s="22">
        <v>2.2289725697601601</v>
      </c>
      <c r="BS314" s="22">
        <v>2.2236387835214</v>
      </c>
      <c r="BT314" s="22">
        <v>2.2761095128614701</v>
      </c>
      <c r="BU314" s="22">
        <v>2.4070263741593401</v>
      </c>
      <c r="BV314" s="22">
        <v>2.3747891107330799</v>
      </c>
      <c r="BW314" s="23">
        <v>2.3109217352303402</v>
      </c>
      <c r="BX314" s="23">
        <v>2.2859643904621199</v>
      </c>
      <c r="BY314" s="23">
        <v>2.2399784247200198</v>
      </c>
      <c r="BZ314" s="23">
        <v>2.25879025249461</v>
      </c>
      <c r="CA314" s="23">
        <v>2.37831740123299</v>
      </c>
      <c r="CB314" s="23">
        <v>2.35538281334119</v>
      </c>
      <c r="CC314" s="23">
        <v>2.22647770266222</v>
      </c>
      <c r="CD314" s="23">
        <v>2.1854225708376398</v>
      </c>
      <c r="CE314" s="23">
        <v>2.1093605594042302</v>
      </c>
      <c r="CF314" s="23">
        <v>2.1256180422763098</v>
      </c>
      <c r="CG314" s="23">
        <v>2.3214663585925299</v>
      </c>
      <c r="CH314" s="23">
        <v>2.3718376173304199</v>
      </c>
      <c r="CI314" s="23">
        <v>2.2239476324352498</v>
      </c>
      <c r="CJ314" s="23">
        <v>2.21747890047053</v>
      </c>
      <c r="CK314" s="23">
        <v>2.26912293795808</v>
      </c>
      <c r="CL314" s="23">
        <v>2.3474955839930698</v>
      </c>
      <c r="CM314" s="23">
        <v>2.2182231971547401</v>
      </c>
      <c r="CN314" s="23">
        <v>2.22246455428518</v>
      </c>
      <c r="CO314" s="23">
        <v>2.3062622397278498</v>
      </c>
      <c r="CP314" s="23">
        <v>2.3230241266790901</v>
      </c>
      <c r="CQ314" s="23">
        <v>2.28202458121855</v>
      </c>
      <c r="CR314" s="23">
        <v>2.3883548795482099</v>
      </c>
      <c r="CS314" s="23">
        <v>2.30167543470546</v>
      </c>
      <c r="CT314" s="23">
        <v>2.39237238154301</v>
      </c>
      <c r="CU314" s="23">
        <v>2.0960594026933301</v>
      </c>
      <c r="CV314" s="23">
        <v>2.1258163872251901</v>
      </c>
      <c r="CW314" s="23">
        <v>2.12227513613536</v>
      </c>
      <c r="CX314" s="23">
        <v>2.1049404523027002</v>
      </c>
      <c r="CY314" s="23">
        <v>2.1319515941850198</v>
      </c>
      <c r="CZ314" s="23">
        <v>2.3133619593922199</v>
      </c>
      <c r="DA314" s="23">
        <v>1.8433407168601901</v>
      </c>
      <c r="DB314" s="23">
        <v>1.7787552668432201</v>
      </c>
      <c r="DC314" s="23">
        <v>1.7928969879822101</v>
      </c>
      <c r="DD314" s="23">
        <v>1.87357699429696</v>
      </c>
      <c r="DE314" s="23">
        <v>1.92520191933591</v>
      </c>
      <c r="DF314" s="23">
        <v>2.0037461392328901</v>
      </c>
      <c r="DG314" s="23">
        <v>2.1976452597982399</v>
      </c>
      <c r="DH314" s="23">
        <v>2.3024067945577298</v>
      </c>
      <c r="DI314" s="23">
        <v>2.2613201874540101</v>
      </c>
      <c r="DJ314" s="23">
        <v>2.1923204350345</v>
      </c>
      <c r="DK314" s="23">
        <v>2.3930866550235299</v>
      </c>
      <c r="DL314" s="23">
        <v>2.2511737189701</v>
      </c>
      <c r="DM314" s="23">
        <v>2.19001427068544</v>
      </c>
      <c r="DN314" s="23">
        <v>2.24302923057023</v>
      </c>
      <c r="DO314" s="23">
        <v>2.2237314451381098</v>
      </c>
      <c r="DP314" s="23">
        <v>2.2740230563004999</v>
      </c>
      <c r="DQ314" s="23">
        <v>2.3538031685985699</v>
      </c>
      <c r="DR314" s="23">
        <v>2.4202937493466199</v>
      </c>
      <c r="DS314" s="23">
        <v>2.1372083968525599</v>
      </c>
      <c r="DT314" s="23">
        <v>2.26318467874064</v>
      </c>
      <c r="DU314" s="23">
        <v>2.1662976776802298</v>
      </c>
      <c r="DV314" s="23">
        <v>2.1308979312074898</v>
      </c>
      <c r="DW314" s="23">
        <v>2.1777264829320702</v>
      </c>
      <c r="DX314" s="23">
        <v>2.2005357406048902</v>
      </c>
      <c r="DY314" s="23">
        <v>2.1457100581050002</v>
      </c>
      <c r="DZ314" s="23">
        <v>2.2666366425139901</v>
      </c>
      <c r="EA314" s="23">
        <v>2.1431648160355001</v>
      </c>
      <c r="EB314" s="23">
        <v>2.33422500841443</v>
      </c>
      <c r="EC314" s="23">
        <v>2.2248429205712701</v>
      </c>
      <c r="ED314" s="23">
        <v>2.3704433048213001</v>
      </c>
      <c r="EE314" s="23">
        <v>2.15046219388736</v>
      </c>
      <c r="EF314" s="23">
        <v>2.2158338837337301</v>
      </c>
      <c r="EG314" s="23">
        <v>2.2458911175899101</v>
      </c>
      <c r="EH314" s="23">
        <v>2.3159719131418801</v>
      </c>
      <c r="EI314" s="23">
        <v>2.2125382124084298</v>
      </c>
      <c r="EJ314" s="23">
        <v>2.2551683462657102</v>
      </c>
      <c r="EK314" s="23">
        <v>2.1832006467254299</v>
      </c>
      <c r="EL314" s="23">
        <v>2.1541295007901802</v>
      </c>
      <c r="EM314" s="23">
        <v>2.24659050290518</v>
      </c>
      <c r="EN314" s="23">
        <v>2.1245266573575199</v>
      </c>
      <c r="EO314" s="23">
        <v>2.22070141650652</v>
      </c>
      <c r="EP314" s="23">
        <v>2.2677455204212902</v>
      </c>
      <c r="EQ314" s="24" t="s">
        <v>63</v>
      </c>
      <c r="ER314" s="24">
        <v>3.82185449175272</v>
      </c>
      <c r="ES314" s="24">
        <v>3.59387698706694</v>
      </c>
      <c r="ET314" s="24">
        <v>3.5514983847963801</v>
      </c>
      <c r="EU314" s="24">
        <v>4.0445383960764998</v>
      </c>
      <c r="EV314" s="24">
        <v>4.0588936890535701</v>
      </c>
      <c r="EW314" s="24">
        <v>4.0445383960764998</v>
      </c>
      <c r="EX314" s="24">
        <v>3.4657106815274399</v>
      </c>
      <c r="EY314" s="24">
        <v>3.9802838543572001</v>
      </c>
      <c r="EZ314" s="24">
        <v>3.8783214434117501</v>
      </c>
      <c r="FA314" s="24">
        <v>3.5803532474685702</v>
      </c>
      <c r="FB314" s="24">
        <v>3.1292830169449699</v>
      </c>
      <c r="FC314" s="24">
        <v>3.5708929182195002</v>
      </c>
      <c r="FD314" s="24">
        <v>2.46063436571895</v>
      </c>
      <c r="FE314" s="24">
        <v>4.0676090115186003</v>
      </c>
      <c r="FF314" s="24">
        <v>2.01449956969511</v>
      </c>
      <c r="FG314" s="24">
        <v>3.6863701356394398</v>
      </c>
      <c r="FH314" s="24">
        <v>3.8470319352092899</v>
      </c>
      <c r="FI314" s="24">
        <v>3.8035302965727098</v>
      </c>
      <c r="FJ314" s="24">
        <v>5.3442471690417799</v>
      </c>
      <c r="FK314" s="24">
        <v>5.2495772506626803</v>
      </c>
      <c r="FL314" s="24">
        <v>5.27369190923452</v>
      </c>
      <c r="FM314" s="24">
        <v>4.0209258388545503</v>
      </c>
      <c r="FN314" s="24">
        <v>3.6966150926562</v>
      </c>
      <c r="FO314" s="24">
        <v>3.9414449031123899</v>
      </c>
      <c r="FP314" s="24">
        <v>4.7313805108168703</v>
      </c>
      <c r="FQ314" s="24">
        <v>4.4915873611917299</v>
      </c>
      <c r="FR314" s="24">
        <v>4.9774242002179596</v>
      </c>
      <c r="FS314" s="24">
        <v>4.3877081695261699</v>
      </c>
      <c r="FT314" s="24">
        <v>4.67798456621877</v>
      </c>
      <c r="FU314" s="24">
        <v>4.5086086399651597</v>
      </c>
      <c r="FV314" s="24">
        <v>3.94717749887324</v>
      </c>
      <c r="FW314" s="24">
        <v>3.4562291865989598</v>
      </c>
      <c r="FX314" s="24">
        <v>4.0676090115186003</v>
      </c>
      <c r="FY314" s="24">
        <v>2.1735362549946902</v>
      </c>
      <c r="FZ314" s="24">
        <v>2.99235668665778</v>
      </c>
      <c r="GA314" s="24">
        <v>2.79585928321977</v>
      </c>
      <c r="GB314" s="24">
        <v>4.0676090115186003</v>
      </c>
      <c r="GC314" s="24">
        <v>4.0676090115186003</v>
      </c>
      <c r="GD314" s="24">
        <v>4.0676090115186003</v>
      </c>
    </row>
    <row r="315" spans="1:186">
      <c r="A315" s="29" t="s">
        <v>852</v>
      </c>
      <c r="C315" s="28" t="s">
        <v>995</v>
      </c>
      <c r="D315" s="22">
        <v>-4.2764851241262001</v>
      </c>
      <c r="E315" s="22">
        <v>-4.1739702135002599</v>
      </c>
      <c r="F315" s="22">
        <v>-4.16100790670626</v>
      </c>
      <c r="G315" s="22">
        <v>-4.2736919092345103</v>
      </c>
      <c r="H315" s="22">
        <v>-4.5261611471049701</v>
      </c>
      <c r="I315" s="22">
        <v>-4.4803574574918397</v>
      </c>
      <c r="J315" s="22">
        <v>-4.2681216511915698</v>
      </c>
      <c r="K315" s="22">
        <v>-4.29335894269059</v>
      </c>
      <c r="L315" s="22">
        <v>-4.2243172982609396</v>
      </c>
      <c r="M315" s="22">
        <v>-4.3018704425461101</v>
      </c>
      <c r="N315" s="22">
        <v>-4.6047177958677699</v>
      </c>
      <c r="O315" s="22">
        <v>-5.6366606883705197</v>
      </c>
      <c r="P315" s="22">
        <v>-4.46753341713426</v>
      </c>
      <c r="Q315" s="22">
        <v>-4.5462453931482996</v>
      </c>
      <c r="R315" s="22">
        <v>-4.3364276645824802</v>
      </c>
      <c r="S315" s="22">
        <v>-4.4707287562940703</v>
      </c>
      <c r="T315" s="22">
        <v>-4.6295008967976496</v>
      </c>
      <c r="U315" s="22">
        <v>-4.8447688837007199</v>
      </c>
      <c r="V315" s="22">
        <v>-4.2905328986118301</v>
      </c>
      <c r="W315" s="22">
        <v>-4.5734668618833298</v>
      </c>
      <c r="X315" s="22">
        <v>-4.0540927027897498</v>
      </c>
      <c r="Y315" s="22">
        <v>-4.3748230433194903</v>
      </c>
      <c r="Z315" s="22">
        <v>-4.4835813583661297</v>
      </c>
      <c r="AA315" s="22">
        <v>-4.7838866415536998</v>
      </c>
      <c r="AB315" s="22">
        <v>-4.9345655540513702</v>
      </c>
      <c r="AC315" s="22">
        <v>-4.8079321155203498</v>
      </c>
      <c r="AD315" s="22">
        <v>-4.8201068294664502</v>
      </c>
      <c r="AE315" s="22">
        <v>-5.1584293626044797</v>
      </c>
      <c r="AF315" s="22">
        <v>-5.1896802965889197</v>
      </c>
      <c r="AG315" s="22">
        <v>-5.1177873781071401</v>
      </c>
      <c r="AH315" s="22">
        <v>-5.1328942704973501</v>
      </c>
      <c r="AI315" s="22">
        <v>-5.0880400347130896</v>
      </c>
      <c r="AJ315" s="22">
        <v>-5.1635910677202599</v>
      </c>
      <c r="AK315" s="22">
        <v>-5.5261611471049701</v>
      </c>
      <c r="AL315" s="22">
        <v>-5.38082178394093</v>
      </c>
      <c r="AM315" s="22">
        <v>-4.7178567712185</v>
      </c>
      <c r="AN315" s="22">
        <v>-4.5838088061047904</v>
      </c>
      <c r="AO315" s="22">
        <v>-4.9612828924271497</v>
      </c>
      <c r="AP315" s="22">
        <v>-4.6547171824064897</v>
      </c>
      <c r="AQ315" s="22">
        <v>-5.3104324560495302</v>
      </c>
      <c r="AR315" s="22">
        <v>-5.0978878206694302</v>
      </c>
      <c r="AS315" s="22">
        <v>-4.7524370029286498</v>
      </c>
      <c r="AT315" s="22">
        <v>-4.6295008967976496</v>
      </c>
      <c r="AU315" s="22">
        <v>-4.5261611471049701</v>
      </c>
      <c r="AV315" s="22">
        <v>-4.6402539530945299</v>
      </c>
      <c r="AW315" s="22">
        <v>-4.9612828924271497</v>
      </c>
      <c r="AX315" s="22">
        <v>-4.94786237666482</v>
      </c>
      <c r="AY315" s="22">
        <v>-4.2135709167969404</v>
      </c>
      <c r="AZ315" s="22">
        <v>-4.2877123795494496</v>
      </c>
      <c r="BA315" s="22">
        <v>-4.3075728019102897</v>
      </c>
      <c r="BB315" s="22">
        <v>-3.77201254126541</v>
      </c>
      <c r="BC315" s="22">
        <v>-4.4707287562940703</v>
      </c>
      <c r="BD315" s="22">
        <v>-4.6766875822421001</v>
      </c>
      <c r="BE315" s="22">
        <v>-5.5195280547725201</v>
      </c>
      <c r="BF315" s="22">
        <v>-4.94786237666482</v>
      </c>
      <c r="BG315" s="22">
        <v>-5.8038966022851897</v>
      </c>
      <c r="BH315" s="22">
        <v>-5.3104324560495302</v>
      </c>
      <c r="BI315" s="22">
        <v>-5.9040080870754004</v>
      </c>
      <c r="BJ315" s="22">
        <v>-5.92139016530363</v>
      </c>
      <c r="BK315" s="22">
        <v>-4.3898669235439396</v>
      </c>
      <c r="BL315" s="22">
        <v>-4.7878664924662404</v>
      </c>
      <c r="BM315" s="22">
        <v>-5.0303245368568001</v>
      </c>
      <c r="BN315" s="22">
        <v>-4.6474674433271002</v>
      </c>
      <c r="BO315" s="22">
        <v>-5.0115879742752103</v>
      </c>
      <c r="BP315" s="22">
        <v>-5.1078032895345196</v>
      </c>
      <c r="BQ315" s="22">
        <v>-4.6840860345632596</v>
      </c>
      <c r="BR315" s="22">
        <v>-4.4548223653847101</v>
      </c>
      <c r="BS315" s="22">
        <v>-4.5631985264294999</v>
      </c>
      <c r="BT315" s="22">
        <v>-4.4643451395032097</v>
      </c>
      <c r="BU315" s="22">
        <v>-4.9257686058142101</v>
      </c>
      <c r="BV315" s="22">
        <v>-4.9839316313723501</v>
      </c>
      <c r="BW315" s="23">
        <v>-4.0855885557189904</v>
      </c>
      <c r="BX315" s="23">
        <v>-4.16100790670626</v>
      </c>
      <c r="BY315" s="23">
        <v>-4.2002495382991096</v>
      </c>
      <c r="BZ315" s="23">
        <v>-4.1127866970487696</v>
      </c>
      <c r="CA315" s="23">
        <v>-4.0350469470992003</v>
      </c>
      <c r="CB315" s="23">
        <v>-4.1228054528737603</v>
      </c>
      <c r="CC315" s="23">
        <v>-4.4235262348951698</v>
      </c>
      <c r="CD315" s="23">
        <v>-4.3451978742102098</v>
      </c>
      <c r="CE315" s="23">
        <v>-4.4081291299366701</v>
      </c>
      <c r="CF315" s="23">
        <v>-4.3422685431715404</v>
      </c>
      <c r="CG315" s="23">
        <v>-4.3510744405468804</v>
      </c>
      <c r="CH315" s="23">
        <v>-4.2990276927772797</v>
      </c>
      <c r="CI315" s="23">
        <v>-4.68779953736232</v>
      </c>
      <c r="CJ315" s="23">
        <v>-4.7918573526622801</v>
      </c>
      <c r="CK315" s="23">
        <v>-4.7563309190331404</v>
      </c>
      <c r="CL315" s="23">
        <v>-4.6915226234050396</v>
      </c>
      <c r="CM315" s="23">
        <v>-4.92139016530363</v>
      </c>
      <c r="CN315" s="23">
        <v>-4.8241880062782698</v>
      </c>
      <c r="CO315" s="23">
        <v>-4.7102835515137</v>
      </c>
      <c r="CP315" s="23">
        <v>-4.5907448533151598</v>
      </c>
      <c r="CQ315" s="23">
        <v>-4.6989977439671904</v>
      </c>
      <c r="CR315" s="23">
        <v>-4.6117553466077004</v>
      </c>
      <c r="CS315" s="23">
        <v>-4.8119789485830502</v>
      </c>
      <c r="CT315" s="23">
        <v>-4.7369655941662101</v>
      </c>
      <c r="CU315" s="23">
        <v>-4.2764851241262001</v>
      </c>
      <c r="CV315" s="23">
        <v>-4.2055633381955797</v>
      </c>
      <c r="CW315" s="23">
        <v>-4.2848973639423997</v>
      </c>
      <c r="CX315" s="23">
        <v>-4.1765767093147401</v>
      </c>
      <c r="CY315" s="23">
        <v>-4.3838305338132697</v>
      </c>
      <c r="CZ315" s="23">
        <v>-4.2189341015640398</v>
      </c>
      <c r="DA315" s="23">
        <v>-4.3248163742121903</v>
      </c>
      <c r="DB315" s="23">
        <v>-4.4142682670340703</v>
      </c>
      <c r="DC315" s="23">
        <v>-4.2598063829795603</v>
      </c>
      <c r="DD315" s="23">
        <v>-4.29335894269059</v>
      </c>
      <c r="DE315" s="23">
        <v>-4.2709040918629002</v>
      </c>
      <c r="DF315" s="23">
        <v>-4.3018704425461101</v>
      </c>
      <c r="DG315" s="23">
        <v>-4.3718330007136803</v>
      </c>
      <c r="DH315" s="23">
        <v>-4.24058846743542</v>
      </c>
      <c r="DI315" s="23">
        <v>-4.3658714424749601</v>
      </c>
      <c r="DJ315" s="23">
        <v>-4.29335894269059</v>
      </c>
      <c r="DK315" s="23">
        <v>-4.1765767093147401</v>
      </c>
      <c r="DL315" s="23">
        <v>-4.3928946162415103</v>
      </c>
      <c r="DM315" s="23">
        <v>-4.4422223286050704</v>
      </c>
      <c r="DN315" s="23">
        <v>-4.4142682670340703</v>
      </c>
      <c r="DO315" s="23">
        <v>-4.3898669235439396</v>
      </c>
      <c r="DP315" s="23">
        <v>-4.4204336398397901</v>
      </c>
      <c r="DQ315" s="23">
        <v>-4.3248163742121903</v>
      </c>
      <c r="DR315" s="23">
        <v>-4.5261611471049701</v>
      </c>
      <c r="DS315" s="23">
        <v>-5.0445383960764998</v>
      </c>
      <c r="DT315" s="23">
        <v>-4.6117553466077004</v>
      </c>
      <c r="DU315" s="23">
        <v>-4.9702997657845804</v>
      </c>
      <c r="DV315" s="23">
        <v>-4.7292916662807896</v>
      </c>
      <c r="DW315" s="23">
        <v>-4.68779953736232</v>
      </c>
      <c r="DX315" s="23">
        <v>-4.6915226234050396</v>
      </c>
      <c r="DY315" s="23">
        <v>-4.8282807609121496</v>
      </c>
      <c r="DZ315" s="23">
        <v>-5.0637107053513404</v>
      </c>
      <c r="EA315" s="23">
        <v>-5.4050693301876098</v>
      </c>
      <c r="EB315" s="23">
        <v>-5.2055633381955797</v>
      </c>
      <c r="EC315" s="23">
        <v>-5.23786383009889</v>
      </c>
      <c r="ED315" s="23">
        <v>-5.1584293626044797</v>
      </c>
      <c r="EE315" s="23">
        <v>-4.9748294242650903</v>
      </c>
      <c r="EF315" s="23">
        <v>-4.8119789485830502</v>
      </c>
      <c r="EG315" s="23">
        <v>-4.90833401247819</v>
      </c>
      <c r="EH315" s="23">
        <v>-4.62593428177746</v>
      </c>
      <c r="EI315" s="23">
        <v>-4.8614476248473499</v>
      </c>
      <c r="EJ315" s="23">
        <v>-4.8160371651574003</v>
      </c>
      <c r="EK315" s="23">
        <v>-5.4548223653847101</v>
      </c>
      <c r="EL315" s="23">
        <v>-5.9301603749313703</v>
      </c>
      <c r="EM315" s="23">
        <v>-5.3451978742102098</v>
      </c>
      <c r="EN315" s="23">
        <v>-5.70274987882829</v>
      </c>
      <c r="EO315" s="23">
        <v>-5.2542893780120004</v>
      </c>
      <c r="EP315" s="23">
        <v>-5.8530841519127303</v>
      </c>
      <c r="EQ315" s="24" t="s">
        <v>77</v>
      </c>
      <c r="ER315" s="24">
        <v>7.0520196079561099</v>
      </c>
      <c r="ES315" s="24">
        <v>7.10523432776405</v>
      </c>
      <c r="ET315" s="24">
        <v>7.2524312477178396</v>
      </c>
      <c r="EU315" s="24">
        <v>7.5808450908535399</v>
      </c>
      <c r="EV315" s="24">
        <v>7.3552300700381901</v>
      </c>
      <c r="EW315" s="24">
        <v>7.5387354328744696</v>
      </c>
      <c r="EX315" s="24">
        <v>7.4567218983001897</v>
      </c>
      <c r="EY315" s="24">
        <v>7.3424936652818298</v>
      </c>
      <c r="EZ315" s="24">
        <v>7.4739311883324104</v>
      </c>
      <c r="FA315" s="24">
        <v>7.1315274347334396</v>
      </c>
      <c r="FB315" s="24">
        <v>6.7010000968783299</v>
      </c>
      <c r="FC315" s="24">
        <v>6.9777281494534398</v>
      </c>
      <c r="FD315" s="24">
        <v>5.7779490853620104</v>
      </c>
      <c r="FE315" s="24">
        <v>5.8041794282105998</v>
      </c>
      <c r="FF315" s="24">
        <v>5.7019591443382902</v>
      </c>
      <c r="FG315" s="24">
        <v>7.2132162284015804</v>
      </c>
      <c r="FH315" s="24">
        <v>7.5209994419891899</v>
      </c>
      <c r="FI315" s="24">
        <v>7.3892377986225197</v>
      </c>
      <c r="FJ315" s="24">
        <v>8.0357228407826309</v>
      </c>
      <c r="FK315" s="24">
        <v>7.9991604218671304</v>
      </c>
      <c r="FL315" s="24">
        <v>7.9858220378986404</v>
      </c>
      <c r="FM315" s="24">
        <v>7.4917058900603903</v>
      </c>
      <c r="FN315" s="24">
        <v>7.1369846448410996</v>
      </c>
      <c r="FO315" s="24">
        <v>7.3289581872256804</v>
      </c>
      <c r="FP315" s="24">
        <v>8.2891244024306996</v>
      </c>
      <c r="FQ315" s="24">
        <v>8.2742143878004804</v>
      </c>
      <c r="FR315" s="24">
        <v>8.2721287382300694</v>
      </c>
      <c r="FS315" s="24">
        <v>7.5904375445706904</v>
      </c>
      <c r="FT315" s="24">
        <v>8.1026910243762806</v>
      </c>
      <c r="FU315" s="24">
        <v>7.9297260244716998</v>
      </c>
      <c r="FV315" s="24">
        <v>8.6589077055484598</v>
      </c>
      <c r="FW315" s="24">
        <v>8.6000744977468102</v>
      </c>
      <c r="FX315" s="24">
        <v>8.5034410706048895</v>
      </c>
      <c r="FY315" s="24">
        <v>8.1287517353919601</v>
      </c>
      <c r="FZ315" s="24">
        <v>8.4301364961824792</v>
      </c>
      <c r="GA315" s="24">
        <v>8.5747148080775304</v>
      </c>
      <c r="GB315" s="24">
        <v>8.6760577612032996</v>
      </c>
      <c r="GC315" s="24">
        <v>8.8522122700477706</v>
      </c>
      <c r="GD315" s="24">
        <v>8.83921860739704</v>
      </c>
    </row>
    <row r="316" spans="1:186">
      <c r="A316" s="29" t="s">
        <v>1020</v>
      </c>
      <c r="C316" s="28" t="s">
        <v>995</v>
      </c>
      <c r="D316" s="22">
        <v>-7.5328248773859796</v>
      </c>
      <c r="E316" s="22">
        <v>-6.55979192498625</v>
      </c>
      <c r="F316" s="22">
        <v>-6.5195280547725201</v>
      </c>
      <c r="G316" s="22">
        <v>-6.7178567712185</v>
      </c>
      <c r="H316" s="22">
        <v>-7.2433182601909998</v>
      </c>
      <c r="I316" s="22">
        <v>-6.9301603749313703</v>
      </c>
      <c r="J316" s="22">
        <v>-7.0209258388545503</v>
      </c>
      <c r="K316" s="22">
        <v>-7.8614476248473499</v>
      </c>
      <c r="L316" s="22">
        <v>-6.9301603749313703</v>
      </c>
      <c r="M316" s="22">
        <v>-6.5872726614083597</v>
      </c>
      <c r="N316" s="22">
        <v>-7.3104324560495302</v>
      </c>
      <c r="O316" s="22">
        <v>-7.9657842846620897</v>
      </c>
      <c r="P316" s="22">
        <v>-6.70274987882829</v>
      </c>
      <c r="Q316" s="22">
        <v>-7.2653445665209997</v>
      </c>
      <c r="R316" s="22">
        <v>-6.46753341713426</v>
      </c>
      <c r="S316" s="22">
        <v>-6.6438561897747199</v>
      </c>
      <c r="T316" s="22">
        <v>-7.6438561897747199</v>
      </c>
      <c r="U316" s="22">
        <v>-7.38082178394093</v>
      </c>
      <c r="V316" s="22">
        <v>-6.70274987882829</v>
      </c>
      <c r="W316" s="22">
        <v>-6.94786237666482</v>
      </c>
      <c r="X316" s="22">
        <v>-6.2877123795494496</v>
      </c>
      <c r="Y316" s="22">
        <v>-6.5195280547725201</v>
      </c>
      <c r="Z316" s="22">
        <v>-6.8447688837007199</v>
      </c>
      <c r="AA316" s="22">
        <v>-7.4297313844218804</v>
      </c>
      <c r="AB316" s="22">
        <v>-9.5872726614083597</v>
      </c>
      <c r="AC316" s="22">
        <v>-7.4050693301876098</v>
      </c>
      <c r="AD316" s="22">
        <v>-8.2433182601909998</v>
      </c>
      <c r="AE316" s="22">
        <v>-8.2877123795494505</v>
      </c>
      <c r="AF316" s="22">
        <v>-8.4803574574918397</v>
      </c>
      <c r="AG316" s="22">
        <v>-7.9301603749313703</v>
      </c>
      <c r="AH316" s="22">
        <v>-8.9657842846620905</v>
      </c>
      <c r="AI316" s="22">
        <v>-9.8282807609121505</v>
      </c>
      <c r="AJ316" s="22">
        <v>-8.1177873781071401</v>
      </c>
      <c r="AK316" s="22">
        <v>-9.9657842846620905</v>
      </c>
      <c r="AL316" s="22">
        <v>-9.2877123795494505</v>
      </c>
      <c r="AM316" s="22">
        <v>-7.9657842846620897</v>
      </c>
      <c r="AN316" s="25" t="s">
        <v>847</v>
      </c>
      <c r="AO316" s="22">
        <v>-7.7331235278718102</v>
      </c>
      <c r="AP316" s="22">
        <v>-7.7641504234924401</v>
      </c>
      <c r="AQ316" s="22">
        <v>-8.9657842846620905</v>
      </c>
      <c r="AR316" s="22">
        <v>-9.3808217839409291</v>
      </c>
      <c r="AS316" s="22">
        <v>-8.8282807609121505</v>
      </c>
      <c r="AT316" s="25" t="s">
        <v>847</v>
      </c>
      <c r="AU316" s="22">
        <v>-7.8282807609121496</v>
      </c>
      <c r="AV316" s="22">
        <v>-7.7331235278718102</v>
      </c>
      <c r="AW316" s="22">
        <v>-8.3335160691625703</v>
      </c>
      <c r="AX316" s="22">
        <v>-9.9657842846620905</v>
      </c>
      <c r="AY316" s="25" t="s">
        <v>847</v>
      </c>
      <c r="AZ316" s="25" t="s">
        <v>847</v>
      </c>
      <c r="BA316" s="22">
        <v>-6.8119789485830502</v>
      </c>
      <c r="BB316" s="22">
        <v>-6.0493076402243702</v>
      </c>
      <c r="BC316" s="22">
        <v>-7.1177873781071401</v>
      </c>
      <c r="BD316" s="22">
        <v>-7.3569750419865603</v>
      </c>
      <c r="BE316" s="25" t="s">
        <v>847</v>
      </c>
      <c r="BF316" s="22">
        <v>-8.3335160691625703</v>
      </c>
      <c r="BG316" s="25" t="s">
        <v>847</v>
      </c>
      <c r="BH316" s="22">
        <v>-9.03978486610586</v>
      </c>
      <c r="BI316" s="25" t="s">
        <v>847</v>
      </c>
      <c r="BJ316" s="22">
        <v>-10.480357457491801</v>
      </c>
      <c r="BK316" s="22">
        <v>-7.0978878206694302</v>
      </c>
      <c r="BL316" s="22">
        <v>-7.9657842846620897</v>
      </c>
      <c r="BM316" s="22">
        <v>-8.8282807609121505</v>
      </c>
      <c r="BN316" s="22">
        <v>-7.5328248773859796</v>
      </c>
      <c r="BO316" s="22">
        <v>-8.1584293626044797</v>
      </c>
      <c r="BP316" s="22">
        <v>-8.4297313844218795</v>
      </c>
      <c r="BQ316" s="22">
        <v>-7.8614476248473499</v>
      </c>
      <c r="BR316" s="22">
        <v>-7.03978486610586</v>
      </c>
      <c r="BS316" s="22">
        <v>-7.2653445665209997</v>
      </c>
      <c r="BT316" s="22">
        <v>-7.4803574574918397</v>
      </c>
      <c r="BU316" s="22">
        <v>-8.7027498788282909</v>
      </c>
      <c r="BV316" s="22">
        <v>-8.0782590139204995</v>
      </c>
      <c r="BW316" s="23">
        <v>-6.2542893780120004</v>
      </c>
      <c r="BX316" s="23">
        <v>-6.3928946162415103</v>
      </c>
      <c r="BY316" s="23">
        <v>-6.4297313844218804</v>
      </c>
      <c r="BZ316" s="23">
        <v>-6.1896802965889197</v>
      </c>
      <c r="CA316" s="23">
        <v>-6.5328248773859796</v>
      </c>
      <c r="CB316" s="23">
        <v>-6.5734668618833298</v>
      </c>
      <c r="CC316" s="23">
        <v>-7.1379652600447701</v>
      </c>
      <c r="CD316" s="23">
        <v>-6.9301603749313703</v>
      </c>
      <c r="CE316" s="23">
        <v>-6.7178567712185</v>
      </c>
      <c r="CF316" s="23">
        <v>-6.7485535684414204</v>
      </c>
      <c r="CG316" s="23">
        <v>-6.7641504234924401</v>
      </c>
      <c r="CH316" s="23">
        <v>-7.2433182601909998</v>
      </c>
      <c r="CI316" s="23">
        <v>-8.3808217839409291</v>
      </c>
      <c r="CJ316" s="23">
        <v>-7.2877123795494496</v>
      </c>
      <c r="CK316" s="23">
        <v>-8.2877123795494505</v>
      </c>
      <c r="CL316" s="26" t="s">
        <v>847</v>
      </c>
      <c r="CM316" s="23">
        <v>-7.8953949567706898</v>
      </c>
      <c r="CN316" s="23">
        <v>-8.0782590139204995</v>
      </c>
      <c r="CO316" s="23">
        <v>-7.8614476248473499</v>
      </c>
      <c r="CP316" s="23">
        <v>-7.3569750419865603</v>
      </c>
      <c r="CQ316" s="23">
        <v>-7.7958592832197704</v>
      </c>
      <c r="CR316" s="23">
        <v>-7.5328248773859796</v>
      </c>
      <c r="CS316" s="23">
        <v>-7.7331235278718102</v>
      </c>
      <c r="CT316" s="23">
        <v>-8.2002495382991096</v>
      </c>
      <c r="CU316" s="23">
        <v>-6.68779953736232</v>
      </c>
      <c r="CV316" s="23">
        <v>-6.4803574574918397</v>
      </c>
      <c r="CW316" s="23">
        <v>-6.7958592832197704</v>
      </c>
      <c r="CX316" s="23">
        <v>-6.4803574574918397</v>
      </c>
      <c r="CY316" s="23">
        <v>-6.7331235278718102</v>
      </c>
      <c r="CZ316" s="23">
        <v>-6.7799177393507497</v>
      </c>
      <c r="DA316" s="23">
        <v>-6.5462453931482996</v>
      </c>
      <c r="DB316" s="23">
        <v>-6.61528703757795</v>
      </c>
      <c r="DC316" s="23">
        <v>-6.1896802965889197</v>
      </c>
      <c r="DD316" s="23">
        <v>-6.46753341713426</v>
      </c>
      <c r="DE316" s="23">
        <v>-6.5462453931482996</v>
      </c>
      <c r="DF316" s="23">
        <v>-6.7331235278718102</v>
      </c>
      <c r="DG316" s="23">
        <v>-6.6730025354342404</v>
      </c>
      <c r="DH316" s="23">
        <v>-6.5328248773859796</v>
      </c>
      <c r="DI316" s="23">
        <v>-7.0023101606872</v>
      </c>
      <c r="DJ316" s="23">
        <v>-6.8447688837007199</v>
      </c>
      <c r="DK316" s="23">
        <v>-7.03978486610586</v>
      </c>
      <c r="DL316" s="23">
        <v>-6.7331235278718102</v>
      </c>
      <c r="DM316" s="23">
        <v>-7.2002495382991096</v>
      </c>
      <c r="DN316" s="23">
        <v>-7.3104324560495302</v>
      </c>
      <c r="DO316" s="23">
        <v>-7.2653445665209997</v>
      </c>
      <c r="DP316" s="23">
        <v>-7.1379652600447701</v>
      </c>
      <c r="DQ316" s="23">
        <v>-7.1177873781071401</v>
      </c>
      <c r="DR316" s="23">
        <v>-7.2002495382991096</v>
      </c>
      <c r="DS316" s="23">
        <v>-7.9657842846620897</v>
      </c>
      <c r="DT316" s="23">
        <v>-7.2216231890916802</v>
      </c>
      <c r="DU316" s="23">
        <v>-8.0782590139204995</v>
      </c>
      <c r="DV316" s="23">
        <v>-7.70274987882829</v>
      </c>
      <c r="DW316" s="23">
        <v>-7.9657842846620897</v>
      </c>
      <c r="DX316" s="23">
        <v>-7.6438561897747199</v>
      </c>
      <c r="DY316" s="23">
        <v>-7.6438561897747199</v>
      </c>
      <c r="DZ316" s="23">
        <v>-8.0782590139204995</v>
      </c>
      <c r="EA316" s="23">
        <v>-9.2877123795494505</v>
      </c>
      <c r="EB316" s="23">
        <v>-7.8953949567706898</v>
      </c>
      <c r="EC316" s="23">
        <v>-8.0782590139204995</v>
      </c>
      <c r="ED316" s="23">
        <v>-8.0782590139204995</v>
      </c>
      <c r="EE316" s="23">
        <v>-8.6438561897747306</v>
      </c>
      <c r="EF316" s="23">
        <v>-7.7641504234924401</v>
      </c>
      <c r="EG316" s="23">
        <v>-7.8614476248473499</v>
      </c>
      <c r="EH316" s="23">
        <v>-7.4548223653847101</v>
      </c>
      <c r="EI316" s="23">
        <v>-8.1584293626044797</v>
      </c>
      <c r="EJ316" s="23">
        <v>-8.0782590139204995</v>
      </c>
      <c r="EK316" s="23">
        <v>-8.2433182601909998</v>
      </c>
      <c r="EL316" s="23">
        <v>-8.7641504234924401</v>
      </c>
      <c r="EM316" s="23">
        <v>-8.8953949567706907</v>
      </c>
      <c r="EN316" s="23">
        <v>-9.3808217839409291</v>
      </c>
      <c r="EO316" s="23">
        <v>-9.1177873781071401</v>
      </c>
      <c r="EP316" s="23">
        <v>-9.7027498788282909</v>
      </c>
      <c r="EQ316" s="24" t="s">
        <v>78</v>
      </c>
      <c r="ER316" s="24">
        <v>4.4657106815274403</v>
      </c>
      <c r="ES316" s="24">
        <v>4.6784104972786</v>
      </c>
      <c r="ET316" s="24">
        <v>4.5039700147137998</v>
      </c>
      <c r="EU316" s="24">
        <v>5.1934017819909801</v>
      </c>
      <c r="EV316" s="24">
        <v>5.2288186904958804</v>
      </c>
      <c r="EW316" s="24">
        <v>5.6295008967976496</v>
      </c>
      <c r="EX316" s="24">
        <v>5.7838866415536998</v>
      </c>
      <c r="EY316" s="24">
        <v>5.85100083741224</v>
      </c>
      <c r="EZ316" s="24">
        <v>5.7813597135246599</v>
      </c>
      <c r="FA316" s="24">
        <v>5.7958592832197802</v>
      </c>
      <c r="FB316" s="24">
        <v>5.3543495725797401</v>
      </c>
      <c r="FC316" s="24">
        <v>5.7458186007201801</v>
      </c>
      <c r="FD316" s="24">
        <v>4.0588936890535701</v>
      </c>
      <c r="FE316" s="24">
        <v>4.4368558188552596</v>
      </c>
      <c r="FF316" s="24">
        <v>4.32192809488736</v>
      </c>
      <c r="FG316" s="24">
        <v>4.1729289322995999</v>
      </c>
      <c r="FH316" s="24">
        <v>4.2579650361554</v>
      </c>
      <c r="FI316" s="24">
        <v>4.2144633975188102</v>
      </c>
      <c r="FJ316" s="24">
        <v>4.1558554189406598</v>
      </c>
      <c r="FK316" s="24">
        <v>4.29990178855736</v>
      </c>
      <c r="FL316" s="24">
        <v>4.3173188416347799</v>
      </c>
      <c r="FM316" s="24">
        <v>4.7254699553283803</v>
      </c>
      <c r="FN316" s="24">
        <v>3.9774242002179698</v>
      </c>
      <c r="FO316" s="24">
        <v>4.4919973730477203</v>
      </c>
      <c r="FP316" s="24">
        <v>4.6295008967976603</v>
      </c>
      <c r="FQ316" s="24">
        <v>4.8306936984890001</v>
      </c>
      <c r="FR316" s="24">
        <v>4.7815039902427001</v>
      </c>
      <c r="FS316" s="24">
        <v>3.9808911770522899</v>
      </c>
      <c r="FT316" s="24">
        <v>4.4657106815274403</v>
      </c>
      <c r="FU316" s="24">
        <v>4.0733932587486796</v>
      </c>
      <c r="FV316" s="24">
        <v>5.0291463456595196</v>
      </c>
      <c r="FW316" s="24">
        <v>5.6438561897747199</v>
      </c>
      <c r="FX316" s="24">
        <v>5.32192809488736</v>
      </c>
      <c r="FY316" s="24">
        <v>4.0588936890535701</v>
      </c>
      <c r="FZ316" s="24">
        <v>4.1558554189406598</v>
      </c>
      <c r="GA316" s="24">
        <v>4.2032835983887402</v>
      </c>
      <c r="GB316" s="24">
        <v>5.7363582714711097</v>
      </c>
      <c r="GC316" s="24">
        <v>5.35023346410751</v>
      </c>
      <c r="GD316" s="24">
        <v>5.6583557594698402</v>
      </c>
    </row>
    <row r="317" spans="1:186">
      <c r="A317" s="29" t="s">
        <v>842</v>
      </c>
      <c r="C317" s="28" t="s">
        <v>995</v>
      </c>
      <c r="D317" s="22">
        <v>2.2134094990458899</v>
      </c>
      <c r="E317" s="22">
        <v>2.47951513940435</v>
      </c>
      <c r="F317" s="22">
        <v>2.3468718139442499</v>
      </c>
      <c r="G317" s="22">
        <v>2.2448870591235299</v>
      </c>
      <c r="H317" s="22">
        <v>2.3014120543712902</v>
      </c>
      <c r="I317" s="22">
        <v>2.4210751502376602</v>
      </c>
      <c r="J317" s="22">
        <v>2.5128083992044701</v>
      </c>
      <c r="K317" s="22">
        <v>2.60644222813161</v>
      </c>
      <c r="L317" s="22">
        <v>2.5265946983756402</v>
      </c>
      <c r="M317" s="22">
        <v>2.3995539383843498</v>
      </c>
      <c r="N317" s="22">
        <v>2.5728896684205802</v>
      </c>
      <c r="O317" s="22">
        <v>1.7323560408330201</v>
      </c>
      <c r="P317" s="22">
        <v>0.80355770227201295</v>
      </c>
      <c r="Q317" s="22">
        <v>0.86179659942138098</v>
      </c>
      <c r="R317" s="22">
        <v>0.65828004484732505</v>
      </c>
      <c r="S317" s="22">
        <v>1.0477477632707899</v>
      </c>
      <c r="T317" s="22">
        <v>1.23069489712192</v>
      </c>
      <c r="U317" s="22">
        <v>1.12081639481706</v>
      </c>
      <c r="V317" s="22">
        <v>-0.17380746376339801</v>
      </c>
      <c r="W317" s="22">
        <v>-0.29760841569194901</v>
      </c>
      <c r="X317" s="22">
        <v>4.0261223064434602E-2</v>
      </c>
      <c r="Y317" s="22">
        <v>0.14365463452603799</v>
      </c>
      <c r="Z317" s="22">
        <v>-0.42526873733715498</v>
      </c>
      <c r="AA317" s="22">
        <v>2.6148511624221</v>
      </c>
      <c r="AB317" s="22">
        <v>2.5414900591887601</v>
      </c>
      <c r="AC317" s="22">
        <v>2.4505382468588301</v>
      </c>
      <c r="AD317" s="22">
        <v>2.6545730211155898</v>
      </c>
      <c r="AE317" s="22">
        <v>2.60295565115891</v>
      </c>
      <c r="AF317" s="22">
        <v>2.6794237981125999</v>
      </c>
      <c r="AG317" s="22">
        <v>2.3186639141798402</v>
      </c>
      <c r="AH317" s="22">
        <v>2.40542061251357</v>
      </c>
      <c r="AI317" s="22">
        <v>2.32829075582322</v>
      </c>
      <c r="AJ317" s="22">
        <v>2.48944017592585</v>
      </c>
      <c r="AK317" s="22">
        <v>2.3101655904942802</v>
      </c>
      <c r="AL317" s="22">
        <v>2.46152855947288</v>
      </c>
      <c r="AM317" s="22">
        <v>2.31585601540396</v>
      </c>
      <c r="AN317" s="22">
        <v>2.35879007970185</v>
      </c>
      <c r="AO317" s="22">
        <v>2.3632271574691299</v>
      </c>
      <c r="AP317" s="22">
        <v>2.2107317287446899</v>
      </c>
      <c r="AQ317" s="22">
        <v>2.2187811677840701</v>
      </c>
      <c r="AR317" s="22">
        <v>2.1802751896118799</v>
      </c>
      <c r="AS317" s="22">
        <v>2.5464623581670902</v>
      </c>
      <c r="AT317" s="22">
        <v>2.6417772116921201</v>
      </c>
      <c r="AU317" s="22">
        <v>2.6586456543376</v>
      </c>
      <c r="AV317" s="22">
        <v>2.6583486036846899</v>
      </c>
      <c r="AW317" s="22">
        <v>2.7881845428082799</v>
      </c>
      <c r="AX317" s="22">
        <v>2.6194130105979401</v>
      </c>
      <c r="AY317" s="22">
        <v>1.3827225803529899</v>
      </c>
      <c r="AZ317" s="22">
        <v>1.7829117428808201</v>
      </c>
      <c r="BA317" s="22">
        <v>1.40631897063619</v>
      </c>
      <c r="BB317" s="22">
        <v>2.0462465740886899</v>
      </c>
      <c r="BC317" s="22">
        <v>1.7042522690959101</v>
      </c>
      <c r="BD317" s="22">
        <v>1.6422394657943999</v>
      </c>
      <c r="BE317" s="22">
        <v>2.137667457054</v>
      </c>
      <c r="BF317" s="22">
        <v>1.95572196783749</v>
      </c>
      <c r="BG317" s="22">
        <v>2.1190241031422699</v>
      </c>
      <c r="BH317" s="22">
        <v>1.72504308528175</v>
      </c>
      <c r="BI317" s="22">
        <v>1.9641028540230401</v>
      </c>
      <c r="BJ317" s="22">
        <v>2.5475238622276799</v>
      </c>
      <c r="BK317" s="22">
        <v>2.36258210179329</v>
      </c>
      <c r="BL317" s="22">
        <v>2.5584145904120001</v>
      </c>
      <c r="BM317" s="22">
        <v>2.5519835104183799</v>
      </c>
      <c r="BN317" s="22">
        <v>2.4885407160530999</v>
      </c>
      <c r="BO317" s="22">
        <v>2.6993295256731602</v>
      </c>
      <c r="BP317" s="22">
        <v>2.5037557874494998</v>
      </c>
      <c r="BQ317" s="22">
        <v>2.7931884036806198</v>
      </c>
      <c r="BR317" s="22">
        <v>2.6890754695453101</v>
      </c>
      <c r="BS317" s="22">
        <v>2.6631168673660999</v>
      </c>
      <c r="BT317" s="22">
        <v>2.6984629820875301</v>
      </c>
      <c r="BU317" s="22">
        <v>2.97249047875026</v>
      </c>
      <c r="BV317" s="22">
        <v>3.0865290305466502</v>
      </c>
      <c r="BW317" s="23">
        <v>2.4475263011689101</v>
      </c>
      <c r="BX317" s="23">
        <v>2.56110614076779</v>
      </c>
      <c r="BY317" s="23">
        <v>2.3331088254412999</v>
      </c>
      <c r="BZ317" s="23">
        <v>2.50064910908038</v>
      </c>
      <c r="CA317" s="23">
        <v>2.2896574365202</v>
      </c>
      <c r="CB317" s="23">
        <v>2.3594087190427699</v>
      </c>
      <c r="CC317" s="23">
        <v>2.0119607185173001</v>
      </c>
      <c r="CD317" s="23">
        <v>1.72272830881703</v>
      </c>
      <c r="CE317" s="23">
        <v>1.6203987305972001</v>
      </c>
      <c r="CF317" s="23">
        <v>1.79688842324745</v>
      </c>
      <c r="CG317" s="23">
        <v>1.86623542069621</v>
      </c>
      <c r="CH317" s="23">
        <v>1.8775872133709799</v>
      </c>
      <c r="CI317" s="23">
        <v>2.4869974789792799</v>
      </c>
      <c r="CJ317" s="23">
        <v>2.6688679695806701</v>
      </c>
      <c r="CK317" s="23">
        <v>2.5644513380556702</v>
      </c>
      <c r="CL317" s="23">
        <v>2.6593080854738802</v>
      </c>
      <c r="CM317" s="23">
        <v>2.6325706843632699</v>
      </c>
      <c r="CN317" s="23">
        <v>2.6961273898000502</v>
      </c>
      <c r="CO317" s="23">
        <v>2.1299423839769598</v>
      </c>
      <c r="CP317" s="23">
        <v>2.0016221196496802</v>
      </c>
      <c r="CQ317" s="23">
        <v>2.0937629775178999</v>
      </c>
      <c r="CR317" s="23">
        <v>2.2219080066842798</v>
      </c>
      <c r="CS317" s="23">
        <v>2.07323755469793</v>
      </c>
      <c r="CT317" s="23">
        <v>2.1752371511964501</v>
      </c>
      <c r="CU317" s="23">
        <v>1.3893465361624999</v>
      </c>
      <c r="CV317" s="23">
        <v>1.2180991743701499</v>
      </c>
      <c r="CW317" s="23">
        <v>0.94245820394639002</v>
      </c>
      <c r="CX317" s="23">
        <v>0.93372369789582899</v>
      </c>
      <c r="CY317" s="23">
        <v>1.1574318270041899</v>
      </c>
      <c r="CZ317" s="23">
        <v>1.1742785710361201</v>
      </c>
      <c r="DA317" s="23">
        <v>-0.82930576631291697</v>
      </c>
      <c r="DB317" s="23">
        <v>-0.453438864314751</v>
      </c>
      <c r="DC317" s="23">
        <v>-0.85909049345833799</v>
      </c>
      <c r="DD317" s="23">
        <v>-0.85256304118251902</v>
      </c>
      <c r="DE317" s="23">
        <v>-0.61396164011138599</v>
      </c>
      <c r="DF317" s="23">
        <v>1.4419741739063201E-3</v>
      </c>
      <c r="DG317" s="23">
        <v>2.64871852522091</v>
      </c>
      <c r="DH317" s="23">
        <v>2.6340123564021201</v>
      </c>
      <c r="DI317" s="23">
        <v>2.7047834528430301</v>
      </c>
      <c r="DJ317" s="23">
        <v>2.60807588342472</v>
      </c>
      <c r="DK317" s="23">
        <v>2.77131514707414</v>
      </c>
      <c r="DL317" s="23">
        <v>2.6303122711178801</v>
      </c>
      <c r="DM317" s="23">
        <v>2.2854614051370401</v>
      </c>
      <c r="DN317" s="23">
        <v>2.3833863461990199</v>
      </c>
      <c r="DO317" s="23">
        <v>2.3523913084678001</v>
      </c>
      <c r="DP317" s="23">
        <v>2.60053143237212</v>
      </c>
      <c r="DQ317" s="23">
        <v>2.5684213123114801</v>
      </c>
      <c r="DR317" s="23">
        <v>2.6768992389317399</v>
      </c>
      <c r="DS317" s="23">
        <v>2.3280896533130901</v>
      </c>
      <c r="DT317" s="23">
        <v>2.6316630874627802</v>
      </c>
      <c r="DU317" s="23">
        <v>2.7569378774112501</v>
      </c>
      <c r="DV317" s="23">
        <v>2.2733070045645398</v>
      </c>
      <c r="DW317" s="23">
        <v>2.44924440907816</v>
      </c>
      <c r="DX317" s="23">
        <v>2.2312787913429002</v>
      </c>
      <c r="DY317" s="23">
        <v>2.3387096451207601</v>
      </c>
      <c r="DZ317" s="23">
        <v>2.2832995314481201</v>
      </c>
      <c r="EA317" s="23">
        <v>2.5247156506733801</v>
      </c>
      <c r="EB317" s="23">
        <v>2.6160988733009498</v>
      </c>
      <c r="EC317" s="23">
        <v>2.4002919946953498</v>
      </c>
      <c r="ED317" s="23">
        <v>2.4798772486710599</v>
      </c>
      <c r="EE317" s="23">
        <v>2.3386526035644999</v>
      </c>
      <c r="EF317" s="23">
        <v>2.3348542693316299</v>
      </c>
      <c r="EG317" s="23">
        <v>2.6432097175758198</v>
      </c>
      <c r="EH317" s="23">
        <v>2.6405746574078499</v>
      </c>
      <c r="EI317" s="23">
        <v>2.5760625306736</v>
      </c>
      <c r="EJ317" s="23">
        <v>2.3265373481399498</v>
      </c>
      <c r="EK317" s="23">
        <v>2.1142004223718902</v>
      </c>
      <c r="EL317" s="23">
        <v>2.5947873865744699</v>
      </c>
      <c r="EM317" s="23">
        <v>2.4627852625496298</v>
      </c>
      <c r="EN317" s="23">
        <v>2.7235367188383099</v>
      </c>
      <c r="EO317" s="23">
        <v>2.3506103951992401</v>
      </c>
      <c r="EP317" s="23">
        <v>2.7100184175117299</v>
      </c>
      <c r="EQ317" s="24" t="s">
        <v>64</v>
      </c>
      <c r="ER317" s="24">
        <v>3.68872940851336</v>
      </c>
      <c r="ES317" s="24">
        <v>3.9596494984899899</v>
      </c>
      <c r="ET317" s="24">
        <v>2.99723268129814</v>
      </c>
      <c r="EU317" s="24">
        <v>4.9249567803238303</v>
      </c>
      <c r="EV317" s="24">
        <v>5.10951976212354</v>
      </c>
      <c r="EW317" s="24">
        <v>5.0656000116043298</v>
      </c>
      <c r="EX317" s="24">
        <v>4.8218544917527204</v>
      </c>
      <c r="EY317" s="24">
        <v>5.0483022777858499</v>
      </c>
      <c r="EZ317" s="24">
        <v>4.9239641089674597</v>
      </c>
      <c r="FA317" s="24">
        <v>4.8740844505252703</v>
      </c>
      <c r="FB317" s="24">
        <v>4.2453068132844498</v>
      </c>
      <c r="FC317" s="24">
        <v>4.6208810540511802</v>
      </c>
      <c r="FD317" s="24">
        <v>3.5228407888133599</v>
      </c>
      <c r="FE317" s="24">
        <v>3.2719488921795699</v>
      </c>
      <c r="FF317" s="24">
        <v>3.0936591072142501</v>
      </c>
      <c r="FG317" s="24">
        <v>4.9401267278852199</v>
      </c>
      <c r="FH317" s="24">
        <v>4.9725628172931504</v>
      </c>
      <c r="FI317" s="24">
        <v>4.8410050019913697</v>
      </c>
      <c r="FJ317" s="24">
        <v>8.1394824492064597</v>
      </c>
      <c r="FK317" s="24">
        <v>7.85330955540367</v>
      </c>
      <c r="FL317" s="24">
        <v>7.9583413014765201</v>
      </c>
      <c r="FM317" s="24">
        <v>3.9034682573063799</v>
      </c>
      <c r="FN317" s="24">
        <v>3.15145359999301</v>
      </c>
      <c r="FO317" s="24">
        <v>3.9356040245233301</v>
      </c>
      <c r="FP317" s="24">
        <v>7.4236401993510999</v>
      </c>
      <c r="FQ317" s="24">
        <v>7.3381774465324403</v>
      </c>
      <c r="FR317" s="24">
        <v>7.15172764217085</v>
      </c>
      <c r="FS317" s="24">
        <v>4.2772841798325203</v>
      </c>
      <c r="FT317" s="24">
        <v>4.7958592832197802</v>
      </c>
      <c r="FU317" s="24">
        <v>4.3606752108291502</v>
      </c>
      <c r="FV317" s="24">
        <v>6.49897313565919</v>
      </c>
      <c r="FW317" s="24">
        <v>6.30505427632297</v>
      </c>
      <c r="FX317" s="24">
        <v>5.6803820657998401</v>
      </c>
      <c r="FY317" s="24">
        <v>2.7803581896795899</v>
      </c>
      <c r="FZ317" s="24">
        <v>3.42887391334708</v>
      </c>
      <c r="GA317" s="24">
        <v>3.3335160691625698</v>
      </c>
      <c r="GB317" s="24">
        <v>4.85100083741224</v>
      </c>
      <c r="GC317" s="24">
        <v>4.69312117763051</v>
      </c>
      <c r="GD317" s="24">
        <v>5.14934211198198</v>
      </c>
    </row>
    <row r="318" spans="1:186">
      <c r="A318" s="29" t="s">
        <v>1021</v>
      </c>
      <c r="C318" s="28" t="s">
        <v>995</v>
      </c>
      <c r="D318" s="22">
        <v>-6.9657842846620897</v>
      </c>
      <c r="E318" s="22">
        <v>-6.7331235278718102</v>
      </c>
      <c r="F318" s="22">
        <v>-6.6730025354342404</v>
      </c>
      <c r="G318" s="22">
        <v>-7.2002495382991096</v>
      </c>
      <c r="H318" s="22">
        <v>-7.5328248773859796</v>
      </c>
      <c r="I318" s="22">
        <v>-7.1791879227712796</v>
      </c>
      <c r="J318" s="22">
        <v>-6.94786237666482</v>
      </c>
      <c r="K318" s="22">
        <v>-7.0782590139205004</v>
      </c>
      <c r="L318" s="22">
        <v>-6.7178567712185</v>
      </c>
      <c r="M318" s="22">
        <v>-6.9301603749313703</v>
      </c>
      <c r="N318" s="22">
        <v>-7.3569750419865603</v>
      </c>
      <c r="O318" s="22">
        <v>-10.480357457491801</v>
      </c>
      <c r="P318" s="22">
        <v>-7.9301603749313703</v>
      </c>
      <c r="Q318" s="22">
        <v>-8.8953949567706907</v>
      </c>
      <c r="R318" s="22">
        <v>-8.7027498788282909</v>
      </c>
      <c r="S318" s="22">
        <v>-7.9657842846620897</v>
      </c>
      <c r="T318" s="22">
        <v>-8.2433182601909998</v>
      </c>
      <c r="U318" s="22">
        <v>-7.9301603749313703</v>
      </c>
      <c r="V318" s="22">
        <v>-9.03978486610586</v>
      </c>
      <c r="W318" s="22">
        <v>-8.7027498788282909</v>
      </c>
      <c r="X318" s="22">
        <v>-8.03978486610586</v>
      </c>
      <c r="Y318" s="22">
        <v>-8.4803574574918397</v>
      </c>
      <c r="Z318" s="22">
        <v>-9.3808217839409291</v>
      </c>
      <c r="AA318" s="22">
        <v>-6.0209258388545503</v>
      </c>
      <c r="AB318" s="22">
        <v>-5.7408179196618097</v>
      </c>
      <c r="AC318" s="22">
        <v>-5.8530841519127303</v>
      </c>
      <c r="AD318" s="22">
        <v>-5.7485535684414204</v>
      </c>
      <c r="AE318" s="22">
        <v>-6.0978878206694302</v>
      </c>
      <c r="AF318" s="22">
        <v>-6.3451978742102098</v>
      </c>
      <c r="AG318" s="22">
        <v>-5.2990276927772797</v>
      </c>
      <c r="AH318" s="22">
        <v>-5.4173476599660404</v>
      </c>
      <c r="AI318" s="22">
        <v>-5.0880400347130896</v>
      </c>
      <c r="AJ318" s="22">
        <v>-5.3451978742102098</v>
      </c>
      <c r="AK318" s="22">
        <v>-5.9301603749313703</v>
      </c>
      <c r="AL318" s="22">
        <v>-5.68779953736232</v>
      </c>
      <c r="AM318" s="22">
        <v>-4.8656476133766402</v>
      </c>
      <c r="AN318" s="22">
        <v>-4.70274987882829</v>
      </c>
      <c r="AO318" s="22">
        <v>-4.7446805592942098</v>
      </c>
      <c r="AP318" s="22">
        <v>-4.7958592832197704</v>
      </c>
      <c r="AQ318" s="22">
        <v>-5.0588936890535701</v>
      </c>
      <c r="AR318" s="22">
        <v>-5.1028370366411702</v>
      </c>
      <c r="AS318" s="22">
        <v>-5.2487933902571502</v>
      </c>
      <c r="AT318" s="22">
        <v>-5.4548223653847101</v>
      </c>
      <c r="AU318" s="22">
        <v>-5.4739311883324104</v>
      </c>
      <c r="AV318" s="22">
        <v>-5.4359633381333898</v>
      </c>
      <c r="AW318" s="22">
        <v>-6.1896802965889197</v>
      </c>
      <c r="AX318" s="22">
        <v>-5.55979192498625</v>
      </c>
      <c r="AY318" s="22">
        <v>-7.5328248773859796</v>
      </c>
      <c r="AZ318" s="22">
        <v>-8.4297313844218795</v>
      </c>
      <c r="BA318" s="22">
        <v>-7.4803574574918397</v>
      </c>
      <c r="BB318" s="22">
        <v>-6.9657842846620897</v>
      </c>
      <c r="BC318" s="22">
        <v>-7.70274987882829</v>
      </c>
      <c r="BD318" s="22">
        <v>-8.2433182601909998</v>
      </c>
      <c r="BE318" s="22">
        <v>-5.4611638922585302</v>
      </c>
      <c r="BF318" s="22">
        <v>-4.8572598278839196</v>
      </c>
      <c r="BG318" s="22">
        <v>-5.5734668618833298</v>
      </c>
      <c r="BH318" s="22">
        <v>-5.1028370366411702</v>
      </c>
      <c r="BI318" s="22">
        <v>-5.5734668618833298</v>
      </c>
      <c r="BJ318" s="22">
        <v>-5.8119789485830502</v>
      </c>
      <c r="BK318" s="22">
        <v>-5.55979192498625</v>
      </c>
      <c r="BL318" s="22">
        <v>-5.4359633381333898</v>
      </c>
      <c r="BM318" s="22">
        <v>-5.2877123795494496</v>
      </c>
      <c r="BN318" s="22">
        <v>-5.3047188048551401</v>
      </c>
      <c r="BO318" s="22">
        <v>-5.7485535684414204</v>
      </c>
      <c r="BP318" s="22">
        <v>-5.4485085914525104</v>
      </c>
      <c r="BQ318" s="22">
        <v>-6.2324299440482598</v>
      </c>
      <c r="BR318" s="22">
        <v>-5.9930916306578199</v>
      </c>
      <c r="BS318" s="22">
        <v>-6.7331235278718102</v>
      </c>
      <c r="BT318" s="22">
        <v>-6.7178567712185</v>
      </c>
      <c r="BU318" s="22">
        <v>-6.6012118523662302</v>
      </c>
      <c r="BV318" s="22">
        <v>-6.6730025354342404</v>
      </c>
      <c r="BW318" s="26" t="s">
        <v>847</v>
      </c>
      <c r="BX318" s="23">
        <v>-7.1177873781071401</v>
      </c>
      <c r="BY318" s="23">
        <v>-7.4297313844218804</v>
      </c>
      <c r="BZ318" s="23">
        <v>-7.55979192498625</v>
      </c>
      <c r="CA318" s="26" t="s">
        <v>847</v>
      </c>
      <c r="CB318" s="23">
        <v>-8.0023101606872</v>
      </c>
      <c r="CC318" s="26" t="s">
        <v>847</v>
      </c>
      <c r="CD318" s="23">
        <v>-7.7641504234924401</v>
      </c>
      <c r="CE318" s="23">
        <v>-7.7331235278718102</v>
      </c>
      <c r="CF318" s="23">
        <v>-7.8614476248473499</v>
      </c>
      <c r="CG318" s="23">
        <v>-8.8282807609121505</v>
      </c>
      <c r="CH318" s="23">
        <v>-8.4297313844218795</v>
      </c>
      <c r="CI318" s="23">
        <v>-6.0209258388545503</v>
      </c>
      <c r="CJ318" s="23">
        <v>-5.9839316313723501</v>
      </c>
      <c r="CK318" s="23">
        <v>-6.2764851241262001</v>
      </c>
      <c r="CL318" s="23">
        <v>-6.3335160691625703</v>
      </c>
      <c r="CM318" s="23">
        <v>-5.9839316313723501</v>
      </c>
      <c r="CN318" s="23">
        <v>-6.0209258388545503</v>
      </c>
      <c r="CO318" s="23">
        <v>-5.1584293626044797</v>
      </c>
      <c r="CP318" s="23">
        <v>-5.1177873781071401</v>
      </c>
      <c r="CQ318" s="23">
        <v>-5.5063526660247897</v>
      </c>
      <c r="CR318" s="23">
        <v>-5.8282807609121496</v>
      </c>
      <c r="CS318" s="23">
        <v>-5.38082178394093</v>
      </c>
      <c r="CT318" s="23">
        <v>-5.4422223286050704</v>
      </c>
      <c r="CU318" s="23">
        <v>-8.0782590139204995</v>
      </c>
      <c r="CV318" s="23">
        <v>-8.5872726614083597</v>
      </c>
      <c r="CW318" s="23">
        <v>-8.7027498788282909</v>
      </c>
      <c r="CX318" s="23">
        <v>-8.1584293626044797</v>
      </c>
      <c r="CY318" s="26" t="s">
        <v>847</v>
      </c>
      <c r="CZ318" s="23">
        <v>-9.5872726614083597</v>
      </c>
      <c r="DA318" s="23">
        <v>-9.2002495382991096</v>
      </c>
      <c r="DB318" s="23">
        <v>-8.5872726614083597</v>
      </c>
      <c r="DC318" s="23">
        <v>-9.2877123795494505</v>
      </c>
      <c r="DD318" s="23">
        <v>-9.1177873781071401</v>
      </c>
      <c r="DE318" s="26" t="s">
        <v>847</v>
      </c>
      <c r="DF318" s="26" t="s">
        <v>847</v>
      </c>
      <c r="DG318" s="23">
        <v>-6.9301603749313703</v>
      </c>
      <c r="DH318" s="23">
        <v>-7.0782590139205004</v>
      </c>
      <c r="DI318" s="23">
        <v>-7.03978486610586</v>
      </c>
      <c r="DJ318" s="23">
        <v>-7.0588936890535701</v>
      </c>
      <c r="DK318" s="23">
        <v>-6.9301603749313703</v>
      </c>
      <c r="DL318" s="23">
        <v>-7.2002495382991096</v>
      </c>
      <c r="DM318" s="23">
        <v>-6.94786237666482</v>
      </c>
      <c r="DN318" s="23">
        <v>-6.94786237666482</v>
      </c>
      <c r="DO318" s="23">
        <v>-6.8447688837007199</v>
      </c>
      <c r="DP318" s="23">
        <v>-6.7958592832197704</v>
      </c>
      <c r="DQ318" s="26" t="s">
        <v>847</v>
      </c>
      <c r="DR318" s="26" t="s">
        <v>847</v>
      </c>
      <c r="DS318" s="23">
        <v>-6.4050693301876098</v>
      </c>
      <c r="DT318" s="23">
        <v>-5.7799177393507497</v>
      </c>
      <c r="DU318" s="23">
        <v>-6.1379652600447701</v>
      </c>
      <c r="DV318" s="23">
        <v>-5.9040080870754004</v>
      </c>
      <c r="DW318" s="23">
        <v>-5.94786237666482</v>
      </c>
      <c r="DX318" s="23">
        <v>-6.1379652600447701</v>
      </c>
      <c r="DY318" s="23">
        <v>-5.8614476248473499</v>
      </c>
      <c r="DZ318" s="23">
        <v>-5.6012118523662302</v>
      </c>
      <c r="EA318" s="23">
        <v>-5.8783214434117497</v>
      </c>
      <c r="EB318" s="23">
        <v>-5.6366606883705197</v>
      </c>
      <c r="EC318" s="23">
        <v>-5.8119789485830502</v>
      </c>
      <c r="ED318" s="23">
        <v>-6.1379652600447701</v>
      </c>
      <c r="EE318" s="23">
        <v>-5.7331235278718102</v>
      </c>
      <c r="EF318" s="23">
        <v>-5.92139016530363</v>
      </c>
      <c r="EG318" s="23">
        <v>-5.7720125412654104</v>
      </c>
      <c r="EH318" s="23">
        <v>-5.70274987882829</v>
      </c>
      <c r="EI318" s="23">
        <v>-5.8868329432672697</v>
      </c>
      <c r="EJ318" s="23">
        <v>-6.2542893780120004</v>
      </c>
      <c r="EK318" s="23">
        <v>-5.8783214434117497</v>
      </c>
      <c r="EL318" s="26" t="s">
        <v>847</v>
      </c>
      <c r="EM318" s="23">
        <v>-5.6366606883705197</v>
      </c>
      <c r="EN318" s="23">
        <v>-6.0782590139205004</v>
      </c>
      <c r="EO318" s="23">
        <v>-6.03978486610586</v>
      </c>
      <c r="EP318" s="23">
        <v>-6.3688491422748497</v>
      </c>
      <c r="EQ318" s="24" t="s">
        <v>66</v>
      </c>
      <c r="ER318" s="24">
        <v>6.8125564086191304</v>
      </c>
      <c r="ES318" s="24">
        <v>6.3664664909638597</v>
      </c>
      <c r="ET318" s="24">
        <v>5.9705378146327197</v>
      </c>
      <c r="EU318" s="24">
        <v>7.59954767469603</v>
      </c>
      <c r="EV318" s="24">
        <v>7.53582333954727</v>
      </c>
      <c r="EW318" s="24">
        <v>7.36959938044882</v>
      </c>
      <c r="EX318" s="24">
        <v>7.3255666719507104</v>
      </c>
      <c r="EY318" s="24">
        <v>7.4316937433010102</v>
      </c>
      <c r="EZ318" s="24">
        <v>7.3644737898534496</v>
      </c>
      <c r="FA318" s="24">
        <v>7.4011269753172497</v>
      </c>
      <c r="FB318" s="24">
        <v>7.2809307230151701</v>
      </c>
      <c r="FC318" s="24">
        <v>7.2781600094032903</v>
      </c>
      <c r="FD318" s="24">
        <v>7.0092523132381999</v>
      </c>
      <c r="FE318" s="24">
        <v>6.8311347579673098</v>
      </c>
      <c r="FF318" s="24">
        <v>6.7526325356920598</v>
      </c>
      <c r="FG318" s="24">
        <v>7.5356275884002999</v>
      </c>
      <c r="FH318" s="24">
        <v>7.4727974661790002</v>
      </c>
      <c r="FI318" s="24">
        <v>7.2637663172608899</v>
      </c>
      <c r="FJ318" s="24">
        <v>9.3188027794150692</v>
      </c>
      <c r="FK318" s="24">
        <v>9.3223429207034805</v>
      </c>
      <c r="FL318" s="24">
        <v>9.4151279059782507</v>
      </c>
      <c r="FM318" s="24">
        <v>7.9505747985400399</v>
      </c>
      <c r="FN318" s="24">
        <v>7.6440492053668097</v>
      </c>
      <c r="FO318" s="24">
        <v>7.8815641848104496</v>
      </c>
      <c r="FP318" s="24">
        <v>9.2911331657385698</v>
      </c>
      <c r="FQ318" s="24">
        <v>9.3823978413990297</v>
      </c>
      <c r="FR318" s="24">
        <v>9.0820584343374993</v>
      </c>
      <c r="FS318" s="24">
        <v>8.5110612049330694</v>
      </c>
      <c r="FT318" s="24">
        <v>8.6487199126150998</v>
      </c>
      <c r="FU318" s="24">
        <v>8.3927428095342709</v>
      </c>
      <c r="FV318" s="24">
        <v>7.7239864641530396</v>
      </c>
      <c r="FW318" s="24">
        <v>7.1648380645940604</v>
      </c>
      <c r="FX318" s="24">
        <v>6.7251562918765702</v>
      </c>
      <c r="FY318" s="24">
        <v>7.0223678130284499</v>
      </c>
      <c r="FZ318" s="24">
        <v>7.5060579678231996</v>
      </c>
      <c r="GA318" s="24">
        <v>7.5232264845891903</v>
      </c>
      <c r="GB318" s="24">
        <v>5.1033879990465199</v>
      </c>
      <c r="GC318" s="24">
        <v>4.3912516893270004</v>
      </c>
      <c r="GD318" s="24">
        <v>5.7432446570563496</v>
      </c>
    </row>
    <row r="319" spans="1:186">
      <c r="A319" s="29" t="s">
        <v>860</v>
      </c>
      <c r="C319" s="28" t="s">
        <v>995</v>
      </c>
      <c r="D319" s="22">
        <v>2.0352367932749802</v>
      </c>
      <c r="E319" s="22">
        <v>2.3507518178651798</v>
      </c>
      <c r="F319" s="22">
        <v>2.24019219125026</v>
      </c>
      <c r="G319" s="22">
        <v>2.1307002836995301</v>
      </c>
      <c r="H319" s="22">
        <v>2.1292830169449699</v>
      </c>
      <c r="I319" s="22">
        <v>2.2912499129642301</v>
      </c>
      <c r="J319" s="22">
        <v>2.2773896988108602</v>
      </c>
      <c r="K319" s="22">
        <v>2.4431026810018102</v>
      </c>
      <c r="L319" s="22">
        <v>2.3096127724541202</v>
      </c>
      <c r="M319" s="22">
        <v>2.2105758914371201</v>
      </c>
      <c r="N319" s="22">
        <v>2.4617380860204698</v>
      </c>
      <c r="O319" s="22">
        <v>1.7917307361894801</v>
      </c>
      <c r="P319" s="22">
        <v>-0.58056897756854098</v>
      </c>
      <c r="Q319" s="22">
        <v>-0.266906018825185</v>
      </c>
      <c r="R319" s="22">
        <v>-0.36475638764097201</v>
      </c>
      <c r="S319" s="22">
        <v>0.13724119171159299</v>
      </c>
      <c r="T319" s="22">
        <v>0.339935493391058</v>
      </c>
      <c r="U319" s="22">
        <v>0.29642803923434802</v>
      </c>
      <c r="V319" s="22">
        <v>0.31371022615091398</v>
      </c>
      <c r="W319" s="22">
        <v>0.282973488621589</v>
      </c>
      <c r="X319" s="22">
        <v>0.61645180319292703</v>
      </c>
      <c r="Y319" s="22">
        <v>-8.58947628815281E-2</v>
      </c>
      <c r="Z319" s="22">
        <v>0.51823297225348297</v>
      </c>
      <c r="AA319" s="22">
        <v>2.4503534839161998</v>
      </c>
      <c r="AB319" s="22">
        <v>2.26408598762516</v>
      </c>
      <c r="AC319" s="22">
        <v>2.2266934788558999</v>
      </c>
      <c r="AD319" s="22">
        <v>2.4495613746132401</v>
      </c>
      <c r="AE319" s="22">
        <v>2.3857899405955498</v>
      </c>
      <c r="AF319" s="22">
        <v>2.4957207420966099</v>
      </c>
      <c r="AG319" s="22">
        <v>2.3990616909957101</v>
      </c>
      <c r="AH319" s="22">
        <v>2.39239986014005</v>
      </c>
      <c r="AI319" s="22">
        <v>2.3323069304103301</v>
      </c>
      <c r="AJ319" s="22">
        <v>2.4905444594875501</v>
      </c>
      <c r="AK319" s="22">
        <v>2.2466817020860099</v>
      </c>
      <c r="AL319" s="22">
        <v>2.4588281836204402</v>
      </c>
      <c r="AM319" s="22">
        <v>2.5694667875922601</v>
      </c>
      <c r="AN319" s="22">
        <v>2.5422085143228399</v>
      </c>
      <c r="AO319" s="22">
        <v>2.59387959545721</v>
      </c>
      <c r="AP319" s="22">
        <v>2.4842412692515299</v>
      </c>
      <c r="AQ319" s="22">
        <v>2.5060433190448399</v>
      </c>
      <c r="AR319" s="22">
        <v>2.4498518651909098</v>
      </c>
      <c r="AS319" s="22">
        <v>2.4387985047590801</v>
      </c>
      <c r="AT319" s="22">
        <v>2.5730593872656602</v>
      </c>
      <c r="AU319" s="22">
        <v>2.5617415923537799</v>
      </c>
      <c r="AV319" s="22">
        <v>2.5984366712735198</v>
      </c>
      <c r="AW319" s="22">
        <v>2.6380043080334499</v>
      </c>
      <c r="AX319" s="22">
        <v>2.5474745072606599</v>
      </c>
      <c r="AY319" s="22">
        <v>0.96657812556761002</v>
      </c>
      <c r="AZ319" s="22">
        <v>1.33982150492334</v>
      </c>
      <c r="BA319" s="22">
        <v>0.952929906169802</v>
      </c>
      <c r="BB319" s="22">
        <v>1.45890690685087</v>
      </c>
      <c r="BC319" s="22">
        <v>1.3473254916338</v>
      </c>
      <c r="BD319" s="22">
        <v>1.27309808917849</v>
      </c>
      <c r="BE319" s="22">
        <v>2.2764371104362802</v>
      </c>
      <c r="BF319" s="22">
        <v>2.0037101649403501</v>
      </c>
      <c r="BG319" s="22">
        <v>2.3128394015691001</v>
      </c>
      <c r="BH319" s="22">
        <v>1.8965818641279999</v>
      </c>
      <c r="BI319" s="22">
        <v>2.1830418068383501</v>
      </c>
      <c r="BJ319" s="22">
        <v>2.5764979517154099</v>
      </c>
      <c r="BK319" s="22">
        <v>2.3053285320399599</v>
      </c>
      <c r="BL319" s="22">
        <v>2.5358538940958999</v>
      </c>
      <c r="BM319" s="22">
        <v>2.5795904949797599</v>
      </c>
      <c r="BN319" s="22">
        <v>2.4589593866180999</v>
      </c>
      <c r="BO319" s="22">
        <v>2.6177451412949</v>
      </c>
      <c r="BP319" s="22">
        <v>2.4617380860204698</v>
      </c>
      <c r="BQ319" s="22">
        <v>2.6063474667245701</v>
      </c>
      <c r="BR319" s="22">
        <v>2.4663921980596699</v>
      </c>
      <c r="BS319" s="22">
        <v>2.4826934237691498</v>
      </c>
      <c r="BT319" s="22">
        <v>2.5062718728402702</v>
      </c>
      <c r="BU319" s="22">
        <v>2.7839175726038001</v>
      </c>
      <c r="BV319" s="22">
        <v>2.8283269264148201</v>
      </c>
      <c r="BW319" s="23">
        <v>2.2159581014009802</v>
      </c>
      <c r="BX319" s="23">
        <v>2.3290087503242298</v>
      </c>
      <c r="BY319" s="23">
        <v>2.17845969738456</v>
      </c>
      <c r="BZ319" s="23">
        <v>2.3134490339639302</v>
      </c>
      <c r="CA319" s="23">
        <v>2.2066432239834</v>
      </c>
      <c r="CB319" s="23">
        <v>2.2938118778263301</v>
      </c>
      <c r="CC319" s="23">
        <v>1.7036323074370701</v>
      </c>
      <c r="CD319" s="23">
        <v>1.26080853476227</v>
      </c>
      <c r="CE319" s="23">
        <v>0.99356568006452795</v>
      </c>
      <c r="CF319" s="23">
        <v>1.2936647616235999</v>
      </c>
      <c r="CG319" s="23">
        <v>1.33365271476541</v>
      </c>
      <c r="CH319" s="23">
        <v>1.36876834909033</v>
      </c>
      <c r="CI319" s="23">
        <v>2.16854576710851</v>
      </c>
      <c r="CJ319" s="23">
        <v>2.3297837832441899</v>
      </c>
      <c r="CK319" s="23">
        <v>2.3056787432422898</v>
      </c>
      <c r="CL319" s="23">
        <v>2.41356700454544</v>
      </c>
      <c r="CM319" s="23">
        <v>2.3704154048214798</v>
      </c>
      <c r="CN319" s="23">
        <v>2.3257605687626302</v>
      </c>
      <c r="CO319" s="23">
        <v>2.0660891904577698</v>
      </c>
      <c r="CP319" s="23">
        <v>2.0180643893603598</v>
      </c>
      <c r="CQ319" s="23">
        <v>2.0386819948246702</v>
      </c>
      <c r="CR319" s="23">
        <v>2.2012888276216098</v>
      </c>
      <c r="CS319" s="23">
        <v>2.0331939142136202</v>
      </c>
      <c r="CT319" s="23">
        <v>2.22755626105045</v>
      </c>
      <c r="CU319" s="23">
        <v>0.69919624514824397</v>
      </c>
      <c r="CV319" s="23">
        <v>1.57829972409275E-2</v>
      </c>
      <c r="CW319" s="23">
        <v>-0.79235698731346704</v>
      </c>
      <c r="CX319" s="23">
        <v>-0.78363826502887302</v>
      </c>
      <c r="CY319" s="23">
        <v>-0.29654487340943902</v>
      </c>
      <c r="CZ319" s="23">
        <v>0.40566567475745702</v>
      </c>
      <c r="DA319" s="23">
        <v>0.76968712122303595</v>
      </c>
      <c r="DB319" s="23">
        <v>0.56364626948406404</v>
      </c>
      <c r="DC319" s="23">
        <v>0.858219766271066</v>
      </c>
      <c r="DD319" s="23">
        <v>0.75274859140713402</v>
      </c>
      <c r="DE319" s="23">
        <v>0.68347189285522703</v>
      </c>
      <c r="DF319" s="23">
        <v>0.75189213840430902</v>
      </c>
      <c r="DG319" s="23">
        <v>2.4161911938952101</v>
      </c>
      <c r="DH319" s="23">
        <v>2.4019034716079601</v>
      </c>
      <c r="DI319" s="23">
        <v>2.4615809439626699</v>
      </c>
      <c r="DJ319" s="23">
        <v>2.25498701204716</v>
      </c>
      <c r="DK319" s="23">
        <v>2.5315935600872801</v>
      </c>
      <c r="DL319" s="23">
        <v>2.3456518477599499</v>
      </c>
      <c r="DM319" s="23">
        <v>2.0088812491545598</v>
      </c>
      <c r="DN319" s="23">
        <v>2.13901100797225</v>
      </c>
      <c r="DO319" s="23">
        <v>2.1251882013166998</v>
      </c>
      <c r="DP319" s="23">
        <v>2.3318198480226</v>
      </c>
      <c r="DQ319" s="23">
        <v>2.3112996590339301</v>
      </c>
      <c r="DR319" s="23">
        <v>2.5173512909690099</v>
      </c>
      <c r="DS319" s="23">
        <v>2.14482952083881</v>
      </c>
      <c r="DT319" s="23">
        <v>2.3757067407230399</v>
      </c>
      <c r="DU319" s="23">
        <v>2.4722278029890399</v>
      </c>
      <c r="DV319" s="23">
        <v>2.02768487693716</v>
      </c>
      <c r="DW319" s="23">
        <v>2.19736218414916</v>
      </c>
      <c r="DX319" s="23">
        <v>1.9634741239748901</v>
      </c>
      <c r="DY319" s="23">
        <v>2.25308162540759</v>
      </c>
      <c r="DZ319" s="23">
        <v>2.1294149144620498</v>
      </c>
      <c r="EA319" s="23">
        <v>2.4202937493466199</v>
      </c>
      <c r="EB319" s="23">
        <v>2.54426280726799</v>
      </c>
      <c r="EC319" s="23">
        <v>2.4131607755908102</v>
      </c>
      <c r="ED319" s="23">
        <v>2.49543934295128</v>
      </c>
      <c r="EE319" s="23">
        <v>1.9353465908154801</v>
      </c>
      <c r="EF319" s="23">
        <v>2.0200220824984099</v>
      </c>
      <c r="EG319" s="23">
        <v>2.3024067945577298</v>
      </c>
      <c r="EH319" s="23">
        <v>2.31487050853683</v>
      </c>
      <c r="EI319" s="23">
        <v>2.14104034543359</v>
      </c>
      <c r="EJ319" s="23">
        <v>1.96243797092299</v>
      </c>
      <c r="EK319" s="23">
        <v>2.0617070847916001</v>
      </c>
      <c r="EL319" s="23">
        <v>2.4432883748171399</v>
      </c>
      <c r="EM319" s="23">
        <v>2.4002100070818302</v>
      </c>
      <c r="EN319" s="23">
        <v>2.5157881316721298</v>
      </c>
      <c r="EO319" s="23">
        <v>2.14453588894761</v>
      </c>
      <c r="EP319" s="23">
        <v>2.6831349851260899</v>
      </c>
      <c r="EQ319" s="24" t="s">
        <v>808</v>
      </c>
      <c r="ER319" s="24">
        <v>33.853114513286897</v>
      </c>
      <c r="ES319" s="24">
        <v>33.544502588892797</v>
      </c>
      <c r="ET319" s="24">
        <v>33.778778738072702</v>
      </c>
      <c r="EU319" s="24">
        <v>33.590287775847301</v>
      </c>
      <c r="EV319" s="24">
        <v>33.310231801843699</v>
      </c>
      <c r="EW319" s="24">
        <v>33.866213866039701</v>
      </c>
      <c r="EX319" s="24">
        <v>34.311449405828697</v>
      </c>
      <c r="EY319" s="24">
        <v>33.569260621089697</v>
      </c>
      <c r="EZ319" s="24">
        <v>32.849319049112097</v>
      </c>
      <c r="FA319" s="24">
        <v>34.696855992264197</v>
      </c>
      <c r="FB319" s="24">
        <v>34.3834832397893</v>
      </c>
      <c r="FC319" s="24">
        <v>34.613073845290401</v>
      </c>
      <c r="FD319" s="24">
        <v>36.2659874762535</v>
      </c>
      <c r="FE319" s="24">
        <v>36.233891220723997</v>
      </c>
      <c r="FF319" s="24">
        <v>36.230970675692198</v>
      </c>
      <c r="FG319" s="24">
        <v>33.722226106039699</v>
      </c>
      <c r="FH319" s="24">
        <v>34.157322446889999</v>
      </c>
      <c r="FI319" s="24">
        <v>34.0479717046113</v>
      </c>
      <c r="FJ319" s="24">
        <v>33.673872272229403</v>
      </c>
      <c r="FK319" s="24">
        <v>33.358753349926097</v>
      </c>
      <c r="FL319" s="24">
        <v>33.714237768666003</v>
      </c>
      <c r="FM319" s="24">
        <v>35.009785911276502</v>
      </c>
      <c r="FN319" s="24">
        <v>34.858071166231703</v>
      </c>
      <c r="FO319" s="24">
        <v>35.085546428040097</v>
      </c>
      <c r="FP319" s="24">
        <v>36.401831133626999</v>
      </c>
      <c r="FQ319" s="24">
        <v>36.006341276315901</v>
      </c>
      <c r="FR319" s="24">
        <v>36.403341952302902</v>
      </c>
      <c r="FS319" s="24">
        <v>37.524119991849503</v>
      </c>
      <c r="FT319" s="24">
        <v>37.300595794111999</v>
      </c>
      <c r="FU319" s="24">
        <v>37.541692631429903</v>
      </c>
      <c r="FV319" s="24">
        <v>34.636815907371002</v>
      </c>
      <c r="FW319" s="24">
        <v>34.3357177144877</v>
      </c>
      <c r="FX319" s="24">
        <v>34.650858037967701</v>
      </c>
      <c r="FY319" s="24">
        <v>34.294055590005797</v>
      </c>
      <c r="FZ319" s="24">
        <v>34.693288988155899</v>
      </c>
      <c r="GA319" s="24">
        <v>34.960900807175399</v>
      </c>
      <c r="GB319" s="24">
        <v>34.952936739314403</v>
      </c>
      <c r="GC319" s="24">
        <v>34.3401360295397</v>
      </c>
      <c r="GD319" s="24">
        <v>34.2811560759231</v>
      </c>
    </row>
    <row r="320" spans="1:186">
      <c r="A320" s="29" t="s">
        <v>862</v>
      </c>
      <c r="C320" s="28" t="s">
        <v>995</v>
      </c>
      <c r="D320" s="22">
        <v>4.1384540777196301</v>
      </c>
      <c r="E320" s="22">
        <v>4.1848356806437597</v>
      </c>
      <c r="F320" s="22">
        <v>4.1723354932718202</v>
      </c>
      <c r="G320" s="22">
        <v>4.0411553523207902</v>
      </c>
      <c r="H320" s="22">
        <v>4.1426339916036596</v>
      </c>
      <c r="I320" s="22">
        <v>4.2731950893700503</v>
      </c>
      <c r="J320" s="22">
        <v>4.0599089890186804</v>
      </c>
      <c r="K320" s="22">
        <v>4.0822086644187099</v>
      </c>
      <c r="L320" s="22">
        <v>4.0122647280343804</v>
      </c>
      <c r="M320" s="22">
        <v>4.03403959435364</v>
      </c>
      <c r="N320" s="22">
        <v>4.1799409284507201</v>
      </c>
      <c r="O320" s="22">
        <v>3.4641062382791699</v>
      </c>
      <c r="P320" s="22">
        <v>3.7954552720441201</v>
      </c>
      <c r="Q320" s="22">
        <v>3.7339508205024199</v>
      </c>
      <c r="R320" s="22">
        <v>3.8110599477400799</v>
      </c>
      <c r="S320" s="22">
        <v>3.84666380165518</v>
      </c>
      <c r="T320" s="22">
        <v>3.8892009428168</v>
      </c>
      <c r="U320" s="22">
        <v>3.9091106369780499</v>
      </c>
      <c r="V320" s="22">
        <v>3.7369619874240998</v>
      </c>
      <c r="W320" s="22">
        <v>3.6582571911775199</v>
      </c>
      <c r="X320" s="22">
        <v>3.8688546485964701</v>
      </c>
      <c r="Y320" s="22">
        <v>3.7501348186583199</v>
      </c>
      <c r="Z320" s="22">
        <v>3.7679725374833999</v>
      </c>
      <c r="AA320" s="22">
        <v>4.00052288218565</v>
      </c>
      <c r="AB320" s="22">
        <v>4.0354039699420703</v>
      </c>
      <c r="AC320" s="22">
        <v>4.0427318769273999</v>
      </c>
      <c r="AD320" s="22">
        <v>4.1246838015173504</v>
      </c>
      <c r="AE320" s="22">
        <v>4.3155082663164102</v>
      </c>
      <c r="AF320" s="22">
        <v>4.2423281162795199</v>
      </c>
      <c r="AG320" s="22">
        <v>4.1609847079834799</v>
      </c>
      <c r="AH320" s="22">
        <v>4.1249649641422801</v>
      </c>
      <c r="AI320" s="22">
        <v>4.2221244673752203</v>
      </c>
      <c r="AJ320" s="22">
        <v>4.1235420491572903</v>
      </c>
      <c r="AK320" s="22">
        <v>4.2157174199564</v>
      </c>
      <c r="AL320" s="22">
        <v>4.3011120348593304</v>
      </c>
      <c r="AM320" s="22">
        <v>4.4251705757322197</v>
      </c>
      <c r="AN320" s="22">
        <v>4.4716687120898797</v>
      </c>
      <c r="AO320" s="22">
        <v>4.4303990245956797</v>
      </c>
      <c r="AP320" s="22">
        <v>4.4629815235575503</v>
      </c>
      <c r="AQ320" s="22">
        <v>4.5271454217807801</v>
      </c>
      <c r="AR320" s="22">
        <v>4.5285463152738297</v>
      </c>
      <c r="AS320" s="22">
        <v>4.3402987715369497</v>
      </c>
      <c r="AT320" s="22">
        <v>4.2965014584556904</v>
      </c>
      <c r="AU320" s="22">
        <v>4.2903285552422696</v>
      </c>
      <c r="AV320" s="22">
        <v>4.2165169485874401</v>
      </c>
      <c r="AW320" s="22">
        <v>4.3518685698326598</v>
      </c>
      <c r="AX320" s="22">
        <v>4.2927375844179503</v>
      </c>
      <c r="AY320" s="22">
        <v>3.9783787011927001</v>
      </c>
      <c r="AZ320" s="22">
        <v>3.9531627844702601</v>
      </c>
      <c r="BA320" s="22">
        <v>4.00130685030366</v>
      </c>
      <c r="BB320" s="22">
        <v>4.2036005442816604</v>
      </c>
      <c r="BC320" s="22">
        <v>4.0352191946041103</v>
      </c>
      <c r="BD320" s="22">
        <v>4.0453119060287701</v>
      </c>
      <c r="BE320" s="22">
        <v>4.1904252273692704</v>
      </c>
      <c r="BF320" s="22">
        <v>4.3590783424006396</v>
      </c>
      <c r="BG320" s="22">
        <v>4.1372575888615604</v>
      </c>
      <c r="BH320" s="22">
        <v>4.2899303466310297</v>
      </c>
      <c r="BI320" s="22">
        <v>4.4288994597676998</v>
      </c>
      <c r="BJ320" s="22">
        <v>4.2795901533674598</v>
      </c>
      <c r="BK320" s="22">
        <v>4.1227389719545497</v>
      </c>
      <c r="BL320" s="22">
        <v>4.2759233447298</v>
      </c>
      <c r="BM320" s="22">
        <v>4.2544957840525104</v>
      </c>
      <c r="BN320" s="22">
        <v>4.1640863176209102</v>
      </c>
      <c r="BO320" s="22">
        <v>4.3619648220199796</v>
      </c>
      <c r="BP320" s="22">
        <v>4.3015876466031902</v>
      </c>
      <c r="BQ320" s="22">
        <v>4.0307156850146102</v>
      </c>
      <c r="BR320" s="22">
        <v>4.0046092532525899</v>
      </c>
      <c r="BS320" s="22">
        <v>3.9913721835033602</v>
      </c>
      <c r="BT320" s="22">
        <v>4.0226607613537801</v>
      </c>
      <c r="BU320" s="22">
        <v>4.1852719055938197</v>
      </c>
      <c r="BV320" s="22">
        <v>4.1354035305976504</v>
      </c>
      <c r="BW320" s="23">
        <v>4.0836644059203202</v>
      </c>
      <c r="BX320" s="23">
        <v>4.0404628888407004</v>
      </c>
      <c r="BY320" s="23">
        <v>4.0237521358989996</v>
      </c>
      <c r="BZ320" s="23">
        <v>4.0509456692414503</v>
      </c>
      <c r="CA320" s="23">
        <v>4.2610342862595996</v>
      </c>
      <c r="CB320" s="23">
        <v>4.2233298684756999</v>
      </c>
      <c r="CC320" s="23">
        <v>3.9600297427887701</v>
      </c>
      <c r="CD320" s="23">
        <v>3.9251354411640098</v>
      </c>
      <c r="CE320" s="23">
        <v>3.85538180407961</v>
      </c>
      <c r="CF320" s="23">
        <v>3.8651269950806899</v>
      </c>
      <c r="CG320" s="23">
        <v>4.0856371015903301</v>
      </c>
      <c r="CH320" s="23">
        <v>4.1253535399190397</v>
      </c>
      <c r="CI320" s="23">
        <v>4.0961184536511901</v>
      </c>
      <c r="CJ320" s="23">
        <v>4.0999431773427704</v>
      </c>
      <c r="CK320" s="23">
        <v>4.15235380604509</v>
      </c>
      <c r="CL320" s="23">
        <v>4.2055019934982401</v>
      </c>
      <c r="CM320" s="23">
        <v>4.1357564774903404</v>
      </c>
      <c r="CN320" s="23">
        <v>4.0901844202622897</v>
      </c>
      <c r="CO320" s="23">
        <v>4.29088144048196</v>
      </c>
      <c r="CP320" s="23">
        <v>4.2705513675179496</v>
      </c>
      <c r="CQ320" s="23">
        <v>4.2122191276484804</v>
      </c>
      <c r="CR320" s="23">
        <v>4.3250121634971803</v>
      </c>
      <c r="CS320" s="23">
        <v>4.2254985981388096</v>
      </c>
      <c r="CT320" s="23">
        <v>4.39218001670781</v>
      </c>
      <c r="CU320" s="23">
        <v>3.81626177528983</v>
      </c>
      <c r="CV320" s="23">
        <v>3.8112449494909799</v>
      </c>
      <c r="CW320" s="23">
        <v>3.8235353854307998</v>
      </c>
      <c r="CX320" s="23">
        <v>3.83257613057429</v>
      </c>
      <c r="CY320" s="23">
        <v>3.83698448962067</v>
      </c>
      <c r="CZ320" s="23">
        <v>4.1728715003522803</v>
      </c>
      <c r="DA320" s="23">
        <v>3.5545642949573102</v>
      </c>
      <c r="DB320" s="23">
        <v>3.5133265065066301</v>
      </c>
      <c r="DC320" s="23">
        <v>3.47460476964751</v>
      </c>
      <c r="DD320" s="23">
        <v>3.56373167684505</v>
      </c>
      <c r="DE320" s="23">
        <v>3.6552029714449401</v>
      </c>
      <c r="DF320" s="23">
        <v>3.7979156771543598</v>
      </c>
      <c r="DG320" s="23">
        <v>3.96062291048707</v>
      </c>
      <c r="DH320" s="23">
        <v>4.08264298667505</v>
      </c>
      <c r="DI320" s="23">
        <v>4.01373022780552</v>
      </c>
      <c r="DJ320" s="23">
        <v>3.94173547430775</v>
      </c>
      <c r="DK320" s="23">
        <v>4.1573428927791296</v>
      </c>
      <c r="DL320" s="23">
        <v>3.96583968308801</v>
      </c>
      <c r="DM320" s="23">
        <v>3.9570416619147899</v>
      </c>
      <c r="DN320" s="23">
        <v>3.9812133429709098</v>
      </c>
      <c r="DO320" s="23">
        <v>4.0197908571410697</v>
      </c>
      <c r="DP320" s="23">
        <v>4.0135069245963004</v>
      </c>
      <c r="DQ320" s="23">
        <v>4.0834942195908797</v>
      </c>
      <c r="DR320" s="23">
        <v>4.1936692532233204</v>
      </c>
      <c r="DS320" s="23">
        <v>4.0404278185566902</v>
      </c>
      <c r="DT320" s="23">
        <v>4.1310790843060596</v>
      </c>
      <c r="DU320" s="23">
        <v>4.0581432925122902</v>
      </c>
      <c r="DV320" s="23">
        <v>4.0412605075753998</v>
      </c>
      <c r="DW320" s="23">
        <v>4.1034053176950396</v>
      </c>
      <c r="DX320" s="23">
        <v>4.1191901496454104</v>
      </c>
      <c r="DY320" s="23">
        <v>4.0765419933820599</v>
      </c>
      <c r="DZ320" s="23">
        <v>4.1906306618211104</v>
      </c>
      <c r="EA320" s="23">
        <v>4.0558984323828096</v>
      </c>
      <c r="EB320" s="23">
        <v>4.1941501055915804</v>
      </c>
      <c r="EC320" s="23">
        <v>4.2280105549739098</v>
      </c>
      <c r="ED320" s="23">
        <v>4.4663530406766601</v>
      </c>
      <c r="EE320" s="23">
        <v>4.0567655877670603</v>
      </c>
      <c r="EF320" s="23">
        <v>4.1027253100110901</v>
      </c>
      <c r="EG320" s="23">
        <v>4.1087000785281296</v>
      </c>
      <c r="EH320" s="23">
        <v>4.1494626163756703</v>
      </c>
      <c r="EI320" s="23">
        <v>4.0839196477781003</v>
      </c>
      <c r="EJ320" s="23">
        <v>4.1286728340227601</v>
      </c>
      <c r="EK320" s="23">
        <v>4.0962787226398598</v>
      </c>
      <c r="EL320" s="23">
        <v>4.0588186669608497</v>
      </c>
      <c r="EM320" s="23">
        <v>4.1367327876040996</v>
      </c>
      <c r="EN320" s="23">
        <v>4.0653396556748298</v>
      </c>
      <c r="EO320" s="23">
        <v>4.1477869744014404</v>
      </c>
      <c r="EP320" s="23">
        <v>4.2447500879025597</v>
      </c>
      <c r="EQ320" s="24" t="s">
        <v>1022</v>
      </c>
      <c r="ER320" s="24">
        <v>-3.47393118833241</v>
      </c>
      <c r="ES320" s="24">
        <v>-3.3075728019102901</v>
      </c>
      <c r="ET320" s="24">
        <v>-3.47393118833241</v>
      </c>
      <c r="EU320" s="24">
        <v>-3.6989977439671899</v>
      </c>
      <c r="EV320" s="24">
        <v>-3.7759597257820698</v>
      </c>
      <c r="EW320" s="24">
        <v>-3.6989977439671899</v>
      </c>
      <c r="EX320" s="24">
        <v>-4.0831412353002499</v>
      </c>
      <c r="EY320" s="24">
        <v>-4.2653445665209997</v>
      </c>
      <c r="EZ320" s="24">
        <v>-4.2108967824986197</v>
      </c>
      <c r="FA320" s="24">
        <v>-4.4111954329844503</v>
      </c>
      <c r="FB320" s="24">
        <v>-4.6082322800439997</v>
      </c>
      <c r="FC320" s="24">
        <v>-4.53951952995999</v>
      </c>
      <c r="FD320" s="24">
        <v>-5.2653445665209997</v>
      </c>
      <c r="FE320" s="24">
        <v>-4.6438561897747199</v>
      </c>
      <c r="FF320" s="24">
        <v>-5.2653445665209997</v>
      </c>
      <c r="FG320" s="24">
        <v>-3.12029423371771</v>
      </c>
      <c r="FH320" s="24">
        <v>-3.0232697793228498</v>
      </c>
      <c r="FI320" s="24">
        <v>-3.1456053222469</v>
      </c>
      <c r="FJ320" s="24">
        <v>-2.7178567712185</v>
      </c>
      <c r="FK320" s="24">
        <v>-2.8160371651574101</v>
      </c>
      <c r="FL320" s="24">
        <v>-2.7759597257820698</v>
      </c>
      <c r="FM320" s="24">
        <v>-4.1844245711374297</v>
      </c>
      <c r="FN320" s="24">
        <v>-4.29335894269059</v>
      </c>
      <c r="FO320" s="24">
        <v>-4.1078032895345196</v>
      </c>
      <c r="FP320" s="24">
        <v>-3.47393118833241</v>
      </c>
      <c r="FQ320" s="24">
        <v>-3.38082178394093</v>
      </c>
      <c r="FR320" s="24">
        <v>-3.47393118833241</v>
      </c>
      <c r="FS320" s="24">
        <v>-4.5734668618833298</v>
      </c>
      <c r="FT320" s="24">
        <v>-5.2108967824986197</v>
      </c>
      <c r="FU320" s="24">
        <v>-4.53951952995999</v>
      </c>
      <c r="FV320" s="24">
        <v>-3.6989977439671899</v>
      </c>
      <c r="FW320" s="24">
        <v>-3.4900508536956898</v>
      </c>
      <c r="FX320" s="24">
        <v>-3.6803820657998401</v>
      </c>
      <c r="FY320" s="24">
        <v>-5.2653445665209997</v>
      </c>
      <c r="FZ320" s="24">
        <v>-5.7178567712185</v>
      </c>
      <c r="GA320" s="24">
        <v>-5.4422223286050704</v>
      </c>
      <c r="GB320" s="24">
        <v>-4.1844245711374297</v>
      </c>
      <c r="GC320" s="24">
        <v>-4.32192809488736</v>
      </c>
      <c r="GD320" s="24">
        <v>-4.2653445665209997</v>
      </c>
    </row>
    <row r="321" spans="1:186">
      <c r="A321" s="29" t="s">
        <v>863</v>
      </c>
      <c r="C321" s="28" t="s">
        <v>995</v>
      </c>
      <c r="D321" s="22">
        <v>3.5247281857650798</v>
      </c>
      <c r="E321" s="22">
        <v>3.5461412845178701</v>
      </c>
      <c r="F321" s="22">
        <v>3.5818212216265102</v>
      </c>
      <c r="G321" s="22">
        <v>3.4332265482899</v>
      </c>
      <c r="H321" s="22">
        <v>3.5579491772547698</v>
      </c>
      <c r="I321" s="22">
        <v>3.6367870052182298</v>
      </c>
      <c r="J321" s="22">
        <v>3.4256070042545299</v>
      </c>
      <c r="K321" s="22">
        <v>3.477249894986</v>
      </c>
      <c r="L321" s="22">
        <v>3.48527224442021</v>
      </c>
      <c r="M321" s="22">
        <v>3.5027252137003102</v>
      </c>
      <c r="N321" s="22">
        <v>3.57167680997093</v>
      </c>
      <c r="O321" s="22">
        <v>2.82201627062559</v>
      </c>
      <c r="P321" s="22">
        <v>3.5251417827025602</v>
      </c>
      <c r="Q321" s="22">
        <v>3.46355706853902</v>
      </c>
      <c r="R321" s="22">
        <v>3.5572385202072199</v>
      </c>
      <c r="S321" s="22">
        <v>3.5088849689484598</v>
      </c>
      <c r="T321" s="22">
        <v>3.5369853757919398</v>
      </c>
      <c r="U321" s="22">
        <v>3.5352567109038402</v>
      </c>
      <c r="V321" s="22">
        <v>3.5113794810923902</v>
      </c>
      <c r="W321" s="22">
        <v>3.4309944014267901</v>
      </c>
      <c r="X321" s="22">
        <v>3.7022364188647301</v>
      </c>
      <c r="Y321" s="22">
        <v>3.4988252777355102</v>
      </c>
      <c r="Z321" s="22">
        <v>3.5043661506122699</v>
      </c>
      <c r="AA321" s="22">
        <v>3.4791529392272</v>
      </c>
      <c r="AB321" s="22">
        <v>3.50300519544904</v>
      </c>
      <c r="AC321" s="22">
        <v>3.5288713282381199</v>
      </c>
      <c r="AD321" s="22">
        <v>3.5213648784462199</v>
      </c>
      <c r="AE321" s="22">
        <v>3.7169031232154701</v>
      </c>
      <c r="AF321" s="22">
        <v>3.6592509913201998</v>
      </c>
      <c r="AG321" s="22">
        <v>3.6857495700804201</v>
      </c>
      <c r="AH321" s="22">
        <v>3.5987820401335302</v>
      </c>
      <c r="AI321" s="22">
        <v>3.6722329698076099</v>
      </c>
      <c r="AJ321" s="22">
        <v>3.5494350679953799</v>
      </c>
      <c r="AK321" s="22">
        <v>3.5592837760205298</v>
      </c>
      <c r="AL321" s="22">
        <v>3.83794324189103</v>
      </c>
      <c r="AM321" s="22">
        <v>3.6641187073388002</v>
      </c>
      <c r="AN321" s="22">
        <v>3.7936358203506302</v>
      </c>
      <c r="AO321" s="22">
        <v>3.6865901675853099</v>
      </c>
      <c r="AP321" s="22">
        <v>3.7025578144803601</v>
      </c>
      <c r="AQ321" s="22">
        <v>3.73281187208294</v>
      </c>
      <c r="AR321" s="22">
        <v>3.7650679165643801</v>
      </c>
      <c r="AS321" s="22">
        <v>3.59710205612441</v>
      </c>
      <c r="AT321" s="22">
        <v>3.6404474055288198</v>
      </c>
      <c r="AU321" s="22">
        <v>3.65341548639487</v>
      </c>
      <c r="AV321" s="22">
        <v>3.5778275912362498</v>
      </c>
      <c r="AW321" s="22">
        <v>3.6637886323793798</v>
      </c>
      <c r="AX321" s="22">
        <v>3.6412223111919699</v>
      </c>
      <c r="AY321" s="22">
        <v>3.5518481991361202</v>
      </c>
      <c r="AZ321" s="22">
        <v>3.5274207046675499</v>
      </c>
      <c r="BA321" s="22">
        <v>3.5763165422515999</v>
      </c>
      <c r="BB321" s="22">
        <v>3.8291188963492599</v>
      </c>
      <c r="BC321" s="22">
        <v>3.6231879520352099</v>
      </c>
      <c r="BD321" s="22">
        <v>3.6028606604564399</v>
      </c>
      <c r="BE321" s="22">
        <v>3.3725899861481898</v>
      </c>
      <c r="BF321" s="22">
        <v>3.6700925143289398</v>
      </c>
      <c r="BG321" s="22">
        <v>3.3055766070897099</v>
      </c>
      <c r="BH321" s="22">
        <v>3.5281587040976401</v>
      </c>
      <c r="BI321" s="22">
        <v>3.4298034019607799</v>
      </c>
      <c r="BJ321" s="22">
        <v>3.4756296828735902</v>
      </c>
      <c r="BK321" s="22">
        <v>3.7280619950577898</v>
      </c>
      <c r="BL321" s="22">
        <v>3.6871054918380102</v>
      </c>
      <c r="BM321" s="22">
        <v>3.62908845789859</v>
      </c>
      <c r="BN321" s="22">
        <v>3.6278636056582898</v>
      </c>
      <c r="BO321" s="22">
        <v>3.7960266261388198</v>
      </c>
      <c r="BP321" s="22">
        <v>3.7370593662962999</v>
      </c>
      <c r="BQ321" s="22">
        <v>3.3914515459652002</v>
      </c>
      <c r="BR321" s="22">
        <v>3.4114262457264699</v>
      </c>
      <c r="BS321" s="22">
        <v>3.37240889617734</v>
      </c>
      <c r="BT321" s="22">
        <v>3.4182709201378199</v>
      </c>
      <c r="BU321" s="22">
        <v>3.4947356048628002</v>
      </c>
      <c r="BV321" s="22">
        <v>3.4145144275140402</v>
      </c>
      <c r="BW321" s="23">
        <v>3.6430134097551199</v>
      </c>
      <c r="BX321" s="23">
        <v>3.53362563940171</v>
      </c>
      <c r="BY321" s="23">
        <v>3.5293712052539301</v>
      </c>
      <c r="BZ321" s="23">
        <v>3.5656215454970601</v>
      </c>
      <c r="CA321" s="23">
        <v>3.74557080250765</v>
      </c>
      <c r="CB321" s="23">
        <v>3.7251630903139001</v>
      </c>
      <c r="CC321" s="23">
        <v>3.5103923219649</v>
      </c>
      <c r="CD321" s="23">
        <v>3.5542818626263899</v>
      </c>
      <c r="CE321" s="23">
        <v>3.5626087764426702</v>
      </c>
      <c r="CF321" s="23">
        <v>3.5881209474840801</v>
      </c>
      <c r="CG321" s="23">
        <v>3.77774583031385</v>
      </c>
      <c r="CH321" s="23">
        <v>3.6978961143520301</v>
      </c>
      <c r="CI321" s="23">
        <v>3.6127535193115898</v>
      </c>
      <c r="CJ321" s="23">
        <v>3.6336404499013701</v>
      </c>
      <c r="CK321" s="23">
        <v>3.6074841930138901</v>
      </c>
      <c r="CL321" s="23">
        <v>3.7099853444848701</v>
      </c>
      <c r="CM321" s="23">
        <v>3.5655849908784401</v>
      </c>
      <c r="CN321" s="23">
        <v>3.5923374306487998</v>
      </c>
      <c r="CO321" s="23">
        <v>3.8126933096931199</v>
      </c>
      <c r="CP321" s="23">
        <v>3.8850471670276998</v>
      </c>
      <c r="CQ321" s="23">
        <v>3.7824609874865902</v>
      </c>
      <c r="CR321" s="23">
        <v>3.8113271648770701</v>
      </c>
      <c r="CS321" s="23">
        <v>3.68763182874335</v>
      </c>
      <c r="CT321" s="23">
        <v>3.8412385055823601</v>
      </c>
      <c r="CU321" s="23">
        <v>3.5843131418360499</v>
      </c>
      <c r="CV321" s="23">
        <v>3.6375638789354099</v>
      </c>
      <c r="CW321" s="23">
        <v>3.62536401600536</v>
      </c>
      <c r="CX321" s="23">
        <v>3.64856898201813</v>
      </c>
      <c r="CY321" s="23">
        <v>3.59703052403025</v>
      </c>
      <c r="CZ321" s="23">
        <v>3.8742067858778002</v>
      </c>
      <c r="DA321" s="23">
        <v>3.5616071932425002</v>
      </c>
      <c r="DB321" s="23">
        <v>3.4773017117407901</v>
      </c>
      <c r="DC321" s="23">
        <v>3.52923375633971</v>
      </c>
      <c r="DD321" s="23">
        <v>3.5909612413426002</v>
      </c>
      <c r="DE321" s="23">
        <v>3.6042255509145198</v>
      </c>
      <c r="DF321" s="23">
        <v>3.7183725867428001</v>
      </c>
      <c r="DG321" s="23">
        <v>3.32228872357088</v>
      </c>
      <c r="DH321" s="23">
        <v>3.43983586952799</v>
      </c>
      <c r="DI321" s="23">
        <v>3.3575379294758498</v>
      </c>
      <c r="DJ321" s="23">
        <v>3.4234706035018099</v>
      </c>
      <c r="DK321" s="23">
        <v>3.5291587786849101</v>
      </c>
      <c r="DL321" s="23">
        <v>3.31318779448093</v>
      </c>
      <c r="DM321" s="23">
        <v>3.4165019928674201</v>
      </c>
      <c r="DN321" s="23">
        <v>3.4208326918015799</v>
      </c>
      <c r="DO321" s="23">
        <v>3.4301246671879499</v>
      </c>
      <c r="DP321" s="23">
        <v>3.4042900644448402</v>
      </c>
      <c r="DQ321" s="23">
        <v>3.4815831120805698</v>
      </c>
      <c r="DR321" s="23">
        <v>3.58851676669391</v>
      </c>
      <c r="DS321" s="23">
        <v>3.41837887599165</v>
      </c>
      <c r="DT321" s="23">
        <v>3.6561302159140801</v>
      </c>
      <c r="DU321" s="23">
        <v>3.4916478984427699</v>
      </c>
      <c r="DV321" s="23">
        <v>3.5945604923406602</v>
      </c>
      <c r="DW321" s="23">
        <v>3.5961599326828599</v>
      </c>
      <c r="DX321" s="23">
        <v>3.7101176320434499</v>
      </c>
      <c r="DY321" s="23">
        <v>3.7519135559270498</v>
      </c>
      <c r="DZ321" s="23">
        <v>3.7448069338446701</v>
      </c>
      <c r="EA321" s="23">
        <v>3.5757358786295899</v>
      </c>
      <c r="EB321" s="23">
        <v>3.6889412383010001</v>
      </c>
      <c r="EC321" s="23">
        <v>3.72197411276289</v>
      </c>
      <c r="ED321" s="23">
        <v>3.8874277880535599</v>
      </c>
      <c r="EE321" s="23">
        <v>3.5144757876277102</v>
      </c>
      <c r="EF321" s="23">
        <v>3.5527213486387699</v>
      </c>
      <c r="EG321" s="23">
        <v>3.5672290324564102</v>
      </c>
      <c r="EH321" s="23">
        <v>3.6340123564021201</v>
      </c>
      <c r="EI321" s="23">
        <v>3.5219929564016699</v>
      </c>
      <c r="EJ321" s="23">
        <v>3.5572140085470099</v>
      </c>
      <c r="EK321" s="23">
        <v>3.3850720444838398</v>
      </c>
      <c r="EL321" s="23">
        <v>3.2136738926938002</v>
      </c>
      <c r="EM321" s="23">
        <v>3.56990420355599</v>
      </c>
      <c r="EN321" s="23">
        <v>3.2701102758236198</v>
      </c>
      <c r="EO321" s="23">
        <v>3.49058296575424</v>
      </c>
      <c r="EP321" s="23">
        <v>3.4653345754955298</v>
      </c>
      <c r="EQ321" s="24" t="s">
        <v>958</v>
      </c>
      <c r="ER321" s="24">
        <v>35.455915110425799</v>
      </c>
      <c r="ES321" s="24">
        <v>35.490718905138003</v>
      </c>
      <c r="ET321" s="24">
        <v>34.8909540850387</v>
      </c>
      <c r="EU321" s="24">
        <v>34.245783033960898</v>
      </c>
      <c r="EV321" s="24">
        <v>33.441659627693603</v>
      </c>
      <c r="EW321" s="24">
        <v>33.547223770099301</v>
      </c>
      <c r="EX321" s="24">
        <v>33.851740678099901</v>
      </c>
      <c r="EY321" s="24">
        <v>32.993547555871601</v>
      </c>
      <c r="EZ321" s="24">
        <v>33.002668258658197</v>
      </c>
      <c r="FA321" s="24">
        <v>35.062812872158197</v>
      </c>
      <c r="FB321" s="24">
        <v>34.470055047629103</v>
      </c>
      <c r="FC321" s="24">
        <v>34.621702496930098</v>
      </c>
      <c r="FD321" s="24">
        <v>35.377597621892001</v>
      </c>
      <c r="FE321" s="24">
        <v>35.458026470269303</v>
      </c>
      <c r="FF321" s="24">
        <v>35.251001649535297</v>
      </c>
      <c r="FG321" s="24">
        <v>32.267868272779502</v>
      </c>
      <c r="FH321" s="24">
        <v>33.037105972476702</v>
      </c>
      <c r="FI321" s="24">
        <v>31.983854748740001</v>
      </c>
      <c r="FJ321" s="24">
        <v>30.4597259823625</v>
      </c>
      <c r="FK321" s="24">
        <v>30.856574621422499</v>
      </c>
      <c r="FL321" s="24">
        <v>30.1572047972424</v>
      </c>
      <c r="FM321" s="24">
        <v>33.9463794552221</v>
      </c>
      <c r="FN321" s="24">
        <v>33.398079007963602</v>
      </c>
      <c r="FO321" s="24">
        <v>34.096192260975002</v>
      </c>
      <c r="FP321" s="24">
        <v>35.603693066553603</v>
      </c>
      <c r="FQ321" s="24">
        <v>35.868044353537996</v>
      </c>
      <c r="FR321" s="24">
        <v>36.044247041138298</v>
      </c>
      <c r="FS321" s="24">
        <v>35.754811636812803</v>
      </c>
      <c r="FT321" s="24">
        <v>35.892962636145299</v>
      </c>
      <c r="FU321" s="24">
        <v>35.795409960731902</v>
      </c>
      <c r="FV321" s="24">
        <v>31.602255822165102</v>
      </c>
      <c r="FW321" s="24">
        <v>31.314937735599202</v>
      </c>
      <c r="FX321" s="24">
        <v>31.931347757751801</v>
      </c>
      <c r="FY321" s="24">
        <v>30.583336578275301</v>
      </c>
      <c r="FZ321" s="24">
        <v>30.571885413107101</v>
      </c>
      <c r="GA321" s="24">
        <v>31.588188173685001</v>
      </c>
      <c r="GB321" s="24">
        <v>31.139594155724701</v>
      </c>
      <c r="GC321" s="24">
        <v>30.606223584003001</v>
      </c>
      <c r="GD321" s="24">
        <v>30.450107466944299</v>
      </c>
    </row>
    <row r="322" spans="1:186">
      <c r="A322" s="29" t="s">
        <v>822</v>
      </c>
      <c r="C322" s="28" t="s">
        <v>995</v>
      </c>
      <c r="D322" s="22">
        <v>-2.3658714424749601</v>
      </c>
      <c r="E322" s="22">
        <v>-2.3688491422748501</v>
      </c>
      <c r="F322" s="22">
        <v>-2.2563557832937402</v>
      </c>
      <c r="G322" s="22">
        <v>-2.3666152914426601</v>
      </c>
      <c r="H322" s="22">
        <v>-2.19826189843354</v>
      </c>
      <c r="I322" s="22">
        <v>-2.2961905334737498</v>
      </c>
      <c r="J322" s="22">
        <v>-2.1354275372428702</v>
      </c>
      <c r="K322" s="22">
        <v>-2.0849763362992801</v>
      </c>
      <c r="L322" s="22">
        <v>-2.1034568841441001</v>
      </c>
      <c r="M322" s="22">
        <v>-2.0546919530749501</v>
      </c>
      <c r="N322" s="22">
        <v>-2.1989241408325402</v>
      </c>
      <c r="O322" s="22">
        <v>-3.1040769980762302</v>
      </c>
      <c r="P322" s="22">
        <v>-1.6117553466076999</v>
      </c>
      <c r="Q322" s="22">
        <v>-1.8003747643422701</v>
      </c>
      <c r="R322" s="22">
        <v>-1.77546573672027</v>
      </c>
      <c r="S322" s="22">
        <v>-1.80238619030893</v>
      </c>
      <c r="T322" s="22">
        <v>-1.7519510015627899</v>
      </c>
      <c r="U322" s="22">
        <v>-1.7131188522118399</v>
      </c>
      <c r="V322" s="22">
        <v>-1.1684469963736599</v>
      </c>
      <c r="W322" s="22">
        <v>-1.26222672274106</v>
      </c>
      <c r="X322" s="22">
        <v>-1.0388953202709501</v>
      </c>
      <c r="Y322" s="22">
        <v>-1.32590097146229</v>
      </c>
      <c r="Z322" s="22">
        <v>-0.93318749010009805</v>
      </c>
      <c r="AA322" s="22">
        <v>-2.41734765996604</v>
      </c>
      <c r="AB322" s="22">
        <v>-2.4803574574918499</v>
      </c>
      <c r="AC322" s="22">
        <v>-2.3763203917059901</v>
      </c>
      <c r="AD322" s="22">
        <v>-2.3577143169404202</v>
      </c>
      <c r="AE322" s="22">
        <v>-2.4065984188743501</v>
      </c>
      <c r="AF322" s="22">
        <v>-2.41580714189026</v>
      </c>
      <c r="AG322" s="22">
        <v>-2.5924840880537001</v>
      </c>
      <c r="AH322" s="22">
        <v>-2.7008725915876202</v>
      </c>
      <c r="AI322" s="22">
        <v>-2.44693445595439</v>
      </c>
      <c r="AJ322" s="22">
        <v>-2.5055331857182401</v>
      </c>
      <c r="AK322" s="22">
        <v>-2.2542893780119999</v>
      </c>
      <c r="AL322" s="22">
        <v>-2.5220118918983498</v>
      </c>
      <c r="AM322" s="22">
        <v>-2.20689485194112</v>
      </c>
      <c r="AN322" s="22">
        <v>-2.23786383009889</v>
      </c>
      <c r="AO322" s="22">
        <v>-2.3233715117570299</v>
      </c>
      <c r="AP322" s="22">
        <v>-2.19033861055923</v>
      </c>
      <c r="AQ322" s="22">
        <v>-2.3740749515003499</v>
      </c>
      <c r="AR322" s="22">
        <v>-2.3584539709124801</v>
      </c>
      <c r="AS322" s="22">
        <v>-2.1759246437484401</v>
      </c>
      <c r="AT322" s="22">
        <v>-2.3666152914426601</v>
      </c>
      <c r="AU322" s="22">
        <v>-2.2115648515269402</v>
      </c>
      <c r="AV322" s="22">
        <v>-2.4430066151375098</v>
      </c>
      <c r="AW322" s="22">
        <v>-2.4111954329844498</v>
      </c>
      <c r="AX322" s="22">
        <v>-2.53951952995999</v>
      </c>
      <c r="AY322" s="22">
        <v>-1.43635373051594</v>
      </c>
      <c r="AZ322" s="22">
        <v>-1.3375210295767499</v>
      </c>
      <c r="BA322" s="22">
        <v>-1.37519723474705</v>
      </c>
      <c r="BB322" s="22">
        <v>-0.999134642556747</v>
      </c>
      <c r="BC322" s="22">
        <v>-1.3532843389226501</v>
      </c>
      <c r="BD322" s="22">
        <v>-1.44654119030091</v>
      </c>
      <c r="BE322" s="22">
        <v>-2.0279691158586699</v>
      </c>
      <c r="BF322" s="22">
        <v>-2.1778817252706602</v>
      </c>
      <c r="BG322" s="22">
        <v>-2.5563933485243902</v>
      </c>
      <c r="BH322" s="22">
        <v>-2.19033861055923</v>
      </c>
      <c r="BI322" s="22">
        <v>-2.2570452433025099</v>
      </c>
      <c r="BJ322" s="22">
        <v>-2.3793197587756998</v>
      </c>
      <c r="BK322" s="22">
        <v>-2.2646511298141099</v>
      </c>
      <c r="BL322" s="22">
        <v>-2.2870081105382001</v>
      </c>
      <c r="BM322" s="22">
        <v>-2.41734765996604</v>
      </c>
      <c r="BN322" s="22">
        <v>-2.3342434173206001</v>
      </c>
      <c r="BO322" s="22">
        <v>-2.33788566879034</v>
      </c>
      <c r="BP322" s="22">
        <v>-2.4787482046301901</v>
      </c>
      <c r="BQ322" s="22">
        <v>-1.9845024306046699</v>
      </c>
      <c r="BR322" s="22">
        <v>-2.0156658551595101</v>
      </c>
      <c r="BS322" s="22">
        <v>-2</v>
      </c>
      <c r="BT322" s="22">
        <v>-2.0023101606872</v>
      </c>
      <c r="BU322" s="22">
        <v>-1.9742624385863901</v>
      </c>
      <c r="BV322" s="22">
        <v>-2.03091399347006</v>
      </c>
      <c r="BW322" s="23">
        <v>-2.2905328986118301</v>
      </c>
      <c r="BX322" s="23">
        <v>-2.29265191251673</v>
      </c>
      <c r="BY322" s="23">
        <v>-2.3190455863542399</v>
      </c>
      <c r="BZ322" s="23">
        <v>-2.4289542796140302</v>
      </c>
      <c r="CA322" s="23">
        <v>-2.3349711323629601</v>
      </c>
      <c r="CB322" s="23">
        <v>-2.3168874781868301</v>
      </c>
      <c r="CC322" s="23">
        <v>-1.74709997129992</v>
      </c>
      <c r="CD322" s="23">
        <v>-1.61705613043101</v>
      </c>
      <c r="CE322" s="23">
        <v>-1.6139616401113901</v>
      </c>
      <c r="CF322" s="23">
        <v>-1.61219633546667</v>
      </c>
      <c r="CG322" s="23">
        <v>-1.58035324746857</v>
      </c>
      <c r="CH322" s="23">
        <v>-1.6016496296540399</v>
      </c>
      <c r="CI322" s="23">
        <v>-2.2324299440482598</v>
      </c>
      <c r="CJ322" s="23">
        <v>-2.23650343863468</v>
      </c>
      <c r="CK322" s="23">
        <v>-2.2433182601909998</v>
      </c>
      <c r="CL322" s="23">
        <v>-2.1109159014018499</v>
      </c>
      <c r="CM322" s="23">
        <v>-2.2961905334737498</v>
      </c>
      <c r="CN322" s="23">
        <v>-2.2002495382991101</v>
      </c>
      <c r="CO322" s="23">
        <v>-2.4860040206329899</v>
      </c>
      <c r="CP322" s="23">
        <v>-2.43362319967888</v>
      </c>
      <c r="CQ322" s="23">
        <v>-2.5088139035410699</v>
      </c>
      <c r="CR322" s="23">
        <v>-2.4643451395032101</v>
      </c>
      <c r="CS322" s="23">
        <v>-2.47232908373591</v>
      </c>
      <c r="CT322" s="23">
        <v>-2.3040061868901001</v>
      </c>
      <c r="CU322" s="23">
        <v>-1.93456555405137</v>
      </c>
      <c r="CV322" s="23">
        <v>-1.8406291533398</v>
      </c>
      <c r="CW322" s="23">
        <v>-1.77151990167008</v>
      </c>
      <c r="CX322" s="23">
        <v>-1.9067102699985199</v>
      </c>
      <c r="CY322" s="23">
        <v>-1.8150215403066701</v>
      </c>
      <c r="CZ322" s="23">
        <v>-1.60647396777164</v>
      </c>
      <c r="DA322" s="23">
        <v>-1.3617871145765901</v>
      </c>
      <c r="DB322" s="23">
        <v>-1.41004480548157</v>
      </c>
      <c r="DC322" s="23">
        <v>-1.15200309344505</v>
      </c>
      <c r="DD322" s="23">
        <v>-1.2947740433836401</v>
      </c>
      <c r="DE322" s="23">
        <v>-1.34226854317154</v>
      </c>
      <c r="DF322" s="23">
        <v>-1.0264989281834001</v>
      </c>
      <c r="DG322" s="23">
        <v>-2.3793197587756998</v>
      </c>
      <c r="DH322" s="23">
        <v>-2.3636421939640999</v>
      </c>
      <c r="DI322" s="23">
        <v>-2.3032939207483101</v>
      </c>
      <c r="DJ322" s="23">
        <v>-2.32192809488736</v>
      </c>
      <c r="DK322" s="23">
        <v>-2.2263411868896399</v>
      </c>
      <c r="DL322" s="23">
        <v>-2.4635491698052898</v>
      </c>
      <c r="DM322" s="23">
        <v>-1.9612828924271499</v>
      </c>
      <c r="DN322" s="23">
        <v>-1.87885194352469</v>
      </c>
      <c r="DO322" s="23">
        <v>-2.0320936297098502</v>
      </c>
      <c r="DP322" s="23">
        <v>-1.94786237666482</v>
      </c>
      <c r="DQ322" s="23">
        <v>-1.9590374522214999</v>
      </c>
      <c r="DR322" s="23">
        <v>-1.8546486144273799</v>
      </c>
      <c r="DS322" s="23">
        <v>-2.2681216511915698</v>
      </c>
      <c r="DT322" s="23">
        <v>-2.31832585820717</v>
      </c>
      <c r="DU322" s="23">
        <v>-2.4715286981171101</v>
      </c>
      <c r="DV322" s="23">
        <v>-2.4965494909944299</v>
      </c>
      <c r="DW322" s="23">
        <v>-2.5145731728297598</v>
      </c>
      <c r="DX322" s="23">
        <v>-2.4747329082979701</v>
      </c>
      <c r="DY322" s="23">
        <v>-2.5104570643575301</v>
      </c>
      <c r="DZ322" s="23">
        <v>-2.44379132826041</v>
      </c>
      <c r="EA322" s="23">
        <v>-2.6447581560691198</v>
      </c>
      <c r="EB322" s="23">
        <v>-2.3554976275810602</v>
      </c>
      <c r="EC322" s="23">
        <v>-2.4390894391201101</v>
      </c>
      <c r="ED322" s="23">
        <v>-2.2884169925260398</v>
      </c>
      <c r="EE322" s="23">
        <v>-2.4965494909944299</v>
      </c>
      <c r="EF322" s="23">
        <v>-2.4445764684380999</v>
      </c>
      <c r="EG322" s="23">
        <v>-2.5328248773859801</v>
      </c>
      <c r="EH322" s="23">
        <v>-2.53951952995999</v>
      </c>
      <c r="EI322" s="23">
        <v>-2.4827747074975401</v>
      </c>
      <c r="EJ322" s="23">
        <v>-2.4763376860395101</v>
      </c>
      <c r="EK322" s="23">
        <v>-2.4430066151375098</v>
      </c>
      <c r="EL322" s="23">
        <v>-2.2695122007362198</v>
      </c>
      <c r="EM322" s="23">
        <v>-2.5055331857182401</v>
      </c>
      <c r="EN322" s="23">
        <v>-2.23786383009889</v>
      </c>
      <c r="EO322" s="23">
        <v>-2.3891109921455098</v>
      </c>
      <c r="EP322" s="23">
        <v>-2.2162500169928299</v>
      </c>
    </row>
    <row r="323" spans="1:186">
      <c r="A323" s="29" t="s">
        <v>824</v>
      </c>
      <c r="C323" s="28" t="s">
        <v>995</v>
      </c>
      <c r="D323" s="22">
        <v>-1.60647396777164</v>
      </c>
      <c r="E323" s="22">
        <v>-1.5708929182194999</v>
      </c>
      <c r="F323" s="22">
        <v>-1.4058336719490001</v>
      </c>
      <c r="G323" s="22">
        <v>-1.55469705786349</v>
      </c>
      <c r="H323" s="22">
        <v>-1.50512362005449</v>
      </c>
      <c r="I323" s="22">
        <v>-1.50676258079978</v>
      </c>
      <c r="J323" s="22">
        <v>-1.4274013246299699</v>
      </c>
      <c r="K323" s="22">
        <v>-1.33533512758147</v>
      </c>
      <c r="L323" s="22">
        <v>-1.36327098721025</v>
      </c>
      <c r="M323" s="22">
        <v>-1.3481331652347599</v>
      </c>
      <c r="N323" s="22">
        <v>-1.42662547355406</v>
      </c>
      <c r="O323" s="22">
        <v>-2.38082178394093</v>
      </c>
      <c r="P323" s="22">
        <v>-0.58143222070028799</v>
      </c>
      <c r="Q323" s="22">
        <v>-0.70274987882829298</v>
      </c>
      <c r="R323" s="22">
        <v>-0.64363078628377501</v>
      </c>
      <c r="S323" s="22">
        <v>-0.65131433066561295</v>
      </c>
      <c r="T323" s="22">
        <v>-0.55300275932361098</v>
      </c>
      <c r="U323" s="22">
        <v>-0.54793176977618896</v>
      </c>
      <c r="V323" s="22">
        <v>-0.35328433892264499</v>
      </c>
      <c r="W323" s="22">
        <v>-0.34428181916585099</v>
      </c>
      <c r="X323" s="22">
        <v>-0.116066438202397</v>
      </c>
      <c r="Y323" s="22">
        <v>-0.47152869811710801</v>
      </c>
      <c r="Z323" s="22">
        <v>-7.3089693247113494E-2</v>
      </c>
      <c r="AA323" s="22">
        <v>-1.6896598793878499</v>
      </c>
      <c r="AB323" s="22">
        <v>-1.7202315784064099</v>
      </c>
      <c r="AC323" s="22">
        <v>-1.63621215889671</v>
      </c>
      <c r="AD323" s="22">
        <v>-1.5977144081300001</v>
      </c>
      <c r="AE323" s="22">
        <v>-1.7032195825735701</v>
      </c>
      <c r="AF323" s="22">
        <v>-1.6411536693949</v>
      </c>
      <c r="AG323" s="22">
        <v>-1.86459646940235</v>
      </c>
      <c r="AH323" s="22">
        <v>-2.04811385030033</v>
      </c>
      <c r="AI323" s="22">
        <v>-1.67899552552888</v>
      </c>
      <c r="AJ323" s="22">
        <v>-1.8044004245501</v>
      </c>
      <c r="AK323" s="22">
        <v>-1.28912194980412</v>
      </c>
      <c r="AL323" s="22">
        <v>-1.7908586021614099</v>
      </c>
      <c r="AM323" s="22">
        <v>-1.4687308401170101</v>
      </c>
      <c r="AN323" s="22">
        <v>-1.5825120014863301</v>
      </c>
      <c r="AO323" s="22">
        <v>-1.7164337610348499</v>
      </c>
      <c r="AP323" s="22">
        <v>-1.5462453931483</v>
      </c>
      <c r="AQ323" s="22">
        <v>-1.7408179196618101</v>
      </c>
      <c r="AR323" s="22">
        <v>-1.69712532963442</v>
      </c>
      <c r="AS323" s="22">
        <v>-1.5038956202292699</v>
      </c>
      <c r="AT323" s="22">
        <v>-1.65517150300256</v>
      </c>
      <c r="AU323" s="22">
        <v>-1.37706964907982</v>
      </c>
      <c r="AV323" s="22">
        <v>-1.6716230659673299</v>
      </c>
      <c r="AW323" s="22">
        <v>-1.6286084160757901</v>
      </c>
      <c r="AX323" s="22">
        <v>-1.8494403234246199</v>
      </c>
      <c r="AY323" s="22">
        <v>-0.52595340068069496</v>
      </c>
      <c r="AZ323" s="22">
        <v>-0.32409376210547702</v>
      </c>
      <c r="BA323" s="22">
        <v>-0.47714074480830199</v>
      </c>
      <c r="BB323" s="22">
        <v>-5.9645288466706803E-2</v>
      </c>
      <c r="BC323" s="22">
        <v>-0.41426826703407299</v>
      </c>
      <c r="BD323" s="22">
        <v>-0.453241329565227</v>
      </c>
      <c r="BE323" s="22">
        <v>-1.0803929530916401</v>
      </c>
      <c r="BF323" s="22">
        <v>-1.3158096335039799</v>
      </c>
      <c r="BG323" s="22">
        <v>-1.7369655941662101</v>
      </c>
      <c r="BH323" s="22">
        <v>-1.31796612873494</v>
      </c>
      <c r="BI323" s="22">
        <v>-1.2771842736629599</v>
      </c>
      <c r="BJ323" s="22">
        <v>-1.48237155113307</v>
      </c>
      <c r="BK323" s="22">
        <v>-1.4375255419036801</v>
      </c>
      <c r="BL323" s="22">
        <v>-1.6210445388590899</v>
      </c>
      <c r="BM323" s="22">
        <v>-1.6919886854478201</v>
      </c>
      <c r="BN323" s="22">
        <v>-1.6086721931563901</v>
      </c>
      <c r="BO323" s="22">
        <v>-1.57260837031328</v>
      </c>
      <c r="BP323" s="22">
        <v>-1.7853777993514499</v>
      </c>
      <c r="BQ323" s="22">
        <v>-1.1788612625093</v>
      </c>
      <c r="BR323" s="22">
        <v>-1.19859298163428</v>
      </c>
      <c r="BS323" s="22">
        <v>-1.2025719178476899</v>
      </c>
      <c r="BT323" s="22">
        <v>-1.1873785604229099</v>
      </c>
      <c r="BU323" s="22">
        <v>-1.1462438241563699</v>
      </c>
      <c r="BV323" s="22">
        <v>-1.15457016714885</v>
      </c>
      <c r="BW323" s="23">
        <v>-1.48076005133871</v>
      </c>
      <c r="BX323" s="23">
        <v>-1.5332423842738301</v>
      </c>
      <c r="BY323" s="23">
        <v>-1.61838437515355</v>
      </c>
      <c r="BZ323" s="23">
        <v>-1.6533550784114699</v>
      </c>
      <c r="CA323" s="23">
        <v>-1.5872726614083601</v>
      </c>
      <c r="CB323" s="23">
        <v>-1.56277226108709</v>
      </c>
      <c r="CC323" s="23">
        <v>-0.729770092762002</v>
      </c>
      <c r="CD323" s="23">
        <v>-0.61639246636614797</v>
      </c>
      <c r="CE323" s="23">
        <v>-0.59793275017217495</v>
      </c>
      <c r="CF323" s="23">
        <v>-0.58164811221447899</v>
      </c>
      <c r="CG323" s="23">
        <v>-0.47794425083903602</v>
      </c>
      <c r="CH323" s="23">
        <v>-0.57432586461241897</v>
      </c>
      <c r="CI323" s="23">
        <v>-1.4731299136431699</v>
      </c>
      <c r="CJ323" s="23">
        <v>-1.3496030533302099</v>
      </c>
      <c r="CK323" s="23">
        <v>-1.46474328909616</v>
      </c>
      <c r="CL323" s="23">
        <v>-1.3004483674769101</v>
      </c>
      <c r="CM323" s="23">
        <v>-1.53784295215261</v>
      </c>
      <c r="CN323" s="23">
        <v>-1.3100746891435699</v>
      </c>
      <c r="CO323" s="23">
        <v>-1.71548586675575</v>
      </c>
      <c r="CP323" s="23">
        <v>-1.75243700292865</v>
      </c>
      <c r="CQ323" s="23">
        <v>-1.8868329432672699</v>
      </c>
      <c r="CR323" s="23">
        <v>-1.7461317195582799</v>
      </c>
      <c r="CS323" s="23">
        <v>-1.7135919445397001</v>
      </c>
      <c r="CT323" s="23">
        <v>-1.55512094358444</v>
      </c>
      <c r="CU323" s="23">
        <v>-0.756818398355528</v>
      </c>
      <c r="CV323" s="23">
        <v>-0.64227910438518998</v>
      </c>
      <c r="CW323" s="23">
        <v>-0.67208274258135203</v>
      </c>
      <c r="CX323" s="23">
        <v>-0.70110711894583899</v>
      </c>
      <c r="CY323" s="23">
        <v>-0.69059095075988097</v>
      </c>
      <c r="CZ323" s="23">
        <v>-0.54477142888286101</v>
      </c>
      <c r="DA323" s="23">
        <v>-0.35365298464865502</v>
      </c>
      <c r="DB323" s="23">
        <v>-0.438307278601691</v>
      </c>
      <c r="DC323" s="23">
        <v>-0.207727672515476</v>
      </c>
      <c r="DD323" s="23">
        <v>-0.34428181916585099</v>
      </c>
      <c r="DE323" s="23">
        <v>-0.36215793967589499</v>
      </c>
      <c r="DF323" s="23">
        <v>-0.17380746376339801</v>
      </c>
      <c r="DG323" s="23">
        <v>-1.58207999218803</v>
      </c>
      <c r="DH323" s="23">
        <v>-1.58467399056303</v>
      </c>
      <c r="DI323" s="23">
        <v>-1.4888356114161501</v>
      </c>
      <c r="DJ323" s="23">
        <v>-1.42973138442188</v>
      </c>
      <c r="DK323" s="23">
        <v>-1.41580714189026</v>
      </c>
      <c r="DL323" s="23">
        <v>-1.6556259667142701</v>
      </c>
      <c r="DM323" s="23">
        <v>-1.0086822430997999</v>
      </c>
      <c r="DN323" s="23">
        <v>-0.97227974164407305</v>
      </c>
      <c r="DO323" s="23">
        <v>-1.06763640856514</v>
      </c>
      <c r="DP323" s="23">
        <v>-1.06310769801095</v>
      </c>
      <c r="DQ323" s="23">
        <v>-1.0049135208659199</v>
      </c>
      <c r="DR323" s="23">
        <v>-0.938984225318372</v>
      </c>
      <c r="DS323" s="23">
        <v>-1.3068587731697101</v>
      </c>
      <c r="DT323" s="23">
        <v>-1.49289040621823</v>
      </c>
      <c r="DU323" s="23">
        <v>-1.59466108415245</v>
      </c>
      <c r="DV323" s="23">
        <v>-1.6317345170625099</v>
      </c>
      <c r="DW323" s="23">
        <v>-1.7164337610348499</v>
      </c>
      <c r="DX323" s="23">
        <v>-1.6588112275212601</v>
      </c>
      <c r="DY323" s="23">
        <v>-1.68501351453148</v>
      </c>
      <c r="DZ323" s="23">
        <v>-1.57260837031328</v>
      </c>
      <c r="EA323" s="23">
        <v>-1.6398043052676401</v>
      </c>
      <c r="EB323" s="23">
        <v>-1.4540316308947101</v>
      </c>
      <c r="EC323" s="23">
        <v>-1.5116906642966399</v>
      </c>
      <c r="ED323" s="23">
        <v>-1.2580800515053101</v>
      </c>
      <c r="EE323" s="23">
        <v>-1.72261030118914</v>
      </c>
      <c r="EF323" s="23">
        <v>-1.5568177330077799</v>
      </c>
      <c r="EG323" s="23">
        <v>-1.7514651638613199</v>
      </c>
      <c r="EH323" s="23">
        <v>-1.74855356844142</v>
      </c>
      <c r="EI323" s="23">
        <v>-1.6082322800440001</v>
      </c>
      <c r="EJ323" s="23">
        <v>-1.6161713128375701</v>
      </c>
      <c r="EK323" s="23">
        <v>-1.4231392977758099</v>
      </c>
      <c r="EL323" s="23">
        <v>-1.3158096335039799</v>
      </c>
      <c r="EM323" s="23">
        <v>-1.5568177330077799</v>
      </c>
      <c r="EN323" s="23">
        <v>-1.15424903302601</v>
      </c>
      <c r="EO323" s="23">
        <v>-1.3894889083338899</v>
      </c>
      <c r="EP323" s="23">
        <v>-1.2799842649172</v>
      </c>
    </row>
    <row r="324" spans="1:186">
      <c r="A324" s="29" t="s">
        <v>826</v>
      </c>
      <c r="C324" s="28" t="s">
        <v>995</v>
      </c>
      <c r="D324" s="22">
        <v>2.3060580428012001</v>
      </c>
      <c r="E324" s="22">
        <v>2.3311032515221299</v>
      </c>
      <c r="F324" s="22">
        <v>2.35250430813818</v>
      </c>
      <c r="G324" s="22">
        <v>2.2806297409572198</v>
      </c>
      <c r="H324" s="22">
        <v>2.47253975953651</v>
      </c>
      <c r="I324" s="22">
        <v>2.4642238903170202</v>
      </c>
      <c r="J324" s="22">
        <v>2.4511451585515198</v>
      </c>
      <c r="K324" s="22">
        <v>2.4581982430849898</v>
      </c>
      <c r="L324" s="22">
        <v>2.4523054960809199</v>
      </c>
      <c r="M324" s="22">
        <v>2.4651908879259801</v>
      </c>
      <c r="N324" s="22">
        <v>2.5427780692687501</v>
      </c>
      <c r="O324" s="22">
        <v>1.7442041604512599</v>
      </c>
      <c r="P324" s="22">
        <v>2.10835717809042</v>
      </c>
      <c r="Q324" s="22">
        <v>2.0256667003884798</v>
      </c>
      <c r="R324" s="22">
        <v>2.0405417938628498</v>
      </c>
      <c r="S324" s="22">
        <v>2.0789171943625302</v>
      </c>
      <c r="T324" s="22">
        <v>2.14097492747086</v>
      </c>
      <c r="U324" s="22">
        <v>2.1567201996518199</v>
      </c>
      <c r="V324" s="22">
        <v>1.96436166324673</v>
      </c>
      <c r="W324" s="22">
        <v>1.9430961577784001</v>
      </c>
      <c r="X324" s="22">
        <v>2.1483809925207602</v>
      </c>
      <c r="Y324" s="22">
        <v>1.9161708753397899</v>
      </c>
      <c r="Z324" s="22">
        <v>2.0057592692886801</v>
      </c>
      <c r="AA324" s="22">
        <v>1.87884302764179</v>
      </c>
      <c r="AB324" s="22">
        <v>1.7728146874991899</v>
      </c>
      <c r="AC324" s="22">
        <v>1.8007446239367799</v>
      </c>
      <c r="AD324" s="22">
        <v>1.86128049337337</v>
      </c>
      <c r="AE324" s="22">
        <v>1.97596028467853</v>
      </c>
      <c r="AF324" s="22">
        <v>2.0385415352854701</v>
      </c>
      <c r="AG324" s="22">
        <v>1.7479458927446201</v>
      </c>
      <c r="AH324" s="22">
        <v>1.6900147387219999</v>
      </c>
      <c r="AI324" s="22">
        <v>1.8702660703959799</v>
      </c>
      <c r="AJ324" s="22">
        <v>1.8410069745476001</v>
      </c>
      <c r="AK324" s="22">
        <v>1.9565027777700399</v>
      </c>
      <c r="AL324" s="22">
        <v>1.9357614563944301</v>
      </c>
      <c r="AM324" s="22">
        <v>1.8406847825880499</v>
      </c>
      <c r="AN324" s="22">
        <v>1.83644932976076</v>
      </c>
      <c r="AO324" s="22">
        <v>1.7181752831211099</v>
      </c>
      <c r="AP324" s="22">
        <v>1.8084262405046601</v>
      </c>
      <c r="AQ324" s="22">
        <v>1.8315124688064801</v>
      </c>
      <c r="AR324" s="22">
        <v>1.8270873317573699</v>
      </c>
      <c r="AS324" s="22">
        <v>1.9245940048486501</v>
      </c>
      <c r="AT324" s="22">
        <v>1.8806463476744399</v>
      </c>
      <c r="AU324" s="22">
        <v>2.0141052994055602</v>
      </c>
      <c r="AV324" s="22">
        <v>1.90477308966433</v>
      </c>
      <c r="AW324" s="22">
        <v>1.9381352092008399</v>
      </c>
      <c r="AX324" s="22">
        <v>1.8699898167798801</v>
      </c>
      <c r="AY324" s="22">
        <v>2.06904906013277</v>
      </c>
      <c r="AZ324" s="22">
        <v>2.1870075669770301</v>
      </c>
      <c r="BA324" s="22">
        <v>2.14035330883444</v>
      </c>
      <c r="BB324" s="22">
        <v>2.4503006901576101</v>
      </c>
      <c r="BC324" s="22">
        <v>2.20770547648153</v>
      </c>
      <c r="BD324" s="22">
        <v>2.2265701821255601</v>
      </c>
      <c r="BE324" s="22">
        <v>2.05706896905575</v>
      </c>
      <c r="BF324" s="22">
        <v>1.9121899684824399</v>
      </c>
      <c r="BG324" s="22">
        <v>1.74979167727638</v>
      </c>
      <c r="BH324" s="22">
        <v>1.9209792272356301</v>
      </c>
      <c r="BI324" s="22">
        <v>1.90639037461769</v>
      </c>
      <c r="BJ324" s="22">
        <v>1.9501697658975701</v>
      </c>
      <c r="BK324" s="22">
        <v>2.0447787867493199</v>
      </c>
      <c r="BL324" s="22">
        <v>1.94437121976393</v>
      </c>
      <c r="BM324" s="22">
        <v>1.83644932976076</v>
      </c>
      <c r="BN324" s="22">
        <v>1.9239097947199999</v>
      </c>
      <c r="BO324" s="22">
        <v>2.02938220701756</v>
      </c>
      <c r="BP324" s="22">
        <v>1.9761069708372101</v>
      </c>
      <c r="BQ324" s="22">
        <v>2.1005740402131998</v>
      </c>
      <c r="BR324" s="22">
        <v>2.2054863539342402</v>
      </c>
      <c r="BS324" s="22">
        <v>2.1949380416022199</v>
      </c>
      <c r="BT324" s="22">
        <v>2.2286340137110798</v>
      </c>
      <c r="BU324" s="22">
        <v>2.3354260866363399</v>
      </c>
      <c r="BV324" s="22">
        <v>2.2719037062632799</v>
      </c>
      <c r="BW324" s="23">
        <v>2.4455413231346599</v>
      </c>
      <c r="BX324" s="23">
        <v>2.42841042535734</v>
      </c>
      <c r="BY324" s="23">
        <v>2.33505443116981</v>
      </c>
      <c r="BZ324" s="23">
        <v>2.3157690859900599</v>
      </c>
      <c r="CA324" s="23">
        <v>2.4479758500933002</v>
      </c>
      <c r="CB324" s="23">
        <v>2.4525163663118099</v>
      </c>
      <c r="CC324" s="23">
        <v>2.1418905091231899</v>
      </c>
      <c r="CD324" s="23">
        <v>2.23290630100683</v>
      </c>
      <c r="CE324" s="23">
        <v>2.2103888644454002</v>
      </c>
      <c r="CF324" s="23">
        <v>2.2375025340244901</v>
      </c>
      <c r="CG324" s="23">
        <v>2.4369879801552998</v>
      </c>
      <c r="CH324" s="23">
        <v>2.37565114339594</v>
      </c>
      <c r="CI324" s="23">
        <v>1.91708798828537</v>
      </c>
      <c r="CJ324" s="23">
        <v>1.9511401467662099</v>
      </c>
      <c r="CK324" s="23">
        <v>1.8820169305830801</v>
      </c>
      <c r="CL324" s="23">
        <v>2.0115671993170401</v>
      </c>
      <c r="CM324" s="23">
        <v>1.8414096133380999</v>
      </c>
      <c r="CN324" s="23">
        <v>1.9754100787144699</v>
      </c>
      <c r="CO324" s="23">
        <v>1.7685866350008901</v>
      </c>
      <c r="CP324" s="23">
        <v>1.76426121821711</v>
      </c>
      <c r="CQ324" s="23">
        <v>1.8907190571314401</v>
      </c>
      <c r="CR324" s="23">
        <v>1.87172538997071</v>
      </c>
      <c r="CS324" s="23">
        <v>1.8428179648363101</v>
      </c>
      <c r="CT324" s="23">
        <v>1.9909185657255899</v>
      </c>
      <c r="CU324" s="23">
        <v>2.1415962783838198</v>
      </c>
      <c r="CV324" s="23">
        <v>2.19692173382033</v>
      </c>
      <c r="CW324" s="23">
        <v>2.1744064185297498</v>
      </c>
      <c r="CX324" s="23">
        <v>2.1445685176647098</v>
      </c>
      <c r="CY324" s="23">
        <v>2.1758758509770599</v>
      </c>
      <c r="CZ324" s="23">
        <v>2.38512727994619</v>
      </c>
      <c r="DA324" s="23">
        <v>1.95333974684117</v>
      </c>
      <c r="DB324" s="23">
        <v>1.8968918128449099</v>
      </c>
      <c r="DC324" s="23">
        <v>1.9829114584894401</v>
      </c>
      <c r="DD324" s="23">
        <v>1.99696715481094</v>
      </c>
      <c r="DE324" s="23">
        <v>2.0464561361440898</v>
      </c>
      <c r="DF324" s="23">
        <v>2.18275585096396</v>
      </c>
      <c r="DG324" s="23">
        <v>2.4040856539727899</v>
      </c>
      <c r="DH324" s="23">
        <v>2.4191613144347701</v>
      </c>
      <c r="DI324" s="23">
        <v>2.4447730655224502</v>
      </c>
      <c r="DJ324" s="23">
        <v>2.4848083967653101</v>
      </c>
      <c r="DK324" s="23">
        <v>2.56769146201975</v>
      </c>
      <c r="DL324" s="23">
        <v>2.3591275522275699</v>
      </c>
      <c r="DM324" s="23">
        <v>2.1293489672108401</v>
      </c>
      <c r="DN324" s="23">
        <v>2.1642713976807402</v>
      </c>
      <c r="DO324" s="23">
        <v>2.0887182881706501</v>
      </c>
      <c r="DP324" s="23">
        <v>2.1796384349381301</v>
      </c>
      <c r="DQ324" s="23">
        <v>2.1842485516050298</v>
      </c>
      <c r="DR324" s="23">
        <v>2.3787890379341099</v>
      </c>
      <c r="DS324" s="23">
        <v>2.0294882238732401</v>
      </c>
      <c r="DT324" s="23">
        <v>2.03287665631421</v>
      </c>
      <c r="DU324" s="23">
        <v>1.98404242609702</v>
      </c>
      <c r="DV324" s="23">
        <v>1.94845133766982</v>
      </c>
      <c r="DW324" s="23">
        <v>2.0054718512100602</v>
      </c>
      <c r="DX324" s="23">
        <v>1.9726558969744701</v>
      </c>
      <c r="DY324" s="23">
        <v>1.7939374881505601</v>
      </c>
      <c r="DZ324" s="23">
        <v>1.85523228289292</v>
      </c>
      <c r="EA324" s="23">
        <v>1.8332139514174199</v>
      </c>
      <c r="EB324" s="23">
        <v>1.97544676564096</v>
      </c>
      <c r="EC324" s="23">
        <v>1.9701173976055</v>
      </c>
      <c r="ED324" s="23">
        <v>2.09464145411506</v>
      </c>
      <c r="EE324" s="23">
        <v>1.83931466345515</v>
      </c>
      <c r="EF324" s="23">
        <v>1.9383987185829401</v>
      </c>
      <c r="EG324" s="23">
        <v>1.8401610671408499</v>
      </c>
      <c r="EH324" s="23">
        <v>1.9087360644126301</v>
      </c>
      <c r="EI324" s="23">
        <v>1.9247080083288699</v>
      </c>
      <c r="EJ324" s="23">
        <v>1.94455863386945</v>
      </c>
      <c r="EK324" s="23">
        <v>1.8190958963336401</v>
      </c>
      <c r="EL324" s="23">
        <v>1.7360852816686501</v>
      </c>
      <c r="EM324" s="23">
        <v>1.8700292848210001</v>
      </c>
      <c r="EN324" s="23">
        <v>1.9708168504261201</v>
      </c>
      <c r="EO324" s="23">
        <v>1.78901972578916</v>
      </c>
      <c r="EP324" s="23">
        <v>1.9390384696321199</v>
      </c>
    </row>
    <row r="325" spans="1:186">
      <c r="A325" s="29" t="s">
        <v>854</v>
      </c>
      <c r="C325" s="28" t="s">
        <v>995</v>
      </c>
      <c r="D325" s="22">
        <v>-1.21256753548313</v>
      </c>
      <c r="E325" s="22">
        <v>-0.86906913017355103</v>
      </c>
      <c r="F325" s="22">
        <v>-1.0819191301522899</v>
      </c>
      <c r="G325" s="22">
        <v>-1.1240627035336199</v>
      </c>
      <c r="H325" s="22">
        <v>-1.1952855637691899</v>
      </c>
      <c r="I325" s="22">
        <v>-1.02855761068261</v>
      </c>
      <c r="J325" s="22">
        <v>-0.99884630538362995</v>
      </c>
      <c r="K325" s="22">
        <v>-0.83856373417401298</v>
      </c>
      <c r="L325" s="22">
        <v>-0.94508208087104195</v>
      </c>
      <c r="M325" s="22">
        <v>-1.1325779246916901</v>
      </c>
      <c r="N325" s="22">
        <v>-0.99079617267015996</v>
      </c>
      <c r="O325" s="22">
        <v>-2.1228054528737599</v>
      </c>
      <c r="P325" s="22">
        <v>-2.5916142085935898</v>
      </c>
      <c r="Q325" s="22">
        <v>-2.5286564403892799</v>
      </c>
      <c r="R325" s="22">
        <v>-2.67484388225841</v>
      </c>
      <c r="S325" s="22">
        <v>-2.4196615258042899</v>
      </c>
      <c r="T325" s="22">
        <v>-2.39592867633114</v>
      </c>
      <c r="U325" s="22">
        <v>-2.4998098201580201</v>
      </c>
      <c r="V325" s="22">
        <v>-3.4965494909944299</v>
      </c>
      <c r="W325" s="22">
        <v>-3.60647396777164</v>
      </c>
      <c r="X325" s="22">
        <v>-3.2229696147991902</v>
      </c>
      <c r="Y325" s="22">
        <v>-3.2778837621813399</v>
      </c>
      <c r="Z325" s="22">
        <v>-3.7602353734890501</v>
      </c>
      <c r="AA325" s="22">
        <v>-1.00723156923108</v>
      </c>
      <c r="AB325" s="22">
        <v>-1.0803929530916401</v>
      </c>
      <c r="AC325" s="22">
        <v>-1.13511063553025</v>
      </c>
      <c r="AD325" s="22">
        <v>-0.91348795342571798</v>
      </c>
      <c r="AE325" s="22">
        <v>-0.99682955711987198</v>
      </c>
      <c r="AF325" s="22">
        <v>-0.98507345576189698</v>
      </c>
      <c r="AG325" s="22">
        <v>-0.95176381434715196</v>
      </c>
      <c r="AH325" s="22">
        <v>-0.85386617110662499</v>
      </c>
      <c r="AI325" s="22">
        <v>-0.863808613712856</v>
      </c>
      <c r="AJ325" s="22">
        <v>-0.74855356844141796</v>
      </c>
      <c r="AK325" s="22">
        <v>-0.91212986705894294</v>
      </c>
      <c r="AL325" s="22">
        <v>-0.90319841815083102</v>
      </c>
      <c r="AM325" s="22">
        <v>-0.81578319190775905</v>
      </c>
      <c r="AN325" s="22">
        <v>-0.80894276007368604</v>
      </c>
      <c r="AO325" s="22">
        <v>-0.73048803009500096</v>
      </c>
      <c r="AP325" s="22">
        <v>-0.94814070116475002</v>
      </c>
      <c r="AQ325" s="22">
        <v>-0.88283692453424101</v>
      </c>
      <c r="AR325" s="22">
        <v>-0.96100202120249001</v>
      </c>
      <c r="AS325" s="22">
        <v>-0.62727072934027595</v>
      </c>
      <c r="AT325" s="22">
        <v>-0.62415427533217605</v>
      </c>
      <c r="AU325" s="22">
        <v>-0.55639334852438505</v>
      </c>
      <c r="AV325" s="22">
        <v>-0.56447807865607202</v>
      </c>
      <c r="AW325" s="22">
        <v>-0.36475638764097201</v>
      </c>
      <c r="AX325" s="22">
        <v>-0.65018182802414004</v>
      </c>
      <c r="AY325" s="22">
        <v>-2.0806980593719202</v>
      </c>
      <c r="AZ325" s="22">
        <v>-1.54245823759219</v>
      </c>
      <c r="BA325" s="22">
        <v>-1.9528804514314499</v>
      </c>
      <c r="BB325" s="22">
        <v>-1.2740407654908099</v>
      </c>
      <c r="BC325" s="22">
        <v>-1.7646405526090501</v>
      </c>
      <c r="BD325" s="22">
        <v>-1.8216359181532</v>
      </c>
      <c r="BE325" s="22">
        <v>-1.09449505685038</v>
      </c>
      <c r="BF325" s="22">
        <v>-1.2105628639597199</v>
      </c>
      <c r="BG325" s="22">
        <v>-0.919205918041758</v>
      </c>
      <c r="BH325" s="22">
        <v>-1.46593839757888</v>
      </c>
      <c r="BI325" s="22">
        <v>-1.12721063199376</v>
      </c>
      <c r="BJ325" s="22">
        <v>-0.54498190303027505</v>
      </c>
      <c r="BK325" s="22">
        <v>-1.2498222944069399</v>
      </c>
      <c r="BL325" s="22">
        <v>-0.95204289260334496</v>
      </c>
      <c r="BM325" s="22">
        <v>-0.92057068499708505</v>
      </c>
      <c r="BN325" s="22">
        <v>-1.11153923044196</v>
      </c>
      <c r="BO325" s="22">
        <v>-0.85699849375751003</v>
      </c>
      <c r="BP325" s="22">
        <v>-1.0350469470992001</v>
      </c>
      <c r="BQ325" s="22">
        <v>-0.67231263582395295</v>
      </c>
      <c r="BR325" s="22">
        <v>-0.79736287381016202</v>
      </c>
      <c r="BS325" s="22">
        <v>-0.89459010595991795</v>
      </c>
      <c r="BT325" s="22">
        <v>-0.75268006502018003</v>
      </c>
      <c r="BU325" s="22">
        <v>-0.50655760885358703</v>
      </c>
      <c r="BV325" s="22">
        <v>-0.20456550873270701</v>
      </c>
      <c r="BW325" s="23">
        <v>-1.0282633332637601</v>
      </c>
      <c r="BX325" s="23">
        <v>-0.92303052368488903</v>
      </c>
      <c r="BY325" s="23">
        <v>-1.1642375813053101</v>
      </c>
      <c r="BZ325" s="23">
        <v>-0.90346825730637104</v>
      </c>
      <c r="CA325" s="23">
        <v>-1.2775339755289099</v>
      </c>
      <c r="CB325" s="23">
        <v>-1.29335894269059</v>
      </c>
      <c r="CC325" s="23">
        <v>-1.3718330007136801</v>
      </c>
      <c r="CD325" s="23">
        <v>-1.7475843409673499</v>
      </c>
      <c r="CE325" s="23">
        <v>-1.7744782657434</v>
      </c>
      <c r="CF325" s="23">
        <v>-1.5890077127791</v>
      </c>
      <c r="CG325" s="23">
        <v>-1.5236701622428599</v>
      </c>
      <c r="CH325" s="23">
        <v>-1.5760454059850999</v>
      </c>
      <c r="CI325" s="23">
        <v>-0.83367018207936905</v>
      </c>
      <c r="CJ325" s="23">
        <v>-0.64092868771165601</v>
      </c>
      <c r="CK325" s="23">
        <v>-0.72046927427000995</v>
      </c>
      <c r="CL325" s="23">
        <v>-0.67737957763831502</v>
      </c>
      <c r="CM325" s="23">
        <v>-0.67668758224209702</v>
      </c>
      <c r="CN325" s="23">
        <v>-0.55575700577751497</v>
      </c>
      <c r="CO325" s="23">
        <v>-1.08773337193355</v>
      </c>
      <c r="CP325" s="23">
        <v>-1.25980638297956</v>
      </c>
      <c r="CQ325" s="23">
        <v>-1.2764851241262001</v>
      </c>
      <c r="CR325" s="23">
        <v>-1.12752580294879</v>
      </c>
      <c r="CS325" s="23">
        <v>-1.2266787778683399</v>
      </c>
      <c r="CT325" s="23">
        <v>-1.1847524936393301</v>
      </c>
      <c r="CU325" s="23">
        <v>-2.1171613442327502</v>
      </c>
      <c r="CV325" s="23">
        <v>-2.23446525363702</v>
      </c>
      <c r="CW325" s="23">
        <v>-2.5129253199482799</v>
      </c>
      <c r="CX325" s="23">
        <v>-2.49736388279754</v>
      </c>
      <c r="CY325" s="23">
        <v>-2.3075728019102901</v>
      </c>
      <c r="CZ325" s="23">
        <v>-2.3525473299457502</v>
      </c>
      <c r="DA325" s="23">
        <v>-3.85935220684516</v>
      </c>
      <c r="DB325" s="23">
        <v>-3.7331235278718098</v>
      </c>
      <c r="DC325" s="23">
        <v>-4.0139167803351796</v>
      </c>
      <c r="DD325" s="23">
        <v>-3.8953949567706898</v>
      </c>
      <c r="DE325" s="23">
        <v>-3.8282807609121501</v>
      </c>
      <c r="DF325" s="23">
        <v>-3.4691302020685901</v>
      </c>
      <c r="DG325" s="23">
        <v>-0.79435725805454305</v>
      </c>
      <c r="DH325" s="23">
        <v>-0.7095755961347</v>
      </c>
      <c r="DI325" s="23">
        <v>-0.70439451141193898</v>
      </c>
      <c r="DJ325" s="23">
        <v>-0.93181074122103202</v>
      </c>
      <c r="DK325" s="23">
        <v>-0.69478822392181205</v>
      </c>
      <c r="DL325" s="23">
        <v>-0.80062603927817899</v>
      </c>
      <c r="DM325" s="23">
        <v>-1.13606154957603</v>
      </c>
      <c r="DN325" s="23">
        <v>-0.94814070116475002</v>
      </c>
      <c r="DO325" s="23">
        <v>-1.0576919438438199</v>
      </c>
      <c r="DP325" s="23">
        <v>-0.83547113911863102</v>
      </c>
      <c r="DQ325" s="23">
        <v>-0.86722576672367402</v>
      </c>
      <c r="DR325" s="23">
        <v>-0.82342190569868301</v>
      </c>
      <c r="DS325" s="23">
        <v>-1.08222455939888</v>
      </c>
      <c r="DT325" s="23">
        <v>-0.84554640732012798</v>
      </c>
      <c r="DU325" s="23">
        <v>-0.78190082562985497</v>
      </c>
      <c r="DV325" s="23">
        <v>-1.2463954637200001</v>
      </c>
      <c r="DW325" s="23">
        <v>-1.11153923044196</v>
      </c>
      <c r="DX325" s="23">
        <v>-1.2172559636047999</v>
      </c>
      <c r="DY325" s="23">
        <v>-0.93539302470260799</v>
      </c>
      <c r="DZ325" s="23">
        <v>-1.01537419539083</v>
      </c>
      <c r="EA325" s="23">
        <v>-0.66383088953599101</v>
      </c>
      <c r="EB325" s="23">
        <v>-0.62393192886631499</v>
      </c>
      <c r="EC325" s="23">
        <v>-0.91104431769178196</v>
      </c>
      <c r="ED325" s="23">
        <v>-0.73720606337934502</v>
      </c>
      <c r="EE325" s="23">
        <v>-1.1181004969452399</v>
      </c>
      <c r="EF325" s="23">
        <v>-1.05349370131098</v>
      </c>
      <c r="EG325" s="23">
        <v>-0.71264591497079299</v>
      </c>
      <c r="EH325" s="23">
        <v>-0.67991973763023905</v>
      </c>
      <c r="EI325" s="23">
        <v>-0.77472507013043101</v>
      </c>
      <c r="EJ325" s="23">
        <v>-1.17104352358234</v>
      </c>
      <c r="EK325" s="23">
        <v>-0.99108290526394704</v>
      </c>
      <c r="EL325" s="23">
        <v>-0.36717342996566299</v>
      </c>
      <c r="EM325" s="23">
        <v>-0.62015727250831798</v>
      </c>
      <c r="EN325" s="23">
        <v>-0.39137997563950799</v>
      </c>
      <c r="EO325" s="23">
        <v>-0.74178261046398197</v>
      </c>
      <c r="EP325" s="23">
        <v>-0.361601737764146</v>
      </c>
    </row>
    <row r="326" spans="1:186">
      <c r="A326" s="29" t="s">
        <v>1023</v>
      </c>
      <c r="C326" s="28" t="s">
        <v>995</v>
      </c>
      <c r="D326" s="22">
        <v>-4.4142682670340703</v>
      </c>
      <c r="E326" s="22">
        <v>-4.2653445665209997</v>
      </c>
      <c r="F326" s="22">
        <v>-4.3628998759436701</v>
      </c>
      <c r="G326" s="22">
        <v>-4.6330763510214803</v>
      </c>
      <c r="H326" s="22">
        <v>-4.7799177393507497</v>
      </c>
      <c r="I326" s="22">
        <v>-5.0069416094188499</v>
      </c>
      <c r="J326" s="22">
        <v>-4.5428785420499</v>
      </c>
      <c r="K326" s="22">
        <v>-4.6510877590058</v>
      </c>
      <c r="L326" s="22">
        <v>-4.8572598278839196</v>
      </c>
      <c r="M326" s="22">
        <v>-4.6402539530945299</v>
      </c>
      <c r="N326" s="22">
        <v>-4.7369655941662101</v>
      </c>
      <c r="O326" s="22">
        <v>-5.7958592832197704</v>
      </c>
      <c r="P326" s="22">
        <v>-6.2108967824986197</v>
      </c>
      <c r="Q326" s="22">
        <v>-7.2002495382991096</v>
      </c>
      <c r="R326" s="22">
        <v>-6.1078032895345196</v>
      </c>
      <c r="S326" s="22">
        <v>-6.2108967824986197</v>
      </c>
      <c r="T326" s="22">
        <v>-6.70274987882829</v>
      </c>
      <c r="U326" s="22">
        <v>-6.3104324560495302</v>
      </c>
      <c r="V326" s="22">
        <v>-6.55979192498625</v>
      </c>
      <c r="W326" s="22">
        <v>-6.5872726614083597</v>
      </c>
      <c r="X326" s="22">
        <v>-6.5462453931482996</v>
      </c>
      <c r="Y326" s="22">
        <v>-6.5462453931482996</v>
      </c>
      <c r="Z326" s="22">
        <v>-6.6438561897747199</v>
      </c>
      <c r="AA326" s="22">
        <v>-5.38082178394093</v>
      </c>
      <c r="AB326" s="22">
        <v>-5.2216231890916802</v>
      </c>
      <c r="AC326" s="22">
        <v>-5.2820878303555698</v>
      </c>
      <c r="AD326" s="22">
        <v>-5.5666131908422596</v>
      </c>
      <c r="AE326" s="22">
        <v>-5.3510744405468804</v>
      </c>
      <c r="AF326" s="22">
        <v>-5.5803532474685698</v>
      </c>
      <c r="AG326" s="22">
        <v>-4.9301603749313703</v>
      </c>
      <c r="AH326" s="22">
        <v>-5.1430541367175699</v>
      </c>
      <c r="AI326" s="22">
        <v>-4.8698598646635496</v>
      </c>
      <c r="AJ326" s="22">
        <v>-5.0162493516450803</v>
      </c>
      <c r="AK326" s="22">
        <v>-5.4932965131993399</v>
      </c>
      <c r="AL326" s="22">
        <v>-5.3928946162415103</v>
      </c>
      <c r="AM326" s="22">
        <v>-4.4111954329844503</v>
      </c>
      <c r="AN326" s="22">
        <v>-4.4390894391201101</v>
      </c>
      <c r="AO326" s="22">
        <v>-4.53951952995999</v>
      </c>
      <c r="AP326" s="22">
        <v>-4.55979192498625</v>
      </c>
      <c r="AQ326" s="22">
        <v>-5.0685438590872902</v>
      </c>
      <c r="AR326" s="22">
        <v>-4.8740844505252801</v>
      </c>
      <c r="AS326" s="22">
        <v>-5.3335160691625703</v>
      </c>
      <c r="AT326" s="22">
        <v>-5.3928946162415103</v>
      </c>
      <c r="AU326" s="22">
        <v>-5.61528703757795</v>
      </c>
      <c r="AV326" s="22">
        <v>-5.4998098201580197</v>
      </c>
      <c r="AW326" s="22">
        <v>-6.0303245368568001</v>
      </c>
      <c r="AX326" s="22">
        <v>-6.4422223286050704</v>
      </c>
      <c r="AY326" s="22">
        <v>-5.6438561897747199</v>
      </c>
      <c r="AZ326" s="22">
        <v>-5.6295008967976496</v>
      </c>
      <c r="BA326" s="22">
        <v>-5.68779953736232</v>
      </c>
      <c r="BB326" s="22">
        <v>-5.4548223653847101</v>
      </c>
      <c r="BC326" s="22">
        <v>-6.0023101606872</v>
      </c>
      <c r="BD326" s="22">
        <v>-5.7102835515137</v>
      </c>
      <c r="BE326" s="22">
        <v>-5.4548223653847101</v>
      </c>
      <c r="BF326" s="22">
        <v>-4.7369655941662101</v>
      </c>
      <c r="BG326" s="22">
        <v>-5.1635910677202599</v>
      </c>
      <c r="BH326" s="22">
        <v>-4.94786237666482</v>
      </c>
      <c r="BI326" s="22">
        <v>-5.1791879227712796</v>
      </c>
      <c r="BJ326" s="22">
        <v>-5.6223764623642696</v>
      </c>
      <c r="BK326" s="22">
        <v>-5.0733932587486796</v>
      </c>
      <c r="BL326" s="22">
        <v>-4.8160371651574003</v>
      </c>
      <c r="BM326" s="22">
        <v>-5.0685438590872902</v>
      </c>
      <c r="BN326" s="22">
        <v>-4.9885043611621702</v>
      </c>
      <c r="BO326" s="22">
        <v>-5.4548223653847101</v>
      </c>
      <c r="BP326" s="22">
        <v>-5.4359633381333898</v>
      </c>
      <c r="BQ326" s="22">
        <v>-5.1584293626044797</v>
      </c>
      <c r="BR326" s="22">
        <v>-5.0782590139205004</v>
      </c>
      <c r="BS326" s="22">
        <v>-5.2764851241262001</v>
      </c>
      <c r="BT326" s="22">
        <v>-5.0782590139205004</v>
      </c>
      <c r="BU326" s="22">
        <v>-5.2820878303555698</v>
      </c>
      <c r="BV326" s="22">
        <v>-5.2764851241262001</v>
      </c>
      <c r="BW326" s="23">
        <v>-4.6082322800439997</v>
      </c>
      <c r="BX326" s="23">
        <v>-4.3928946162415103</v>
      </c>
      <c r="BY326" s="23">
        <v>-4.5734668618833298</v>
      </c>
      <c r="BZ326" s="23">
        <v>-4.5162229100488496</v>
      </c>
      <c r="CA326" s="23">
        <v>-4.5530027593236104</v>
      </c>
      <c r="CB326" s="23">
        <v>-4.8530841519127303</v>
      </c>
      <c r="CC326" s="23">
        <v>-5.53951952995999</v>
      </c>
      <c r="CD326" s="23">
        <v>-5.3989691306511904</v>
      </c>
      <c r="CE326" s="23">
        <v>-6.0685438590872902</v>
      </c>
      <c r="CF326" s="23">
        <v>-5.8119789485830502</v>
      </c>
      <c r="CG326" s="23">
        <v>-5.5328248773859796</v>
      </c>
      <c r="CH326" s="23">
        <v>-5.4548223653847101</v>
      </c>
      <c r="CI326" s="23">
        <v>-5.5129253199482804</v>
      </c>
      <c r="CJ326" s="23">
        <v>-5.4803574574918397</v>
      </c>
      <c r="CK326" s="23">
        <v>-5.4485085914525104</v>
      </c>
      <c r="CL326" s="23">
        <v>-5.33934514796477</v>
      </c>
      <c r="CM326" s="23">
        <v>-5.6730025354342404</v>
      </c>
      <c r="CN326" s="23">
        <v>-5.5666131908422596</v>
      </c>
      <c r="CO326" s="23">
        <v>-4.7680761267062399</v>
      </c>
      <c r="CP326" s="23">
        <v>-4.8783214434117497</v>
      </c>
      <c r="CQ326" s="23">
        <v>-4.9839316313723501</v>
      </c>
      <c r="CR326" s="23">
        <v>-4.8241880062782698</v>
      </c>
      <c r="CS326" s="23">
        <v>-4.8489205269711899</v>
      </c>
      <c r="CT326" s="23">
        <v>-4.8447688837007199</v>
      </c>
      <c r="CU326" s="23">
        <v>-6.3335160691625703</v>
      </c>
      <c r="CV326" s="23">
        <v>-6.1584293626044797</v>
      </c>
      <c r="CW326" s="23">
        <v>-6.2216231890916802</v>
      </c>
      <c r="CX326" s="23">
        <v>-6.32192809488736</v>
      </c>
      <c r="CY326" s="23">
        <v>-6.5328248773859796</v>
      </c>
      <c r="CZ326" s="23">
        <v>-6.55979192498625</v>
      </c>
      <c r="DA326" s="23">
        <v>-6.8447688837007199</v>
      </c>
      <c r="DB326" s="23">
        <v>-7.0023101606872</v>
      </c>
      <c r="DC326" s="23">
        <v>-6.9657842846620897</v>
      </c>
      <c r="DD326" s="23">
        <v>-6.9657842846620897</v>
      </c>
      <c r="DE326" s="23">
        <v>-6.6583557594698402</v>
      </c>
      <c r="DF326" s="23">
        <v>-6.8953949567706898</v>
      </c>
      <c r="DG326" s="23">
        <v>-4.7254699553283803</v>
      </c>
      <c r="DH326" s="23">
        <v>-4.7292916662807896</v>
      </c>
      <c r="DI326" s="23">
        <v>-4.6693268772908398</v>
      </c>
      <c r="DJ326" s="23">
        <v>-4.8406291533398003</v>
      </c>
      <c r="DK326" s="23">
        <v>-4.5063526660247897</v>
      </c>
      <c r="DL326" s="23">
        <v>-4.5631985264294999</v>
      </c>
      <c r="DM326" s="23">
        <v>-5.2108967824986197</v>
      </c>
      <c r="DN326" s="23">
        <v>-4.9657842846620897</v>
      </c>
      <c r="DO326" s="23">
        <v>-5.0350469470992003</v>
      </c>
      <c r="DP326" s="23">
        <v>-5.1278410427710597</v>
      </c>
      <c r="DQ326" s="23">
        <v>-5.2162500169928299</v>
      </c>
      <c r="DR326" s="23">
        <v>-5.1532860593285204</v>
      </c>
      <c r="DS326" s="23">
        <v>-5.4297313844218804</v>
      </c>
      <c r="DT326" s="23">
        <v>-5.1896802965889197</v>
      </c>
      <c r="DU326" s="23">
        <v>-5.32192809488736</v>
      </c>
      <c r="DV326" s="23">
        <v>-5.6510877590058</v>
      </c>
      <c r="DW326" s="23">
        <v>-5.3748230433194903</v>
      </c>
      <c r="DX326" s="23">
        <v>-5.4050693301876098</v>
      </c>
      <c r="DY326" s="23">
        <v>-4.89110759836759</v>
      </c>
      <c r="DZ326" s="23">
        <v>-5.0256175341792702</v>
      </c>
      <c r="EA326" s="23">
        <v>-4.9930916306578199</v>
      </c>
      <c r="EB326" s="23">
        <v>-4.8160371651574003</v>
      </c>
      <c r="EC326" s="23">
        <v>-4.8614476248473499</v>
      </c>
      <c r="ED326" s="23">
        <v>-4.7446805592942098</v>
      </c>
      <c r="EE326" s="23">
        <v>-5.1791879227712796</v>
      </c>
      <c r="EF326" s="23">
        <v>-5.3510744405468804</v>
      </c>
      <c r="EG326" s="23">
        <v>-5.2653445665209997</v>
      </c>
      <c r="EH326" s="23">
        <v>-5.4739311883324104</v>
      </c>
      <c r="EI326" s="23">
        <v>-5.3104324560495302</v>
      </c>
      <c r="EJ326" s="23">
        <v>-5.4173476599660404</v>
      </c>
      <c r="EK326" s="23">
        <v>-5.2055633381955797</v>
      </c>
      <c r="EL326" s="23">
        <v>-4.8656476133766402</v>
      </c>
      <c r="EM326" s="23">
        <v>-4.9839316313723501</v>
      </c>
      <c r="EN326" s="23">
        <v>-4.8783214434117497</v>
      </c>
      <c r="EO326" s="23">
        <v>-5.3047188048551401</v>
      </c>
      <c r="EP326" s="23">
        <v>-5.0445383960764998</v>
      </c>
    </row>
    <row r="327" spans="1:186">
      <c r="A327" s="29" t="s">
        <v>1024</v>
      </c>
      <c r="C327" s="28" t="s">
        <v>995</v>
      </c>
      <c r="D327" s="22">
        <v>-4.9301603749313703</v>
      </c>
      <c r="E327" s="22">
        <v>-4.8656476133766402</v>
      </c>
      <c r="F327" s="22">
        <v>-4.9930916306578199</v>
      </c>
      <c r="G327" s="22">
        <v>-5.0685438590872902</v>
      </c>
      <c r="H327" s="22">
        <v>-5.3510744405468804</v>
      </c>
      <c r="I327" s="22">
        <v>-5.38082178394093</v>
      </c>
      <c r="J327" s="22">
        <v>-5.0256175341792702</v>
      </c>
      <c r="K327" s="22">
        <v>-4.9702997657845804</v>
      </c>
      <c r="L327" s="22">
        <v>-5.0685438590872902</v>
      </c>
      <c r="M327" s="22">
        <v>-5.0256175341792702</v>
      </c>
      <c r="N327" s="22">
        <v>-5.2270164478619003</v>
      </c>
      <c r="O327" s="22">
        <v>-6.7641504234924401</v>
      </c>
      <c r="P327" s="22">
        <v>-6.0115879742752103</v>
      </c>
      <c r="Q327" s="22">
        <v>-6.2108967824986197</v>
      </c>
      <c r="R327" s="22">
        <v>-5.9389842253183698</v>
      </c>
      <c r="S327" s="22">
        <v>-6.0303245368568001</v>
      </c>
      <c r="T327" s="22">
        <v>-6.2877123795494496</v>
      </c>
      <c r="U327" s="22">
        <v>-6.3688491422748497</v>
      </c>
      <c r="V327" s="22">
        <v>-6.5328248773859796</v>
      </c>
      <c r="W327" s="22">
        <v>-6.6438561897747199</v>
      </c>
      <c r="X327" s="22">
        <v>-6.3688491422748497</v>
      </c>
      <c r="Y327" s="22">
        <v>-6.7958592832197704</v>
      </c>
      <c r="Z327" s="22">
        <v>-7.38082178394093</v>
      </c>
      <c r="AA327" s="22">
        <v>-6.03978486610586</v>
      </c>
      <c r="AB327" s="22">
        <v>-5.7641504234924401</v>
      </c>
      <c r="AC327" s="22">
        <v>-5.6583557594698402</v>
      </c>
      <c r="AD327" s="22">
        <v>-5.5872726614083597</v>
      </c>
      <c r="AE327" s="22">
        <v>-6.2433182601909998</v>
      </c>
      <c r="AF327" s="22">
        <v>-5.94786237666482</v>
      </c>
      <c r="AG327" s="22">
        <v>-5.5129253199482804</v>
      </c>
      <c r="AH327" s="22">
        <v>-5.7878664924662404</v>
      </c>
      <c r="AI327" s="22">
        <v>-5.4548223653847101</v>
      </c>
      <c r="AJ327" s="22">
        <v>-5.4998098201580197</v>
      </c>
      <c r="AK327" s="22">
        <v>-5.9567955014348302</v>
      </c>
      <c r="AL327" s="22">
        <v>-6.4173476599660404</v>
      </c>
      <c r="AM327" s="22">
        <v>-5.4422223286050704</v>
      </c>
      <c r="AN327" s="22">
        <v>-5.3277104474813699</v>
      </c>
      <c r="AO327" s="22">
        <v>-5.29335894269059</v>
      </c>
      <c r="AP327" s="22">
        <v>-5.4111954329844503</v>
      </c>
      <c r="AQ327" s="22">
        <v>-5.92139016530363</v>
      </c>
      <c r="AR327" s="22">
        <v>-5.6012118523662302</v>
      </c>
      <c r="AS327" s="22">
        <v>-5.7485535684414204</v>
      </c>
      <c r="AT327" s="22">
        <v>-6.0209258388545503</v>
      </c>
      <c r="AU327" s="22">
        <v>-5.8698598646635496</v>
      </c>
      <c r="AV327" s="22">
        <v>-5.8953949567706898</v>
      </c>
      <c r="AW327" s="22">
        <v>-6.4932965131993399</v>
      </c>
      <c r="AX327" s="22">
        <v>-6.6295008967976496</v>
      </c>
      <c r="AY327" s="22">
        <v>-5.9301603749313703</v>
      </c>
      <c r="AZ327" s="22">
        <v>-5.7408179196618097</v>
      </c>
      <c r="BA327" s="22">
        <v>-5.7878664924662404</v>
      </c>
      <c r="BB327" s="22">
        <v>-5.4422223286050704</v>
      </c>
      <c r="BC327" s="22">
        <v>-6.2324299440482598</v>
      </c>
      <c r="BD327" s="22">
        <v>-6.5195280547725201</v>
      </c>
      <c r="BE327" s="22">
        <v>-5.6438561897747199</v>
      </c>
      <c r="BF327" s="22">
        <v>-5.4739311883324104</v>
      </c>
      <c r="BG327" s="22">
        <v>-6.0493076402243702</v>
      </c>
      <c r="BH327" s="22">
        <v>-5.6012118523662302</v>
      </c>
      <c r="BI327" s="22">
        <v>-6.1584293626044797</v>
      </c>
      <c r="BJ327" s="22">
        <v>-6.4422223286050704</v>
      </c>
      <c r="BK327" s="22">
        <v>-5.5734668618833298</v>
      </c>
      <c r="BL327" s="22">
        <v>-5.3748230433194903</v>
      </c>
      <c r="BM327" s="22">
        <v>-5.9748294242650903</v>
      </c>
      <c r="BN327" s="22">
        <v>-5.4235262348951698</v>
      </c>
      <c r="BO327" s="22">
        <v>-6.1078032895345196</v>
      </c>
      <c r="BP327" s="22">
        <v>-5.8201068294664502</v>
      </c>
      <c r="BQ327" s="22">
        <v>-5.3868455715687</v>
      </c>
      <c r="BR327" s="22">
        <v>-5.5734668618833298</v>
      </c>
      <c r="BS327" s="22">
        <v>-5.4297313844218804</v>
      </c>
      <c r="BT327" s="22">
        <v>-5.3868455715687</v>
      </c>
      <c r="BU327" s="22">
        <v>-5.7408179196618097</v>
      </c>
      <c r="BV327" s="22">
        <v>-5.6952553422813699</v>
      </c>
      <c r="BW327" s="23">
        <v>-4.9345655540513702</v>
      </c>
      <c r="BX327" s="23">
        <v>-4.8406291533398003</v>
      </c>
      <c r="BY327" s="23">
        <v>-5.1739702135002599</v>
      </c>
      <c r="BZ327" s="23">
        <v>-4.9885043611621702</v>
      </c>
      <c r="CA327" s="23">
        <v>-5.1177873781071401</v>
      </c>
      <c r="CB327" s="23">
        <v>-5.2653445665209997</v>
      </c>
      <c r="CC327" s="23">
        <v>-6.0685438590872902</v>
      </c>
      <c r="CD327" s="23">
        <v>-5.9126729482025198</v>
      </c>
      <c r="CE327" s="23">
        <v>-5.6730025354342404</v>
      </c>
      <c r="CF327" s="23">
        <v>-5.5734668618833298</v>
      </c>
      <c r="CG327" s="23">
        <v>-5.9389842253183698</v>
      </c>
      <c r="CH327" s="23">
        <v>-5.55979192498625</v>
      </c>
      <c r="CI327" s="23">
        <v>-5.6730025354342404</v>
      </c>
      <c r="CJ327" s="23">
        <v>-5.7799177393507497</v>
      </c>
      <c r="CK327" s="23">
        <v>-5.9748294242650903</v>
      </c>
      <c r="CL327" s="23">
        <v>-5.9567955014348302</v>
      </c>
      <c r="CM327" s="23">
        <v>-6.1791879227712796</v>
      </c>
      <c r="CN327" s="23">
        <v>-5.92139016530363</v>
      </c>
      <c r="CO327" s="23">
        <v>-5.3451978742102098</v>
      </c>
      <c r="CP327" s="23">
        <v>-5.3047188048551401</v>
      </c>
      <c r="CQ327" s="23">
        <v>-5.4548223653847101</v>
      </c>
      <c r="CR327" s="23">
        <v>-5.3047188048551401</v>
      </c>
      <c r="CS327" s="23">
        <v>-5.3510744405468804</v>
      </c>
      <c r="CT327" s="23">
        <v>-5.4050693301876098</v>
      </c>
      <c r="CU327" s="23">
        <v>-5.9301603749313703</v>
      </c>
      <c r="CV327" s="23">
        <v>-5.8953949567706898</v>
      </c>
      <c r="CW327" s="23">
        <v>-6.0493076402243702</v>
      </c>
      <c r="CX327" s="23">
        <v>-6.2877123795494496</v>
      </c>
      <c r="CY327" s="23">
        <v>-6.1584293626044797</v>
      </c>
      <c r="CZ327" s="23">
        <v>-6.2108967824986197</v>
      </c>
      <c r="DA327" s="23">
        <v>-6.5328248773859796</v>
      </c>
      <c r="DB327" s="26" t="s">
        <v>847</v>
      </c>
      <c r="DC327" s="23">
        <v>-6.32192809488736</v>
      </c>
      <c r="DD327" s="23">
        <v>-6.5063526660247897</v>
      </c>
      <c r="DE327" s="23">
        <v>-6.5462453931482996</v>
      </c>
      <c r="DF327" s="23">
        <v>-7.8614476248473499</v>
      </c>
      <c r="DG327" s="23">
        <v>-5.0929555251272003</v>
      </c>
      <c r="DH327" s="23">
        <v>-5.0880400347130896</v>
      </c>
      <c r="DI327" s="23">
        <v>-5.3510744405468804</v>
      </c>
      <c r="DJ327" s="23">
        <v>-5.33934514796477</v>
      </c>
      <c r="DK327" s="23">
        <v>-5.0831412353002499</v>
      </c>
      <c r="DL327" s="23">
        <v>-5.0023101606872</v>
      </c>
      <c r="DM327" s="23">
        <v>-5.5462453931482996</v>
      </c>
      <c r="DN327" s="23">
        <v>-5.4485085914525104</v>
      </c>
      <c r="DO327" s="23">
        <v>-5.59422542205012</v>
      </c>
      <c r="DP327" s="23">
        <v>-5.5328248773859796</v>
      </c>
      <c r="DQ327" s="23">
        <v>-5.6012118523662302</v>
      </c>
      <c r="DR327" s="23">
        <v>-5.9389842253183698</v>
      </c>
      <c r="DS327" s="26" t="s">
        <v>847</v>
      </c>
      <c r="DT327" s="23">
        <v>-5.6438561897747199</v>
      </c>
      <c r="DU327" s="23">
        <v>-6.0782590139205004</v>
      </c>
      <c r="DV327" s="23">
        <v>-5.9126729482025198</v>
      </c>
      <c r="DW327" s="23">
        <v>-6.32192809488736</v>
      </c>
      <c r="DX327" s="23">
        <v>-5.7878664924662404</v>
      </c>
      <c r="DY327" s="23">
        <v>-5.1584293626044797</v>
      </c>
      <c r="DZ327" s="23">
        <v>-5.4235262348951698</v>
      </c>
      <c r="EA327" s="23">
        <v>-5.6510877590058</v>
      </c>
      <c r="EB327" s="23">
        <v>-5.2487933902571502</v>
      </c>
      <c r="EC327" s="23">
        <v>-5.4998098201580197</v>
      </c>
      <c r="ED327" s="23">
        <v>-5.4111954329844503</v>
      </c>
      <c r="EE327" s="23">
        <v>-6.2324299440482598</v>
      </c>
      <c r="EF327" s="23">
        <v>-5.6583557594698402</v>
      </c>
      <c r="EG327" s="23">
        <v>-5.8201068294664502</v>
      </c>
      <c r="EH327" s="23">
        <v>-5.9567955014348302</v>
      </c>
      <c r="EI327" s="23">
        <v>-5.8038966022851897</v>
      </c>
      <c r="EJ327" s="23">
        <v>-5.7799177393507497</v>
      </c>
      <c r="EK327" s="23">
        <v>-5.8698598646635496</v>
      </c>
      <c r="EL327" s="23">
        <v>-5.7720125412654104</v>
      </c>
      <c r="EM327" s="23">
        <v>-5.6803820657998401</v>
      </c>
      <c r="EN327" s="23">
        <v>-5.5872726614083597</v>
      </c>
      <c r="EO327" s="23">
        <v>-6.0023101606872</v>
      </c>
      <c r="EP327" s="23">
        <v>-5.7641504234924401</v>
      </c>
    </row>
    <row r="328" spans="1:186">
      <c r="A328" s="29" t="s">
        <v>1025</v>
      </c>
      <c r="C328" s="28" t="s">
        <v>995</v>
      </c>
      <c r="D328" s="22">
        <v>-6.0115879742752103</v>
      </c>
      <c r="E328" s="22">
        <v>-5.7178567712185</v>
      </c>
      <c r="F328" s="22">
        <v>-5.8614476248473499</v>
      </c>
      <c r="G328" s="22">
        <v>-5.9040080870754004</v>
      </c>
      <c r="H328" s="22">
        <v>-9.5872726614083597</v>
      </c>
      <c r="I328" s="22">
        <v>-6.2764851241262001</v>
      </c>
      <c r="J328" s="22">
        <v>-5.3688491422748497</v>
      </c>
      <c r="K328" s="22">
        <v>-5.5063526660247897</v>
      </c>
      <c r="L328" s="22">
        <v>-5.4359633381333898</v>
      </c>
      <c r="M328" s="25" t="s">
        <v>847</v>
      </c>
      <c r="N328" s="22">
        <v>-5.7641504234924401</v>
      </c>
      <c r="O328" s="25" t="s">
        <v>847</v>
      </c>
      <c r="P328" s="22">
        <v>-7.0209258388545503</v>
      </c>
      <c r="Q328" s="22">
        <v>-7.8282807609121496</v>
      </c>
      <c r="R328" s="25" t="s">
        <v>847</v>
      </c>
      <c r="S328" s="22">
        <v>-6.68779953736232</v>
      </c>
      <c r="T328" s="25" t="s">
        <v>847</v>
      </c>
      <c r="U328" s="25" t="s">
        <v>847</v>
      </c>
      <c r="V328" s="22">
        <v>-10.965784284662099</v>
      </c>
      <c r="W328" s="25" t="s">
        <v>847</v>
      </c>
      <c r="X328" s="25" t="s">
        <v>847</v>
      </c>
      <c r="Y328" s="22">
        <v>-7.70274987882829</v>
      </c>
      <c r="Z328" s="22">
        <v>-8.3808217839409291</v>
      </c>
      <c r="AA328" s="22">
        <v>-5.1430541367175699</v>
      </c>
      <c r="AB328" s="22">
        <v>-4.7446805592942098</v>
      </c>
      <c r="AC328" s="22">
        <v>-5.1028370366411702</v>
      </c>
      <c r="AD328" s="22">
        <v>-4.9257686058142101</v>
      </c>
      <c r="AE328" s="22">
        <v>-5.1127866970487696</v>
      </c>
      <c r="AF328" s="22">
        <v>-5.2002495382991096</v>
      </c>
      <c r="AG328" s="22">
        <v>-5.29335894269059</v>
      </c>
      <c r="AH328" s="22">
        <v>-5.0493076402243702</v>
      </c>
      <c r="AI328" s="22">
        <v>-5.1635910677202599</v>
      </c>
      <c r="AJ328" s="22">
        <v>-4.8953949567706898</v>
      </c>
      <c r="AK328" s="22">
        <v>-5.2433182601909998</v>
      </c>
      <c r="AL328" s="25" t="s">
        <v>847</v>
      </c>
      <c r="AM328" s="22">
        <v>-5.2598063829795603</v>
      </c>
      <c r="AN328" s="22">
        <v>-4.8572598278839196</v>
      </c>
      <c r="AO328" s="22">
        <v>-5.1278410427710597</v>
      </c>
      <c r="AP328" s="22">
        <v>-5.5328248773859796</v>
      </c>
      <c r="AQ328" s="25" t="s">
        <v>847</v>
      </c>
      <c r="AR328" s="22">
        <v>-5.8447688837007199</v>
      </c>
      <c r="AS328" s="22">
        <v>-5.0880400347130896</v>
      </c>
      <c r="AT328" s="22">
        <v>-5.1635910677202599</v>
      </c>
      <c r="AU328" s="22">
        <v>-5.1379652600447701</v>
      </c>
      <c r="AV328" s="22">
        <v>-5.2055633381955797</v>
      </c>
      <c r="AW328" s="22">
        <v>-5.2108967824986197</v>
      </c>
      <c r="AX328" s="22">
        <v>-5.32192809488736</v>
      </c>
      <c r="AY328" s="25" t="s">
        <v>847</v>
      </c>
      <c r="AZ328" s="25" t="s">
        <v>847</v>
      </c>
      <c r="BA328" s="22">
        <v>-6.1896802965889197</v>
      </c>
      <c r="BB328" s="22">
        <v>-5.5063526660247897</v>
      </c>
      <c r="BC328" s="22">
        <v>-6.2990276927772797</v>
      </c>
      <c r="BD328" s="25" t="s">
        <v>847</v>
      </c>
      <c r="BE328" s="22">
        <v>-5.2598063829795603</v>
      </c>
      <c r="BF328" s="22">
        <v>-5.4173476599660404</v>
      </c>
      <c r="BG328" s="22">
        <v>-5.0685438590872902</v>
      </c>
      <c r="BH328" s="22">
        <v>-5.7254699553283803</v>
      </c>
      <c r="BI328" s="22">
        <v>-5.92139016530363</v>
      </c>
      <c r="BJ328" s="22">
        <v>-5.0733932587486796</v>
      </c>
      <c r="BK328" s="22">
        <v>-4.9793733494100403</v>
      </c>
      <c r="BL328" s="22">
        <v>-5.1028370366411702</v>
      </c>
      <c r="BM328" s="25" t="s">
        <v>847</v>
      </c>
      <c r="BN328" s="22">
        <v>-4.9389842253183698</v>
      </c>
      <c r="BO328" s="22">
        <v>-5.1481610271506604</v>
      </c>
      <c r="BP328" s="22">
        <v>-5.0588936890535701</v>
      </c>
      <c r="BQ328" s="22">
        <v>-5.0162493516450803</v>
      </c>
      <c r="BR328" s="22">
        <v>-5.1791879227712796</v>
      </c>
      <c r="BS328" s="22">
        <v>-5.1739702135002599</v>
      </c>
      <c r="BT328" s="22">
        <v>-5.3989691306511904</v>
      </c>
      <c r="BU328" s="22">
        <v>-4.9702997657845804</v>
      </c>
      <c r="BV328" s="22">
        <v>-4.8530841519127303</v>
      </c>
      <c r="BW328" s="23">
        <v>-5.2433182601909998</v>
      </c>
      <c r="BX328" s="26" t="s">
        <v>847</v>
      </c>
      <c r="BY328" s="23">
        <v>-6.0978878206694302</v>
      </c>
      <c r="BZ328" s="23">
        <v>-5.4868124796291404</v>
      </c>
      <c r="CA328" s="23">
        <v>-5.7878664924662404</v>
      </c>
      <c r="CB328" s="23">
        <v>-5.59422542205012</v>
      </c>
      <c r="CC328" s="26" t="s">
        <v>847</v>
      </c>
      <c r="CD328" s="23">
        <v>-5.5803532474685698</v>
      </c>
      <c r="CE328" s="23">
        <v>-6.1896802965889197</v>
      </c>
      <c r="CF328" s="23">
        <v>-5.6012118523662302</v>
      </c>
      <c r="CG328" s="23">
        <v>-5.9930916306578199</v>
      </c>
      <c r="CH328" s="23">
        <v>-6.2764851241262001</v>
      </c>
      <c r="CI328" s="23">
        <v>-4.9170249727422304</v>
      </c>
      <c r="CJ328" s="23">
        <v>-4.6840860345632596</v>
      </c>
      <c r="CK328" s="23">
        <v>-4.6730025354342404</v>
      </c>
      <c r="CL328" s="23">
        <v>-4.6803820657998401</v>
      </c>
      <c r="CM328" s="23">
        <v>-4.7799177393507497</v>
      </c>
      <c r="CN328" s="23">
        <v>-4.6402539530945299</v>
      </c>
      <c r="CO328" s="23">
        <v>-4.8201068294664502</v>
      </c>
      <c r="CP328" s="23">
        <v>-5.0540927027897498</v>
      </c>
      <c r="CQ328" s="23">
        <v>-5.0162493516450803</v>
      </c>
      <c r="CR328" s="23">
        <v>-4.9257686058142101</v>
      </c>
      <c r="CS328" s="23">
        <v>-5.0445383960764998</v>
      </c>
      <c r="CT328" s="23">
        <v>-4.9793733494100403</v>
      </c>
      <c r="CU328" s="23">
        <v>-7.03978486610586</v>
      </c>
      <c r="CV328" s="23">
        <v>-6.2002495382991096</v>
      </c>
      <c r="CW328" s="26" t="s">
        <v>847</v>
      </c>
      <c r="CX328" s="23">
        <v>-6.55979192498625</v>
      </c>
      <c r="CY328" s="26" t="s">
        <v>847</v>
      </c>
      <c r="CZ328" s="26" t="s">
        <v>847</v>
      </c>
      <c r="DA328" s="23">
        <v>-8.4803574574918397</v>
      </c>
      <c r="DB328" s="26" t="s">
        <v>847</v>
      </c>
      <c r="DC328" s="23">
        <v>-8.8953949567706907</v>
      </c>
      <c r="DD328" s="23">
        <v>-8.1584293626044797</v>
      </c>
      <c r="DE328" s="26" t="s">
        <v>847</v>
      </c>
      <c r="DF328" s="26" t="s">
        <v>847</v>
      </c>
      <c r="DG328" s="23">
        <v>-5.3569750419865603</v>
      </c>
      <c r="DH328" s="23">
        <v>-5.4173476599660404</v>
      </c>
      <c r="DI328" s="23">
        <v>-5.1228054528737603</v>
      </c>
      <c r="DJ328" s="23">
        <v>-5.23786383009889</v>
      </c>
      <c r="DK328" s="23">
        <v>-5.1739702135002599</v>
      </c>
      <c r="DL328" s="23">
        <v>-5.4868124796291404</v>
      </c>
      <c r="DM328" s="23">
        <v>-5.4485085914525104</v>
      </c>
      <c r="DN328" s="23">
        <v>-5.4611638922585302</v>
      </c>
      <c r="DO328" s="23">
        <v>-5.2709040918629002</v>
      </c>
      <c r="DP328" s="23">
        <v>-5.0588936890535701</v>
      </c>
      <c r="DQ328" s="23">
        <v>-5.1687713068259402</v>
      </c>
      <c r="DR328" s="23">
        <v>-5.2764851241262001</v>
      </c>
      <c r="DS328" s="23">
        <v>-5.0069416094188499</v>
      </c>
      <c r="DT328" s="23">
        <v>-4.7759597257820703</v>
      </c>
      <c r="DU328" s="23">
        <v>-4.6366606883705197</v>
      </c>
      <c r="DV328" s="23">
        <v>-4.8656476133766402</v>
      </c>
      <c r="DW328" s="23">
        <v>-4.7680761267062399</v>
      </c>
      <c r="DX328" s="23">
        <v>-5.0685438590872902</v>
      </c>
      <c r="DY328" s="23">
        <v>-5.1635910677202599</v>
      </c>
      <c r="DZ328" s="23">
        <v>-5.0162493516450803</v>
      </c>
      <c r="EA328" s="23">
        <v>-4.7446805592942098</v>
      </c>
      <c r="EB328" s="23">
        <v>-4.6656605600930696</v>
      </c>
      <c r="EC328" s="23">
        <v>-4.7838866415536998</v>
      </c>
      <c r="ED328" s="23">
        <v>-4.94786237666482</v>
      </c>
      <c r="EE328" s="23">
        <v>-4.9976935326168297</v>
      </c>
      <c r="EF328" s="23">
        <v>-5.0350469470992003</v>
      </c>
      <c r="EG328" s="23">
        <v>-4.6915226234050396</v>
      </c>
      <c r="EH328" s="23">
        <v>-5.0115879742752103</v>
      </c>
      <c r="EI328" s="23">
        <v>-4.68779953736232</v>
      </c>
      <c r="EJ328" s="23">
        <v>-5.1177873781071401</v>
      </c>
      <c r="EK328" s="23">
        <v>-5.0880400347130896</v>
      </c>
      <c r="EL328" s="23">
        <v>-4.8038966022851897</v>
      </c>
      <c r="EM328" s="23">
        <v>-5.0350469470992003</v>
      </c>
      <c r="EN328" s="23">
        <v>-4.5294891648227198</v>
      </c>
      <c r="EO328" s="23">
        <v>-4.9040080870754004</v>
      </c>
      <c r="EP328" s="23">
        <v>-4.6188273952832004</v>
      </c>
    </row>
    <row r="329" spans="1:186">
      <c r="A329" s="29" t="s">
        <v>1026</v>
      </c>
      <c r="C329" s="28" t="s">
        <v>995</v>
      </c>
      <c r="D329" s="22">
        <v>-4.4965494909944299</v>
      </c>
      <c r="E329" s="22">
        <v>-4.38082178394093</v>
      </c>
      <c r="F329" s="22">
        <v>-4.4579896444633897</v>
      </c>
      <c r="G329" s="22">
        <v>-4.7680761267062399</v>
      </c>
      <c r="H329" s="22">
        <v>-4.9126729482025198</v>
      </c>
      <c r="I329" s="22">
        <v>-5.1127866970487696</v>
      </c>
      <c r="J329" s="22">
        <v>-4.9257686058142101</v>
      </c>
      <c r="K329" s="22">
        <v>-5.0209258388545503</v>
      </c>
      <c r="L329" s="22">
        <v>-4.8406291533398003</v>
      </c>
      <c r="M329" s="25" t="s">
        <v>847</v>
      </c>
      <c r="N329" s="22">
        <v>-4.95232202485552</v>
      </c>
      <c r="O329" s="22">
        <v>-6.1791879227712796</v>
      </c>
      <c r="P329" s="22">
        <v>-7.0588936890535701</v>
      </c>
      <c r="Q329" s="22">
        <v>-6.1379652600447701</v>
      </c>
      <c r="R329" s="25" t="s">
        <v>847</v>
      </c>
      <c r="S329" s="22">
        <v>-6.4803574574918397</v>
      </c>
      <c r="T329" s="25" t="s">
        <v>847</v>
      </c>
      <c r="U329" s="22">
        <v>-9.8282807609121505</v>
      </c>
      <c r="V329" s="22">
        <v>-8.5872726614083597</v>
      </c>
      <c r="W329" s="22">
        <v>-6.8614476248473499</v>
      </c>
      <c r="X329" s="22">
        <v>-7.0209258388545503</v>
      </c>
      <c r="Y329" s="25" t="s">
        <v>847</v>
      </c>
      <c r="Z329" s="22">
        <v>-7.3569750419865603</v>
      </c>
      <c r="AA329" s="22">
        <v>-5.7799177393507497</v>
      </c>
      <c r="AB329" s="22">
        <v>-5.9567955014348302</v>
      </c>
      <c r="AC329" s="22">
        <v>-5.5328248773859796</v>
      </c>
      <c r="AD329" s="22">
        <v>-5.53951952995999</v>
      </c>
      <c r="AE329" s="22">
        <v>-5.92139016530363</v>
      </c>
      <c r="AF329" s="22">
        <v>-6.1177873781071401</v>
      </c>
      <c r="AG329" s="25" t="s">
        <v>847</v>
      </c>
      <c r="AH329" s="22">
        <v>-5.9839316313723501</v>
      </c>
      <c r="AI329" s="22">
        <v>-5.4297313844218804</v>
      </c>
      <c r="AJ329" s="25" t="s">
        <v>847</v>
      </c>
      <c r="AK329" s="22">
        <v>-10.117787378107099</v>
      </c>
      <c r="AL329" s="22">
        <v>-6.7485535684414204</v>
      </c>
      <c r="AM329" s="22">
        <v>-4.9345655540513702</v>
      </c>
      <c r="AN329" s="22">
        <v>-4.9793733494100403</v>
      </c>
      <c r="AO329" s="22">
        <v>-5.0115879742752103</v>
      </c>
      <c r="AP329" s="22">
        <v>-5.0880400347130896</v>
      </c>
      <c r="AQ329" s="22">
        <v>-9.7027498788282909</v>
      </c>
      <c r="AR329" s="25" t="s">
        <v>847</v>
      </c>
      <c r="AS329" s="25" t="s">
        <v>847</v>
      </c>
      <c r="AT329" s="22">
        <v>-6.0685438590872902</v>
      </c>
      <c r="AU329" s="25" t="s">
        <v>847</v>
      </c>
      <c r="AV329" s="22">
        <v>-6.4050693301876098</v>
      </c>
      <c r="AW329" s="25" t="s">
        <v>847</v>
      </c>
      <c r="AX329" s="25" t="s">
        <v>847</v>
      </c>
      <c r="AY329" s="22">
        <v>-5.8614476248473499</v>
      </c>
      <c r="AZ329" s="22">
        <v>-5.4611638922585302</v>
      </c>
      <c r="BA329" s="22">
        <v>-5.8868329432672697</v>
      </c>
      <c r="BB329" s="22">
        <v>-5.5530027593236104</v>
      </c>
      <c r="BC329" s="22">
        <v>-6.0209258388545503</v>
      </c>
      <c r="BD329" s="25" t="s">
        <v>847</v>
      </c>
      <c r="BE329" s="22">
        <v>-5.8201068294664502</v>
      </c>
      <c r="BF329" s="25" t="s">
        <v>847</v>
      </c>
      <c r="BG329" s="25" t="s">
        <v>847</v>
      </c>
      <c r="BH329" s="22">
        <v>-5.7720125412654104</v>
      </c>
      <c r="BI329" s="22">
        <v>-5.9567955014348302</v>
      </c>
      <c r="BJ329" s="25" t="s">
        <v>847</v>
      </c>
      <c r="BK329" s="22">
        <v>-6.1481610271506604</v>
      </c>
      <c r="BL329" s="22">
        <v>-5.7878664924662404</v>
      </c>
      <c r="BM329" s="22">
        <v>-5.8201068294664502</v>
      </c>
      <c r="BN329" s="22">
        <v>-5.8698598646635496</v>
      </c>
      <c r="BO329" s="22">
        <v>-5.70274987882829</v>
      </c>
      <c r="BP329" s="22">
        <v>-7.1379652600447701</v>
      </c>
      <c r="BQ329" s="22">
        <v>-5.2820878303555698</v>
      </c>
      <c r="BR329" s="22">
        <v>-5.4422223286050704</v>
      </c>
      <c r="BS329" s="22">
        <v>-5.4803574574918397</v>
      </c>
      <c r="BT329" s="25" t="s">
        <v>847</v>
      </c>
      <c r="BU329" s="22">
        <v>-9.9657842846620905</v>
      </c>
      <c r="BV329" s="22">
        <v>-5.7178567712185</v>
      </c>
      <c r="BW329" s="23">
        <v>-4.9170249727422304</v>
      </c>
      <c r="BX329" s="23">
        <v>-4.5803532474685698</v>
      </c>
      <c r="BY329" s="23">
        <v>-4.8783214434117497</v>
      </c>
      <c r="BZ329" s="23">
        <v>-4.7254699553283803</v>
      </c>
      <c r="CA329" s="23">
        <v>-4.70274987882829</v>
      </c>
      <c r="CB329" s="23">
        <v>-4.9257686058142101</v>
      </c>
      <c r="CC329" s="23">
        <v>-5.6223764623642696</v>
      </c>
      <c r="CD329" s="23">
        <v>-5.4803574574918397</v>
      </c>
      <c r="CE329" s="23">
        <v>-5.7485535684414204</v>
      </c>
      <c r="CF329" s="23">
        <v>-5.53951952995999</v>
      </c>
      <c r="CG329" s="23">
        <v>-5.8365012677171197</v>
      </c>
      <c r="CH329" s="23">
        <v>-5.94786237666482</v>
      </c>
      <c r="CI329" s="23">
        <v>-6.0782590139205004</v>
      </c>
      <c r="CJ329" s="23">
        <v>-5.9301603749313703</v>
      </c>
      <c r="CK329" s="23">
        <v>-6.46753341713426</v>
      </c>
      <c r="CL329" s="23">
        <v>-5.7178567712185</v>
      </c>
      <c r="CM329" s="26" t="s">
        <v>847</v>
      </c>
      <c r="CN329" s="23">
        <v>-5.92139016530363</v>
      </c>
      <c r="CO329" s="23">
        <v>-5.4998098201580197</v>
      </c>
      <c r="CP329" s="23">
        <v>-5.7178567712185</v>
      </c>
      <c r="CQ329" s="23">
        <v>-5.55979192498625</v>
      </c>
      <c r="CR329" s="23">
        <v>-5.3628998759436701</v>
      </c>
      <c r="CS329" s="23">
        <v>-5.7485535684414204</v>
      </c>
      <c r="CT329" s="23">
        <v>-5.3451978742102098</v>
      </c>
      <c r="CU329" s="23">
        <v>-5.7878664924662404</v>
      </c>
      <c r="CV329" s="23">
        <v>-6.1481610271506604</v>
      </c>
      <c r="CW329" s="23">
        <v>-6.46753341713426</v>
      </c>
      <c r="CX329" s="23">
        <v>-6.5195280547725201</v>
      </c>
      <c r="CY329" s="23">
        <v>-6.3569750419865603</v>
      </c>
      <c r="CZ329" s="23">
        <v>-6.3928946162415103</v>
      </c>
      <c r="DA329" s="23">
        <v>-6.9301603749313703</v>
      </c>
      <c r="DB329" s="23">
        <v>-6.70274987882829</v>
      </c>
      <c r="DC329" s="23">
        <v>-11.7027498788283</v>
      </c>
      <c r="DD329" s="23">
        <v>-9.4803574574918397</v>
      </c>
      <c r="DE329" s="23">
        <v>-7.03978486610586</v>
      </c>
      <c r="DF329" s="23">
        <v>-4.5361683204603498</v>
      </c>
      <c r="DG329" s="23">
        <v>-4.8241880062782698</v>
      </c>
      <c r="DH329" s="23">
        <v>-4.8241880062782698</v>
      </c>
      <c r="DI329" s="23">
        <v>-4.9885043611621702</v>
      </c>
      <c r="DJ329" s="23">
        <v>-5.03978486610586</v>
      </c>
      <c r="DK329" s="23">
        <v>-4.8868329432672697</v>
      </c>
      <c r="DL329" s="23">
        <v>-4.8656476133766402</v>
      </c>
      <c r="DM329" s="23">
        <v>-5.4485085914525104</v>
      </c>
      <c r="DN329" s="23">
        <v>-5.2598063829795603</v>
      </c>
      <c r="DO329" s="23">
        <v>-5.7641504234924401</v>
      </c>
      <c r="DP329" s="23">
        <v>-5.3928946162415103</v>
      </c>
      <c r="DQ329" s="23">
        <v>-5.4932965131993399</v>
      </c>
      <c r="DR329" s="23">
        <v>-5.8698598646635496</v>
      </c>
      <c r="DS329" s="23">
        <v>-5.7958592832197704</v>
      </c>
      <c r="DT329" s="23">
        <v>-5.9657842846620897</v>
      </c>
      <c r="DU329" s="23">
        <v>-5.7799177393507497</v>
      </c>
      <c r="DV329" s="23">
        <v>-5.8365012677171197</v>
      </c>
      <c r="DW329" s="23">
        <v>-6.4297313844218804</v>
      </c>
      <c r="DX329" s="26" t="s">
        <v>847</v>
      </c>
      <c r="DY329" s="26" t="s">
        <v>847</v>
      </c>
      <c r="DZ329" s="26" t="s">
        <v>847</v>
      </c>
      <c r="EA329" s="23">
        <v>-5.9839316313723501</v>
      </c>
      <c r="EB329" s="23">
        <v>-5.3510744405468804</v>
      </c>
      <c r="EC329" s="26" t="s">
        <v>847</v>
      </c>
      <c r="ED329" s="23">
        <v>-5.5530027593236104</v>
      </c>
      <c r="EE329" s="26" t="s">
        <v>847</v>
      </c>
      <c r="EF329" s="23">
        <v>-5.7878664924662404</v>
      </c>
      <c r="EG329" s="23">
        <v>-6.1278410427710597</v>
      </c>
      <c r="EH329" s="26" t="s">
        <v>847</v>
      </c>
      <c r="EI329" s="23">
        <v>-6.4173476599660404</v>
      </c>
      <c r="EJ329" s="26" t="s">
        <v>847</v>
      </c>
      <c r="EK329" s="23">
        <v>-5.7178567712185</v>
      </c>
      <c r="EL329" s="23">
        <v>-5.2487933902571502</v>
      </c>
      <c r="EM329" s="26" t="s">
        <v>847</v>
      </c>
      <c r="EN329" s="23">
        <v>-5.4422223286050704</v>
      </c>
      <c r="EO329" s="26" t="s">
        <v>847</v>
      </c>
      <c r="EP329" s="23">
        <v>-5.55979192498625</v>
      </c>
    </row>
    <row r="330" spans="1:186">
      <c r="A330" s="29" t="s">
        <v>1027</v>
      </c>
      <c r="B330" s="28" t="s">
        <v>1028</v>
      </c>
      <c r="C330" s="28" t="s">
        <v>995</v>
      </c>
      <c r="D330" s="25" t="s">
        <v>847</v>
      </c>
      <c r="E330" s="22">
        <v>-9.1177873781071401</v>
      </c>
      <c r="F330" s="22">
        <v>-8.9657842846620905</v>
      </c>
      <c r="G330" s="22">
        <v>-8.8282807609121505</v>
      </c>
      <c r="H330" s="22">
        <v>-9.3808217839409291</v>
      </c>
      <c r="I330" s="22">
        <v>-9.8282807609121505</v>
      </c>
      <c r="J330" s="22">
        <v>-8.2433182601909998</v>
      </c>
      <c r="K330" s="22">
        <v>-8.4297313844218795</v>
      </c>
      <c r="L330" s="22">
        <v>-8.6438561897747306</v>
      </c>
      <c r="M330" s="22">
        <v>-8.2433182601909998</v>
      </c>
      <c r="N330" s="22">
        <v>-10.117787378107099</v>
      </c>
      <c r="O330" s="22">
        <v>-10.965784284662099</v>
      </c>
      <c r="P330" s="25" t="s">
        <v>847</v>
      </c>
      <c r="Q330" s="25" t="s">
        <v>847</v>
      </c>
      <c r="R330" s="22">
        <v>-8.2433182601909998</v>
      </c>
      <c r="S330" s="22">
        <v>-7.8953949567706898</v>
      </c>
      <c r="T330" s="22">
        <v>-8.5328248773859805</v>
      </c>
      <c r="U330" s="25" t="s">
        <v>847</v>
      </c>
      <c r="V330" s="25" t="s">
        <v>847</v>
      </c>
      <c r="W330" s="25" t="s">
        <v>847</v>
      </c>
      <c r="X330" s="22">
        <v>-7.2216231890916802</v>
      </c>
      <c r="Y330" s="25" t="s">
        <v>847</v>
      </c>
      <c r="Z330" s="22">
        <v>-8.3808217839409291</v>
      </c>
      <c r="AA330" s="25" t="s">
        <v>847</v>
      </c>
      <c r="AB330" s="25" t="s">
        <v>847</v>
      </c>
      <c r="AC330" s="22">
        <v>-8.7641504234924401</v>
      </c>
      <c r="AD330" s="22">
        <v>-9.5872726614083597</v>
      </c>
      <c r="AE330" s="22">
        <v>-12.287712379549401</v>
      </c>
      <c r="AF330" s="22">
        <v>-9.2877123795494505</v>
      </c>
      <c r="AG330" s="25" t="s">
        <v>847</v>
      </c>
      <c r="AH330" s="25" t="s">
        <v>847</v>
      </c>
      <c r="AI330" s="22">
        <v>-10.117787378107099</v>
      </c>
      <c r="AJ330" s="22">
        <v>-9.5872726614083597</v>
      </c>
      <c r="AK330" s="22">
        <v>-10.287712379549401</v>
      </c>
      <c r="AL330" s="22">
        <v>-10.117787378107099</v>
      </c>
      <c r="AM330" s="22">
        <v>-9.9657842846620905</v>
      </c>
      <c r="AN330" s="25" t="s">
        <v>847</v>
      </c>
      <c r="AO330" s="22">
        <v>-9.8282807609121505</v>
      </c>
      <c r="AP330" s="22">
        <v>-9.1177873781071401</v>
      </c>
      <c r="AQ330" s="22">
        <v>-10.965784284662099</v>
      </c>
      <c r="AR330" s="22">
        <v>-9.5872726614083597</v>
      </c>
      <c r="AS330" s="25" t="s">
        <v>847</v>
      </c>
      <c r="AT330" s="22">
        <v>-8.5328248773859805</v>
      </c>
      <c r="AU330" s="22">
        <v>-8.0782590139204995</v>
      </c>
      <c r="AV330" s="22">
        <v>-8.4803574574918397</v>
      </c>
      <c r="AW330" s="22">
        <v>-10.117787378107099</v>
      </c>
      <c r="AX330" s="25" t="s">
        <v>847</v>
      </c>
      <c r="AY330" s="25" t="s">
        <v>847</v>
      </c>
      <c r="AZ330" s="25" t="s">
        <v>847</v>
      </c>
      <c r="BA330" s="22">
        <v>-8.7641504234924401</v>
      </c>
      <c r="BB330" s="25" t="s">
        <v>847</v>
      </c>
      <c r="BC330" s="22">
        <v>-8.3808217839409291</v>
      </c>
      <c r="BD330" s="25" t="s">
        <v>847</v>
      </c>
      <c r="BE330" s="22">
        <v>-10.480357457491801</v>
      </c>
      <c r="BF330" s="22">
        <v>-9.9657842846620905</v>
      </c>
      <c r="BG330" s="25" t="s">
        <v>847</v>
      </c>
      <c r="BH330" s="25" t="s">
        <v>847</v>
      </c>
      <c r="BI330" s="25" t="s">
        <v>847</v>
      </c>
      <c r="BJ330" s="25" t="s">
        <v>847</v>
      </c>
      <c r="BK330" s="22">
        <v>-8.9657842846620905</v>
      </c>
      <c r="BL330" s="25" t="s">
        <v>847</v>
      </c>
      <c r="BM330" s="22">
        <v>-9.7027498788282909</v>
      </c>
      <c r="BN330" s="25" t="s">
        <v>847</v>
      </c>
      <c r="BO330" s="25" t="s">
        <v>847</v>
      </c>
      <c r="BP330" s="22">
        <v>-9.9657842846620905</v>
      </c>
      <c r="BQ330" s="25" t="s">
        <v>847</v>
      </c>
      <c r="BR330" s="25" t="s">
        <v>847</v>
      </c>
      <c r="BS330" s="22">
        <v>-8.7641504234924401</v>
      </c>
      <c r="BT330" s="22">
        <v>-8.6438561897747306</v>
      </c>
      <c r="BU330" s="22">
        <v>-9.8282807609121505</v>
      </c>
      <c r="BV330" s="22">
        <v>-9.4803574574918397</v>
      </c>
      <c r="BW330" s="23">
        <v>-8.1177873781071401</v>
      </c>
      <c r="BX330" s="23">
        <v>-8.4297313844218795</v>
      </c>
      <c r="BY330" s="26" t="s">
        <v>847</v>
      </c>
      <c r="BZ330" s="26" t="s">
        <v>847</v>
      </c>
      <c r="CA330" s="23">
        <v>-8.5328248773859805</v>
      </c>
      <c r="CB330" s="23">
        <v>-8.7641504234924401</v>
      </c>
      <c r="CC330" s="23">
        <v>-8.9657842846620905</v>
      </c>
      <c r="CD330" s="23">
        <v>-8.2877123795494505</v>
      </c>
      <c r="CE330" s="23">
        <v>-8.6438561897747306</v>
      </c>
      <c r="CF330" s="23">
        <v>-8.2433182601909998</v>
      </c>
      <c r="CG330" s="23">
        <v>-8.9657842846620905</v>
      </c>
      <c r="CH330" s="23">
        <v>-8.5872726614083597</v>
      </c>
      <c r="CI330" s="23">
        <v>-8.4297313844218795</v>
      </c>
      <c r="CJ330" s="23">
        <v>-8.8282807609121505</v>
      </c>
      <c r="CK330" s="23">
        <v>-8.7641504234924401</v>
      </c>
      <c r="CL330" s="23">
        <v>-8.5328248773859805</v>
      </c>
      <c r="CM330" s="23">
        <v>-8.8282807609121505</v>
      </c>
      <c r="CN330" s="23">
        <v>-9.3808217839409291</v>
      </c>
      <c r="CO330" s="23">
        <v>-10.7027498788283</v>
      </c>
      <c r="CP330" s="23">
        <v>-9.9657842846620905</v>
      </c>
      <c r="CQ330" s="23">
        <v>-9.2002495382991096</v>
      </c>
      <c r="CR330" s="23">
        <v>-9.7027498788282909</v>
      </c>
      <c r="CS330" s="23">
        <v>-9.7027498788282909</v>
      </c>
      <c r="CT330" s="26" t="s">
        <v>847</v>
      </c>
      <c r="CU330" s="23">
        <v>-8.0023101606872</v>
      </c>
      <c r="CV330" s="23">
        <v>-7.4803574574918397</v>
      </c>
      <c r="CW330" s="23">
        <v>-7.70274987882829</v>
      </c>
      <c r="CX330" s="23">
        <v>-8.2877123795494505</v>
      </c>
      <c r="CY330" s="23">
        <v>-7.7641504234924401</v>
      </c>
      <c r="CZ330" s="23">
        <v>-8.3335160691625703</v>
      </c>
      <c r="DA330" s="23">
        <v>-7.61528703757795</v>
      </c>
      <c r="DB330" s="23">
        <v>-7.55979192498625</v>
      </c>
      <c r="DC330" s="23">
        <v>-7.2877123795494496</v>
      </c>
      <c r="DD330" s="23">
        <v>-7.1177873781071401</v>
      </c>
      <c r="DE330" s="23">
        <v>-7.4297313844218804</v>
      </c>
      <c r="DF330" s="23">
        <v>-7.5872726614083597</v>
      </c>
      <c r="DG330" s="23">
        <v>-9.1177873781071401</v>
      </c>
      <c r="DH330" s="23">
        <v>-8.8953949567706907</v>
      </c>
      <c r="DI330" s="23">
        <v>-8.7027498788282909</v>
      </c>
      <c r="DJ330" s="26" t="s">
        <v>847</v>
      </c>
      <c r="DK330" s="23">
        <v>-8.7641504234924401</v>
      </c>
      <c r="DL330" s="23">
        <v>-9.4803574574918397</v>
      </c>
      <c r="DM330" s="23">
        <v>-8.2877123795494505</v>
      </c>
      <c r="DN330" s="23">
        <v>-8.7027498788282909</v>
      </c>
      <c r="DO330" s="23">
        <v>-9.2877123795494505</v>
      </c>
      <c r="DP330" s="23">
        <v>-8.7641504234924401</v>
      </c>
      <c r="DQ330" s="23">
        <v>-8.7027498788282909</v>
      </c>
      <c r="DR330" s="23">
        <v>-9.1177873781071401</v>
      </c>
      <c r="DS330" s="23">
        <v>-8.4297313844218795</v>
      </c>
      <c r="DT330" s="23">
        <v>-8.5328248773859805</v>
      </c>
      <c r="DU330" s="23">
        <v>-8.5872726614083597</v>
      </c>
      <c r="DV330" s="23">
        <v>-9.4803574574918397</v>
      </c>
      <c r="DW330" s="23">
        <v>-8.8282807609121505</v>
      </c>
      <c r="DX330" s="23">
        <v>-9.2002495382991096</v>
      </c>
      <c r="DY330" s="23">
        <v>-9.2877123795494505</v>
      </c>
      <c r="DZ330" s="23">
        <v>-9.8282807609121505</v>
      </c>
      <c r="EA330" s="26" t="s">
        <v>847</v>
      </c>
      <c r="EB330" s="23">
        <v>-9.7027498788282909</v>
      </c>
      <c r="EC330" s="26" t="s">
        <v>847</v>
      </c>
      <c r="ED330" s="23">
        <v>-9.03978486610586</v>
      </c>
      <c r="EE330" s="23">
        <v>-8.7027498788282909</v>
      </c>
      <c r="EF330" s="23">
        <v>-8.7641504234924401</v>
      </c>
      <c r="EG330" s="23">
        <v>-10.117787378107099</v>
      </c>
      <c r="EH330" s="26" t="s">
        <v>847</v>
      </c>
      <c r="EI330" s="23">
        <v>-8.3808217839409291</v>
      </c>
      <c r="EJ330" s="26" t="s">
        <v>847</v>
      </c>
      <c r="EK330" s="23">
        <v>-8.8282807609121505</v>
      </c>
      <c r="EL330" s="26" t="s">
        <v>847</v>
      </c>
      <c r="EM330" s="26" t="s">
        <v>847</v>
      </c>
      <c r="EN330" s="23">
        <v>-9.5872726614083597</v>
      </c>
      <c r="EO330" s="23">
        <v>-9.2877123795494505</v>
      </c>
      <c r="EP330" s="23">
        <v>-10.480357457491801</v>
      </c>
    </row>
    <row r="331" spans="1:186">
      <c r="A331" s="29" t="s">
        <v>1029</v>
      </c>
      <c r="C331" s="28" t="s">
        <v>995</v>
      </c>
      <c r="D331" s="22">
        <v>-4.0469210473874897</v>
      </c>
      <c r="E331" s="22">
        <v>-3.8614476248473499</v>
      </c>
      <c r="F331" s="22">
        <v>-3.91484731943686</v>
      </c>
      <c r="G331" s="22">
        <v>-4.6047177958677699</v>
      </c>
      <c r="H331" s="22">
        <v>-4.1481610271506604</v>
      </c>
      <c r="I331" s="22">
        <v>-3.9235777245414001</v>
      </c>
      <c r="J331" s="22">
        <v>-4.0350469470992003</v>
      </c>
      <c r="K331" s="22">
        <v>-3.8119789485830502</v>
      </c>
      <c r="L331" s="22">
        <v>-4.0831412353002499</v>
      </c>
      <c r="M331" s="22">
        <v>-3.8889686876112601</v>
      </c>
      <c r="N331" s="22">
        <v>-4.0855885557189904</v>
      </c>
      <c r="O331" s="22">
        <v>-5.0637107053513404</v>
      </c>
      <c r="P331" s="25" t="s">
        <v>847</v>
      </c>
      <c r="Q331" s="25" t="s">
        <v>847</v>
      </c>
      <c r="R331" s="25" t="s">
        <v>847</v>
      </c>
      <c r="S331" s="25" t="s">
        <v>847</v>
      </c>
      <c r="T331" s="25" t="s">
        <v>847</v>
      </c>
      <c r="U331" s="25" t="s">
        <v>847</v>
      </c>
      <c r="V331" s="25" t="s">
        <v>847</v>
      </c>
      <c r="W331" s="25" t="s">
        <v>847</v>
      </c>
      <c r="X331" s="25" t="s">
        <v>847</v>
      </c>
      <c r="Y331" s="25" t="s">
        <v>847</v>
      </c>
      <c r="Z331" s="25" t="s">
        <v>847</v>
      </c>
      <c r="AA331" s="22">
        <v>-3.8489205269711899</v>
      </c>
      <c r="AB331" s="22">
        <v>-3.3853372650634199</v>
      </c>
      <c r="AC331" s="22">
        <v>-3.56661319084226</v>
      </c>
      <c r="AD331" s="22">
        <v>-3.44379132826041</v>
      </c>
      <c r="AE331" s="22">
        <v>-3.49492208524839</v>
      </c>
      <c r="AF331" s="22">
        <v>-3.5614942202172499</v>
      </c>
      <c r="AG331" s="22">
        <v>-3.28912194980412</v>
      </c>
      <c r="AH331" s="22">
        <v>-3.3481331652347599</v>
      </c>
      <c r="AI331" s="22">
        <v>-3.0904956864394002</v>
      </c>
      <c r="AJ331" s="22">
        <v>-3.2216231890916802</v>
      </c>
      <c r="AK331" s="22">
        <v>-3.3688491422748501</v>
      </c>
      <c r="AL331" s="22">
        <v>-3.2820878303555698</v>
      </c>
      <c r="AM331" s="22">
        <v>-2.8069221784536298</v>
      </c>
      <c r="AN331" s="22">
        <v>-2.59684137025714</v>
      </c>
      <c r="AO331" s="22">
        <v>-2.70274987882829</v>
      </c>
      <c r="AP331" s="22">
        <v>-2.72642443438462</v>
      </c>
      <c r="AQ331" s="22">
        <v>-2.84788149556806</v>
      </c>
      <c r="AR331" s="22">
        <v>-2.9007721342251398</v>
      </c>
      <c r="AS331" s="22">
        <v>-3.0637107053513399</v>
      </c>
      <c r="AT331" s="22">
        <v>-3.2529134169721798</v>
      </c>
      <c r="AU331" s="22">
        <v>-3.2460532279122298</v>
      </c>
      <c r="AV331" s="22">
        <v>-3.3204861207134599</v>
      </c>
      <c r="AW331" s="22">
        <v>-3.3673595241343701</v>
      </c>
      <c r="AX331" s="22">
        <v>-3.3748230433194899</v>
      </c>
      <c r="AY331" s="22">
        <v>-4.5769059458500996</v>
      </c>
      <c r="AZ331" s="22">
        <v>-4.92139016530363</v>
      </c>
      <c r="BA331" s="22">
        <v>-4.7446805592942098</v>
      </c>
      <c r="BB331" s="25" t="s">
        <v>847</v>
      </c>
      <c r="BC331" s="25" t="s">
        <v>847</v>
      </c>
      <c r="BD331" s="25" t="s">
        <v>847</v>
      </c>
      <c r="BE331" s="22">
        <v>-3.2515387669959601</v>
      </c>
      <c r="BF331" s="22">
        <v>-2.8688056482915498</v>
      </c>
      <c r="BG331" s="22">
        <v>-3.2029039917450901</v>
      </c>
      <c r="BH331" s="22">
        <v>-3.1028370366411702</v>
      </c>
      <c r="BI331" s="22">
        <v>-3.1392357973711702</v>
      </c>
      <c r="BJ331" s="22">
        <v>-3.09541956507868</v>
      </c>
      <c r="BK331" s="22">
        <v>-3.26673244064524</v>
      </c>
      <c r="BL331" s="22">
        <v>-3.0880400347130901</v>
      </c>
      <c r="BM331" s="22">
        <v>-3.1028370366411702</v>
      </c>
      <c r="BN331" s="22">
        <v>-3.21490984500524</v>
      </c>
      <c r="BO331" s="22">
        <v>-3.1571418167440202</v>
      </c>
      <c r="BP331" s="22">
        <v>-3.19231535675689</v>
      </c>
      <c r="BQ331" s="22">
        <v>-3.7369655941662101</v>
      </c>
      <c r="BR331" s="22">
        <v>-3.9040080870753999</v>
      </c>
      <c r="BS331" s="22">
        <v>-3.8614476248473499</v>
      </c>
      <c r="BT331" s="22">
        <v>-3.85935220684516</v>
      </c>
      <c r="BU331" s="22">
        <v>-4.0588936890535701</v>
      </c>
      <c r="BV331" s="22">
        <v>-3.9885043611621702</v>
      </c>
      <c r="BW331" s="26" t="s">
        <v>847</v>
      </c>
      <c r="BX331" s="26" t="s">
        <v>847</v>
      </c>
      <c r="BY331" s="26" t="s">
        <v>847</v>
      </c>
      <c r="BZ331" s="26" t="s">
        <v>847</v>
      </c>
      <c r="CA331" s="23">
        <v>-4.5063526660247897</v>
      </c>
      <c r="CB331" s="23">
        <v>-4.4611638922585302</v>
      </c>
      <c r="CC331" s="26" t="s">
        <v>847</v>
      </c>
      <c r="CD331" s="26" t="s">
        <v>847</v>
      </c>
      <c r="CE331" s="26" t="s">
        <v>847</v>
      </c>
      <c r="CF331" s="26" t="s">
        <v>847</v>
      </c>
      <c r="CG331" s="26" t="s">
        <v>847</v>
      </c>
      <c r="CH331" s="26" t="s">
        <v>847</v>
      </c>
      <c r="CI331" s="23">
        <v>-3.5014427519009801</v>
      </c>
      <c r="CJ331" s="23">
        <v>-3.6029637591278201</v>
      </c>
      <c r="CK331" s="23">
        <v>-3.3748230433194899</v>
      </c>
      <c r="CL331" s="23">
        <v>-3.3868455715687</v>
      </c>
      <c r="CM331" s="23">
        <v>-3.53951952995999</v>
      </c>
      <c r="CN331" s="23">
        <v>-3.6117553466076999</v>
      </c>
      <c r="CO331" s="23">
        <v>-2.97029976578458</v>
      </c>
      <c r="CP331" s="23">
        <v>-3.0709665213541402</v>
      </c>
      <c r="CQ331" s="23">
        <v>-3.1818038709782899</v>
      </c>
      <c r="CR331" s="23">
        <v>-3.0244431791767901</v>
      </c>
      <c r="CS331" s="23">
        <v>-3.10036030634895</v>
      </c>
      <c r="CT331" s="23">
        <v>-3.01741705307741</v>
      </c>
      <c r="CU331" s="26" t="s">
        <v>847</v>
      </c>
      <c r="CV331" s="26" t="s">
        <v>847</v>
      </c>
      <c r="CW331" s="26" t="s">
        <v>847</v>
      </c>
      <c r="CX331" s="26" t="s">
        <v>847</v>
      </c>
      <c r="CY331" s="26" t="s">
        <v>847</v>
      </c>
      <c r="CZ331" s="26" t="s">
        <v>847</v>
      </c>
      <c r="DA331" s="26" t="s">
        <v>847</v>
      </c>
      <c r="DB331" s="26" t="s">
        <v>847</v>
      </c>
      <c r="DC331" s="26" t="s">
        <v>847</v>
      </c>
      <c r="DD331" s="26" t="s">
        <v>847</v>
      </c>
      <c r="DE331" s="26" t="s">
        <v>847</v>
      </c>
      <c r="DF331" s="26" t="s">
        <v>847</v>
      </c>
      <c r="DG331" s="23">
        <v>-3.8783214434117501</v>
      </c>
      <c r="DH331" s="23">
        <v>-3.8656476133766402</v>
      </c>
      <c r="DI331" s="23">
        <v>-3.8953949567706898</v>
      </c>
      <c r="DJ331" s="23">
        <v>-4.1202942337177104</v>
      </c>
      <c r="DK331" s="23">
        <v>-3.6206008374744201</v>
      </c>
      <c r="DL331" s="23">
        <v>-3.91484731943686</v>
      </c>
      <c r="DM331" s="23">
        <v>-4.4485085914525104</v>
      </c>
      <c r="DN331" s="23">
        <v>-4.1532860593285204</v>
      </c>
      <c r="DO331" s="23">
        <v>-4.2905328986118301</v>
      </c>
      <c r="DP331" s="23">
        <v>-4.1028370366411702</v>
      </c>
      <c r="DQ331" s="23">
        <v>-4.1558554189406598</v>
      </c>
      <c r="DR331" s="23">
        <v>-3.9018499789079901</v>
      </c>
      <c r="DS331" s="23">
        <v>-3.5580916359964099</v>
      </c>
      <c r="DT331" s="23">
        <v>-3.4884307580275302</v>
      </c>
      <c r="DU331" s="23">
        <v>-3.6188273952832</v>
      </c>
      <c r="DV331" s="23">
        <v>-3.8201068294664502</v>
      </c>
      <c r="DW331" s="23">
        <v>-3.6601784950766598</v>
      </c>
      <c r="DX331" s="23">
        <v>-3.60647396777164</v>
      </c>
      <c r="DY331" s="23">
        <v>-3.3262626851512498</v>
      </c>
      <c r="DZ331" s="23">
        <v>-3.2297206567902701</v>
      </c>
      <c r="EA331" s="23">
        <v>-3.39896913065119</v>
      </c>
      <c r="EB331" s="23">
        <v>-3.2848973639424002</v>
      </c>
      <c r="EC331" s="23">
        <v>-3.4579896444633902</v>
      </c>
      <c r="ED331" s="23">
        <v>-3.0904956864394002</v>
      </c>
      <c r="EE331" s="23">
        <v>-3.7819008256298501</v>
      </c>
      <c r="EF331" s="23">
        <v>-3.5311560570253602</v>
      </c>
      <c r="EG331" s="23">
        <v>-3.6933877756246001</v>
      </c>
      <c r="EH331" s="23">
        <v>-3.5178745359200101</v>
      </c>
      <c r="EI331" s="23">
        <v>-3.67116353577046</v>
      </c>
      <c r="EJ331" s="23">
        <v>-3.7998723457264001</v>
      </c>
      <c r="EK331" s="23">
        <v>-3.3204861207134599</v>
      </c>
      <c r="EL331" s="23">
        <v>-3.3868455715687</v>
      </c>
      <c r="EM331" s="23">
        <v>-3.3118644115426599</v>
      </c>
      <c r="EN331" s="23">
        <v>-3.2584251525812</v>
      </c>
      <c r="EO331" s="23">
        <v>-3.21759143507263</v>
      </c>
      <c r="EP331" s="23">
        <v>-3.2653445665209899</v>
      </c>
    </row>
    <row r="332" spans="1:186">
      <c r="A332" s="29" t="s">
        <v>393</v>
      </c>
      <c r="C332" s="28" t="s">
        <v>995</v>
      </c>
      <c r="D332" s="22">
        <v>-2.2729944496894401</v>
      </c>
      <c r="E332" s="22">
        <v>-2.19231535675689</v>
      </c>
      <c r="F332" s="22">
        <v>-2.1746213961070699</v>
      </c>
      <c r="G332" s="22">
        <v>-2.2487933902571502</v>
      </c>
      <c r="H332" s="22">
        <v>-2.24742265852373</v>
      </c>
      <c r="I332" s="22">
        <v>-2.2743897061239999</v>
      </c>
      <c r="J332" s="22">
        <v>-2.4414384681995398</v>
      </c>
      <c r="K332" s="22">
        <v>-2.4004917640810599</v>
      </c>
      <c r="L332" s="22">
        <v>-2.3320624720210801</v>
      </c>
      <c r="M332" s="22">
        <v>-2.2709040918629002</v>
      </c>
      <c r="N332" s="22">
        <v>-2.4731299136431701</v>
      </c>
      <c r="O332" s="22">
        <v>-3.50307753399193</v>
      </c>
      <c r="P332" s="22">
        <v>-2.2440015162022902</v>
      </c>
      <c r="Q332" s="22">
        <v>-2.3054317749911699</v>
      </c>
      <c r="R332" s="22">
        <v>-2.1707187020024699</v>
      </c>
      <c r="S332" s="22">
        <v>-2.16488438474178</v>
      </c>
      <c r="T332" s="22">
        <v>-2.5022599113909099</v>
      </c>
      <c r="U332" s="22">
        <v>-2.4779442508390401</v>
      </c>
      <c r="V332" s="22">
        <v>-2.0806980593719202</v>
      </c>
      <c r="W332" s="22">
        <v>-2.1726687293877398</v>
      </c>
      <c r="X332" s="22">
        <v>-1.85569253273696</v>
      </c>
      <c r="Y332" s="22">
        <v>-2.1890222828758601</v>
      </c>
      <c r="Z332" s="22">
        <v>-2.2446850959549001</v>
      </c>
      <c r="AA332" s="22">
        <v>-2.8857662555729102</v>
      </c>
      <c r="AB332" s="22">
        <v>-2.9367731980030198</v>
      </c>
      <c r="AC332" s="22">
        <v>-2.9192059180417602</v>
      </c>
      <c r="AD332" s="22">
        <v>-2.89969509420431</v>
      </c>
      <c r="AE332" s="22">
        <v>-2.9040080870753999</v>
      </c>
      <c r="AF332" s="22">
        <v>-3</v>
      </c>
      <c r="AG332" s="22">
        <v>-3.0092629213289701</v>
      </c>
      <c r="AH332" s="22">
        <v>-3.0661252582846399</v>
      </c>
      <c r="AI332" s="22">
        <v>-2.9512058197391999</v>
      </c>
      <c r="AJ332" s="22">
        <v>-2.94786237666482</v>
      </c>
      <c r="AK332" s="22">
        <v>-3.15200309344505</v>
      </c>
      <c r="AL332" s="22">
        <v>-3.1177873781071401</v>
      </c>
      <c r="AM332" s="22">
        <v>-2.8262329322632902</v>
      </c>
      <c r="AN332" s="22">
        <v>-2.6665762662748098</v>
      </c>
      <c r="AO332" s="22">
        <v>-2.7809089417538</v>
      </c>
      <c r="AP332" s="22">
        <v>-2.7838866415536998</v>
      </c>
      <c r="AQ332" s="22">
        <v>-2.9534390942422601</v>
      </c>
      <c r="AR332" s="22">
        <v>-2.8825709164131101</v>
      </c>
      <c r="AS332" s="22">
        <v>-2.5104570643575301</v>
      </c>
      <c r="AT332" s="22">
        <v>-2.38007057588392</v>
      </c>
      <c r="AU332" s="22">
        <v>-2.3666152914426601</v>
      </c>
      <c r="AV332" s="22">
        <v>-2.45324132956523</v>
      </c>
      <c r="AW332" s="22">
        <v>-2.4876213919244501</v>
      </c>
      <c r="AX332" s="22">
        <v>-2.6447581560691198</v>
      </c>
      <c r="AY332" s="22">
        <v>-2.4981787345790898</v>
      </c>
      <c r="AZ332" s="22">
        <v>-2.2736919092345098</v>
      </c>
      <c r="BA332" s="22">
        <v>-2.32698638471039</v>
      </c>
      <c r="BB332" s="22">
        <v>-1.9417527831453401</v>
      </c>
      <c r="BC332" s="22">
        <v>-2.4289542796140302</v>
      </c>
      <c r="BD332" s="22">
        <v>-2.4027787315996898</v>
      </c>
      <c r="BE332" s="22">
        <v>-3.1909972250609102</v>
      </c>
      <c r="BF332" s="22">
        <v>-3.09541956507868</v>
      </c>
      <c r="BG332" s="22">
        <v>-3.26673244064524</v>
      </c>
      <c r="BH332" s="22">
        <v>-3.3147325934831602</v>
      </c>
      <c r="BI332" s="22">
        <v>-3.46753341713426</v>
      </c>
      <c r="BJ332" s="22">
        <v>-3.3643848941302599</v>
      </c>
      <c r="BK332" s="22">
        <v>-2.9312604093276899</v>
      </c>
      <c r="BL332" s="22">
        <v>-2.9646576192078</v>
      </c>
      <c r="BM332" s="22">
        <v>-3.0991235338420999</v>
      </c>
      <c r="BN332" s="22">
        <v>-3.06130018676066</v>
      </c>
      <c r="BO332" s="22">
        <v>-3.2108967824986201</v>
      </c>
      <c r="BP332" s="22">
        <v>-3.1831136259850799</v>
      </c>
      <c r="BQ332" s="22">
        <v>-2.8635460907313499</v>
      </c>
      <c r="BR332" s="22">
        <v>-2.9235777245414001</v>
      </c>
      <c r="BS332" s="22">
        <v>-2.9556758311878002</v>
      </c>
      <c r="BT332" s="22">
        <v>-2.91593573521153</v>
      </c>
      <c r="BU332" s="22">
        <v>-3.0104249794190898</v>
      </c>
      <c r="BV332" s="22">
        <v>-3.0232697793228498</v>
      </c>
      <c r="BW332" s="23">
        <v>-2.33715648250194</v>
      </c>
      <c r="BX332" s="23">
        <v>-2.3928946162415099</v>
      </c>
      <c r="BY332" s="23">
        <v>-2.5129253199482799</v>
      </c>
      <c r="BZ332" s="23">
        <v>-2.4281775931667999</v>
      </c>
      <c r="CA332" s="23">
        <v>-2.3569750419865598</v>
      </c>
      <c r="CB332" s="23">
        <v>-2.4571971725726098</v>
      </c>
      <c r="CC332" s="23">
        <v>-2.76709369899317</v>
      </c>
      <c r="CD332" s="23">
        <v>-2.74952344749703</v>
      </c>
      <c r="CE332" s="23">
        <v>-2.6474674433271002</v>
      </c>
      <c r="CF332" s="23">
        <v>-2.5803532474685702</v>
      </c>
      <c r="CG332" s="23">
        <v>-2.3740749515003499</v>
      </c>
      <c r="CH332" s="23">
        <v>-2.5855396941839</v>
      </c>
      <c r="CI332" s="23">
        <v>-2.8008773579863999</v>
      </c>
      <c r="CJ332" s="23">
        <v>-2.75633091903314</v>
      </c>
      <c r="CK332" s="23">
        <v>-2.74952344749703</v>
      </c>
      <c r="CL332" s="23">
        <v>-2.6943212567577102</v>
      </c>
      <c r="CM332" s="23">
        <v>-2.8323851592448901</v>
      </c>
      <c r="CN332" s="23">
        <v>-2.7018109298586799</v>
      </c>
      <c r="CO332" s="23">
        <v>-3.15457016714885</v>
      </c>
      <c r="CP332" s="23">
        <v>-2.9579160413287502</v>
      </c>
      <c r="CQ332" s="23">
        <v>-3.16488438474178</v>
      </c>
      <c r="CR332" s="23">
        <v>-3.1240627035336201</v>
      </c>
      <c r="CS332" s="23">
        <v>-3.21490984500524</v>
      </c>
      <c r="CT332" s="23">
        <v>-3.0150825945730801</v>
      </c>
      <c r="CU332" s="23">
        <v>-2.7197563041339801</v>
      </c>
      <c r="CV332" s="23">
        <v>-2.6038405109268501</v>
      </c>
      <c r="CW332" s="23">
        <v>-2.5846739905630298</v>
      </c>
      <c r="CX332" s="23">
        <v>-2.61528703757795</v>
      </c>
      <c r="CY332" s="23">
        <v>-2.6447581560691198</v>
      </c>
      <c r="CZ332" s="23">
        <v>-2.5572422423652301</v>
      </c>
      <c r="DA332" s="23">
        <v>-2.5487756978733098</v>
      </c>
      <c r="DB332" s="23">
        <v>-2.6547171824064901</v>
      </c>
      <c r="DC332" s="23">
        <v>-2.5145731728297598</v>
      </c>
      <c r="DD332" s="23">
        <v>-2.5121020987899101</v>
      </c>
      <c r="DE332" s="23">
        <v>-2.5071726120774902</v>
      </c>
      <c r="DF332" s="23">
        <v>-2.3466647732088699</v>
      </c>
      <c r="DG332" s="23">
        <v>-2.6601784950766598</v>
      </c>
      <c r="DH332" s="23">
        <v>-2.6831591504704102</v>
      </c>
      <c r="DI332" s="23">
        <v>-2.67392291507687</v>
      </c>
      <c r="DJ332" s="23">
        <v>-2.55979192498625</v>
      </c>
      <c r="DK332" s="23">
        <v>-2.5403585500713901</v>
      </c>
      <c r="DL332" s="23">
        <v>-2.7254699553283799</v>
      </c>
      <c r="DM332" s="23">
        <v>-3.0034666297197798</v>
      </c>
      <c r="DN332" s="23">
        <v>-2.8953949567706898</v>
      </c>
      <c r="DO332" s="23">
        <v>-3.07704103576383</v>
      </c>
      <c r="DP332" s="23">
        <v>-3.1152848709039702</v>
      </c>
      <c r="DQ332" s="23">
        <v>-3.01741705307741</v>
      </c>
      <c r="DR332" s="23">
        <v>-2.9400910109813099</v>
      </c>
      <c r="DS332" s="23">
        <v>-3.1713684183119799</v>
      </c>
      <c r="DT332" s="23">
        <v>-2.9839316313723501</v>
      </c>
      <c r="DU332" s="23">
        <v>-3.09541956507868</v>
      </c>
      <c r="DV332" s="23">
        <v>-3.0868137745110098</v>
      </c>
      <c r="DW332" s="23">
        <v>-3.0649174766813401</v>
      </c>
      <c r="DX332" s="23">
        <v>-2.9953907467474101</v>
      </c>
      <c r="DY332" s="23">
        <v>-3.1405074546072198</v>
      </c>
      <c r="DZ332" s="23">
        <v>-3.0421596732937699</v>
      </c>
      <c r="EA332" s="23">
        <v>-3.2529134169721798</v>
      </c>
      <c r="EB332" s="23">
        <v>-3.07704103576383</v>
      </c>
      <c r="EC332" s="23">
        <v>-3.12029423371771</v>
      </c>
      <c r="ED332" s="23">
        <v>-3.0917250815209401</v>
      </c>
      <c r="EE332" s="23">
        <v>-3.0746081599075401</v>
      </c>
      <c r="EF332" s="23">
        <v>-3.06130018676066</v>
      </c>
      <c r="EG332" s="23">
        <v>-3.0209258388545499</v>
      </c>
      <c r="EH332" s="23">
        <v>-2.89217824408715</v>
      </c>
      <c r="EI332" s="23">
        <v>-3.0493076402243702</v>
      </c>
      <c r="EJ332" s="23">
        <v>-3.0806980593719202</v>
      </c>
      <c r="EK332" s="23">
        <v>-3.3688491422748501</v>
      </c>
      <c r="EL332" s="23">
        <v>-3.34080610509305</v>
      </c>
      <c r="EM332" s="23">
        <v>-3.23650343863468</v>
      </c>
      <c r="EN332" s="23">
        <v>-3.2002495382991101</v>
      </c>
      <c r="EO332" s="23">
        <v>-3.23786383009889</v>
      </c>
      <c r="EP332" s="23">
        <v>-3.1366958406571999</v>
      </c>
    </row>
    <row r="333" spans="1:186">
      <c r="A333" s="29" t="s">
        <v>1030</v>
      </c>
      <c r="C333" s="28" t="s">
        <v>995</v>
      </c>
      <c r="D333" s="22">
        <v>-5.7485535684414204</v>
      </c>
      <c r="E333" s="22">
        <v>-6.0023101606872</v>
      </c>
      <c r="F333" s="22">
        <v>-5.8953949567706898</v>
      </c>
      <c r="G333" s="22">
        <v>-6.3569750419865603</v>
      </c>
      <c r="H333" s="22">
        <v>-6.6012118523662302</v>
      </c>
      <c r="I333" s="22">
        <v>-6.0978878206694302</v>
      </c>
      <c r="J333" s="22">
        <v>-5.8698598646635496</v>
      </c>
      <c r="K333" s="22">
        <v>-5.8614476248473499</v>
      </c>
      <c r="L333" s="22">
        <v>-6.0023101606872</v>
      </c>
      <c r="M333" s="22">
        <v>-5.53951952995999</v>
      </c>
      <c r="N333" s="22">
        <v>-5.9748294242650903</v>
      </c>
      <c r="O333" s="22">
        <v>-6.9839316313723501</v>
      </c>
      <c r="P333" s="22">
        <v>-6.46753341713426</v>
      </c>
      <c r="Q333" s="22">
        <v>-7.3104324560495302</v>
      </c>
      <c r="R333" s="22">
        <v>-6.8953949567706898</v>
      </c>
      <c r="S333" s="22">
        <v>-6.6438561897747199</v>
      </c>
      <c r="T333" s="22">
        <v>-8.0782590139204995</v>
      </c>
      <c r="U333" s="22">
        <v>-7.38082178394093</v>
      </c>
      <c r="V333" s="22">
        <v>-8.5872726614083597</v>
      </c>
      <c r="W333" s="22">
        <v>-8.03978486610586</v>
      </c>
      <c r="X333" s="22">
        <v>-7.1379652600447701</v>
      </c>
      <c r="Y333" s="25" t="s">
        <v>847</v>
      </c>
      <c r="Z333" s="25" t="s">
        <v>847</v>
      </c>
      <c r="AA333" s="22">
        <v>-5.7958592832197704</v>
      </c>
      <c r="AB333" s="22">
        <v>-5.4050693301876098</v>
      </c>
      <c r="AC333" s="22">
        <v>-5.2877123795494496</v>
      </c>
      <c r="AD333" s="22">
        <v>-6.4422223286050704</v>
      </c>
      <c r="AE333" s="22">
        <v>-6.0588936890535701</v>
      </c>
      <c r="AF333" s="22">
        <v>-5.5666131908422596</v>
      </c>
      <c r="AG333" s="22">
        <v>-6.5462453931482996</v>
      </c>
      <c r="AH333" s="22">
        <v>-6.2433182601909998</v>
      </c>
      <c r="AI333" s="22">
        <v>-6.1379652600447701</v>
      </c>
      <c r="AJ333" s="22">
        <v>-6.0978878206694302</v>
      </c>
      <c r="AK333" s="22">
        <v>-8.0782590139204995</v>
      </c>
      <c r="AL333" s="22">
        <v>-6.2764851241262001</v>
      </c>
      <c r="AM333" s="22">
        <v>-5.6656605600930696</v>
      </c>
      <c r="AN333" s="22">
        <v>-6.4803574574918397</v>
      </c>
      <c r="AO333" s="22">
        <v>-6.2433182601909998</v>
      </c>
      <c r="AP333" s="22">
        <v>-6.61528703757795</v>
      </c>
      <c r="AQ333" s="22">
        <v>-6.94786237666482</v>
      </c>
      <c r="AR333" s="22">
        <v>-6.5734668618833298</v>
      </c>
      <c r="AS333" s="22">
        <v>-5.61528703757795</v>
      </c>
      <c r="AT333" s="22">
        <v>-5.8698598646635496</v>
      </c>
      <c r="AU333" s="22">
        <v>-5.6295008967976496</v>
      </c>
      <c r="AV333" s="22">
        <v>-6.4050693301876098</v>
      </c>
      <c r="AW333" s="22">
        <v>-5.6803820657998401</v>
      </c>
      <c r="AX333" s="22">
        <v>-5.9301603749313703</v>
      </c>
      <c r="AY333" s="22">
        <v>-6.1687713068259402</v>
      </c>
      <c r="AZ333" s="22">
        <v>-6.1177873781071401</v>
      </c>
      <c r="BA333" s="22">
        <v>-6.6583557594698402</v>
      </c>
      <c r="BB333" s="22">
        <v>-5.8282807609121496</v>
      </c>
      <c r="BC333" s="25" t="s">
        <v>847</v>
      </c>
      <c r="BD333" s="22">
        <v>-6.5063526660247897</v>
      </c>
      <c r="BE333" s="22">
        <v>-6.7331235278718102</v>
      </c>
      <c r="BF333" s="22">
        <v>-6.2433182601909998</v>
      </c>
      <c r="BG333" s="22">
        <v>-6.4548223653847101</v>
      </c>
      <c r="BH333" s="25" t="s">
        <v>847</v>
      </c>
      <c r="BI333" s="22">
        <v>-6.2653445665209997</v>
      </c>
      <c r="BJ333" s="22">
        <v>-6.8282807609121496</v>
      </c>
      <c r="BK333" s="22">
        <v>-5.6510877590058</v>
      </c>
      <c r="BL333" s="22">
        <v>-5.5261611471049701</v>
      </c>
      <c r="BM333" s="22">
        <v>-5.4803574574918397</v>
      </c>
      <c r="BN333" s="22">
        <v>-5.4803574574918397</v>
      </c>
      <c r="BO333" s="22">
        <v>-6.1791879227712796</v>
      </c>
      <c r="BP333" s="22">
        <v>-5.8365012677171197</v>
      </c>
      <c r="BQ333" s="22">
        <v>-4.8160371651574003</v>
      </c>
      <c r="BR333" s="22">
        <v>-5.3104324560495302</v>
      </c>
      <c r="BS333" s="22">
        <v>-4.9257686058142101</v>
      </c>
      <c r="BT333" s="22">
        <v>-5.0445383960764998</v>
      </c>
      <c r="BU333" s="22">
        <v>-5.0637107053513404</v>
      </c>
      <c r="BV333" s="22">
        <v>-4.94341647163363</v>
      </c>
      <c r="BW333" s="23">
        <v>-5.7958592832197704</v>
      </c>
      <c r="BX333" s="23">
        <v>-5.5462453931482996</v>
      </c>
      <c r="BY333" s="23">
        <v>-5.7878664924662404</v>
      </c>
      <c r="BZ333" s="23">
        <v>-5.6366606883705197</v>
      </c>
      <c r="CA333" s="23">
        <v>-6.1481610271506604</v>
      </c>
      <c r="CB333" s="23">
        <v>-6.9301603749313703</v>
      </c>
      <c r="CC333" s="23">
        <v>-5.5872726614083597</v>
      </c>
      <c r="CD333" s="23">
        <v>-5.8783214434117497</v>
      </c>
      <c r="CE333" s="23">
        <v>-6.2216231890916802</v>
      </c>
      <c r="CF333" s="23">
        <v>-6.1078032895345196</v>
      </c>
      <c r="CG333" s="23">
        <v>-5.8868329432672697</v>
      </c>
      <c r="CH333" s="23">
        <v>-6.3451978742102098</v>
      </c>
      <c r="CI333" s="23">
        <v>-5.3868455715687</v>
      </c>
      <c r="CJ333" s="23">
        <v>-5.2764851241262001</v>
      </c>
      <c r="CK333" s="23">
        <v>-5.5063526660247897</v>
      </c>
      <c r="CL333" s="23">
        <v>-5.3510744405468804</v>
      </c>
      <c r="CM333" s="23">
        <v>-5.6510877590058</v>
      </c>
      <c r="CN333" s="23">
        <v>-5.61528703757795</v>
      </c>
      <c r="CO333" s="23">
        <v>-5.9657842846620897</v>
      </c>
      <c r="CP333" s="23">
        <v>-6.03978486610586</v>
      </c>
      <c r="CQ333" s="23">
        <v>-6.6012118523662302</v>
      </c>
      <c r="CR333" s="23">
        <v>-5.94786237666482</v>
      </c>
      <c r="CS333" s="23">
        <v>-6.4297313844218804</v>
      </c>
      <c r="CT333" s="23">
        <v>-6.7178567712185</v>
      </c>
      <c r="CU333" s="23">
        <v>-6.2324299440482598</v>
      </c>
      <c r="CV333" s="26" t="s">
        <v>847</v>
      </c>
      <c r="CW333" s="26" t="s">
        <v>847</v>
      </c>
      <c r="CX333" s="23">
        <v>-7.1177873781071401</v>
      </c>
      <c r="CY333" s="26" t="s">
        <v>847</v>
      </c>
      <c r="CZ333" s="23">
        <v>-6.7799177393507497</v>
      </c>
      <c r="DA333" s="23">
        <v>-7.3104324560495302</v>
      </c>
      <c r="DB333" s="23">
        <v>-7.4297313844218804</v>
      </c>
      <c r="DC333" s="23">
        <v>-8.4297313844218795</v>
      </c>
      <c r="DD333" s="23">
        <v>-7.1584293626044797</v>
      </c>
      <c r="DE333" s="23">
        <v>-7.6730025354342404</v>
      </c>
      <c r="DF333" s="23">
        <v>-7.3335160691625703</v>
      </c>
      <c r="DG333" s="23">
        <v>-5.4173476599660404</v>
      </c>
      <c r="DH333" s="23">
        <v>-5.5462453931482996</v>
      </c>
      <c r="DI333" s="23">
        <v>-5.9126729482025198</v>
      </c>
      <c r="DJ333" s="23">
        <v>-4.8614476248473499</v>
      </c>
      <c r="DK333" s="23">
        <v>-5.6366606883705197</v>
      </c>
      <c r="DL333" s="23">
        <v>-5.8953949567706898</v>
      </c>
      <c r="DM333" s="23">
        <v>-5.5195280547725201</v>
      </c>
      <c r="DN333" s="23">
        <v>-5.3277104474813699</v>
      </c>
      <c r="DO333" s="23">
        <v>-4.9748294242650903</v>
      </c>
      <c r="DP333" s="23">
        <v>-5.0256175341792702</v>
      </c>
      <c r="DQ333" s="23">
        <v>-5.4739311883324104</v>
      </c>
      <c r="DR333" s="23">
        <v>-4.9976935326168297</v>
      </c>
      <c r="DS333" s="23">
        <v>-5.0445383960764998</v>
      </c>
      <c r="DT333" s="23">
        <v>-4.6188273952832004</v>
      </c>
      <c r="DU333" s="23">
        <v>-5.3161688255986803</v>
      </c>
      <c r="DV333" s="23">
        <v>-5.1791879227712796</v>
      </c>
      <c r="DW333" s="23">
        <v>-5.1532860593285204</v>
      </c>
      <c r="DX333" s="23">
        <v>-5.5872726614083597</v>
      </c>
      <c r="DY333" s="23">
        <v>-6.7799177393507497</v>
      </c>
      <c r="DZ333" s="23">
        <v>-6.1791879227712796</v>
      </c>
      <c r="EA333" s="23">
        <v>-5.4739311883324104</v>
      </c>
      <c r="EB333" s="23">
        <v>-5.94786237666482</v>
      </c>
      <c r="EC333" s="23">
        <v>-5.8119789485830502</v>
      </c>
      <c r="ED333" s="26" t="s">
        <v>847</v>
      </c>
      <c r="EE333" s="23">
        <v>-5.4111954329844503</v>
      </c>
      <c r="EF333" s="23">
        <v>-5.2108967824986197</v>
      </c>
      <c r="EG333" s="26" t="s">
        <v>847</v>
      </c>
      <c r="EH333" s="23">
        <v>-5.3868455715687</v>
      </c>
      <c r="EI333" s="23">
        <v>-5.6952553422813699</v>
      </c>
      <c r="EJ333" s="23">
        <v>-5.9126729482025198</v>
      </c>
      <c r="EK333" s="23">
        <v>-6.4932965131993399</v>
      </c>
      <c r="EL333" s="23">
        <v>-6.0978878206694302</v>
      </c>
      <c r="EM333" s="23">
        <v>-6.2324299440482598</v>
      </c>
      <c r="EN333" s="23">
        <v>-5.0929555251272003</v>
      </c>
      <c r="EO333" s="23">
        <v>-6.9301603749313703</v>
      </c>
      <c r="EP333" s="23">
        <v>-8.8953949567706907</v>
      </c>
    </row>
    <row r="334" spans="1:186">
      <c r="A334" s="29" t="s">
        <v>1031</v>
      </c>
      <c r="C334" s="28" t="s">
        <v>995</v>
      </c>
      <c r="D334" s="22">
        <v>-2.9691695698467302</v>
      </c>
      <c r="E334" s="22">
        <v>-2.3740749515003499</v>
      </c>
      <c r="F334" s="22">
        <v>-2.7159597360459</v>
      </c>
      <c r="G334" s="22">
        <v>-2.7998723457264001</v>
      </c>
      <c r="H334" s="22">
        <v>-3.1635910677202599</v>
      </c>
      <c r="I334" s="22">
        <v>-2.6250440040319099</v>
      </c>
      <c r="J334" s="22">
        <v>-2.7008725915876202</v>
      </c>
      <c r="K334" s="22">
        <v>-2.31976567373674</v>
      </c>
      <c r="L334" s="22">
        <v>-2.6170561304310098</v>
      </c>
      <c r="M334" s="22">
        <v>-2.6411536693949</v>
      </c>
      <c r="N334" s="22">
        <v>-3.2515387669959601</v>
      </c>
      <c r="O334" s="25" t="s">
        <v>847</v>
      </c>
      <c r="P334" s="22">
        <v>-2.5872726614083601</v>
      </c>
      <c r="Q334" s="22">
        <v>-2.7331235278718098</v>
      </c>
      <c r="R334" s="22">
        <v>-2.7978644191101498</v>
      </c>
      <c r="S334" s="22">
        <v>-2.8069221784536298</v>
      </c>
      <c r="T334" s="22">
        <v>-2.6961900329787101</v>
      </c>
      <c r="U334" s="25" t="s">
        <v>847</v>
      </c>
      <c r="V334" s="25" t="s">
        <v>847</v>
      </c>
      <c r="W334" s="25" t="s">
        <v>847</v>
      </c>
      <c r="X334" s="22">
        <v>-2.7379277116015901</v>
      </c>
      <c r="Y334" s="22">
        <v>-2.5700359564830499</v>
      </c>
      <c r="Z334" s="22">
        <v>-2.7573060424503799</v>
      </c>
      <c r="AA334" s="22">
        <v>-3.50799302440605</v>
      </c>
      <c r="AB334" s="22">
        <v>-3.69152262340504</v>
      </c>
      <c r="AC334" s="22">
        <v>-2.8688056482915498</v>
      </c>
      <c r="AD334" s="22">
        <v>-2.9334629976042099</v>
      </c>
      <c r="AE334" s="22">
        <v>-2.9680402586024499</v>
      </c>
      <c r="AF334" s="22">
        <v>-3.0685438590872902</v>
      </c>
      <c r="AG334" s="22">
        <v>-3.2695122007362198</v>
      </c>
      <c r="AH334" s="22">
        <v>-3.3883554566263401</v>
      </c>
      <c r="AI334" s="22">
        <v>-3.3262626851512498</v>
      </c>
      <c r="AJ334" s="22">
        <v>-3.7641504234924401</v>
      </c>
      <c r="AK334" s="22">
        <v>-3.1481610271506599</v>
      </c>
      <c r="AL334" s="22">
        <v>-2.99079617267016</v>
      </c>
      <c r="AM334" s="22">
        <v>-3.0445383960764998</v>
      </c>
      <c r="AN334" s="22">
        <v>-3.0023101606872</v>
      </c>
      <c r="AO334" s="22">
        <v>-3.43440282414578</v>
      </c>
      <c r="AP334" s="22">
        <v>-2.8282807609121501</v>
      </c>
      <c r="AQ334" s="22">
        <v>-3.6029637591278201</v>
      </c>
      <c r="AR334" s="22">
        <v>-3.67484388225841</v>
      </c>
      <c r="AS334" s="22">
        <v>-3.0576919438438201</v>
      </c>
      <c r="AT334" s="22">
        <v>-2.4707287562940698</v>
      </c>
      <c r="AU334" s="22">
        <v>-2.8282807609121501</v>
      </c>
      <c r="AV334" s="22">
        <v>-3.5178745359200101</v>
      </c>
      <c r="AW334" s="22">
        <v>-2.8395960741399899</v>
      </c>
      <c r="AX334" s="22">
        <v>-3.46593839757888</v>
      </c>
      <c r="AY334" s="22">
        <v>-2.3342434173206001</v>
      </c>
      <c r="AZ334" s="22">
        <v>-2.56661319084226</v>
      </c>
      <c r="BA334" s="25" t="s">
        <v>847</v>
      </c>
      <c r="BB334" s="22">
        <v>-1.63531551807177</v>
      </c>
      <c r="BC334" s="22">
        <v>-2.6952553422813699</v>
      </c>
      <c r="BD334" s="25" t="s">
        <v>847</v>
      </c>
      <c r="BE334" s="22">
        <v>-3.0445383960764998</v>
      </c>
      <c r="BF334" s="22">
        <v>-3.6620035364849799</v>
      </c>
      <c r="BG334" s="22">
        <v>-3.8426975336810298</v>
      </c>
      <c r="BH334" s="22">
        <v>-2.7524370029286498</v>
      </c>
      <c r="BI334" s="22">
        <v>-3.0649174766813401</v>
      </c>
      <c r="BJ334" s="22">
        <v>-3.0978878206694298</v>
      </c>
      <c r="BK334" s="22">
        <v>-3.0516981876493601</v>
      </c>
      <c r="BL334" s="22">
        <v>-3.0746081599075401</v>
      </c>
      <c r="BM334" s="22">
        <v>-3.6656605600930701</v>
      </c>
      <c r="BN334" s="22">
        <v>-2.5411980584109899</v>
      </c>
      <c r="BO334" s="22">
        <v>-3.48681247962914</v>
      </c>
      <c r="BP334" s="22">
        <v>-2.8313579644411599</v>
      </c>
      <c r="BQ334" s="22">
        <v>-2.6794575575715398</v>
      </c>
      <c r="BR334" s="22">
        <v>-2.92139016530363</v>
      </c>
      <c r="BS334" s="25" t="s">
        <v>847</v>
      </c>
      <c r="BT334" s="22">
        <v>-3.2108967824986201</v>
      </c>
      <c r="BU334" s="22">
        <v>-2.8489205269711899</v>
      </c>
      <c r="BV334" s="22">
        <v>-2.5572422423652301</v>
      </c>
      <c r="BW334" s="23">
        <v>-3.50307753399193</v>
      </c>
      <c r="BX334" s="23">
        <v>-2.7283352890227701</v>
      </c>
      <c r="BY334" s="26" t="s">
        <v>847</v>
      </c>
      <c r="BZ334" s="23">
        <v>-2.9793733494100398</v>
      </c>
      <c r="CA334" s="26" t="s">
        <v>847</v>
      </c>
      <c r="CB334" s="26" t="s">
        <v>847</v>
      </c>
      <c r="CC334" s="23">
        <v>-2.7988680330921101</v>
      </c>
      <c r="CD334" s="26" t="s">
        <v>847</v>
      </c>
      <c r="CE334" s="26" t="s">
        <v>847</v>
      </c>
      <c r="CF334" s="23">
        <v>-1.9988463053836301</v>
      </c>
      <c r="CG334" s="23">
        <v>-2.3733272473940099</v>
      </c>
      <c r="CH334" s="23">
        <v>-1.9573556625915101</v>
      </c>
      <c r="CI334" s="23">
        <v>-3.03978486610586</v>
      </c>
      <c r="CJ334" s="26" t="s">
        <v>847</v>
      </c>
      <c r="CK334" s="23">
        <v>-2.8825709164131101</v>
      </c>
      <c r="CL334" s="23">
        <v>-2.97596406454449</v>
      </c>
      <c r="CM334" s="23">
        <v>-3.0673340518542198</v>
      </c>
      <c r="CN334" s="23">
        <v>-3.1265804965651398</v>
      </c>
      <c r="CO334" s="23">
        <v>-3.4127310318956701</v>
      </c>
      <c r="CP334" s="23">
        <v>-3.7661119398257199</v>
      </c>
      <c r="CQ334" s="23">
        <v>-3.07217937980379</v>
      </c>
      <c r="CR334" s="23">
        <v>-3.90833401247819</v>
      </c>
      <c r="CS334" s="26" t="s">
        <v>847</v>
      </c>
      <c r="CT334" s="23">
        <v>-2.9953907467474101</v>
      </c>
      <c r="CU334" s="23">
        <v>-2.23107466443625</v>
      </c>
      <c r="CV334" s="26" t="s">
        <v>847</v>
      </c>
      <c r="CW334" s="26" t="s">
        <v>847</v>
      </c>
      <c r="CX334" s="26" t="s">
        <v>847</v>
      </c>
      <c r="CY334" s="26" t="s">
        <v>847</v>
      </c>
      <c r="CZ334" s="23">
        <v>-3.3748230433194899</v>
      </c>
      <c r="DA334" s="23">
        <v>-2.67761031654979</v>
      </c>
      <c r="DB334" s="26" t="s">
        <v>847</v>
      </c>
      <c r="DC334" s="26" t="s">
        <v>847</v>
      </c>
      <c r="DD334" s="23">
        <v>-2.8241880062782698</v>
      </c>
      <c r="DE334" s="26" t="s">
        <v>847</v>
      </c>
      <c r="DF334" s="26" t="s">
        <v>847</v>
      </c>
      <c r="DG334" s="23">
        <v>-2.56746812126188</v>
      </c>
      <c r="DH334" s="23">
        <v>-2.56064282152574</v>
      </c>
      <c r="DI334" s="26" t="s">
        <v>847</v>
      </c>
      <c r="DJ334" s="26" t="s">
        <v>847</v>
      </c>
      <c r="DK334" s="23">
        <v>-2.68872940851336</v>
      </c>
      <c r="DL334" s="26" t="s">
        <v>847</v>
      </c>
      <c r="DM334" s="23">
        <v>-2.49736388279754</v>
      </c>
      <c r="DN334" s="23">
        <v>-2.8468432119385798</v>
      </c>
      <c r="DO334" s="26" t="s">
        <v>847</v>
      </c>
      <c r="DP334" s="26" t="s">
        <v>847</v>
      </c>
      <c r="DQ334" s="26" t="s">
        <v>847</v>
      </c>
      <c r="DR334" s="26" t="s">
        <v>847</v>
      </c>
      <c r="DS334" s="23">
        <v>-3.1090475285429799</v>
      </c>
      <c r="DT334" s="23">
        <v>-2.80490442282278</v>
      </c>
      <c r="DU334" s="23">
        <v>-2.9567955014348302</v>
      </c>
      <c r="DV334" s="23">
        <v>-3.6420539471407398</v>
      </c>
      <c r="DW334" s="23">
        <v>-3.0162493516450799</v>
      </c>
      <c r="DX334" s="23">
        <v>-2.8879004202237599</v>
      </c>
      <c r="DY334" s="23">
        <v>-3.7427479467602098</v>
      </c>
      <c r="DZ334" s="23">
        <v>-2.8879004202237599</v>
      </c>
      <c r="EA334" s="23">
        <v>-3.0433485444289401</v>
      </c>
      <c r="EB334" s="23">
        <v>-2.8719706112593602</v>
      </c>
      <c r="EC334" s="23">
        <v>-3.1713684183119799</v>
      </c>
      <c r="ED334" s="23">
        <v>-3.3335160691625698</v>
      </c>
      <c r="EE334" s="23">
        <v>-2.8437328369481998</v>
      </c>
      <c r="EF334" s="23">
        <v>-2.7283352890227701</v>
      </c>
      <c r="EG334" s="23">
        <v>-2.9312604093276899</v>
      </c>
      <c r="EH334" s="23">
        <v>-2.8815073741305999</v>
      </c>
      <c r="EI334" s="23">
        <v>-3.6438561897747199</v>
      </c>
      <c r="EJ334" s="23">
        <v>-3.00810179849696</v>
      </c>
      <c r="EK334" s="23">
        <v>-2.8365012677171202</v>
      </c>
      <c r="EL334" s="23">
        <v>-2.9235777245414001</v>
      </c>
      <c r="EM334" s="23">
        <v>-3.9500904775569401</v>
      </c>
      <c r="EN334" s="23">
        <v>-2.8953949567706898</v>
      </c>
      <c r="EO334" s="23">
        <v>-3.1635910677202599</v>
      </c>
      <c r="EP334" s="26" t="s">
        <v>847</v>
      </c>
    </row>
    <row r="335" spans="1:186">
      <c r="A335" s="29" t="s">
        <v>941</v>
      </c>
      <c r="C335" s="28" t="s">
        <v>995</v>
      </c>
      <c r="D335" s="22">
        <v>-1.2803346462281799</v>
      </c>
      <c r="E335" s="22">
        <v>-1.25325728422226</v>
      </c>
      <c r="F335" s="22">
        <v>-1.24058846743542</v>
      </c>
      <c r="G335" s="22">
        <v>-1.28806464302108</v>
      </c>
      <c r="H335" s="22">
        <v>-1.24742265852373</v>
      </c>
      <c r="I335" s="22">
        <v>-1.2740407654908099</v>
      </c>
      <c r="J335" s="22">
        <v>-1.18376894965789</v>
      </c>
      <c r="K335" s="22">
        <v>-1.19000941602479</v>
      </c>
      <c r="L335" s="22">
        <v>-1.20722792248188</v>
      </c>
      <c r="M335" s="22">
        <v>-1.1668265367616599</v>
      </c>
      <c r="N335" s="22">
        <v>-1.16520789523554</v>
      </c>
      <c r="O335" s="22">
        <v>-2.0727861916070101</v>
      </c>
      <c r="P335" s="22">
        <v>-1.6380071140780399</v>
      </c>
      <c r="Q335" s="22">
        <v>-1.7188062250473699</v>
      </c>
      <c r="R335" s="22">
        <v>-1.6994662275046299</v>
      </c>
      <c r="S335" s="22">
        <v>-1.68872940851336</v>
      </c>
      <c r="T335" s="22">
        <v>-1.91920591804176</v>
      </c>
      <c r="U335" s="22">
        <v>-1.86407118447359</v>
      </c>
      <c r="V335" s="22">
        <v>-1.8756718649977999</v>
      </c>
      <c r="W335" s="22">
        <v>-1.9099595845272299</v>
      </c>
      <c r="X335" s="22">
        <v>-1.6952553422813701</v>
      </c>
      <c r="Y335" s="22">
        <v>-1.9094175236375599</v>
      </c>
      <c r="Z335" s="22">
        <v>-1.9635318329307101</v>
      </c>
      <c r="AA335" s="22">
        <v>-1.9971174914668799</v>
      </c>
      <c r="AB335" s="22">
        <v>-2.1392357973711702</v>
      </c>
      <c r="AC335" s="22">
        <v>-1.9556758311878</v>
      </c>
      <c r="AD335" s="22">
        <v>-2.1146599217753299</v>
      </c>
      <c r="AE335" s="22">
        <v>-2.0546919530749501</v>
      </c>
      <c r="AF335" s="22">
        <v>-1.98678788857315</v>
      </c>
      <c r="AG335" s="22">
        <v>-2.0320936297098502</v>
      </c>
      <c r="AH335" s="22">
        <v>-2.0782590139204999</v>
      </c>
      <c r="AI335" s="22">
        <v>-1.91975166990788</v>
      </c>
      <c r="AJ335" s="22">
        <v>-2.0185857004000298</v>
      </c>
      <c r="AK335" s="22">
        <v>-2.2440015162022902</v>
      </c>
      <c r="AL335" s="22">
        <v>-1.99826980386112</v>
      </c>
      <c r="AM335" s="22">
        <v>-2.1228054528737599</v>
      </c>
      <c r="AN335" s="22">
        <v>-2.0960362331970201</v>
      </c>
      <c r="AO335" s="22">
        <v>-2.1500807813140201</v>
      </c>
      <c r="AP335" s="22">
        <v>-2.31976567373674</v>
      </c>
      <c r="AQ335" s="22">
        <v>-2.3928946162415099</v>
      </c>
      <c r="AR335" s="22">
        <v>-2.3104324560495302</v>
      </c>
      <c r="AS335" s="22">
        <v>-2.1655314782896999</v>
      </c>
      <c r="AT335" s="22">
        <v>-1.9988463053836301</v>
      </c>
      <c r="AU335" s="22">
        <v>-1.87885194352469</v>
      </c>
      <c r="AV335" s="22">
        <v>-1.9674759343078001</v>
      </c>
      <c r="AW335" s="22">
        <v>-2.1184136837566001</v>
      </c>
      <c r="AX335" s="22">
        <v>-2.17853467619417</v>
      </c>
      <c r="AY335" s="22">
        <v>-1.5542732966500199</v>
      </c>
      <c r="AZ335" s="22">
        <v>-1.5580916359964101</v>
      </c>
      <c r="BA335" s="22">
        <v>-1.5696076664276899</v>
      </c>
      <c r="BB335" s="22">
        <v>-1.2075610699353601</v>
      </c>
      <c r="BC335" s="22">
        <v>-1.6416037380433499</v>
      </c>
      <c r="BD335" s="22">
        <v>-1.6438561897747199</v>
      </c>
      <c r="BE335" s="22">
        <v>-1.9663479475100001</v>
      </c>
      <c r="BF335" s="22">
        <v>-2.0898813815372499</v>
      </c>
      <c r="BG335" s="22">
        <v>-2.38007057588392</v>
      </c>
      <c r="BH335" s="22">
        <v>-2.1870500405442499</v>
      </c>
      <c r="BI335" s="22">
        <v>-2.4957355586507601</v>
      </c>
      <c r="BJ335" s="22">
        <v>-2.2618807112174202</v>
      </c>
      <c r="BK335" s="22">
        <v>-1.7230865167540801</v>
      </c>
      <c r="BL335" s="22">
        <v>-1.8943219221054599</v>
      </c>
      <c r="BM335" s="22">
        <v>-2.1034568841441001</v>
      </c>
      <c r="BN335" s="22">
        <v>-1.78637276148805</v>
      </c>
      <c r="BO335" s="22">
        <v>-1.94897599697553</v>
      </c>
      <c r="BP335" s="22">
        <v>-1.9686048037244701</v>
      </c>
      <c r="BQ335" s="22">
        <v>-1.7543826472436199</v>
      </c>
      <c r="BR335" s="22">
        <v>-1.58337640836713</v>
      </c>
      <c r="BS335" s="22">
        <v>-1.6060347243397599</v>
      </c>
      <c r="BT335" s="22">
        <v>-1.5149854303096</v>
      </c>
      <c r="BU335" s="22">
        <v>-1.7316853868247699</v>
      </c>
      <c r="BV335" s="22">
        <v>-1.7221342427651201</v>
      </c>
      <c r="BW335" s="23">
        <v>-1.1814766179337</v>
      </c>
      <c r="BX335" s="23">
        <v>-1.1969383249087</v>
      </c>
      <c r="BY335" s="23">
        <v>-1.3212069276437099</v>
      </c>
      <c r="BZ335" s="23">
        <v>-1.2764851241262001</v>
      </c>
      <c r="CA335" s="23">
        <v>-1.33861522382024</v>
      </c>
      <c r="CB335" s="23">
        <v>-1.27928375747887</v>
      </c>
      <c r="CC335" s="23">
        <v>-1.6443071024337801</v>
      </c>
      <c r="CD335" s="23">
        <v>-1.5158102988517299</v>
      </c>
      <c r="CE335" s="23">
        <v>-1.5691795034802301</v>
      </c>
      <c r="CF335" s="23">
        <v>-1.4699292577749199</v>
      </c>
      <c r="CG335" s="23">
        <v>-1.36959452851768</v>
      </c>
      <c r="CH335" s="23">
        <v>-1.45166202449138</v>
      </c>
      <c r="CI335" s="23">
        <v>-1.98850436116217</v>
      </c>
      <c r="CJ335" s="23">
        <v>-1.94897599697553</v>
      </c>
      <c r="CK335" s="23">
        <v>-2.0825300533208102</v>
      </c>
      <c r="CL335" s="23">
        <v>-1.9534390942422599</v>
      </c>
      <c r="CM335" s="23">
        <v>-2.08436437656969</v>
      </c>
      <c r="CN335" s="23">
        <v>-2.0344557997682999</v>
      </c>
      <c r="CO335" s="23">
        <v>-2.04811385030033</v>
      </c>
      <c r="CP335" s="23">
        <v>-2.0250302371872801</v>
      </c>
      <c r="CQ335" s="23">
        <v>-1.92139016530363</v>
      </c>
      <c r="CR335" s="23">
        <v>-1.9635318329307101</v>
      </c>
      <c r="CS335" s="23">
        <v>-2.1877071551267302</v>
      </c>
      <c r="CT335" s="23">
        <v>-1.9624069244597699</v>
      </c>
      <c r="CU335" s="23">
        <v>-1.82930576631292</v>
      </c>
      <c r="CV335" s="23">
        <v>-1.66520292486611</v>
      </c>
      <c r="CW335" s="23">
        <v>-1.6994662275046299</v>
      </c>
      <c r="CX335" s="23">
        <v>-1.81349944235551</v>
      </c>
      <c r="CY335" s="23">
        <v>-1.7759597257820701</v>
      </c>
      <c r="CZ335" s="23">
        <v>-1.70228032795649</v>
      </c>
      <c r="DA335" s="23">
        <v>-1.98793197669091</v>
      </c>
      <c r="DB335" s="23">
        <v>-2.10531802614492</v>
      </c>
      <c r="DC335" s="23">
        <v>-1.9257686058142101</v>
      </c>
      <c r="DD335" s="23">
        <v>-1.93953751201389</v>
      </c>
      <c r="DE335" s="23">
        <v>-1.9121298670589399</v>
      </c>
      <c r="DF335" s="23">
        <v>-1.81096617560998</v>
      </c>
      <c r="DG335" s="23">
        <v>-1.2266787778683399</v>
      </c>
      <c r="DH335" s="23">
        <v>-1.1854085623368</v>
      </c>
      <c r="DI335" s="23">
        <v>-1.23005903958551</v>
      </c>
      <c r="DJ335" s="23">
        <v>-1.1759246437484401</v>
      </c>
      <c r="DK335" s="23">
        <v>-1.1234339412482801</v>
      </c>
      <c r="DL335" s="23">
        <v>-1.2653445665209999</v>
      </c>
      <c r="DM335" s="23">
        <v>-1.66063453903206</v>
      </c>
      <c r="DN335" s="23">
        <v>-1.5475099907815499</v>
      </c>
      <c r="DO335" s="23">
        <v>-1.5972778231544</v>
      </c>
      <c r="DP335" s="23">
        <v>-1.59204908276143</v>
      </c>
      <c r="DQ335" s="23">
        <v>-1.5964050493583299</v>
      </c>
      <c r="DR335" s="23">
        <v>-1.51374901111589</v>
      </c>
      <c r="DS335" s="23">
        <v>-1.8964687901220101</v>
      </c>
      <c r="DT335" s="23">
        <v>-1.88363524330822</v>
      </c>
      <c r="DU335" s="23">
        <v>-1.9224835302979</v>
      </c>
      <c r="DV335" s="23">
        <v>-1.9378782880922001</v>
      </c>
      <c r="DW335" s="23">
        <v>-1.9445266641015699</v>
      </c>
      <c r="DX335" s="23">
        <v>-1.91484731943686</v>
      </c>
      <c r="DY335" s="23">
        <v>-1.98850436116217</v>
      </c>
      <c r="DZ335" s="23">
        <v>-2.0649174766813401</v>
      </c>
      <c r="EA335" s="23">
        <v>-1.9919434451289399</v>
      </c>
      <c r="EB335" s="23">
        <v>-1.7898605425983301</v>
      </c>
      <c r="EC335" s="23">
        <v>-1.9450820808710401</v>
      </c>
      <c r="ED335" s="23">
        <v>-2.0528949484321299</v>
      </c>
      <c r="EE335" s="23">
        <v>-2.0297353209854698</v>
      </c>
      <c r="EF335" s="23">
        <v>-1.9765317194960901</v>
      </c>
      <c r="EG335" s="23">
        <v>-1.9736956756480899</v>
      </c>
      <c r="EH335" s="23">
        <v>-1.9241251330248701</v>
      </c>
      <c r="EI335" s="23">
        <v>-1.9567955014348299</v>
      </c>
      <c r="EJ335" s="23">
        <v>-2.0110063596570198</v>
      </c>
      <c r="EK335" s="23">
        <v>-2.1500807813140201</v>
      </c>
      <c r="EL335" s="23">
        <v>-2.25911560248234</v>
      </c>
      <c r="EM335" s="23">
        <v>-1.98336105788621</v>
      </c>
      <c r="EN335" s="23">
        <v>-2.0849763362992801</v>
      </c>
      <c r="EO335" s="23">
        <v>-2.15200309344505</v>
      </c>
      <c r="EP335" s="23">
        <v>-2.1513620380952898</v>
      </c>
    </row>
    <row r="336" spans="1:186">
      <c r="A336" s="29" t="s">
        <v>388</v>
      </c>
      <c r="C336" s="28" t="s">
        <v>995</v>
      </c>
      <c r="D336" s="22">
        <v>4.5023521698497701E-2</v>
      </c>
      <c r="E336" s="22">
        <v>0.100843124433112</v>
      </c>
      <c r="F336" s="22">
        <v>0.13369503251307499</v>
      </c>
      <c r="G336" s="22">
        <v>3.4356596646641598E-2</v>
      </c>
      <c r="H336" s="22">
        <v>0.150559676575381</v>
      </c>
      <c r="I336" s="22">
        <v>0.23523688908981499</v>
      </c>
      <c r="J336" s="22">
        <v>7.3408955185340005E-2</v>
      </c>
      <c r="K336" s="22">
        <v>0.112233057598497</v>
      </c>
      <c r="L336" s="22">
        <v>7.5601084824028206E-2</v>
      </c>
      <c r="M336" s="22">
        <v>0.15769051358205299</v>
      </c>
      <c r="N336" s="22">
        <v>0.192320435034499</v>
      </c>
      <c r="O336" s="22">
        <v>-0.45838604370778302</v>
      </c>
      <c r="P336" s="22">
        <v>-1.82934498083526E-2</v>
      </c>
      <c r="Q336" s="22">
        <v>-5.7691943843815298E-2</v>
      </c>
      <c r="R336" s="22">
        <v>2.70124650625817E-2</v>
      </c>
      <c r="S336" s="22">
        <v>2.8144767713378701E-2</v>
      </c>
      <c r="T336" s="22">
        <v>1.14956388378294E-2</v>
      </c>
      <c r="U336" s="22">
        <v>1.0636636108737E-2</v>
      </c>
      <c r="V336" s="22">
        <v>8.6512046574281798E-2</v>
      </c>
      <c r="W336" s="22">
        <v>8.3247413747936094E-2</v>
      </c>
      <c r="X336" s="22">
        <v>0.257010618206024</v>
      </c>
      <c r="Y336" s="22">
        <v>3.9840264531791098E-2</v>
      </c>
      <c r="Z336" s="22">
        <v>0.156008221107128</v>
      </c>
      <c r="AA336" s="22">
        <v>-0.18918675816998501</v>
      </c>
      <c r="AB336" s="22">
        <v>-0.28401879681160302</v>
      </c>
      <c r="AC336" s="22">
        <v>-0.28296522200268898</v>
      </c>
      <c r="AD336" s="22">
        <v>-0.16650266314016501</v>
      </c>
      <c r="AE336" s="22">
        <v>-8.81933905506877E-2</v>
      </c>
      <c r="AF336" s="22">
        <v>-5.2894948432125499E-2</v>
      </c>
      <c r="AG336" s="22">
        <v>-0.39782820924662099</v>
      </c>
      <c r="AH336" s="22">
        <v>-0.35199482018950701</v>
      </c>
      <c r="AI336" s="22">
        <v>-0.32481637421218901</v>
      </c>
      <c r="AJ336" s="22">
        <v>-0.279633968681193</v>
      </c>
      <c r="AK336" s="22">
        <v>-0.28824080701676602</v>
      </c>
      <c r="AL336" s="22">
        <v>-0.19000941602479501</v>
      </c>
      <c r="AM336" s="22">
        <v>-0.36996736610623299</v>
      </c>
      <c r="AN336" s="22">
        <v>-0.34978689468641899</v>
      </c>
      <c r="AO336" s="22">
        <v>-0.426625473554056</v>
      </c>
      <c r="AP336" s="22">
        <v>-0.41888982477445003</v>
      </c>
      <c r="AQ336" s="22">
        <v>-0.42391327582060001</v>
      </c>
      <c r="AR336" s="22">
        <v>-0.40870356555679299</v>
      </c>
      <c r="AS336" s="22">
        <v>-0.27753397552890902</v>
      </c>
      <c r="AT336" s="22">
        <v>-0.20340224595169401</v>
      </c>
      <c r="AU336" s="22">
        <v>-0.15072126746921999</v>
      </c>
      <c r="AV336" s="22">
        <v>-0.20639539026367801</v>
      </c>
      <c r="AW336" s="22">
        <v>-0.15842936260448301</v>
      </c>
      <c r="AX336" s="22">
        <v>-0.29282863757861499</v>
      </c>
      <c r="AY336" s="22">
        <v>-0.12547842139983301</v>
      </c>
      <c r="AZ336" s="22">
        <v>-4.0452120579487303E-3</v>
      </c>
      <c r="BA336" s="22">
        <v>-1.15461794149207E-3</v>
      </c>
      <c r="BB336" s="22">
        <v>0.242206148570875</v>
      </c>
      <c r="BC336" s="22">
        <v>3.21008431670241E-2</v>
      </c>
      <c r="BD336" s="22">
        <v>8.1203260417394299E-2</v>
      </c>
      <c r="BE336" s="22">
        <v>-0.33588129266119998</v>
      </c>
      <c r="BF336" s="22">
        <v>-0.47593632422278898</v>
      </c>
      <c r="BG336" s="22">
        <v>-0.49634596485444599</v>
      </c>
      <c r="BH336" s="22">
        <v>-0.49777125115853299</v>
      </c>
      <c r="BI336" s="22">
        <v>-0.45185934310495302</v>
      </c>
      <c r="BJ336" s="22">
        <v>-0.327529397717576</v>
      </c>
      <c r="BK336" s="22">
        <v>-0.230397501766746</v>
      </c>
      <c r="BL336" s="22">
        <v>-0.247080178987195</v>
      </c>
      <c r="BM336" s="22">
        <v>-0.25119530906293203</v>
      </c>
      <c r="BN336" s="22">
        <v>-0.25308534035210201</v>
      </c>
      <c r="BO336" s="22">
        <v>-0.13400202739773401</v>
      </c>
      <c r="BP336" s="22">
        <v>-0.226003674888827</v>
      </c>
      <c r="BQ336" s="22">
        <v>-0.163267919540864</v>
      </c>
      <c r="BR336" s="22">
        <v>-0.15585541894065699</v>
      </c>
      <c r="BS336" s="22">
        <v>-0.18180387097829201</v>
      </c>
      <c r="BT336" s="22">
        <v>-0.13368543862295301</v>
      </c>
      <c r="BU336" s="22">
        <v>-7.3765709941899203E-3</v>
      </c>
      <c r="BV336" s="22">
        <v>-4.05265735104526E-2</v>
      </c>
      <c r="BW336" s="23">
        <v>5.9493725391671602E-2</v>
      </c>
      <c r="BX336" s="23">
        <v>5.9029568582364099E-3</v>
      </c>
      <c r="BY336" s="23">
        <v>-4.57292298551207E-2</v>
      </c>
      <c r="BZ336" s="23">
        <v>-2.0779468942091602E-2</v>
      </c>
      <c r="CA336" s="23">
        <v>0.18814768692643399</v>
      </c>
      <c r="CB336" s="23">
        <v>0.15833702716710099</v>
      </c>
      <c r="CC336" s="23">
        <v>-0.140984615200586</v>
      </c>
      <c r="CD336" s="23">
        <v>-0.10268211636817</v>
      </c>
      <c r="CE336" s="23">
        <v>-0.11966711132536</v>
      </c>
      <c r="CF336" s="23">
        <v>-5.4542117166744002E-2</v>
      </c>
      <c r="CG336" s="23">
        <v>0.197236354918707</v>
      </c>
      <c r="CH336" s="23">
        <v>0.19269917799205999</v>
      </c>
      <c r="CI336" s="23">
        <v>-0.36717342996566299</v>
      </c>
      <c r="CJ336" s="23">
        <v>-0.33079177482836197</v>
      </c>
      <c r="CK336" s="23">
        <v>-0.35181069728186298</v>
      </c>
      <c r="CL336" s="23">
        <v>-0.22701644786189501</v>
      </c>
      <c r="CM336" s="23">
        <v>-0.35531305711565703</v>
      </c>
      <c r="CN336" s="23">
        <v>-0.29106236037355598</v>
      </c>
      <c r="CO336" s="23">
        <v>-0.532407491287051</v>
      </c>
      <c r="CP336" s="23">
        <v>-0.52699243208382596</v>
      </c>
      <c r="CQ336" s="23">
        <v>-0.50266866476972505</v>
      </c>
      <c r="CR336" s="23">
        <v>-0.423526234895169</v>
      </c>
      <c r="CS336" s="23">
        <v>-0.53826191397953405</v>
      </c>
      <c r="CT336" s="23">
        <v>-0.33242573402498099</v>
      </c>
      <c r="CU336" s="23">
        <v>-0.14656318111193301</v>
      </c>
      <c r="CV336" s="23">
        <v>-9.23401721467106E-2</v>
      </c>
      <c r="CW336" s="23">
        <v>-6.0096436135225702E-2</v>
      </c>
      <c r="CX336" s="23">
        <v>-8.8500151138891897E-2</v>
      </c>
      <c r="CY336" s="23">
        <v>-8.1155839810753597E-2</v>
      </c>
      <c r="CZ336" s="23">
        <v>0.30509501066669698</v>
      </c>
      <c r="DA336" s="23">
        <v>-2.2976578419310102E-2</v>
      </c>
      <c r="DB336" s="23">
        <v>-0.14976064483409099</v>
      </c>
      <c r="DC336" s="23">
        <v>-1.6249351645074801E-2</v>
      </c>
      <c r="DD336" s="23">
        <v>3.31438850667701E-3</v>
      </c>
      <c r="DE336" s="23">
        <v>7.4368421781553395E-2</v>
      </c>
      <c r="DF336" s="23">
        <v>0.32388882714704398</v>
      </c>
      <c r="DG336" s="23">
        <v>-8.8040034713084997E-2</v>
      </c>
      <c r="DH336" s="23">
        <v>-4.4240841153119499E-2</v>
      </c>
      <c r="DI336" s="23">
        <v>-6.5219327302983396E-2</v>
      </c>
      <c r="DJ336" s="23">
        <v>-3.1503691022062699E-2</v>
      </c>
      <c r="DK336" s="23">
        <v>0.12868932884678699</v>
      </c>
      <c r="DL336" s="23">
        <v>-2.8851948139692999E-2</v>
      </c>
      <c r="DM336" s="23">
        <v>-0.25963365684456202</v>
      </c>
      <c r="DN336" s="23">
        <v>-0.17185589763437201</v>
      </c>
      <c r="DO336" s="23">
        <v>-0.15505200240216299</v>
      </c>
      <c r="DP336" s="23">
        <v>-0.18049530395806701</v>
      </c>
      <c r="DQ336" s="23">
        <v>-0.12831403169641201</v>
      </c>
      <c r="DR336" s="23">
        <v>9.5586907997723999E-2</v>
      </c>
      <c r="DS336" s="23">
        <v>-0.430703354438355</v>
      </c>
      <c r="DT336" s="23">
        <v>-0.354575011292737</v>
      </c>
      <c r="DU336" s="23">
        <v>-0.33770333766328497</v>
      </c>
      <c r="DV336" s="23">
        <v>-0.43987202391873598</v>
      </c>
      <c r="DW336" s="23">
        <v>-0.37575870392747601</v>
      </c>
      <c r="DX336" s="23">
        <v>-0.37463598399463699</v>
      </c>
      <c r="DY336" s="23">
        <v>-0.55342614745310303</v>
      </c>
      <c r="DZ336" s="23">
        <v>-0.50778787758154198</v>
      </c>
      <c r="EA336" s="23">
        <v>-0.55215635563791499</v>
      </c>
      <c r="EB336" s="23">
        <v>-0.36661529144265698</v>
      </c>
      <c r="EC336" s="23">
        <v>-0.40583367194900399</v>
      </c>
      <c r="ED336" s="23">
        <v>-0.22027801879292699</v>
      </c>
      <c r="EE336" s="23">
        <v>-0.47333019059787701</v>
      </c>
      <c r="EF336" s="23">
        <v>-0.47874820463018802</v>
      </c>
      <c r="EG336" s="23">
        <v>-0.415229871442725</v>
      </c>
      <c r="EH336" s="23">
        <v>-0.37388798914138699</v>
      </c>
      <c r="EI336" s="23">
        <v>-0.38044613101838398</v>
      </c>
      <c r="EJ336" s="23">
        <v>-0.42526873733715498</v>
      </c>
      <c r="EK336" s="23">
        <v>-0.71548586675575498</v>
      </c>
      <c r="EL336" s="23">
        <v>-0.67714887562440895</v>
      </c>
      <c r="EM336" s="23">
        <v>-0.60252558295410197</v>
      </c>
      <c r="EN336" s="23">
        <v>-0.52139053159548798</v>
      </c>
      <c r="EO336" s="23">
        <v>-0.64520935076892905</v>
      </c>
      <c r="EP336" s="23">
        <v>-0.43537794756301901</v>
      </c>
    </row>
    <row r="337" spans="1:146">
      <c r="A337" s="29" t="s">
        <v>957</v>
      </c>
      <c r="C337" s="28" t="s">
        <v>995</v>
      </c>
      <c r="D337" s="22">
        <v>-4.4643451395032097</v>
      </c>
      <c r="E337" s="22">
        <v>-4.4328439962892103</v>
      </c>
      <c r="F337" s="22">
        <v>-4.5261611471049701</v>
      </c>
      <c r="G337" s="22">
        <v>-4.5769059458500996</v>
      </c>
      <c r="H337" s="22">
        <v>-4.70274987882829</v>
      </c>
      <c r="I337" s="22">
        <v>-4.5631985264294999</v>
      </c>
      <c r="J337" s="22">
        <v>-3.7918573526622801</v>
      </c>
      <c r="K337" s="22">
        <v>-4.0469210473874897</v>
      </c>
      <c r="L337" s="22">
        <v>-4.0929555251272003</v>
      </c>
      <c r="M337" s="22">
        <v>-4.0855885557189904</v>
      </c>
      <c r="N337" s="22">
        <v>-4.1975999598851601</v>
      </c>
      <c r="O337" s="22">
        <v>-5.6438561897747199</v>
      </c>
      <c r="P337" s="22">
        <v>-5.1228054528737603</v>
      </c>
      <c r="Q337" s="22">
        <v>-5.3161688255986803</v>
      </c>
      <c r="R337" s="22">
        <v>-5.5063526660247897</v>
      </c>
      <c r="S337" s="22">
        <v>-5.2709040918629002</v>
      </c>
      <c r="T337" s="22">
        <v>-5.2162500169928299</v>
      </c>
      <c r="U337" s="22">
        <v>-5.53951952995999</v>
      </c>
      <c r="V337" s="22">
        <v>-4.7408179196618097</v>
      </c>
      <c r="W337" s="22">
        <v>-4.9170249727422304</v>
      </c>
      <c r="X337" s="22">
        <v>-4.68779953736232</v>
      </c>
      <c r="Y337" s="22">
        <v>-5.0782590139205004</v>
      </c>
      <c r="Z337" s="22">
        <v>-4.8447688837007199</v>
      </c>
      <c r="AA337" s="22">
        <v>-4.5261611471049701</v>
      </c>
      <c r="AB337" s="22">
        <v>-4.2243172982609396</v>
      </c>
      <c r="AC337" s="22">
        <v>-4.3838305338132697</v>
      </c>
      <c r="AD337" s="22">
        <v>-4.2029039917450897</v>
      </c>
      <c r="AE337" s="22">
        <v>-4.5063526660247897</v>
      </c>
      <c r="AF337" s="22">
        <v>-4.2820878303555698</v>
      </c>
      <c r="AG337" s="22">
        <v>-4.6402539530945299</v>
      </c>
      <c r="AH337" s="22">
        <v>-4.68779953736232</v>
      </c>
      <c r="AI337" s="22">
        <v>-4.1405074546072198</v>
      </c>
      <c r="AJ337" s="22">
        <v>-4.38082178394093</v>
      </c>
      <c r="AK337" s="22">
        <v>-4.4297313844218804</v>
      </c>
      <c r="AL337" s="22">
        <v>-4.6330763510214803</v>
      </c>
      <c r="AM337" s="22">
        <v>-4.1949552386295998</v>
      </c>
      <c r="AN337" s="22">
        <v>-4.2189341015640398</v>
      </c>
      <c r="AO337" s="22">
        <v>-4.3658714424749601</v>
      </c>
      <c r="AP337" s="22">
        <v>-4.2243172982609396</v>
      </c>
      <c r="AQ337" s="22">
        <v>-4.70274987882829</v>
      </c>
      <c r="AR337" s="22">
        <v>-4.5907448533151598</v>
      </c>
      <c r="AS337" s="22">
        <v>-4.7524370029286498</v>
      </c>
      <c r="AT337" s="22">
        <v>-4.8282807609121496</v>
      </c>
      <c r="AU337" s="22">
        <v>-4.9793733494100403</v>
      </c>
      <c r="AV337" s="22">
        <v>-5.2324299440482598</v>
      </c>
      <c r="AW337" s="22">
        <v>-5.7958592832197704</v>
      </c>
      <c r="AX337" s="22">
        <v>-5.1278410427710597</v>
      </c>
      <c r="AY337" s="22">
        <v>-5.1177873781071401</v>
      </c>
      <c r="AZ337" s="22">
        <v>-4.7408179196618097</v>
      </c>
      <c r="BA337" s="22">
        <v>-5.1896802965889197</v>
      </c>
      <c r="BB337" s="22">
        <v>-4.3248163742121903</v>
      </c>
      <c r="BC337" s="22">
        <v>-5.2653445665209997</v>
      </c>
      <c r="BD337" s="22">
        <v>-5.2216231890916802</v>
      </c>
      <c r="BE337" s="22">
        <v>-3.93236128312464</v>
      </c>
      <c r="BF337" s="22">
        <v>-4.0709665213541397</v>
      </c>
      <c r="BG337" s="22">
        <v>-4.7680761267062399</v>
      </c>
      <c r="BH337" s="22">
        <v>-4.3248163742121903</v>
      </c>
      <c r="BI337" s="22">
        <v>-4.6117553466077004</v>
      </c>
      <c r="BJ337" s="22">
        <v>-4.4707287562940703</v>
      </c>
      <c r="BK337" s="22">
        <v>-3.8932496849391298</v>
      </c>
      <c r="BL337" s="22">
        <v>-4.0564911988382599</v>
      </c>
      <c r="BM337" s="22">
        <v>-4.1687713068259402</v>
      </c>
      <c r="BN337" s="22">
        <v>-4.0092629213289701</v>
      </c>
      <c r="BO337" s="22">
        <v>-4.1923153567568896</v>
      </c>
      <c r="BP337" s="22">
        <v>-4.4111954329844503</v>
      </c>
      <c r="BQ337" s="22">
        <v>-4.2433182601909998</v>
      </c>
      <c r="BR337" s="22">
        <v>-4.1818038709782899</v>
      </c>
      <c r="BS337" s="22">
        <v>-4.16100790670626</v>
      </c>
      <c r="BT337" s="22">
        <v>-4.2515387669959601</v>
      </c>
      <c r="BU337" s="22">
        <v>-4.5294891648227198</v>
      </c>
      <c r="BV337" s="22">
        <v>-4.2736919092345103</v>
      </c>
      <c r="BW337" s="23">
        <v>-4.0232697793228498</v>
      </c>
      <c r="BX337" s="23">
        <v>-4.0758240850034504</v>
      </c>
      <c r="BY337" s="23">
        <v>-4.2243172982609396</v>
      </c>
      <c r="BZ337" s="23">
        <v>-4.2681216511915698</v>
      </c>
      <c r="CA337" s="23">
        <v>-4.2351443287453003</v>
      </c>
      <c r="CB337" s="23">
        <v>-4.3132977897439204</v>
      </c>
      <c r="CC337" s="23">
        <v>-4.4390894391201101</v>
      </c>
      <c r="CD337" s="23">
        <v>-4.3599344174671097</v>
      </c>
      <c r="CE337" s="23">
        <v>-4.4111954329844503</v>
      </c>
      <c r="CF337" s="23">
        <v>-4.1456053222469</v>
      </c>
      <c r="CG337" s="23">
        <v>-4.00462402652545</v>
      </c>
      <c r="CH337" s="23">
        <v>-4.0929555251272003</v>
      </c>
      <c r="CI337" s="23">
        <v>-4.1354275372428697</v>
      </c>
      <c r="CJ337" s="23">
        <v>-4.1127866970487696</v>
      </c>
      <c r="CK337" s="23">
        <v>-4.1456053222469</v>
      </c>
      <c r="CL337" s="23">
        <v>-3.9885043611621702</v>
      </c>
      <c r="CM337" s="23">
        <v>-3.9061694283648598</v>
      </c>
      <c r="CN337" s="23">
        <v>-3.91484731943686</v>
      </c>
      <c r="CO337" s="23">
        <v>-4.0661252582846403</v>
      </c>
      <c r="CP337" s="23">
        <v>-4.1923153567568896</v>
      </c>
      <c r="CQ337" s="23">
        <v>-4.0733932587486796</v>
      </c>
      <c r="CR337" s="23">
        <v>-4.0421596732937699</v>
      </c>
      <c r="CS337" s="23">
        <v>-4.0279691158586699</v>
      </c>
      <c r="CT337" s="23">
        <v>-3.9567955014348302</v>
      </c>
      <c r="CU337" s="23">
        <v>-4.4835813583661297</v>
      </c>
      <c r="CV337" s="23">
        <v>-4.29335894269059</v>
      </c>
      <c r="CW337" s="23">
        <v>-4.4111954329844503</v>
      </c>
      <c r="CX337" s="23">
        <v>-4.5361683204603498</v>
      </c>
      <c r="CY337" s="23">
        <v>-4.3018704425461101</v>
      </c>
      <c r="CZ337" s="23">
        <v>-4.3928946162415103</v>
      </c>
      <c r="DA337" s="23">
        <v>-3.9635318329307099</v>
      </c>
      <c r="DB337" s="23">
        <v>-4.0162493516450803</v>
      </c>
      <c r="DC337" s="23">
        <v>-3.9367731980030198</v>
      </c>
      <c r="DD337" s="23">
        <v>-4.1253210507925404</v>
      </c>
      <c r="DE337" s="23">
        <v>-3.9657842846620901</v>
      </c>
      <c r="DF337" s="23">
        <v>-3.21759143507263</v>
      </c>
      <c r="DG337" s="23">
        <v>-4.1532860593285204</v>
      </c>
      <c r="DH337" s="23">
        <v>-4.0782590139205004</v>
      </c>
      <c r="DI337" s="23">
        <v>-4.1053180261449196</v>
      </c>
      <c r="DJ337" s="23">
        <v>-3.9793733494100398</v>
      </c>
      <c r="DK337" s="23">
        <v>-3.8160371651574101</v>
      </c>
      <c r="DL337" s="23">
        <v>-4.0782590139205004</v>
      </c>
      <c r="DM337" s="23">
        <v>-4.3248163742121903</v>
      </c>
      <c r="DN337" s="23">
        <v>-4.4204336398397901</v>
      </c>
      <c r="DO337" s="23">
        <v>-4.5838088061047904</v>
      </c>
      <c r="DP337" s="23">
        <v>-4.1078032895345196</v>
      </c>
      <c r="DQ337" s="23">
        <v>-4.2681216511915698</v>
      </c>
      <c r="DR337" s="23">
        <v>-4.0350469470992003</v>
      </c>
      <c r="DS337" s="23">
        <v>-3.2625728172709398</v>
      </c>
      <c r="DT337" s="23">
        <v>-3.55300275932361</v>
      </c>
      <c r="DU337" s="23">
        <v>-3.5614942202172499</v>
      </c>
      <c r="DV337" s="23">
        <v>-3.6420539471407398</v>
      </c>
      <c r="DW337" s="23">
        <v>-3.53951952995999</v>
      </c>
      <c r="DX337" s="23">
        <v>-3.6117553466076999</v>
      </c>
      <c r="DY337" s="23">
        <v>-3.7680761267062399</v>
      </c>
      <c r="DZ337" s="23">
        <v>-4.0374139616431197</v>
      </c>
      <c r="EA337" s="23">
        <v>-3.5513104482311602</v>
      </c>
      <c r="EB337" s="23">
        <v>-3.55469705786349</v>
      </c>
      <c r="EC337" s="23">
        <v>-3.72929166628079</v>
      </c>
      <c r="ED337" s="23">
        <v>-3.4219791086976898</v>
      </c>
      <c r="EE337" s="23">
        <v>-3.72929166628079</v>
      </c>
      <c r="EF337" s="23">
        <v>-3.8079321155203498</v>
      </c>
      <c r="EG337" s="23">
        <v>-3.5563933485243902</v>
      </c>
      <c r="EH337" s="23">
        <v>-3.8719706112593602</v>
      </c>
      <c r="EI337" s="23">
        <v>-3.46593839757888</v>
      </c>
      <c r="EJ337" s="23">
        <v>-3.6456606866214698</v>
      </c>
      <c r="EK337" s="23">
        <v>-3.6674925540419601</v>
      </c>
      <c r="EL337" s="23">
        <v>-3.4312868509239198</v>
      </c>
      <c r="EM337" s="23">
        <v>-3.8572598278839201</v>
      </c>
      <c r="EN337" s="23">
        <v>-3.2487933902571502</v>
      </c>
      <c r="EO337" s="23">
        <v>-3.6330763510214799</v>
      </c>
      <c r="EP337" s="23">
        <v>-3.3628998759436701</v>
      </c>
    </row>
    <row r="338" spans="1:146">
      <c r="A338" s="29" t="s">
        <v>1032</v>
      </c>
      <c r="C338" s="28" t="s">
        <v>995</v>
      </c>
      <c r="D338" s="25" t="s">
        <v>847</v>
      </c>
      <c r="E338" s="25" t="s">
        <v>847</v>
      </c>
      <c r="F338" s="25" t="s">
        <v>847</v>
      </c>
      <c r="G338" s="22">
        <v>-5.29335894269059</v>
      </c>
      <c r="H338" s="25" t="s">
        <v>847</v>
      </c>
      <c r="I338" s="22">
        <v>-4.8868329432672697</v>
      </c>
      <c r="J338" s="25" t="s">
        <v>847</v>
      </c>
      <c r="K338" s="25" t="s">
        <v>847</v>
      </c>
      <c r="L338" s="22">
        <v>-5.2108967824986197</v>
      </c>
      <c r="M338" s="25" t="s">
        <v>847</v>
      </c>
      <c r="N338" s="22">
        <v>-5.2270164478619003</v>
      </c>
      <c r="O338" s="22">
        <v>-9.9657842846620905</v>
      </c>
      <c r="P338" s="25" t="s">
        <v>847</v>
      </c>
      <c r="Q338" s="25" t="s">
        <v>847</v>
      </c>
      <c r="R338" s="22">
        <v>-6.5195280547725201</v>
      </c>
      <c r="S338" s="22">
        <v>-5.6510877590058</v>
      </c>
      <c r="T338" s="25" t="s">
        <v>847</v>
      </c>
      <c r="U338" s="22">
        <v>-5.8783214434117497</v>
      </c>
      <c r="V338" s="22">
        <v>-9.8282807609121505</v>
      </c>
      <c r="W338" s="22">
        <v>-7.2216231890916802</v>
      </c>
      <c r="X338" s="22">
        <v>-8.5328248773859805</v>
      </c>
      <c r="Y338" s="25" t="s">
        <v>847</v>
      </c>
      <c r="Z338" s="22">
        <v>-6.1791879227712796</v>
      </c>
      <c r="AA338" s="22">
        <v>-4.2002495382991096</v>
      </c>
      <c r="AB338" s="22">
        <v>-3.9953907467474101</v>
      </c>
      <c r="AC338" s="22">
        <v>-4.0855885557189904</v>
      </c>
      <c r="AD338" s="22">
        <v>-4.0661252582846403</v>
      </c>
      <c r="AE338" s="22">
        <v>-4.0564911988382599</v>
      </c>
      <c r="AF338" s="22">
        <v>-3.9680402586024499</v>
      </c>
      <c r="AG338" s="22">
        <v>-3.7759597257820698</v>
      </c>
      <c r="AH338" s="22">
        <v>-3.8282807609121501</v>
      </c>
      <c r="AI338" s="22">
        <v>-3.8635460907313499</v>
      </c>
      <c r="AJ338" s="22">
        <v>-3.8489205269711899</v>
      </c>
      <c r="AK338" s="22">
        <v>-4.0209258388545503</v>
      </c>
      <c r="AL338" s="22">
        <v>-3.7369655941662101</v>
      </c>
      <c r="AM338" s="22">
        <v>-4.0232697793228498</v>
      </c>
      <c r="AN338" s="22">
        <v>-3.8868329432672701</v>
      </c>
      <c r="AO338" s="22">
        <v>-3.9257686058142101</v>
      </c>
      <c r="AP338" s="22">
        <v>-4.1818038709782899</v>
      </c>
      <c r="AQ338" s="22">
        <v>-4.0588936890535701</v>
      </c>
      <c r="AR338" s="22">
        <v>-4.2162500169928299</v>
      </c>
      <c r="AS338" s="22">
        <v>-4.0493076402243702</v>
      </c>
      <c r="AT338" s="22">
        <v>-4.0588936890535701</v>
      </c>
      <c r="AU338" s="22">
        <v>-4.2324299440482598</v>
      </c>
      <c r="AV338" s="22">
        <v>-4.6223764623642696</v>
      </c>
      <c r="AW338" s="22">
        <v>-4.3451978742102098</v>
      </c>
      <c r="AX338" s="22">
        <v>-4.6656605600930696</v>
      </c>
      <c r="AY338" s="25" t="s">
        <v>847</v>
      </c>
      <c r="AZ338" s="25" t="s">
        <v>847</v>
      </c>
      <c r="BA338" s="22">
        <v>-6.1687713068259402</v>
      </c>
      <c r="BB338" s="25" t="s">
        <v>847</v>
      </c>
      <c r="BC338" s="22">
        <v>-6.8447688837007199</v>
      </c>
      <c r="BD338" s="25" t="s">
        <v>847</v>
      </c>
      <c r="BE338" s="22">
        <v>-4.0350469470992003</v>
      </c>
      <c r="BF338" s="22">
        <v>-3.6492764655589802</v>
      </c>
      <c r="BG338" s="22">
        <v>-4.3248163742121903</v>
      </c>
      <c r="BH338" s="22">
        <v>-4.3161688255986803</v>
      </c>
      <c r="BI338" s="22">
        <v>-4.0978878206694302</v>
      </c>
      <c r="BJ338" s="22">
        <v>-4.3898669235439396</v>
      </c>
      <c r="BK338" s="22">
        <v>-3.7312063248775198</v>
      </c>
      <c r="BL338" s="22">
        <v>-3.7998723457264001</v>
      </c>
      <c r="BM338" s="22">
        <v>-3.7350432820351802</v>
      </c>
      <c r="BN338" s="22">
        <v>-3.6547171824064901</v>
      </c>
      <c r="BO338" s="22">
        <v>-3.8783214434117501</v>
      </c>
      <c r="BP338" s="22">
        <v>-4.0023101606872</v>
      </c>
      <c r="BQ338" s="22">
        <v>-4.6730025354342404</v>
      </c>
      <c r="BR338" s="22">
        <v>-4.5563933485243897</v>
      </c>
      <c r="BS338" s="22">
        <v>-4.7958592832197704</v>
      </c>
      <c r="BT338" s="22">
        <v>-4.8447688837007199</v>
      </c>
      <c r="BU338" s="22">
        <v>-5.4998098201580197</v>
      </c>
      <c r="BV338" s="22">
        <v>-4.9748294242650903</v>
      </c>
      <c r="BW338" s="26" t="s">
        <v>847</v>
      </c>
      <c r="BX338" s="26" t="s">
        <v>847</v>
      </c>
      <c r="BY338" s="26" t="s">
        <v>847</v>
      </c>
      <c r="BZ338" s="26" t="s">
        <v>847</v>
      </c>
      <c r="CA338" s="26" t="s">
        <v>847</v>
      </c>
      <c r="CB338" s="26" t="s">
        <v>847</v>
      </c>
      <c r="CC338" s="26" t="s">
        <v>847</v>
      </c>
      <c r="CD338" s="26" t="s">
        <v>847</v>
      </c>
      <c r="CE338" s="23">
        <v>-6.2324299440482598</v>
      </c>
      <c r="CF338" s="23">
        <v>-5.6730025354342404</v>
      </c>
      <c r="CG338" s="23">
        <v>-5.8614476248473499</v>
      </c>
      <c r="CH338" s="23">
        <v>-5.5666131908422596</v>
      </c>
      <c r="CI338" s="23">
        <v>-4.0564911988382599</v>
      </c>
      <c r="CJ338" s="23">
        <v>-4.1949552386295998</v>
      </c>
      <c r="CK338" s="23">
        <v>-4.0588936890535701</v>
      </c>
      <c r="CL338" s="23">
        <v>-4.2270164478619003</v>
      </c>
      <c r="CM338" s="23">
        <v>-4.0023101606872</v>
      </c>
      <c r="CN338" s="23">
        <v>-4.1923153567568896</v>
      </c>
      <c r="CO338" s="23">
        <v>-3.67116353577046</v>
      </c>
      <c r="CP338" s="23">
        <v>-3.78786649246624</v>
      </c>
      <c r="CQ338" s="23">
        <v>-3.6012118523662302</v>
      </c>
      <c r="CR338" s="23">
        <v>-3.7178567712185</v>
      </c>
      <c r="CS338" s="23">
        <v>-3.7582818254033001</v>
      </c>
      <c r="CT338" s="23">
        <v>-3.6047177958677699</v>
      </c>
      <c r="CU338" s="23">
        <v>-5.8201068294664502</v>
      </c>
      <c r="CV338" s="23">
        <v>-5.4803574574918397</v>
      </c>
      <c r="CW338" s="23">
        <v>-6.1584293626044797</v>
      </c>
      <c r="CX338" s="23">
        <v>-5.55979192498625</v>
      </c>
      <c r="CY338" s="23">
        <v>-5.2216231890916802</v>
      </c>
      <c r="CZ338" s="26" t="s">
        <v>847</v>
      </c>
      <c r="DA338" s="23">
        <v>-6.1078032895345196</v>
      </c>
      <c r="DB338" s="26" t="s">
        <v>847</v>
      </c>
      <c r="DC338" s="23">
        <v>-5.9126729482025198</v>
      </c>
      <c r="DD338" s="23">
        <v>-5.8282807609121496</v>
      </c>
      <c r="DE338" s="23">
        <v>-5.7485535684414204</v>
      </c>
      <c r="DF338" s="23">
        <v>-5.4485085914525104</v>
      </c>
      <c r="DG338" s="26" t="s">
        <v>847</v>
      </c>
      <c r="DH338" s="26" t="s">
        <v>847</v>
      </c>
      <c r="DI338" s="23">
        <v>-4.8365012677171197</v>
      </c>
      <c r="DJ338" s="26" t="s">
        <v>847</v>
      </c>
      <c r="DK338" s="23">
        <v>-4.6047177958677699</v>
      </c>
      <c r="DL338" s="23">
        <v>-5.3569750419865603</v>
      </c>
      <c r="DM338" s="23">
        <v>-5.5803532474685698</v>
      </c>
      <c r="DN338" s="23">
        <v>-5.0115879742752103</v>
      </c>
      <c r="DO338" s="23">
        <v>-5.6082322800439997</v>
      </c>
      <c r="DP338" s="23">
        <v>-6.3104324560495302</v>
      </c>
      <c r="DQ338" s="23">
        <v>-5.1481610271506604</v>
      </c>
      <c r="DR338" s="23">
        <v>-5.4050693301876098</v>
      </c>
      <c r="DS338" s="23">
        <v>-4.39592867633114</v>
      </c>
      <c r="DT338" s="23">
        <v>-4.3422685431715404</v>
      </c>
      <c r="DU338" s="23">
        <v>-4.1949552386295998</v>
      </c>
      <c r="DV338" s="23">
        <v>-4.2324299440482598</v>
      </c>
      <c r="DW338" s="23">
        <v>-4.0374139616431197</v>
      </c>
      <c r="DX338" s="23">
        <v>-4.1687713068259402</v>
      </c>
      <c r="DY338" s="23">
        <v>-3.8160371651574101</v>
      </c>
      <c r="DZ338" s="23">
        <v>-3.9345655540513702</v>
      </c>
      <c r="EA338" s="23">
        <v>-4.0588936890535701</v>
      </c>
      <c r="EB338" s="23">
        <v>-3.7998723457264001</v>
      </c>
      <c r="EC338" s="23">
        <v>-3.6547171824064901</v>
      </c>
      <c r="ED338" s="23">
        <v>-3.5977144081299999</v>
      </c>
      <c r="EE338" s="23">
        <v>-3.94341647163363</v>
      </c>
      <c r="EF338" s="23">
        <v>-3.8447688837007199</v>
      </c>
      <c r="EG338" s="23">
        <v>-3.8406291533397998</v>
      </c>
      <c r="EH338" s="23">
        <v>-4.0445383960764998</v>
      </c>
      <c r="EI338" s="23">
        <v>-3.9389842253183698</v>
      </c>
      <c r="EJ338" s="23">
        <v>-3.97029976578458</v>
      </c>
      <c r="EK338" s="23">
        <v>-3.7216583413783599</v>
      </c>
      <c r="EL338" s="23">
        <v>-3.8241880062782698</v>
      </c>
      <c r="EM338" s="23">
        <v>-3.77398478359701</v>
      </c>
      <c r="EN338" s="23">
        <v>-3.8447688837007199</v>
      </c>
      <c r="EO338" s="23">
        <v>-3.7388904710906998</v>
      </c>
      <c r="EP338" s="23">
        <v>-3.8099541131055599</v>
      </c>
    </row>
    <row r="339" spans="1:146">
      <c r="A339" s="29" t="s">
        <v>1033</v>
      </c>
      <c r="C339" s="28" t="s">
        <v>995</v>
      </c>
      <c r="D339" s="22">
        <v>-5.0350469470992003</v>
      </c>
      <c r="E339" s="22">
        <v>-4.8953949567706898</v>
      </c>
      <c r="F339" s="25" t="s">
        <v>847</v>
      </c>
      <c r="G339" s="22">
        <v>-5.2877123795494496</v>
      </c>
      <c r="H339" s="22">
        <v>-5.5872726614083597</v>
      </c>
      <c r="I339" s="22">
        <v>-5.0733932587486796</v>
      </c>
      <c r="J339" s="22">
        <v>-4.6188273952832004</v>
      </c>
      <c r="K339" s="22">
        <v>-4.8282807609121496</v>
      </c>
      <c r="L339" s="22">
        <v>-4.7918573526622801</v>
      </c>
      <c r="M339" s="22">
        <v>-4.7720125412654104</v>
      </c>
      <c r="N339" s="22">
        <v>-5.1584293626044797</v>
      </c>
      <c r="O339" s="22">
        <v>-6.0493076402243702</v>
      </c>
      <c r="P339" s="22">
        <v>-5.5666131908422596</v>
      </c>
      <c r="Q339" s="22">
        <v>-5.7799177393507497</v>
      </c>
      <c r="R339" s="22">
        <v>-5.7102835515137</v>
      </c>
      <c r="S339" s="22">
        <v>-5.68779953736232</v>
      </c>
      <c r="T339" s="22">
        <v>-5.7254699553283803</v>
      </c>
      <c r="U339" s="22">
        <v>-5.7408179196618097</v>
      </c>
      <c r="V339" s="22">
        <v>-4.9702997657845804</v>
      </c>
      <c r="W339" s="25" t="s">
        <v>847</v>
      </c>
      <c r="X339" s="22">
        <v>-4.9748294242650903</v>
      </c>
      <c r="Y339" s="22">
        <v>-5.53951952995999</v>
      </c>
      <c r="Z339" s="22">
        <v>-5.2653445665209997</v>
      </c>
      <c r="AA339" s="22">
        <v>-6.03978486610586</v>
      </c>
      <c r="AB339" s="25" t="s">
        <v>847</v>
      </c>
      <c r="AC339" s="22">
        <v>-6.0978878206694302</v>
      </c>
      <c r="AD339" s="22">
        <v>-9.5872726614083597</v>
      </c>
      <c r="AE339" s="22">
        <v>-6.32192809488736</v>
      </c>
      <c r="AF339" s="22">
        <v>-6.2108967824986197</v>
      </c>
      <c r="AG339" s="25" t="s">
        <v>847</v>
      </c>
      <c r="AH339" s="25" t="s">
        <v>847</v>
      </c>
      <c r="AI339" s="25" t="s">
        <v>847</v>
      </c>
      <c r="AJ339" s="25" t="s">
        <v>847</v>
      </c>
      <c r="AK339" s="25" t="s">
        <v>847</v>
      </c>
      <c r="AL339" s="22">
        <v>-6.7958592832197704</v>
      </c>
      <c r="AM339" s="25" t="s">
        <v>847</v>
      </c>
      <c r="AN339" s="25" t="s">
        <v>847</v>
      </c>
      <c r="AO339" s="25" t="s">
        <v>847</v>
      </c>
      <c r="AP339" s="25" t="s">
        <v>847</v>
      </c>
      <c r="AQ339" s="25" t="s">
        <v>847</v>
      </c>
      <c r="AR339" s="22">
        <v>-6.0978878206694302</v>
      </c>
      <c r="AS339" s="25" t="s">
        <v>847</v>
      </c>
      <c r="AT339" s="25" t="s">
        <v>847</v>
      </c>
      <c r="AU339" s="22">
        <v>-6.68779953736232</v>
      </c>
      <c r="AV339" s="22">
        <v>-6.94786237666482</v>
      </c>
      <c r="AW339" s="25" t="s">
        <v>847</v>
      </c>
      <c r="AX339" s="22">
        <v>-7.2002495382991096</v>
      </c>
      <c r="AY339" s="22">
        <v>-5.4868124796291404</v>
      </c>
      <c r="AZ339" s="22">
        <v>-5.0733932587486796</v>
      </c>
      <c r="BA339" s="22">
        <v>-5.4868124796291404</v>
      </c>
      <c r="BB339" s="22">
        <v>-4.6082322800439997</v>
      </c>
      <c r="BC339" s="22">
        <v>-5.7331235278718102</v>
      </c>
      <c r="BD339" s="22">
        <v>-5.59422542205012</v>
      </c>
      <c r="BE339" s="25" t="s">
        <v>847</v>
      </c>
      <c r="BF339" s="25" t="s">
        <v>847</v>
      </c>
      <c r="BG339" s="22">
        <v>-6.68779953736232</v>
      </c>
      <c r="BH339" s="25" t="s">
        <v>847</v>
      </c>
      <c r="BI339" s="25" t="s">
        <v>847</v>
      </c>
      <c r="BJ339" s="22">
        <v>-9.9657842846620905</v>
      </c>
      <c r="BK339" s="25" t="s">
        <v>847</v>
      </c>
      <c r="BL339" s="25" t="s">
        <v>847</v>
      </c>
      <c r="BM339" s="22">
        <v>-5.9748294242650903</v>
      </c>
      <c r="BN339" s="25" t="s">
        <v>847</v>
      </c>
      <c r="BO339" s="25" t="s">
        <v>847</v>
      </c>
      <c r="BP339" s="25" t="s">
        <v>847</v>
      </c>
      <c r="BQ339" s="22">
        <v>-5.6656605600930696</v>
      </c>
      <c r="BR339" s="22">
        <v>-5.4868124796291404</v>
      </c>
      <c r="BS339" s="22">
        <v>-5.3868455715687</v>
      </c>
      <c r="BT339" s="22">
        <v>-5.6952553422813699</v>
      </c>
      <c r="BU339" s="22">
        <v>-5.8201068294664502</v>
      </c>
      <c r="BV339" s="22">
        <v>-5.7485535684414204</v>
      </c>
      <c r="BW339" s="23">
        <v>-4.6989977439671904</v>
      </c>
      <c r="BX339" s="23">
        <v>-4.7331235278718102</v>
      </c>
      <c r="BY339" s="23">
        <v>-5.1177873781071401</v>
      </c>
      <c r="BZ339" s="23">
        <v>-4.8656476133766402</v>
      </c>
      <c r="CA339" s="23">
        <v>-4.94786237666482</v>
      </c>
      <c r="CB339" s="23">
        <v>-5.1791879227712796</v>
      </c>
      <c r="CC339" s="23">
        <v>-5.1228054528737603</v>
      </c>
      <c r="CD339" s="23">
        <v>-4.9170249727422304</v>
      </c>
      <c r="CE339" s="23">
        <v>-5.0350469470992003</v>
      </c>
      <c r="CF339" s="23">
        <v>-4.8365012677171197</v>
      </c>
      <c r="CG339" s="23">
        <v>-4.7918573526622801</v>
      </c>
      <c r="CH339" s="23">
        <v>-5.1328942704973501</v>
      </c>
      <c r="CI339" s="23">
        <v>-5.6510877590058</v>
      </c>
      <c r="CJ339" s="23">
        <v>-5.5328248773859796</v>
      </c>
      <c r="CK339" s="23">
        <v>-5.5734668618833298</v>
      </c>
      <c r="CL339" s="23">
        <v>-6.0209258388545503</v>
      </c>
      <c r="CM339" s="23">
        <v>-5.5734668618833298</v>
      </c>
      <c r="CN339" s="23">
        <v>-5.46753341713426</v>
      </c>
      <c r="CO339" s="26" t="s">
        <v>847</v>
      </c>
      <c r="CP339" s="23">
        <v>-5.1584293626044797</v>
      </c>
      <c r="CQ339" s="26" t="s">
        <v>847</v>
      </c>
      <c r="CR339" s="26" t="s">
        <v>847</v>
      </c>
      <c r="CS339" s="26" t="s">
        <v>847</v>
      </c>
      <c r="CT339" s="23">
        <v>-5.0588936890535701</v>
      </c>
      <c r="CU339" s="23">
        <v>-4.9793733494100403</v>
      </c>
      <c r="CV339" s="23">
        <v>-4.8365012677171197</v>
      </c>
      <c r="CW339" s="23">
        <v>-4.7838866415536998</v>
      </c>
      <c r="CX339" s="23">
        <v>-5.1844245711374297</v>
      </c>
      <c r="CY339" s="23">
        <v>-4.9567955014348302</v>
      </c>
      <c r="CZ339" s="23">
        <v>-5.0637107053513404</v>
      </c>
      <c r="DA339" s="23">
        <v>-4.3018704425461101</v>
      </c>
      <c r="DB339" s="23">
        <v>-4.4771407448082998</v>
      </c>
      <c r="DC339" s="23">
        <v>-4.3989691306511904</v>
      </c>
      <c r="DD339" s="23">
        <v>-4.5261611471049701</v>
      </c>
      <c r="DE339" s="23">
        <v>-4.3778192957794104</v>
      </c>
      <c r="DF339" s="23">
        <v>-3.8762013915373799</v>
      </c>
      <c r="DG339" s="23">
        <v>-4.9345655540513702</v>
      </c>
      <c r="DH339" s="23">
        <v>-4.9301603749313703</v>
      </c>
      <c r="DI339" s="23">
        <v>-4.9930916306578199</v>
      </c>
      <c r="DJ339" s="23">
        <v>-4.8698598646635496</v>
      </c>
      <c r="DK339" s="23">
        <v>-4.70274987882829</v>
      </c>
      <c r="DL339" s="23">
        <v>-4.8530841519127303</v>
      </c>
      <c r="DM339" s="23">
        <v>-5.32192809488736</v>
      </c>
      <c r="DN339" s="23">
        <v>-5.2270164478619003</v>
      </c>
      <c r="DO339" s="23">
        <v>-5.5872726614083597</v>
      </c>
      <c r="DP339" s="23">
        <v>-5.0733932587486796</v>
      </c>
      <c r="DQ339" s="23">
        <v>-5.1949552386295998</v>
      </c>
      <c r="DR339" s="23">
        <v>-5.03978486610586</v>
      </c>
      <c r="DS339" s="23">
        <v>-5.0115879742752103</v>
      </c>
      <c r="DT339" s="23">
        <v>-5.4422223286050704</v>
      </c>
      <c r="DU339" s="23">
        <v>-5.8038966022851897</v>
      </c>
      <c r="DV339" s="23">
        <v>-5.5328248773859796</v>
      </c>
      <c r="DW339" s="23">
        <v>-5.4111954329844503</v>
      </c>
      <c r="DX339" s="23">
        <v>-5.3335160691625703</v>
      </c>
      <c r="DY339" s="26" t="s">
        <v>847</v>
      </c>
      <c r="DZ339" s="26" t="s">
        <v>847</v>
      </c>
      <c r="EA339" s="26" t="s">
        <v>847</v>
      </c>
      <c r="EB339" s="26" t="s">
        <v>847</v>
      </c>
      <c r="EC339" s="23">
        <v>-5.4485085914525104</v>
      </c>
      <c r="ED339" s="23">
        <v>-5.2324299440482598</v>
      </c>
      <c r="EE339" s="23">
        <v>-5.7178567712185</v>
      </c>
      <c r="EF339" s="23">
        <v>-5.6295008967976496</v>
      </c>
      <c r="EG339" s="23">
        <v>-6.0493076402243702</v>
      </c>
      <c r="EH339" s="23">
        <v>-5.9567955014348302</v>
      </c>
      <c r="EI339" s="23">
        <v>-5.5530027593236104</v>
      </c>
      <c r="EJ339" s="23">
        <v>-5.5261611471049701</v>
      </c>
      <c r="EK339" s="23">
        <v>-5.1278410427710597</v>
      </c>
      <c r="EL339" s="26" t="s">
        <v>847</v>
      </c>
      <c r="EM339" s="23">
        <v>-5.5872726614083597</v>
      </c>
      <c r="EN339" s="26" t="s">
        <v>847</v>
      </c>
      <c r="EO339" s="26" t="s">
        <v>847</v>
      </c>
      <c r="EP339" s="23">
        <v>-5.2709040918629002</v>
      </c>
    </row>
    <row r="340" spans="1:146">
      <c r="A340" s="29" t="s">
        <v>1034</v>
      </c>
      <c r="C340" s="28" t="s">
        <v>995</v>
      </c>
      <c r="D340" s="22">
        <v>-3.9680402586024499</v>
      </c>
      <c r="E340" s="22">
        <v>-3.7159597360459</v>
      </c>
      <c r="F340" s="22">
        <v>-3.8426975336810298</v>
      </c>
      <c r="G340" s="22">
        <v>-3.77398478359701</v>
      </c>
      <c r="H340" s="22">
        <v>-4.2542893780120004</v>
      </c>
      <c r="I340" s="22">
        <v>-4.0185857004000303</v>
      </c>
      <c r="J340" s="22">
        <v>-4.4453620361356396</v>
      </c>
      <c r="K340" s="22">
        <v>-4.3248163742121903</v>
      </c>
      <c r="L340" s="22">
        <v>-4.2189341015640398</v>
      </c>
      <c r="M340" s="22">
        <v>-4.2324299440482598</v>
      </c>
      <c r="N340" s="22">
        <v>-4.5631985264294999</v>
      </c>
      <c r="O340" s="22">
        <v>-5.8119789485830502</v>
      </c>
      <c r="P340" s="22">
        <v>-3.7819008256298501</v>
      </c>
      <c r="Q340" s="22">
        <v>-3.94341647163363</v>
      </c>
      <c r="R340" s="22">
        <v>-3.6206008374744201</v>
      </c>
      <c r="S340" s="22">
        <v>-3.8868329432672701</v>
      </c>
      <c r="T340" s="22">
        <v>-4.1379652600447701</v>
      </c>
      <c r="U340" s="22">
        <v>-4.2487933902571502</v>
      </c>
      <c r="V340" s="22">
        <v>-3.5479317697761901</v>
      </c>
      <c r="W340" s="22">
        <v>-3.7083964419694402</v>
      </c>
      <c r="X340" s="22">
        <v>-3.1366958406571999</v>
      </c>
      <c r="Y340" s="22">
        <v>-3.50799302440605</v>
      </c>
      <c r="Z340" s="22">
        <v>-3.7216583413783599</v>
      </c>
      <c r="AA340" s="22">
        <v>-5.0929555251272003</v>
      </c>
      <c r="AB340" s="22">
        <v>-4.9612828924271497</v>
      </c>
      <c r="AC340" s="22">
        <v>-4.8079321155203498</v>
      </c>
      <c r="AD340" s="22">
        <v>-4.9612828924271497</v>
      </c>
      <c r="AE340" s="22">
        <v>-4.9839316313723501</v>
      </c>
      <c r="AF340" s="22">
        <v>-5.1177873781071401</v>
      </c>
      <c r="AG340" s="22">
        <v>-5.1278410427710597</v>
      </c>
      <c r="AH340" s="22">
        <v>-4.9301603749313703</v>
      </c>
      <c r="AI340" s="22">
        <v>-4.7998723457264001</v>
      </c>
      <c r="AJ340" s="22">
        <v>-4.8119789485830502</v>
      </c>
      <c r="AK340" s="22">
        <v>-5.7641504234924401</v>
      </c>
      <c r="AL340" s="22">
        <v>-5.4998098201580197</v>
      </c>
      <c r="AM340" s="22">
        <v>-4.3718330007136803</v>
      </c>
      <c r="AN340" s="22">
        <v>-4.5496201199289601</v>
      </c>
      <c r="AO340" s="22">
        <v>-4.6989977439671904</v>
      </c>
      <c r="AP340" s="22">
        <v>-4.5428785420499</v>
      </c>
      <c r="AQ340" s="22">
        <v>-5.4485085914525104</v>
      </c>
      <c r="AR340" s="22">
        <v>-4.4932965131993399</v>
      </c>
      <c r="AS340" s="22">
        <v>-4.2625728172709403</v>
      </c>
      <c r="AT340" s="22">
        <v>-4.1253210507925404</v>
      </c>
      <c r="AU340" s="22">
        <v>-3.9862161845669002</v>
      </c>
      <c r="AV340" s="22">
        <v>-4.2297206567902697</v>
      </c>
      <c r="AW340" s="22">
        <v>-4.4297313844218804</v>
      </c>
      <c r="AX340" s="22">
        <v>-4.50307753399193</v>
      </c>
      <c r="AY340" s="22">
        <v>-4.0855885557189904</v>
      </c>
      <c r="AZ340" s="22">
        <v>-3.7178567712185</v>
      </c>
      <c r="BA340" s="22">
        <v>-3.88470035597445</v>
      </c>
      <c r="BB340" s="22">
        <v>-3.2095615718147998</v>
      </c>
      <c r="BC340" s="22">
        <v>-4.0855885557189904</v>
      </c>
      <c r="BD340" s="22">
        <v>-4.10036030634895</v>
      </c>
      <c r="BE340" s="22">
        <v>-5.0831412353002499</v>
      </c>
      <c r="BF340" s="25" t="s">
        <v>847</v>
      </c>
      <c r="BG340" s="22">
        <v>-5.7958592832197704</v>
      </c>
      <c r="BH340" s="22">
        <v>-5.4173476599660404</v>
      </c>
      <c r="BI340" s="22">
        <v>-5.8953949567706898</v>
      </c>
      <c r="BJ340" s="22">
        <v>-5.8614476248473499</v>
      </c>
      <c r="BK340" s="22">
        <v>-5.0733932587486796</v>
      </c>
      <c r="BL340" s="22">
        <v>-5.2764851241262001</v>
      </c>
      <c r="BM340" s="22">
        <v>-5.1687713068259402</v>
      </c>
      <c r="BN340" s="22">
        <v>-5.4050693301876098</v>
      </c>
      <c r="BO340" s="22">
        <v>-5.2990276927772797</v>
      </c>
      <c r="BP340" s="22">
        <v>-5.3451978742102098</v>
      </c>
      <c r="BQ340" s="22">
        <v>-4.8447688837007199</v>
      </c>
      <c r="BR340" s="22">
        <v>-5.0350469470992003</v>
      </c>
      <c r="BS340" s="22">
        <v>-5.6295008967976496</v>
      </c>
      <c r="BT340" s="22">
        <v>-4.9345655540513702</v>
      </c>
      <c r="BU340" s="22">
        <v>-5.3928946162415103</v>
      </c>
      <c r="BV340" s="22">
        <v>-5.1127866970487696</v>
      </c>
      <c r="BW340" s="23">
        <v>-3.9816506901211102</v>
      </c>
      <c r="BX340" s="23">
        <v>-4.1028370366411702</v>
      </c>
      <c r="BY340" s="23">
        <v>-4.5530027593236104</v>
      </c>
      <c r="BZ340" s="23">
        <v>-4.1791879227712796</v>
      </c>
      <c r="CA340" s="23">
        <v>-4.1870500405442499</v>
      </c>
      <c r="CB340" s="23">
        <v>-4.5096352500140897</v>
      </c>
      <c r="CC340" s="23">
        <v>-4.6730025354342404</v>
      </c>
      <c r="CD340" s="23">
        <v>-4.5096352500140897</v>
      </c>
      <c r="CE340" s="23">
        <v>-4.5228407888133599</v>
      </c>
      <c r="CF340" s="23">
        <v>-4.3047188048551401</v>
      </c>
      <c r="CG340" s="23">
        <v>-4.1713684183119799</v>
      </c>
      <c r="CH340" s="23">
        <v>-4.5563933485243897</v>
      </c>
      <c r="CI340" s="23">
        <v>-4.7485535684414204</v>
      </c>
      <c r="CJ340" s="23">
        <v>-4.6803820657998401</v>
      </c>
      <c r="CK340" s="23">
        <v>-4.7408179196618097</v>
      </c>
      <c r="CL340" s="23">
        <v>-4.4453620361356396</v>
      </c>
      <c r="CM340" s="23">
        <v>-4.8447688837007199</v>
      </c>
      <c r="CN340" s="23">
        <v>-4.7178567712185</v>
      </c>
      <c r="CO340" s="23">
        <v>-4.8282807609121496</v>
      </c>
      <c r="CP340" s="23">
        <v>-4.4266254735540604</v>
      </c>
      <c r="CQ340" s="23">
        <v>-5.0445383960764998</v>
      </c>
      <c r="CR340" s="23">
        <v>-4.8656476133766402</v>
      </c>
      <c r="CS340" s="23">
        <v>-5.0782590139205004</v>
      </c>
      <c r="CT340" s="23">
        <v>-5.2108967824986197</v>
      </c>
      <c r="CU340" s="23">
        <v>-4.4900508536956902</v>
      </c>
      <c r="CV340" s="23">
        <v>-4.3481331652347599</v>
      </c>
      <c r="CW340" s="23">
        <v>-4.5631985264294999</v>
      </c>
      <c r="CX340" s="23">
        <v>-4.4390894391201101</v>
      </c>
      <c r="CY340" s="23">
        <v>-4.5838088061047904</v>
      </c>
      <c r="CZ340" s="23">
        <v>-4.8996950942043096</v>
      </c>
      <c r="DA340" s="23">
        <v>-4.0806980593719198</v>
      </c>
      <c r="DB340" s="23">
        <v>-4.3838305338132697</v>
      </c>
      <c r="DC340" s="23">
        <v>-4.1102928415602102</v>
      </c>
      <c r="DD340" s="23">
        <v>-4.1152848709039702</v>
      </c>
      <c r="DE340" s="23">
        <v>-4.3335160691625703</v>
      </c>
      <c r="DF340" s="23">
        <v>-4.6047177958677699</v>
      </c>
      <c r="DG340" s="23">
        <v>-4.6547171824064897</v>
      </c>
      <c r="DH340" s="23">
        <v>-4.40201600621005</v>
      </c>
      <c r="DI340" s="23">
        <v>-4.7292916662807896</v>
      </c>
      <c r="DJ340" s="23">
        <v>-4.55979192498625</v>
      </c>
      <c r="DK340" s="23">
        <v>-4.5530027593236104</v>
      </c>
      <c r="DL340" s="23">
        <v>-4.8740844505252801</v>
      </c>
      <c r="DM340" s="23">
        <v>-5.1739702135002599</v>
      </c>
      <c r="DN340" s="23">
        <v>-4.94341647163363</v>
      </c>
      <c r="DO340" s="23">
        <v>-5.0733932587486796</v>
      </c>
      <c r="DP340" s="23">
        <v>-5.0637107053513404</v>
      </c>
      <c r="DQ340" s="23">
        <v>-5.03978486610586</v>
      </c>
      <c r="DR340" s="23">
        <v>-5.4297313844218804</v>
      </c>
      <c r="DS340" s="23">
        <v>-5.2487933902571502</v>
      </c>
      <c r="DT340" s="23">
        <v>-5.0256175341792702</v>
      </c>
      <c r="DU340" s="23">
        <v>-5.5462453931482996</v>
      </c>
      <c r="DV340" s="23">
        <v>-5.0929555251272003</v>
      </c>
      <c r="DW340" s="23">
        <v>-5.3161688255986803</v>
      </c>
      <c r="DX340" s="23">
        <v>-4.61528703757795</v>
      </c>
      <c r="DY340" s="23">
        <v>-4.9345655540513702</v>
      </c>
      <c r="DZ340" s="23">
        <v>-4.6012118523662302</v>
      </c>
      <c r="EA340" s="23">
        <v>-5.1481610271506604</v>
      </c>
      <c r="EB340" s="23">
        <v>-4.8160371651574003</v>
      </c>
      <c r="EC340" s="23">
        <v>-4.7140651920561298</v>
      </c>
      <c r="ED340" s="23">
        <v>-5.7799177393507497</v>
      </c>
      <c r="EE340" s="23">
        <v>-5.23786383009889</v>
      </c>
      <c r="EF340" s="23">
        <v>-4.9793733494100403</v>
      </c>
      <c r="EG340" s="23">
        <v>-5.0162493516450803</v>
      </c>
      <c r="EH340" s="23">
        <v>-5.0540927027897498</v>
      </c>
      <c r="EI340" s="23">
        <v>-5.1328942704973501</v>
      </c>
      <c r="EJ340" s="23">
        <v>-5.4485085914525104</v>
      </c>
      <c r="EK340" s="23">
        <v>-5.59422542205012</v>
      </c>
      <c r="EL340" s="23">
        <v>-5.53951952995999</v>
      </c>
      <c r="EM340" s="23">
        <v>-5.0588936890535701</v>
      </c>
      <c r="EN340" s="23">
        <v>-5.38082178394093</v>
      </c>
      <c r="EO340" s="23">
        <v>-4.9976935326168297</v>
      </c>
      <c r="EP340" s="23">
        <v>-5.5872726614083597</v>
      </c>
    </row>
    <row r="341" spans="1:146">
      <c r="A341" s="29" t="s">
        <v>1035</v>
      </c>
      <c r="C341" s="28" t="s">
        <v>995</v>
      </c>
      <c r="D341" s="22">
        <v>-9.9657842846620905</v>
      </c>
      <c r="E341" s="25" t="s">
        <v>847</v>
      </c>
      <c r="F341" s="22">
        <v>-6.7641504234924401</v>
      </c>
      <c r="G341" s="22">
        <v>-6.2216231890916802</v>
      </c>
      <c r="H341" s="22">
        <v>-6.8282807609121496</v>
      </c>
      <c r="I341" s="22">
        <v>-6.5328248773859796</v>
      </c>
      <c r="J341" s="25" t="s">
        <v>847</v>
      </c>
      <c r="K341" s="25" t="s">
        <v>847</v>
      </c>
      <c r="L341" s="22">
        <v>-7.55979192498625</v>
      </c>
      <c r="M341" s="22">
        <v>-6.70274987882829</v>
      </c>
      <c r="N341" s="22">
        <v>-7.2216231890916802</v>
      </c>
      <c r="O341" s="22">
        <v>-9.5872726614083597</v>
      </c>
      <c r="P341" s="22">
        <v>-5.9301603749313703</v>
      </c>
      <c r="Q341" s="22">
        <v>-6.0782590139205004</v>
      </c>
      <c r="R341" s="22">
        <v>-6.0303245368568001</v>
      </c>
      <c r="S341" s="22">
        <v>-6.1584293626044797</v>
      </c>
      <c r="T341" s="22">
        <v>-6.2653445665209997</v>
      </c>
      <c r="U341" s="25" t="s">
        <v>847</v>
      </c>
      <c r="V341" s="22">
        <v>-5.68779953736232</v>
      </c>
      <c r="W341" s="22">
        <v>-5.8201068294664502</v>
      </c>
      <c r="X341" s="22">
        <v>-5.1687713068259402</v>
      </c>
      <c r="Y341" s="22">
        <v>-5.8530841519127303</v>
      </c>
      <c r="Z341" s="22">
        <v>-6.3688491422748497</v>
      </c>
      <c r="AA341" s="25" t="s">
        <v>847</v>
      </c>
      <c r="AB341" s="22">
        <v>-9.9657842846620905</v>
      </c>
      <c r="AC341" s="22">
        <v>-6.38082178394093</v>
      </c>
      <c r="AD341" s="22">
        <v>-6.4173476599660404</v>
      </c>
      <c r="AE341" s="22">
        <v>-6.8614476248473499</v>
      </c>
      <c r="AF341" s="25" t="s">
        <v>847</v>
      </c>
      <c r="AG341" s="22">
        <v>-6.0115879742752103</v>
      </c>
      <c r="AH341" s="25" t="s">
        <v>847</v>
      </c>
      <c r="AI341" s="22">
        <v>-7.4803574574918397</v>
      </c>
      <c r="AJ341" s="22">
        <v>-6.1896802965889197</v>
      </c>
      <c r="AK341" s="22">
        <v>-6.55979192498625</v>
      </c>
      <c r="AL341" s="22">
        <v>-7.0023101606872</v>
      </c>
      <c r="AM341" s="25" t="s">
        <v>847</v>
      </c>
      <c r="AN341" s="25" t="s">
        <v>847</v>
      </c>
      <c r="AO341" s="22">
        <v>-5.9657842846620897</v>
      </c>
      <c r="AP341" s="22">
        <v>-6.2108967824986197</v>
      </c>
      <c r="AQ341" s="22">
        <v>-6.8282807609121496</v>
      </c>
      <c r="AR341" s="22">
        <v>-6.4932965131993399</v>
      </c>
      <c r="AS341" s="25" t="s">
        <v>847</v>
      </c>
      <c r="AT341" s="25" t="s">
        <v>847</v>
      </c>
      <c r="AU341" s="22">
        <v>-5.5530027593236104</v>
      </c>
      <c r="AV341" s="22">
        <v>-5.7799177393507497</v>
      </c>
      <c r="AW341" s="22">
        <v>-6.2653445665209997</v>
      </c>
      <c r="AX341" s="22">
        <v>-6.1896802965889197</v>
      </c>
      <c r="AY341" s="22">
        <v>-7.1379652600447701</v>
      </c>
      <c r="AZ341" s="25" t="s">
        <v>847</v>
      </c>
      <c r="BA341" s="22">
        <v>-6.4422223286050704</v>
      </c>
      <c r="BB341" s="22">
        <v>-5.4422223286050704</v>
      </c>
      <c r="BC341" s="22">
        <v>-6.8447688837007199</v>
      </c>
      <c r="BD341" s="22">
        <v>-6.6012118523662302</v>
      </c>
      <c r="BE341" s="22">
        <v>-6.94786237666482</v>
      </c>
      <c r="BF341" s="25" t="s">
        <v>847</v>
      </c>
      <c r="BG341" s="25" t="s">
        <v>847</v>
      </c>
      <c r="BH341" s="25" t="s">
        <v>847</v>
      </c>
      <c r="BI341" s="22">
        <v>-8.0023101606872</v>
      </c>
      <c r="BJ341" s="22">
        <v>-8.4803574574918397</v>
      </c>
      <c r="BK341" s="22">
        <v>-6.5328248773859796</v>
      </c>
      <c r="BL341" s="22">
        <v>-7.1584293626044797</v>
      </c>
      <c r="BM341" s="22">
        <v>-6.3335160691625703</v>
      </c>
      <c r="BN341" s="22">
        <v>-6.9301603749313703</v>
      </c>
      <c r="BO341" s="22">
        <v>-7.2216231890916802</v>
      </c>
      <c r="BP341" s="22">
        <v>-7.3335160691625703</v>
      </c>
      <c r="BQ341" s="25" t="s">
        <v>847</v>
      </c>
      <c r="BR341" s="22">
        <v>-7.2216231890916802</v>
      </c>
      <c r="BS341" s="22">
        <v>-7.5063526660247897</v>
      </c>
      <c r="BT341" s="25" t="s">
        <v>847</v>
      </c>
      <c r="BU341" s="25" t="s">
        <v>847</v>
      </c>
      <c r="BV341" s="22">
        <v>-7.5063526660247897</v>
      </c>
      <c r="BW341" s="23">
        <v>-6.4548223653847101</v>
      </c>
      <c r="BX341" s="23">
        <v>-6.2433182601909998</v>
      </c>
      <c r="BY341" s="23">
        <v>-6.8953949567706898</v>
      </c>
      <c r="BZ341" s="23">
        <v>-6.2216231890916802</v>
      </c>
      <c r="CA341" s="26" t="s">
        <v>847</v>
      </c>
      <c r="CB341" s="23">
        <v>-6.7485535684414204</v>
      </c>
      <c r="CC341" s="23">
        <v>-6.5328248773859796</v>
      </c>
      <c r="CD341" s="23">
        <v>-6.5734668618833298</v>
      </c>
      <c r="CE341" s="23">
        <v>-6.2108967824986197</v>
      </c>
      <c r="CF341" s="23">
        <v>-6.4297313844218804</v>
      </c>
      <c r="CG341" s="23">
        <v>-6.2990276927772797</v>
      </c>
      <c r="CH341" s="23">
        <v>-7.8614476248473499</v>
      </c>
      <c r="CI341" s="23">
        <v>-5.9839316313723501</v>
      </c>
      <c r="CJ341" s="23">
        <v>-5.9657842846620897</v>
      </c>
      <c r="CK341" s="23">
        <v>-6.0978878206694302</v>
      </c>
      <c r="CL341" s="23">
        <v>-6.0588936890535701</v>
      </c>
      <c r="CM341" s="23">
        <v>-6.5195280547725201</v>
      </c>
      <c r="CN341" s="23">
        <v>-6.4932965131993399</v>
      </c>
      <c r="CO341" s="26" t="s">
        <v>847</v>
      </c>
      <c r="CP341" s="23">
        <v>-5.6223764623642696</v>
      </c>
      <c r="CQ341" s="23">
        <v>-6.70274987882829</v>
      </c>
      <c r="CR341" s="23">
        <v>-6.1078032895345196</v>
      </c>
      <c r="CS341" s="26" t="s">
        <v>847</v>
      </c>
      <c r="CT341" s="23">
        <v>-6.32192809488736</v>
      </c>
      <c r="CU341" s="26" t="s">
        <v>847</v>
      </c>
      <c r="CV341" s="23">
        <v>-6.1379652600447701</v>
      </c>
      <c r="CW341" s="23">
        <v>-6.3688491422748497</v>
      </c>
      <c r="CX341" s="26" t="s">
        <v>847</v>
      </c>
      <c r="CY341" s="23">
        <v>-6.3451978742102098</v>
      </c>
      <c r="CZ341" s="23">
        <v>-7.9301603749313703</v>
      </c>
      <c r="DA341" s="23">
        <v>-5.8447688837007199</v>
      </c>
      <c r="DB341" s="23">
        <v>-5.9748294242650903</v>
      </c>
      <c r="DC341" s="23">
        <v>-5.46753341713426</v>
      </c>
      <c r="DD341" s="23">
        <v>-5.7641504234924401</v>
      </c>
      <c r="DE341" s="23">
        <v>-6.55979192498625</v>
      </c>
      <c r="DF341" s="23">
        <v>-6.1278410427710597</v>
      </c>
      <c r="DG341" s="23">
        <v>-6.7958592832197704</v>
      </c>
      <c r="DH341" s="23">
        <v>-6.7799177393507497</v>
      </c>
      <c r="DI341" s="23">
        <v>-7.03978486610586</v>
      </c>
      <c r="DJ341" s="23">
        <v>-7.2216231890916802</v>
      </c>
      <c r="DK341" s="23">
        <v>-6.7485535684414204</v>
      </c>
      <c r="DL341" s="26" t="s">
        <v>847</v>
      </c>
      <c r="DM341" s="23">
        <v>-7.3569750419865603</v>
      </c>
      <c r="DN341" s="23">
        <v>-7.1177873781071401</v>
      </c>
      <c r="DO341" s="23">
        <v>-13.287712379549401</v>
      </c>
      <c r="DP341" s="23">
        <v>-7.5063526660247897</v>
      </c>
      <c r="DQ341" s="23">
        <v>-7.2002495382991096</v>
      </c>
      <c r="DR341" s="23">
        <v>-7.2002495382991096</v>
      </c>
      <c r="DS341" s="26" t="s">
        <v>847</v>
      </c>
      <c r="DT341" s="23">
        <v>-6.9657842846620897</v>
      </c>
      <c r="DU341" s="23">
        <v>-6.6730025354342404</v>
      </c>
      <c r="DV341" s="23">
        <v>-6.2990276927772797</v>
      </c>
      <c r="DW341" s="23">
        <v>-7.4548223653847101</v>
      </c>
      <c r="DX341" s="23">
        <v>-6.5462453931482996</v>
      </c>
      <c r="DY341" s="23">
        <v>-6.55979192498625</v>
      </c>
      <c r="DZ341" s="23">
        <v>-6.2764851241262001</v>
      </c>
      <c r="EA341" s="23">
        <v>-6.3928946162415103</v>
      </c>
      <c r="EB341" s="23">
        <v>-10.480357457491801</v>
      </c>
      <c r="EC341" s="23">
        <v>-6.3335160691625703</v>
      </c>
      <c r="ED341" s="23">
        <v>-7.0023101606872</v>
      </c>
      <c r="EE341" s="23">
        <v>-6.5328248773859796</v>
      </c>
      <c r="EF341" s="23">
        <v>-6.3569750419865603</v>
      </c>
      <c r="EG341" s="23">
        <v>-6.2002495382991096</v>
      </c>
      <c r="EH341" s="23">
        <v>-6.5462453931482996</v>
      </c>
      <c r="EI341" s="23">
        <v>-6.2433182601909998</v>
      </c>
      <c r="EJ341" s="23">
        <v>-6.9301603749313703</v>
      </c>
      <c r="EK341" s="23">
        <v>-7.03978486610586</v>
      </c>
      <c r="EL341" s="23">
        <v>-7.2216231890916802</v>
      </c>
      <c r="EM341" s="23">
        <v>-6.7958592832197704</v>
      </c>
      <c r="EN341" s="23">
        <v>-7.2877123795494496</v>
      </c>
      <c r="EO341" s="23">
        <v>-6.8614476248473499</v>
      </c>
      <c r="EP341" s="23">
        <v>-8.03978486610586</v>
      </c>
    </row>
    <row r="342" spans="1:146">
      <c r="A342" s="29" t="s">
        <v>894</v>
      </c>
      <c r="C342" s="28" t="s">
        <v>995</v>
      </c>
      <c r="D342" s="22">
        <v>-0.68849688453172997</v>
      </c>
      <c r="E342" s="22">
        <v>-0.628831484501572</v>
      </c>
      <c r="F342" s="22">
        <v>-0.56533174438564804</v>
      </c>
      <c r="G342" s="22">
        <v>-0.65881122752125998</v>
      </c>
      <c r="H342" s="22">
        <v>-0.52470754996347102</v>
      </c>
      <c r="I342" s="22">
        <v>-0.60493720048242206</v>
      </c>
      <c r="J342" s="22">
        <v>-0.69735924857143206</v>
      </c>
      <c r="K342" s="22">
        <v>-0.72905251252294101</v>
      </c>
      <c r="L342" s="22">
        <v>-0.78637276148805202</v>
      </c>
      <c r="M342" s="22">
        <v>-0.68385425770664399</v>
      </c>
      <c r="N342" s="22">
        <v>-0.52118347095058504</v>
      </c>
      <c r="O342" s="22">
        <v>-1.71501215306216</v>
      </c>
      <c r="P342" s="22">
        <v>-0.91430341932075399</v>
      </c>
      <c r="Q342" s="22">
        <v>-1.037710111709</v>
      </c>
      <c r="R342" s="22">
        <v>-0.96634794751000297</v>
      </c>
      <c r="S342" s="22">
        <v>-0.87540717459417705</v>
      </c>
      <c r="T342" s="22">
        <v>-0.88603285356699801</v>
      </c>
      <c r="U342" s="22">
        <v>-0.97908893441831002</v>
      </c>
      <c r="V342" s="22">
        <v>-1.15072126746922</v>
      </c>
      <c r="W342" s="22">
        <v>-1.24058846743542</v>
      </c>
      <c r="X342" s="22">
        <v>-1.00433459026389</v>
      </c>
      <c r="Y342" s="22">
        <v>-1.0511001793337</v>
      </c>
      <c r="Z342" s="22">
        <v>-1.0858947628815301</v>
      </c>
      <c r="AA342" s="22">
        <v>-0.94758410584886099</v>
      </c>
      <c r="AB342" s="22">
        <v>-0.80364475711725203</v>
      </c>
      <c r="AC342" s="22">
        <v>-0.78165279072150096</v>
      </c>
      <c r="AD342" s="22">
        <v>-0.58207999218803497</v>
      </c>
      <c r="AE342" s="22">
        <v>-0.70345449180488295</v>
      </c>
      <c r="AF342" s="22">
        <v>-0.74976601917324603</v>
      </c>
      <c r="AG342" s="22">
        <v>-0.79060902253257204</v>
      </c>
      <c r="AH342" s="22">
        <v>-0.79636030598601504</v>
      </c>
      <c r="AI342" s="22">
        <v>-0.59575081533266205</v>
      </c>
      <c r="AJ342" s="22">
        <v>-0.76832183820148903</v>
      </c>
      <c r="AK342" s="22">
        <v>-0.83959607413998605</v>
      </c>
      <c r="AL342" s="22">
        <v>-0.670704151897485</v>
      </c>
      <c r="AM342" s="22">
        <v>-0.590093180470736</v>
      </c>
      <c r="AN342" s="22">
        <v>-0.52636892344880004</v>
      </c>
      <c r="AO342" s="22">
        <v>-0.50144275190098297</v>
      </c>
      <c r="AP342" s="22">
        <v>-0.4445764684381</v>
      </c>
      <c r="AQ342" s="22">
        <v>-0.53574996608859604</v>
      </c>
      <c r="AR342" s="22">
        <v>-0.57776699931695197</v>
      </c>
      <c r="AS342" s="22">
        <v>-0.61197582418754304</v>
      </c>
      <c r="AT342" s="22">
        <v>-0.60647396777164397</v>
      </c>
      <c r="AU342" s="22">
        <v>-0.55872900956140104</v>
      </c>
      <c r="AV342" s="22">
        <v>-0.60208753982309404</v>
      </c>
      <c r="AW342" s="22">
        <v>-0.60911224044999102</v>
      </c>
      <c r="AX342" s="22">
        <v>-0.68431784866207501</v>
      </c>
      <c r="AY342" s="22">
        <v>-0.84892052697118803</v>
      </c>
      <c r="AZ342" s="22">
        <v>-0.87779113829977096</v>
      </c>
      <c r="BA342" s="22">
        <v>-0.82725648323981305</v>
      </c>
      <c r="BB342" s="22">
        <v>-0.53407776069606305</v>
      </c>
      <c r="BC342" s="22">
        <v>-0.86827882884407104</v>
      </c>
      <c r="BD342" s="22">
        <v>-0.765376058636144</v>
      </c>
      <c r="BE342" s="22">
        <v>-0.791357890984834</v>
      </c>
      <c r="BF342" s="22">
        <v>-0.63195806940523203</v>
      </c>
      <c r="BG342" s="22">
        <v>-0.78662160927493796</v>
      </c>
      <c r="BH342" s="22">
        <v>-0.70274987882829298</v>
      </c>
      <c r="BI342" s="22">
        <v>-0.77250534914069902</v>
      </c>
      <c r="BJ342" s="22">
        <v>-0.77719543895473897</v>
      </c>
      <c r="BK342" s="22">
        <v>-0.79987234572639798</v>
      </c>
      <c r="BL342" s="22">
        <v>-0.61595019320484001</v>
      </c>
      <c r="BM342" s="22">
        <v>-0.55194483228281199</v>
      </c>
      <c r="BN342" s="22">
        <v>-0.60164962965403501</v>
      </c>
      <c r="BO342" s="22">
        <v>-0.61484510311565599</v>
      </c>
      <c r="BP342" s="22">
        <v>-0.64882399729718798</v>
      </c>
      <c r="BQ342" s="22">
        <v>-0.99740548329154799</v>
      </c>
      <c r="BR342" s="22">
        <v>-0.873291397803032</v>
      </c>
      <c r="BS342" s="22">
        <v>-0.83367018207936905</v>
      </c>
      <c r="BT342" s="22">
        <v>-0.84218016052113698</v>
      </c>
      <c r="BU342" s="22">
        <v>-0.803896602285193</v>
      </c>
      <c r="BV342" s="22">
        <v>-0.73168538682477202</v>
      </c>
      <c r="BW342" s="23">
        <v>-1.03563833675327</v>
      </c>
      <c r="BX342" s="23">
        <v>-0.99567839404990699</v>
      </c>
      <c r="BY342" s="23">
        <v>-1.20223992036817</v>
      </c>
      <c r="BZ342" s="23">
        <v>-1.10967005068463</v>
      </c>
      <c r="CA342" s="23">
        <v>-1.1177873781071399</v>
      </c>
      <c r="CB342" s="23">
        <v>-1.07369688813861</v>
      </c>
      <c r="CC342" s="23">
        <v>-1.0862010350493001</v>
      </c>
      <c r="CD342" s="23">
        <v>-1.2062289414557801</v>
      </c>
      <c r="CE342" s="23">
        <v>-1.3324257340249801</v>
      </c>
      <c r="CF342" s="23">
        <v>-1.1707187020024701</v>
      </c>
      <c r="CG342" s="23">
        <v>-1.03978486610586</v>
      </c>
      <c r="CH342" s="23">
        <v>-1.02973532098547</v>
      </c>
      <c r="CI342" s="23">
        <v>-0.91104431769178196</v>
      </c>
      <c r="CJ342" s="23">
        <v>-0.938984225318372</v>
      </c>
      <c r="CK342" s="23">
        <v>-0.86985986466355103</v>
      </c>
      <c r="CL342" s="23">
        <v>-0.97143084780322897</v>
      </c>
      <c r="CM342" s="23">
        <v>-0.82138095746668205</v>
      </c>
      <c r="CN342" s="23">
        <v>-0.99884630538362995</v>
      </c>
      <c r="CO342" s="23">
        <v>-0.75657463810473502</v>
      </c>
      <c r="CP342" s="23">
        <v>-0.85204211861289902</v>
      </c>
      <c r="CQ342" s="23">
        <v>-0.87276293807518601</v>
      </c>
      <c r="CR342" s="23">
        <v>-0.85022036942409696</v>
      </c>
      <c r="CS342" s="23">
        <v>-1.0439433475876001</v>
      </c>
      <c r="CT342" s="23">
        <v>-0.68942720540284597</v>
      </c>
      <c r="CU342" s="23">
        <v>-1.4150374992788399</v>
      </c>
      <c r="CV342" s="23">
        <v>-1.1992553760632201</v>
      </c>
      <c r="CW342" s="23">
        <v>-1.26986004764349</v>
      </c>
      <c r="CX342" s="23">
        <v>-1.4150374992788399</v>
      </c>
      <c r="CY342" s="23">
        <v>-1.34409867793541</v>
      </c>
      <c r="CZ342" s="23">
        <v>-1.15489137276988</v>
      </c>
      <c r="DA342" s="23">
        <v>-1.4359633381333901</v>
      </c>
      <c r="DB342" s="23">
        <v>-1.5006260549978301</v>
      </c>
      <c r="DC342" s="23">
        <v>-1.6380071140780399</v>
      </c>
      <c r="DD342" s="23">
        <v>-1.5730375522414499</v>
      </c>
      <c r="DE342" s="23">
        <v>-1.4727294431226601</v>
      </c>
      <c r="DF342" s="23">
        <v>-1.31473259348316</v>
      </c>
      <c r="DG342" s="23">
        <v>-0.89351766953001899</v>
      </c>
      <c r="DH342" s="23">
        <v>-0.83804784107325803</v>
      </c>
      <c r="DI342" s="23">
        <v>-0.90589908356113302</v>
      </c>
      <c r="DJ342" s="23">
        <v>-0.94730588869615495</v>
      </c>
      <c r="DK342" s="23">
        <v>-0.87012353916687002</v>
      </c>
      <c r="DL342" s="23">
        <v>-0.98279070996777695</v>
      </c>
      <c r="DM342" s="23">
        <v>-1.1769028526508001</v>
      </c>
      <c r="DN342" s="23">
        <v>-1.01712503910194</v>
      </c>
      <c r="DO342" s="23">
        <v>-1.0846703239869899</v>
      </c>
      <c r="DP342" s="23">
        <v>-1.01829344980835</v>
      </c>
      <c r="DQ342" s="23">
        <v>-1.0889604143557099</v>
      </c>
      <c r="DR342" s="23">
        <v>-0.90833401247818701</v>
      </c>
      <c r="DS342" s="23">
        <v>-0.93291203519885302</v>
      </c>
      <c r="DT342" s="23">
        <v>-0.88870154659745904</v>
      </c>
      <c r="DU342" s="23">
        <v>-0.97171375692089001</v>
      </c>
      <c r="DV342" s="23">
        <v>-1.0655212410931201</v>
      </c>
      <c r="DW342" s="23">
        <v>-0.84580567500721004</v>
      </c>
      <c r="DX342" s="23">
        <v>-0.83521372185665999</v>
      </c>
      <c r="DY342" s="23">
        <v>-0.99942303736847904</v>
      </c>
      <c r="DZ342" s="23">
        <v>-0.90752191279961503</v>
      </c>
      <c r="EA342" s="23">
        <v>-1.0421596732937699</v>
      </c>
      <c r="EB342" s="23">
        <v>-0.848400917730603</v>
      </c>
      <c r="EC342" s="23">
        <v>-0.79410707249232904</v>
      </c>
      <c r="ED342" s="23">
        <v>-0.79385693030862703</v>
      </c>
      <c r="EE342" s="23">
        <v>-0.84658375774475203</v>
      </c>
      <c r="EF342" s="23">
        <v>-0.76635731699119003</v>
      </c>
      <c r="EG342" s="23">
        <v>-0.81121930220785798</v>
      </c>
      <c r="EH342" s="23">
        <v>-0.83882174992018699</v>
      </c>
      <c r="EI342" s="23">
        <v>-0.73192497746567597</v>
      </c>
      <c r="EJ342" s="23">
        <v>-0.89217824408714597</v>
      </c>
      <c r="EK342" s="23">
        <v>-0.85204211861289902</v>
      </c>
      <c r="EL342" s="23">
        <v>-0.86328361551168797</v>
      </c>
      <c r="EM342" s="23">
        <v>-0.93677319800301895</v>
      </c>
      <c r="EN342" s="23">
        <v>-0.94341647163363296</v>
      </c>
      <c r="EO342" s="23">
        <v>-0.834441745538826</v>
      </c>
      <c r="EP342" s="23">
        <v>-0.72023157840640495</v>
      </c>
    </row>
    <row r="343" spans="1:146">
      <c r="A343" s="29" t="s">
        <v>950</v>
      </c>
      <c r="C343" s="28" t="s">
        <v>995</v>
      </c>
      <c r="D343" s="22">
        <v>-4.0613001867606604</v>
      </c>
      <c r="E343" s="22">
        <v>-3.9500904775569401</v>
      </c>
      <c r="F343" s="22">
        <v>-4.0709665213541397</v>
      </c>
      <c r="G343" s="22">
        <v>-4.2681216511915698</v>
      </c>
      <c r="H343" s="22">
        <v>-4.3277104474813699</v>
      </c>
      <c r="I343" s="22">
        <v>-4.2433182601909998</v>
      </c>
      <c r="J343" s="22">
        <v>-3.1468826087764499</v>
      </c>
      <c r="K343" s="22">
        <v>-3.2736919092345098</v>
      </c>
      <c r="L343" s="22">
        <v>-3.3718330007136799</v>
      </c>
      <c r="M343" s="22">
        <v>-3.3643848941302599</v>
      </c>
      <c r="N343" s="22">
        <v>-3.6312875162716698</v>
      </c>
      <c r="O343" s="22">
        <v>-4.1102928415602102</v>
      </c>
      <c r="P343" s="22">
        <v>-6.0303245368568001</v>
      </c>
      <c r="Q343" s="22">
        <v>-5.9748294242650903</v>
      </c>
      <c r="R343" s="22">
        <v>-6.6730025354342404</v>
      </c>
      <c r="S343" s="22">
        <v>-5.5734668618833298</v>
      </c>
      <c r="T343" s="22">
        <v>-5.7485535684414204</v>
      </c>
      <c r="U343" s="22">
        <v>-6.46753341713426</v>
      </c>
      <c r="V343" s="25" t="s">
        <v>847</v>
      </c>
      <c r="W343" s="25" t="s">
        <v>847</v>
      </c>
      <c r="X343" s="22">
        <v>-6.4548223653847101</v>
      </c>
      <c r="Y343" s="22">
        <v>-6.4050693301876098</v>
      </c>
      <c r="Z343" s="25" t="s">
        <v>847</v>
      </c>
      <c r="AA343" s="22">
        <v>-2.3248163742121899</v>
      </c>
      <c r="AB343" s="22">
        <v>-1.83856373417401</v>
      </c>
      <c r="AC343" s="22">
        <v>-2.2337864980183402</v>
      </c>
      <c r="AD343" s="22">
        <v>-1.7013416844354801</v>
      </c>
      <c r="AE343" s="22">
        <v>-2.1462438241563699</v>
      </c>
      <c r="AF343" s="22">
        <v>-1.91756990005405</v>
      </c>
      <c r="AG343" s="22">
        <v>-2.78786649246624</v>
      </c>
      <c r="AH343" s="22">
        <v>-2.5812163614882602</v>
      </c>
      <c r="AI343" s="22">
        <v>-2.3262626851512498</v>
      </c>
      <c r="AJ343" s="22">
        <v>-2.2494792448176701</v>
      </c>
      <c r="AK343" s="22">
        <v>-2.1481610271506599</v>
      </c>
      <c r="AL343" s="22">
        <v>-2.6447581560691198</v>
      </c>
      <c r="AM343" s="22">
        <v>-2.5631985264294999</v>
      </c>
      <c r="AN343" s="22">
        <v>-2.5563933485243902</v>
      </c>
      <c r="AO343" s="22">
        <v>-2.5038956202292701</v>
      </c>
      <c r="AP343" s="22">
        <v>-2.7799177393507501</v>
      </c>
      <c r="AQ343" s="22">
        <v>-2.9367731980030198</v>
      </c>
      <c r="AR343" s="22">
        <v>-3.0244431791767901</v>
      </c>
      <c r="AS343" s="22">
        <v>-2.4453620361356401</v>
      </c>
      <c r="AT343" s="22">
        <v>-2.5319902259071698</v>
      </c>
      <c r="AU343" s="22">
        <v>-2.9126729482025202</v>
      </c>
      <c r="AV343" s="22">
        <v>-2.8303315004769098</v>
      </c>
      <c r="AW343" s="22">
        <v>-2.4351828701452498</v>
      </c>
      <c r="AX343" s="22">
        <v>-2.7690592238760598</v>
      </c>
      <c r="AY343" s="25" t="s">
        <v>847</v>
      </c>
      <c r="AZ343" s="22">
        <v>-4.8323851592448896</v>
      </c>
      <c r="BA343" s="22">
        <v>-5.7485535684414204</v>
      </c>
      <c r="BB343" s="22">
        <v>-4.4803574574918397</v>
      </c>
      <c r="BC343" s="22">
        <v>-5.3335160691625703</v>
      </c>
      <c r="BD343" s="22">
        <v>-5.53951952995999</v>
      </c>
      <c r="BE343" s="22">
        <v>-2.0679388286565801</v>
      </c>
      <c r="BF343" s="22">
        <v>-2.4819685073978301</v>
      </c>
      <c r="BG343" s="22">
        <v>-2.6850135145314802</v>
      </c>
      <c r="BH343" s="22">
        <v>-2.61794149102393</v>
      </c>
      <c r="BI343" s="22">
        <v>-2.67392291507687</v>
      </c>
      <c r="BJ343" s="22">
        <v>-1.8114724732256</v>
      </c>
      <c r="BK343" s="22">
        <v>-2.0162493516450799</v>
      </c>
      <c r="BL343" s="22">
        <v>-2.1765767093147401</v>
      </c>
      <c r="BM343" s="22">
        <v>-2.16488438474178</v>
      </c>
      <c r="BN343" s="22">
        <v>-1.9788045754855099</v>
      </c>
      <c r="BO343" s="22">
        <v>-1.8195974931713499</v>
      </c>
      <c r="BP343" s="22">
        <v>-2.0475173255695198</v>
      </c>
      <c r="BQ343" s="22">
        <v>-1.9285118944158199</v>
      </c>
      <c r="BR343" s="22">
        <v>-2.04871062178387</v>
      </c>
      <c r="BS343" s="22">
        <v>-2.1733193246821401</v>
      </c>
      <c r="BT343" s="22">
        <v>-2.3860912212033401</v>
      </c>
      <c r="BU343" s="22">
        <v>-2.1134108350818201</v>
      </c>
      <c r="BV343" s="22">
        <v>-1.8530841519127199</v>
      </c>
      <c r="BW343" s="23">
        <v>-3.4127310318956701</v>
      </c>
      <c r="BX343" s="23">
        <v>-3.3118644115426599</v>
      </c>
      <c r="BY343" s="23">
        <v>-3.7388904710906998</v>
      </c>
      <c r="BZ343" s="23">
        <v>-3.52782419632761</v>
      </c>
      <c r="CA343" s="23">
        <v>-3.8038966022851901</v>
      </c>
      <c r="CB343" s="23">
        <v>-3.7427479467602098</v>
      </c>
      <c r="CC343" s="23">
        <v>-3.8572598278839201</v>
      </c>
      <c r="CD343" s="23">
        <v>-4.0185857004000303</v>
      </c>
      <c r="CE343" s="23">
        <v>-4.2270164478619003</v>
      </c>
      <c r="CF343" s="23">
        <v>-3.7641504234924401</v>
      </c>
      <c r="CG343" s="23">
        <v>-3.5014427519009801</v>
      </c>
      <c r="CH343" s="23">
        <v>-3.41734765996604</v>
      </c>
      <c r="CI343" s="23">
        <v>-1.9115869902732701</v>
      </c>
      <c r="CJ343" s="23">
        <v>-1.54161799584399</v>
      </c>
      <c r="CK343" s="23">
        <v>-1.6228207102633601</v>
      </c>
      <c r="CL343" s="23">
        <v>-1.68872940851336</v>
      </c>
      <c r="CM343" s="23">
        <v>-1.50512362005449</v>
      </c>
      <c r="CN343" s="23">
        <v>-1.3699673661062299</v>
      </c>
      <c r="CO343" s="23">
        <v>-2.41734765996604</v>
      </c>
      <c r="CP343" s="23">
        <v>-2.87091485194339</v>
      </c>
      <c r="CQ343" s="23">
        <v>-2.73600411792876</v>
      </c>
      <c r="CR343" s="23">
        <v>-2.38232537453132</v>
      </c>
      <c r="CS343" s="23">
        <v>-2.6980612330346601</v>
      </c>
      <c r="CT343" s="23">
        <v>-2.3349711323629601</v>
      </c>
      <c r="CU343" s="23">
        <v>-4.6223764623642696</v>
      </c>
      <c r="CV343" s="23">
        <v>-4.7680761267062399</v>
      </c>
      <c r="CW343" s="23">
        <v>-5.2270164478619003</v>
      </c>
      <c r="CX343" s="23">
        <v>-5.4485085914525104</v>
      </c>
      <c r="CY343" s="23">
        <v>-4.8038966022851897</v>
      </c>
      <c r="CZ343" s="23">
        <v>-4.6656605600930696</v>
      </c>
      <c r="DA343" s="23">
        <v>-6.0115879742752103</v>
      </c>
      <c r="DB343" s="23">
        <v>-5.9126729482025198</v>
      </c>
      <c r="DC343" s="23">
        <v>-5.9657842846620897</v>
      </c>
      <c r="DD343" s="23">
        <v>-7.2002495382991096</v>
      </c>
      <c r="DE343" s="23">
        <v>-6.0023101606872</v>
      </c>
      <c r="DF343" s="23">
        <v>-4.5261611471049701</v>
      </c>
      <c r="DG343" s="23">
        <v>-3.1700692781603599</v>
      </c>
      <c r="DH343" s="23">
        <v>-3.3658714424749601</v>
      </c>
      <c r="DI343" s="23">
        <v>-3.1989241408325402</v>
      </c>
      <c r="DJ343" s="23">
        <v>-2.9301603749313698</v>
      </c>
      <c r="DK343" s="23">
        <v>-2.9389842253183698</v>
      </c>
      <c r="DL343" s="23">
        <v>-3.0303245368568001</v>
      </c>
      <c r="DM343" s="23">
        <v>-2.4691302020685901</v>
      </c>
      <c r="DN343" s="23">
        <v>-2.9885043611621702</v>
      </c>
      <c r="DO343" s="23">
        <v>-3.0794780212096602</v>
      </c>
      <c r="DP343" s="23">
        <v>-2.6250440040319099</v>
      </c>
      <c r="DQ343" s="23">
        <v>-2.8986188576449798</v>
      </c>
      <c r="DR343" s="23">
        <v>-2.5195280547725201</v>
      </c>
      <c r="DS343" s="23">
        <v>-1.6113144925046901</v>
      </c>
      <c r="DT343" s="23">
        <v>-1.44811489652828</v>
      </c>
      <c r="DU343" s="23">
        <v>-1.2440015162022899</v>
      </c>
      <c r="DV343" s="23">
        <v>-1.9153914246821899</v>
      </c>
      <c r="DW343" s="23">
        <v>-1.54708833506004</v>
      </c>
      <c r="DX343" s="23">
        <v>-1.9235777245414001</v>
      </c>
      <c r="DY343" s="23">
        <v>-2.4989940468589902</v>
      </c>
      <c r="DZ343" s="23">
        <v>-2.5336600120205302</v>
      </c>
      <c r="EA343" s="23">
        <v>-1.7553564542605999</v>
      </c>
      <c r="EB343" s="23">
        <v>-1.86092348495389</v>
      </c>
      <c r="EC343" s="23">
        <v>-1.9640946162578701</v>
      </c>
      <c r="ED343" s="23">
        <v>-1.5382619139795299</v>
      </c>
      <c r="EE343" s="23">
        <v>-1.9072513144604799</v>
      </c>
      <c r="EF343" s="23">
        <v>-2.27020797844003</v>
      </c>
      <c r="EG343" s="23">
        <v>-1.5253303408390599</v>
      </c>
      <c r="EH343" s="23">
        <v>-2.0104249794190898</v>
      </c>
      <c r="EI343" s="23">
        <v>-1.50758275992414</v>
      </c>
      <c r="EJ343" s="23">
        <v>-1.86775220170156</v>
      </c>
      <c r="EK343" s="23">
        <v>-2.4500844463780398</v>
      </c>
      <c r="EL343" s="23">
        <v>-1.53616832046035</v>
      </c>
      <c r="EM343" s="23">
        <v>-2.41349944471858</v>
      </c>
      <c r="EN343" s="23">
        <v>-1.2219596777324799</v>
      </c>
      <c r="EO343" s="23">
        <v>-2.2263411868896399</v>
      </c>
      <c r="EP343" s="23">
        <v>-1.4154222692613601</v>
      </c>
    </row>
    <row r="344" spans="1:146">
      <c r="A344" s="29" t="s">
        <v>895</v>
      </c>
      <c r="C344" s="28" t="s">
        <v>995</v>
      </c>
      <c r="D344" s="22">
        <v>-1.9417527831453401</v>
      </c>
      <c r="E344" s="22">
        <v>-1.8964687901220101</v>
      </c>
      <c r="F344" s="22">
        <v>-1.7553564542605999</v>
      </c>
      <c r="G344" s="22">
        <v>-1.84736226034889</v>
      </c>
      <c r="H344" s="22">
        <v>-1.8432150924456401</v>
      </c>
      <c r="I344" s="22">
        <v>-1.9551163217602401</v>
      </c>
      <c r="J344" s="22">
        <v>-1.9646576192078</v>
      </c>
      <c r="K344" s="22">
        <v>-1.9241251330248701</v>
      </c>
      <c r="L344" s="22">
        <v>-1.8756718649977999</v>
      </c>
      <c r="M344" s="22">
        <v>-1.7041594490829599</v>
      </c>
      <c r="N344" s="22">
        <v>-1.78438352292279</v>
      </c>
      <c r="O344" s="22">
        <v>-2.94897599697553</v>
      </c>
      <c r="P344" s="22">
        <v>-1.8390798118189</v>
      </c>
      <c r="Q344" s="22">
        <v>-1.9050883529745299</v>
      </c>
      <c r="R344" s="22">
        <v>-1.7973628738101599</v>
      </c>
      <c r="S344" s="22">
        <v>-1.7898605425983301</v>
      </c>
      <c r="T344" s="22">
        <v>-1.9439714610772501</v>
      </c>
      <c r="U344" s="22">
        <v>-2.0185857004000298</v>
      </c>
      <c r="V344" s="22">
        <v>-2.01741705307741</v>
      </c>
      <c r="W344" s="22">
        <v>-2.0849763362992801</v>
      </c>
      <c r="X344" s="22">
        <v>-1.7749719167459499</v>
      </c>
      <c r="Y344" s="22">
        <v>-1.85412693839896</v>
      </c>
      <c r="Z344" s="22">
        <v>-2.0104249794190898</v>
      </c>
      <c r="AA344" s="22">
        <v>-2.1335271702841498</v>
      </c>
      <c r="AB344" s="22">
        <v>-2.1513620380952898</v>
      </c>
      <c r="AC344" s="22">
        <v>-2.0427539863983202</v>
      </c>
      <c r="AD344" s="22">
        <v>-1.94786237666482</v>
      </c>
      <c r="AE344" s="22">
        <v>-2.1552126499209399</v>
      </c>
      <c r="AF344" s="22">
        <v>-2.1500807813140201</v>
      </c>
      <c r="AG344" s="22">
        <v>-2.12469173996866</v>
      </c>
      <c r="AH344" s="22">
        <v>-2.1341603478413398</v>
      </c>
      <c r="AI344" s="22">
        <v>-2.0115879742752099</v>
      </c>
      <c r="AJ344" s="22">
        <v>-2.1190402614172199</v>
      </c>
      <c r="AK344" s="22">
        <v>-2.3262626851512498</v>
      </c>
      <c r="AL344" s="22">
        <v>-2.04156560491358</v>
      </c>
      <c r="AM344" s="22">
        <v>-2.2785835900101898</v>
      </c>
      <c r="AN344" s="22">
        <v>-2.1916561403685</v>
      </c>
      <c r="AO344" s="22">
        <v>-2.2433182601909998</v>
      </c>
      <c r="AP344" s="22">
        <v>-2.1989241408325402</v>
      </c>
      <c r="AQ344" s="22">
        <v>-2.4707287562940698</v>
      </c>
      <c r="AR344" s="22">
        <v>-2.4548223653847101</v>
      </c>
      <c r="AS344" s="22">
        <v>-2.1443291655596299</v>
      </c>
      <c r="AT344" s="22">
        <v>-1.9862161845669</v>
      </c>
      <c r="AU344" s="22">
        <v>-1.8308446411691099</v>
      </c>
      <c r="AV344" s="22">
        <v>-1.8879004202237599</v>
      </c>
      <c r="AW344" s="22">
        <v>-2.1046973786666898</v>
      </c>
      <c r="AX344" s="22">
        <v>-2.1694201465224601</v>
      </c>
      <c r="AY344" s="22">
        <v>-1.8619719552332401</v>
      </c>
      <c r="AZ344" s="22">
        <v>-1.94897599697553</v>
      </c>
      <c r="BA344" s="22">
        <v>-1.8421801605211401</v>
      </c>
      <c r="BB344" s="22">
        <v>-1.54456098543695</v>
      </c>
      <c r="BC344" s="22">
        <v>-2.0139167803351801</v>
      </c>
      <c r="BD344" s="22">
        <v>-1.91756990005405</v>
      </c>
      <c r="BE344" s="22">
        <v>-2.3688491422748501</v>
      </c>
      <c r="BF344" s="22">
        <v>-2.2412704315421399</v>
      </c>
      <c r="BG344" s="22">
        <v>-2.4627536390209301</v>
      </c>
      <c r="BH344" s="22">
        <v>-2.2947740433836401</v>
      </c>
      <c r="BI344" s="22">
        <v>-2.6730025354342399</v>
      </c>
      <c r="BJ344" s="22">
        <v>-2.4941090702700399</v>
      </c>
      <c r="BK344" s="22">
        <v>-1.98850436116217</v>
      </c>
      <c r="BL344" s="22">
        <v>-2.03978486610586</v>
      </c>
      <c r="BM344" s="22">
        <v>-1.9406447223835801</v>
      </c>
      <c r="BN344" s="22">
        <v>-1.9153914246821899</v>
      </c>
      <c r="BO344" s="22">
        <v>-2.1481610271506599</v>
      </c>
      <c r="BP344" s="22">
        <v>-2.1798414652698401</v>
      </c>
      <c r="BQ344" s="22">
        <v>-2.2303975017667499</v>
      </c>
      <c r="BR344" s="22">
        <v>-2.0600964361352299</v>
      </c>
      <c r="BS344" s="22">
        <v>-1.98907697281521</v>
      </c>
      <c r="BT344" s="22">
        <v>-2.00810179849696</v>
      </c>
      <c r="BU344" s="22">
        <v>-2.1752728727678998</v>
      </c>
      <c r="BV344" s="22">
        <v>-2.1552126499209399</v>
      </c>
      <c r="BW344" s="23">
        <v>-2.0267928458865399</v>
      </c>
      <c r="BX344" s="23">
        <v>-2.09357114068631</v>
      </c>
      <c r="BY344" s="23">
        <v>-2.2709040918629002</v>
      </c>
      <c r="BZ344" s="23">
        <v>-2.1462438241563699</v>
      </c>
      <c r="CA344" s="23">
        <v>-2.1942948151614901</v>
      </c>
      <c r="CB344" s="23">
        <v>-2.1462438241563699</v>
      </c>
      <c r="CC344" s="23">
        <v>-2.0409717810563102</v>
      </c>
      <c r="CD344" s="23">
        <v>-2.1417802337289298</v>
      </c>
      <c r="CE344" s="23">
        <v>-2.1824585998485699</v>
      </c>
      <c r="CF344" s="23">
        <v>-2.0215114670504901</v>
      </c>
      <c r="CG344" s="23">
        <v>-1.87355570027531</v>
      </c>
      <c r="CH344" s="23">
        <v>-2.0516981876493601</v>
      </c>
      <c r="CI344" s="23">
        <v>-2.2317521450971598</v>
      </c>
      <c r="CJ344" s="23">
        <v>-2.1475216763576102</v>
      </c>
      <c r="CK344" s="23">
        <v>-2.212901918389</v>
      </c>
      <c r="CL344" s="23">
        <v>-2.1707187020024699</v>
      </c>
      <c r="CM344" s="23">
        <v>-2.2029039917450901</v>
      </c>
      <c r="CN344" s="23">
        <v>-2.2618807112174202</v>
      </c>
      <c r="CO344" s="23">
        <v>-2.1481610271506599</v>
      </c>
      <c r="CP344" s="23">
        <v>-2.1347938034128302</v>
      </c>
      <c r="CQ344" s="23">
        <v>-2.1896802965889202</v>
      </c>
      <c r="CR344" s="23">
        <v>-2.2522259282573001</v>
      </c>
      <c r="CS344" s="23">
        <v>-2.5145731728297598</v>
      </c>
      <c r="CT344" s="23">
        <v>-2.1681227588083298</v>
      </c>
      <c r="CU344" s="23">
        <v>-2.2202780187929299</v>
      </c>
      <c r="CV344" s="23">
        <v>-1.9799423476587501</v>
      </c>
      <c r="CW344" s="23">
        <v>-2.08436437656969</v>
      </c>
      <c r="CX344" s="23">
        <v>-2.2229696147991902</v>
      </c>
      <c r="CY344" s="23">
        <v>-2.1513620380952898</v>
      </c>
      <c r="CZ344" s="23">
        <v>-2.06310769801095</v>
      </c>
      <c r="DA344" s="23">
        <v>-2.0764324320674401</v>
      </c>
      <c r="DB344" s="23">
        <v>-2.1456053222469</v>
      </c>
      <c r="DC344" s="23">
        <v>-2.2029039917450901</v>
      </c>
      <c r="DD344" s="23">
        <v>-2.2042330522176101</v>
      </c>
      <c r="DE344" s="23">
        <v>-2.1171613442327502</v>
      </c>
      <c r="DF344" s="23">
        <v>-2.0374139616431202</v>
      </c>
      <c r="DG344" s="23">
        <v>-2.1309972353247502</v>
      </c>
      <c r="DH344" s="23">
        <v>-2.0917250815209401</v>
      </c>
      <c r="DI344" s="23">
        <v>-2.1165355818976801</v>
      </c>
      <c r="DJ344" s="23">
        <v>-2.0023101606872</v>
      </c>
      <c r="DK344" s="23">
        <v>-2.0972703607666201</v>
      </c>
      <c r="DL344" s="23">
        <v>-2.1720184273524401</v>
      </c>
      <c r="DM344" s="23">
        <v>-2.2695122007362198</v>
      </c>
      <c r="DN344" s="23">
        <v>-2.0661252582846399</v>
      </c>
      <c r="DO344" s="23">
        <v>-2.1681227588083298</v>
      </c>
      <c r="DP344" s="23">
        <v>-2.1818038709782899</v>
      </c>
      <c r="DQ344" s="23">
        <v>-2.1989241408325402</v>
      </c>
      <c r="DR344" s="23">
        <v>-2.0758240850034499</v>
      </c>
      <c r="DS344" s="23">
        <v>-2.29689930039584</v>
      </c>
      <c r="DT344" s="23">
        <v>-2.15971805857306</v>
      </c>
      <c r="DU344" s="23">
        <v>-2.2290441292088801</v>
      </c>
      <c r="DV344" s="23">
        <v>-2.2632652555088</v>
      </c>
      <c r="DW344" s="23">
        <v>-2.0819191301522899</v>
      </c>
      <c r="DX344" s="23">
        <v>-2.0439433475876001</v>
      </c>
      <c r="DY344" s="23">
        <v>-2.1341603478413398</v>
      </c>
      <c r="DZ344" s="23">
        <v>-2.1539279703695402</v>
      </c>
      <c r="EA344" s="23">
        <v>-2.2303975017667499</v>
      </c>
      <c r="EB344" s="23">
        <v>-2.0649174766813401</v>
      </c>
      <c r="EC344" s="23">
        <v>-2.1240627035336201</v>
      </c>
      <c r="ED344" s="23">
        <v>-2.1443291655596299</v>
      </c>
      <c r="EE344" s="23">
        <v>-2.23107466443625</v>
      </c>
      <c r="EF344" s="23">
        <v>-2.1804953039580699</v>
      </c>
      <c r="EG344" s="23">
        <v>-2.1681227588083298</v>
      </c>
      <c r="EH344" s="23">
        <v>-2.2337864980183402</v>
      </c>
      <c r="EI344" s="23">
        <v>-2.1090475285429799</v>
      </c>
      <c r="EJ344" s="23">
        <v>-2.2695122007362198</v>
      </c>
      <c r="EK344" s="23">
        <v>-2.4884307580275302</v>
      </c>
      <c r="EL344" s="23">
        <v>-2.5112793471047201</v>
      </c>
      <c r="EM344" s="23">
        <v>-2.24810786159569</v>
      </c>
      <c r="EN344" s="23">
        <v>-2.4715286981171101</v>
      </c>
      <c r="EO344" s="23">
        <v>-2.3651279768357898</v>
      </c>
      <c r="EP344" s="23">
        <v>-2.2371834740188898</v>
      </c>
    </row>
    <row r="345" spans="1:146">
      <c r="A345" s="29" t="s">
        <v>1036</v>
      </c>
      <c r="C345" s="28" t="s">
        <v>995</v>
      </c>
      <c r="D345" s="25" t="s">
        <v>847</v>
      </c>
      <c r="E345" s="25" t="s">
        <v>847</v>
      </c>
      <c r="F345" s="22">
        <v>-5.6510877590058</v>
      </c>
      <c r="G345" s="22">
        <v>-6.03978486610586</v>
      </c>
      <c r="H345" s="22">
        <v>-5.9748294242650903</v>
      </c>
      <c r="I345" s="22">
        <v>-6.2764851241262001</v>
      </c>
      <c r="J345" s="25" t="s">
        <v>847</v>
      </c>
      <c r="K345" s="25" t="s">
        <v>847</v>
      </c>
      <c r="L345" s="22">
        <v>-4.8038966022851897</v>
      </c>
      <c r="M345" s="22">
        <v>-5.2764851241262001</v>
      </c>
      <c r="N345" s="22">
        <v>-5.61528703757795</v>
      </c>
      <c r="O345" s="22">
        <v>-6.8783214434117497</v>
      </c>
      <c r="P345" s="22">
        <v>-7.7958592832197704</v>
      </c>
      <c r="Q345" s="22">
        <v>-7.61528703757795</v>
      </c>
      <c r="R345" s="22">
        <v>-11.7027498788283</v>
      </c>
      <c r="S345" s="22">
        <v>-7.2433182601909998</v>
      </c>
      <c r="T345" s="25" t="s">
        <v>847</v>
      </c>
      <c r="U345" s="22">
        <v>-7.4050693301876098</v>
      </c>
      <c r="V345" s="22">
        <v>-8.0782590139204995</v>
      </c>
      <c r="W345" s="22">
        <v>-8.4297313844218795</v>
      </c>
      <c r="X345" s="22">
        <v>-7.9657842846620897</v>
      </c>
      <c r="Y345" s="22">
        <v>-7.6438561897747199</v>
      </c>
      <c r="Z345" s="22">
        <v>-8.6438561897747306</v>
      </c>
      <c r="AA345" s="22">
        <v>-4.15072126746922</v>
      </c>
      <c r="AB345" s="22">
        <v>-3.7504939790108498</v>
      </c>
      <c r="AC345" s="22">
        <v>-4.0256175341792702</v>
      </c>
      <c r="AD345" s="22">
        <v>-3.4965494909944299</v>
      </c>
      <c r="AE345" s="22">
        <v>-3.9680402586024499</v>
      </c>
      <c r="AF345" s="22">
        <v>-3.8489205269711899</v>
      </c>
      <c r="AG345" s="22">
        <v>-4.4900508536956902</v>
      </c>
      <c r="AH345" s="22">
        <v>-4.10036030634895</v>
      </c>
      <c r="AI345" s="22">
        <v>-3.8385637341740102</v>
      </c>
      <c r="AJ345" s="22">
        <v>-3.7350432820351802</v>
      </c>
      <c r="AK345" s="22">
        <v>-3.74855356844142</v>
      </c>
      <c r="AL345" s="22">
        <v>-4.2990276927772797</v>
      </c>
      <c r="AM345" s="22">
        <v>-3.89969509420431</v>
      </c>
      <c r="AN345" s="22">
        <v>-3.9456377115503098</v>
      </c>
      <c r="AO345" s="22">
        <v>-3.7331235278718098</v>
      </c>
      <c r="AP345" s="22">
        <v>-4.1202942337177104</v>
      </c>
      <c r="AQ345" s="22">
        <v>-4.39592867633114</v>
      </c>
      <c r="AR345" s="22">
        <v>-4.4081291299366701</v>
      </c>
      <c r="AS345" s="22">
        <v>-3.8119789485830502</v>
      </c>
      <c r="AT345" s="22">
        <v>-3.8932496849391298</v>
      </c>
      <c r="AU345" s="22">
        <v>-4.1870500405442499</v>
      </c>
      <c r="AV345" s="22">
        <v>-4.0733932587486796</v>
      </c>
      <c r="AW345" s="22">
        <v>-3.7621915704543798</v>
      </c>
      <c r="AX345" s="22">
        <v>-4.1896802965889197</v>
      </c>
      <c r="AY345" s="25" t="s">
        <v>847</v>
      </c>
      <c r="AZ345" s="25" t="s">
        <v>847</v>
      </c>
      <c r="BA345" s="22">
        <v>-7.2653445665209997</v>
      </c>
      <c r="BB345" s="22">
        <v>-6.2108967824986197</v>
      </c>
      <c r="BC345" s="22">
        <v>-7.3335160691625703</v>
      </c>
      <c r="BD345" s="22">
        <v>-6.9839316313723501</v>
      </c>
      <c r="BE345" s="22">
        <v>-3.61528703757795</v>
      </c>
      <c r="BF345" s="22">
        <v>-4.0588936890535701</v>
      </c>
      <c r="BG345" s="22">
        <v>-4.0023101606872</v>
      </c>
      <c r="BH345" s="22">
        <v>-4.1278410427710597</v>
      </c>
      <c r="BI345" s="22">
        <v>-4.1405074546072198</v>
      </c>
      <c r="BJ345" s="22">
        <v>-3.4096614668209102</v>
      </c>
      <c r="BK345" s="22">
        <v>-3.8719706112593602</v>
      </c>
      <c r="BL345" s="22">
        <v>-3.9456377115503098</v>
      </c>
      <c r="BM345" s="22">
        <v>-3.9279628192271199</v>
      </c>
      <c r="BN345" s="22">
        <v>-3.8406291533397998</v>
      </c>
      <c r="BO345" s="22">
        <v>-3.8160371651574101</v>
      </c>
      <c r="BP345" s="22">
        <v>-3.95232202485552</v>
      </c>
      <c r="BQ345" s="22">
        <v>-3.8719706112593602</v>
      </c>
      <c r="BR345" s="22">
        <v>-4.0516981876493601</v>
      </c>
      <c r="BS345" s="22">
        <v>-4.1584293626044797</v>
      </c>
      <c r="BT345" s="22">
        <v>-4.3104324560495302</v>
      </c>
      <c r="BU345" s="22">
        <v>-3.9816506901211102</v>
      </c>
      <c r="BV345" s="22">
        <v>-3.6474674433271002</v>
      </c>
      <c r="BW345" s="23">
        <v>-4.9793733494100403</v>
      </c>
      <c r="BX345" s="23">
        <v>-4.9345655540513702</v>
      </c>
      <c r="BY345" s="23">
        <v>-5.4739311883324104</v>
      </c>
      <c r="BZ345" s="23">
        <v>-5.1028370366411702</v>
      </c>
      <c r="CA345" s="23">
        <v>-5.9657842846620897</v>
      </c>
      <c r="CB345" s="23">
        <v>-5.4932965131993399</v>
      </c>
      <c r="CC345" s="23">
        <v>-5.7331235278718102</v>
      </c>
      <c r="CD345" s="23">
        <v>-5.8282807609121496</v>
      </c>
      <c r="CE345" s="23">
        <v>-6.0303245368568001</v>
      </c>
      <c r="CF345" s="23">
        <v>-5.7254699553283803</v>
      </c>
      <c r="CG345" s="23">
        <v>-5.6803820657998401</v>
      </c>
      <c r="CH345" s="23">
        <v>-5.5872726614083597</v>
      </c>
      <c r="CI345" s="23">
        <v>-3.42662547355406</v>
      </c>
      <c r="CJ345" s="23">
        <v>-3.0746081599075401</v>
      </c>
      <c r="CK345" s="23">
        <v>-3.20689485194112</v>
      </c>
      <c r="CL345" s="23">
        <v>-3.2709040918629002</v>
      </c>
      <c r="CM345" s="23">
        <v>-3.1443291655596299</v>
      </c>
      <c r="CN345" s="23">
        <v>-2.9257686058142101</v>
      </c>
      <c r="CO345" s="23">
        <v>-3.97256281729315</v>
      </c>
      <c r="CP345" s="23">
        <v>-4.4111954329844503</v>
      </c>
      <c r="CQ345" s="23">
        <v>-4.3540217245972199</v>
      </c>
      <c r="CR345" s="23">
        <v>-4.0139167803351796</v>
      </c>
      <c r="CS345" s="23">
        <v>-4.1765767093147401</v>
      </c>
      <c r="CT345" s="23">
        <v>-3.9040080870753999</v>
      </c>
      <c r="CU345" s="23">
        <v>-6.3569750419865603</v>
      </c>
      <c r="CV345" s="23">
        <v>-6.68779953736232</v>
      </c>
      <c r="CW345" s="23">
        <v>-7.4548223653847101</v>
      </c>
      <c r="CX345" s="23">
        <v>-7.2877123795494496</v>
      </c>
      <c r="CY345" s="23">
        <v>-6.68779953736232</v>
      </c>
      <c r="CZ345" s="23">
        <v>-6.8614476248473499</v>
      </c>
      <c r="DA345" s="23">
        <v>-11.7027498788283</v>
      </c>
      <c r="DB345" s="23">
        <v>-7.5328248773859796</v>
      </c>
      <c r="DC345" s="23">
        <v>-7.7331235278718102</v>
      </c>
      <c r="DD345" s="26" t="s">
        <v>847</v>
      </c>
      <c r="DE345" s="23">
        <v>-7.4803574574918397</v>
      </c>
      <c r="DF345" s="23">
        <v>-6.1687713068259402</v>
      </c>
      <c r="DG345" s="23">
        <v>-4.95232202485552</v>
      </c>
      <c r="DH345" s="23">
        <v>-4.9126729482025198</v>
      </c>
      <c r="DI345" s="23">
        <v>-4.7140651920561298</v>
      </c>
      <c r="DJ345" s="23">
        <v>-5.0256175341792702</v>
      </c>
      <c r="DK345" s="23">
        <v>-4.6989977439671904</v>
      </c>
      <c r="DL345" s="23">
        <v>-4.8282807609121496</v>
      </c>
      <c r="DM345" s="23">
        <v>-2.9988463053836298</v>
      </c>
      <c r="DN345" s="23">
        <v>-4.7524370029286498</v>
      </c>
      <c r="DO345" s="23">
        <v>-4.7369655941662101</v>
      </c>
      <c r="DP345" s="23">
        <v>-4.1791879227712796</v>
      </c>
      <c r="DQ345" s="23">
        <v>-4.4485085914525104</v>
      </c>
      <c r="DR345" s="23">
        <v>-4.2055633381955797</v>
      </c>
      <c r="DS345" s="23">
        <v>-3.2611889370296798</v>
      </c>
      <c r="DT345" s="23">
        <v>-3.1739702135002599</v>
      </c>
      <c r="DU345" s="23">
        <v>-2.8889686876112601</v>
      </c>
      <c r="DV345" s="23">
        <v>-3.4932965131993399</v>
      </c>
      <c r="DW345" s="23">
        <v>-3.2487933902571502</v>
      </c>
      <c r="DX345" s="23">
        <v>-3.56661319084226</v>
      </c>
      <c r="DY345" s="23">
        <v>-4.0350469470992003</v>
      </c>
      <c r="DZ345" s="23">
        <v>-4.1028370366411702</v>
      </c>
      <c r="EA345" s="23">
        <v>-3.3599344174671102</v>
      </c>
      <c r="EB345" s="23">
        <v>-3.4096614668209102</v>
      </c>
      <c r="EC345" s="23">
        <v>-3.4803574574918499</v>
      </c>
      <c r="ED345" s="23">
        <v>-3.0469210473874901</v>
      </c>
      <c r="EE345" s="23">
        <v>-3.5700359564830499</v>
      </c>
      <c r="EF345" s="23">
        <v>-3.8385637341740102</v>
      </c>
      <c r="EG345" s="23">
        <v>-3.1240627035336201</v>
      </c>
      <c r="EH345" s="23">
        <v>-3.55469705786349</v>
      </c>
      <c r="EI345" s="23">
        <v>-3.23650343863468</v>
      </c>
      <c r="EJ345" s="23">
        <v>-3.5063526660247901</v>
      </c>
      <c r="EK345" s="23">
        <v>-3.8262329322632902</v>
      </c>
      <c r="EL345" s="23">
        <v>-2.9512058197391999</v>
      </c>
      <c r="EM345" s="23">
        <v>-3.8241880062782698</v>
      </c>
      <c r="EN345" s="23">
        <v>-2.8272564832398102</v>
      </c>
      <c r="EO345" s="23">
        <v>-3.5803532474685702</v>
      </c>
      <c r="EP345" s="23">
        <v>-2.84788149556806</v>
      </c>
    </row>
    <row r="346" spans="1:146">
      <c r="A346" s="29" t="s">
        <v>962</v>
      </c>
      <c r="C346" s="28" t="s">
        <v>995</v>
      </c>
      <c r="D346" s="22">
        <v>-1.9534390942422599</v>
      </c>
      <c r="E346" s="22">
        <v>-1.6901253399632299</v>
      </c>
      <c r="F346" s="22">
        <v>-1.9318107412210299</v>
      </c>
      <c r="G346" s="22">
        <v>-1.9976935326168299</v>
      </c>
      <c r="H346" s="22">
        <v>-2.04572922985512</v>
      </c>
      <c r="I346" s="22">
        <v>-1.9208437933823601</v>
      </c>
      <c r="J346" s="22">
        <v>-1.00810179849696</v>
      </c>
      <c r="K346" s="22">
        <v>-1.19000941602479</v>
      </c>
      <c r="L346" s="22">
        <v>-1.3161688255986801</v>
      </c>
      <c r="M346" s="22">
        <v>-1.4088950949352199</v>
      </c>
      <c r="N346" s="22">
        <v>-1.32915966411844</v>
      </c>
      <c r="O346" s="22">
        <v>-2.0819191301522899</v>
      </c>
      <c r="P346" s="22">
        <v>-4.8825709164131101</v>
      </c>
      <c r="Q346" s="22">
        <v>-4.3018704425461101</v>
      </c>
      <c r="R346" s="22">
        <v>-4.9170249727422304</v>
      </c>
      <c r="S346" s="22">
        <v>-3.8932496849391298</v>
      </c>
      <c r="T346" s="22">
        <v>-4.2598063829795603</v>
      </c>
      <c r="U346" s="22">
        <v>-4.53951952995999</v>
      </c>
      <c r="V346" s="22">
        <v>-4.2297206567902697</v>
      </c>
      <c r="W346" s="22">
        <v>-4.6583557594698402</v>
      </c>
      <c r="X346" s="22">
        <v>-4.1975999598851601</v>
      </c>
      <c r="Y346" s="22">
        <v>-5.5462453931482996</v>
      </c>
      <c r="Z346" s="22">
        <v>-4.2961905334737498</v>
      </c>
      <c r="AA346" s="22">
        <v>-0.78512916599609495</v>
      </c>
      <c r="AB346" s="22">
        <v>-0.30418430838435501</v>
      </c>
      <c r="AC346" s="22">
        <v>-0.46136251482935697</v>
      </c>
      <c r="AD346" s="22">
        <v>-5.1399152506644299E-2</v>
      </c>
      <c r="AE346" s="22">
        <v>-0.25980638297956499</v>
      </c>
      <c r="AF346" s="22">
        <v>-0.14656318111193301</v>
      </c>
      <c r="AG346" s="22">
        <v>-0.89727468998891202</v>
      </c>
      <c r="AH346" s="22">
        <v>-0.88843445504048202</v>
      </c>
      <c r="AI346" s="22">
        <v>-0.28630418515664102</v>
      </c>
      <c r="AJ346" s="22">
        <v>-0.410428246026254</v>
      </c>
      <c r="AK346" s="22">
        <v>0.22613856056934301</v>
      </c>
      <c r="AL346" s="22">
        <v>-0.59444323665624299</v>
      </c>
      <c r="AM346" s="22">
        <v>5.1163252582114599E-2</v>
      </c>
      <c r="AN346" s="22">
        <v>8.8548697010238001E-2</v>
      </c>
      <c r="AO346" s="22">
        <v>2.2616379067348601E-2</v>
      </c>
      <c r="AP346" s="22">
        <v>4.1383179019406198E-2</v>
      </c>
      <c r="AQ346" s="22">
        <v>-0.122177238171526</v>
      </c>
      <c r="AR346" s="22">
        <v>-5.6191168673745198E-2</v>
      </c>
      <c r="AS346" s="22">
        <v>-0.419661525804291</v>
      </c>
      <c r="AT346" s="22">
        <v>-0.70228032795648698</v>
      </c>
      <c r="AU346" s="22">
        <v>-0.97369567564809101</v>
      </c>
      <c r="AV346" s="22">
        <v>-1.10221745533858</v>
      </c>
      <c r="AW346" s="22">
        <v>-0.59749609912740997</v>
      </c>
      <c r="AX346" s="22">
        <v>-0.88257091641310503</v>
      </c>
      <c r="AY346" s="22">
        <v>-3.7838866415536998</v>
      </c>
      <c r="AZ346" s="22">
        <v>-3.0782590139204999</v>
      </c>
      <c r="BA346" s="22">
        <v>-3.7235628895637198</v>
      </c>
      <c r="BB346" s="22">
        <v>-2.87091485194339</v>
      </c>
      <c r="BC346" s="22">
        <v>-3.39592867633114</v>
      </c>
      <c r="BD346" s="22">
        <v>-3.2877123795494501</v>
      </c>
      <c r="BE346" s="22">
        <v>8.0521231831492401E-2</v>
      </c>
      <c r="BF346" s="22">
        <v>-5.3793170962471999E-2</v>
      </c>
      <c r="BG346" s="22">
        <v>-0.53386887123781201</v>
      </c>
      <c r="BH346" s="22">
        <v>-0.170069278160357</v>
      </c>
      <c r="BI346" s="22">
        <v>-7.5215994355501303E-2</v>
      </c>
      <c r="BJ346" s="22">
        <v>0.229218742449247</v>
      </c>
      <c r="BK346" s="22">
        <v>-0.24127043154213701</v>
      </c>
      <c r="BL346" s="22">
        <v>-0.24519799340921899</v>
      </c>
      <c r="BM346" s="22">
        <v>-0.27770885825424502</v>
      </c>
      <c r="BN346" s="22">
        <v>-0.12894492491337101</v>
      </c>
      <c r="BO346" s="22">
        <v>0.16298339202346501</v>
      </c>
      <c r="BP346" s="22">
        <v>-7.9478021209660896E-2</v>
      </c>
      <c r="BQ346" s="22">
        <v>-0.199255376063222</v>
      </c>
      <c r="BR346" s="22">
        <v>-0.52035552542376395</v>
      </c>
      <c r="BS346" s="22">
        <v>-0.52304808747610299</v>
      </c>
      <c r="BT346" s="22">
        <v>-0.72284838932250695</v>
      </c>
      <c r="BU346" s="22">
        <v>-0.42391327582060001</v>
      </c>
      <c r="BV346" s="22">
        <v>-0.15682010974282601</v>
      </c>
      <c r="BW346" s="23">
        <v>-1.33861522382024</v>
      </c>
      <c r="BX346" s="23">
        <v>-1.2115648515269399</v>
      </c>
      <c r="BY346" s="23">
        <v>-1.7041594490829599</v>
      </c>
      <c r="BZ346" s="23">
        <v>-1.39137997563951</v>
      </c>
      <c r="CA346" s="23">
        <v>-1.73264398821611</v>
      </c>
      <c r="CB346" s="23">
        <v>-1.7943572580545399</v>
      </c>
      <c r="CC346" s="23">
        <v>-2.0098438333726101</v>
      </c>
      <c r="CD346" s="23">
        <v>-2.38986692354394</v>
      </c>
      <c r="CE346" s="23">
        <v>-2.58900771277911</v>
      </c>
      <c r="CF346" s="23">
        <v>-2.3284348738289502</v>
      </c>
      <c r="CG346" s="23">
        <v>-2.0985055449524301</v>
      </c>
      <c r="CH346" s="23">
        <v>-1.97312913527525</v>
      </c>
      <c r="CI346" s="23">
        <v>-0.19346971074043401</v>
      </c>
      <c r="CJ346" s="23">
        <v>9.3019233133544696E-2</v>
      </c>
      <c r="CK346" s="23">
        <v>7.6969476315110794E-2</v>
      </c>
      <c r="CL346" s="23">
        <v>4.4883678239764802E-2</v>
      </c>
      <c r="CM346" s="23">
        <v>0.33502583832169303</v>
      </c>
      <c r="CN346" s="23">
        <v>0.32883646422953999</v>
      </c>
      <c r="CO346" s="23">
        <v>-0.19313980105665299</v>
      </c>
      <c r="CP346" s="23">
        <v>-0.415229871442725</v>
      </c>
      <c r="CQ346" s="23">
        <v>-0.66109072719107898</v>
      </c>
      <c r="CR346" s="23">
        <v>-0.31509151749070402</v>
      </c>
      <c r="CS346" s="23">
        <v>-0.39915937197023599</v>
      </c>
      <c r="CT346" s="23">
        <v>-0.152163401800222</v>
      </c>
      <c r="CU346" s="23">
        <v>-3.1456053222469</v>
      </c>
      <c r="CV346" s="23">
        <v>-3.4422223286050699</v>
      </c>
      <c r="CW346" s="23">
        <v>-4.1949552386295998</v>
      </c>
      <c r="CX346" s="23">
        <v>-4.1152848709039702</v>
      </c>
      <c r="CY346" s="23">
        <v>-3.5769059458501</v>
      </c>
      <c r="CZ346" s="23">
        <v>-3.4312868509239198</v>
      </c>
      <c r="DA346" s="23">
        <v>-3.6082322800440001</v>
      </c>
      <c r="DB346" s="23">
        <v>-3.7898605425983298</v>
      </c>
      <c r="DC346" s="23">
        <v>-3.3306103379871601</v>
      </c>
      <c r="DD346" s="23">
        <v>-3.5145731728297598</v>
      </c>
      <c r="DE346" s="23">
        <v>-3.4579896444633902</v>
      </c>
      <c r="DF346" s="23">
        <v>-3.3349711323629601</v>
      </c>
      <c r="DG346" s="23">
        <v>-1.05829269131903</v>
      </c>
      <c r="DH346" s="23">
        <v>-1.1137230053829199</v>
      </c>
      <c r="DI346" s="23">
        <v>-1.04841220518525</v>
      </c>
      <c r="DJ346" s="23">
        <v>-0.95427746426539894</v>
      </c>
      <c r="DK346" s="23">
        <v>-0.86328361551168797</v>
      </c>
      <c r="DL346" s="23">
        <v>-0.87012353916687002</v>
      </c>
      <c r="DM346" s="23">
        <v>-0.99942303736847904</v>
      </c>
      <c r="DN346" s="23">
        <v>-1.01100635965702</v>
      </c>
      <c r="DO346" s="23">
        <v>-1.1752728727679</v>
      </c>
      <c r="DP346" s="23">
        <v>-0.86144762484735105</v>
      </c>
      <c r="DQ346" s="23">
        <v>-1.0409717810563099</v>
      </c>
      <c r="DR346" s="23">
        <v>-0.83392732405329395</v>
      </c>
      <c r="DS346" s="23">
        <v>0.36479652285873099</v>
      </c>
      <c r="DT346" s="23">
        <v>0.21350281998391599</v>
      </c>
      <c r="DU346" s="23">
        <v>0.46800977409283201</v>
      </c>
      <c r="DV346" s="23">
        <v>-6.0720794834001196E-3</v>
      </c>
      <c r="DW346" s="23">
        <v>0.28664462101643901</v>
      </c>
      <c r="DX346" s="23">
        <v>6.19028907206983E-3</v>
      </c>
      <c r="DY346" s="23">
        <v>-0.33515311849261198</v>
      </c>
      <c r="DZ346" s="23">
        <v>-0.39687813016000401</v>
      </c>
      <c r="EA346" s="23">
        <v>0.163627538589906</v>
      </c>
      <c r="EB346" s="23">
        <v>9.0853430451113507E-2</v>
      </c>
      <c r="EC346" s="23">
        <v>0.24792751344358599</v>
      </c>
      <c r="ED346" s="23">
        <v>0.61663999717191698</v>
      </c>
      <c r="EE346" s="23">
        <v>-0.176739771766556</v>
      </c>
      <c r="EF346" s="23">
        <v>-0.35845397091247599</v>
      </c>
      <c r="EG346" s="23">
        <v>1.52120850685033E-2</v>
      </c>
      <c r="EH346" s="23">
        <v>-0.41062000452203601</v>
      </c>
      <c r="EI346" s="23">
        <v>9.0040415472770696E-2</v>
      </c>
      <c r="EJ346" s="23">
        <v>-8.8960414355712905E-2</v>
      </c>
      <c r="EK346" s="23">
        <v>-0.184424571137427</v>
      </c>
      <c r="EL346" s="23">
        <v>0.54665990644083495</v>
      </c>
      <c r="EM346" s="23">
        <v>-0.37089988183961697</v>
      </c>
      <c r="EN346" s="23">
        <v>0.774333758171041</v>
      </c>
      <c r="EO346" s="23">
        <v>-6.3107698010950397E-2</v>
      </c>
      <c r="EP346" s="23">
        <v>0.58909230993593797</v>
      </c>
    </row>
    <row r="347" spans="1:146">
      <c r="A347" s="29" t="s">
        <v>964</v>
      </c>
      <c r="C347" s="28" t="s">
        <v>995</v>
      </c>
      <c r="D347" s="22">
        <v>0.93779634068655204</v>
      </c>
      <c r="E347" s="22">
        <v>0.99942280653725402</v>
      </c>
      <c r="F347" s="22">
        <v>0.90396376680297796</v>
      </c>
      <c r="G347" s="22">
        <v>0.77011016173302804</v>
      </c>
      <c r="H347" s="22">
        <v>1.0256667003884801</v>
      </c>
      <c r="I347" s="22">
        <v>1.1070182498821199</v>
      </c>
      <c r="J347" s="22">
        <v>1.4859419834124199</v>
      </c>
      <c r="K347" s="22">
        <v>1.3109217352303399</v>
      </c>
      <c r="L347" s="22">
        <v>1.2242872898920001</v>
      </c>
      <c r="M347" s="22">
        <v>1.3007094716501</v>
      </c>
      <c r="N347" s="22">
        <v>1.4043581948333099</v>
      </c>
      <c r="O347" s="22">
        <v>0.38989716211509601</v>
      </c>
      <c r="P347" s="22">
        <v>-6.61252582846443E-2</v>
      </c>
      <c r="Q347" s="22">
        <v>-0.28965089391303001</v>
      </c>
      <c r="R347" s="22">
        <v>-0.254805701921199</v>
      </c>
      <c r="S347" s="22">
        <v>-1.3625473915035101E-2</v>
      </c>
      <c r="T347" s="22">
        <v>4.0962547778497803E-2</v>
      </c>
      <c r="U347" s="22">
        <v>0.12141333091586499</v>
      </c>
      <c r="V347" s="22">
        <v>0.47134355961072</v>
      </c>
      <c r="W347" s="22">
        <v>0.28463257625082999</v>
      </c>
      <c r="X347" s="22">
        <v>0.510151757784299</v>
      </c>
      <c r="Y347" s="22">
        <v>8.1475981597958602E-2</v>
      </c>
      <c r="Z347" s="22">
        <v>0.75112089575174601</v>
      </c>
      <c r="AA347" s="22">
        <v>0.80273089553215604</v>
      </c>
      <c r="AB347" s="22">
        <v>1.0806576633452301</v>
      </c>
      <c r="AC347" s="22">
        <v>1.06440003345656</v>
      </c>
      <c r="AD347" s="22">
        <v>1.2813124908581399</v>
      </c>
      <c r="AE347" s="22">
        <v>1.3013535188777601</v>
      </c>
      <c r="AF347" s="22">
        <v>1.45838200415601</v>
      </c>
      <c r="AG347" s="22">
        <v>0.93009389401214904</v>
      </c>
      <c r="AH347" s="22">
        <v>0.89196349737541303</v>
      </c>
      <c r="AI347" s="22">
        <v>1.45464969330931</v>
      </c>
      <c r="AJ347" s="22">
        <v>1.3071953435138799</v>
      </c>
      <c r="AK347" s="22">
        <v>1.7283559194143401</v>
      </c>
      <c r="AL347" s="22">
        <v>1.1572377816263899</v>
      </c>
      <c r="AM347" s="22">
        <v>1.6468538789426801</v>
      </c>
      <c r="AN347" s="22">
        <v>1.6750029161939299</v>
      </c>
      <c r="AO347" s="22">
        <v>1.60478300420992</v>
      </c>
      <c r="AP347" s="22">
        <v>1.72272830881703</v>
      </c>
      <c r="AQ347" s="22">
        <v>1.63556867441194</v>
      </c>
      <c r="AR347" s="22">
        <v>1.6962164340563901</v>
      </c>
      <c r="AS347" s="22">
        <v>1.0434145029384101</v>
      </c>
      <c r="AT347" s="22">
        <v>0.78785033419129902</v>
      </c>
      <c r="AU347" s="22">
        <v>0.52666980940212305</v>
      </c>
      <c r="AV347" s="22">
        <v>0.38780366453332898</v>
      </c>
      <c r="AW347" s="22">
        <v>0.73993448903754</v>
      </c>
      <c r="AX347" s="22">
        <v>0.66038103524241099</v>
      </c>
      <c r="AY347" s="22">
        <v>-2.01941377479831E-2</v>
      </c>
      <c r="AZ347" s="22">
        <v>0.40141202536380899</v>
      </c>
      <c r="BA347" s="22">
        <v>7.0519425164900298E-3</v>
      </c>
      <c r="BB347" s="22">
        <v>0.68786693850015401</v>
      </c>
      <c r="BC347" s="22">
        <v>0.15393501070416299</v>
      </c>
      <c r="BD347" s="22">
        <v>0.36131920155721597</v>
      </c>
      <c r="BE347" s="22">
        <v>1.8266806753178599</v>
      </c>
      <c r="BF347" s="22">
        <v>1.7027018651383801</v>
      </c>
      <c r="BG347" s="22">
        <v>1.21840921134314</v>
      </c>
      <c r="BH347" s="22">
        <v>1.7238206472862301</v>
      </c>
      <c r="BI347" s="22">
        <v>1.75330501333656</v>
      </c>
      <c r="BJ347" s="22">
        <v>1.6591025359453899</v>
      </c>
      <c r="BK347" s="22">
        <v>1.3277448409211701</v>
      </c>
      <c r="BL347" s="22">
        <v>1.28800412069465</v>
      </c>
      <c r="BM347" s="22">
        <v>1.22632355704852</v>
      </c>
      <c r="BN347" s="22">
        <v>1.2755434872328799</v>
      </c>
      <c r="BO347" s="22">
        <v>1.5956946068389199</v>
      </c>
      <c r="BP347" s="22">
        <v>1.3761792315175201</v>
      </c>
      <c r="BQ347" s="22">
        <v>1.27333684715022</v>
      </c>
      <c r="BR347" s="22">
        <v>1.1280293887406401</v>
      </c>
      <c r="BS347" s="22">
        <v>1.14769744361387</v>
      </c>
      <c r="BT347" s="22">
        <v>1.07066410077879</v>
      </c>
      <c r="BU347" s="22">
        <v>1.26014612650897</v>
      </c>
      <c r="BV347" s="22">
        <v>1.4159208794838101</v>
      </c>
      <c r="BW347" s="23">
        <v>1.23731896557455</v>
      </c>
      <c r="BX347" s="23">
        <v>1.2257068098431201</v>
      </c>
      <c r="BY347" s="23">
        <v>0.96443560021233099</v>
      </c>
      <c r="BZ347" s="23">
        <v>1.04830594678247</v>
      </c>
      <c r="CA347" s="23">
        <v>1.16033938007825</v>
      </c>
      <c r="CB347" s="23">
        <v>0.987102534901386</v>
      </c>
      <c r="CC347" s="23">
        <v>0.74820358588469904</v>
      </c>
      <c r="CD347" s="23">
        <v>0.73422186622077901</v>
      </c>
      <c r="CE347" s="23">
        <v>0.70274618552426105</v>
      </c>
      <c r="CF347" s="23">
        <v>0.828062839795359</v>
      </c>
      <c r="CG347" s="23">
        <v>0.92387177353007799</v>
      </c>
      <c r="CH347" s="23">
        <v>0.901571685048979</v>
      </c>
      <c r="CI347" s="23">
        <v>1.26789530343837</v>
      </c>
      <c r="CJ347" s="23">
        <v>1.38438142271224</v>
      </c>
      <c r="CK347" s="23">
        <v>1.3933612814574401</v>
      </c>
      <c r="CL347" s="23">
        <v>1.41759601296667</v>
      </c>
      <c r="CM347" s="23">
        <v>1.56037257943562</v>
      </c>
      <c r="CN347" s="23">
        <v>1.54022570059554</v>
      </c>
      <c r="CO347" s="23">
        <v>1.56564591472827</v>
      </c>
      <c r="CP347" s="23">
        <v>1.51525829027167</v>
      </c>
      <c r="CQ347" s="23">
        <v>1.2904833844683601</v>
      </c>
      <c r="CR347" s="23">
        <v>1.4883093357033601</v>
      </c>
      <c r="CS347" s="23">
        <v>1.51898827044407</v>
      </c>
      <c r="CT347" s="23">
        <v>1.7048719644563499</v>
      </c>
      <c r="CU347" s="23">
        <v>0.385596696012245</v>
      </c>
      <c r="CV347" s="23">
        <v>0.44095219802963698</v>
      </c>
      <c r="CW347" s="23">
        <v>0.48088550264492502</v>
      </c>
      <c r="CX347" s="23">
        <v>0.29783703588664401</v>
      </c>
      <c r="CY347" s="23">
        <v>0.47705556557857298</v>
      </c>
      <c r="CZ347" s="23">
        <v>0.50842865253185698</v>
      </c>
      <c r="DA347" s="23">
        <v>0.98695696252440102</v>
      </c>
      <c r="DB347" s="23">
        <v>0.86338346098035501</v>
      </c>
      <c r="DC347" s="23">
        <v>0.88596475675397102</v>
      </c>
      <c r="DD347" s="23">
        <v>0.80487960825467297</v>
      </c>
      <c r="DE347" s="23">
        <v>0.98265595595784805</v>
      </c>
      <c r="DF347" s="23">
        <v>1.6754546477443799</v>
      </c>
      <c r="DG347" s="23">
        <v>1.05651416636049</v>
      </c>
      <c r="DH347" s="23">
        <v>1.08576455377831</v>
      </c>
      <c r="DI347" s="23">
        <v>1.1235999858918</v>
      </c>
      <c r="DJ347" s="23">
        <v>1.15736714811149</v>
      </c>
      <c r="DK347" s="23">
        <v>1.3518544391323799</v>
      </c>
      <c r="DL347" s="23">
        <v>1.2824398050063901</v>
      </c>
      <c r="DM347" s="23">
        <v>1.01085143474546</v>
      </c>
      <c r="DN347" s="23">
        <v>1.0294882238732399</v>
      </c>
      <c r="DO347" s="23">
        <v>0.761625692202483</v>
      </c>
      <c r="DP347" s="23">
        <v>1.0356942833821501</v>
      </c>
      <c r="DQ347" s="23">
        <v>0.96812762556868603</v>
      </c>
      <c r="DR347" s="23">
        <v>1.18631038319851</v>
      </c>
      <c r="DS347" s="23">
        <v>1.87070007637346</v>
      </c>
      <c r="DT347" s="23">
        <v>1.51540969338596</v>
      </c>
      <c r="DU347" s="23">
        <v>1.5351571563345101</v>
      </c>
      <c r="DV347" s="23">
        <v>1.3909427728025401</v>
      </c>
      <c r="DW347" s="23">
        <v>1.5443370040729201</v>
      </c>
      <c r="DX347" s="23">
        <v>1.5145515322418399</v>
      </c>
      <c r="DY347" s="23">
        <v>1.5355553333993099</v>
      </c>
      <c r="DZ347" s="23">
        <v>1.43573525887347</v>
      </c>
      <c r="EA347" s="23">
        <v>1.6080522204669501</v>
      </c>
      <c r="EB347" s="23">
        <v>1.7171664207659401</v>
      </c>
      <c r="EC347" s="23">
        <v>1.7901047413464499</v>
      </c>
      <c r="ED347" s="23">
        <v>2.22635438748887</v>
      </c>
      <c r="EE347" s="23">
        <v>1.31307167285813</v>
      </c>
      <c r="EF347" s="23">
        <v>1.2512646288942499</v>
      </c>
      <c r="EG347" s="23">
        <v>1.38714192839717</v>
      </c>
      <c r="EH347" s="23">
        <v>1.06557231159362</v>
      </c>
      <c r="EI347" s="23">
        <v>1.4239545940149001</v>
      </c>
      <c r="EJ347" s="23">
        <v>1.42733798892744</v>
      </c>
      <c r="EK347" s="23">
        <v>1.95702308305332</v>
      </c>
      <c r="EL347" s="23">
        <v>2.1012130333066201</v>
      </c>
      <c r="EM347" s="23">
        <v>1.52717044966841</v>
      </c>
      <c r="EN347" s="23">
        <v>2.1071187126126301</v>
      </c>
      <c r="EO347" s="23">
        <v>1.8705817240545899</v>
      </c>
      <c r="EP347" s="23">
        <v>2.1805934615893601</v>
      </c>
    </row>
    <row r="348" spans="1:146">
      <c r="A348" s="29" t="s">
        <v>638</v>
      </c>
      <c r="B348" s="28" t="s">
        <v>1037</v>
      </c>
      <c r="C348" s="28" t="s">
        <v>995</v>
      </c>
      <c r="D348" s="22">
        <v>-1.1389180581251199</v>
      </c>
      <c r="E348" s="22">
        <v>-1.33387969740417</v>
      </c>
      <c r="F348" s="22">
        <v>-1.1478413163369601</v>
      </c>
      <c r="G348" s="22">
        <v>-1.16974467583232</v>
      </c>
      <c r="H348" s="22">
        <v>-0.97511300068682005</v>
      </c>
      <c r="I348" s="22">
        <v>-1.0338648945620501</v>
      </c>
      <c r="J348" s="22">
        <v>-0.97596406454449103</v>
      </c>
      <c r="K348" s="22">
        <v>-0.87964805963477799</v>
      </c>
      <c r="L348" s="22">
        <v>-1.07036047427912</v>
      </c>
      <c r="M348" s="22">
        <v>-1.0315036910220601</v>
      </c>
      <c r="N348" s="22">
        <v>-0.90319841815083102</v>
      </c>
      <c r="O348" s="22">
        <v>-2.2337864980183402</v>
      </c>
      <c r="P348" s="22">
        <v>-1.41580714189026</v>
      </c>
      <c r="Q348" s="22">
        <v>-1.63128751627167</v>
      </c>
      <c r="R348" s="22">
        <v>-1.62148837674627</v>
      </c>
      <c r="S348" s="22">
        <v>-1.6166136538009801</v>
      </c>
      <c r="T348" s="22">
        <v>-1.64566068662147</v>
      </c>
      <c r="U348" s="22">
        <v>-1.5170484866326901</v>
      </c>
      <c r="V348" s="22">
        <v>-1.7345631039509</v>
      </c>
      <c r="W348" s="22">
        <v>-1.6716230659673299</v>
      </c>
      <c r="X348" s="22">
        <v>-1.41388380466247</v>
      </c>
      <c r="Y348" s="22">
        <v>-1.7759597257820701</v>
      </c>
      <c r="Z348" s="22">
        <v>-1.54456098543695</v>
      </c>
      <c r="AA348" s="22">
        <v>-2.1929748745013602</v>
      </c>
      <c r="AB348" s="22">
        <v>-2.51622291004885</v>
      </c>
      <c r="AC348" s="22">
        <v>-2.3554976275810602</v>
      </c>
      <c r="AD348" s="22">
        <v>-2.2750878406843902</v>
      </c>
      <c r="AE348" s="22">
        <v>-2.3540217245972199</v>
      </c>
      <c r="AF348" s="22">
        <v>-2.2142402255729898</v>
      </c>
      <c r="AG348" s="22">
        <v>-2.5319902259071698</v>
      </c>
      <c r="AH348" s="22">
        <v>-2.5777669993169501</v>
      </c>
      <c r="AI348" s="22">
        <v>-2.20689485194112</v>
      </c>
      <c r="AJ348" s="22">
        <v>-2.3748230433194899</v>
      </c>
      <c r="AK348" s="22">
        <v>-2.33788566879034</v>
      </c>
      <c r="AL348" s="22">
        <v>-2.4235262348951698</v>
      </c>
      <c r="AM348" s="22">
        <v>-2.3451978742102102</v>
      </c>
      <c r="AN348" s="22">
        <v>-2.6047177958677699</v>
      </c>
      <c r="AO348" s="22">
        <v>-2.8201068294664502</v>
      </c>
      <c r="AP348" s="22">
        <v>-2.63039392996816</v>
      </c>
      <c r="AQ348" s="22">
        <v>-2.9714308478032301</v>
      </c>
      <c r="AR348" s="22">
        <v>-2.8160371651574101</v>
      </c>
      <c r="AS348" s="22">
        <v>-2.2681216511915698</v>
      </c>
      <c r="AT348" s="22">
        <v>-2.3785693322095498</v>
      </c>
      <c r="AU348" s="22">
        <v>-2.09111025302628</v>
      </c>
      <c r="AV348" s="22">
        <v>-2.2792837574788698</v>
      </c>
      <c r="AW348" s="22">
        <v>-2.3628998759436701</v>
      </c>
      <c r="AX348" s="22">
        <v>-2.65926683941227</v>
      </c>
      <c r="AY348" s="22">
        <v>-1.47032895165222</v>
      </c>
      <c r="AZ348" s="22">
        <v>-1.28314076438179</v>
      </c>
      <c r="BA348" s="22">
        <v>-1.4058336719490001</v>
      </c>
      <c r="BB348" s="22">
        <v>-0.885766255572912</v>
      </c>
      <c r="BC348" s="22">
        <v>-1.31329778974392</v>
      </c>
      <c r="BD348" s="22">
        <v>-1.3168874781868301</v>
      </c>
      <c r="BE348" s="22">
        <v>-2.0594949372560101</v>
      </c>
      <c r="BF348" s="22">
        <v>-2.21826261212167</v>
      </c>
      <c r="BG348" s="22">
        <v>-2.3577143169404202</v>
      </c>
      <c r="BH348" s="22">
        <v>-2.13987148587711</v>
      </c>
      <c r="BI348" s="22">
        <v>-2.2870081105382001</v>
      </c>
      <c r="BJ348" s="22">
        <v>-2.5137490111158902</v>
      </c>
      <c r="BK348" s="22">
        <v>-2.2075610699353598</v>
      </c>
      <c r="BL348" s="22">
        <v>-2.4819685073978301</v>
      </c>
      <c r="BM348" s="22">
        <v>-2.5700359564830499</v>
      </c>
      <c r="BN348" s="22">
        <v>-2.3262626851512498</v>
      </c>
      <c r="BO348" s="22">
        <v>-2.41734765996604</v>
      </c>
      <c r="BP348" s="22">
        <v>-2.55300275932361</v>
      </c>
      <c r="BQ348" s="22">
        <v>-2.0069416094188499</v>
      </c>
      <c r="BR348" s="22">
        <v>-1.82010682946645</v>
      </c>
      <c r="BS348" s="22">
        <v>-1.8170535054889001</v>
      </c>
      <c r="BT348" s="22">
        <v>-1.7369655941662101</v>
      </c>
      <c r="BU348" s="22">
        <v>-1.64656378213822</v>
      </c>
      <c r="BV348" s="22">
        <v>-1.77201254126541</v>
      </c>
      <c r="BW348" s="23">
        <v>-0.90941752363755801</v>
      </c>
      <c r="BX348" s="23">
        <v>-1.06975468168534</v>
      </c>
      <c r="BY348" s="23">
        <v>-1.0752159943555</v>
      </c>
      <c r="BZ348" s="23">
        <v>-1.1025272127291199</v>
      </c>
      <c r="CA348" s="23">
        <v>-1.0688464694797699</v>
      </c>
      <c r="CB348" s="23">
        <v>-1.25394526470306</v>
      </c>
      <c r="CC348" s="23">
        <v>-1.5215976219627301</v>
      </c>
      <c r="CD348" s="23">
        <v>-1.2337864980183399</v>
      </c>
      <c r="CE348" s="23">
        <v>-1.3018704425461101</v>
      </c>
      <c r="CF348" s="23">
        <v>-1.15778544603906</v>
      </c>
      <c r="CG348" s="23">
        <v>-1.1155974470163099</v>
      </c>
      <c r="CH348" s="23">
        <v>-1.45205668870965</v>
      </c>
      <c r="CI348" s="23">
        <v>-2.2042330522176101</v>
      </c>
      <c r="CJ348" s="23">
        <v>-2.2122332300614298</v>
      </c>
      <c r="CK348" s="23">
        <v>-2.2983178797047201</v>
      </c>
      <c r="CL348" s="23">
        <v>-2.3540217245972199</v>
      </c>
      <c r="CM348" s="23">
        <v>-2.5403585500713901</v>
      </c>
      <c r="CN348" s="23">
        <v>-2.2877123795494501</v>
      </c>
      <c r="CO348" s="23">
        <v>-2.4453620361356401</v>
      </c>
      <c r="CP348" s="23">
        <v>-2.4900508536956898</v>
      </c>
      <c r="CQ348" s="23">
        <v>-2.3255393484397402</v>
      </c>
      <c r="CR348" s="23">
        <v>-2.2584251525812</v>
      </c>
      <c r="CS348" s="23">
        <v>-2.3320624720210801</v>
      </c>
      <c r="CT348" s="23">
        <v>-2.2584251525812</v>
      </c>
      <c r="CU348" s="23">
        <v>-1.58294414018685</v>
      </c>
      <c r="CV348" s="23">
        <v>-1.4528463411874299</v>
      </c>
      <c r="CW348" s="23">
        <v>-1.6308406539354701</v>
      </c>
      <c r="CX348" s="23">
        <v>-1.7759597257820701</v>
      </c>
      <c r="CY348" s="23">
        <v>-1.54666680253961</v>
      </c>
      <c r="CZ348" s="23">
        <v>-1.4977712511585299</v>
      </c>
      <c r="DA348" s="23">
        <v>-1.72499295250013</v>
      </c>
      <c r="DB348" s="23">
        <v>-1.7725053491406999</v>
      </c>
      <c r="DC348" s="23">
        <v>-1.68501351453148</v>
      </c>
      <c r="DD348" s="23">
        <v>-1.73120632487752</v>
      </c>
      <c r="DE348" s="23">
        <v>-1.7393720918733</v>
      </c>
      <c r="DF348" s="23">
        <v>-1.7041594490829599</v>
      </c>
      <c r="DG348" s="23">
        <v>-1.02738086099185</v>
      </c>
      <c r="DH348" s="23">
        <v>-0.91566355427667601</v>
      </c>
      <c r="DI348" s="23">
        <v>-0.97937334941004195</v>
      </c>
      <c r="DJ348" s="23">
        <v>-0.91648025117982701</v>
      </c>
      <c r="DK348" s="23">
        <v>-0.98079626602690695</v>
      </c>
      <c r="DL348" s="23">
        <v>-1.1946249891052301</v>
      </c>
      <c r="DM348" s="23">
        <v>-1.7384090110358701</v>
      </c>
      <c r="DN348" s="23">
        <v>-1.6375581658743601</v>
      </c>
      <c r="DO348" s="23">
        <v>-1.8868329432672699</v>
      </c>
      <c r="DP348" s="23">
        <v>-1.67622643630853</v>
      </c>
      <c r="DQ348" s="23">
        <v>-1.6947882239218099</v>
      </c>
      <c r="DR348" s="23">
        <v>-1.4783461717333699</v>
      </c>
      <c r="DS348" s="23">
        <v>-2.15072126746922</v>
      </c>
      <c r="DT348" s="23">
        <v>-2.39441084868889</v>
      </c>
      <c r="DU348" s="23">
        <v>-2.3212069276437099</v>
      </c>
      <c r="DV348" s="23">
        <v>-2.3793197587756998</v>
      </c>
      <c r="DW348" s="23">
        <v>-2.38082178394093</v>
      </c>
      <c r="DX348" s="23">
        <v>-2.3068587731697101</v>
      </c>
      <c r="DY348" s="23">
        <v>-2.45878255189796</v>
      </c>
      <c r="DZ348" s="23">
        <v>-2.37108645733821</v>
      </c>
      <c r="EA348" s="23">
        <v>-2.4212061673232501</v>
      </c>
      <c r="EB348" s="23">
        <v>-2.17918792277128</v>
      </c>
      <c r="EC348" s="23">
        <v>-2.32192809488736</v>
      </c>
      <c r="ED348" s="23">
        <v>-2.2792837574788698</v>
      </c>
      <c r="EE348" s="23">
        <v>-2.4359633381333898</v>
      </c>
      <c r="EF348" s="23">
        <v>-2.2556666526186402</v>
      </c>
      <c r="EG348" s="23">
        <v>-2.5096352500140902</v>
      </c>
      <c r="EH348" s="23">
        <v>-2.4165771953064001</v>
      </c>
      <c r="EI348" s="23">
        <v>-2.1121628289132599</v>
      </c>
      <c r="EJ348" s="23">
        <v>-2.3532843389226499</v>
      </c>
      <c r="EK348" s="23">
        <v>-2.2487933902571502</v>
      </c>
      <c r="EL348" s="23">
        <v>-2.4258500394903</v>
      </c>
      <c r="EM348" s="23">
        <v>-2.2371834740188898</v>
      </c>
      <c r="EN348" s="23">
        <v>-1.9528804514314499</v>
      </c>
      <c r="EO348" s="23">
        <v>-2.2385445071772798</v>
      </c>
      <c r="EP348" s="23">
        <v>-2.1694201465224601</v>
      </c>
    </row>
    <row r="349" spans="1:146">
      <c r="A349" s="29" t="s">
        <v>967</v>
      </c>
      <c r="C349" s="28" t="s">
        <v>995</v>
      </c>
      <c r="D349" s="22">
        <v>0.673465970054826</v>
      </c>
      <c r="E349" s="22">
        <v>0.74467778931707396</v>
      </c>
      <c r="F349" s="22">
        <v>0.70557986193909805</v>
      </c>
      <c r="G349" s="22">
        <v>0.59760268149992701</v>
      </c>
      <c r="H349" s="22">
        <v>0.85127930838577504</v>
      </c>
      <c r="I349" s="22">
        <v>0.86979246037666502</v>
      </c>
      <c r="J349" s="22">
        <v>1.2456173527563801</v>
      </c>
      <c r="K349" s="22">
        <v>1.13185284596466</v>
      </c>
      <c r="L349" s="22">
        <v>1.11523304836736</v>
      </c>
      <c r="M349" s="22">
        <v>1.22835695420105</v>
      </c>
      <c r="N349" s="22">
        <v>1.2387868595871201</v>
      </c>
      <c r="O349" s="22">
        <v>0.287590495523941</v>
      </c>
      <c r="P349" s="22">
        <v>0.27869848166832401</v>
      </c>
      <c r="Q349" s="22">
        <v>8.2975027257768202E-2</v>
      </c>
      <c r="R349" s="22">
        <v>0.171206827418142</v>
      </c>
      <c r="S349" s="22">
        <v>0.26183165875213699</v>
      </c>
      <c r="T349" s="22">
        <v>0.35185443913237902</v>
      </c>
      <c r="U349" s="22">
        <v>0.40152125010860001</v>
      </c>
      <c r="V349" s="22">
        <v>0.77829269610546004</v>
      </c>
      <c r="W349" s="22">
        <v>0.60007941179213897</v>
      </c>
      <c r="X349" s="22">
        <v>0.88697928282999605</v>
      </c>
      <c r="Y349" s="22">
        <v>0.43935717847425698</v>
      </c>
      <c r="Z349" s="22">
        <v>0.98986562286628699</v>
      </c>
      <c r="AA349" s="22">
        <v>0.53206755228903102</v>
      </c>
      <c r="AB349" s="22">
        <v>0.68131432260132097</v>
      </c>
      <c r="AC349" s="22">
        <v>0.71202343091081199</v>
      </c>
      <c r="AD349" s="22">
        <v>0.80859098813997599</v>
      </c>
      <c r="AE349" s="22">
        <v>0.88565245129958703</v>
      </c>
      <c r="AF349" s="22">
        <v>1.0690146779151799</v>
      </c>
      <c r="AG349" s="22">
        <v>0.74209246808124796</v>
      </c>
      <c r="AH349" s="22">
        <v>0.68338205848670097</v>
      </c>
      <c r="AI349" s="22">
        <v>1.1897929378202601</v>
      </c>
      <c r="AJ349" s="22">
        <v>1.0112093614202999</v>
      </c>
      <c r="AK349" s="22">
        <v>1.28800412069465</v>
      </c>
      <c r="AL349" s="22">
        <v>1.0088454026824301</v>
      </c>
      <c r="AM349" s="22">
        <v>1.0010816157254501</v>
      </c>
      <c r="AN349" s="22">
        <v>1.0070519425164901</v>
      </c>
      <c r="AO349" s="22">
        <v>0.941932618300242</v>
      </c>
      <c r="AP349" s="22">
        <v>0.98833930740823805</v>
      </c>
      <c r="AQ349" s="22">
        <v>0.959992661708717</v>
      </c>
      <c r="AR349" s="22">
        <v>1.0316069265854599</v>
      </c>
      <c r="AS349" s="22">
        <v>0.32446500633154202</v>
      </c>
      <c r="AT349" s="22">
        <v>0.195473592387265</v>
      </c>
      <c r="AU349" s="22">
        <v>4.4743821224397802E-2</v>
      </c>
      <c r="AV349" s="22">
        <v>-0.10951439496446901</v>
      </c>
      <c r="AW349" s="22">
        <v>7.1350804128843107E-2</v>
      </c>
      <c r="AX349" s="22">
        <v>0.12961273813047</v>
      </c>
      <c r="AY349" s="22">
        <v>0.122738971954545</v>
      </c>
      <c r="AZ349" s="22">
        <v>0.56812941650049098</v>
      </c>
      <c r="BA349" s="22">
        <v>0.25749344787615602</v>
      </c>
      <c r="BB349" s="22">
        <v>0.85766257211885499</v>
      </c>
      <c r="BC349" s="22">
        <v>0.33571191032046199</v>
      </c>
      <c r="BD349" s="22">
        <v>0.56919941253442097</v>
      </c>
      <c r="BE349" s="22">
        <v>1.37412137667978</v>
      </c>
      <c r="BF349" s="22">
        <v>1.1977396060063601</v>
      </c>
      <c r="BG349" s="22">
        <v>0.76247638804698503</v>
      </c>
      <c r="BH349" s="22">
        <v>1.2087045295685901</v>
      </c>
      <c r="BI349" s="22">
        <v>1.1126334169852501</v>
      </c>
      <c r="BJ349" s="22">
        <v>1.2070182259456199</v>
      </c>
      <c r="BK349" s="22">
        <v>1.1172295820943701</v>
      </c>
      <c r="BL349" s="22">
        <v>0.87570143994299399</v>
      </c>
      <c r="BM349" s="22">
        <v>0.84068478258804902</v>
      </c>
      <c r="BN349" s="22">
        <v>0.91846256549797201</v>
      </c>
      <c r="BO349" s="22">
        <v>1.1427401721160799</v>
      </c>
      <c r="BP349" s="22">
        <v>0.94388382911905599</v>
      </c>
      <c r="BQ349" s="22">
        <v>0.90473456077381098</v>
      </c>
      <c r="BR349" s="22">
        <v>0.79651469494808502</v>
      </c>
      <c r="BS349" s="22">
        <v>0.82317869009563704</v>
      </c>
      <c r="BT349" s="22">
        <v>0.81893234401049697</v>
      </c>
      <c r="BU349" s="22">
        <v>0.88455884950525199</v>
      </c>
      <c r="BV349" s="22">
        <v>0.98564614971724995</v>
      </c>
      <c r="BW349" s="23">
        <v>1.1678717080291601</v>
      </c>
      <c r="BX349" s="23">
        <v>1.0875307311842799</v>
      </c>
      <c r="BY349" s="23">
        <v>0.89071905713143995</v>
      </c>
      <c r="BZ349" s="23">
        <v>0.91899676980919998</v>
      </c>
      <c r="CA349" s="23">
        <v>1.1090930592799999</v>
      </c>
      <c r="CB349" s="23">
        <v>0.97328063915311902</v>
      </c>
      <c r="CC349" s="23">
        <v>0.81582132183380496</v>
      </c>
      <c r="CD349" s="23">
        <v>0.92219784839636698</v>
      </c>
      <c r="CE349" s="23">
        <v>1.00209039264061</v>
      </c>
      <c r="CF349" s="23">
        <v>1.14332810734431</v>
      </c>
      <c r="CG349" s="23">
        <v>1.2005043534465201</v>
      </c>
      <c r="CH349" s="23">
        <v>1.0271540515037301</v>
      </c>
      <c r="CI349" s="23">
        <v>0.87081841898403101</v>
      </c>
      <c r="CJ349" s="23">
        <v>0.91510017286420198</v>
      </c>
      <c r="CK349" s="23">
        <v>0.8660771263093</v>
      </c>
      <c r="CL349" s="23">
        <v>1.00970547228367</v>
      </c>
      <c r="CM349" s="23">
        <v>1.03934899095001</v>
      </c>
      <c r="CN349" s="23">
        <v>1.06983962506863</v>
      </c>
      <c r="CO349" s="23">
        <v>1.2833884394323101</v>
      </c>
      <c r="CP349" s="23">
        <v>1.26381565407864</v>
      </c>
      <c r="CQ349" s="23">
        <v>1.16336991447478</v>
      </c>
      <c r="CR349" s="23">
        <v>1.1872610048417001</v>
      </c>
      <c r="CS349" s="23">
        <v>1.19761380969107</v>
      </c>
      <c r="CT349" s="23">
        <v>1.39889757120247</v>
      </c>
      <c r="CU349" s="23">
        <v>0.73370141345868101</v>
      </c>
      <c r="CV349" s="23">
        <v>0.87223777364245803</v>
      </c>
      <c r="CW349" s="23">
        <v>0.85933350939626796</v>
      </c>
      <c r="CX349" s="23">
        <v>0.71026092987810596</v>
      </c>
      <c r="CY349" s="23">
        <v>0.860049033361449</v>
      </c>
      <c r="CZ349" s="23">
        <v>0.90357821533194105</v>
      </c>
      <c r="DA349" s="23">
        <v>1.4800582692272599</v>
      </c>
      <c r="DB349" s="23">
        <v>1.33009941806848</v>
      </c>
      <c r="DC349" s="23">
        <v>1.4574366977723701</v>
      </c>
      <c r="DD349" s="23">
        <v>1.3695502371000401</v>
      </c>
      <c r="DE349" s="23">
        <v>1.4932886649169701</v>
      </c>
      <c r="DF349" s="23">
        <v>2.0607391578576801</v>
      </c>
      <c r="DG349" s="23">
        <v>0.83568158412171101</v>
      </c>
      <c r="DH349" s="23">
        <v>0.81835976482303896</v>
      </c>
      <c r="DI349" s="23">
        <v>0.87585868190945904</v>
      </c>
      <c r="DJ349" s="23">
        <v>1.0064775640712</v>
      </c>
      <c r="DK349" s="23">
        <v>1.0924104296844399</v>
      </c>
      <c r="DL349" s="23">
        <v>0.99826772637876304</v>
      </c>
      <c r="DM349" s="23">
        <v>0.82562283181568097</v>
      </c>
      <c r="DN349" s="23">
        <v>0.83576241869469103</v>
      </c>
      <c r="DO349" s="23">
        <v>0.57114282906173197</v>
      </c>
      <c r="DP349" s="23">
        <v>0.87797977277066497</v>
      </c>
      <c r="DQ349" s="23">
        <v>0.79393748815055598</v>
      </c>
      <c r="DR349" s="23">
        <v>1.0897693086335101</v>
      </c>
      <c r="DS349" s="23">
        <v>1.4494293141032</v>
      </c>
      <c r="DT349" s="23">
        <v>1.0965992072142501</v>
      </c>
      <c r="DU349" s="23">
        <v>1.0428544233308901</v>
      </c>
      <c r="DV349" s="23">
        <v>1.0444640665132501</v>
      </c>
      <c r="DW349" s="23">
        <v>1.0910566126274801</v>
      </c>
      <c r="DX349" s="23">
        <v>1.17798155631337</v>
      </c>
      <c r="DY349" s="23">
        <v>1.4629946066755</v>
      </c>
      <c r="DZ349" s="23">
        <v>1.26333493599651</v>
      </c>
      <c r="EA349" s="23">
        <v>1.3506103951992401</v>
      </c>
      <c r="EB349" s="23">
        <v>1.4647728063347401</v>
      </c>
      <c r="EC349" s="23">
        <v>1.4899539013313099</v>
      </c>
      <c r="ED349" s="23">
        <v>1.93141831808468</v>
      </c>
      <c r="EE349" s="23">
        <v>0.89561284497516203</v>
      </c>
      <c r="EF349" s="23">
        <v>0.88502763749991697</v>
      </c>
      <c r="EG349" s="23">
        <v>1.0051843758597201</v>
      </c>
      <c r="EH349" s="23">
        <v>0.74751630186484697</v>
      </c>
      <c r="EI349" s="23">
        <v>0.97804915574468698</v>
      </c>
      <c r="EJ349" s="23">
        <v>1.0012257699063201</v>
      </c>
      <c r="EK349" s="23">
        <v>1.5568953190608099</v>
      </c>
      <c r="EL349" s="23">
        <v>1.5430503856483699</v>
      </c>
      <c r="EM349" s="23">
        <v>1.3333092295749001</v>
      </c>
      <c r="EN349" s="23">
        <v>1.53480866123175</v>
      </c>
      <c r="EO349" s="23">
        <v>1.51172103270762</v>
      </c>
      <c r="EP349" s="23">
        <v>1.7372541043243299</v>
      </c>
    </row>
    <row r="350" spans="1:146">
      <c r="A350" s="29" t="s">
        <v>1038</v>
      </c>
      <c r="C350" s="28" t="s">
        <v>995</v>
      </c>
      <c r="D350" s="22">
        <v>-4.3075728019102897</v>
      </c>
      <c r="E350" s="22">
        <v>-4.2625728172709403</v>
      </c>
      <c r="F350" s="22">
        <v>-4.1202942337177104</v>
      </c>
      <c r="G350" s="22">
        <v>-4.1430541367175699</v>
      </c>
      <c r="H350" s="22">
        <v>-4.4390894391201101</v>
      </c>
      <c r="I350" s="22">
        <v>-4.4965494909944299</v>
      </c>
      <c r="J350" s="22">
        <v>-4.4868124796291404</v>
      </c>
      <c r="K350" s="22">
        <v>-4.4965494909944299</v>
      </c>
      <c r="L350" s="22">
        <v>-4.5563933485243897</v>
      </c>
      <c r="M350" s="22">
        <v>-4.5129253199482804</v>
      </c>
      <c r="N350" s="22">
        <v>-4.6583557594698402</v>
      </c>
      <c r="O350" s="22">
        <v>-5.9567955014348302</v>
      </c>
      <c r="P350" s="22">
        <v>-4.5228407888133599</v>
      </c>
      <c r="Q350" s="22">
        <v>-4.6330763510214803</v>
      </c>
      <c r="R350" s="22">
        <v>-4.5872726614083597</v>
      </c>
      <c r="S350" s="22">
        <v>-4.33934514796477</v>
      </c>
      <c r="T350" s="22">
        <v>-4.6693268772908398</v>
      </c>
      <c r="U350" s="22">
        <v>-4.9126729482025198</v>
      </c>
      <c r="V350" s="22">
        <v>-4.7799177393507497</v>
      </c>
      <c r="W350" s="22">
        <v>-4.8572598278839196</v>
      </c>
      <c r="X350" s="22">
        <v>-4.5462453931482996</v>
      </c>
      <c r="Y350" s="22">
        <v>-4.6730025354342404</v>
      </c>
      <c r="Z350" s="22">
        <v>-5.0493076402243702</v>
      </c>
      <c r="AA350" s="22">
        <v>-4.7838866415536998</v>
      </c>
      <c r="AB350" s="22">
        <v>-4.5803532474685698</v>
      </c>
      <c r="AC350" s="22">
        <v>-4.5294891648227198</v>
      </c>
      <c r="AD350" s="22">
        <v>-4.2792837574788702</v>
      </c>
      <c r="AE350" s="22">
        <v>-4.6402539530945299</v>
      </c>
      <c r="AF350" s="22">
        <v>-5.1635910677202599</v>
      </c>
      <c r="AG350" s="22">
        <v>-4.50307753399193</v>
      </c>
      <c r="AH350" s="22">
        <v>-4.4900508536956902</v>
      </c>
      <c r="AI350" s="22">
        <v>-4.1923153567568896</v>
      </c>
      <c r="AJ350" s="22">
        <v>-4.3335160691625703</v>
      </c>
      <c r="AK350" s="22">
        <v>-4.7331235278718102</v>
      </c>
      <c r="AL350" s="22">
        <v>-4.5361683204603498</v>
      </c>
      <c r="AM350" s="22">
        <v>-3.9680402586024499</v>
      </c>
      <c r="AN350" s="22">
        <v>-3.8635460907313499</v>
      </c>
      <c r="AO350" s="22">
        <v>-3.7918573526622801</v>
      </c>
      <c r="AP350" s="22">
        <v>-3.7978644191101498</v>
      </c>
      <c r="AQ350" s="22">
        <v>-4.0185857004000303</v>
      </c>
      <c r="AR350" s="22">
        <v>-4.1532860593285204</v>
      </c>
      <c r="AS350" s="22">
        <v>-4.0733932587486796</v>
      </c>
      <c r="AT350" s="22">
        <v>-4.1379652600447701</v>
      </c>
      <c r="AU350" s="22">
        <v>-4.0978878206694302</v>
      </c>
      <c r="AV350" s="22">
        <v>-4.1303654441866096</v>
      </c>
      <c r="AW350" s="22">
        <v>-4.3075728019102897</v>
      </c>
      <c r="AX350" s="22">
        <v>-4.3569750419865603</v>
      </c>
      <c r="AY350" s="22">
        <v>-4.6223764623642696</v>
      </c>
      <c r="AZ350" s="22">
        <v>-4.5361683204603498</v>
      </c>
      <c r="BA350" s="22">
        <v>-4.4359633381333898</v>
      </c>
      <c r="BB350" s="22">
        <v>-4.1558554189406598</v>
      </c>
      <c r="BC350" s="22">
        <v>-4.8038966022851897</v>
      </c>
      <c r="BD350" s="22">
        <v>-4.4579896444633897</v>
      </c>
      <c r="BE350" s="22">
        <v>-4.39592867633114</v>
      </c>
      <c r="BF350" s="22">
        <v>-4.0904956864394002</v>
      </c>
      <c r="BG350" s="22">
        <v>-4.2162500169928299</v>
      </c>
      <c r="BH350" s="22">
        <v>-4.2487933902571502</v>
      </c>
      <c r="BI350" s="22">
        <v>-4.5361683204603498</v>
      </c>
      <c r="BJ350" s="22">
        <v>-4.5872726614083597</v>
      </c>
      <c r="BK350" s="22">
        <v>-4.6295008967976496</v>
      </c>
      <c r="BL350" s="22">
        <v>-4.3047188048551401</v>
      </c>
      <c r="BM350" s="22">
        <v>-4.2570452433025103</v>
      </c>
      <c r="BN350" s="22">
        <v>-4.3277104474813699</v>
      </c>
      <c r="BO350" s="22">
        <v>-4.6656605600930696</v>
      </c>
      <c r="BP350" s="22">
        <v>-4.6117553466077004</v>
      </c>
      <c r="BQ350" s="22">
        <v>-4.8698598646635496</v>
      </c>
      <c r="BR350" s="22">
        <v>-4.6474674433271002</v>
      </c>
      <c r="BS350" s="22">
        <v>-4.5734668618833298</v>
      </c>
      <c r="BT350" s="22">
        <v>-4.6223764623642696</v>
      </c>
      <c r="BU350" s="22">
        <v>-4.7680761267062399</v>
      </c>
      <c r="BV350" s="22">
        <v>-4.7720125412654104</v>
      </c>
      <c r="BW350" s="23">
        <v>-4.68779953736232</v>
      </c>
      <c r="BX350" s="23">
        <v>-4.7102835515137</v>
      </c>
      <c r="BY350" s="23">
        <v>-4.8489205269711899</v>
      </c>
      <c r="BZ350" s="23">
        <v>-4.8079321155203498</v>
      </c>
      <c r="CA350" s="26" t="s">
        <v>847</v>
      </c>
      <c r="CB350" s="23">
        <v>-4.8783214434117497</v>
      </c>
      <c r="CC350" s="23">
        <v>-4.8119789485830502</v>
      </c>
      <c r="CD350" s="23">
        <v>-4.9702997657845804</v>
      </c>
      <c r="CE350" s="23">
        <v>-5.1328942704973501</v>
      </c>
      <c r="CF350" s="23">
        <v>-4.8530841519127303</v>
      </c>
      <c r="CG350" s="23">
        <v>-4.9126729482025198</v>
      </c>
      <c r="CH350" s="23">
        <v>-4.8656476133766402</v>
      </c>
      <c r="CI350" s="23">
        <v>-4.5162229100488496</v>
      </c>
      <c r="CJ350" s="23">
        <v>-4.5631985264294999</v>
      </c>
      <c r="CK350" s="23">
        <v>-4.4707287562940703</v>
      </c>
      <c r="CL350" s="23">
        <v>-4.6693268772908398</v>
      </c>
      <c r="CM350" s="23">
        <v>-4.4965494909944299</v>
      </c>
      <c r="CN350" s="23">
        <v>-4.70274987882829</v>
      </c>
      <c r="CO350" s="23">
        <v>-4.0831412353002499</v>
      </c>
      <c r="CP350" s="23">
        <v>-4.2736919092345103</v>
      </c>
      <c r="CQ350" s="23">
        <v>-4.3422685431715404</v>
      </c>
      <c r="CR350" s="23">
        <v>-4.38082178394093</v>
      </c>
      <c r="CS350" s="23">
        <v>-4.6330763510214803</v>
      </c>
      <c r="CT350" s="23">
        <v>-4.1635910677202599</v>
      </c>
      <c r="CU350" s="23">
        <v>-5.1177873781071401</v>
      </c>
      <c r="CV350" s="23">
        <v>-4.95232202485552</v>
      </c>
      <c r="CW350" s="23">
        <v>-4.9301603749313703</v>
      </c>
      <c r="CX350" s="26" t="s">
        <v>847</v>
      </c>
      <c r="CY350" s="26" t="s">
        <v>847</v>
      </c>
      <c r="CZ350" s="26" t="s">
        <v>847</v>
      </c>
      <c r="DA350" s="23">
        <v>-5.1228054528737603</v>
      </c>
      <c r="DB350" s="23">
        <v>-5.1791879227712796</v>
      </c>
      <c r="DC350" s="23">
        <v>-5.3928946162415103</v>
      </c>
      <c r="DD350" s="26" t="s">
        <v>847</v>
      </c>
      <c r="DE350" s="26" t="s">
        <v>847</v>
      </c>
      <c r="DF350" s="26" t="s">
        <v>847</v>
      </c>
      <c r="DG350" s="23">
        <v>-4.7178567712185</v>
      </c>
      <c r="DH350" s="23">
        <v>-4.5734668618833298</v>
      </c>
      <c r="DI350" s="23">
        <v>-4.6117553466077004</v>
      </c>
      <c r="DJ350" s="23">
        <v>-4.7292916662807896</v>
      </c>
      <c r="DK350" s="23">
        <v>-4.6402539530945299</v>
      </c>
      <c r="DL350" s="23">
        <v>-4.9126729482025198</v>
      </c>
      <c r="DM350" s="23">
        <v>-4.9839316313723501</v>
      </c>
      <c r="DN350" s="23">
        <v>-4.8953949567706898</v>
      </c>
      <c r="DO350" s="23">
        <v>-4.9126729482025198</v>
      </c>
      <c r="DP350" s="23">
        <v>-4.8953949567706898</v>
      </c>
      <c r="DQ350" s="23">
        <v>-5.0445383960764998</v>
      </c>
      <c r="DR350" s="23">
        <v>-4.7446805592942098</v>
      </c>
      <c r="DS350" s="23">
        <v>-4.6656605600930696</v>
      </c>
      <c r="DT350" s="23">
        <v>-4.5907448533151598</v>
      </c>
      <c r="DU350" s="23">
        <v>-4.6510877590058</v>
      </c>
      <c r="DV350" s="23">
        <v>-4.7524370029286498</v>
      </c>
      <c r="DW350" s="23">
        <v>-4.5631985264294999</v>
      </c>
      <c r="DX350" s="23">
        <v>-4.4548223653847101</v>
      </c>
      <c r="DY350" s="23">
        <v>-4.6330763510214803</v>
      </c>
      <c r="DZ350" s="23">
        <v>-4.3748230433194903</v>
      </c>
      <c r="EA350" s="23">
        <v>-4.6693268772908398</v>
      </c>
      <c r="EB350" s="23">
        <v>-4.4803574574918397</v>
      </c>
      <c r="EC350" s="23">
        <v>-4.3190455863542399</v>
      </c>
      <c r="ED350" s="23">
        <v>-4.40201600621005</v>
      </c>
      <c r="EE350" s="23">
        <v>-4.4328439962892103</v>
      </c>
      <c r="EF350" s="23">
        <v>-4.3481331652347599</v>
      </c>
      <c r="EG350" s="23">
        <v>-4.4932965131993399</v>
      </c>
      <c r="EH350" s="23">
        <v>-4.5428785420499</v>
      </c>
      <c r="EI350" s="23">
        <v>-4.4142682670340703</v>
      </c>
      <c r="EJ350" s="23">
        <v>-4.5631985264294999</v>
      </c>
      <c r="EK350" s="23">
        <v>-4.3868455715687</v>
      </c>
      <c r="EL350" s="23">
        <v>-4.3047188048551401</v>
      </c>
      <c r="EM350" s="23">
        <v>-4.4965494909944299</v>
      </c>
      <c r="EN350" s="23">
        <v>-4.6803820657998401</v>
      </c>
      <c r="EO350" s="23">
        <v>-4.3599344174671097</v>
      </c>
      <c r="EP350" s="23">
        <v>-4.2135709167969404</v>
      </c>
    </row>
    <row r="351" spans="1:146">
      <c r="A351" s="29" t="s">
        <v>985</v>
      </c>
      <c r="C351" s="28" t="s">
        <v>995</v>
      </c>
      <c r="D351" s="22">
        <v>-1.56704059272389</v>
      </c>
      <c r="E351" s="22">
        <v>-1.50307753399193</v>
      </c>
      <c r="F351" s="22">
        <v>-1.43948067845563</v>
      </c>
      <c r="G351" s="22">
        <v>-1.5623461216538099</v>
      </c>
      <c r="H351" s="22">
        <v>-1.55596908884161</v>
      </c>
      <c r="I351" s="22">
        <v>-1.6113144925046901</v>
      </c>
      <c r="J351" s="22">
        <v>-1.53115605702536</v>
      </c>
      <c r="K351" s="22">
        <v>-1.5568177330077799</v>
      </c>
      <c r="L351" s="22">
        <v>-1.4872168790826401</v>
      </c>
      <c r="M351" s="22">
        <v>-1.399730246491</v>
      </c>
      <c r="N351" s="22">
        <v>-1.7573060424503799</v>
      </c>
      <c r="O351" s="22">
        <v>-3.07217937980379</v>
      </c>
      <c r="P351" s="22">
        <v>-1.0200478420483301</v>
      </c>
      <c r="Q351" s="22">
        <v>-0.97624786410100495</v>
      </c>
      <c r="R351" s="22">
        <v>-0.88257091641310503</v>
      </c>
      <c r="S351" s="22">
        <v>-0.93511714841514604</v>
      </c>
      <c r="T351" s="22">
        <v>-1.15040098884855</v>
      </c>
      <c r="U351" s="22">
        <v>-1.200912693926</v>
      </c>
      <c r="V351" s="22">
        <v>-0.55173333993604501</v>
      </c>
      <c r="W351" s="22">
        <v>-0.67392291507686897</v>
      </c>
      <c r="X351" s="22">
        <v>-0.281035664240461</v>
      </c>
      <c r="Y351" s="22">
        <v>-0.819597493171351</v>
      </c>
      <c r="Z351" s="22">
        <v>-0.68176993992408197</v>
      </c>
      <c r="AA351" s="22">
        <v>-2.3951695629009002</v>
      </c>
      <c r="AB351" s="22">
        <v>-2.5220118918983498</v>
      </c>
      <c r="AC351" s="22">
        <v>-2.5924840880537001</v>
      </c>
      <c r="AD351" s="22">
        <v>-2.5344956303704902</v>
      </c>
      <c r="AE351" s="22">
        <v>-2.6510877590058</v>
      </c>
      <c r="AF351" s="22">
        <v>-2.7475843409673502</v>
      </c>
      <c r="AG351" s="22">
        <v>-3.1989241408325402</v>
      </c>
      <c r="AH351" s="22">
        <v>-3.1844245711374302</v>
      </c>
      <c r="AI351" s="22">
        <v>-3.0220973330649898</v>
      </c>
      <c r="AJ351" s="22">
        <v>-3.0115879742752099</v>
      </c>
      <c r="AK351" s="22">
        <v>-2.94897599697553</v>
      </c>
      <c r="AL351" s="22">
        <v>-3.23786383009889</v>
      </c>
      <c r="AM351" s="22">
        <v>-3.3525473299457502</v>
      </c>
      <c r="AN351" s="22">
        <v>-3.37781929577941</v>
      </c>
      <c r="AO351" s="22">
        <v>-3.5496201199289601</v>
      </c>
      <c r="AP351" s="22">
        <v>-3.2764851241262001</v>
      </c>
      <c r="AQ351" s="22">
        <v>-3.67484388225841</v>
      </c>
      <c r="AR351" s="22">
        <v>-3.5959688603781701</v>
      </c>
      <c r="AS351" s="22">
        <v>-3.2297206567902701</v>
      </c>
      <c r="AT351" s="22">
        <v>-3.0374139616431202</v>
      </c>
      <c r="AU351" s="22">
        <v>-2.5631985264294999</v>
      </c>
      <c r="AV351" s="22">
        <v>-2.9290611786565601</v>
      </c>
      <c r="AW351" s="22">
        <v>-3.4406550334581101</v>
      </c>
      <c r="AX351" s="22">
        <v>-3.57862856699911</v>
      </c>
      <c r="AY351" s="22">
        <v>-1.4227524644068501</v>
      </c>
      <c r="AZ351" s="22">
        <v>-0.96296926905503299</v>
      </c>
      <c r="BA351" s="22">
        <v>-1.26430453640923</v>
      </c>
      <c r="BB351" s="22">
        <v>-0.63755816587435599</v>
      </c>
      <c r="BC351" s="22">
        <v>-1.4239132758205999</v>
      </c>
      <c r="BD351" s="22">
        <v>-1.41580714189026</v>
      </c>
      <c r="BE351" s="22">
        <v>-3.3233715117570299</v>
      </c>
      <c r="BF351" s="22">
        <v>-3.1443291655596299</v>
      </c>
      <c r="BG351" s="22">
        <v>-4.0115879742752103</v>
      </c>
      <c r="BH351" s="22">
        <v>-3.3853372650634199</v>
      </c>
      <c r="BI351" s="22">
        <v>-3.99079617267016</v>
      </c>
      <c r="BJ351" s="22">
        <v>-3.9839316313723501</v>
      </c>
      <c r="BK351" s="22">
        <v>-2.4150374992788399</v>
      </c>
      <c r="BL351" s="22">
        <v>-2.9301603749313698</v>
      </c>
      <c r="BM351" s="22">
        <v>-2.99079617267016</v>
      </c>
      <c r="BN351" s="22">
        <v>-3.1165355818976801</v>
      </c>
      <c r="BO351" s="22">
        <v>-3.1456053222469</v>
      </c>
      <c r="BP351" s="22">
        <v>-3.39896913065119</v>
      </c>
      <c r="BQ351" s="22">
        <v>-2.06914914335918</v>
      </c>
      <c r="BR351" s="22">
        <v>-2.3306103379871601</v>
      </c>
      <c r="BS351" s="22">
        <v>-2.2169205701263901</v>
      </c>
      <c r="BT351" s="22">
        <v>-2.14944057937723</v>
      </c>
      <c r="BU351" s="22">
        <v>-2.59509687785487</v>
      </c>
      <c r="BV351" s="22">
        <v>-2.4274013246299702</v>
      </c>
      <c r="BW351" s="23">
        <v>-1.0923401721467101</v>
      </c>
      <c r="BX351" s="23">
        <v>-1.1555339986338999</v>
      </c>
      <c r="BY351" s="23">
        <v>-1.4073635713934201</v>
      </c>
      <c r="BZ351" s="23">
        <v>-1.36959452851768</v>
      </c>
      <c r="CA351" s="23">
        <v>-1.3172469387694501</v>
      </c>
      <c r="CB351" s="23">
        <v>-1.44850859145251</v>
      </c>
      <c r="CC351" s="23">
        <v>-1.07157282312431</v>
      </c>
      <c r="CD351" s="23">
        <v>-0.88017904787812495</v>
      </c>
      <c r="CE351" s="23">
        <v>-0.74105903189449396</v>
      </c>
      <c r="CF351" s="23">
        <v>-0.76586660438751797</v>
      </c>
      <c r="CG351" s="23">
        <v>-0.82036156506186797</v>
      </c>
      <c r="CH351" s="23">
        <v>-0.99251742366879403</v>
      </c>
      <c r="CI351" s="23">
        <v>-2.4579896444633902</v>
      </c>
      <c r="CJ351" s="23">
        <v>-2.31329778974392</v>
      </c>
      <c r="CK351" s="23">
        <v>-2.5228407888133599</v>
      </c>
      <c r="CL351" s="23">
        <v>-2.1726687293877398</v>
      </c>
      <c r="CM351" s="23">
        <v>-2.74855356844142</v>
      </c>
      <c r="CN351" s="23">
        <v>-2.1629448437269798</v>
      </c>
      <c r="CO351" s="23">
        <v>-2.6073528560357402</v>
      </c>
      <c r="CP351" s="23">
        <v>-2.4819685073978301</v>
      </c>
      <c r="CQ351" s="23">
        <v>-2.6411536693949</v>
      </c>
      <c r="CR351" s="23">
        <v>-2.8406291533397998</v>
      </c>
      <c r="CS351" s="23">
        <v>-2.8677522017015602</v>
      </c>
      <c r="CT351" s="23">
        <v>-2.6757654377294702</v>
      </c>
      <c r="CU351" s="23">
        <v>-0.75365272309908504</v>
      </c>
      <c r="CV351" s="23">
        <v>-0.52035552542376395</v>
      </c>
      <c r="CW351" s="23">
        <v>-0.48136415283720002</v>
      </c>
      <c r="CX351" s="23">
        <v>-0.64227910438518998</v>
      </c>
      <c r="CY351" s="23">
        <v>-0.57067863005855801</v>
      </c>
      <c r="CZ351" s="23">
        <v>-0.81781623087853195</v>
      </c>
      <c r="DA351" s="23">
        <v>0.17210342844014001</v>
      </c>
      <c r="DB351" s="23">
        <v>-0.10268211636817</v>
      </c>
      <c r="DC351" s="23">
        <v>0.20338911736708701</v>
      </c>
      <c r="DD351" s="23">
        <v>7.9702371697378205E-2</v>
      </c>
      <c r="DE351" s="23">
        <v>2.30423926658638E-2</v>
      </c>
      <c r="DF351" s="23">
        <v>0.36300282298867897</v>
      </c>
      <c r="DG351" s="23">
        <v>-1.6957226119343201</v>
      </c>
      <c r="DH351" s="23">
        <v>-1.7710274302398401</v>
      </c>
      <c r="DI351" s="23">
        <v>-1.6901253399632299</v>
      </c>
      <c r="DJ351" s="23">
        <v>-1.3940316411585401</v>
      </c>
      <c r="DK351" s="23">
        <v>-1.4945155204884999</v>
      </c>
      <c r="DL351" s="23">
        <v>-1.42430042060781</v>
      </c>
      <c r="DM351" s="23">
        <v>-1.28912194980412</v>
      </c>
      <c r="DN351" s="23">
        <v>-1.2443432655917599</v>
      </c>
      <c r="DO351" s="23">
        <v>-1.5332423842738301</v>
      </c>
      <c r="DP351" s="23">
        <v>-1.45442694396497</v>
      </c>
      <c r="DQ351" s="23">
        <v>-1.3324257340249801</v>
      </c>
      <c r="DR351" s="23">
        <v>-1.2785835900101901</v>
      </c>
      <c r="DS351" s="23">
        <v>-2.3540217245972199</v>
      </c>
      <c r="DT351" s="23">
        <v>-2.4383072786016902</v>
      </c>
      <c r="DU351" s="23">
        <v>-2.4595758953553402</v>
      </c>
      <c r="DV351" s="23">
        <v>-2.3104324560495302</v>
      </c>
      <c r="DW351" s="23">
        <v>-2.3540217245972199</v>
      </c>
      <c r="DX351" s="23">
        <v>-2.2570452433025099</v>
      </c>
      <c r="DY351" s="23">
        <v>-2.3860912212033401</v>
      </c>
      <c r="DZ351" s="23">
        <v>-2.6943212567577102</v>
      </c>
      <c r="EA351" s="23">
        <v>-2.6565353238454699</v>
      </c>
      <c r="EB351" s="23">
        <v>-2.6020875398230898</v>
      </c>
      <c r="EC351" s="23">
        <v>-2.48116275756349</v>
      </c>
      <c r="ED351" s="23">
        <v>-2.3577143169404202</v>
      </c>
      <c r="EE351" s="23">
        <v>-2.7602353734890501</v>
      </c>
      <c r="EF351" s="23">
        <v>-2.6348674065474702</v>
      </c>
      <c r="EG351" s="23">
        <v>-2.8201068294664502</v>
      </c>
      <c r="EH351" s="23">
        <v>-3</v>
      </c>
      <c r="EI351" s="23">
        <v>-2.5985879746361902</v>
      </c>
      <c r="EJ351" s="23">
        <v>-2.44693445595439</v>
      </c>
      <c r="EK351" s="23">
        <v>-2.9290611786565601</v>
      </c>
      <c r="EL351" s="23">
        <v>-2.8740844505252801</v>
      </c>
      <c r="EM351" s="23">
        <v>-3.0209258388545499</v>
      </c>
      <c r="EN351" s="23">
        <v>-3.1713684183119799</v>
      </c>
      <c r="EO351" s="23">
        <v>-2.8932496849391298</v>
      </c>
      <c r="EP351" s="23">
        <v>-2.9290611786565601</v>
      </c>
    </row>
    <row r="352" spans="1:146">
      <c r="A352" s="29" t="s">
        <v>976</v>
      </c>
      <c r="C352" s="28" t="s">
        <v>995</v>
      </c>
      <c r="D352" s="22">
        <v>-1.5286564403892799</v>
      </c>
      <c r="E352" s="22">
        <v>-1.36327098721025</v>
      </c>
      <c r="F352" s="22">
        <v>-1.6674925540419601</v>
      </c>
      <c r="G352" s="22">
        <v>-1.7631706645136</v>
      </c>
      <c r="H352" s="22">
        <v>-1.63710935733414</v>
      </c>
      <c r="I352" s="22">
        <v>-1.5088139035410699</v>
      </c>
      <c r="J352" s="22">
        <v>-0.87091485194338902</v>
      </c>
      <c r="K352" s="22">
        <v>-1.15489137276988</v>
      </c>
      <c r="L352" s="22">
        <v>-1.3796951184866499</v>
      </c>
      <c r="M352" s="22">
        <v>-1.46553991807327</v>
      </c>
      <c r="N352" s="22">
        <v>-1.3595641633804101</v>
      </c>
      <c r="O352" s="22">
        <v>-2.1759246437484401</v>
      </c>
      <c r="P352" s="22">
        <v>-2.9345655540513702</v>
      </c>
      <c r="Q352" s="22">
        <v>-3.1584293626044802</v>
      </c>
      <c r="R352" s="22">
        <v>-3.0303245368568001</v>
      </c>
      <c r="S352" s="22">
        <v>-3.07217937980379</v>
      </c>
      <c r="T352" s="22">
        <v>-3.2015761545221402</v>
      </c>
      <c r="U352" s="22">
        <v>-3.01741705307741</v>
      </c>
      <c r="V352" s="22">
        <v>-2.40201600621005</v>
      </c>
      <c r="W352" s="22">
        <v>-2.59422542205012</v>
      </c>
      <c r="X352" s="22">
        <v>-2.1936346938775402</v>
      </c>
      <c r="Y352" s="22">
        <v>-2.8059129478837002</v>
      </c>
      <c r="Z352" s="22">
        <v>-2.34080610509305</v>
      </c>
      <c r="AA352" s="22">
        <v>-1.35586683936578</v>
      </c>
      <c r="AB352" s="22">
        <v>-1.01537419539083</v>
      </c>
      <c r="AC352" s="22">
        <v>-1.0040452120579499</v>
      </c>
      <c r="AD352" s="22">
        <v>-0.632852625342056</v>
      </c>
      <c r="AE352" s="22">
        <v>-0.82751248448986603</v>
      </c>
      <c r="AF352" s="22">
        <v>-0.81020706217974103</v>
      </c>
      <c r="AG352" s="22">
        <v>-1.3759459088899</v>
      </c>
      <c r="AH352" s="22">
        <v>-1.63441943416663</v>
      </c>
      <c r="AI352" s="22">
        <v>-0.90995958452722903</v>
      </c>
      <c r="AJ352" s="22">
        <v>-1.10998141251618</v>
      </c>
      <c r="AK352" s="22">
        <v>-0.22853694163434901</v>
      </c>
      <c r="AL352" s="22">
        <v>-1.4383072786016899</v>
      </c>
      <c r="AM352" s="22">
        <v>0.31022376954624697</v>
      </c>
      <c r="AN352" s="22">
        <v>0.35974604690547102</v>
      </c>
      <c r="AO352" s="22">
        <v>0.26387573257786201</v>
      </c>
      <c r="AP352" s="22">
        <v>0.496922466008071</v>
      </c>
      <c r="AQ352" s="22">
        <v>0.193456365749585</v>
      </c>
      <c r="AR352" s="22">
        <v>0.27929299069758401</v>
      </c>
      <c r="AS352" s="22">
        <v>-0.85987577609092902</v>
      </c>
      <c r="AT352" s="22">
        <v>-1.3025820060825499</v>
      </c>
      <c r="AU352" s="22">
        <v>-1.3714596807372399</v>
      </c>
      <c r="AV352" s="22">
        <v>-1.5937898914684301</v>
      </c>
      <c r="AW352" s="22">
        <v>-1.43557305136221</v>
      </c>
      <c r="AX352" s="22">
        <v>-1.54666680253961</v>
      </c>
      <c r="AY352" s="22">
        <v>-2.9500904775569401</v>
      </c>
      <c r="AZ352" s="22">
        <v>-2.3748230433194899</v>
      </c>
      <c r="BA352" s="22">
        <v>-2.9567955014348302</v>
      </c>
      <c r="BB352" s="22">
        <v>-2.0764324320674401</v>
      </c>
      <c r="BC352" s="22">
        <v>-2.9257686058142101</v>
      </c>
      <c r="BD352" s="22">
        <v>-2.9115869902732801</v>
      </c>
      <c r="BE352" s="22">
        <v>-0.38007057588392201</v>
      </c>
      <c r="BF352" s="22">
        <v>7.4231394185791999E-2</v>
      </c>
      <c r="BG352" s="22">
        <v>-1.1287871757424901</v>
      </c>
      <c r="BH352" s="22">
        <v>-8.4823322029542195E-2</v>
      </c>
      <c r="BI352" s="22">
        <v>-0.237523611953015</v>
      </c>
      <c r="BJ352" s="22">
        <v>-0.54498190303027505</v>
      </c>
      <c r="BK352" s="22">
        <v>-0.92494663539549304</v>
      </c>
      <c r="BL352" s="22">
        <v>-0.79210714835866702</v>
      </c>
      <c r="BM352" s="22">
        <v>-0.873291397803032</v>
      </c>
      <c r="BN352" s="22">
        <v>-0.85699849375751003</v>
      </c>
      <c r="BO352" s="22">
        <v>-0.54983130269167102</v>
      </c>
      <c r="BP352" s="22">
        <v>-0.96775806886250604</v>
      </c>
      <c r="BQ352" s="22">
        <v>-0.47353049535916902</v>
      </c>
      <c r="BR352" s="22">
        <v>-0.90725131446047602</v>
      </c>
      <c r="BS352" s="22">
        <v>-0.81603716515740499</v>
      </c>
      <c r="BT352" s="22">
        <v>-0.92412513302487198</v>
      </c>
      <c r="BU352" s="22">
        <v>-0.72189627244855803</v>
      </c>
      <c r="BV352" s="22">
        <v>-0.46733394322576699</v>
      </c>
      <c r="BW352" s="23">
        <v>-1.3075728019102899</v>
      </c>
      <c r="BX352" s="23">
        <v>-1.1040769980762299</v>
      </c>
      <c r="BY352" s="23">
        <v>-1.7004036512159</v>
      </c>
      <c r="BZ352" s="23">
        <v>-1.3699673661062299</v>
      </c>
      <c r="CA352" s="23">
        <v>-1.73744657268071</v>
      </c>
      <c r="CB352" s="23">
        <v>-1.7838866415537</v>
      </c>
      <c r="CC352" s="23">
        <v>-1.8160371651574101</v>
      </c>
      <c r="CD352" s="23">
        <v>-2.2639580262500298</v>
      </c>
      <c r="CE352" s="23">
        <v>-2.3313362222997802</v>
      </c>
      <c r="CF352" s="23">
        <v>-2.2681216511915698</v>
      </c>
      <c r="CG352" s="23">
        <v>-2.2229696147991902</v>
      </c>
      <c r="CH352" s="23">
        <v>-2.0528949484321299</v>
      </c>
      <c r="CI352" s="23">
        <v>-0.97681563075173705</v>
      </c>
      <c r="CJ352" s="23">
        <v>-0.770289038152976</v>
      </c>
      <c r="CK352" s="23">
        <v>-0.72023157840640495</v>
      </c>
      <c r="CL352" s="23">
        <v>-0.63307635102148196</v>
      </c>
      <c r="CM352" s="23">
        <v>-0.437330173897298</v>
      </c>
      <c r="CN352" s="23">
        <v>-0.57604540598510301</v>
      </c>
      <c r="CO352" s="23">
        <v>-0.13748909687166</v>
      </c>
      <c r="CP352" s="23">
        <v>-8.3294071260014702E-2</v>
      </c>
      <c r="CQ352" s="23">
        <v>-0.55279111184419005</v>
      </c>
      <c r="CR352" s="23">
        <v>-0.36642929324206602</v>
      </c>
      <c r="CS352" s="23">
        <v>-0.21407286926621899</v>
      </c>
      <c r="CT352" s="23">
        <v>1.2497162682902199E-2</v>
      </c>
      <c r="CU352" s="23">
        <v>-2.8140066299300299</v>
      </c>
      <c r="CV352" s="23">
        <v>-2.55300275932361</v>
      </c>
      <c r="CW352" s="23">
        <v>-2.4989940468589902</v>
      </c>
      <c r="CX352" s="23">
        <v>-2.7093396881886398</v>
      </c>
      <c r="CY352" s="23">
        <v>-2.5838088061047899</v>
      </c>
      <c r="CZ352" s="23">
        <v>-2.8520421186128999</v>
      </c>
      <c r="DA352" s="23">
        <v>-1.68872940851336</v>
      </c>
      <c r="DB352" s="23">
        <v>-1.8614476248473499</v>
      </c>
      <c r="DC352" s="23">
        <v>-1.7008725915876199</v>
      </c>
      <c r="DD352" s="23">
        <v>-1.8380478410732599</v>
      </c>
      <c r="DE352" s="23">
        <v>-1.76660273589812</v>
      </c>
      <c r="DF352" s="23">
        <v>-1.2012443860853801</v>
      </c>
      <c r="DG352" s="23">
        <v>-0.99510315678515204</v>
      </c>
      <c r="DH352" s="23">
        <v>-0.94563771155031096</v>
      </c>
      <c r="DI352" s="23">
        <v>-0.95931794119699199</v>
      </c>
      <c r="DJ352" s="23">
        <v>-0.97114799415250697</v>
      </c>
      <c r="DK352" s="23">
        <v>-0.81527537949812001</v>
      </c>
      <c r="DL352" s="23">
        <v>-0.64633795525493698</v>
      </c>
      <c r="DM352" s="23">
        <v>-1.0421596732937699</v>
      </c>
      <c r="DN352" s="23">
        <v>-0.84373283694819601</v>
      </c>
      <c r="DO352" s="23">
        <v>-1.07673670182305</v>
      </c>
      <c r="DP352" s="23">
        <v>-1.1325779246916901</v>
      </c>
      <c r="DQ352" s="23">
        <v>-1.1468826087764501</v>
      </c>
      <c r="DR352" s="23">
        <v>-1.1190402614172199</v>
      </c>
      <c r="DS352" s="23">
        <v>-0.43459779610916199</v>
      </c>
      <c r="DT352" s="23">
        <v>-0.68919456893682696</v>
      </c>
      <c r="DU352" s="23">
        <v>-0.52533034083905705</v>
      </c>
      <c r="DV352" s="23">
        <v>-0.83727434715379701</v>
      </c>
      <c r="DW352" s="23">
        <v>-0.57325219109342296</v>
      </c>
      <c r="DX352" s="23">
        <v>-0.80440042455009597</v>
      </c>
      <c r="DY352" s="23">
        <v>-0.51539780562779702</v>
      </c>
      <c r="DZ352" s="23">
        <v>-0.68061328545589705</v>
      </c>
      <c r="EA352" s="23">
        <v>-0.704864750999182</v>
      </c>
      <c r="EB352" s="23">
        <v>-0.53136455403286298</v>
      </c>
      <c r="EC352" s="23">
        <v>-0.242123340252104</v>
      </c>
      <c r="ED352" s="23">
        <v>6.5848003366081306E-2</v>
      </c>
      <c r="EE352" s="23">
        <v>-1.16617886220942</v>
      </c>
      <c r="EF352" s="23">
        <v>-1.01449956969512</v>
      </c>
      <c r="EG352" s="23">
        <v>-1.21223323006143</v>
      </c>
      <c r="EH352" s="23">
        <v>-1.43167597973029</v>
      </c>
      <c r="EI352" s="23">
        <v>-1.0409717810563099</v>
      </c>
      <c r="EJ352" s="23">
        <v>-0.95009047755694198</v>
      </c>
      <c r="EK352" s="23">
        <v>-0.64701554197935596</v>
      </c>
      <c r="EL352" s="23">
        <v>5.7415612427243003E-2</v>
      </c>
      <c r="EM352" s="23">
        <v>-0.88310298171173796</v>
      </c>
      <c r="EN352" s="23">
        <v>0.112633416985245</v>
      </c>
      <c r="EO352" s="23">
        <v>-0.59183162929189403</v>
      </c>
      <c r="EP352" s="23">
        <v>-0.114035243246029</v>
      </c>
    </row>
    <row r="353" spans="1:146">
      <c r="A353" s="29" t="s">
        <v>979</v>
      </c>
      <c r="C353" s="28" t="s">
        <v>995</v>
      </c>
      <c r="D353" s="22">
        <v>1.7175612770144899</v>
      </c>
      <c r="E353" s="22">
        <v>1.8221590743515499</v>
      </c>
      <c r="F353" s="22">
        <v>1.6915341649191999</v>
      </c>
      <c r="G353" s="22">
        <v>1.5494720341100701</v>
      </c>
      <c r="H353" s="22">
        <v>1.7473873996527201</v>
      </c>
      <c r="I353" s="22">
        <v>1.83369972095793</v>
      </c>
      <c r="J353" s="22">
        <v>1.7496200759748199</v>
      </c>
      <c r="K353" s="22">
        <v>1.54181216952889</v>
      </c>
      <c r="L353" s="22">
        <v>1.4889262675241299</v>
      </c>
      <c r="M353" s="22">
        <v>1.4904674438707699</v>
      </c>
      <c r="N353" s="22">
        <v>1.5745859590814799</v>
      </c>
      <c r="O353" s="22">
        <v>0.43722773891291</v>
      </c>
      <c r="P353" s="22">
        <v>0.29959634878409502</v>
      </c>
      <c r="Q353" s="22">
        <v>0.28557977040279497</v>
      </c>
      <c r="R353" s="22">
        <v>0.29537038795348403</v>
      </c>
      <c r="S353" s="22">
        <v>0.44583262420762798</v>
      </c>
      <c r="T353" s="22">
        <v>0.288417627311717</v>
      </c>
      <c r="U353" s="22">
        <v>0.29854101851653098</v>
      </c>
      <c r="V353" s="22">
        <v>0.38780366453332898</v>
      </c>
      <c r="W353" s="22">
        <v>0.255440304865444</v>
      </c>
      <c r="X353" s="22">
        <v>0.53196777739768097</v>
      </c>
      <c r="Y353" s="22">
        <v>0.189413431033673</v>
      </c>
      <c r="Z353" s="22">
        <v>0.427069755210786</v>
      </c>
      <c r="AA353" s="22">
        <v>0.53585389409590001</v>
      </c>
      <c r="AB353" s="22">
        <v>0.77357442277130795</v>
      </c>
      <c r="AC353" s="22">
        <v>0.79285535236248905</v>
      </c>
      <c r="AD353" s="22">
        <v>0.98739363559666204</v>
      </c>
      <c r="AE353" s="22">
        <v>0.97614364004663301</v>
      </c>
      <c r="AF353" s="22">
        <v>1.09632933020071</v>
      </c>
      <c r="AG353" s="22">
        <v>0.27893631467923102</v>
      </c>
      <c r="AH353" s="22">
        <v>0.107286134952222</v>
      </c>
      <c r="AI353" s="22">
        <v>0.75471650595123896</v>
      </c>
      <c r="AJ353" s="22">
        <v>0.57821416547245397</v>
      </c>
      <c r="AK353" s="22">
        <v>1.17466207953359</v>
      </c>
      <c r="AL353" s="22">
        <v>0.32077347694587</v>
      </c>
      <c r="AM353" s="22">
        <v>1.4984040659465501</v>
      </c>
      <c r="AN353" s="22">
        <v>1.5236121358814001</v>
      </c>
      <c r="AO353" s="22">
        <v>1.4124563743249501</v>
      </c>
      <c r="AP353" s="22">
        <v>1.73009646559547</v>
      </c>
      <c r="AQ353" s="22">
        <v>1.5449798832557999</v>
      </c>
      <c r="AR353" s="22">
        <v>1.5576796588916899</v>
      </c>
      <c r="AS353" s="22">
        <v>0.45438649022885702</v>
      </c>
      <c r="AT353" s="22">
        <v>0.10915993896111099</v>
      </c>
      <c r="AU353" s="22">
        <v>0.15523111629927899</v>
      </c>
      <c r="AV353" s="22">
        <v>-0.10609421115363001</v>
      </c>
      <c r="AW353" s="22">
        <v>1.4355292977070101E-2</v>
      </c>
      <c r="AX353" s="22">
        <v>-5.2146856612983503E-2</v>
      </c>
      <c r="AY353" s="22">
        <v>0.53754457196457495</v>
      </c>
      <c r="AZ353" s="22">
        <v>0.88744728511812498</v>
      </c>
      <c r="BA353" s="22">
        <v>0.53913399033467602</v>
      </c>
      <c r="BB353" s="22">
        <v>1.14984465052052</v>
      </c>
      <c r="BC353" s="22">
        <v>0.60122108558494602</v>
      </c>
      <c r="BD353" s="22">
        <v>0.77517699569629706</v>
      </c>
      <c r="BE353" s="22">
        <v>1.09396575036945</v>
      </c>
      <c r="BF353" s="22">
        <v>1.55552169745456</v>
      </c>
      <c r="BG353" s="22">
        <v>0.51641864163386797</v>
      </c>
      <c r="BH353" s="22">
        <v>1.44461406458099</v>
      </c>
      <c r="BI353" s="22">
        <v>1.3609822413686301</v>
      </c>
      <c r="BJ353" s="22">
        <v>0.76951787027951901</v>
      </c>
      <c r="BK353" s="22">
        <v>0.70478345284303101</v>
      </c>
      <c r="BL353" s="22">
        <v>0.78709808161100503</v>
      </c>
      <c r="BM353" s="22">
        <v>0.67707971116626298</v>
      </c>
      <c r="BN353" s="22">
        <v>0.59321033103709397</v>
      </c>
      <c r="BO353" s="22">
        <v>0.93937704654779497</v>
      </c>
      <c r="BP353" s="22">
        <v>0.61823865559545499</v>
      </c>
      <c r="BQ353" s="22">
        <v>1.3659164538580599</v>
      </c>
      <c r="BR353" s="22">
        <v>1.11523304836736</v>
      </c>
      <c r="BS353" s="22">
        <v>1.20683073714886</v>
      </c>
      <c r="BT353" s="22">
        <v>1.2051422406253001</v>
      </c>
      <c r="BU353" s="22">
        <v>1.3355975876419399</v>
      </c>
      <c r="BV353" s="22">
        <v>1.50878357777259</v>
      </c>
      <c r="BW353" s="23">
        <v>1.7026132202817701</v>
      </c>
      <c r="BX353" s="23">
        <v>1.7581752351561899</v>
      </c>
      <c r="BY353" s="23">
        <v>1.4820221746551501</v>
      </c>
      <c r="BZ353" s="23">
        <v>1.58067614418927</v>
      </c>
      <c r="CA353" s="23">
        <v>1.63686819070199</v>
      </c>
      <c r="CB353" s="23">
        <v>1.4579094283890901</v>
      </c>
      <c r="CC353" s="23">
        <v>1.0721744169243199</v>
      </c>
      <c r="CD353" s="23">
        <v>0.87034499028555101</v>
      </c>
      <c r="CE353" s="23">
        <v>0.819995102836375</v>
      </c>
      <c r="CF353" s="23">
        <v>0.749577172460001</v>
      </c>
      <c r="CG353" s="23">
        <v>0.84446600136609595</v>
      </c>
      <c r="CH353" s="23">
        <v>1.1024565766507299</v>
      </c>
      <c r="CI353" s="23">
        <v>0.57811753162393797</v>
      </c>
      <c r="CJ353" s="23">
        <v>0.64846544302731401</v>
      </c>
      <c r="CK353" s="23">
        <v>0.78977097731005796</v>
      </c>
      <c r="CL353" s="23">
        <v>0.87452157860016699</v>
      </c>
      <c r="CM353" s="23">
        <v>0.90010360759712804</v>
      </c>
      <c r="CN353" s="23">
        <v>0.87286814998801199</v>
      </c>
      <c r="CO353" s="23">
        <v>1.3578897668423999</v>
      </c>
      <c r="CP353" s="23">
        <v>1.3883548795482099</v>
      </c>
      <c r="CQ353" s="23">
        <v>0.99313087142926204</v>
      </c>
      <c r="CR353" s="23">
        <v>1.10144838048991</v>
      </c>
      <c r="CS353" s="23">
        <v>1.29413548067533</v>
      </c>
      <c r="CT353" s="23">
        <v>1.4524372935870999</v>
      </c>
      <c r="CU353" s="23">
        <v>0.309874660036766</v>
      </c>
      <c r="CV353" s="23">
        <v>0.35083666481088199</v>
      </c>
      <c r="CW353" s="23">
        <v>0.45680614923047402</v>
      </c>
      <c r="CX353" s="23">
        <v>0.288181352329059</v>
      </c>
      <c r="CY353" s="23">
        <v>0.370387504282089</v>
      </c>
      <c r="CZ353" s="23">
        <v>0.39933518250207101</v>
      </c>
      <c r="DA353" s="23">
        <v>0.49528582937096399</v>
      </c>
      <c r="DB353" s="23">
        <v>0.31243283680921902</v>
      </c>
      <c r="DC353" s="23">
        <v>0.40239475050061502</v>
      </c>
      <c r="DD353" s="23">
        <v>0.39297678981075401</v>
      </c>
      <c r="DE353" s="23">
        <v>0.46780115648840698</v>
      </c>
      <c r="DF353" s="23">
        <v>0.89963969365104701</v>
      </c>
      <c r="DG353" s="23">
        <v>1.5129853348136799</v>
      </c>
      <c r="DH353" s="23">
        <v>1.6063474667245701</v>
      </c>
      <c r="DI353" s="23">
        <v>1.5797111630216301</v>
      </c>
      <c r="DJ353" s="23">
        <v>1.5175780604820801</v>
      </c>
      <c r="DK353" s="23">
        <v>1.8012828425742</v>
      </c>
      <c r="DL353" s="23">
        <v>1.80066180324495</v>
      </c>
      <c r="DM353" s="23">
        <v>1.25525900482865</v>
      </c>
      <c r="DN353" s="23">
        <v>1.3306731227091599</v>
      </c>
      <c r="DO353" s="23">
        <v>1.1422173618038201</v>
      </c>
      <c r="DP353" s="23">
        <v>1.1561376978889899</v>
      </c>
      <c r="DQ353" s="23">
        <v>1.2335199787739199</v>
      </c>
      <c r="DR353" s="23">
        <v>1.26423615104355</v>
      </c>
      <c r="DS353" s="23">
        <v>1.09882376837969</v>
      </c>
      <c r="DT353" s="23">
        <v>0.83195828919826098</v>
      </c>
      <c r="DU353" s="23">
        <v>0.87601590673970298</v>
      </c>
      <c r="DV353" s="23">
        <v>0.79102219450353495</v>
      </c>
      <c r="DW353" s="23">
        <v>0.981998741593333</v>
      </c>
      <c r="DX353" s="23">
        <v>0.83325443846025604</v>
      </c>
      <c r="DY353" s="23">
        <v>1.0710761620109599</v>
      </c>
      <c r="DZ353" s="23">
        <v>0.98884825866896398</v>
      </c>
      <c r="EA353" s="23">
        <v>0.884480703361047</v>
      </c>
      <c r="EB353" s="23">
        <v>1.0229713991348199</v>
      </c>
      <c r="EC353" s="23">
        <v>1.2782226979915301</v>
      </c>
      <c r="ED353" s="23">
        <v>1.59464408910477</v>
      </c>
      <c r="EE353" s="23">
        <v>0.60994403170169498</v>
      </c>
      <c r="EF353" s="23">
        <v>0.74459168654238395</v>
      </c>
      <c r="EG353" s="23">
        <v>0.45512333788168002</v>
      </c>
      <c r="EH353" s="23">
        <v>0.38681094647221698</v>
      </c>
      <c r="EI353" s="23">
        <v>0.62068024122430099</v>
      </c>
      <c r="EJ353" s="23">
        <v>0.79850679473997199</v>
      </c>
      <c r="EK353" s="23">
        <v>1.4732673959296401</v>
      </c>
      <c r="EL353" s="23">
        <v>1.5731321178020301</v>
      </c>
      <c r="EM353" s="23">
        <v>0.81876877314400798</v>
      </c>
      <c r="EN353" s="23">
        <v>1.5157124519560301</v>
      </c>
      <c r="EO353" s="23">
        <v>1.2961343249800099</v>
      </c>
      <c r="EP353" s="23">
        <v>1.46832264394787</v>
      </c>
    </row>
    <row r="354" spans="1:146">
      <c r="A354" s="29" t="s">
        <v>980</v>
      </c>
      <c r="C354" s="28" t="s">
        <v>995</v>
      </c>
      <c r="D354" s="22">
        <v>2.0767643003152099</v>
      </c>
      <c r="E354" s="22">
        <v>2.1538701748485498</v>
      </c>
      <c r="F354" s="22">
        <v>2.0856286043774501</v>
      </c>
      <c r="G354" s="22">
        <v>1.92933653400689</v>
      </c>
      <c r="H354" s="22">
        <v>2.1361257480769398</v>
      </c>
      <c r="I354" s="22">
        <v>2.2001276542735999</v>
      </c>
      <c r="J354" s="22">
        <v>2.0508499221746801</v>
      </c>
      <c r="K354" s="22">
        <v>1.90458043492132</v>
      </c>
      <c r="L354" s="22">
        <v>1.91395210916196</v>
      </c>
      <c r="M354" s="22">
        <v>1.9279722832755499</v>
      </c>
      <c r="N354" s="22">
        <v>1.9317965017507099</v>
      </c>
      <c r="O354" s="22">
        <v>0.84599177066457298</v>
      </c>
      <c r="P354" s="22">
        <v>1.4015212501086001</v>
      </c>
      <c r="Q354" s="22">
        <v>1.3506669659292101</v>
      </c>
      <c r="R354" s="22">
        <v>1.4306064309298101</v>
      </c>
      <c r="S354" s="22">
        <v>1.4689481801800499</v>
      </c>
      <c r="T354" s="22">
        <v>1.3708338481764</v>
      </c>
      <c r="U354" s="22">
        <v>1.3635635937971899</v>
      </c>
      <c r="V354" s="22">
        <v>1.63217513539748</v>
      </c>
      <c r="W354" s="22">
        <v>1.51591425571086</v>
      </c>
      <c r="X354" s="22">
        <v>1.77555629184594</v>
      </c>
      <c r="Y354" s="22">
        <v>1.3788445144695001</v>
      </c>
      <c r="Z354" s="22">
        <v>1.6265793107820099</v>
      </c>
      <c r="AA354" s="22">
        <v>0.79809200072863595</v>
      </c>
      <c r="AB354" s="22">
        <v>0.89716296335883405</v>
      </c>
      <c r="AC354" s="22">
        <v>0.88338621265219397</v>
      </c>
      <c r="AD354" s="22">
        <v>0.99906194332196396</v>
      </c>
      <c r="AE354" s="22">
        <v>1.0592168165538001</v>
      </c>
      <c r="AF354" s="22">
        <v>1.1647219281337</v>
      </c>
      <c r="AG354" s="22">
        <v>0.36971772941356501</v>
      </c>
      <c r="AH354" s="22">
        <v>0.24013111833074799</v>
      </c>
      <c r="AI354" s="22">
        <v>0.77357442277130795</v>
      </c>
      <c r="AJ354" s="22">
        <v>0.63329170046390304</v>
      </c>
      <c r="AK354" s="22">
        <v>1.1431974757758601</v>
      </c>
      <c r="AL354" s="22">
        <v>0.51803149260216896</v>
      </c>
      <c r="AM354" s="22">
        <v>1.3135941465723899</v>
      </c>
      <c r="AN354" s="22">
        <v>1.31115431544057</v>
      </c>
      <c r="AO354" s="22">
        <v>1.18478808448697</v>
      </c>
      <c r="AP354" s="22">
        <v>1.5139959793670099</v>
      </c>
      <c r="AQ354" s="22">
        <v>1.3319917782320601</v>
      </c>
      <c r="AR354" s="22">
        <v>1.43301283943629</v>
      </c>
      <c r="AS354" s="22">
        <v>0.52034681151940099</v>
      </c>
      <c r="AT354" s="22">
        <v>0.36513259345253002</v>
      </c>
      <c r="AU354" s="22">
        <v>0.57956636016021301</v>
      </c>
      <c r="AV354" s="22">
        <v>0.27893631467923102</v>
      </c>
      <c r="AW354" s="22">
        <v>0.27834165862164201</v>
      </c>
      <c r="AX354" s="22">
        <v>0.187894404790796</v>
      </c>
      <c r="AY354" s="22">
        <v>1.4147850055528399</v>
      </c>
      <c r="AZ354" s="22">
        <v>1.7809819402760301</v>
      </c>
      <c r="BA354" s="22">
        <v>1.44757919654888</v>
      </c>
      <c r="BB354" s="22">
        <v>1.9937468116597501</v>
      </c>
      <c r="BC354" s="22">
        <v>1.48630248336204</v>
      </c>
      <c r="BD354" s="22">
        <v>1.58616424593091</v>
      </c>
      <c r="BE354" s="22">
        <v>0.98440706531061395</v>
      </c>
      <c r="BF354" s="22">
        <v>1.4160830742083601</v>
      </c>
      <c r="BG354" s="22">
        <v>0.39330636035265298</v>
      </c>
      <c r="BH354" s="22">
        <v>1.2790552164834701</v>
      </c>
      <c r="BI354" s="22">
        <v>1.0827707036354399</v>
      </c>
      <c r="BJ354" s="22">
        <v>0.59110490506477897</v>
      </c>
      <c r="BK354" s="22">
        <v>0.91808086984770798</v>
      </c>
      <c r="BL354" s="22">
        <v>0.79543449126729304</v>
      </c>
      <c r="BM354" s="22">
        <v>0.71246371993699298</v>
      </c>
      <c r="BN354" s="22">
        <v>0.59244507705236205</v>
      </c>
      <c r="BO354" s="22">
        <v>0.91815721705704401</v>
      </c>
      <c r="BP354" s="22">
        <v>0.62199323166612297</v>
      </c>
      <c r="BQ354" s="22">
        <v>1.47035464582209</v>
      </c>
      <c r="BR354" s="22">
        <v>1.28321061798453</v>
      </c>
      <c r="BS354" s="22">
        <v>1.38211385993393</v>
      </c>
      <c r="BT354" s="22">
        <v>1.3834969441553699</v>
      </c>
      <c r="BU354" s="22">
        <v>1.4407927754049199</v>
      </c>
      <c r="BV354" s="22">
        <v>1.5900510387331099</v>
      </c>
      <c r="BW354" s="23">
        <v>2.1926991779920599</v>
      </c>
      <c r="BX354" s="23">
        <v>2.1906148602095001</v>
      </c>
      <c r="BY354" s="23">
        <v>1.96143811806256</v>
      </c>
      <c r="BZ354" s="23">
        <v>2.0289227105960101</v>
      </c>
      <c r="CA354" s="23">
        <v>2.1388472272733501</v>
      </c>
      <c r="CB354" s="23">
        <v>1.9640289000020601</v>
      </c>
      <c r="CC354" s="23">
        <v>1.7238643236267299</v>
      </c>
      <c r="CD354" s="23">
        <v>1.71149490665009</v>
      </c>
      <c r="CE354" s="23">
        <v>1.75343338792688</v>
      </c>
      <c r="CF354" s="23">
        <v>1.7142675014230599</v>
      </c>
      <c r="CG354" s="23">
        <v>1.78509015499476</v>
      </c>
      <c r="CH354" s="23">
        <v>1.86599797260227</v>
      </c>
      <c r="CI354" s="23">
        <v>0.81089548182096705</v>
      </c>
      <c r="CJ354" s="23">
        <v>0.91922565397492395</v>
      </c>
      <c r="CK354" s="23">
        <v>0.98265595595784805</v>
      </c>
      <c r="CL354" s="23">
        <v>1.10654933128462</v>
      </c>
      <c r="CM354" s="23">
        <v>0.96088234468519595</v>
      </c>
      <c r="CN354" s="23">
        <v>1.1084910025922401</v>
      </c>
      <c r="CO354" s="23">
        <v>1.3727292706597201</v>
      </c>
      <c r="CP354" s="23">
        <v>1.4601134587798299</v>
      </c>
      <c r="CQ354" s="23">
        <v>1.10835717809042</v>
      </c>
      <c r="CR354" s="23">
        <v>1.1405169186556501</v>
      </c>
      <c r="CS354" s="23">
        <v>1.3097582714246401</v>
      </c>
      <c r="CT354" s="23">
        <v>1.4504326709319</v>
      </c>
      <c r="CU354" s="23">
        <v>1.4195928230306201</v>
      </c>
      <c r="CV354" s="23">
        <v>1.5295211345906099</v>
      </c>
      <c r="CW354" s="23">
        <v>1.61922517802391</v>
      </c>
      <c r="CX354" s="23">
        <v>1.4543338438500699</v>
      </c>
      <c r="CY354" s="23">
        <v>1.5262691720652299</v>
      </c>
      <c r="CZ354" s="23">
        <v>1.4940059138867301</v>
      </c>
      <c r="DA354" s="23">
        <v>1.8795881504793299</v>
      </c>
      <c r="DB354" s="23">
        <v>1.65974192721777</v>
      </c>
      <c r="DC354" s="23">
        <v>1.8133194549222</v>
      </c>
      <c r="DD354" s="23">
        <v>1.80904394715526</v>
      </c>
      <c r="DE354" s="23">
        <v>1.8263552676158199</v>
      </c>
      <c r="DF354" s="23">
        <v>2.1896664466500502</v>
      </c>
      <c r="DG354" s="23">
        <v>1.83862911563173</v>
      </c>
      <c r="DH354" s="23">
        <v>1.9122282987836201</v>
      </c>
      <c r="DI354" s="23">
        <v>1.9202933002110101</v>
      </c>
      <c r="DJ354" s="23">
        <v>1.9530789526125101</v>
      </c>
      <c r="DK354" s="23">
        <v>2.1288872520263702</v>
      </c>
      <c r="DL354" s="23">
        <v>2.1032290501810902</v>
      </c>
      <c r="DM354" s="23">
        <v>1.6969730884213099</v>
      </c>
      <c r="DN354" s="23">
        <v>1.7492338984019</v>
      </c>
      <c r="DO354" s="23">
        <v>1.52752079451363</v>
      </c>
      <c r="DP354" s="23">
        <v>1.57821416547245</v>
      </c>
      <c r="DQ354" s="23">
        <v>1.6885832272461501</v>
      </c>
      <c r="DR354" s="23">
        <v>1.72023468019741</v>
      </c>
      <c r="DS354" s="23">
        <v>1.2650167489662201</v>
      </c>
      <c r="DT354" s="23">
        <v>1.0776531856501601</v>
      </c>
      <c r="DU354" s="23">
        <v>1.0161397026552501</v>
      </c>
      <c r="DV354" s="23">
        <v>1.0603241331511</v>
      </c>
      <c r="DW354" s="23">
        <v>1.1519886664225101</v>
      </c>
      <c r="DX354" s="23">
        <v>1.09112433366116</v>
      </c>
      <c r="DY354" s="23">
        <v>1.2541707258927901</v>
      </c>
      <c r="DZ354" s="23">
        <v>1.1374379452121901</v>
      </c>
      <c r="EA354" s="23">
        <v>1.0384361816561101</v>
      </c>
      <c r="EB354" s="23">
        <v>1.1636919374311601</v>
      </c>
      <c r="EC354" s="23">
        <v>1.33702597040539</v>
      </c>
      <c r="ED354" s="23">
        <v>1.6302656686777299</v>
      </c>
      <c r="EE354" s="23">
        <v>0.804631843126968</v>
      </c>
      <c r="EF354" s="23">
        <v>0.91846256549797201</v>
      </c>
      <c r="EG354" s="23">
        <v>0.64237811314839899</v>
      </c>
      <c r="EH354" s="23">
        <v>0.58082083571041299</v>
      </c>
      <c r="EI354" s="23">
        <v>0.825134334618839</v>
      </c>
      <c r="EJ354" s="23">
        <v>1.02970023421542</v>
      </c>
      <c r="EK354" s="23">
        <v>1.4750848829487799</v>
      </c>
      <c r="EL354" s="23">
        <v>1.4300175867276601</v>
      </c>
      <c r="EM354" s="23">
        <v>0.912573225674848</v>
      </c>
      <c r="EN354" s="23">
        <v>1.2961343249800099</v>
      </c>
      <c r="EO354" s="23">
        <v>1.3424409637791701</v>
      </c>
      <c r="EP354" s="23">
        <v>1.3974744170458999</v>
      </c>
    </row>
    <row r="355" spans="1:146">
      <c r="A355" s="29" t="s">
        <v>982</v>
      </c>
      <c r="C355" s="28" t="s">
        <v>995</v>
      </c>
      <c r="D355" s="22">
        <v>1.0287105859541401</v>
      </c>
      <c r="E355" s="22">
        <v>1.10507459410112</v>
      </c>
      <c r="F355" s="22">
        <v>1.0938981625855499</v>
      </c>
      <c r="G355" s="22">
        <v>0.94875034182444495</v>
      </c>
      <c r="H355" s="22">
        <v>1.1775351482962699</v>
      </c>
      <c r="I355" s="22">
        <v>1.1821201904668599</v>
      </c>
      <c r="J355" s="22">
        <v>1.0443241688122</v>
      </c>
      <c r="K355" s="22">
        <v>0.91892046701712204</v>
      </c>
      <c r="L355" s="22">
        <v>0.958063131016612</v>
      </c>
      <c r="M355" s="22">
        <v>1.01056502945574</v>
      </c>
      <c r="N355" s="22">
        <v>0.91914936328767405</v>
      </c>
      <c r="O355" s="22">
        <v>-0.27561166339788001</v>
      </c>
      <c r="P355" s="22">
        <v>0.94500832841542304</v>
      </c>
      <c r="Q355" s="22">
        <v>0.93296824150275404</v>
      </c>
      <c r="R355" s="22">
        <v>1.0369604224559099</v>
      </c>
      <c r="S355" s="22">
        <v>1.0407521861594899</v>
      </c>
      <c r="T355" s="22">
        <v>0.92630311186139502</v>
      </c>
      <c r="U355" s="22">
        <v>0.89979434820882898</v>
      </c>
      <c r="V355" s="22">
        <v>1.28747229511907</v>
      </c>
      <c r="W355" s="22">
        <v>1.1761950948634099</v>
      </c>
      <c r="X355" s="22">
        <v>1.4983530016145099</v>
      </c>
      <c r="Y355" s="22">
        <v>1.0352015957185701</v>
      </c>
      <c r="Z355" s="22">
        <v>1.2727995861377901</v>
      </c>
      <c r="AA355" s="22">
        <v>-0.19644229772798699</v>
      </c>
      <c r="AB355" s="22">
        <v>-0.26569140990309298</v>
      </c>
      <c r="AC355" s="22">
        <v>-0.224485847246574</v>
      </c>
      <c r="AD355" s="22">
        <v>-0.20423305221760801</v>
      </c>
      <c r="AE355" s="22">
        <v>-0.15505200240216299</v>
      </c>
      <c r="AF355" s="22">
        <v>-0.111071708415436</v>
      </c>
      <c r="AG355" s="22">
        <v>-0.81223225295397505</v>
      </c>
      <c r="AH355" s="22">
        <v>-0.85909049345833799</v>
      </c>
      <c r="AI355" s="22">
        <v>-0.48883561141615001</v>
      </c>
      <c r="AJ355" s="22">
        <v>-0.632852625342056</v>
      </c>
      <c r="AK355" s="22">
        <v>-0.16569329703709201</v>
      </c>
      <c r="AL355" s="22">
        <v>-0.72618575541296304</v>
      </c>
      <c r="AM355" s="22">
        <v>-0.25946095138665698</v>
      </c>
      <c r="AN355" s="22">
        <v>-0.26482445774618901</v>
      </c>
      <c r="AO355" s="22">
        <v>-0.39611851711579199</v>
      </c>
      <c r="AP355" s="22">
        <v>-8.7886695175194096E-2</v>
      </c>
      <c r="AQ355" s="22">
        <v>-0.26777422312465399</v>
      </c>
      <c r="AR355" s="22">
        <v>-0.14800116288755399</v>
      </c>
      <c r="AS355" s="22">
        <v>-0.68849688453172997</v>
      </c>
      <c r="AT355" s="22">
        <v>-0.70321958257357498</v>
      </c>
      <c r="AU355" s="22">
        <v>-0.34611451128335402</v>
      </c>
      <c r="AV355" s="22">
        <v>-0.68478158863421001</v>
      </c>
      <c r="AW355" s="22">
        <v>-0.81883382573002295</v>
      </c>
      <c r="AX355" s="22">
        <v>-0.93953751201389302</v>
      </c>
      <c r="AY355" s="22">
        <v>0.75360453627999502</v>
      </c>
      <c r="AZ355" s="22">
        <v>1.1898561792467199</v>
      </c>
      <c r="BA355" s="22">
        <v>0.86385917928788303</v>
      </c>
      <c r="BB355" s="22">
        <v>1.44678556214312</v>
      </c>
      <c r="BC355" s="22">
        <v>0.87326199537848703</v>
      </c>
      <c r="BD355" s="22">
        <v>0.93485614127344097</v>
      </c>
      <c r="BE355" s="22">
        <v>-0.51313119865585199</v>
      </c>
      <c r="BF355" s="22">
        <v>-7.8106710405880506E-2</v>
      </c>
      <c r="BG355" s="22">
        <v>-1.1012885820105101</v>
      </c>
      <c r="BH355" s="22">
        <v>-0.27840860122462002</v>
      </c>
      <c r="BI355" s="22">
        <v>-0.69525534228136898</v>
      </c>
      <c r="BJ355" s="22">
        <v>-0.98393163137234596</v>
      </c>
      <c r="BK355" s="22">
        <v>-0.11857030266148399</v>
      </c>
      <c r="BL355" s="22">
        <v>-0.51457317282975801</v>
      </c>
      <c r="BM355" s="22">
        <v>-0.54856466956299599</v>
      </c>
      <c r="BN355" s="22">
        <v>-0.67277253223871403</v>
      </c>
      <c r="BO355" s="22">
        <v>-0.471728752896724</v>
      </c>
      <c r="BP355" s="22">
        <v>-0.73024867795162496</v>
      </c>
      <c r="BQ355" s="22">
        <v>0.324119326435102</v>
      </c>
      <c r="BR355" s="22">
        <v>0.13946949503879599</v>
      </c>
      <c r="BS355" s="22">
        <v>0.245860701840353</v>
      </c>
      <c r="BT355" s="22">
        <v>0.27953072572998999</v>
      </c>
      <c r="BU355" s="22">
        <v>0.22268093149457199</v>
      </c>
      <c r="BV355" s="22">
        <v>0.385375813359913</v>
      </c>
      <c r="BW355" s="23">
        <v>1.34022042516393</v>
      </c>
      <c r="BX355" s="23">
        <v>1.3124909245043901</v>
      </c>
      <c r="BY355" s="23">
        <v>1.06543444594863</v>
      </c>
      <c r="BZ355" s="23">
        <v>1.12313642685606</v>
      </c>
      <c r="CA355" s="23">
        <v>1.1920047399325</v>
      </c>
      <c r="CB355" s="23">
        <v>1.0525550094341101</v>
      </c>
      <c r="CC355" s="23">
        <v>1.05526507966698</v>
      </c>
      <c r="CD355" s="23">
        <v>1.15010470099951</v>
      </c>
      <c r="CE355" s="23">
        <v>1.24312065514589</v>
      </c>
      <c r="CF355" s="23">
        <v>1.2281722182969701</v>
      </c>
      <c r="CG355" s="23">
        <v>1.2361558226699301</v>
      </c>
      <c r="CH355" s="23">
        <v>1.20558018877525</v>
      </c>
      <c r="CI355" s="23">
        <v>-0.16958240205216901</v>
      </c>
      <c r="CJ355" s="23">
        <v>-4.6623000688593701E-2</v>
      </c>
      <c r="CK355" s="23">
        <v>-7.05119621819046E-2</v>
      </c>
      <c r="CL355" s="23">
        <v>0.11116488907888999</v>
      </c>
      <c r="CM355" s="23">
        <v>-0.21123077834242701</v>
      </c>
      <c r="CN355" s="23">
        <v>0.12974460550781899</v>
      </c>
      <c r="CO355" s="23">
        <v>0.121678556588252</v>
      </c>
      <c r="CP355" s="23">
        <v>0.21971063954877901</v>
      </c>
      <c r="CQ355" s="23">
        <v>-8.5741651176328607E-2</v>
      </c>
      <c r="CR355" s="23">
        <v>-0.15056111927114299</v>
      </c>
      <c r="CS355" s="23">
        <v>-5.5141554192461001E-2</v>
      </c>
      <c r="CT355" s="23">
        <v>0.11835972595305699</v>
      </c>
      <c r="CU355" s="23">
        <v>1.0506061736907899</v>
      </c>
      <c r="CV355" s="23">
        <v>1.2470768319308201</v>
      </c>
      <c r="CW355" s="23">
        <v>1.31138685816204</v>
      </c>
      <c r="CX355" s="23">
        <v>1.13330047622978</v>
      </c>
      <c r="CY355" s="23">
        <v>1.2213203067570499</v>
      </c>
      <c r="CZ355" s="23">
        <v>1.0912597661926799</v>
      </c>
      <c r="DA355" s="23">
        <v>1.75398954585597</v>
      </c>
      <c r="DB355" s="23">
        <v>1.5082765149806101</v>
      </c>
      <c r="DC355" s="23">
        <v>1.7256539160708999</v>
      </c>
      <c r="DD355" s="23">
        <v>1.6888964917773901</v>
      </c>
      <c r="DE355" s="23">
        <v>1.6510861431864501</v>
      </c>
      <c r="DF355" s="23">
        <v>1.97239857154065</v>
      </c>
      <c r="DG355" s="23">
        <v>0.83244448164531004</v>
      </c>
      <c r="DH355" s="23">
        <v>0.82708733175736504</v>
      </c>
      <c r="DI355" s="23">
        <v>0.87743015969774496</v>
      </c>
      <c r="DJ355" s="23">
        <v>1.0287812976336499</v>
      </c>
      <c r="DK355" s="23">
        <v>1.0809304876729799</v>
      </c>
      <c r="DL355" s="23">
        <v>1.0884130097267299</v>
      </c>
      <c r="DM355" s="23">
        <v>0.87121282425751401</v>
      </c>
      <c r="DN355" s="23">
        <v>0.90765982785328903</v>
      </c>
      <c r="DO355" s="23">
        <v>0.64200835725712302</v>
      </c>
      <c r="DP355" s="23">
        <v>0.70079479937372102</v>
      </c>
      <c r="DQ355" s="23">
        <v>0.83842742190705699</v>
      </c>
      <c r="DR355" s="23">
        <v>0.85087941508807097</v>
      </c>
      <c r="DS355" s="23">
        <v>9.6666668580179096E-2</v>
      </c>
      <c r="DT355" s="23">
        <v>1.46409468817532E-2</v>
      </c>
      <c r="DU355" s="23">
        <v>-6.06981859003164E-2</v>
      </c>
      <c r="DV355" s="23">
        <v>3.0547964162966599E-2</v>
      </c>
      <c r="DW355" s="23">
        <v>4.9491370165103701E-2</v>
      </c>
      <c r="DX355" s="23">
        <v>9.9227865774860993E-2</v>
      </c>
      <c r="DY355" s="23">
        <v>0.18014786115842901</v>
      </c>
      <c r="DZ355" s="23">
        <v>-2.1218623237265501E-2</v>
      </c>
      <c r="EA355" s="23">
        <v>-0.11419138752248301</v>
      </c>
      <c r="EB355" s="23">
        <v>-1.55200179048119E-2</v>
      </c>
      <c r="EC355" s="23">
        <v>0.124063396027078</v>
      </c>
      <c r="ED355" s="23">
        <v>0.351062898940385</v>
      </c>
      <c r="EE355" s="23">
        <v>-0.28384314757039403</v>
      </c>
      <c r="EF355" s="23">
        <v>-0.158751428693752</v>
      </c>
      <c r="EG355" s="23">
        <v>-0.46793244771096898</v>
      </c>
      <c r="EH355" s="23">
        <v>-0.52657672972080305</v>
      </c>
      <c r="EI355" s="23">
        <v>-0.23650343863468501</v>
      </c>
      <c r="EJ355" s="23">
        <v>-4.7070093830198501E-2</v>
      </c>
      <c r="EK355" s="23">
        <v>5.5056793368935097E-2</v>
      </c>
      <c r="EL355" s="23">
        <v>-1.88780102056894E-2</v>
      </c>
      <c r="EM355" s="23">
        <v>-0.33315253254961702</v>
      </c>
      <c r="EN355" s="23">
        <v>-0.231752145097155</v>
      </c>
      <c r="EO355" s="23">
        <v>-2.0047842048330398E-2</v>
      </c>
      <c r="EP355" s="23">
        <v>-5.5141554192461001E-2</v>
      </c>
    </row>
    <row r="356" spans="1:146">
      <c r="A356" s="29" t="s">
        <v>1039</v>
      </c>
      <c r="C356" s="28" t="s">
        <v>995</v>
      </c>
      <c r="D356" s="25" t="s">
        <v>847</v>
      </c>
      <c r="E356" s="25" t="s">
        <v>847</v>
      </c>
      <c r="F356" s="22">
        <v>-7.7641504234924401</v>
      </c>
      <c r="G356" s="22">
        <v>-8.7641504234924401</v>
      </c>
      <c r="H356" s="22">
        <v>-9.03978486610586</v>
      </c>
      <c r="I356" s="25" t="s">
        <v>847</v>
      </c>
      <c r="J356" s="22">
        <v>-6.7799177393507497</v>
      </c>
      <c r="K356" s="25" t="s">
        <v>847</v>
      </c>
      <c r="L356" s="22">
        <v>-4.7140651920561298</v>
      </c>
      <c r="M356" s="22">
        <v>-7.9657842846620897</v>
      </c>
      <c r="N356" s="22">
        <v>-8.2002495382991096</v>
      </c>
      <c r="O356" s="22">
        <v>-8.4803574574918397</v>
      </c>
      <c r="P356" s="25" t="s">
        <v>847</v>
      </c>
      <c r="Q356" s="22">
        <v>-13.287712379549401</v>
      </c>
      <c r="R356" s="22">
        <v>-10.965784284662099</v>
      </c>
      <c r="S356" s="25" t="s">
        <v>847</v>
      </c>
      <c r="T356" s="25" t="s">
        <v>847</v>
      </c>
      <c r="U356" s="25" t="s">
        <v>847</v>
      </c>
      <c r="V356" s="22">
        <v>-10.287712379549401</v>
      </c>
      <c r="W356" s="22">
        <v>-13.287712379549401</v>
      </c>
      <c r="X356" s="22">
        <v>-9.8282807609121505</v>
      </c>
      <c r="Y356" s="25" t="s">
        <v>847</v>
      </c>
      <c r="Z356" s="25" t="s">
        <v>847</v>
      </c>
      <c r="AA356" s="22">
        <v>-5.6438561897747199</v>
      </c>
      <c r="AB356" s="22">
        <v>-4.8698598646635496</v>
      </c>
      <c r="AC356" s="22">
        <v>-5.4050693301876098</v>
      </c>
      <c r="AD356" s="22">
        <v>-4.8656476133766402</v>
      </c>
      <c r="AE356" s="22">
        <v>-5.8953949567706898</v>
      </c>
      <c r="AF356" s="22">
        <v>-5.2542893780120004</v>
      </c>
      <c r="AG356" s="25" t="s">
        <v>847</v>
      </c>
      <c r="AH356" s="25" t="s">
        <v>847</v>
      </c>
      <c r="AI356" s="22">
        <v>-5.6583557594698402</v>
      </c>
      <c r="AJ356" s="22">
        <v>-5.2055633381955797</v>
      </c>
      <c r="AK356" s="22">
        <v>-5.1078032895345196</v>
      </c>
      <c r="AL356" s="22">
        <v>-5.7878664924662404</v>
      </c>
      <c r="AM356" s="25" t="s">
        <v>847</v>
      </c>
      <c r="AN356" s="22">
        <v>-5.0493076402243702</v>
      </c>
      <c r="AO356" s="22">
        <v>-5.2542893780120004</v>
      </c>
      <c r="AP356" s="22">
        <v>-5.33934514796477</v>
      </c>
      <c r="AQ356" s="22">
        <v>-5.7720125412654104</v>
      </c>
      <c r="AR356" s="22">
        <v>-6.0303245368568001</v>
      </c>
      <c r="AS356" s="25" t="s">
        <v>847</v>
      </c>
      <c r="AT356" s="25" t="s">
        <v>847</v>
      </c>
      <c r="AU356" s="22">
        <v>-5.6295008967976496</v>
      </c>
      <c r="AV356" s="22">
        <v>-5.7799177393507497</v>
      </c>
      <c r="AW356" s="22">
        <v>-5.70274987882829</v>
      </c>
      <c r="AX356" s="22">
        <v>-5.9657842846620897</v>
      </c>
      <c r="AY356" s="25" t="s">
        <v>847</v>
      </c>
      <c r="AZ356" s="25" t="s">
        <v>847</v>
      </c>
      <c r="BA356" s="22">
        <v>-10.117787378107099</v>
      </c>
      <c r="BB356" s="22">
        <v>-9.1177873781071401</v>
      </c>
      <c r="BC356" s="22">
        <v>-9.9657842846620905</v>
      </c>
      <c r="BD356" s="22">
        <v>-13.287712379549401</v>
      </c>
      <c r="BE356" s="22">
        <v>-5.0350469470992003</v>
      </c>
      <c r="BF356" s="25" t="s">
        <v>847</v>
      </c>
      <c r="BG356" s="22">
        <v>-5.3868455715687</v>
      </c>
      <c r="BH356" s="22">
        <v>-5.3928946162415103</v>
      </c>
      <c r="BI356" s="25" t="s">
        <v>847</v>
      </c>
      <c r="BJ356" s="22">
        <v>-4.8698598646635496</v>
      </c>
      <c r="BK356" s="22">
        <v>-5.0588936890535701</v>
      </c>
      <c r="BL356" s="25" t="s">
        <v>847</v>
      </c>
      <c r="BM356" s="22">
        <v>-5.2433182601909998</v>
      </c>
      <c r="BN356" s="22">
        <v>-5.03978486610586</v>
      </c>
      <c r="BO356" s="22">
        <v>-5.2487933902571502</v>
      </c>
      <c r="BP356" s="22">
        <v>-5.2055633381955797</v>
      </c>
      <c r="BQ356" s="25" t="s">
        <v>847</v>
      </c>
      <c r="BR356" s="25" t="s">
        <v>847</v>
      </c>
      <c r="BS356" s="22">
        <v>-5.8868329432672697</v>
      </c>
      <c r="BT356" s="22">
        <v>-6.2877123795494496</v>
      </c>
      <c r="BU356" s="22">
        <v>-6.1896802965889197</v>
      </c>
      <c r="BV356" s="22">
        <v>-5.94786237666482</v>
      </c>
      <c r="BW356" s="23">
        <v>-7.2216231890916802</v>
      </c>
      <c r="BX356" s="23">
        <v>-7.0978878206694302</v>
      </c>
      <c r="BY356" s="23">
        <v>-7.7331235278718102</v>
      </c>
      <c r="BZ356" s="23">
        <v>-8.3808217839409291</v>
      </c>
      <c r="CA356" s="23">
        <v>-7.61528703757795</v>
      </c>
      <c r="CB356" s="23">
        <v>-7.8614476248473499</v>
      </c>
      <c r="CC356" s="26" t="s">
        <v>847</v>
      </c>
      <c r="CD356" s="23">
        <v>-8.8282807609121505</v>
      </c>
      <c r="CE356" s="23">
        <v>-8.5328248773859805</v>
      </c>
      <c r="CF356" s="23">
        <v>-8.2877123795494505</v>
      </c>
      <c r="CG356" s="23">
        <v>-8.3808217839409291</v>
      </c>
      <c r="CH356" s="23">
        <v>-8.0782590139204995</v>
      </c>
      <c r="CI356" s="23">
        <v>-4.8282807609121496</v>
      </c>
      <c r="CJ356" s="23">
        <v>-4.5530027593236104</v>
      </c>
      <c r="CK356" s="23">
        <v>-4.5462453931482996</v>
      </c>
      <c r="CL356" s="23">
        <v>-4.7216583413783599</v>
      </c>
      <c r="CM356" s="23">
        <v>-4.5328248773859796</v>
      </c>
      <c r="CN356" s="23">
        <v>-4.3658714424749601</v>
      </c>
      <c r="CO356" s="23">
        <v>-5.0162493516450803</v>
      </c>
      <c r="CP356" s="23">
        <v>-5.6012118523662302</v>
      </c>
      <c r="CQ356" s="23">
        <v>-5.53951952995999</v>
      </c>
      <c r="CR356" s="23">
        <v>-5.2709040918629002</v>
      </c>
      <c r="CS356" s="23">
        <v>-5.3868455715687</v>
      </c>
      <c r="CT356" s="23">
        <v>-5.38082178394093</v>
      </c>
      <c r="CU356" s="26" t="s">
        <v>847</v>
      </c>
      <c r="CV356" s="23">
        <v>-9.03978486610586</v>
      </c>
      <c r="CW356" s="23">
        <v>-8.9657842846620905</v>
      </c>
      <c r="CX356" s="23">
        <v>-12.287712379549401</v>
      </c>
      <c r="CY356" s="26" t="s">
        <v>847</v>
      </c>
      <c r="CZ356" s="23">
        <v>-8.7027498788282909</v>
      </c>
      <c r="DA356" s="23">
        <v>-9.8282807609121505</v>
      </c>
      <c r="DB356" s="23">
        <v>-9.2002495382991096</v>
      </c>
      <c r="DC356" s="26" t="s">
        <v>847</v>
      </c>
      <c r="DD356" s="26" t="s">
        <v>847</v>
      </c>
      <c r="DE356" s="23">
        <v>-9.3808217839409291</v>
      </c>
      <c r="DF356" s="23">
        <v>-8.2877123795494505</v>
      </c>
      <c r="DG356" s="23">
        <v>-7.1584293626044797</v>
      </c>
      <c r="DH356" s="26" t="s">
        <v>847</v>
      </c>
      <c r="DI356" s="26" t="s">
        <v>847</v>
      </c>
      <c r="DJ356" s="23">
        <v>-6.8783214434117497</v>
      </c>
      <c r="DK356" s="23">
        <v>-7.55979192498625</v>
      </c>
      <c r="DL356" s="26" t="s">
        <v>847</v>
      </c>
      <c r="DM356" s="23">
        <v>-6.0978878206694302</v>
      </c>
      <c r="DN356" s="23">
        <v>-6.8447688837007199</v>
      </c>
      <c r="DO356" s="23">
        <v>-6.61528703757795</v>
      </c>
      <c r="DP356" s="23">
        <v>-6.2653445665209997</v>
      </c>
      <c r="DQ356" s="26" t="s">
        <v>847</v>
      </c>
      <c r="DR356" s="23">
        <v>-5.9657842846620897</v>
      </c>
      <c r="DS356" s="23">
        <v>-4.4998098201580197</v>
      </c>
      <c r="DT356" s="23">
        <v>-4.4579896444633897</v>
      </c>
      <c r="DU356" s="23">
        <v>-4.2189341015640398</v>
      </c>
      <c r="DV356" s="23">
        <v>-4.8038966022851897</v>
      </c>
      <c r="DW356" s="23">
        <v>-4.6366606883705197</v>
      </c>
      <c r="DX356" s="23">
        <v>-4.7838866415536998</v>
      </c>
      <c r="DY356" s="23">
        <v>-5.2487933902571502</v>
      </c>
      <c r="DZ356" s="23">
        <v>-5.2877123795494496</v>
      </c>
      <c r="EA356" s="23">
        <v>-4.5530027593236104</v>
      </c>
      <c r="EB356" s="23">
        <v>-4.59422542205012</v>
      </c>
      <c r="EC356" s="23">
        <v>-4.7524370029286498</v>
      </c>
      <c r="ED356" s="23">
        <v>-4.2270164478619003</v>
      </c>
      <c r="EE356" s="23">
        <v>-4.8160371651574003</v>
      </c>
      <c r="EF356" s="23">
        <v>-5.0540927027897498</v>
      </c>
      <c r="EG356" s="23">
        <v>-4.46753341713426</v>
      </c>
      <c r="EH356" s="23">
        <v>-4.8825709164131101</v>
      </c>
      <c r="EI356" s="23">
        <v>-4.4707287562940703</v>
      </c>
      <c r="EJ356" s="23">
        <v>-4.9257686058142101</v>
      </c>
      <c r="EK356" s="23">
        <v>-5.1532860593285204</v>
      </c>
      <c r="EL356" s="23">
        <v>-4.0855885557189904</v>
      </c>
      <c r="EM356" s="23">
        <v>-5.3928946162415103</v>
      </c>
      <c r="EN356" s="23">
        <v>-4.0904956864394002</v>
      </c>
      <c r="EO356" s="23">
        <v>-4.9126729482025198</v>
      </c>
      <c r="EP356" s="23">
        <v>-4.1870500405442499</v>
      </c>
    </row>
    <row r="357" spans="1:146">
      <c r="A357" s="29" t="s">
        <v>1040</v>
      </c>
      <c r="C357" s="28" t="s">
        <v>995</v>
      </c>
      <c r="D357" s="22">
        <v>-4.32192809488736</v>
      </c>
      <c r="E357" s="22">
        <v>-4.1558554189406598</v>
      </c>
      <c r="F357" s="22">
        <v>-4.2653445665209997</v>
      </c>
      <c r="G357" s="22">
        <v>-4.4998098201580197</v>
      </c>
      <c r="H357" s="22">
        <v>-4.6766875822421001</v>
      </c>
      <c r="I357" s="22">
        <v>-4.33934514796477</v>
      </c>
      <c r="J357" s="22">
        <v>-3.62593428177746</v>
      </c>
      <c r="K357" s="22">
        <v>-3.6583557594698402</v>
      </c>
      <c r="L357" s="22">
        <v>-3.7331235278718098</v>
      </c>
      <c r="M357" s="22">
        <v>-3.8572598278839201</v>
      </c>
      <c r="N357" s="22">
        <v>-3.9862161845669002</v>
      </c>
      <c r="O357" s="22">
        <v>-4.8079321155203498</v>
      </c>
      <c r="P357" s="22">
        <v>-5.5666131908422596</v>
      </c>
      <c r="Q357" s="22">
        <v>-5.7878664924662404</v>
      </c>
      <c r="R357" s="22">
        <v>-6.03978486610586</v>
      </c>
      <c r="S357" s="22">
        <v>-5.7102835515137</v>
      </c>
      <c r="T357" s="22">
        <v>-5.8038966022851897</v>
      </c>
      <c r="U357" s="22">
        <v>-5.6438561897747199</v>
      </c>
      <c r="V357" s="22">
        <v>-5.1739702135002599</v>
      </c>
      <c r="W357" s="22">
        <v>-5.4173476599660404</v>
      </c>
      <c r="X357" s="22">
        <v>-4.94786237666482</v>
      </c>
      <c r="Y357" s="22">
        <v>-5.5129253199482804</v>
      </c>
      <c r="Z357" s="22">
        <v>-5.0023101606872</v>
      </c>
      <c r="AA357" s="22">
        <v>-3.4390894391201101</v>
      </c>
      <c r="AB357" s="22">
        <v>-2.89969509420431</v>
      </c>
      <c r="AC357" s="22">
        <v>-3.0991235338420999</v>
      </c>
      <c r="AD357" s="22">
        <v>-2.8211260418302002</v>
      </c>
      <c r="AE357" s="22">
        <v>-2.9953907467474101</v>
      </c>
      <c r="AF357" s="22">
        <v>-2.9736956756480901</v>
      </c>
      <c r="AG357" s="22">
        <v>-2.89217824408715</v>
      </c>
      <c r="AH357" s="22">
        <v>-2.7868704999925198</v>
      </c>
      <c r="AI357" s="22">
        <v>-2.4181185363086701</v>
      </c>
      <c r="AJ357" s="22">
        <v>-2.5319902259071698</v>
      </c>
      <c r="AK357" s="22">
        <v>-2.5014427519009801</v>
      </c>
      <c r="AL357" s="22">
        <v>-2.8825709164131101</v>
      </c>
      <c r="AM357" s="22">
        <v>-2.3518106972818602</v>
      </c>
      <c r="AN357" s="22">
        <v>-2.2863041851566401</v>
      </c>
      <c r="AO357" s="22">
        <v>-2.3466647732088699</v>
      </c>
      <c r="AP357" s="22">
        <v>-2.44379132826041</v>
      </c>
      <c r="AQ357" s="22">
        <v>-2.5370053933244998</v>
      </c>
      <c r="AR357" s="22">
        <v>-2.4932965131993399</v>
      </c>
      <c r="AS357" s="22">
        <v>-2.68408603456326</v>
      </c>
      <c r="AT357" s="22">
        <v>-2.89217824408715</v>
      </c>
      <c r="AU357" s="22">
        <v>-3.4204336398397901</v>
      </c>
      <c r="AV357" s="22">
        <v>-3.3928946162415099</v>
      </c>
      <c r="AW357" s="22">
        <v>-3.04811385030033</v>
      </c>
      <c r="AX357" s="22">
        <v>-3.1962769932258399</v>
      </c>
      <c r="AY357" s="22">
        <v>-5.70274987882829</v>
      </c>
      <c r="AZ357" s="22">
        <v>-4.9930916306578199</v>
      </c>
      <c r="BA357" s="22">
        <v>-5.8282807609121496</v>
      </c>
      <c r="BB357" s="22">
        <v>-4.8572598278839196</v>
      </c>
      <c r="BC357" s="22">
        <v>-5.7563309190331404</v>
      </c>
      <c r="BD357" s="22">
        <v>-5.3928946162415103</v>
      </c>
      <c r="BE357" s="22">
        <v>-2.2681216511915698</v>
      </c>
      <c r="BF357" s="22">
        <v>-2.4747329082979701</v>
      </c>
      <c r="BG357" s="22">
        <v>-2.6943212567577102</v>
      </c>
      <c r="BH357" s="22">
        <v>-2.56746812126188</v>
      </c>
      <c r="BI357" s="22">
        <v>-2.5726083703132798</v>
      </c>
      <c r="BJ357" s="22">
        <v>-2.1942948151614901</v>
      </c>
      <c r="BK357" s="22">
        <v>-2.7235628895637198</v>
      </c>
      <c r="BL357" s="22">
        <v>-2.7446805592942098</v>
      </c>
      <c r="BM357" s="22">
        <v>-2.8303315004769098</v>
      </c>
      <c r="BN357" s="22">
        <v>-2.76513084829462</v>
      </c>
      <c r="BO357" s="22">
        <v>-2.7159597360459</v>
      </c>
      <c r="BP357" s="22">
        <v>-2.72642443438462</v>
      </c>
      <c r="BQ357" s="22">
        <v>-3.56661319084226</v>
      </c>
      <c r="BR357" s="22">
        <v>-3.7918573526622801</v>
      </c>
      <c r="BS357" s="22">
        <v>-3.8447688837007199</v>
      </c>
      <c r="BT357" s="22">
        <v>-4.0092629213289701</v>
      </c>
      <c r="BU357" s="22">
        <v>-3.7331235278718098</v>
      </c>
      <c r="BV357" s="22">
        <v>-3.6099927379084402</v>
      </c>
      <c r="BW357" s="23">
        <v>-3.7661119398257199</v>
      </c>
      <c r="BX357" s="23">
        <v>-3.8868329432672701</v>
      </c>
      <c r="BY357" s="23">
        <v>-4.2792837574788702</v>
      </c>
      <c r="BZ357" s="23">
        <v>-3.88470035597445</v>
      </c>
      <c r="CA357" s="23">
        <v>-3.8889686876112601</v>
      </c>
      <c r="CB357" s="23">
        <v>-4.2082275957226303</v>
      </c>
      <c r="CC357" s="23">
        <v>-4.6952553422813699</v>
      </c>
      <c r="CD357" s="23">
        <v>-4.59422542205012</v>
      </c>
      <c r="CE357" s="23">
        <v>-4.5294891648227198</v>
      </c>
      <c r="CF357" s="23">
        <v>-4.40201600621005</v>
      </c>
      <c r="CG357" s="23">
        <v>-4.2297206567902697</v>
      </c>
      <c r="CH357" s="23">
        <v>-4.4579896444633897</v>
      </c>
      <c r="CI357" s="23">
        <v>-2.4965494909944299</v>
      </c>
      <c r="CJ357" s="23">
        <v>-2.5220118918983498</v>
      </c>
      <c r="CK357" s="23">
        <v>-2.5055331857182401</v>
      </c>
      <c r="CL357" s="23">
        <v>-2.612637459164</v>
      </c>
      <c r="CM357" s="23">
        <v>-2.3718330007136799</v>
      </c>
      <c r="CN357" s="23">
        <v>-2.3606752108291502</v>
      </c>
      <c r="CO357" s="23">
        <v>-2.3313362222997802</v>
      </c>
      <c r="CP357" s="23">
        <v>-2.4500844463780398</v>
      </c>
      <c r="CQ357" s="23">
        <v>-2.4957355586507601</v>
      </c>
      <c r="CR357" s="23">
        <v>-2.33788566879034</v>
      </c>
      <c r="CS357" s="23">
        <v>-2.4892405784478302</v>
      </c>
      <c r="CT357" s="23">
        <v>-2.2536012334528599</v>
      </c>
      <c r="CU357" s="23">
        <v>-4.7958592832197704</v>
      </c>
      <c r="CV357" s="23">
        <v>-4.8201068294664502</v>
      </c>
      <c r="CW357" s="23">
        <v>-5.0069416094188499</v>
      </c>
      <c r="CX357" s="23">
        <v>-5.29335894269059</v>
      </c>
      <c r="CY357" s="23">
        <v>-4.8160371651574003</v>
      </c>
      <c r="CZ357" s="23">
        <v>-4.68779953736232</v>
      </c>
      <c r="DA357" s="23">
        <v>-4.3335160691625703</v>
      </c>
      <c r="DB357" s="23">
        <v>-4.2990276927772797</v>
      </c>
      <c r="DC357" s="23">
        <v>-4.3569750419865603</v>
      </c>
      <c r="DD357" s="23">
        <v>-4.6117553466077004</v>
      </c>
      <c r="DE357" s="23">
        <v>-4.1765767093147401</v>
      </c>
      <c r="DF357" s="23">
        <v>-3.4500844463780398</v>
      </c>
      <c r="DG357" s="23">
        <v>-4.1278410427710597</v>
      </c>
      <c r="DH357" s="23">
        <v>-4.10036030634895</v>
      </c>
      <c r="DI357" s="23">
        <v>-4.1635910677202599</v>
      </c>
      <c r="DJ357" s="23">
        <v>-4.1481610271506604</v>
      </c>
      <c r="DK357" s="23">
        <v>-3.8614476248473499</v>
      </c>
      <c r="DL357" s="23">
        <v>-4.0733932587486796</v>
      </c>
      <c r="DM357" s="23">
        <v>-4.0139167803351796</v>
      </c>
      <c r="DN357" s="23">
        <v>-4.4235262348951698</v>
      </c>
      <c r="DO357" s="23">
        <v>-4.3898669235439396</v>
      </c>
      <c r="DP357" s="23">
        <v>-4.0540927027897498</v>
      </c>
      <c r="DQ357" s="23">
        <v>-4.4173476599660404</v>
      </c>
      <c r="DR357" s="23">
        <v>-4.0880400347130896</v>
      </c>
      <c r="DS357" s="23">
        <v>-2.3255393484397402</v>
      </c>
      <c r="DT357" s="23">
        <v>-2.6547171824064901</v>
      </c>
      <c r="DU357" s="23">
        <v>-2.6447581560691198</v>
      </c>
      <c r="DV357" s="23">
        <v>-2.76513084829462</v>
      </c>
      <c r="DW357" s="23">
        <v>-2.7621915704543798</v>
      </c>
      <c r="DX357" s="23">
        <v>-2.6868702651621499</v>
      </c>
      <c r="DY357" s="23">
        <v>-2.4884307580275302</v>
      </c>
      <c r="DZ357" s="23">
        <v>-2.69712532963442</v>
      </c>
      <c r="EA357" s="23">
        <v>-2.5743258646124199</v>
      </c>
      <c r="EB357" s="23">
        <v>-2.2905328986118301</v>
      </c>
      <c r="EC357" s="23">
        <v>-2.3936525332754299</v>
      </c>
      <c r="ED357" s="23">
        <v>-1.9534390942422599</v>
      </c>
      <c r="EE357" s="23">
        <v>-2.6108737730753</v>
      </c>
      <c r="EF357" s="23">
        <v>-2.7245161073327102</v>
      </c>
      <c r="EG357" s="23">
        <v>-2.2976084156919501</v>
      </c>
      <c r="EH357" s="23">
        <v>-2.7188062250473699</v>
      </c>
      <c r="EI357" s="23">
        <v>-2.50799302440605</v>
      </c>
      <c r="EJ357" s="23">
        <v>-2.58900771277911</v>
      </c>
      <c r="EK357" s="23">
        <v>-2.0868137745110098</v>
      </c>
      <c r="EL357" s="23">
        <v>-1.8970060066766701</v>
      </c>
      <c r="EM357" s="23">
        <v>-2.3444649836478999</v>
      </c>
      <c r="EN357" s="23">
        <v>-2.1436915102825602</v>
      </c>
      <c r="EO357" s="23">
        <v>-2.13987148587711</v>
      </c>
      <c r="EP357" s="23">
        <v>-1.8536054509394899</v>
      </c>
    </row>
    <row r="358" spans="1:146">
      <c r="A358" s="29" t="s">
        <v>1041</v>
      </c>
      <c r="C358" s="28" t="s">
        <v>995</v>
      </c>
      <c r="D358" s="22">
        <v>-4.0758240850034504</v>
      </c>
      <c r="E358" s="22">
        <v>-3.8365012677171202</v>
      </c>
      <c r="F358" s="22">
        <v>-4.0256175341792702</v>
      </c>
      <c r="G358" s="22">
        <v>-4</v>
      </c>
      <c r="H358" s="22">
        <v>-4.3688491422748497</v>
      </c>
      <c r="I358" s="22">
        <v>-4.1078032895345196</v>
      </c>
      <c r="J358" s="22">
        <v>-3.4359633381333898</v>
      </c>
      <c r="K358" s="22">
        <v>-3.57862856699911</v>
      </c>
      <c r="L358" s="22">
        <v>-3.6456606866214698</v>
      </c>
      <c r="M358" s="22">
        <v>-3.8656476133766402</v>
      </c>
      <c r="N358" s="22">
        <v>-3.9257686058142101</v>
      </c>
      <c r="O358" s="25" t="s">
        <v>847</v>
      </c>
      <c r="P358" s="25" t="s">
        <v>847</v>
      </c>
      <c r="Q358" s="25" t="s">
        <v>847</v>
      </c>
      <c r="R358" s="25" t="s">
        <v>847</v>
      </c>
      <c r="S358" s="25" t="s">
        <v>847</v>
      </c>
      <c r="T358" s="25" t="s">
        <v>847</v>
      </c>
      <c r="U358" s="25" t="s">
        <v>847</v>
      </c>
      <c r="V358" s="25" t="s">
        <v>847</v>
      </c>
      <c r="W358" s="25" t="s">
        <v>847</v>
      </c>
      <c r="X358" s="25" t="s">
        <v>847</v>
      </c>
      <c r="Y358" s="25" t="s">
        <v>847</v>
      </c>
      <c r="Z358" s="25" t="s">
        <v>847</v>
      </c>
      <c r="AA358" s="22">
        <v>-3.0880400347130901</v>
      </c>
      <c r="AB358" s="22">
        <v>-2.70274987882829</v>
      </c>
      <c r="AC358" s="22">
        <v>-2.8964687901220101</v>
      </c>
      <c r="AD358" s="22">
        <v>-2.4924844135207702</v>
      </c>
      <c r="AE358" s="22">
        <v>-2.69059095075988</v>
      </c>
      <c r="AF358" s="22">
        <v>-2.7543826472436201</v>
      </c>
      <c r="AG358" s="22">
        <v>-3.0338648945620501</v>
      </c>
      <c r="AH358" s="22">
        <v>-2.9423071328316501</v>
      </c>
      <c r="AI358" s="22">
        <v>-2.4281775931667999</v>
      </c>
      <c r="AJ358" s="22">
        <v>-2.5261611471049701</v>
      </c>
      <c r="AK358" s="22">
        <v>-2.0819191301522899</v>
      </c>
      <c r="AL358" s="22">
        <v>-2.8793826387820598</v>
      </c>
      <c r="AM358" s="22">
        <v>-1.90077213422514</v>
      </c>
      <c r="AN358" s="22">
        <v>-1.9257686058142101</v>
      </c>
      <c r="AO358" s="22">
        <v>-1.8868329432672699</v>
      </c>
      <c r="AP358" s="22">
        <v>-1.9356689537540199</v>
      </c>
      <c r="AQ358" s="22">
        <v>-2.1165355818976801</v>
      </c>
      <c r="AR358" s="22">
        <v>-2.1746213961070699</v>
      </c>
      <c r="AS358" s="22">
        <v>-2.3584539709124801</v>
      </c>
      <c r="AT358" s="22">
        <v>-2.7083964419694402</v>
      </c>
      <c r="AU358" s="22">
        <v>-2.9748294242650899</v>
      </c>
      <c r="AV358" s="22">
        <v>-3.0540927027897502</v>
      </c>
      <c r="AW358" s="22">
        <v>-2.6794575575715398</v>
      </c>
      <c r="AX358" s="22">
        <v>-3.0150825945730801</v>
      </c>
      <c r="AY358" s="22">
        <v>-5.9567955014348302</v>
      </c>
      <c r="AZ358" s="22">
        <v>-5.0162493516450803</v>
      </c>
      <c r="BA358" s="25" t="s">
        <v>847</v>
      </c>
      <c r="BB358" s="25" t="s">
        <v>847</v>
      </c>
      <c r="BC358" s="25" t="s">
        <v>847</v>
      </c>
      <c r="BD358" s="25" t="s">
        <v>847</v>
      </c>
      <c r="BE358" s="22">
        <v>-2.22431729826094</v>
      </c>
      <c r="BF358" s="22">
        <v>-2.2270164478618999</v>
      </c>
      <c r="BG358" s="22">
        <v>-2.5812163614882602</v>
      </c>
      <c r="BH358" s="22">
        <v>-2.32698638471039</v>
      </c>
      <c r="BI358" s="22">
        <v>-2.32698638471039</v>
      </c>
      <c r="BJ358" s="22">
        <v>-1.9590374522214999</v>
      </c>
      <c r="BK358" s="22">
        <v>-2.6474674433271002</v>
      </c>
      <c r="BL358" s="22">
        <v>-2.6073528560357402</v>
      </c>
      <c r="BM358" s="22">
        <v>-2.5614942202172499</v>
      </c>
      <c r="BN358" s="22">
        <v>-2.51622291004885</v>
      </c>
      <c r="BO358" s="22">
        <v>-2.3838305338132701</v>
      </c>
      <c r="BP358" s="22">
        <v>-2.5428785420499</v>
      </c>
      <c r="BQ358" s="22">
        <v>-2.6999348632212401</v>
      </c>
      <c r="BR358" s="22">
        <v>-3.0433485444289401</v>
      </c>
      <c r="BS358" s="22">
        <v>-2.97596406454449</v>
      </c>
      <c r="BT358" s="22">
        <v>-3.1328942704973501</v>
      </c>
      <c r="BU358" s="22">
        <v>-2.9590374522215002</v>
      </c>
      <c r="BV358" s="22">
        <v>-2.6665762662748098</v>
      </c>
      <c r="BW358" s="23">
        <v>-3.6099927379084402</v>
      </c>
      <c r="BX358" s="23">
        <v>-3.4900508536956898</v>
      </c>
      <c r="BY358" s="23">
        <v>-3.8059129478837002</v>
      </c>
      <c r="BZ358" s="23">
        <v>-3.6206008374744201</v>
      </c>
      <c r="CA358" s="23">
        <v>-3.7641504234924401</v>
      </c>
      <c r="CB358" s="23">
        <v>-3.9793733494100398</v>
      </c>
      <c r="CC358" s="23">
        <v>-4.3778192957794104</v>
      </c>
      <c r="CD358" s="23">
        <v>-4.95232202485552</v>
      </c>
      <c r="CE358" s="23">
        <v>-4.7563309190331404</v>
      </c>
      <c r="CF358" s="23">
        <v>-4.5803532474685698</v>
      </c>
      <c r="CG358" s="23">
        <v>-4.4328439962892103</v>
      </c>
      <c r="CH358" s="23">
        <v>-4.3277104474813699</v>
      </c>
      <c r="CI358" s="23">
        <v>-2.3606752108291502</v>
      </c>
      <c r="CJ358" s="23">
        <v>-2.06130018676066</v>
      </c>
      <c r="CK358" s="23">
        <v>-2.0709665213541402</v>
      </c>
      <c r="CL358" s="23">
        <v>-2.2563557832937402</v>
      </c>
      <c r="CM358" s="23">
        <v>-1.9545570292388299</v>
      </c>
      <c r="CN358" s="23">
        <v>-1.93456555405137</v>
      </c>
      <c r="CO358" s="23">
        <v>-2.2695122007362198</v>
      </c>
      <c r="CP358" s="23">
        <v>-2.50307753399193</v>
      </c>
      <c r="CQ358" s="23">
        <v>-2.74855356844142</v>
      </c>
      <c r="CR358" s="23">
        <v>-2.46593839757888</v>
      </c>
      <c r="CS358" s="23">
        <v>-2.4651415485992798</v>
      </c>
      <c r="CT358" s="23">
        <v>-2.2082275957226298</v>
      </c>
      <c r="CU358" s="26" t="s">
        <v>847</v>
      </c>
      <c r="CV358" s="26" t="s">
        <v>847</v>
      </c>
      <c r="CW358" s="26" t="s">
        <v>847</v>
      </c>
      <c r="CX358" s="26" t="s">
        <v>847</v>
      </c>
      <c r="CY358" s="26" t="s">
        <v>847</v>
      </c>
      <c r="CZ358" s="23">
        <v>-5.3928946162415103</v>
      </c>
      <c r="DA358" s="26" t="s">
        <v>847</v>
      </c>
      <c r="DB358" s="26" t="s">
        <v>847</v>
      </c>
      <c r="DC358" s="26" t="s">
        <v>847</v>
      </c>
      <c r="DD358" s="26" t="s">
        <v>847</v>
      </c>
      <c r="DE358" s="26" t="s">
        <v>847</v>
      </c>
      <c r="DF358" s="26" t="s">
        <v>847</v>
      </c>
      <c r="DG358" s="23">
        <v>-3.4406550334581101</v>
      </c>
      <c r="DH358" s="23">
        <v>-3.5245000127350501</v>
      </c>
      <c r="DI358" s="23">
        <v>-3.35107444054688</v>
      </c>
      <c r="DJ358" s="23">
        <v>-3.4235262348951698</v>
      </c>
      <c r="DK358" s="23">
        <v>-3.1804953039580699</v>
      </c>
      <c r="DL358" s="23">
        <v>-3.2961905334737498</v>
      </c>
      <c r="DM358" s="23">
        <v>-3.15971805857306</v>
      </c>
      <c r="DN358" s="23">
        <v>-3.3628998759436701</v>
      </c>
      <c r="DO358" s="23">
        <v>-3.3748230433194899</v>
      </c>
      <c r="DP358" s="23">
        <v>-3.0697546816853398</v>
      </c>
      <c r="DQ358" s="23">
        <v>-3.2919452286716502</v>
      </c>
      <c r="DR358" s="23">
        <v>-3.1028370366411702</v>
      </c>
      <c r="DS358" s="23">
        <v>-1.9663479475100001</v>
      </c>
      <c r="DT358" s="23">
        <v>-2.1265804965651398</v>
      </c>
      <c r="DU358" s="23">
        <v>-1.9748294242650899</v>
      </c>
      <c r="DV358" s="23">
        <v>-2.38007057588392</v>
      </c>
      <c r="DW358" s="23">
        <v>-2.1034568841441001</v>
      </c>
      <c r="DX358" s="23">
        <v>-2.3255393484397402</v>
      </c>
      <c r="DY358" s="23">
        <v>-2.5513104482311602</v>
      </c>
      <c r="DZ358" s="23">
        <v>-2.56832355860737</v>
      </c>
      <c r="EA358" s="23">
        <v>-2.1209216288312698</v>
      </c>
      <c r="EB358" s="23">
        <v>-2.1694201465224601</v>
      </c>
      <c r="EC358" s="23">
        <v>-2.0197552951466098</v>
      </c>
      <c r="ED358" s="23">
        <v>-1.66611834053191</v>
      </c>
      <c r="EE358" s="23">
        <v>-2.5096352500140902</v>
      </c>
      <c r="EF358" s="23">
        <v>-2.5872726614083601</v>
      </c>
      <c r="EG358" s="23">
        <v>-2.2674268787048</v>
      </c>
      <c r="EH358" s="23">
        <v>-2.6501818280241398</v>
      </c>
      <c r="EI358" s="23">
        <v>-2.2639580262500298</v>
      </c>
      <c r="EJ358" s="23">
        <v>-2.5104570643575301</v>
      </c>
      <c r="EK358" s="23">
        <v>-2.2392255055571102</v>
      </c>
      <c r="EL358" s="23">
        <v>-1.58035324746857</v>
      </c>
      <c r="EM358" s="23">
        <v>-2.4281775931667999</v>
      </c>
      <c r="EN358" s="23">
        <v>-1.6029637591278201</v>
      </c>
      <c r="EO358" s="23">
        <v>-2.1694201465224601</v>
      </c>
      <c r="EP358" s="23">
        <v>-1.5382619139795299</v>
      </c>
    </row>
    <row r="359" spans="1:146">
      <c r="A359" s="29" t="s">
        <v>973</v>
      </c>
      <c r="C359" s="28" t="s">
        <v>995</v>
      </c>
      <c r="D359" s="22">
        <v>-0.92549456363636995</v>
      </c>
      <c r="E359" s="22">
        <v>-0.803896602285193</v>
      </c>
      <c r="F359" s="22">
        <v>-0.92275700106753999</v>
      </c>
      <c r="G359" s="22">
        <v>-1.0994326275853099</v>
      </c>
      <c r="H359" s="22">
        <v>-1.05499167158458</v>
      </c>
      <c r="I359" s="22">
        <v>-0.861971955233239</v>
      </c>
      <c r="J359" s="22">
        <v>-0.88203904726758298</v>
      </c>
      <c r="K359" s="22">
        <v>-0.99798163946569396</v>
      </c>
      <c r="L359" s="22">
        <v>-1.0597956553479599</v>
      </c>
      <c r="M359" s="22">
        <v>-1.06190243892591</v>
      </c>
      <c r="N359" s="22">
        <v>-0.97199672152724703</v>
      </c>
      <c r="O359" s="22">
        <v>-2.0040452120579499</v>
      </c>
      <c r="P359" s="22">
        <v>-2.3928946162415099</v>
      </c>
      <c r="Q359" s="22">
        <v>-2.5589415300067899</v>
      </c>
      <c r="R359" s="22">
        <v>-2.5803532474685702</v>
      </c>
      <c r="S359" s="22">
        <v>-2.3951695629009002</v>
      </c>
      <c r="T359" s="22">
        <v>-2.6629169236892101</v>
      </c>
      <c r="U359" s="22">
        <v>-2.5336600120205302</v>
      </c>
      <c r="V359" s="22">
        <v>-2.1228054528737599</v>
      </c>
      <c r="W359" s="22">
        <v>-2.3733272473940099</v>
      </c>
      <c r="X359" s="22">
        <v>-1.96072120464863</v>
      </c>
      <c r="Y359" s="22">
        <v>-2.4548223653847101</v>
      </c>
      <c r="Z359" s="22">
        <v>-2.0886535558964301</v>
      </c>
      <c r="AA359" s="22">
        <v>-1.76268103442545</v>
      </c>
      <c r="AB359" s="22">
        <v>-1.5158102988517299</v>
      </c>
      <c r="AC359" s="22">
        <v>-1.54456098543695</v>
      </c>
      <c r="AD359" s="22">
        <v>-1.3212069276437099</v>
      </c>
      <c r="AE359" s="22">
        <v>-1.3346072289581099</v>
      </c>
      <c r="AF359" s="22">
        <v>-1.2515387669959599</v>
      </c>
      <c r="AG359" s="22">
        <v>-1.52118347095058</v>
      </c>
      <c r="AH359" s="22">
        <v>-1.5332423842738301</v>
      </c>
      <c r="AI359" s="22">
        <v>-0.95567583118779897</v>
      </c>
      <c r="AJ359" s="22">
        <v>-1.1427355554993399</v>
      </c>
      <c r="AK359" s="22">
        <v>-0.77004299141563703</v>
      </c>
      <c r="AL359" s="22">
        <v>-1.4308978270464401</v>
      </c>
      <c r="AM359" s="22">
        <v>-0.52824025834661603</v>
      </c>
      <c r="AN359" s="22">
        <v>-0.49919794694284197</v>
      </c>
      <c r="AO359" s="22">
        <v>-0.52325541592955904</v>
      </c>
      <c r="AP359" s="22">
        <v>-0.47915034959192498</v>
      </c>
      <c r="AQ359" s="22">
        <v>-0.53345118303544803</v>
      </c>
      <c r="AR359" s="22">
        <v>-0.54182801040741002</v>
      </c>
      <c r="AS359" s="22">
        <v>-1.1742957680635</v>
      </c>
      <c r="AT359" s="22">
        <v>-1.4196615258042899</v>
      </c>
      <c r="AU359" s="22">
        <v>-1.6864058534276101</v>
      </c>
      <c r="AV359" s="22">
        <v>-1.7744782657434</v>
      </c>
      <c r="AW359" s="22">
        <v>-1.5700359564830499</v>
      </c>
      <c r="AX359" s="22">
        <v>-1.68408603456326</v>
      </c>
      <c r="AY359" s="22">
        <v>-2.399730246491</v>
      </c>
      <c r="AZ359" s="22">
        <v>-1.8756718649977999</v>
      </c>
      <c r="BA359" s="22">
        <v>-2.2440015162022902</v>
      </c>
      <c r="BB359" s="22">
        <v>-1.56277226108709</v>
      </c>
      <c r="BC359" s="22">
        <v>-2.2757863132426399</v>
      </c>
      <c r="BD359" s="22">
        <v>-2.1475216763576102</v>
      </c>
      <c r="BE359" s="22">
        <v>-0.710047527784604</v>
      </c>
      <c r="BF359" s="22">
        <v>-0.69993486322123899</v>
      </c>
      <c r="BG359" s="22">
        <v>-1.10998141251618</v>
      </c>
      <c r="BH359" s="22">
        <v>-0.71690794182495299</v>
      </c>
      <c r="BI359" s="22">
        <v>-0.65608057363181205</v>
      </c>
      <c r="BJ359" s="22">
        <v>-0.66588943215524699</v>
      </c>
      <c r="BK359" s="22">
        <v>-1.36327098721025</v>
      </c>
      <c r="BL359" s="22">
        <v>-1.31832585820717</v>
      </c>
      <c r="BM359" s="22">
        <v>-1.3562361456626599</v>
      </c>
      <c r="BN359" s="22">
        <v>-1.4219791086976901</v>
      </c>
      <c r="BO359" s="22">
        <v>-1.19231535675689</v>
      </c>
      <c r="BP359" s="22">
        <v>-1.29194522867165</v>
      </c>
      <c r="BQ359" s="22">
        <v>-1.2162500169928301</v>
      </c>
      <c r="BR359" s="22">
        <v>-1.37856933220955</v>
      </c>
      <c r="BS359" s="22">
        <v>-1.39896913065119</v>
      </c>
      <c r="BT359" s="22">
        <v>-1.46474328909616</v>
      </c>
      <c r="BU359" s="22">
        <v>-1.29689930039584</v>
      </c>
      <c r="BV359" s="22">
        <v>-1.0445383960765</v>
      </c>
      <c r="BW359" s="23">
        <v>-0.78041325542668305</v>
      </c>
      <c r="BX359" s="23">
        <v>-0.80138012678078496</v>
      </c>
      <c r="BY359" s="23">
        <v>-1.08069805937192</v>
      </c>
      <c r="BZ359" s="23">
        <v>-0.91158699027327506</v>
      </c>
      <c r="CA359" s="23">
        <v>-0.89808104028892799</v>
      </c>
      <c r="CB359" s="23">
        <v>-1.2029039917450901</v>
      </c>
      <c r="CC359" s="23">
        <v>-1.7364847759511599</v>
      </c>
      <c r="CD359" s="23">
        <v>-1.78687049999252</v>
      </c>
      <c r="CE359" s="23">
        <v>-1.70557039789067</v>
      </c>
      <c r="CF359" s="23">
        <v>-1.6488239972971901</v>
      </c>
      <c r="CG359" s="23">
        <v>-1.59509687785487</v>
      </c>
      <c r="CH359" s="23">
        <v>-1.6933877756246001</v>
      </c>
      <c r="CI359" s="23">
        <v>-1.1913266450968001</v>
      </c>
      <c r="CJ359" s="23">
        <v>-1.1162228024837899</v>
      </c>
      <c r="CK359" s="23">
        <v>-1.0576919438438199</v>
      </c>
      <c r="CL359" s="23">
        <v>-1.0831412353002501</v>
      </c>
      <c r="CM359" s="23">
        <v>-0.94313905695324896</v>
      </c>
      <c r="CN359" s="23">
        <v>-0.94341647163363296</v>
      </c>
      <c r="CO359" s="23">
        <v>-0.81096617560998296</v>
      </c>
      <c r="CP359" s="23">
        <v>-0.80666980461569604</v>
      </c>
      <c r="CQ359" s="23">
        <v>-1.1587514286937499</v>
      </c>
      <c r="CR359" s="23">
        <v>-1.0052030733086099</v>
      </c>
      <c r="CS359" s="23">
        <v>-0.92713959806875501</v>
      </c>
      <c r="CT359" s="23">
        <v>-0.73744657268070901</v>
      </c>
      <c r="CU359" s="23">
        <v>-2.16100790670626</v>
      </c>
      <c r="CV359" s="23">
        <v>-2.1746213961070699</v>
      </c>
      <c r="CW359" s="23">
        <v>-2.1430541367175699</v>
      </c>
      <c r="CX359" s="23">
        <v>-2.3320624720210801</v>
      </c>
      <c r="CY359" s="23">
        <v>-2.1526444337716302</v>
      </c>
      <c r="CZ359" s="23">
        <v>-2.1844245711374302</v>
      </c>
      <c r="DA359" s="23">
        <v>-1.74033581605135</v>
      </c>
      <c r="DB359" s="23">
        <v>-1.96916956984673</v>
      </c>
      <c r="DC359" s="23">
        <v>-1.8282807609121501</v>
      </c>
      <c r="DD359" s="23">
        <v>-2.0110063596570198</v>
      </c>
      <c r="DE359" s="23">
        <v>-1.86039953541449</v>
      </c>
      <c r="DF359" s="23">
        <v>-1.23922550555711</v>
      </c>
      <c r="DG359" s="23">
        <v>-1.16004041251047</v>
      </c>
      <c r="DH359" s="23">
        <v>-1.0960362331970199</v>
      </c>
      <c r="DI359" s="23">
        <v>-1.09665316501779</v>
      </c>
      <c r="DJ359" s="23">
        <v>-1.1939647167637799</v>
      </c>
      <c r="DK359" s="23">
        <v>-0.91077305792960495</v>
      </c>
      <c r="DL359" s="23">
        <v>-0.98165069012110795</v>
      </c>
      <c r="DM359" s="23">
        <v>-1.4390894391201099</v>
      </c>
      <c r="DN359" s="23">
        <v>-1.3902450378275599</v>
      </c>
      <c r="DO359" s="23">
        <v>-1.6416037380433499</v>
      </c>
      <c r="DP359" s="23">
        <v>-1.41426826703407</v>
      </c>
      <c r="DQ359" s="23">
        <v>-1.5116906642966399</v>
      </c>
      <c r="DR359" s="23">
        <v>-1.36959452851768</v>
      </c>
      <c r="DS359" s="23">
        <v>-0.83624366660209104</v>
      </c>
      <c r="DT359" s="23">
        <v>-1.1181004969452399</v>
      </c>
      <c r="DU359" s="23">
        <v>-1.1127866970487701</v>
      </c>
      <c r="DV359" s="23">
        <v>-1.2584251525812</v>
      </c>
      <c r="DW359" s="23">
        <v>-1.1626218402461901</v>
      </c>
      <c r="DX359" s="23">
        <v>-1.1357445085812601</v>
      </c>
      <c r="DY359" s="23">
        <v>-0.97199672152724703</v>
      </c>
      <c r="DZ359" s="23">
        <v>-1.06130018676066</v>
      </c>
      <c r="EA359" s="23">
        <v>-0.97596406454449103</v>
      </c>
      <c r="EB359" s="23">
        <v>-0.84502801168361596</v>
      </c>
      <c r="EC359" s="23">
        <v>-0.743230857238659</v>
      </c>
      <c r="ED359" s="23">
        <v>-0.32373259173411001</v>
      </c>
      <c r="EE359" s="23">
        <v>-1.2674268787048</v>
      </c>
      <c r="EF359" s="23">
        <v>-1.2639580262500301</v>
      </c>
      <c r="EG359" s="23">
        <v>-1.12217723817153</v>
      </c>
      <c r="EH359" s="23">
        <v>-1.4043053931610801</v>
      </c>
      <c r="EI359" s="23">
        <v>-1.1684469963736599</v>
      </c>
      <c r="EJ359" s="23">
        <v>-1.1414619336634599</v>
      </c>
      <c r="EK359" s="23">
        <v>-0.54014874929433199</v>
      </c>
      <c r="EL359" s="23">
        <v>-0.26725323784993898</v>
      </c>
      <c r="EM359" s="23">
        <v>-0.93236128312463695</v>
      </c>
      <c r="EN359" s="23">
        <v>-0.50185127378984895</v>
      </c>
      <c r="EO359" s="23">
        <v>-0.59662319331291802</v>
      </c>
      <c r="EP359" s="23">
        <v>-0.272297327162762</v>
      </c>
    </row>
    <row r="360" spans="1:146">
      <c r="A360" s="29" t="s">
        <v>1042</v>
      </c>
      <c r="C360" s="28" t="s">
        <v>995</v>
      </c>
      <c r="D360" s="22">
        <v>-3.5178745359200101</v>
      </c>
      <c r="E360" s="22">
        <v>-3.47232908373591</v>
      </c>
      <c r="F360" s="22">
        <v>-3.5513104482311602</v>
      </c>
      <c r="G360" s="22">
        <v>-3.67116353577046</v>
      </c>
      <c r="H360" s="22">
        <v>-3.7427479467602098</v>
      </c>
      <c r="I360" s="22">
        <v>-3.7008725915876202</v>
      </c>
      <c r="J360" s="22">
        <v>-3.03978486610586</v>
      </c>
      <c r="K360" s="22">
        <v>-3.2529134169721798</v>
      </c>
      <c r="L360" s="22">
        <v>-3.3437324652057101</v>
      </c>
      <c r="M360" s="22">
        <v>-3.3032939207483101</v>
      </c>
      <c r="N360" s="22">
        <v>-3.4312868509239198</v>
      </c>
      <c r="O360" s="22">
        <v>-4.1127866970487696</v>
      </c>
      <c r="P360" s="22">
        <v>-4.8614476248473499</v>
      </c>
      <c r="Q360" s="22">
        <v>-5.2598063829795603</v>
      </c>
      <c r="R360" s="22">
        <v>-5.3628998759436701</v>
      </c>
      <c r="S360" s="22">
        <v>-5.1078032895345196</v>
      </c>
      <c r="T360" s="22">
        <v>-5.2324299440482598</v>
      </c>
      <c r="U360" s="22">
        <v>-5.1078032895345196</v>
      </c>
      <c r="V360" s="22">
        <v>-4.7485535684414204</v>
      </c>
      <c r="W360" s="22">
        <v>-5.1635910677202599</v>
      </c>
      <c r="X360" s="22">
        <v>-4.6693268772908398</v>
      </c>
      <c r="Y360" s="22">
        <v>-5.0637107053513404</v>
      </c>
      <c r="Z360" s="22">
        <v>-4.8825709164131101</v>
      </c>
      <c r="AA360" s="22">
        <v>-3.15200309344505</v>
      </c>
      <c r="AB360" s="22">
        <v>-2.6896598793878499</v>
      </c>
      <c r="AC360" s="22">
        <v>-2.8541269383989598</v>
      </c>
      <c r="AD360" s="22">
        <v>-2.4771407448082998</v>
      </c>
      <c r="AE360" s="22">
        <v>-2.5572422423652301</v>
      </c>
      <c r="AF360" s="22">
        <v>-2.63039392996816</v>
      </c>
      <c r="AG360" s="22">
        <v>-2.6206008374744201</v>
      </c>
      <c r="AH360" s="22">
        <v>-2.62148837674627</v>
      </c>
      <c r="AI360" s="22">
        <v>-1.9953907467474099</v>
      </c>
      <c r="AJ360" s="22">
        <v>-2.2385445071772798</v>
      </c>
      <c r="AK360" s="22">
        <v>-2.0315036910220599</v>
      </c>
      <c r="AL360" s="22">
        <v>-2.5353317329965601</v>
      </c>
      <c r="AM360" s="22">
        <v>-1.63890542982368</v>
      </c>
      <c r="AN360" s="22">
        <v>-1.5924840880536999</v>
      </c>
      <c r="AO360" s="22">
        <v>-1.6380071140780399</v>
      </c>
      <c r="AP360" s="22">
        <v>-1.65018182802414</v>
      </c>
      <c r="AQ360" s="22">
        <v>-1.72403941972194</v>
      </c>
      <c r="AR360" s="22">
        <v>-1.79786441911015</v>
      </c>
      <c r="AS360" s="22">
        <v>-2.4461480318188702</v>
      </c>
      <c r="AT360" s="22">
        <v>-2.7592582687846599</v>
      </c>
      <c r="AU360" s="22">
        <v>-3.24058846743542</v>
      </c>
      <c r="AV360" s="22">
        <v>-3.2806851126554801</v>
      </c>
      <c r="AW360" s="22">
        <v>-2.9467496152977501</v>
      </c>
      <c r="AX360" s="22">
        <v>-3.1115392304419598</v>
      </c>
      <c r="AY360" s="22">
        <v>-5.0978878206694302</v>
      </c>
      <c r="AZ360" s="22">
        <v>-4.5096352500140897</v>
      </c>
      <c r="BA360" s="22">
        <v>-4.8740844505252801</v>
      </c>
      <c r="BB360" s="22">
        <v>-4.2216231890916802</v>
      </c>
      <c r="BC360" s="22">
        <v>-5.7178567712185</v>
      </c>
      <c r="BD360" s="22">
        <v>-4.9793733494100403</v>
      </c>
      <c r="BE360" s="22">
        <v>-1.7079250500224601</v>
      </c>
      <c r="BF360" s="22">
        <v>-1.7646405526090501</v>
      </c>
      <c r="BG360" s="22">
        <v>-2.0715728231243098</v>
      </c>
      <c r="BH360" s="22">
        <v>-1.84580567500721</v>
      </c>
      <c r="BI360" s="22">
        <v>-1.86880564829155</v>
      </c>
      <c r="BJ360" s="22">
        <v>-1.77398478359701</v>
      </c>
      <c r="BK360" s="22">
        <v>-2.23446525363702</v>
      </c>
      <c r="BL360" s="22">
        <v>-2.42973138442188</v>
      </c>
      <c r="BM360" s="22">
        <v>-2.4884307580275302</v>
      </c>
      <c r="BN360" s="22">
        <v>-2.4212061673232501</v>
      </c>
      <c r="BO360" s="22">
        <v>-2.2229696147991902</v>
      </c>
      <c r="BP360" s="22">
        <v>-2.35107444054688</v>
      </c>
      <c r="BQ360" s="22">
        <v>-3.0831412353002499</v>
      </c>
      <c r="BR360" s="22">
        <v>-3.2082275957226298</v>
      </c>
      <c r="BS360" s="22">
        <v>-3.33788566879034</v>
      </c>
      <c r="BT360" s="22">
        <v>-3.4281775931667999</v>
      </c>
      <c r="BU360" s="22">
        <v>-3.4932965131993399</v>
      </c>
      <c r="BV360" s="22">
        <v>-3.32192809488736</v>
      </c>
      <c r="BW360" s="23">
        <v>-3.1778817252706602</v>
      </c>
      <c r="BX360" s="23">
        <v>-3.2082275957226298</v>
      </c>
      <c r="BY360" s="23">
        <v>-3.4965494909944299</v>
      </c>
      <c r="BZ360" s="23">
        <v>-3.3075728019102901</v>
      </c>
      <c r="CA360" s="23">
        <v>-3.2297206567902701</v>
      </c>
      <c r="CB360" s="23">
        <v>-3.6206008374744201</v>
      </c>
      <c r="CC360" s="23">
        <v>-4.10036030634895</v>
      </c>
      <c r="CD360" s="23">
        <v>-4.3132977897439204</v>
      </c>
      <c r="CE360" s="23">
        <v>-4.0279691158586699</v>
      </c>
      <c r="CF360" s="23">
        <v>-3.9612828924271501</v>
      </c>
      <c r="CG360" s="23">
        <v>-3.8868329432672701</v>
      </c>
      <c r="CH360" s="23">
        <v>-4.0709665213541397</v>
      </c>
      <c r="CI360" s="23">
        <v>-2.3658714424749601</v>
      </c>
      <c r="CJ360" s="23">
        <v>-2.3658714424749601</v>
      </c>
      <c r="CK360" s="23">
        <v>-2.2196059036906801</v>
      </c>
      <c r="CL360" s="23">
        <v>-2.3473987824034799</v>
      </c>
      <c r="CM360" s="23">
        <v>-2.1818038709782899</v>
      </c>
      <c r="CN360" s="23">
        <v>-2.21826261212167</v>
      </c>
      <c r="CO360" s="23">
        <v>-1.8221459747400499</v>
      </c>
      <c r="CP360" s="23">
        <v>-1.8008773579863999</v>
      </c>
      <c r="CQ360" s="23">
        <v>-2.1720184273524401</v>
      </c>
      <c r="CR360" s="23">
        <v>-1.9473058886961501</v>
      </c>
      <c r="CS360" s="23">
        <v>-1.9839316313723501</v>
      </c>
      <c r="CT360" s="23">
        <v>-1.82879317258186</v>
      </c>
      <c r="CU360" s="23">
        <v>-4.6012118523662302</v>
      </c>
      <c r="CV360" s="23">
        <v>-4.4998098201580197</v>
      </c>
      <c r="CW360" s="23">
        <v>-4.61528703757795</v>
      </c>
      <c r="CX360" s="23">
        <v>-4.8868329432672697</v>
      </c>
      <c r="CY360" s="23">
        <v>-4.4900508536956902</v>
      </c>
      <c r="CZ360" s="23">
        <v>-4.6693268772908398</v>
      </c>
      <c r="DA360" s="23">
        <v>-4.1102928415602102</v>
      </c>
      <c r="DB360" s="23">
        <v>-4.2216231890916802</v>
      </c>
      <c r="DC360" s="23">
        <v>-4.2877123795494496</v>
      </c>
      <c r="DD360" s="23">
        <v>-4.3075728019102897</v>
      </c>
      <c r="DE360" s="23">
        <v>-4.1844245711374297</v>
      </c>
      <c r="DF360" s="23">
        <v>-3.39592867633114</v>
      </c>
      <c r="DG360" s="23">
        <v>-3.5361683204603498</v>
      </c>
      <c r="DH360" s="23">
        <v>-3.4787482046301901</v>
      </c>
      <c r="DI360" s="23">
        <v>-3.5769059458501</v>
      </c>
      <c r="DJ360" s="23">
        <v>-3.51622291004885</v>
      </c>
      <c r="DK360" s="23">
        <v>-3.2189341015640398</v>
      </c>
      <c r="DL360" s="23">
        <v>-3.4250750219906601</v>
      </c>
      <c r="DM360" s="23">
        <v>-3.8385637341740102</v>
      </c>
      <c r="DN360" s="23">
        <v>-3.7159597360459</v>
      </c>
      <c r="DO360" s="23">
        <v>-4</v>
      </c>
      <c r="DP360" s="23">
        <v>-3.6766875822421001</v>
      </c>
      <c r="DQ360" s="23">
        <v>-3.75633091903314</v>
      </c>
      <c r="DR360" s="23">
        <v>-3.60647396777164</v>
      </c>
      <c r="DS360" s="23">
        <v>-1.9748294242650899</v>
      </c>
      <c r="DT360" s="23">
        <v>-2.32409376210548</v>
      </c>
      <c r="DU360" s="23">
        <v>-2.22499161238441</v>
      </c>
      <c r="DV360" s="23">
        <v>-2.3104324560495302</v>
      </c>
      <c r="DW360" s="23">
        <v>-2.3473987824034799</v>
      </c>
      <c r="DX360" s="23">
        <v>-2.2681216511915698</v>
      </c>
      <c r="DY360" s="23">
        <v>-2.0238563599533701</v>
      </c>
      <c r="DZ360" s="23">
        <v>-2.0904956864394002</v>
      </c>
      <c r="EA360" s="23">
        <v>-1.9373256372366101</v>
      </c>
      <c r="EB360" s="23">
        <v>-1.8257214289638799</v>
      </c>
      <c r="EC360" s="23">
        <v>-1.7918573526622801</v>
      </c>
      <c r="ED360" s="23">
        <v>-1.45838604370778</v>
      </c>
      <c r="EE360" s="23">
        <v>-2.41349944471858</v>
      </c>
      <c r="EF360" s="23">
        <v>-2.4603696753153299</v>
      </c>
      <c r="EG360" s="23">
        <v>-2.2433182601909998</v>
      </c>
      <c r="EH360" s="23">
        <v>-2.60647396777164</v>
      </c>
      <c r="EI360" s="23">
        <v>-2.3966881893999501</v>
      </c>
      <c r="EJ360" s="23">
        <v>-2.3718330007136799</v>
      </c>
      <c r="EK360" s="23">
        <v>-1.67899552552888</v>
      </c>
      <c r="EL360" s="23">
        <v>-1.44379132826041</v>
      </c>
      <c r="EM360" s="23">
        <v>-2.0403782015207201</v>
      </c>
      <c r="EN360" s="23">
        <v>-1.63531551807177</v>
      </c>
      <c r="EO360" s="23">
        <v>-1.77201254126541</v>
      </c>
      <c r="EP360" s="23">
        <v>-1.41196302812939</v>
      </c>
    </row>
    <row r="361" spans="1:146">
      <c r="A361" s="29" t="s">
        <v>1043</v>
      </c>
      <c r="C361" s="28" t="s">
        <v>995</v>
      </c>
      <c r="D361" s="22">
        <v>-3.8614476248473499</v>
      </c>
      <c r="E361" s="22">
        <v>-3.7858751946471498</v>
      </c>
      <c r="F361" s="22">
        <v>-3.8201068294664502</v>
      </c>
      <c r="G361" s="22">
        <v>-4.0661252582846403</v>
      </c>
      <c r="H361" s="22">
        <v>-4.1430541367175699</v>
      </c>
      <c r="I361" s="22">
        <v>-3.9367731980030198</v>
      </c>
      <c r="J361" s="22">
        <v>-3.1818038709782899</v>
      </c>
      <c r="K361" s="22">
        <v>-3.4127310318956701</v>
      </c>
      <c r="L361" s="22">
        <v>-3.36141638476834</v>
      </c>
      <c r="M361" s="22">
        <v>-3.3673595241343701</v>
      </c>
      <c r="N361" s="22">
        <v>-3.4755350740350002</v>
      </c>
      <c r="O361" s="22">
        <v>-4.2270164478619003</v>
      </c>
      <c r="P361" s="25" t="s">
        <v>847</v>
      </c>
      <c r="Q361" s="25" t="s">
        <v>847</v>
      </c>
      <c r="R361" s="25" t="s">
        <v>847</v>
      </c>
      <c r="S361" s="22">
        <v>-4.90833401247819</v>
      </c>
      <c r="T361" s="25" t="s">
        <v>847</v>
      </c>
      <c r="U361" s="25" t="s">
        <v>847</v>
      </c>
      <c r="V361" s="22">
        <v>-4.6547171824064897</v>
      </c>
      <c r="W361" s="22">
        <v>-4.7799177393507497</v>
      </c>
      <c r="X361" s="22">
        <v>-4.4611638922585302</v>
      </c>
      <c r="Y361" s="22">
        <v>-4.8614476248473499</v>
      </c>
      <c r="Z361" s="25" t="s">
        <v>847</v>
      </c>
      <c r="AA361" s="22">
        <v>-3.4050693301876098</v>
      </c>
      <c r="AB361" s="22">
        <v>-2.99079617267016</v>
      </c>
      <c r="AC361" s="22">
        <v>-3.0528949484321299</v>
      </c>
      <c r="AD361" s="22">
        <v>-2.8879004202237599</v>
      </c>
      <c r="AE361" s="22">
        <v>-3.0493076402243702</v>
      </c>
      <c r="AF361" s="22">
        <v>-2.9115869902732801</v>
      </c>
      <c r="AG361" s="22">
        <v>-2.7018109298586799</v>
      </c>
      <c r="AH361" s="22">
        <v>-2.76709369899317</v>
      </c>
      <c r="AI361" s="22">
        <v>-2.23446525363702</v>
      </c>
      <c r="AJ361" s="22">
        <v>-2.3636421939640999</v>
      </c>
      <c r="AK361" s="22">
        <v>-2.3233715117570299</v>
      </c>
      <c r="AL361" s="22">
        <v>-2.6055956145993799</v>
      </c>
      <c r="AM361" s="22">
        <v>-2.12469173996866</v>
      </c>
      <c r="AN361" s="22">
        <v>-2.0855885557189899</v>
      </c>
      <c r="AO361" s="22">
        <v>-2.1309972353247502</v>
      </c>
      <c r="AP361" s="22">
        <v>-2.20689485194112</v>
      </c>
      <c r="AQ361" s="22">
        <v>-2.2632652555088</v>
      </c>
      <c r="AR361" s="22">
        <v>-2.2771842736629599</v>
      </c>
      <c r="AS361" s="22">
        <v>-2.9590374522215002</v>
      </c>
      <c r="AT361" s="22">
        <v>-3.2433182601909998</v>
      </c>
      <c r="AU361" s="22">
        <v>-3.7680761267062399</v>
      </c>
      <c r="AV361" s="22">
        <v>-3.6693268772908398</v>
      </c>
      <c r="AW361" s="22">
        <v>-3.5513104482311602</v>
      </c>
      <c r="AX361" s="22">
        <v>-3.5047141706290401</v>
      </c>
      <c r="AY361" s="25" t="s">
        <v>847</v>
      </c>
      <c r="AZ361" s="22">
        <v>-4.8656476133766402</v>
      </c>
      <c r="BA361" s="25" t="s">
        <v>847</v>
      </c>
      <c r="BB361" s="22">
        <v>-4.5129253199482804</v>
      </c>
      <c r="BC361" s="25" t="s">
        <v>847</v>
      </c>
      <c r="BD361" s="25" t="s">
        <v>847</v>
      </c>
      <c r="BE361" s="22">
        <v>-2.0356383367532702</v>
      </c>
      <c r="BF361" s="22">
        <v>-2.1475216763576102</v>
      </c>
      <c r="BG361" s="22">
        <v>-2.40201600621005</v>
      </c>
      <c r="BH361" s="22">
        <v>-2.2905328986118301</v>
      </c>
      <c r="BI361" s="22">
        <v>-2.4843884605079598</v>
      </c>
      <c r="BJ361" s="22">
        <v>-2.1386003888425602</v>
      </c>
      <c r="BK361" s="22">
        <v>-2.3430003185059598</v>
      </c>
      <c r="BL361" s="22">
        <v>-2.64656378213822</v>
      </c>
      <c r="BM361" s="22">
        <v>-2.7235628895637198</v>
      </c>
      <c r="BN361" s="22">
        <v>-2.6730025354342399</v>
      </c>
      <c r="BO361" s="22">
        <v>-2.58294414018685</v>
      </c>
      <c r="BP361" s="22">
        <v>-2.6620035364849799</v>
      </c>
      <c r="BQ361" s="22">
        <v>-3.44693445595439</v>
      </c>
      <c r="BR361" s="22">
        <v>-3.59422542205012</v>
      </c>
      <c r="BS361" s="22">
        <v>-3.7102835515137</v>
      </c>
      <c r="BT361" s="22">
        <v>-3.7178567712185</v>
      </c>
      <c r="BU361" s="22">
        <v>-3.7427479467602098</v>
      </c>
      <c r="BV361" s="22">
        <v>-3.5838088061047899</v>
      </c>
      <c r="BW361" s="23">
        <v>-3.2055633381955801</v>
      </c>
      <c r="BX361" s="23">
        <v>-3.2905328986118301</v>
      </c>
      <c r="BY361" s="23">
        <v>-3.52118347095058</v>
      </c>
      <c r="BZ361" s="23">
        <v>-3.43440282414578</v>
      </c>
      <c r="CA361" s="23">
        <v>-3.34226854317154</v>
      </c>
      <c r="CB361" s="23">
        <v>-3.6188273952832</v>
      </c>
      <c r="CC361" s="23">
        <v>-4.2877123795494496</v>
      </c>
      <c r="CD361" s="23">
        <v>-4.2029039917450897</v>
      </c>
      <c r="CE361" s="23">
        <v>-4.0855885557189904</v>
      </c>
      <c r="CF361" s="23">
        <v>-3.8975434233492701</v>
      </c>
      <c r="CG361" s="23">
        <v>-3.8323851592448901</v>
      </c>
      <c r="CH361" s="23">
        <v>-3.9657842846620901</v>
      </c>
      <c r="CI361" s="23">
        <v>-2.58294414018685</v>
      </c>
      <c r="CJ361" s="23">
        <v>-2.6250440040319099</v>
      </c>
      <c r="CK361" s="23">
        <v>-2.6038405109268501</v>
      </c>
      <c r="CL361" s="23">
        <v>-2.6813071668516599</v>
      </c>
      <c r="CM361" s="23">
        <v>-2.4477213090095602</v>
      </c>
      <c r="CN361" s="23">
        <v>-2.4627536390209301</v>
      </c>
      <c r="CO361" s="23">
        <v>-1.95623555768983</v>
      </c>
      <c r="CP361" s="23">
        <v>-1.88523320733449</v>
      </c>
      <c r="CQ361" s="23">
        <v>-2.0923401721467099</v>
      </c>
      <c r="CR361" s="23">
        <v>-2.1379652600447701</v>
      </c>
      <c r="CS361" s="23">
        <v>-2.1373304107315998</v>
      </c>
      <c r="CT361" s="23">
        <v>-1.94119864638381</v>
      </c>
      <c r="CU361" s="23">
        <v>-4.3047188048551401</v>
      </c>
      <c r="CV361" s="23">
        <v>-4.3104324560495302</v>
      </c>
      <c r="CW361" s="23">
        <v>-4.2736919092345103</v>
      </c>
      <c r="CX361" s="23">
        <v>-4.5563933485243897</v>
      </c>
      <c r="CY361" s="23">
        <v>-4.29335894269059</v>
      </c>
      <c r="CZ361" s="26" t="s">
        <v>847</v>
      </c>
      <c r="DA361" s="23">
        <v>-3.7065117976244899</v>
      </c>
      <c r="DB361" s="23">
        <v>-3.7427479467602098</v>
      </c>
      <c r="DC361" s="23">
        <v>-3.7102835515137</v>
      </c>
      <c r="DD361" s="23">
        <v>-3.7898605425983298</v>
      </c>
      <c r="DE361" s="23">
        <v>-3.67484388225841</v>
      </c>
      <c r="DF361" s="23">
        <v>-3.0303245368568001</v>
      </c>
      <c r="DG361" s="23">
        <v>-3.79585928321977</v>
      </c>
      <c r="DH361" s="23">
        <v>-3.7466157641999298</v>
      </c>
      <c r="DI361" s="23">
        <v>-3.7427479467602098</v>
      </c>
      <c r="DJ361" s="23">
        <v>-3.7273795453370102</v>
      </c>
      <c r="DK361" s="23">
        <v>-3.5228407888133599</v>
      </c>
      <c r="DL361" s="23">
        <v>-3.62593428177746</v>
      </c>
      <c r="DM361" s="23">
        <v>-4.0445383960764998</v>
      </c>
      <c r="DN361" s="23">
        <v>-4.0326838097307203</v>
      </c>
      <c r="DO361" s="23">
        <v>-4.2029039917450897</v>
      </c>
      <c r="DP361" s="23">
        <v>-3.94119864638381</v>
      </c>
      <c r="DQ361" s="23">
        <v>-3.9976935326168301</v>
      </c>
      <c r="DR361" s="23">
        <v>-3.7121731327149199</v>
      </c>
      <c r="DS361" s="23">
        <v>-2.2813863010245199</v>
      </c>
      <c r="DT361" s="23">
        <v>-2.5170484866326901</v>
      </c>
      <c r="DU361" s="23">
        <v>-2.5924840880537001</v>
      </c>
      <c r="DV361" s="23">
        <v>-2.53951952995999</v>
      </c>
      <c r="DW361" s="23">
        <v>-2.5717503892943001</v>
      </c>
      <c r="DX361" s="23">
        <v>-2.4212061673232501</v>
      </c>
      <c r="DY361" s="23">
        <v>-1.91920591804176</v>
      </c>
      <c r="DZ361" s="23">
        <v>-2.1488006614067099</v>
      </c>
      <c r="EA361" s="23">
        <v>-2.1084252749034502</v>
      </c>
      <c r="EB361" s="23">
        <v>-1.9959660987155099</v>
      </c>
      <c r="EC361" s="23">
        <v>-1.9573556625915101</v>
      </c>
      <c r="ED361" s="23">
        <v>-1.5894418018574199</v>
      </c>
      <c r="EE361" s="23">
        <v>-2.6492764655589802</v>
      </c>
      <c r="EF361" s="23">
        <v>-2.6766875822421001</v>
      </c>
      <c r="EG361" s="23">
        <v>-2.5063526660247901</v>
      </c>
      <c r="EH361" s="23">
        <v>-2.7700429914156399</v>
      </c>
      <c r="EI361" s="23">
        <v>-2.64837167089722</v>
      </c>
      <c r="EJ361" s="23">
        <v>-2.65380897020093</v>
      </c>
      <c r="EK361" s="23">
        <v>-1.9697345571423299</v>
      </c>
      <c r="EL361" s="23">
        <v>-1.82316662921551</v>
      </c>
      <c r="EM361" s="23">
        <v>-2.07886838881483</v>
      </c>
      <c r="EN361" s="23">
        <v>-2.0445383960764998</v>
      </c>
      <c r="EO361" s="23">
        <v>-1.9539979534554801</v>
      </c>
      <c r="EP361" s="23">
        <v>-1.7178567712185</v>
      </c>
    </row>
    <row r="362" spans="1:146">
      <c r="A362" s="29" t="s">
        <v>1044</v>
      </c>
      <c r="C362" s="28" t="s">
        <v>995</v>
      </c>
      <c r="D362" s="22">
        <v>-4.0685438590872902</v>
      </c>
      <c r="E362" s="22">
        <v>-4.0115879742752103</v>
      </c>
      <c r="F362" s="22">
        <v>-4.0256175341792702</v>
      </c>
      <c r="G362" s="22">
        <v>-4.2002495382991096</v>
      </c>
      <c r="H362" s="22">
        <v>-4.3540217245972199</v>
      </c>
      <c r="I362" s="22">
        <v>-4.3628998759436701</v>
      </c>
      <c r="J362" s="22">
        <v>-3.8262329322632902</v>
      </c>
      <c r="K362" s="22">
        <v>-3.95232202485552</v>
      </c>
      <c r="L362" s="22">
        <v>-3.9953907467474101</v>
      </c>
      <c r="M362" s="22">
        <v>-3.8762013915373799</v>
      </c>
      <c r="N362" s="22">
        <v>-4.2792837574788702</v>
      </c>
      <c r="O362" s="22">
        <v>-5.5195280547725201</v>
      </c>
      <c r="P362" s="22">
        <v>-5.1584293626044797</v>
      </c>
      <c r="Q362" s="22">
        <v>-4.9389842253183698</v>
      </c>
      <c r="R362" s="22">
        <v>-5.0069416094188499</v>
      </c>
      <c r="S362" s="22">
        <v>-5.0782590139205004</v>
      </c>
      <c r="T362" s="22">
        <v>-5.2270164478619003</v>
      </c>
      <c r="U362" s="22">
        <v>-5.4868124796291404</v>
      </c>
      <c r="V362" s="22">
        <v>-5.2108967824986197</v>
      </c>
      <c r="W362" s="22">
        <v>-5.2990276927772797</v>
      </c>
      <c r="X362" s="22">
        <v>-4.9657842846620897</v>
      </c>
      <c r="Y362" s="22">
        <v>-5.4111954329844503</v>
      </c>
      <c r="Z362" s="22">
        <v>-5.4485085914525104</v>
      </c>
      <c r="AA362" s="22">
        <v>-5.0978878206694302</v>
      </c>
      <c r="AB362" s="22">
        <v>-5.0929555251272003</v>
      </c>
      <c r="AC362" s="22">
        <v>-5.0588936890535701</v>
      </c>
      <c r="AD362" s="22">
        <v>-4.92139016530363</v>
      </c>
      <c r="AE362" s="22">
        <v>-5.2764851241262001</v>
      </c>
      <c r="AF362" s="22">
        <v>-5.2216231890916802</v>
      </c>
      <c r="AG362" s="22">
        <v>-5.5261611471049701</v>
      </c>
      <c r="AH362" s="22">
        <v>-5.6730025354342404</v>
      </c>
      <c r="AI362" s="22">
        <v>-5.38082178394093</v>
      </c>
      <c r="AJ362" s="22">
        <v>-5.46753341713426</v>
      </c>
      <c r="AK362" s="22">
        <v>-6.0782590139205004</v>
      </c>
      <c r="AL362" s="22">
        <v>-5.7641504234924401</v>
      </c>
      <c r="AM362" s="22">
        <v>-5.1687713068259402</v>
      </c>
      <c r="AN362" s="22">
        <v>-5.1584293626044797</v>
      </c>
      <c r="AO362" s="22">
        <v>-5.2542893780120004</v>
      </c>
      <c r="AP362" s="22">
        <v>-5.3688491422748497</v>
      </c>
      <c r="AQ362" s="22">
        <v>-5.7720125412654104</v>
      </c>
      <c r="AR362" s="22">
        <v>-5.5462453931482996</v>
      </c>
      <c r="AS362" s="22">
        <v>-5.53951952995999</v>
      </c>
      <c r="AT362" s="22">
        <v>-5.6803820657998401</v>
      </c>
      <c r="AU362" s="22">
        <v>-5.3510744405468804</v>
      </c>
      <c r="AV362" s="22">
        <v>-5.4611638922585302</v>
      </c>
      <c r="AW362" s="22">
        <v>-5.8447688837007199</v>
      </c>
      <c r="AX362" s="22">
        <v>-5.9301603749313703</v>
      </c>
      <c r="AY362" s="22">
        <v>-4.4422223286050704</v>
      </c>
      <c r="AZ362" s="22">
        <v>-4.5261611471049701</v>
      </c>
      <c r="BA362" s="22">
        <v>-4.5803532474685698</v>
      </c>
      <c r="BB362" s="22">
        <v>-3.8282807609121501</v>
      </c>
      <c r="BC362" s="22">
        <v>-5.1791879227712796</v>
      </c>
      <c r="BD362" s="22">
        <v>-5.03978486610586</v>
      </c>
      <c r="BE362" s="22">
        <v>-5.9657842846620897</v>
      </c>
      <c r="BF362" s="22">
        <v>-5.3628998759436701</v>
      </c>
      <c r="BG362" s="22">
        <v>-6.3688491422748497</v>
      </c>
      <c r="BH362" s="22">
        <v>-5.7178567712185</v>
      </c>
      <c r="BI362" s="22">
        <v>-6.4932965131993399</v>
      </c>
      <c r="BJ362" s="22">
        <v>-6.2764851241262001</v>
      </c>
      <c r="BK362" s="22">
        <v>-5.03978486610586</v>
      </c>
      <c r="BL362" s="22">
        <v>-5.4868124796291404</v>
      </c>
      <c r="BM362" s="22">
        <v>-5.6295008967976496</v>
      </c>
      <c r="BN362" s="22">
        <v>-5.4739311883324104</v>
      </c>
      <c r="BO362" s="22">
        <v>-5.6803820657998401</v>
      </c>
      <c r="BP362" s="22">
        <v>-5.6082322800439997</v>
      </c>
      <c r="BQ362" s="22">
        <v>-4.2736919092345103</v>
      </c>
      <c r="BR362" s="22">
        <v>-4.1202942337177104</v>
      </c>
      <c r="BS362" s="22">
        <v>-4.2681216511915698</v>
      </c>
      <c r="BT362" s="22">
        <v>-4.1328942704973501</v>
      </c>
      <c r="BU362" s="22">
        <v>-4.5096352500140897</v>
      </c>
      <c r="BV362" s="22">
        <v>-4.4803574574918397</v>
      </c>
      <c r="BW362" s="23">
        <v>-3.8489205269711899</v>
      </c>
      <c r="BX362" s="23">
        <v>-3.7978644191101498</v>
      </c>
      <c r="BY362" s="23">
        <v>-4.0162493516450803</v>
      </c>
      <c r="BZ362" s="23">
        <v>-3.9680402586024499</v>
      </c>
      <c r="CA362" s="23">
        <v>-4.0326838097307203</v>
      </c>
      <c r="CB362" s="23">
        <v>-4.1278410427710597</v>
      </c>
      <c r="CC362" s="23">
        <v>-4.4235262348951698</v>
      </c>
      <c r="CD362" s="23">
        <v>-4.3868455715687</v>
      </c>
      <c r="CE362" s="23">
        <v>-4.4868124796291404</v>
      </c>
      <c r="CF362" s="23">
        <v>-4.4932965131993399</v>
      </c>
      <c r="CG362" s="23">
        <v>-4.5294891648227198</v>
      </c>
      <c r="CH362" s="23">
        <v>-4.6583557594698402</v>
      </c>
      <c r="CI362" s="23">
        <v>-5.5063526660247897</v>
      </c>
      <c r="CJ362" s="23">
        <v>-5.4173476599660404</v>
      </c>
      <c r="CK362" s="23">
        <v>-5.55979192498625</v>
      </c>
      <c r="CL362" s="23">
        <v>-5.3688491422748497</v>
      </c>
      <c r="CM362" s="23">
        <v>-5.6510877590058</v>
      </c>
      <c r="CN362" s="23">
        <v>-5.46753341713426</v>
      </c>
      <c r="CO362" s="23">
        <v>-5.38082178394093</v>
      </c>
      <c r="CP362" s="23">
        <v>-5.1687713068259402</v>
      </c>
      <c r="CQ362" s="23">
        <v>-5.8868329432672697</v>
      </c>
      <c r="CR362" s="23">
        <v>-5.4485085914525104</v>
      </c>
      <c r="CS362" s="23">
        <v>-5.53951952995999</v>
      </c>
      <c r="CT362" s="23">
        <v>-5.6012118523662302</v>
      </c>
      <c r="CU362" s="23">
        <v>-5.0209258388545503</v>
      </c>
      <c r="CV362" s="23">
        <v>-4.94341647163363</v>
      </c>
      <c r="CW362" s="23">
        <v>-5.0445383960764998</v>
      </c>
      <c r="CX362" s="23">
        <v>-5.0256175341792702</v>
      </c>
      <c r="CY362" s="23">
        <v>-5.1228054528737603</v>
      </c>
      <c r="CZ362" s="23">
        <v>-5.3335160691625703</v>
      </c>
      <c r="DA362" s="23">
        <v>-5.4998098201580197</v>
      </c>
      <c r="DB362" s="23">
        <v>-5.6223764623642696</v>
      </c>
      <c r="DC362" s="23">
        <v>-5.2433182601909998</v>
      </c>
      <c r="DD362" s="23">
        <v>-5.5803532474685698</v>
      </c>
      <c r="DE362" s="23">
        <v>-5.53951952995999</v>
      </c>
      <c r="DF362" s="23">
        <v>-5.6012118523662302</v>
      </c>
      <c r="DG362" s="23">
        <v>-3.8489205269711899</v>
      </c>
      <c r="DH362" s="23">
        <v>-3.8975434233492701</v>
      </c>
      <c r="DI362" s="23">
        <v>-3.9105018491608998</v>
      </c>
      <c r="DJ362" s="23">
        <v>-3.8635460907313499</v>
      </c>
      <c r="DK362" s="23">
        <v>-3.8804446153047198</v>
      </c>
      <c r="DL362" s="23">
        <v>-3.8783214434117501</v>
      </c>
      <c r="DM362" s="23">
        <v>-4.3161688255986803</v>
      </c>
      <c r="DN362" s="23">
        <v>-4.10036030634895</v>
      </c>
      <c r="DO362" s="23">
        <v>-4.23786383009889</v>
      </c>
      <c r="DP362" s="23">
        <v>-4.2515387669959601</v>
      </c>
      <c r="DQ362" s="23">
        <v>-4.1152848709039702</v>
      </c>
      <c r="DR362" s="23">
        <v>-4.3190455863542399</v>
      </c>
      <c r="DS362" s="23">
        <v>-5.8953949567706898</v>
      </c>
      <c r="DT362" s="23">
        <v>-5.33934514796477</v>
      </c>
      <c r="DU362" s="23">
        <v>-5.33934514796477</v>
      </c>
      <c r="DV362" s="23">
        <v>-5.4739311883324104</v>
      </c>
      <c r="DW362" s="23">
        <v>-5.4359633381333898</v>
      </c>
      <c r="DX362" s="23">
        <v>-5.68779953736232</v>
      </c>
      <c r="DY362" s="23">
        <v>-5.59422542205012</v>
      </c>
      <c r="DZ362" s="23">
        <v>-5.8365012677171197</v>
      </c>
      <c r="EA362" s="23">
        <v>-6.2764851241262001</v>
      </c>
      <c r="EB362" s="23">
        <v>-5.8447688837007199</v>
      </c>
      <c r="EC362" s="23">
        <v>-5.9657842846620897</v>
      </c>
      <c r="ED362" s="23">
        <v>-6.4173476599660404</v>
      </c>
      <c r="EE362" s="23">
        <v>-5.8365012677171197</v>
      </c>
      <c r="EF362" s="23">
        <v>-5.6082322800439997</v>
      </c>
      <c r="EG362" s="23">
        <v>-5.7799177393507497</v>
      </c>
      <c r="EH362" s="23">
        <v>-5.4932965131993399</v>
      </c>
      <c r="EI362" s="23">
        <v>-5.7102835515137</v>
      </c>
      <c r="EJ362" s="23">
        <v>-5.5328248773859796</v>
      </c>
      <c r="EK362" s="23">
        <v>-6.2877123795494496</v>
      </c>
      <c r="EL362" s="23">
        <v>-6.5734668618833298</v>
      </c>
      <c r="EM362" s="23">
        <v>-5.8119789485830502</v>
      </c>
      <c r="EN362" s="23">
        <v>-6.4297313844218804</v>
      </c>
      <c r="EO362" s="23">
        <v>-6.2108967824986197</v>
      </c>
      <c r="EP362" s="23">
        <v>-6.4422223286050704</v>
      </c>
    </row>
    <row r="363" spans="1:146">
      <c r="A363" s="29" t="s">
        <v>663</v>
      </c>
      <c r="C363" s="28" t="s">
        <v>995</v>
      </c>
      <c r="D363" s="22">
        <v>-0.99424073071131502</v>
      </c>
      <c r="E363" s="22">
        <v>-0.893785703909032</v>
      </c>
      <c r="F363" s="22">
        <v>-0.96353183293070799</v>
      </c>
      <c r="G363" s="22">
        <v>-1.06914914335918</v>
      </c>
      <c r="H363" s="22">
        <v>-1.00752158733254</v>
      </c>
      <c r="I363" s="22">
        <v>-0.99424073071131502</v>
      </c>
      <c r="J363" s="22">
        <v>-0.62060083747442196</v>
      </c>
      <c r="K363" s="22">
        <v>-0.65154093791352796</v>
      </c>
      <c r="L363" s="22">
        <v>-0.69362108928903699</v>
      </c>
      <c r="M363" s="22">
        <v>-0.628831484501572</v>
      </c>
      <c r="N363" s="22">
        <v>-0.81096617560998296</v>
      </c>
      <c r="O363" s="22">
        <v>-1.6263796267542601</v>
      </c>
      <c r="P363" s="22">
        <v>-1.06945188075215</v>
      </c>
      <c r="Q363" s="22">
        <v>-1.10066966520955</v>
      </c>
      <c r="R363" s="22">
        <v>-1.06039727964396</v>
      </c>
      <c r="S363" s="22">
        <v>-1.0101343771337099</v>
      </c>
      <c r="T363" s="22">
        <v>-1.11684842913752</v>
      </c>
      <c r="U363" s="22">
        <v>-1.15778544603906</v>
      </c>
      <c r="V363" s="22">
        <v>-1.0941870190482299</v>
      </c>
      <c r="W363" s="22">
        <v>-1.14178023372893</v>
      </c>
      <c r="X363" s="22">
        <v>-0.82648875193607796</v>
      </c>
      <c r="Y363" s="22">
        <v>-1.1357445085812601</v>
      </c>
      <c r="Z363" s="22">
        <v>-1.1804953039580699</v>
      </c>
      <c r="AA363" s="22">
        <v>-1.1500807813140199</v>
      </c>
      <c r="AB363" s="22">
        <v>-1.2371834740188901</v>
      </c>
      <c r="AC363" s="22">
        <v>-1.2105628639597199</v>
      </c>
      <c r="AD363" s="22">
        <v>-1.16326791954086</v>
      </c>
      <c r="AE363" s="22">
        <v>-1.2290441292088801</v>
      </c>
      <c r="AF363" s="22">
        <v>-1.12721063199376</v>
      </c>
      <c r="AG363" s="22">
        <v>-1.73024867795163</v>
      </c>
      <c r="AH363" s="22">
        <v>-1.7046296120465201</v>
      </c>
      <c r="AI363" s="22">
        <v>-1.6192705514964501</v>
      </c>
      <c r="AJ363" s="22">
        <v>-1.50758275992414</v>
      </c>
      <c r="AK363" s="22">
        <v>-1.6029637591278201</v>
      </c>
      <c r="AL363" s="22">
        <v>-1.61838437515355</v>
      </c>
      <c r="AM363" s="22">
        <v>-1.2789336312689501</v>
      </c>
      <c r="AN363" s="22">
        <v>-1.16617886220942</v>
      </c>
      <c r="AO363" s="22">
        <v>-1.3004483674769101</v>
      </c>
      <c r="AP363" s="22">
        <v>-1.1824585998485699</v>
      </c>
      <c r="AQ363" s="22">
        <v>-1.38646834708207</v>
      </c>
      <c r="AR363" s="22">
        <v>-1.2754370346933299</v>
      </c>
      <c r="AS363" s="22">
        <v>-1.20689485194112</v>
      </c>
      <c r="AT363" s="22">
        <v>-1.19859298163428</v>
      </c>
      <c r="AU363" s="22">
        <v>-1.0858947628815301</v>
      </c>
      <c r="AV363" s="22">
        <v>-1.21256753548313</v>
      </c>
      <c r="AW363" s="22">
        <v>-1.25980638297956</v>
      </c>
      <c r="AX363" s="22">
        <v>-1.34409867793541</v>
      </c>
      <c r="AY363" s="22">
        <v>-1.08957432714833</v>
      </c>
      <c r="AZ363" s="22">
        <v>-0.92412513302487198</v>
      </c>
      <c r="BA363" s="22">
        <v>-1.0057823525940099</v>
      </c>
      <c r="BB363" s="22">
        <v>-0.62571166083096896</v>
      </c>
      <c r="BC363" s="22">
        <v>-1.03919177461102</v>
      </c>
      <c r="BD363" s="22">
        <v>-0.98336105788621098</v>
      </c>
      <c r="BE363" s="22">
        <v>-1.5513104482311599</v>
      </c>
      <c r="BF363" s="22">
        <v>-1.54456098543695</v>
      </c>
      <c r="BG363" s="22">
        <v>-1.80843734929924</v>
      </c>
      <c r="BH363" s="22">
        <v>-1.6882643980207299</v>
      </c>
      <c r="BI363" s="22">
        <v>-1.85152138406803</v>
      </c>
      <c r="BJ363" s="22">
        <v>-1.612637459164</v>
      </c>
      <c r="BK363" s="22">
        <v>-1.24058846743542</v>
      </c>
      <c r="BL363" s="22">
        <v>-1.3331525325496201</v>
      </c>
      <c r="BM363" s="22">
        <v>-1.5245000127350501</v>
      </c>
      <c r="BN363" s="22">
        <v>-1.3737010510081999</v>
      </c>
      <c r="BO363" s="22">
        <v>-1.3970680959303601</v>
      </c>
      <c r="BP363" s="22">
        <v>-1.5340777606960601</v>
      </c>
      <c r="BQ363" s="22">
        <v>-0.76023537348905301</v>
      </c>
      <c r="BR363" s="22">
        <v>-0.74468055929421195</v>
      </c>
      <c r="BS363" s="22">
        <v>-0.79560883707022001</v>
      </c>
      <c r="BT363" s="22">
        <v>-0.78264518631756297</v>
      </c>
      <c r="BU363" s="22">
        <v>-0.65608057363181205</v>
      </c>
      <c r="BV363" s="22">
        <v>-0.61131449250468595</v>
      </c>
      <c r="BW363" s="23">
        <v>-0.88230495733024505</v>
      </c>
      <c r="BX363" s="23">
        <v>-0.86407118447359299</v>
      </c>
      <c r="BY363" s="23">
        <v>-1.04841220518525</v>
      </c>
      <c r="BZ363" s="23">
        <v>-1.0040452120579499</v>
      </c>
      <c r="CA363" s="23">
        <v>-0.99769353261683102</v>
      </c>
      <c r="CB363" s="23">
        <v>-1.0424567992428899</v>
      </c>
      <c r="CC363" s="23">
        <v>-0.94925453641860102</v>
      </c>
      <c r="CD363" s="23">
        <v>-0.96888715914975099</v>
      </c>
      <c r="CE363" s="23">
        <v>-0.99769353261683102</v>
      </c>
      <c r="CF363" s="23">
        <v>-0.85490952319757996</v>
      </c>
      <c r="CG363" s="23">
        <v>-0.770781257550753</v>
      </c>
      <c r="CH363" s="23">
        <v>-0.75950248292673905</v>
      </c>
      <c r="CI363" s="23">
        <v>-1.26777422312465</v>
      </c>
      <c r="CJ363" s="23">
        <v>-1.2112307783424301</v>
      </c>
      <c r="CK363" s="23">
        <v>-1.16650266314016</v>
      </c>
      <c r="CL363" s="23">
        <v>-1.10500766903049</v>
      </c>
      <c r="CM363" s="23">
        <v>-1.22836791872502</v>
      </c>
      <c r="CN363" s="23">
        <v>-1.1181004969452399</v>
      </c>
      <c r="CO363" s="23">
        <v>-1.6547171824064899</v>
      </c>
      <c r="CP363" s="23">
        <v>-1.5825120014863301</v>
      </c>
      <c r="CQ363" s="23">
        <v>-1.7355236199923001</v>
      </c>
      <c r="CR363" s="23">
        <v>-1.61219633546667</v>
      </c>
      <c r="CS363" s="23">
        <v>-1.6854774782083899</v>
      </c>
      <c r="CT363" s="23">
        <v>-1.4835813583661299</v>
      </c>
      <c r="CU363" s="23">
        <v>-1.1555339986338999</v>
      </c>
      <c r="CV363" s="23">
        <v>-1.12595063624477</v>
      </c>
      <c r="CW363" s="23">
        <v>-1.16650266314016</v>
      </c>
      <c r="CX363" s="23">
        <v>-1.1956159645586599</v>
      </c>
      <c r="CY363" s="23">
        <v>-1.15778544603906</v>
      </c>
      <c r="CZ363" s="23">
        <v>-1.2002495382991101</v>
      </c>
      <c r="DA363" s="23">
        <v>-1.37706964907982</v>
      </c>
      <c r="DB363" s="23">
        <v>-1.45838604370778</v>
      </c>
      <c r="DC363" s="23">
        <v>-1.2848973639424</v>
      </c>
      <c r="DD363" s="23">
        <v>-1.36401349625438</v>
      </c>
      <c r="DE363" s="23">
        <v>-1.3748230433194899</v>
      </c>
      <c r="DF363" s="23">
        <v>-1.33642766458248</v>
      </c>
      <c r="DG363" s="23">
        <v>-1.03475134315577</v>
      </c>
      <c r="DH363" s="23">
        <v>-1.0394882898809801</v>
      </c>
      <c r="DI363" s="23">
        <v>-1.0519972847875501</v>
      </c>
      <c r="DJ363" s="23">
        <v>-0.88870154659745904</v>
      </c>
      <c r="DK363" s="23">
        <v>-0.88790042022376503</v>
      </c>
      <c r="DL363" s="23">
        <v>-0.94452666410156805</v>
      </c>
      <c r="DM363" s="23">
        <v>-1.0466230006885899</v>
      </c>
      <c r="DN363" s="23">
        <v>-1.0078116637466901</v>
      </c>
      <c r="DO363" s="23">
        <v>-1.01741705307741</v>
      </c>
      <c r="DP363" s="23">
        <v>-0.95987908279912204</v>
      </c>
      <c r="DQ363" s="23">
        <v>-0.97058245316490799</v>
      </c>
      <c r="DR363" s="23">
        <v>-0.88603285356699801</v>
      </c>
      <c r="DS363" s="23">
        <v>-1.59117946547115</v>
      </c>
      <c r="DT363" s="23">
        <v>-1.3737010510081999</v>
      </c>
      <c r="DU363" s="23">
        <v>-1.42430042060781</v>
      </c>
      <c r="DV363" s="23">
        <v>-1.5479317697761901</v>
      </c>
      <c r="DW363" s="23">
        <v>-1.4735304953591699</v>
      </c>
      <c r="DX363" s="23">
        <v>-1.5700359564830499</v>
      </c>
      <c r="DY363" s="23">
        <v>-1.9551163217602401</v>
      </c>
      <c r="DZ363" s="23">
        <v>-1.85152138406803</v>
      </c>
      <c r="EA363" s="23">
        <v>-2.1221772381715298</v>
      </c>
      <c r="EB363" s="23">
        <v>-1.80238619030893</v>
      </c>
      <c r="EC363" s="23">
        <v>-1.8426975336810301</v>
      </c>
      <c r="ED363" s="23">
        <v>-1.8751425327442399</v>
      </c>
      <c r="EE363" s="23">
        <v>-1.5614942202172499</v>
      </c>
      <c r="EF363" s="23">
        <v>-1.49207853504267</v>
      </c>
      <c r="EG363" s="23">
        <v>-1.62148837674627</v>
      </c>
      <c r="EH363" s="23">
        <v>-1.41927562369128</v>
      </c>
      <c r="EI363" s="23">
        <v>-1.51663563928665</v>
      </c>
      <c r="EJ363" s="23">
        <v>-1.4402634755670201</v>
      </c>
      <c r="EK363" s="23">
        <v>-1.9067102699985199</v>
      </c>
      <c r="EL363" s="23">
        <v>-1.74952344749703</v>
      </c>
      <c r="EM363" s="23">
        <v>-2.0110063596570198</v>
      </c>
      <c r="EN363" s="23">
        <v>-1.82418800627827</v>
      </c>
      <c r="EO363" s="23">
        <v>-1.86880564829155</v>
      </c>
      <c r="EP363" s="23">
        <v>-1.8308446411691099</v>
      </c>
    </row>
    <row r="364" spans="1:146">
      <c r="A364" s="29" t="s">
        <v>1045</v>
      </c>
      <c r="C364" s="28" t="s">
        <v>995</v>
      </c>
      <c r="D364" s="25" t="s">
        <v>847</v>
      </c>
      <c r="E364" s="22">
        <v>-5.53951952995999</v>
      </c>
      <c r="F364" s="22">
        <v>-5.70274987882829</v>
      </c>
      <c r="G364" s="22">
        <v>-5.7254699553283803</v>
      </c>
      <c r="H364" s="22">
        <v>-6.3451978742102098</v>
      </c>
      <c r="I364" s="22">
        <v>-6.1584293626044797</v>
      </c>
      <c r="J364" s="22">
        <v>-5.0115879742752103</v>
      </c>
      <c r="K364" s="22">
        <v>-5.2216231890916802</v>
      </c>
      <c r="L364" s="22">
        <v>-5.53951952995999</v>
      </c>
      <c r="M364" s="22">
        <v>-5.0929555251272003</v>
      </c>
      <c r="N364" s="22">
        <v>-5.33934514796477</v>
      </c>
      <c r="O364" s="22">
        <v>-6.2216231890916802</v>
      </c>
      <c r="P364" s="25" t="s">
        <v>847</v>
      </c>
      <c r="Q364" s="22">
        <v>-7.1791879227712796</v>
      </c>
      <c r="R364" s="22">
        <v>-8.1177873781071401</v>
      </c>
      <c r="S364" s="22">
        <v>-7.2877123795494496</v>
      </c>
      <c r="T364" s="22">
        <v>-7.7331235278718102</v>
      </c>
      <c r="U364" s="22">
        <v>-9.03978486610586</v>
      </c>
      <c r="V364" s="22">
        <v>-7.2877123795494496</v>
      </c>
      <c r="W364" s="22">
        <v>-7.3104324560495302</v>
      </c>
      <c r="X364" s="22">
        <v>-6.7485535684414204</v>
      </c>
      <c r="Y364" s="25" t="s">
        <v>847</v>
      </c>
      <c r="Z364" s="22">
        <v>-7.2433182601909998</v>
      </c>
      <c r="AA364" s="22">
        <v>-5.4050693301876098</v>
      </c>
      <c r="AB364" s="22">
        <v>-4.8079321155203498</v>
      </c>
      <c r="AC364" s="22">
        <v>-5.0209258388545503</v>
      </c>
      <c r="AD364" s="22">
        <v>-4.70274987882829</v>
      </c>
      <c r="AE364" s="22">
        <v>-4.6510877590058</v>
      </c>
      <c r="AF364" s="22">
        <v>-5.0023101606872</v>
      </c>
      <c r="AG364" s="22">
        <v>-4.8160371651574003</v>
      </c>
      <c r="AH364" s="22">
        <v>-4.7720125412654104</v>
      </c>
      <c r="AI364" s="22">
        <v>-4.2460532279122303</v>
      </c>
      <c r="AJ364" s="22">
        <v>-4.4390894391201101</v>
      </c>
      <c r="AK364" s="22">
        <v>-4.4422223286050704</v>
      </c>
      <c r="AL364" s="22">
        <v>-4.7485535684414204</v>
      </c>
      <c r="AM364" s="22">
        <v>-4.1765767093147401</v>
      </c>
      <c r="AN364" s="22">
        <v>-4.1354275372428697</v>
      </c>
      <c r="AO364" s="22">
        <v>-4.1278410427710597</v>
      </c>
      <c r="AP364" s="22">
        <v>-4.2002495382991096</v>
      </c>
      <c r="AQ364" s="22">
        <v>-4.3335160691625703</v>
      </c>
      <c r="AR364" s="22">
        <v>-4.3898669235439396</v>
      </c>
      <c r="AS364" s="22">
        <v>-4.5096352500140897</v>
      </c>
      <c r="AT364" s="22">
        <v>-5.0162493516450803</v>
      </c>
      <c r="AU364" s="25" t="s">
        <v>847</v>
      </c>
      <c r="AV364" s="22">
        <v>-5.2270164478619003</v>
      </c>
      <c r="AW364" s="22">
        <v>-5.0115879742752103</v>
      </c>
      <c r="AX364" s="22">
        <v>-5.6295008967976496</v>
      </c>
      <c r="AY364" s="22">
        <v>-7.0978878206694302</v>
      </c>
      <c r="AZ364" s="25" t="s">
        <v>847</v>
      </c>
      <c r="BA364" s="22">
        <v>-6.9301603749313703</v>
      </c>
      <c r="BB364" s="22">
        <v>-6.2542893780120004</v>
      </c>
      <c r="BC364" s="22">
        <v>-7.4297313844218804</v>
      </c>
      <c r="BD364" s="22">
        <v>-7.4050693301876098</v>
      </c>
      <c r="BE364" s="22">
        <v>-4.0806980593719198</v>
      </c>
      <c r="BF364" s="22">
        <v>-4.2029039917450897</v>
      </c>
      <c r="BG364" s="22">
        <v>-4.4297313844218804</v>
      </c>
      <c r="BH364" s="22">
        <v>-4.3718330007136803</v>
      </c>
      <c r="BI364" s="22">
        <v>-4.5907448533151598</v>
      </c>
      <c r="BJ364" s="22">
        <v>-4.1253210507925404</v>
      </c>
      <c r="BK364" s="22">
        <v>-4.5666131908422596</v>
      </c>
      <c r="BL364" s="22">
        <v>-4.7602353734890501</v>
      </c>
      <c r="BM364" s="22">
        <v>-4.90833401247819</v>
      </c>
      <c r="BN364" s="22">
        <v>-4.8079321155203498</v>
      </c>
      <c r="BO364" s="22">
        <v>-4.6840860345632596</v>
      </c>
      <c r="BP364" s="22">
        <v>-4.7759597257820703</v>
      </c>
      <c r="BQ364" s="22">
        <v>-5.3277104474813699</v>
      </c>
      <c r="BR364" s="25" t="s">
        <v>847</v>
      </c>
      <c r="BS364" s="22">
        <v>-5.3868455715687</v>
      </c>
      <c r="BT364" s="22">
        <v>-5.38082178394093</v>
      </c>
      <c r="BU364" s="22">
        <v>-5.7485535684414204</v>
      </c>
      <c r="BV364" s="25" t="s">
        <v>847</v>
      </c>
      <c r="BW364" s="23">
        <v>-4.9748294242650903</v>
      </c>
      <c r="BX364" s="23">
        <v>-5.1430541367175699</v>
      </c>
      <c r="BY364" s="23">
        <v>-5.4359633381333898</v>
      </c>
      <c r="BZ364" s="23">
        <v>-5.2002495382991096</v>
      </c>
      <c r="CA364" s="23">
        <v>-5.2055633381955797</v>
      </c>
      <c r="CB364" s="23">
        <v>-5.4422223286050704</v>
      </c>
      <c r="CC364" s="26" t="s">
        <v>847</v>
      </c>
      <c r="CD364" s="26" t="s">
        <v>847</v>
      </c>
      <c r="CE364" s="23">
        <v>-5.8953949567706898</v>
      </c>
      <c r="CF364" s="26" t="s">
        <v>847</v>
      </c>
      <c r="CG364" s="23">
        <v>-5.6438561897747199</v>
      </c>
      <c r="CH364" s="23">
        <v>-6.0880400347130896</v>
      </c>
      <c r="CI364" s="23">
        <v>-4.3335160691625703</v>
      </c>
      <c r="CJ364" s="23">
        <v>-4.4328439962892103</v>
      </c>
      <c r="CK364" s="23">
        <v>-4.2433182601909998</v>
      </c>
      <c r="CL364" s="23">
        <v>-4.4739311883324104</v>
      </c>
      <c r="CM364" s="23">
        <v>-4.3422685431715404</v>
      </c>
      <c r="CN364" s="23">
        <v>-4.1949552386295998</v>
      </c>
      <c r="CO364" s="23">
        <v>-4.1818038709782899</v>
      </c>
      <c r="CP364" s="23">
        <v>-4.1328942704973501</v>
      </c>
      <c r="CQ364" s="23">
        <v>-4.2961905334737498</v>
      </c>
      <c r="CR364" s="23">
        <v>-4.0733932587486796</v>
      </c>
      <c r="CS364" s="23">
        <v>-4.2990276927772797</v>
      </c>
      <c r="CT364" s="23">
        <v>-4.1791879227712796</v>
      </c>
      <c r="CU364" s="23">
        <v>-6.6438561897747199</v>
      </c>
      <c r="CV364" s="23">
        <v>-6.55979192498625</v>
      </c>
      <c r="CW364" s="23">
        <v>-6.6583557594698402</v>
      </c>
      <c r="CX364" s="23">
        <v>-6.4803574574918397</v>
      </c>
      <c r="CY364" s="26" t="s">
        <v>847</v>
      </c>
      <c r="CZ364" s="26" t="s">
        <v>847</v>
      </c>
      <c r="DA364" s="23">
        <v>-6.0493076402243702</v>
      </c>
      <c r="DB364" s="23">
        <v>-6.1584293626044797</v>
      </c>
      <c r="DC364" s="23">
        <v>-6.3451978742102098</v>
      </c>
      <c r="DD364" s="26" t="s">
        <v>847</v>
      </c>
      <c r="DE364" s="26" t="s">
        <v>847</v>
      </c>
      <c r="DF364" s="26" t="s">
        <v>847</v>
      </c>
      <c r="DG364" s="23">
        <v>-5.55979192498625</v>
      </c>
      <c r="DH364" s="23">
        <v>-5.5195280547725201</v>
      </c>
      <c r="DI364" s="23">
        <v>-5.4548223653847101</v>
      </c>
      <c r="DJ364" s="23">
        <v>-5.33934514796477</v>
      </c>
      <c r="DK364" s="23">
        <v>-4.95232202485552</v>
      </c>
      <c r="DL364" s="26" t="s">
        <v>847</v>
      </c>
      <c r="DM364" s="23">
        <v>-5.8698598646635496</v>
      </c>
      <c r="DN364" s="26" t="s">
        <v>847</v>
      </c>
      <c r="DO364" s="26" t="s">
        <v>847</v>
      </c>
      <c r="DP364" s="23">
        <v>-7.61528703757795</v>
      </c>
      <c r="DQ364" s="23">
        <v>-5.8614476248473499</v>
      </c>
      <c r="DR364" s="23">
        <v>-5.4611638922585302</v>
      </c>
      <c r="DS364" s="23">
        <v>-4.2792837574788702</v>
      </c>
      <c r="DT364" s="23">
        <v>-4.4266254735540604</v>
      </c>
      <c r="DU364" s="23">
        <v>-4.4204336398397901</v>
      </c>
      <c r="DV364" s="23">
        <v>-4.6803820657998401</v>
      </c>
      <c r="DW364" s="23">
        <v>-4.6693268772908398</v>
      </c>
      <c r="DX364" s="23">
        <v>-4.6117553466077004</v>
      </c>
      <c r="DY364" s="23">
        <v>-4.3569750419865603</v>
      </c>
      <c r="DZ364" s="23">
        <v>-4.4803574574918397</v>
      </c>
      <c r="EA364" s="23">
        <v>-4.4050693301876098</v>
      </c>
      <c r="EB364" s="23">
        <v>-4.1532860593285204</v>
      </c>
      <c r="EC364" s="23">
        <v>-4.3248163742121903</v>
      </c>
      <c r="ED364" s="23">
        <v>-3.74855356844142</v>
      </c>
      <c r="EE364" s="23">
        <v>-4.4739311883324104</v>
      </c>
      <c r="EF364" s="23">
        <v>-4.5462453931482996</v>
      </c>
      <c r="EG364" s="23">
        <v>-4.3481331652347599</v>
      </c>
      <c r="EH364" s="23">
        <v>-4.59422542205012</v>
      </c>
      <c r="EI364" s="23">
        <v>-4.4050693301876098</v>
      </c>
      <c r="EJ364" s="23">
        <v>-4.4548223653847101</v>
      </c>
      <c r="EK364" s="23">
        <v>-3.9816506901211102</v>
      </c>
      <c r="EL364" s="23">
        <v>-3.7083964419694402</v>
      </c>
      <c r="EM364" s="23">
        <v>-4.1975999598851601</v>
      </c>
      <c r="EN364" s="23">
        <v>-3.9456377115503098</v>
      </c>
      <c r="EO364" s="23">
        <v>-3.8762013915373799</v>
      </c>
      <c r="EP364" s="23">
        <v>-3.7046296120465199</v>
      </c>
    </row>
    <row r="365" spans="1:146">
      <c r="A365" s="29" t="s">
        <v>665</v>
      </c>
      <c r="C365" s="28" t="s">
        <v>995</v>
      </c>
      <c r="D365" s="22">
        <v>0.22515151184127299</v>
      </c>
      <c r="E365" s="22">
        <v>0.27572225616074802</v>
      </c>
      <c r="F365" s="22">
        <v>0.24184018356467099</v>
      </c>
      <c r="G365" s="22">
        <v>0.168642035558839</v>
      </c>
      <c r="H365" s="22">
        <v>0.32538641465977303</v>
      </c>
      <c r="I365" s="22">
        <v>0.34993137336011498</v>
      </c>
      <c r="J365" s="22">
        <v>0.46414545669118601</v>
      </c>
      <c r="K365" s="22">
        <v>0.441483479582645</v>
      </c>
      <c r="L365" s="22">
        <v>0.38382868716243501</v>
      </c>
      <c r="M365" s="22">
        <v>0.38703160952570398</v>
      </c>
      <c r="N365" s="22">
        <v>0.43445476023240298</v>
      </c>
      <c r="O365" s="22">
        <v>-0.46096529702924599</v>
      </c>
      <c r="P365" s="22">
        <v>-0.112162828913259</v>
      </c>
      <c r="Q365" s="22">
        <v>-0.207727672515476</v>
      </c>
      <c r="R365" s="22">
        <v>-0.204898041877175</v>
      </c>
      <c r="S365" s="22">
        <v>-0.15505200240216299</v>
      </c>
      <c r="T365" s="22">
        <v>-0.103766907792202</v>
      </c>
      <c r="U365" s="22">
        <v>-0.152163401800222</v>
      </c>
      <c r="V365" s="22">
        <v>-0.39251580698610899</v>
      </c>
      <c r="W365" s="22">
        <v>-0.41811853630866502</v>
      </c>
      <c r="X365" s="22">
        <v>-0.157946398238798</v>
      </c>
      <c r="Y365" s="22">
        <v>-0.45304382185858899</v>
      </c>
      <c r="Z365" s="22">
        <v>-0.45205668870964999</v>
      </c>
      <c r="AA365" s="22">
        <v>3.5342380792197099E-2</v>
      </c>
      <c r="AB365" s="22">
        <v>5.9029568582364099E-3</v>
      </c>
      <c r="AC365" s="22">
        <v>1.6353683577834802E-2</v>
      </c>
      <c r="AD365" s="22">
        <v>7.2860401931244906E-2</v>
      </c>
      <c r="AE365" s="22">
        <v>0.16092018818110301</v>
      </c>
      <c r="AF365" s="22">
        <v>0.17606740578593499</v>
      </c>
      <c r="AG365" s="22">
        <v>-0.310074689143573</v>
      </c>
      <c r="AH365" s="22">
        <v>-0.34978689468641899</v>
      </c>
      <c r="AI365" s="22">
        <v>-0.22583494849358299</v>
      </c>
      <c r="AJ365" s="22">
        <v>-0.21759143507262699</v>
      </c>
      <c r="AK365" s="22">
        <v>-0.25601117680914698</v>
      </c>
      <c r="AL365" s="22">
        <v>-0.177229069733224</v>
      </c>
      <c r="AM365" s="22">
        <v>-0.33861522382024201</v>
      </c>
      <c r="AN365" s="22">
        <v>-0.22802993230181101</v>
      </c>
      <c r="AO365" s="22">
        <v>-0.36011958014988599</v>
      </c>
      <c r="AP365" s="22">
        <v>-0.365499661764001</v>
      </c>
      <c r="AQ365" s="22">
        <v>-0.37744442373861098</v>
      </c>
      <c r="AR365" s="22">
        <v>-0.34281733987157698</v>
      </c>
      <c r="AS365" s="22">
        <v>-3.10613952623605E-2</v>
      </c>
      <c r="AT365" s="22">
        <v>-8.8653555896427996E-2</v>
      </c>
      <c r="AU365" s="22">
        <v>-3.00298988406833E-2</v>
      </c>
      <c r="AV365" s="22">
        <v>-0.106560122683883</v>
      </c>
      <c r="AW365" s="22">
        <v>-7.4912045120017298E-2</v>
      </c>
      <c r="AX365" s="22">
        <v>-0.13431868566083299</v>
      </c>
      <c r="AY365" s="22">
        <v>4.43241688122014E-2</v>
      </c>
      <c r="AZ365" s="22">
        <v>0.14808808264533599</v>
      </c>
      <c r="BA365" s="22">
        <v>5.6860943046751003E-2</v>
      </c>
      <c r="BB365" s="22">
        <v>0.46110941506525499</v>
      </c>
      <c r="BC365" s="22">
        <v>0.115432826120347</v>
      </c>
      <c r="BD365" s="22">
        <v>0.17197537669009899</v>
      </c>
      <c r="BE365" s="22">
        <v>-0.29459707987027201</v>
      </c>
      <c r="BF365" s="22">
        <v>-0.29070936427664201</v>
      </c>
      <c r="BG365" s="22">
        <v>-0.56682687595572401</v>
      </c>
      <c r="BH365" s="22">
        <v>-0.43791635730384099</v>
      </c>
      <c r="BI365" s="22">
        <v>-0.49777125115853299</v>
      </c>
      <c r="BJ365" s="22">
        <v>-0.28894567818793399</v>
      </c>
      <c r="BK365" s="22">
        <v>4.2364175248007702E-2</v>
      </c>
      <c r="BL365" s="22">
        <v>3.1536353268053201E-2</v>
      </c>
      <c r="BM365" s="22">
        <v>-7.9173172811085796E-2</v>
      </c>
      <c r="BN365" s="22">
        <v>7.9130816432649298E-3</v>
      </c>
      <c r="BO365" s="22">
        <v>9.4506338681492302E-2</v>
      </c>
      <c r="BP365" s="22">
        <v>-1.15879742752118E-2</v>
      </c>
      <c r="BQ365" s="22">
        <v>0.35636921371622499</v>
      </c>
      <c r="BR365" s="22">
        <v>0.48604499259035</v>
      </c>
      <c r="BS365" s="22">
        <v>0.41142624572646502</v>
      </c>
      <c r="BT365" s="22">
        <v>0.44678556214312198</v>
      </c>
      <c r="BU365" s="22">
        <v>0.54012648833810695</v>
      </c>
      <c r="BV365" s="22">
        <v>0.530969648783848</v>
      </c>
      <c r="BW365" s="23">
        <v>0.29936189765155902</v>
      </c>
      <c r="BX365" s="23">
        <v>0.320657964311925</v>
      </c>
      <c r="BY365" s="23">
        <v>0.187894404790796</v>
      </c>
      <c r="BZ365" s="23">
        <v>0.188021051416948</v>
      </c>
      <c r="CA365" s="23">
        <v>0.20951575109266399</v>
      </c>
      <c r="CB365" s="23">
        <v>0.221815227873702</v>
      </c>
      <c r="CC365" s="23">
        <v>0.104739216216237</v>
      </c>
      <c r="CD365" s="23">
        <v>0.21300503854504799</v>
      </c>
      <c r="CE365" s="23">
        <v>0.11290026153255001</v>
      </c>
      <c r="CF365" s="23">
        <v>0.16632981792063101</v>
      </c>
      <c r="CG365" s="23">
        <v>0.30158764660318699</v>
      </c>
      <c r="CH365" s="23">
        <v>0.36019569473235802</v>
      </c>
      <c r="CI365" s="23">
        <v>-7.0209002281402602E-2</v>
      </c>
      <c r="CJ365" s="23">
        <v>-3.9191774611020302E-2</v>
      </c>
      <c r="CK365" s="23">
        <v>-9.3109404391481507E-2</v>
      </c>
      <c r="CL365" s="23">
        <v>3.36520524899971E-2</v>
      </c>
      <c r="CM365" s="23">
        <v>-4.0971781056306202E-2</v>
      </c>
      <c r="CN365" s="23">
        <v>-2.5177039023166901E-2</v>
      </c>
      <c r="CO365" s="23">
        <v>-0.37669497175246403</v>
      </c>
      <c r="CP365" s="23">
        <v>-0.38496043469928898</v>
      </c>
      <c r="CQ365" s="23">
        <v>-0.26638534692507698</v>
      </c>
      <c r="CR365" s="23">
        <v>-0.24776521938035601</v>
      </c>
      <c r="CS365" s="23">
        <v>-0.31886562065315499</v>
      </c>
      <c r="CT365" s="23">
        <v>-0.23786383009888801</v>
      </c>
      <c r="CU365" s="23">
        <v>-5.5441366130549299E-2</v>
      </c>
      <c r="CV365" s="23">
        <v>-2.92935669506172E-2</v>
      </c>
      <c r="CW365" s="23">
        <v>-8.7273499951473599E-2</v>
      </c>
      <c r="CX365" s="23">
        <v>-0.112318770657008</v>
      </c>
      <c r="CY365" s="23">
        <v>-6.8241312155091896E-2</v>
      </c>
      <c r="CZ365" s="23">
        <v>1.2783184698289599E-2</v>
      </c>
      <c r="DA365" s="23">
        <v>-0.45185934310495302</v>
      </c>
      <c r="DB365" s="23">
        <v>-0.50984065971628001</v>
      </c>
      <c r="DC365" s="23">
        <v>-0.42973138442187703</v>
      </c>
      <c r="DD365" s="23">
        <v>-0.411387293486214</v>
      </c>
      <c r="DE365" s="23">
        <v>-0.37706964907982299</v>
      </c>
      <c r="DF365" s="23">
        <v>-0.30971701093648801</v>
      </c>
      <c r="DG365" s="23">
        <v>0.350270924228404</v>
      </c>
      <c r="DH365" s="23">
        <v>0.40610123821186001</v>
      </c>
      <c r="DI365" s="23">
        <v>0.41055819814258199</v>
      </c>
      <c r="DJ365" s="23">
        <v>0.45754176240780697</v>
      </c>
      <c r="DK365" s="23">
        <v>0.52817120930960204</v>
      </c>
      <c r="DL365" s="23">
        <v>0.43680147357049998</v>
      </c>
      <c r="DM365" s="23">
        <v>0.20251175621010301</v>
      </c>
      <c r="DN365" s="23">
        <v>0.29337048420475298</v>
      </c>
      <c r="DO365" s="23">
        <v>0.24610400988391701</v>
      </c>
      <c r="DP365" s="23">
        <v>0.38978705373565797</v>
      </c>
      <c r="DQ365" s="23">
        <v>0.37584572466782401</v>
      </c>
      <c r="DR365" s="23">
        <v>0.45680614923047402</v>
      </c>
      <c r="DS365" s="23">
        <v>-0.12642300570303699</v>
      </c>
      <c r="DT365" s="23">
        <v>2.13375829656949E-2</v>
      </c>
      <c r="DU365" s="23">
        <v>1.5925689990254201E-2</v>
      </c>
      <c r="DV365" s="23">
        <v>-0.115284870903967</v>
      </c>
      <c r="DW365" s="23">
        <v>-5.7719346274552304E-4</v>
      </c>
      <c r="DX365" s="23">
        <v>-0.113566911788942</v>
      </c>
      <c r="DY365" s="23">
        <v>-0.47413157655981802</v>
      </c>
      <c r="DZ365" s="23">
        <v>-0.39194777953305099</v>
      </c>
      <c r="EA365" s="23">
        <v>-0.51766797925262398</v>
      </c>
      <c r="EB365" s="23">
        <v>-0.31527101298591398</v>
      </c>
      <c r="EC365" s="23">
        <v>-0.32228881373932</v>
      </c>
      <c r="ED365" s="23">
        <v>-0.31079031169837001</v>
      </c>
      <c r="EE365" s="23">
        <v>-6.9451880752145201E-2</v>
      </c>
      <c r="EF365" s="23">
        <v>-5.7091446419582997E-2</v>
      </c>
      <c r="EG365" s="23">
        <v>-6.3258426218880504E-2</v>
      </c>
      <c r="EH365" s="23">
        <v>7.5190314155219207E-2</v>
      </c>
      <c r="EI365" s="23">
        <v>3.6749476427868299E-2</v>
      </c>
      <c r="EJ365" s="23">
        <v>-8.2468877554856199E-3</v>
      </c>
      <c r="EK365" s="23">
        <v>-0.36903545273432298</v>
      </c>
      <c r="EL365" s="23">
        <v>-0.412731031895675</v>
      </c>
      <c r="EM365" s="23">
        <v>-0.38514883757789597</v>
      </c>
      <c r="EN365" s="23">
        <v>-0.28033464622818</v>
      </c>
      <c r="EO365" s="23">
        <v>-0.329159664118438</v>
      </c>
      <c r="EP365" s="23">
        <v>-0.34978689468641899</v>
      </c>
    </row>
    <row r="366" spans="1:146">
      <c r="A366" s="29" t="s">
        <v>1046</v>
      </c>
      <c r="C366" s="28" t="s">
        <v>995</v>
      </c>
      <c r="D366" s="22">
        <v>-4.9040080870754004</v>
      </c>
      <c r="E366" s="22">
        <v>-4.8656476133766402</v>
      </c>
      <c r="F366" s="22">
        <v>-4.7918573526622801</v>
      </c>
      <c r="G366" s="22">
        <v>-5.0303245368568001</v>
      </c>
      <c r="H366" s="22">
        <v>-5.3569750419865603</v>
      </c>
      <c r="I366" s="22">
        <v>-5.1078032895345196</v>
      </c>
      <c r="J366" s="22">
        <v>-4.4328439962892103</v>
      </c>
      <c r="K366" s="22">
        <v>-4.6402539530945299</v>
      </c>
      <c r="L366" s="22">
        <v>-4.6915226234050396</v>
      </c>
      <c r="M366" s="22">
        <v>-4.6012118523662302</v>
      </c>
      <c r="N366" s="22">
        <v>-4.7680761267062399</v>
      </c>
      <c r="O366" s="22">
        <v>-5.68779953736232</v>
      </c>
      <c r="P366" s="22">
        <v>-6.9839316313723501</v>
      </c>
      <c r="Q366" s="25" t="s">
        <v>847</v>
      </c>
      <c r="R366" s="25" t="s">
        <v>847</v>
      </c>
      <c r="S366" s="22">
        <v>-7.0978878206694302</v>
      </c>
      <c r="T366" s="22">
        <v>-7.38082178394093</v>
      </c>
      <c r="U366" s="22">
        <v>-9.03978486610586</v>
      </c>
      <c r="V366" s="22">
        <v>-6.6295008967976496</v>
      </c>
      <c r="W366" s="22">
        <v>-10.117787378107099</v>
      </c>
      <c r="X366" s="22">
        <v>-9.9657842846620905</v>
      </c>
      <c r="Y366" s="22">
        <v>-6.8447688837007199</v>
      </c>
      <c r="Z366" s="22">
        <v>-7.3335160691625703</v>
      </c>
      <c r="AA366" s="22">
        <v>-5.2820878303555698</v>
      </c>
      <c r="AB366" s="22">
        <v>-4.62593428177746</v>
      </c>
      <c r="AC366" s="22">
        <v>-4.6952553422813699</v>
      </c>
      <c r="AD366" s="22">
        <v>-4.2961905334737498</v>
      </c>
      <c r="AE366" s="25" t="s">
        <v>847</v>
      </c>
      <c r="AF366" s="25" t="s">
        <v>847</v>
      </c>
      <c r="AG366" s="22">
        <v>-4.6730025354342404</v>
      </c>
      <c r="AH366" s="22">
        <v>-4.3838305338132697</v>
      </c>
      <c r="AI366" s="22">
        <v>-3.8719706112593602</v>
      </c>
      <c r="AJ366" s="22">
        <v>-4.0069416094188499</v>
      </c>
      <c r="AK366" s="22">
        <v>-4.0279691158586699</v>
      </c>
      <c r="AL366" s="25" t="s">
        <v>847</v>
      </c>
      <c r="AM366" s="22">
        <v>-3.5047141706290401</v>
      </c>
      <c r="AN366" s="22">
        <v>-3.4579896444633902</v>
      </c>
      <c r="AO366" s="22">
        <v>-3.4595758953553402</v>
      </c>
      <c r="AP366" s="22">
        <v>-3.4755350740350002</v>
      </c>
      <c r="AQ366" s="22">
        <v>-3.7254699553283799</v>
      </c>
      <c r="AR366" s="22">
        <v>-3.62771648711947</v>
      </c>
      <c r="AS366" s="22">
        <v>-4.2792837574788702</v>
      </c>
      <c r="AT366" s="22">
        <v>-4.4111954329844503</v>
      </c>
      <c r="AU366" s="25" t="s">
        <v>847</v>
      </c>
      <c r="AV366" s="22">
        <v>-4.95232202485552</v>
      </c>
      <c r="AW366" s="25" t="s">
        <v>847</v>
      </c>
      <c r="AX366" s="25" t="s">
        <v>847</v>
      </c>
      <c r="AY366" s="25" t="s">
        <v>847</v>
      </c>
      <c r="AZ366" s="25" t="s">
        <v>847</v>
      </c>
      <c r="BA366" s="22">
        <v>-5.9126729482025198</v>
      </c>
      <c r="BB366" s="22">
        <v>-8.8282807609121505</v>
      </c>
      <c r="BC366" s="22">
        <v>-6.8783214434117497</v>
      </c>
      <c r="BD366" s="25" t="s">
        <v>847</v>
      </c>
      <c r="BE366" s="22">
        <v>-3.6047177958677699</v>
      </c>
      <c r="BF366" s="22">
        <v>-3.5361683204603498</v>
      </c>
      <c r="BG366" s="22">
        <v>-3.9345655540513702</v>
      </c>
      <c r="BH366" s="22">
        <v>-3.6785336414074701</v>
      </c>
      <c r="BI366" s="22">
        <v>-3.7661119398257199</v>
      </c>
      <c r="BJ366" s="22">
        <v>-3.7661119398257199</v>
      </c>
      <c r="BK366" s="22">
        <v>-4.0806980593719198</v>
      </c>
      <c r="BL366" s="22">
        <v>-4.3277104474813699</v>
      </c>
      <c r="BM366" s="22">
        <v>-4.2324299440482598</v>
      </c>
      <c r="BN366" s="22">
        <v>-4.1253210507925404</v>
      </c>
      <c r="BO366" s="22">
        <v>-4.1949552386295998</v>
      </c>
      <c r="BP366" s="22">
        <v>-4.3989691306511904</v>
      </c>
      <c r="BQ366" s="22">
        <v>-4.8447688837007199</v>
      </c>
      <c r="BR366" s="22">
        <v>-4.9748294242650903</v>
      </c>
      <c r="BS366" s="22">
        <v>-4.9257686058142101</v>
      </c>
      <c r="BT366" s="22">
        <v>-5.0637107053513404</v>
      </c>
      <c r="BU366" s="22">
        <v>-5.1532860593285204</v>
      </c>
      <c r="BV366" s="22">
        <v>-4.8572598278839196</v>
      </c>
      <c r="BW366" s="23">
        <v>-4.2653445665209997</v>
      </c>
      <c r="BX366" s="23">
        <v>-4.2709040918629002</v>
      </c>
      <c r="BY366" s="23">
        <v>-4.70274987882829</v>
      </c>
      <c r="BZ366" s="23">
        <v>-4.5631985264294999</v>
      </c>
      <c r="CA366" s="23">
        <v>-4.7254699553283803</v>
      </c>
      <c r="CB366" s="23">
        <v>-4.8079321155203498</v>
      </c>
      <c r="CC366" s="23">
        <v>-5.3628998759436701</v>
      </c>
      <c r="CD366" s="23">
        <v>-5.4173476599660404</v>
      </c>
      <c r="CE366" s="23">
        <v>-5.3989691306511904</v>
      </c>
      <c r="CF366" s="23">
        <v>-5.29335894269059</v>
      </c>
      <c r="CG366" s="23">
        <v>-5.1739702135002599</v>
      </c>
      <c r="CH366" s="23">
        <v>-5.4050693301876098</v>
      </c>
      <c r="CI366" s="23">
        <v>-4.2002495382991096</v>
      </c>
      <c r="CJ366" s="23">
        <v>-4.1028370366411702</v>
      </c>
      <c r="CK366" s="23">
        <v>-4</v>
      </c>
      <c r="CL366" s="23">
        <v>-4.1584293626044797</v>
      </c>
      <c r="CM366" s="23">
        <v>-4.0303245368568001</v>
      </c>
      <c r="CN366" s="23">
        <v>-4.0115879742752103</v>
      </c>
      <c r="CO366" s="23">
        <v>-3.6989977439671899</v>
      </c>
      <c r="CP366" s="23">
        <v>-3.6170561304310098</v>
      </c>
      <c r="CQ366" s="23">
        <v>-3.92139016530363</v>
      </c>
      <c r="CR366" s="23">
        <v>-3.7661119398257199</v>
      </c>
      <c r="CS366" s="23">
        <v>-3.7700429914156399</v>
      </c>
      <c r="CT366" s="23">
        <v>-3.6188273952832</v>
      </c>
      <c r="CU366" s="23">
        <v>-11.287712379549401</v>
      </c>
      <c r="CV366" s="23">
        <v>-6.1177873781071401</v>
      </c>
      <c r="CW366" s="26" t="s">
        <v>847</v>
      </c>
      <c r="CX366" s="23">
        <v>-6.7641504234924401</v>
      </c>
      <c r="CY366" s="23">
        <v>-6.1481610271506604</v>
      </c>
      <c r="CZ366" s="23">
        <v>-6.4932965131993399</v>
      </c>
      <c r="DA366" s="23">
        <v>-6.2108967824986197</v>
      </c>
      <c r="DB366" s="23">
        <v>-6.0880400347130896</v>
      </c>
      <c r="DC366" s="23">
        <v>-6.0493076402243702</v>
      </c>
      <c r="DD366" s="26" t="s">
        <v>847</v>
      </c>
      <c r="DE366" s="26" t="s">
        <v>847</v>
      </c>
      <c r="DF366" s="26" t="s">
        <v>847</v>
      </c>
      <c r="DG366" s="23">
        <v>-4.7065117976244899</v>
      </c>
      <c r="DH366" s="23">
        <v>-4.6402539530945299</v>
      </c>
      <c r="DI366" s="23">
        <v>-4.7102835515137</v>
      </c>
      <c r="DJ366" s="23">
        <v>-4.4081291299366701</v>
      </c>
      <c r="DK366" s="23">
        <v>-4.4359633381333898</v>
      </c>
      <c r="DL366" s="23">
        <v>-4.3838305338132697</v>
      </c>
      <c r="DM366" s="23">
        <v>-5.1278410427710597</v>
      </c>
      <c r="DN366" s="23">
        <v>-5.1278410427710597</v>
      </c>
      <c r="DO366" s="23">
        <v>-5.2598063829795603</v>
      </c>
      <c r="DP366" s="23">
        <v>-5.2820878303555698</v>
      </c>
      <c r="DQ366" s="23">
        <v>-5.55979192498625</v>
      </c>
      <c r="DR366" s="23">
        <v>-4.8783214434117497</v>
      </c>
      <c r="DS366" s="23">
        <v>-3.7898605425983298</v>
      </c>
      <c r="DT366" s="23">
        <v>-4.0880400347130896</v>
      </c>
      <c r="DU366" s="23">
        <v>-4.10036030634895</v>
      </c>
      <c r="DV366" s="23">
        <v>-4.1635910677202599</v>
      </c>
      <c r="DW366" s="23">
        <v>-4.2055633381955797</v>
      </c>
      <c r="DX366" s="23">
        <v>-4.0023101606872</v>
      </c>
      <c r="DY366" s="23">
        <v>-3.7700429914156399</v>
      </c>
      <c r="DZ366" s="23">
        <v>-3.89110759836759</v>
      </c>
      <c r="EA366" s="23">
        <v>-3.8221459747400499</v>
      </c>
      <c r="EB366" s="23">
        <v>-3.6674925540419601</v>
      </c>
      <c r="EC366" s="23">
        <v>-3.7197563041339801</v>
      </c>
      <c r="ED366" s="23">
        <v>-3.3451978742102102</v>
      </c>
      <c r="EE366" s="23">
        <v>-4.3569750419865603</v>
      </c>
      <c r="EF366" s="23">
        <v>-4.2542893780120004</v>
      </c>
      <c r="EG366" s="23">
        <v>-4.0421596732937699</v>
      </c>
      <c r="EH366" s="23">
        <v>-4.5195280547725201</v>
      </c>
      <c r="EI366" s="23">
        <v>-4.23786383009889</v>
      </c>
      <c r="EJ366" s="23">
        <v>-4.1202942337177104</v>
      </c>
      <c r="EK366" s="23">
        <v>-3.5178745359200101</v>
      </c>
      <c r="EL366" s="23">
        <v>-3.2736919092345098</v>
      </c>
      <c r="EM366" s="23">
        <v>-3.7779373752225101</v>
      </c>
      <c r="EN366" s="23">
        <v>-3.49492208524839</v>
      </c>
      <c r="EO366" s="23">
        <v>-3.5311560570253602</v>
      </c>
      <c r="EP366" s="23">
        <v>-3.2351443287452999</v>
      </c>
    </row>
    <row r="367" spans="1:146">
      <c r="A367" s="29" t="s">
        <v>674</v>
      </c>
      <c r="C367" s="28" t="s">
        <v>995</v>
      </c>
      <c r="D367" s="22">
        <v>-3.3437324652057101</v>
      </c>
      <c r="E367" s="22">
        <v>-3.4127310318956701</v>
      </c>
      <c r="F367" s="22">
        <v>-3.1778817252706602</v>
      </c>
      <c r="G367" s="22">
        <v>-3.3883554566263401</v>
      </c>
      <c r="H367" s="22">
        <v>-3.38986692354394</v>
      </c>
      <c r="I367" s="22">
        <v>-3.4004917640810599</v>
      </c>
      <c r="J367" s="22">
        <v>-3.0917250815209401</v>
      </c>
      <c r="K367" s="22">
        <v>-3.0831412353002499</v>
      </c>
      <c r="L367" s="22">
        <v>-3.0806980593719202</v>
      </c>
      <c r="M367" s="22">
        <v>-3.15457016714885</v>
      </c>
      <c r="N367" s="22">
        <v>-3.44850859145251</v>
      </c>
      <c r="O367" s="22">
        <v>-4.7408179196618097</v>
      </c>
      <c r="P367" s="22">
        <v>-2.02914634565952</v>
      </c>
      <c r="Q367" s="22">
        <v>-2.1739702135002599</v>
      </c>
      <c r="R367" s="22">
        <v>-2.0849763362992801</v>
      </c>
      <c r="S367" s="22">
        <v>-1.9930916306578199</v>
      </c>
      <c r="T367" s="22">
        <v>-2.0250302371872801</v>
      </c>
      <c r="U367" s="22">
        <v>-1.9748294242650899</v>
      </c>
      <c r="V367" s="22">
        <v>-1.9230305236848899</v>
      </c>
      <c r="W367" s="22">
        <v>-1.8986188576449801</v>
      </c>
      <c r="X367" s="22">
        <v>-1.62326509500148</v>
      </c>
      <c r="Y367" s="22">
        <v>-1.98279070996778</v>
      </c>
      <c r="Z367" s="22">
        <v>-1.7408179196618101</v>
      </c>
      <c r="AA367" s="22">
        <v>-3.20689485194112</v>
      </c>
      <c r="AB367" s="22">
        <v>-3.45324132956523</v>
      </c>
      <c r="AC367" s="22">
        <v>-3.37781929577941</v>
      </c>
      <c r="AD367" s="22">
        <v>-3.3883554566263401</v>
      </c>
      <c r="AE367" s="22">
        <v>-3.6295008967976501</v>
      </c>
      <c r="AF367" s="22">
        <v>-3.5820799921880302</v>
      </c>
      <c r="AG367" s="22">
        <v>-3.7582818254033001</v>
      </c>
      <c r="AH367" s="22">
        <v>-3.7680761267062399</v>
      </c>
      <c r="AI367" s="22">
        <v>-3.4900508536956898</v>
      </c>
      <c r="AJ367" s="22">
        <v>-3.4564051357474002</v>
      </c>
      <c r="AK367" s="22">
        <v>-3.5924840880537001</v>
      </c>
      <c r="AL367" s="22">
        <v>-3.9257686058142101</v>
      </c>
      <c r="AM367" s="22">
        <v>-3.3883554566263401</v>
      </c>
      <c r="AN367" s="22">
        <v>-3.4065984188743501</v>
      </c>
      <c r="AO367" s="22">
        <v>-3.5513104482311602</v>
      </c>
      <c r="AP367" s="22">
        <v>-3.4127310318956701</v>
      </c>
      <c r="AQ367" s="22">
        <v>-3.7121731327149199</v>
      </c>
      <c r="AR367" s="22">
        <v>-3.69712532963442</v>
      </c>
      <c r="AS367" s="22">
        <v>-2.8150215403066698</v>
      </c>
      <c r="AT367" s="22">
        <v>-2.8028894852873001</v>
      </c>
      <c r="AU367" s="22">
        <v>-2.5121020987899101</v>
      </c>
      <c r="AV367" s="22">
        <v>-2.72929166628079</v>
      </c>
      <c r="AW367" s="22">
        <v>-2.9556758311878002</v>
      </c>
      <c r="AX367" s="22">
        <v>-3.0552914523733699</v>
      </c>
      <c r="AY367" s="22">
        <v>-2.29689930039584</v>
      </c>
      <c r="AZ367" s="22">
        <v>-2.0256175341792702</v>
      </c>
      <c r="BA367" s="22">
        <v>-2.1969383249086998</v>
      </c>
      <c r="BB367" s="22">
        <v>-1.67024491425525</v>
      </c>
      <c r="BC367" s="22">
        <v>-2.2792837574788698</v>
      </c>
      <c r="BD367" s="22">
        <v>-2.2618807112174202</v>
      </c>
      <c r="BE367" s="22">
        <v>-3.2055633381955801</v>
      </c>
      <c r="BF367" s="22">
        <v>-3.3090019204430901</v>
      </c>
      <c r="BG367" s="22">
        <v>-3.5907448533151598</v>
      </c>
      <c r="BH367" s="22">
        <v>-3.26673244064524</v>
      </c>
      <c r="BI367" s="22">
        <v>-3.5924840880537001</v>
      </c>
      <c r="BJ367" s="22">
        <v>-3.68408603456326</v>
      </c>
      <c r="BK367" s="22">
        <v>-3.33934514796477</v>
      </c>
      <c r="BL367" s="22">
        <v>-3.4127310318956701</v>
      </c>
      <c r="BM367" s="22">
        <v>-3.6295008967976501</v>
      </c>
      <c r="BN367" s="22">
        <v>-3.5513104482311602</v>
      </c>
      <c r="BO367" s="22">
        <v>-3.6822328614877802</v>
      </c>
      <c r="BP367" s="22">
        <v>-3.8530841519127299</v>
      </c>
      <c r="BQ367" s="22">
        <v>-2.87091485194339</v>
      </c>
      <c r="BR367" s="22">
        <v>-2.8879004202237599</v>
      </c>
      <c r="BS367" s="22">
        <v>-2.8666995237702202</v>
      </c>
      <c r="BT367" s="22">
        <v>-2.91593573521153</v>
      </c>
      <c r="BU367" s="22">
        <v>-2.8150215403066698</v>
      </c>
      <c r="BV367" s="22">
        <v>-2.8815073741305999</v>
      </c>
      <c r="BW367" s="23">
        <v>-3.3349711323629601</v>
      </c>
      <c r="BX367" s="23">
        <v>-3.38232537453132</v>
      </c>
      <c r="BY367" s="23">
        <v>-3.5047141706290401</v>
      </c>
      <c r="BZ367" s="23">
        <v>-3.5112793471047201</v>
      </c>
      <c r="CA367" s="23">
        <v>-3.5631985264294999</v>
      </c>
      <c r="CB367" s="23">
        <v>-3.4965494909944299</v>
      </c>
      <c r="CC367" s="23">
        <v>-2.52035552542376</v>
      </c>
      <c r="CD367" s="23">
        <v>-2.52118347095058</v>
      </c>
      <c r="CE367" s="23">
        <v>-2.47393118833241</v>
      </c>
      <c r="CF367" s="23">
        <v>-2.4351828701452498</v>
      </c>
      <c r="CG367" s="23">
        <v>-2.3883554566263401</v>
      </c>
      <c r="CH367" s="23">
        <v>-2.4383072786016902</v>
      </c>
      <c r="CI367" s="23">
        <v>-2.9680402586024499</v>
      </c>
      <c r="CJ367" s="23">
        <v>-2.81096617560998</v>
      </c>
      <c r="CK367" s="23">
        <v>-2.8262329322632902</v>
      </c>
      <c r="CL367" s="23">
        <v>-2.8170535054889001</v>
      </c>
      <c r="CM367" s="23">
        <v>-2.9534390942422601</v>
      </c>
      <c r="CN367" s="23">
        <v>-2.7466157641999298</v>
      </c>
      <c r="CO367" s="23">
        <v>-3.7312063248775198</v>
      </c>
      <c r="CP367" s="23">
        <v>-3.69152262340504</v>
      </c>
      <c r="CQ367" s="23">
        <v>-3.6420539471407398</v>
      </c>
      <c r="CR367" s="23">
        <v>-3.5994620704162701</v>
      </c>
      <c r="CS367" s="23">
        <v>-3.56661319084226</v>
      </c>
      <c r="CT367" s="23">
        <v>-3.53951952995999</v>
      </c>
      <c r="CU367" s="23">
        <v>-2.2467377807321398</v>
      </c>
      <c r="CV367" s="23">
        <v>-2.1798414652698401</v>
      </c>
      <c r="CW367" s="23">
        <v>-2.1798414652698401</v>
      </c>
      <c r="CX367" s="23">
        <v>-2.2584251525812</v>
      </c>
      <c r="CY367" s="23">
        <v>-2.1942948151614901</v>
      </c>
      <c r="CZ367" s="23">
        <v>-2.2947740433836401</v>
      </c>
      <c r="DA367" s="23">
        <v>-2.1184136837566001</v>
      </c>
      <c r="DB367" s="23">
        <v>-2.1962769932258399</v>
      </c>
      <c r="DC367" s="23">
        <v>-1.9290611786565599</v>
      </c>
      <c r="DD367" s="23">
        <v>-2.0643139648378201</v>
      </c>
      <c r="DE367" s="23">
        <v>-2.1322616482373098</v>
      </c>
      <c r="DF367" s="23">
        <v>-2.0679388286565801</v>
      </c>
      <c r="DG367" s="23">
        <v>-3.39441084868889</v>
      </c>
      <c r="DH367" s="23">
        <v>-3.3481331652347599</v>
      </c>
      <c r="DI367" s="23">
        <v>-3.3349711323629601</v>
      </c>
      <c r="DJ367" s="23">
        <v>-3.2122332300614298</v>
      </c>
      <c r="DK367" s="23">
        <v>-3.2764851241262001</v>
      </c>
      <c r="DL367" s="23">
        <v>-3.4851960144282299</v>
      </c>
      <c r="DM367" s="23">
        <v>-2.7388904710906998</v>
      </c>
      <c r="DN367" s="23">
        <v>-2.79385693030863</v>
      </c>
      <c r="DO367" s="23">
        <v>-2.8129924330229699</v>
      </c>
      <c r="DP367" s="23">
        <v>-2.8089427600736898</v>
      </c>
      <c r="DQ367" s="23">
        <v>-2.7948577593746999</v>
      </c>
      <c r="DR367" s="23">
        <v>-2.8129924330229699</v>
      </c>
      <c r="DS367" s="23">
        <v>-3.0868137745110098</v>
      </c>
      <c r="DT367" s="23">
        <v>-3.0385989268357201</v>
      </c>
      <c r="DU367" s="23">
        <v>-3.1417802337289298</v>
      </c>
      <c r="DV367" s="23">
        <v>-3.1857367086002202</v>
      </c>
      <c r="DW367" s="23">
        <v>-3.1190402614172199</v>
      </c>
      <c r="DX367" s="23">
        <v>-3.1804953039580699</v>
      </c>
      <c r="DY367" s="23">
        <v>-3.6117553466076999</v>
      </c>
      <c r="DZ367" s="23">
        <v>-3.7083964419694402</v>
      </c>
      <c r="EA367" s="23">
        <v>-3.6896598793878499</v>
      </c>
      <c r="EB367" s="23">
        <v>-3.47393118833241</v>
      </c>
      <c r="EC367" s="23">
        <v>-3.4819685073978301</v>
      </c>
      <c r="ED367" s="23">
        <v>-3.5145731728297598</v>
      </c>
      <c r="EE367" s="23">
        <v>-3.3481331652347599</v>
      </c>
      <c r="EF367" s="23">
        <v>-3.12029423371771</v>
      </c>
      <c r="EG367" s="23">
        <v>-3.4835813583661301</v>
      </c>
      <c r="EH367" s="23">
        <v>-3.2095615718147998</v>
      </c>
      <c r="EI367" s="23">
        <v>-3.2681216511915698</v>
      </c>
      <c r="EJ367" s="23">
        <v>-3.1700692781603599</v>
      </c>
      <c r="EK367" s="23">
        <v>-3.3525473299457502</v>
      </c>
      <c r="EL367" s="23">
        <v>-3.3306103379871601</v>
      </c>
      <c r="EM367" s="23">
        <v>-3.6674925540419601</v>
      </c>
      <c r="EN367" s="23">
        <v>-3.21759143507263</v>
      </c>
      <c r="EO367" s="23">
        <v>-3.46593839757888</v>
      </c>
      <c r="EP367" s="23">
        <v>-3.3032939207483101</v>
      </c>
    </row>
    <row r="368" spans="1:146">
      <c r="A368" s="29" t="s">
        <v>1047</v>
      </c>
      <c r="C368" s="28" t="s">
        <v>995</v>
      </c>
      <c r="D368" s="22">
        <v>-4.7292916662807896</v>
      </c>
      <c r="E368" s="22">
        <v>-4.6117553466077004</v>
      </c>
      <c r="F368" s="22">
        <v>-4.5769059458500996</v>
      </c>
      <c r="G368" s="22">
        <v>-4.8698598646635496</v>
      </c>
      <c r="H368" s="22">
        <v>-4.9702997657845804</v>
      </c>
      <c r="I368" s="22">
        <v>-4.9567955014348302</v>
      </c>
      <c r="J368" s="22">
        <v>-4.3364276645824802</v>
      </c>
      <c r="K368" s="22">
        <v>-4.3569750419865603</v>
      </c>
      <c r="L368" s="22">
        <v>-4.40201600621005</v>
      </c>
      <c r="M368" s="22">
        <v>-4.2542893780120004</v>
      </c>
      <c r="N368" s="22">
        <v>-4.5977144081299999</v>
      </c>
      <c r="O368" s="22">
        <v>-5.8614476248473499</v>
      </c>
      <c r="P368" s="25" t="s">
        <v>847</v>
      </c>
      <c r="Q368" s="25" t="s">
        <v>847</v>
      </c>
      <c r="R368" s="25" t="s">
        <v>847</v>
      </c>
      <c r="S368" s="25" t="s">
        <v>847</v>
      </c>
      <c r="T368" s="22">
        <v>-6.6730025354342404</v>
      </c>
      <c r="U368" s="25" t="s">
        <v>847</v>
      </c>
      <c r="V368" s="25" t="s">
        <v>847</v>
      </c>
      <c r="W368" s="25" t="s">
        <v>847</v>
      </c>
      <c r="X368" s="22">
        <v>-5.7641504234924401</v>
      </c>
      <c r="Y368" s="22">
        <v>-6.6583557594698402</v>
      </c>
      <c r="Z368" s="25" t="s">
        <v>847</v>
      </c>
      <c r="AA368" s="22">
        <v>-4.9389842253183698</v>
      </c>
      <c r="AB368" s="22">
        <v>-4.6295008967976496</v>
      </c>
      <c r="AC368" s="22">
        <v>-4.5907448533151598</v>
      </c>
      <c r="AD368" s="22">
        <v>-4.40201600621005</v>
      </c>
      <c r="AE368" s="22">
        <v>-4.70274987882829</v>
      </c>
      <c r="AF368" s="22">
        <v>-4.8406291533398003</v>
      </c>
      <c r="AG368" s="22">
        <v>-4.2820878303555698</v>
      </c>
      <c r="AH368" s="22">
        <v>-4.4643451395032097</v>
      </c>
      <c r="AI368" s="22">
        <v>-3.8489205269711899</v>
      </c>
      <c r="AJ368" s="22">
        <v>-4.0493076402243702</v>
      </c>
      <c r="AK368" s="22">
        <v>-4.2487933902571502</v>
      </c>
      <c r="AL368" s="22">
        <v>-4.3628998759436701</v>
      </c>
      <c r="AM368" s="22">
        <v>-3.6547171824064901</v>
      </c>
      <c r="AN368" s="22">
        <v>-3.68408603456326</v>
      </c>
      <c r="AO368" s="22">
        <v>-3.72929166628079</v>
      </c>
      <c r="AP368" s="22">
        <v>-3.7543826472436201</v>
      </c>
      <c r="AQ368" s="22">
        <v>-3.9770995978899202</v>
      </c>
      <c r="AR368" s="22">
        <v>-3.97029976578458</v>
      </c>
      <c r="AS368" s="22">
        <v>-4.6730025354342404</v>
      </c>
      <c r="AT368" s="22">
        <v>-4.5907448533151598</v>
      </c>
      <c r="AU368" s="22">
        <v>-5.1635910677202599</v>
      </c>
      <c r="AV368" s="22">
        <v>-5.2162500169928299</v>
      </c>
      <c r="AW368" s="22">
        <v>-5.3335160691625703</v>
      </c>
      <c r="AX368" s="22">
        <v>-5.2002495382991096</v>
      </c>
      <c r="AY368" s="25" t="s">
        <v>847</v>
      </c>
      <c r="AZ368" s="25" t="s">
        <v>847</v>
      </c>
      <c r="BA368" s="22">
        <v>-6.03978486610586</v>
      </c>
      <c r="BB368" s="22">
        <v>-4.9657842846620897</v>
      </c>
      <c r="BC368" s="25" t="s">
        <v>847</v>
      </c>
      <c r="BD368" s="22">
        <v>-5.7641504234924401</v>
      </c>
      <c r="BE368" s="22">
        <v>-3.6583557594698402</v>
      </c>
      <c r="BF368" s="22">
        <v>-3.7524370029286498</v>
      </c>
      <c r="BG368" s="22">
        <v>-4.0232697793228498</v>
      </c>
      <c r="BH368" s="22">
        <v>-3.8406291533397998</v>
      </c>
      <c r="BI368" s="22">
        <v>-4.2351443287453003</v>
      </c>
      <c r="BJ368" s="22">
        <v>-3.9567955014348302</v>
      </c>
      <c r="BK368" s="22">
        <v>-3.9612828924271501</v>
      </c>
      <c r="BL368" s="22">
        <v>-4.3364276645824802</v>
      </c>
      <c r="BM368" s="22">
        <v>-4.4266254735540604</v>
      </c>
      <c r="BN368" s="22">
        <v>-4.2135709167969404</v>
      </c>
      <c r="BO368" s="22">
        <v>-4.2709040918629002</v>
      </c>
      <c r="BP368" s="22">
        <v>-4.5428785420499</v>
      </c>
      <c r="BQ368" s="22">
        <v>-4.9170249727422304</v>
      </c>
      <c r="BR368" s="22">
        <v>-4.9702997657845804</v>
      </c>
      <c r="BS368" s="22">
        <v>-4.90833401247819</v>
      </c>
      <c r="BT368" s="22">
        <v>-4.94341647163363</v>
      </c>
      <c r="BU368" s="22">
        <v>-5.2709040918629002</v>
      </c>
      <c r="BV368" s="22">
        <v>-5.1328942704973501</v>
      </c>
      <c r="BW368" s="23">
        <v>-4.0162493516450803</v>
      </c>
      <c r="BX368" s="23">
        <v>-4.1405074546072198</v>
      </c>
      <c r="BY368" s="23">
        <v>-4.4142682670340703</v>
      </c>
      <c r="BZ368" s="23">
        <v>-4.23786383009889</v>
      </c>
      <c r="CA368" s="23">
        <v>-4.29335894269059</v>
      </c>
      <c r="CB368" s="23">
        <v>-4.4868124796291404</v>
      </c>
      <c r="CC368" s="23">
        <v>-4.9389842253183698</v>
      </c>
      <c r="CD368" s="23">
        <v>-4.9839316313723501</v>
      </c>
      <c r="CE368" s="23">
        <v>-4.7102835515137</v>
      </c>
      <c r="CF368" s="23">
        <v>-4.6366606883705197</v>
      </c>
      <c r="CG368" s="23">
        <v>-4.6295008967976496</v>
      </c>
      <c r="CH368" s="23">
        <v>-5.0588936890535701</v>
      </c>
      <c r="CI368" s="23">
        <v>-4.2598063829795603</v>
      </c>
      <c r="CJ368" s="23">
        <v>-4.3075728019102897</v>
      </c>
      <c r="CK368" s="23">
        <v>-4.1844245711374297</v>
      </c>
      <c r="CL368" s="23">
        <v>-4.2216231890916802</v>
      </c>
      <c r="CM368" s="23">
        <v>-4.1177873781071401</v>
      </c>
      <c r="CN368" s="23">
        <v>-4.1328942704973501</v>
      </c>
      <c r="CO368" s="23">
        <v>-3.5959688603781701</v>
      </c>
      <c r="CP368" s="23">
        <v>-3.46753341713426</v>
      </c>
      <c r="CQ368" s="23">
        <v>-3.7102835515137</v>
      </c>
      <c r="CR368" s="23">
        <v>-3.7273795453370102</v>
      </c>
      <c r="CS368" s="23">
        <v>-3.7273795453370102</v>
      </c>
      <c r="CT368" s="23">
        <v>-3.55300275932361</v>
      </c>
      <c r="CU368" s="23">
        <v>-5.7878664924662404</v>
      </c>
      <c r="CV368" s="23">
        <v>-5.8365012677171197</v>
      </c>
      <c r="CW368" s="23">
        <v>-5.7408179196618097</v>
      </c>
      <c r="CX368" s="23">
        <v>-6.0880400347130896</v>
      </c>
      <c r="CY368" s="23">
        <v>-5.7563309190331404</v>
      </c>
      <c r="CZ368" s="23">
        <v>-5.8698598646635496</v>
      </c>
      <c r="DA368" s="23">
        <v>-5.0733932587486796</v>
      </c>
      <c r="DB368" s="23">
        <v>-5.4739311883324104</v>
      </c>
      <c r="DC368" s="23">
        <v>-5.2108967824986197</v>
      </c>
      <c r="DD368" s="23">
        <v>-5.5530027593236104</v>
      </c>
      <c r="DE368" s="23">
        <v>-5.2324299440482598</v>
      </c>
      <c r="DF368" s="23">
        <v>-4.6766875822421001</v>
      </c>
      <c r="DG368" s="23">
        <v>-4.5838088061047904</v>
      </c>
      <c r="DH368" s="23">
        <v>-4.5228407888133599</v>
      </c>
      <c r="DI368" s="23">
        <v>-4.3599344174671097</v>
      </c>
      <c r="DJ368" s="23">
        <v>-4.2135709167969404</v>
      </c>
      <c r="DK368" s="23">
        <v>-4.3161688255986803</v>
      </c>
      <c r="DL368" s="23">
        <v>-4.2709040918629002</v>
      </c>
      <c r="DM368" s="23">
        <v>-5.0588936890535701</v>
      </c>
      <c r="DN368" s="23">
        <v>-4.8160371651574003</v>
      </c>
      <c r="DO368" s="23">
        <v>-5.3335160691625703</v>
      </c>
      <c r="DP368" s="23">
        <v>-4.8530841519127303</v>
      </c>
      <c r="DQ368" s="23">
        <v>-5.1127866970487696</v>
      </c>
      <c r="DR368" s="23">
        <v>-4.8282807609121496</v>
      </c>
      <c r="DS368" s="23">
        <v>-3.9657842846620901</v>
      </c>
      <c r="DT368" s="23">
        <v>-4.1975999598851601</v>
      </c>
      <c r="DU368" s="23">
        <v>-4.2653445665209997</v>
      </c>
      <c r="DV368" s="23">
        <v>-4.1430541367175699</v>
      </c>
      <c r="DW368" s="23">
        <v>-4.4111954329844503</v>
      </c>
      <c r="DX368" s="23">
        <v>-4.0637107053513404</v>
      </c>
      <c r="DY368" s="23">
        <v>-3.5428785420499</v>
      </c>
      <c r="DZ368" s="23">
        <v>-3.8262329322632902</v>
      </c>
      <c r="EA368" s="23">
        <v>-3.69152262340504</v>
      </c>
      <c r="EB368" s="23">
        <v>-3.5959688603781701</v>
      </c>
      <c r="EC368" s="23">
        <v>-3.5855396941839</v>
      </c>
      <c r="ED368" s="23">
        <v>-3.24742265852373</v>
      </c>
      <c r="EE368" s="23">
        <v>-4.3748230433194903</v>
      </c>
      <c r="EF368" s="23">
        <v>-4.2570452433025103</v>
      </c>
      <c r="EG368" s="23">
        <v>-4.1354275372428697</v>
      </c>
      <c r="EH368" s="23">
        <v>-4.4900508536956902</v>
      </c>
      <c r="EI368" s="23">
        <v>-4.2905328986118301</v>
      </c>
      <c r="EJ368" s="23">
        <v>-4.24058846743542</v>
      </c>
      <c r="EK368" s="23">
        <v>-3.61528703757795</v>
      </c>
      <c r="EL368" s="23">
        <v>-3.5245000127350501</v>
      </c>
      <c r="EM368" s="23">
        <v>-3.7065117976244899</v>
      </c>
      <c r="EN368" s="23">
        <v>-3.6896598793878499</v>
      </c>
      <c r="EO368" s="23">
        <v>-3.5344956303704902</v>
      </c>
      <c r="EP368" s="23">
        <v>-3.3748230433194899</v>
      </c>
    </row>
    <row r="369" spans="1:146">
      <c r="A369" s="29" t="s">
        <v>675</v>
      </c>
      <c r="C369" s="28" t="s">
        <v>995</v>
      </c>
      <c r="D369" s="22">
        <v>1.26777547826879</v>
      </c>
      <c r="E369" s="22">
        <v>1.2994205140067101</v>
      </c>
      <c r="F369" s="22">
        <v>1.33227828305693</v>
      </c>
      <c r="G369" s="22">
        <v>1.2498093822285401</v>
      </c>
      <c r="H369" s="22">
        <v>1.3943495039915501</v>
      </c>
      <c r="I369" s="22">
        <v>1.4174879985136699</v>
      </c>
      <c r="J369" s="22">
        <v>1.3975839402982499</v>
      </c>
      <c r="K369" s="22">
        <v>1.42137143300089</v>
      </c>
      <c r="L369" s="22">
        <v>1.41006969175638</v>
      </c>
      <c r="M369" s="22">
        <v>1.4231478529320301</v>
      </c>
      <c r="N369" s="22">
        <v>1.4646159944970201</v>
      </c>
      <c r="O369" s="22">
        <v>0.59941301795098401</v>
      </c>
      <c r="P369" s="22">
        <v>1.26777547826879</v>
      </c>
      <c r="Q369" s="22">
        <v>1.2239785136904699</v>
      </c>
      <c r="R369" s="22">
        <v>1.2353594473909499</v>
      </c>
      <c r="S369" s="22">
        <v>1.2389702413691399</v>
      </c>
      <c r="T369" s="22">
        <v>1.24031432933371</v>
      </c>
      <c r="U369" s="22">
        <v>1.25610487680918</v>
      </c>
      <c r="V369" s="22">
        <v>1.1640138885250599</v>
      </c>
      <c r="W369" s="22">
        <v>1.11343380260405</v>
      </c>
      <c r="X369" s="22">
        <v>1.3838286871624299</v>
      </c>
      <c r="Y369" s="22">
        <v>1.08345166987148</v>
      </c>
      <c r="Z369" s="22">
        <v>1.1708223991951801</v>
      </c>
      <c r="AA369" s="22">
        <v>0.88674522474210904</v>
      </c>
      <c r="AB369" s="22">
        <v>0.68768781073224405</v>
      </c>
      <c r="AC369" s="22">
        <v>0.74691465964789805</v>
      </c>
      <c r="AD369" s="22">
        <v>0.75847374878507801</v>
      </c>
      <c r="AE369" s="22">
        <v>0.86211411139864902</v>
      </c>
      <c r="AF369" s="22">
        <v>0.93364817005554301</v>
      </c>
      <c r="AG369" s="22">
        <v>0.58688481285218497</v>
      </c>
      <c r="AH369" s="22">
        <v>0.51207514899483597</v>
      </c>
      <c r="AI369" s="22">
        <v>0.65864565433759603</v>
      </c>
      <c r="AJ369" s="22">
        <v>0.67165569936007696</v>
      </c>
      <c r="AK369" s="22">
        <v>0.68589530874245397</v>
      </c>
      <c r="AL369" s="22">
        <v>0.74226496704013001</v>
      </c>
      <c r="AM369" s="22">
        <v>0.79243893006463795</v>
      </c>
      <c r="AN369" s="22">
        <v>0.83430670296290799</v>
      </c>
      <c r="AO369" s="22">
        <v>0.72377696962343796</v>
      </c>
      <c r="AP369" s="22">
        <v>0.76528013065371403</v>
      </c>
      <c r="AQ369" s="22">
        <v>0.70717136242138501</v>
      </c>
      <c r="AR369" s="22">
        <v>0.74364421670626002</v>
      </c>
      <c r="AS369" s="22">
        <v>0.91272650004852596</v>
      </c>
      <c r="AT369" s="22">
        <v>0.904195048237875</v>
      </c>
      <c r="AU369" s="22">
        <v>1.0456526495698899</v>
      </c>
      <c r="AV369" s="22">
        <v>0.88994073652511696</v>
      </c>
      <c r="AW369" s="22">
        <v>0.91586504142251002</v>
      </c>
      <c r="AX369" s="22">
        <v>0.82830661377564396</v>
      </c>
      <c r="AY369" s="22">
        <v>1.24312065514589</v>
      </c>
      <c r="AZ369" s="22">
        <v>1.3677624414443801</v>
      </c>
      <c r="BA369" s="22">
        <v>1.2766753165031799</v>
      </c>
      <c r="BB369" s="22">
        <v>1.66925358652116</v>
      </c>
      <c r="BC369" s="22">
        <v>1.34619102979907</v>
      </c>
      <c r="BD369" s="22">
        <v>1.3302141772492999</v>
      </c>
      <c r="BE369" s="22">
        <v>0.70185951900941901</v>
      </c>
      <c r="BF369" s="22">
        <v>0.70981996797691604</v>
      </c>
      <c r="BG369" s="22">
        <v>0.388685507495314</v>
      </c>
      <c r="BH369" s="22">
        <v>0.65159134479765402</v>
      </c>
      <c r="BI369" s="22">
        <v>0.53475886934436201</v>
      </c>
      <c r="BJ369" s="22">
        <v>0.64154602908752401</v>
      </c>
      <c r="BK369" s="22">
        <v>0.88291689090410996</v>
      </c>
      <c r="BL369" s="22">
        <v>0.76553474636297703</v>
      </c>
      <c r="BM369" s="22">
        <v>0.63774933915431298</v>
      </c>
      <c r="BN369" s="22">
        <v>0.7530054281952</v>
      </c>
      <c r="BO369" s="22">
        <v>0.85127930838577504</v>
      </c>
      <c r="BP369" s="22">
        <v>0.75146372116555904</v>
      </c>
      <c r="BQ369" s="22">
        <v>1.13973142224374</v>
      </c>
      <c r="BR369" s="22">
        <v>1.2110745115797701</v>
      </c>
      <c r="BS369" s="22">
        <v>1.1986827289012201</v>
      </c>
      <c r="BT369" s="22">
        <v>1.2379307695958</v>
      </c>
      <c r="BU369" s="22">
        <v>1.29284063353801</v>
      </c>
      <c r="BV369" s="22">
        <v>1.2688535466822899</v>
      </c>
      <c r="BW369" s="23">
        <v>1.40979822782842</v>
      </c>
      <c r="BX369" s="23">
        <v>1.37923279049738</v>
      </c>
      <c r="BY369" s="23">
        <v>1.2837440165884499</v>
      </c>
      <c r="BZ369" s="23">
        <v>1.26789530343837</v>
      </c>
      <c r="CA369" s="23">
        <v>1.32877903095893</v>
      </c>
      <c r="CB369" s="23">
        <v>1.34272540120067</v>
      </c>
      <c r="CC369" s="23">
        <v>1.2535052621867</v>
      </c>
      <c r="CD369" s="23">
        <v>1.33782524745679</v>
      </c>
      <c r="CE369" s="23">
        <v>1.3302141772492999</v>
      </c>
      <c r="CF369" s="23">
        <v>1.35315388453912</v>
      </c>
      <c r="CG369" s="23">
        <v>1.49000526381207</v>
      </c>
      <c r="CH369" s="23">
        <v>1.39544673569892</v>
      </c>
      <c r="CI369" s="23">
        <v>0.85933350939626796</v>
      </c>
      <c r="CJ369" s="23">
        <v>0.92971526370766699</v>
      </c>
      <c r="CK369" s="23">
        <v>0.85551137657440202</v>
      </c>
      <c r="CL369" s="23">
        <v>0.98724809259115198</v>
      </c>
      <c r="CM369" s="23">
        <v>0.79102219450353495</v>
      </c>
      <c r="CN369" s="23">
        <v>0.97254562026576696</v>
      </c>
      <c r="CO369" s="23">
        <v>0.66621121824894103</v>
      </c>
      <c r="CP369" s="23">
        <v>0.71325590173097397</v>
      </c>
      <c r="CQ369" s="23">
        <v>0.73048779926377605</v>
      </c>
      <c r="CR369" s="23">
        <v>0.72839945867106204</v>
      </c>
      <c r="CS369" s="23">
        <v>0.69519209314434505</v>
      </c>
      <c r="CT369" s="23">
        <v>0.76917930881339702</v>
      </c>
      <c r="CU369" s="23">
        <v>1.21598915414672</v>
      </c>
      <c r="CV369" s="23">
        <v>1.2722023947057599</v>
      </c>
      <c r="CW369" s="23">
        <v>1.2572520532397899</v>
      </c>
      <c r="CX369" s="23">
        <v>1.2213203067570499</v>
      </c>
      <c r="CY369" s="23">
        <v>1.2302645080081001</v>
      </c>
      <c r="CZ369" s="23">
        <v>1.3012949810091401</v>
      </c>
      <c r="DA369" s="23">
        <v>1.0632958420295799</v>
      </c>
      <c r="DB369" s="23">
        <v>0.97665691113975595</v>
      </c>
      <c r="DC369" s="23">
        <v>1.0974085354805601</v>
      </c>
      <c r="DD369" s="23">
        <v>1.10648233046998</v>
      </c>
      <c r="DE369" s="23">
        <v>1.1225402034349701</v>
      </c>
      <c r="DF369" s="23">
        <v>1.12703891221075</v>
      </c>
      <c r="DG369" s="23">
        <v>1.3126651735583901</v>
      </c>
      <c r="DH369" s="23">
        <v>1.3283769340326701</v>
      </c>
      <c r="DI369" s="23">
        <v>1.3331947163358899</v>
      </c>
      <c r="DJ369" s="23">
        <v>1.4312485324347599</v>
      </c>
      <c r="DK369" s="23">
        <v>1.45464969330931</v>
      </c>
      <c r="DL369" s="23">
        <v>1.2836847598147401</v>
      </c>
      <c r="DM369" s="23">
        <v>1.20932858660786</v>
      </c>
      <c r="DN369" s="23">
        <v>1.27309808917849</v>
      </c>
      <c r="DO369" s="23">
        <v>1.1870075669770299</v>
      </c>
      <c r="DP369" s="23">
        <v>1.25489633639012</v>
      </c>
      <c r="DQ369" s="23">
        <v>1.2724413009436699</v>
      </c>
      <c r="DR369" s="23">
        <v>1.34913877707708</v>
      </c>
      <c r="DS369" s="23">
        <v>0.81401713271170195</v>
      </c>
      <c r="DT369" s="23">
        <v>0.89390578884636995</v>
      </c>
      <c r="DU369" s="23">
        <v>0.86655195737476698</v>
      </c>
      <c r="DV369" s="23">
        <v>0.81721392425832695</v>
      </c>
      <c r="DW369" s="23">
        <v>0.86377990379587799</v>
      </c>
      <c r="DX369" s="23">
        <v>0.81696826854795801</v>
      </c>
      <c r="DY369" s="23">
        <v>0.63115085772514501</v>
      </c>
      <c r="DZ369" s="23">
        <v>0.64015815496328099</v>
      </c>
      <c r="EA369" s="23">
        <v>0.55149140854749401</v>
      </c>
      <c r="EB369" s="23">
        <v>0.71677145641822304</v>
      </c>
      <c r="EC369" s="23">
        <v>0.69421160776789104</v>
      </c>
      <c r="ED369" s="23">
        <v>0.67590623789452298</v>
      </c>
      <c r="EE369" s="23">
        <v>0.66938966201283701</v>
      </c>
      <c r="EF369" s="23">
        <v>0.77239243940858304</v>
      </c>
      <c r="EG369" s="23">
        <v>0.65846286117410902</v>
      </c>
      <c r="EH369" s="23">
        <v>0.78140168222448902</v>
      </c>
      <c r="EI369" s="23">
        <v>0.75975239376897097</v>
      </c>
      <c r="EJ369" s="23">
        <v>0.77963794479866699</v>
      </c>
      <c r="EK369" s="23">
        <v>0.44593853728926602</v>
      </c>
      <c r="EL369" s="23">
        <v>0.36759472196102899</v>
      </c>
      <c r="EM369" s="23">
        <v>0.54141571581909298</v>
      </c>
      <c r="EN369" s="23">
        <v>0.56071495447447905</v>
      </c>
      <c r="EO369" s="23">
        <v>0.43434800069256901</v>
      </c>
      <c r="EP369" s="23">
        <v>0.52426431482084002</v>
      </c>
    </row>
    <row r="370" spans="1:146">
      <c r="A370" s="29" t="s">
        <v>901</v>
      </c>
      <c r="C370" s="28" t="s">
        <v>995</v>
      </c>
      <c r="D370" s="22">
        <v>-2.74178261046398</v>
      </c>
      <c r="E370" s="22">
        <v>-2.68779953736232</v>
      </c>
      <c r="F370" s="22">
        <v>-2.7379277116015901</v>
      </c>
      <c r="G370" s="22">
        <v>-2.8272564832398102</v>
      </c>
      <c r="H370" s="22">
        <v>-2.8868329432672701</v>
      </c>
      <c r="I370" s="22">
        <v>-2.83547113911863</v>
      </c>
      <c r="J370" s="22">
        <v>-2.6620035364849799</v>
      </c>
      <c r="K370" s="22">
        <v>-2.68872940851336</v>
      </c>
      <c r="L370" s="22">
        <v>-2.8211260418302002</v>
      </c>
      <c r="M370" s="22">
        <v>-2.7112280327525999</v>
      </c>
      <c r="N370" s="22">
        <v>-2.7908586021614101</v>
      </c>
      <c r="O370" s="22">
        <v>-3.34080610509305</v>
      </c>
      <c r="P370" s="22">
        <v>-2.1969383249086998</v>
      </c>
      <c r="Q370" s="22">
        <v>-2.32698638471039</v>
      </c>
      <c r="R370" s="22">
        <v>-2.22836791872502</v>
      </c>
      <c r="S370" s="22">
        <v>-2.36141638476834</v>
      </c>
      <c r="T370" s="22">
        <v>-2.45087301980073</v>
      </c>
      <c r="U370" s="22">
        <v>-2.3883554566263401</v>
      </c>
      <c r="V370" s="22">
        <v>-2.0057823525940099</v>
      </c>
      <c r="W370" s="22">
        <v>-2.0279691158586699</v>
      </c>
      <c r="X370" s="22">
        <v>-1.9845024306046699</v>
      </c>
      <c r="Y370" s="22">
        <v>-2.0794780212096602</v>
      </c>
      <c r="Z370" s="22">
        <v>-2.09665316501779</v>
      </c>
      <c r="AA370" s="22">
        <v>-3.10531802614492</v>
      </c>
      <c r="AB370" s="22">
        <v>-3.3161688255986799</v>
      </c>
      <c r="AC370" s="22">
        <v>-3.4035418604410101</v>
      </c>
      <c r="AD370" s="22">
        <v>-3.39896913065119</v>
      </c>
      <c r="AE370" s="22">
        <v>-3.5411980584109899</v>
      </c>
      <c r="AF370" s="22">
        <v>-3.44693445595439</v>
      </c>
      <c r="AG370" s="22">
        <v>-3.9612828924271501</v>
      </c>
      <c r="AH370" s="22">
        <v>-3.69152262340504</v>
      </c>
      <c r="AI370" s="22">
        <v>-4.0564911988382599</v>
      </c>
      <c r="AJ370" s="22">
        <v>-3.8740844505252801</v>
      </c>
      <c r="AK370" s="22">
        <v>-4</v>
      </c>
      <c r="AL370" s="22">
        <v>-3.9976935326168301</v>
      </c>
      <c r="AM370" s="22">
        <v>-4</v>
      </c>
      <c r="AN370" s="22">
        <v>-3.97256281729315</v>
      </c>
      <c r="AO370" s="22">
        <v>-4.03978486610586</v>
      </c>
      <c r="AP370" s="22">
        <v>-4.1844245711374297</v>
      </c>
      <c r="AQ370" s="22">
        <v>-4.2135709167969404</v>
      </c>
      <c r="AR370" s="22">
        <v>-4.1975999598851601</v>
      </c>
      <c r="AS370" s="22">
        <v>-3.1417802337289298</v>
      </c>
      <c r="AT370" s="22">
        <v>-3.1165355818976801</v>
      </c>
      <c r="AU370" s="22">
        <v>-2.9930916306578199</v>
      </c>
      <c r="AV370" s="22">
        <v>-3.1240627035336201</v>
      </c>
      <c r="AW370" s="22">
        <v>-3.3262626851512498</v>
      </c>
      <c r="AX370" s="22">
        <v>-3.2351443287452999</v>
      </c>
      <c r="AY370" s="22">
        <v>-2.4035418604410101</v>
      </c>
      <c r="AZ370" s="22">
        <v>-2.2870081105382001</v>
      </c>
      <c r="BA370" s="22">
        <v>-2.4351828701452498</v>
      </c>
      <c r="BB370" s="22">
        <v>-2.2653445665209899</v>
      </c>
      <c r="BC370" s="22">
        <v>-2.5769059458501</v>
      </c>
      <c r="BD370" s="22">
        <v>-2.63935479753978</v>
      </c>
      <c r="BE370" s="22">
        <v>-3.9770995978899202</v>
      </c>
      <c r="BF370" s="22">
        <v>-4.4297313844218804</v>
      </c>
      <c r="BG370" s="22">
        <v>-4.3868455715687</v>
      </c>
      <c r="BH370" s="22">
        <v>-4.3628998759436701</v>
      </c>
      <c r="BI370" s="22">
        <v>-4.6117553466077004</v>
      </c>
      <c r="BJ370" s="22">
        <v>-4.33934514796477</v>
      </c>
      <c r="BK370" s="22">
        <v>-3.2877123795494501</v>
      </c>
      <c r="BL370" s="22">
        <v>-3.4453620361356401</v>
      </c>
      <c r="BM370" s="22">
        <v>-3.5855396941839</v>
      </c>
      <c r="BN370" s="22">
        <v>-3.4803574574918499</v>
      </c>
      <c r="BO370" s="22">
        <v>-3.67116353577046</v>
      </c>
      <c r="BP370" s="22">
        <v>-3.6766875822421001</v>
      </c>
      <c r="BQ370" s="22">
        <v>-3.0057823525940099</v>
      </c>
      <c r="BR370" s="22">
        <v>-2.82316662921551</v>
      </c>
      <c r="BS370" s="22">
        <v>-2.89217824408715</v>
      </c>
      <c r="BT370" s="22">
        <v>-2.8783214434117501</v>
      </c>
      <c r="BU370" s="22">
        <v>-3.1140352432460299</v>
      </c>
      <c r="BV370" s="22">
        <v>-3.21357091679694</v>
      </c>
      <c r="BW370" s="23">
        <v>-2.4524514609219601</v>
      </c>
      <c r="BX370" s="23">
        <v>-2.4540316308947099</v>
      </c>
      <c r="BY370" s="23">
        <v>-2.5589415300067899</v>
      </c>
      <c r="BZ370" s="23">
        <v>-2.6029637591278201</v>
      </c>
      <c r="CA370" s="23">
        <v>-2.2256662418289599</v>
      </c>
      <c r="CB370" s="23">
        <v>-2.2189341015640398</v>
      </c>
      <c r="CC370" s="23">
        <v>-2.31258092262811</v>
      </c>
      <c r="CD370" s="23">
        <v>-2.15200309344505</v>
      </c>
      <c r="CE370" s="23">
        <v>-2.200912693926</v>
      </c>
      <c r="CF370" s="23">
        <v>-2.16488438474178</v>
      </c>
      <c r="CG370" s="23">
        <v>-1.9153914246821899</v>
      </c>
      <c r="CH370" s="23">
        <v>-1.8895031180826001</v>
      </c>
      <c r="CI370" s="23">
        <v>-2.91484731943686</v>
      </c>
      <c r="CJ370" s="23">
        <v>-2.8751425327442401</v>
      </c>
      <c r="CK370" s="23">
        <v>-3.0421596732937699</v>
      </c>
      <c r="CL370" s="23">
        <v>-2.8303315004769098</v>
      </c>
      <c r="CM370" s="23">
        <v>-3.1896802965889202</v>
      </c>
      <c r="CN370" s="23">
        <v>-2.9445266641015699</v>
      </c>
      <c r="CO370" s="23">
        <v>-3.7779373752225101</v>
      </c>
      <c r="CP370" s="23">
        <v>-3.8303315004769098</v>
      </c>
      <c r="CQ370" s="23">
        <v>-3.6529013293777299</v>
      </c>
      <c r="CR370" s="23">
        <v>-3.7466157641999298</v>
      </c>
      <c r="CS370" s="23">
        <v>-3.86985986466355</v>
      </c>
      <c r="CT370" s="23">
        <v>-3.61528703757795</v>
      </c>
      <c r="CU370" s="23">
        <v>-2.09357114068631</v>
      </c>
      <c r="CV370" s="23">
        <v>-1.9417527831453401</v>
      </c>
      <c r="CW370" s="23">
        <v>-1.9902228783884699</v>
      </c>
      <c r="CX370" s="23">
        <v>-2.02855761068261</v>
      </c>
      <c r="CY370" s="23">
        <v>-2.0439433475876001</v>
      </c>
      <c r="CZ370" s="23">
        <v>-1.5756153284619001</v>
      </c>
      <c r="DA370" s="23">
        <v>-1.84684321193858</v>
      </c>
      <c r="DB370" s="23">
        <v>-1.9378782880922001</v>
      </c>
      <c r="DC370" s="23">
        <v>-1.84788149556806</v>
      </c>
      <c r="DD370" s="23">
        <v>-1.86933266018449</v>
      </c>
      <c r="DE370" s="23">
        <v>-1.78687049999252</v>
      </c>
      <c r="DF370" s="23">
        <v>-1.5038956202292699</v>
      </c>
      <c r="DG370" s="23">
        <v>-2.7340830856330798</v>
      </c>
      <c r="DH370" s="23">
        <v>-2.6868702651621499</v>
      </c>
      <c r="DI370" s="23">
        <v>-2.6813071668516599</v>
      </c>
      <c r="DJ370" s="23">
        <v>-2.56832355860737</v>
      </c>
      <c r="DK370" s="23">
        <v>-2.4548223653847101</v>
      </c>
      <c r="DL370" s="23">
        <v>-2.6601784950766598</v>
      </c>
      <c r="DM370" s="23">
        <v>-2.5253303408390599</v>
      </c>
      <c r="DN370" s="23">
        <v>-2.4500844463780398</v>
      </c>
      <c r="DO370" s="23">
        <v>-2.5563933485243902</v>
      </c>
      <c r="DP370" s="23">
        <v>-2.62593428177746</v>
      </c>
      <c r="DQ370" s="23">
        <v>-2.5640514351394699</v>
      </c>
      <c r="DR370" s="23">
        <v>-2.20889442958747</v>
      </c>
      <c r="DS370" s="23">
        <v>-3.12154929690334</v>
      </c>
      <c r="DT370" s="23">
        <v>-3.01275190740885</v>
      </c>
      <c r="DU370" s="23">
        <v>-3.1028370366411702</v>
      </c>
      <c r="DV370" s="23">
        <v>-3.0880400347130901</v>
      </c>
      <c r="DW370" s="23">
        <v>-3.15072126746922</v>
      </c>
      <c r="DX370" s="23">
        <v>-3.1635910677202599</v>
      </c>
      <c r="DY370" s="23">
        <v>-4.0139167803351796</v>
      </c>
      <c r="DZ370" s="23">
        <v>-3.8038966022851901</v>
      </c>
      <c r="EA370" s="23">
        <v>-3.8221459747400499</v>
      </c>
      <c r="EB370" s="23">
        <v>-3.7331235278718098</v>
      </c>
      <c r="EC370" s="23">
        <v>-3.6295008967976501</v>
      </c>
      <c r="ED370" s="23">
        <v>-3.5479317697761901</v>
      </c>
      <c r="EE370" s="23">
        <v>-3.2515387669959601</v>
      </c>
      <c r="EF370" s="23">
        <v>-3.1765767093147401</v>
      </c>
      <c r="EG370" s="23">
        <v>-3.3673595241343701</v>
      </c>
      <c r="EH370" s="23">
        <v>-3.2216231890916802</v>
      </c>
      <c r="EI370" s="23">
        <v>-3.12532105079254</v>
      </c>
      <c r="EJ370" s="23">
        <v>-2.9942407307113199</v>
      </c>
      <c r="EK370" s="23">
        <v>-4.0374139616431197</v>
      </c>
      <c r="EL370" s="23">
        <v>-4.0709665213541397</v>
      </c>
      <c r="EM370" s="23">
        <v>-4.1739702135002599</v>
      </c>
      <c r="EN370" s="23">
        <v>-4.2570452433025103</v>
      </c>
      <c r="EO370" s="23">
        <v>-4.0516981876493601</v>
      </c>
      <c r="EP370" s="23">
        <v>-4.0115879742752103</v>
      </c>
    </row>
    <row r="371" spans="1:146">
      <c r="A371" s="29" t="s">
        <v>624</v>
      </c>
      <c r="C371" s="28" t="s">
        <v>995</v>
      </c>
      <c r="D371" s="22">
        <v>0.60103086934881</v>
      </c>
      <c r="E371" s="22">
        <v>0.65186683476524399</v>
      </c>
      <c r="F371" s="22">
        <v>0.63913953138042801</v>
      </c>
      <c r="G371" s="22">
        <v>0.669843154312453</v>
      </c>
      <c r="H371" s="22">
        <v>0.608430781225062</v>
      </c>
      <c r="I371" s="22">
        <v>0.53266605677423295</v>
      </c>
      <c r="J371" s="22">
        <v>0.65076455911690201</v>
      </c>
      <c r="K371" s="22">
        <v>0.68974643849355599</v>
      </c>
      <c r="L371" s="22">
        <v>0.64367151298992498</v>
      </c>
      <c r="M371" s="22">
        <v>0.62667275260599298</v>
      </c>
      <c r="N371" s="22">
        <v>0.62620548295303802</v>
      </c>
      <c r="O371" s="22">
        <v>1.11009592910342</v>
      </c>
      <c r="P371" s="22">
        <v>0.77239243940858304</v>
      </c>
      <c r="Q371" s="22">
        <v>0.83947592149375505</v>
      </c>
      <c r="R371" s="22">
        <v>0.85111936436777402</v>
      </c>
      <c r="S371" s="22">
        <v>0.77492407618519399</v>
      </c>
      <c r="T371" s="22">
        <v>0.65672517002124797</v>
      </c>
      <c r="U371" s="22">
        <v>0.77846092080724705</v>
      </c>
      <c r="V371" s="22">
        <v>0.80933211977350095</v>
      </c>
      <c r="W371" s="22">
        <v>0.86012851412288804</v>
      </c>
      <c r="X371" s="22">
        <v>0.71105432181206596</v>
      </c>
      <c r="Y371" s="22">
        <v>0.86425549141874003</v>
      </c>
      <c r="Z371" s="22">
        <v>0.65727414074358304</v>
      </c>
      <c r="AA371" s="22">
        <v>0.82855034657209403</v>
      </c>
      <c r="AB371" s="22">
        <v>0.77205455193332495</v>
      </c>
      <c r="AC371" s="22">
        <v>0.61324874380026595</v>
      </c>
      <c r="AD371" s="22">
        <v>0.76154059502247295</v>
      </c>
      <c r="AE371" s="22">
        <v>0.58149587100137701</v>
      </c>
      <c r="AF371" s="22">
        <v>0.67726016082764795</v>
      </c>
      <c r="AG371" s="22">
        <v>0.75907059080690098</v>
      </c>
      <c r="AH371" s="22">
        <v>0.82358633470881204</v>
      </c>
      <c r="AI371" s="22">
        <v>0.61889641216308799</v>
      </c>
      <c r="AJ371" s="22">
        <v>0.75685250326317599</v>
      </c>
      <c r="AK371" s="22">
        <v>0.61551046488412298</v>
      </c>
      <c r="AL371" s="22">
        <v>0.68634364307618101</v>
      </c>
      <c r="AM371" s="22">
        <v>0.54971845067187197</v>
      </c>
      <c r="AN371" s="22">
        <v>0.47757371917423302</v>
      </c>
      <c r="AO371" s="22">
        <v>0.61051109166610895</v>
      </c>
      <c r="AP371" s="22">
        <v>0.60530468023834205</v>
      </c>
      <c r="AQ371" s="22">
        <v>0.60245688018042898</v>
      </c>
      <c r="AR371" s="22">
        <v>0.49886356361895201</v>
      </c>
      <c r="AS371" s="22">
        <v>0.48202217465514702</v>
      </c>
      <c r="AT371" s="22">
        <v>0.60720009539751696</v>
      </c>
      <c r="AU371" s="22">
        <v>0.59884157813328498</v>
      </c>
      <c r="AV371" s="22">
        <v>0.61739252769214803</v>
      </c>
      <c r="AW371" s="22">
        <v>0.47373496846359803</v>
      </c>
      <c r="AX371" s="22">
        <v>0.52466550921744304</v>
      </c>
      <c r="AY371" s="22">
        <v>0.71949013120029304</v>
      </c>
      <c r="AZ371" s="22">
        <v>0.72430101432258498</v>
      </c>
      <c r="BA371" s="22">
        <v>0.70602212154247801</v>
      </c>
      <c r="BB371" s="22">
        <v>0.30544527855355302</v>
      </c>
      <c r="BC371" s="22">
        <v>0.57705413187399401</v>
      </c>
      <c r="BD371" s="22">
        <v>0.64533275362486198</v>
      </c>
      <c r="BE371" s="22">
        <v>0.69866299988588398</v>
      </c>
      <c r="BF371" s="22">
        <v>0.58024198253658199</v>
      </c>
      <c r="BG371" s="22">
        <v>0.78968752423463995</v>
      </c>
      <c r="BH371" s="22">
        <v>0.70761313449235397</v>
      </c>
      <c r="BI371" s="22">
        <v>0.57065722030529098</v>
      </c>
      <c r="BJ371" s="22">
        <v>0.54981700551297297</v>
      </c>
      <c r="BK371" s="22">
        <v>0.66866377770022101</v>
      </c>
      <c r="BL371" s="22">
        <v>0.67888319291982702</v>
      </c>
      <c r="BM371" s="22">
        <v>0.75377566433201804</v>
      </c>
      <c r="BN371" s="22">
        <v>0.64680780779222602</v>
      </c>
      <c r="BO371" s="22">
        <v>0.54468320538365</v>
      </c>
      <c r="BP371" s="22">
        <v>0.51853513898217996</v>
      </c>
      <c r="BQ371" s="22">
        <v>0.72979202155996503</v>
      </c>
      <c r="BR371" s="22">
        <v>0.76621350198165505</v>
      </c>
      <c r="BS371" s="22">
        <v>0.77829269610546004</v>
      </c>
      <c r="BT371" s="22">
        <v>0.72787690084794299</v>
      </c>
      <c r="BU371" s="22">
        <v>0.68293280271721601</v>
      </c>
      <c r="BV371" s="22">
        <v>0.52586842344018203</v>
      </c>
      <c r="BW371" s="23">
        <v>0.42180228115726598</v>
      </c>
      <c r="BX371" s="23">
        <v>0.279174108489047</v>
      </c>
      <c r="BY371" s="23">
        <v>0.42889276178591601</v>
      </c>
      <c r="BZ371" s="23">
        <v>0.37072227514816702</v>
      </c>
      <c r="CA371" s="23">
        <v>0.65443554084539901</v>
      </c>
      <c r="CB371" s="23">
        <v>0.74416109557040999</v>
      </c>
      <c r="CC371" s="23">
        <v>0.453754606851697</v>
      </c>
      <c r="CD371" s="23">
        <v>0.40621010853156497</v>
      </c>
      <c r="CE371" s="23">
        <v>0.434561511872608</v>
      </c>
      <c r="CF371" s="23">
        <v>0.47581123714014101</v>
      </c>
      <c r="CG371" s="23">
        <v>0.62105550329974002</v>
      </c>
      <c r="CH371" s="23">
        <v>0.79443666180442196</v>
      </c>
      <c r="CI371" s="23">
        <v>0.36669988859948999</v>
      </c>
      <c r="CJ371" s="23">
        <v>0.33376719165822399</v>
      </c>
      <c r="CK371" s="23">
        <v>0.34993137336011498</v>
      </c>
      <c r="CL371" s="23">
        <v>0.31707247753697099</v>
      </c>
      <c r="CM371" s="23">
        <v>0.40490312214513102</v>
      </c>
      <c r="CN371" s="23">
        <v>0.32803219030386299</v>
      </c>
      <c r="CO371" s="23">
        <v>0.31324585178756098</v>
      </c>
      <c r="CP371" s="23">
        <v>0.37751248848500502</v>
      </c>
      <c r="CQ371" s="23">
        <v>0.36546858577813102</v>
      </c>
      <c r="CR371" s="23">
        <v>0.30952546602782699</v>
      </c>
      <c r="CS371" s="23">
        <v>0.32158180652128299</v>
      </c>
      <c r="CT371" s="23">
        <v>0.61456851196420903</v>
      </c>
      <c r="CU371" s="23">
        <v>0.49589978570658899</v>
      </c>
      <c r="CV371" s="23">
        <v>0.531468799410177</v>
      </c>
      <c r="CW371" s="23">
        <v>0.57211355648423101</v>
      </c>
      <c r="CX371" s="23">
        <v>0.47134355961072</v>
      </c>
      <c r="CY371" s="23">
        <v>0.45890690685086599</v>
      </c>
      <c r="CZ371" s="23">
        <v>1.1027253100110901</v>
      </c>
      <c r="DA371" s="23">
        <v>0.70540292012972805</v>
      </c>
      <c r="DB371" s="23">
        <v>0.58274867062130398</v>
      </c>
      <c r="DC371" s="23">
        <v>0.59807930611719495</v>
      </c>
      <c r="DD371" s="23">
        <v>0.60729480081921206</v>
      </c>
      <c r="DE371" s="23">
        <v>0.71395969833784001</v>
      </c>
      <c r="DF371" s="23">
        <v>0.99877318774614099</v>
      </c>
      <c r="DG371" s="23">
        <v>0.35929625889219702</v>
      </c>
      <c r="DH371" s="23">
        <v>0.39517250599577902</v>
      </c>
      <c r="DI371" s="23">
        <v>0.389016059688509</v>
      </c>
      <c r="DJ371" s="23">
        <v>0.44678556214312198</v>
      </c>
      <c r="DK371" s="23">
        <v>0.55914914773725699</v>
      </c>
      <c r="DL371" s="23">
        <v>0.44837239461205403</v>
      </c>
      <c r="DM371" s="23">
        <v>0.44964060511718101</v>
      </c>
      <c r="DN371" s="23">
        <v>0.55660108165384703</v>
      </c>
      <c r="DO371" s="23">
        <v>0.52747075045858105</v>
      </c>
      <c r="DP371" s="23">
        <v>0.40914650591962998</v>
      </c>
      <c r="DQ371" s="23">
        <v>0.42835682246518297</v>
      </c>
      <c r="DR371" s="23">
        <v>0.88252567278719896</v>
      </c>
      <c r="DS371" s="23">
        <v>0.39539189392821</v>
      </c>
      <c r="DT371" s="23">
        <v>0.45354391754268703</v>
      </c>
      <c r="DU371" s="23">
        <v>0.50080205305715797</v>
      </c>
      <c r="DV371" s="23">
        <v>0.44243929362386297</v>
      </c>
      <c r="DW371" s="23">
        <v>0.377179289736639</v>
      </c>
      <c r="DX371" s="23">
        <v>0.29054236266025402</v>
      </c>
      <c r="DY371" s="23">
        <v>0.46905240985468999</v>
      </c>
      <c r="DZ371" s="23">
        <v>0.34244096377917499</v>
      </c>
      <c r="EA371" s="23">
        <v>0.51177162607056503</v>
      </c>
      <c r="EB371" s="23">
        <v>0.385817544851695</v>
      </c>
      <c r="EC371" s="23">
        <v>0.57182240683320296</v>
      </c>
      <c r="ED371" s="23">
        <v>0.89032994931537202</v>
      </c>
      <c r="EE371" s="23">
        <v>0.40599235967583702</v>
      </c>
      <c r="EF371" s="23">
        <v>0.388685507495314</v>
      </c>
      <c r="EG371" s="23">
        <v>0.39044757799330998</v>
      </c>
      <c r="EH371" s="23">
        <v>0.34300978255439002</v>
      </c>
      <c r="EI371" s="23">
        <v>0.27464931016508898</v>
      </c>
      <c r="EJ371" s="23">
        <v>0.43541524074781401</v>
      </c>
      <c r="EK371" s="23">
        <v>0.35343621786178298</v>
      </c>
      <c r="EL371" s="23">
        <v>0.507109593781773</v>
      </c>
      <c r="EM371" s="23">
        <v>0.40871186102942902</v>
      </c>
      <c r="EN371" s="23">
        <v>0.38592795659482398</v>
      </c>
      <c r="EO371" s="23">
        <v>0.36558056583336501</v>
      </c>
      <c r="EP371" s="23">
        <v>0.764176276355928</v>
      </c>
    </row>
    <row r="372" spans="1:146">
      <c r="A372" s="29" t="s">
        <v>770</v>
      </c>
      <c r="C372" s="28" t="s">
        <v>995</v>
      </c>
      <c r="D372" s="22">
        <v>-4.61528703757795</v>
      </c>
      <c r="E372" s="22">
        <v>-4.7524370029286498</v>
      </c>
      <c r="F372" s="22">
        <v>-4.9702997657845804</v>
      </c>
      <c r="G372" s="22">
        <v>-5.03978486610586</v>
      </c>
      <c r="H372" s="22">
        <v>-4.9345655540513702</v>
      </c>
      <c r="I372" s="22">
        <v>-4.7369655941662101</v>
      </c>
      <c r="J372" s="22">
        <v>-4.8160371651574003</v>
      </c>
      <c r="K372" s="22">
        <v>-4.8996950942043096</v>
      </c>
      <c r="L372" s="22">
        <v>-5.1481610271506604</v>
      </c>
      <c r="M372" s="22">
        <v>-4.92139016530363</v>
      </c>
      <c r="N372" s="22">
        <v>-5.4050693301876098</v>
      </c>
      <c r="O372" s="22">
        <v>-5.5328248773859796</v>
      </c>
      <c r="P372" s="22">
        <v>-4.95232202485552</v>
      </c>
      <c r="Q372" s="22">
        <v>-5.1896802965889197</v>
      </c>
      <c r="R372" s="22">
        <v>-5.0445383960764998</v>
      </c>
      <c r="S372" s="22">
        <v>-5.1278410427710597</v>
      </c>
      <c r="T372" s="22">
        <v>-5.3161688255986803</v>
      </c>
      <c r="U372" s="22">
        <v>-5.1177873781071401</v>
      </c>
      <c r="V372" s="22">
        <v>-4.9976935326168297</v>
      </c>
      <c r="W372" s="22">
        <v>-5.0256175341792702</v>
      </c>
      <c r="X372" s="22">
        <v>-4.8656476133766402</v>
      </c>
      <c r="Y372" s="22">
        <v>-4.8038966022851897</v>
      </c>
      <c r="Z372" s="22">
        <v>-5.5734668618833298</v>
      </c>
      <c r="AA372" s="22">
        <v>-5.1635910677202599</v>
      </c>
      <c r="AB372" s="25" t="s">
        <v>847</v>
      </c>
      <c r="AC372" s="22">
        <v>-5.1584293626044797</v>
      </c>
      <c r="AD372" s="22">
        <v>-5.5328248773859796</v>
      </c>
      <c r="AE372" s="22">
        <v>-4.9612828924271497</v>
      </c>
      <c r="AF372" s="22">
        <v>-5.2216231890916802</v>
      </c>
      <c r="AG372" s="22">
        <v>-5.4359633381333898</v>
      </c>
      <c r="AH372" s="22">
        <v>-5.5462453931482996</v>
      </c>
      <c r="AI372" s="22">
        <v>-4.90833401247819</v>
      </c>
      <c r="AJ372" s="22">
        <v>-5.2764851241262001</v>
      </c>
      <c r="AK372" s="22">
        <v>-5.8530841519127303</v>
      </c>
      <c r="AL372" s="22">
        <v>-5.4173476599660404</v>
      </c>
      <c r="AM372" s="22">
        <v>-5.2216231890916802</v>
      </c>
      <c r="AN372" s="22">
        <v>-5.0069416094188499</v>
      </c>
      <c r="AO372" s="22">
        <v>-5.1791879227712796</v>
      </c>
      <c r="AP372" s="22">
        <v>-5.2653445665209997</v>
      </c>
      <c r="AQ372" s="22">
        <v>-5.5328248773859796</v>
      </c>
      <c r="AR372" s="22">
        <v>-5.6012118523662302</v>
      </c>
      <c r="AS372" s="22">
        <v>-4.9702997657845804</v>
      </c>
      <c r="AT372" s="22">
        <v>-5.2542893780120004</v>
      </c>
      <c r="AU372" s="22">
        <v>-5.2820878303555698</v>
      </c>
      <c r="AV372" s="22">
        <v>-5.5129253199482804</v>
      </c>
      <c r="AW372" s="22">
        <v>-5.5803532474685698</v>
      </c>
      <c r="AX372" s="22">
        <v>-5.6012118523662302</v>
      </c>
      <c r="AY372" s="22">
        <v>-5.1177873781071401</v>
      </c>
      <c r="AZ372" s="22">
        <v>-5.1844245711374297</v>
      </c>
      <c r="BA372" s="22">
        <v>-5.2990276927772797</v>
      </c>
      <c r="BB372" s="22">
        <v>-4.7292916662807896</v>
      </c>
      <c r="BC372" s="22">
        <v>-5.5734668618833298</v>
      </c>
      <c r="BD372" s="22">
        <v>-5.4422223286050704</v>
      </c>
      <c r="BE372" s="22">
        <v>-5.7254699553283803</v>
      </c>
      <c r="BF372" s="22">
        <v>-5.8119789485830502</v>
      </c>
      <c r="BG372" s="22">
        <v>-6.1177873781071401</v>
      </c>
      <c r="BH372" s="22">
        <v>-5.9126729482025198</v>
      </c>
      <c r="BI372" s="22">
        <v>-6.5872726614083597</v>
      </c>
      <c r="BJ372" s="22">
        <v>-6.4548223653847101</v>
      </c>
      <c r="BK372" s="22">
        <v>-5.5261611471049701</v>
      </c>
      <c r="BL372" s="22">
        <v>-5.4868124796291404</v>
      </c>
      <c r="BM372" s="22">
        <v>-5.6223764623642696</v>
      </c>
      <c r="BN372" s="22">
        <v>-5.2108967824986197</v>
      </c>
      <c r="BO372" s="22">
        <v>-5.8282807609121496</v>
      </c>
      <c r="BP372" s="22">
        <v>-5.6952553422813699</v>
      </c>
      <c r="BQ372" s="22">
        <v>-5.0445383960764998</v>
      </c>
      <c r="BR372" s="22">
        <v>-5.0023101606872</v>
      </c>
      <c r="BS372" s="22">
        <v>-5.2877123795494496</v>
      </c>
      <c r="BT372" s="22">
        <v>-5.1844245711374297</v>
      </c>
      <c r="BU372" s="22">
        <v>-5.38082178394093</v>
      </c>
      <c r="BV372" s="22">
        <v>-5.4803574574918397</v>
      </c>
      <c r="BW372" s="23">
        <v>-4.89110759836759</v>
      </c>
      <c r="BX372" s="23">
        <v>-4.8825709164131101</v>
      </c>
      <c r="BY372" s="23">
        <v>-5.0350469470992003</v>
      </c>
      <c r="BZ372" s="23">
        <v>-4.9040080870754004</v>
      </c>
      <c r="CA372" s="23">
        <v>-5.1584293626044797</v>
      </c>
      <c r="CB372" s="23">
        <v>-5.2709040918629002</v>
      </c>
      <c r="CC372" s="23">
        <v>-5.1687713068259402</v>
      </c>
      <c r="CD372" s="23">
        <v>-4.7254699553283803</v>
      </c>
      <c r="CE372" s="23">
        <v>-5.1739702135002599</v>
      </c>
      <c r="CF372" s="23">
        <v>-4.9257686058142101</v>
      </c>
      <c r="CG372" s="23">
        <v>-4.8783214434117497</v>
      </c>
      <c r="CH372" s="23">
        <v>-4.8038966022851897</v>
      </c>
      <c r="CI372" s="23">
        <v>-5.0162493516450803</v>
      </c>
      <c r="CJ372" s="23">
        <v>-5.0588936890535701</v>
      </c>
      <c r="CK372" s="23">
        <v>-5.0069416094188499</v>
      </c>
      <c r="CL372" s="23">
        <v>-4.8038966022851897</v>
      </c>
      <c r="CM372" s="23">
        <v>-5.2162500169928299</v>
      </c>
      <c r="CN372" s="23">
        <v>-4.6915226234050396</v>
      </c>
      <c r="CO372" s="23">
        <v>-5.3104324560495302</v>
      </c>
      <c r="CP372" s="23">
        <v>-4.7602353734890501</v>
      </c>
      <c r="CQ372" s="23">
        <v>-5.0685438590872902</v>
      </c>
      <c r="CR372" s="23">
        <v>-5.2653445665209997</v>
      </c>
      <c r="CS372" s="23">
        <v>-5.0978878206694302</v>
      </c>
      <c r="CT372" s="23">
        <v>-5.2487933902571502</v>
      </c>
      <c r="CU372" s="23">
        <v>-5.0929555251272003</v>
      </c>
      <c r="CV372" s="23">
        <v>-5.1949552386295998</v>
      </c>
      <c r="CW372" s="23">
        <v>-5.1481610271506604</v>
      </c>
      <c r="CX372" s="23">
        <v>-4.9612828924271497</v>
      </c>
      <c r="CY372" s="23">
        <v>-5.2162500169928299</v>
      </c>
      <c r="CZ372" s="23">
        <v>-5.6803820657998401</v>
      </c>
      <c r="DA372" s="23">
        <v>-5.2653445665209997</v>
      </c>
      <c r="DB372" s="23">
        <v>-5.4803574574918397</v>
      </c>
      <c r="DC372" s="23">
        <v>-5.5530027593236104</v>
      </c>
      <c r="DD372" s="23">
        <v>-5.4611638922585302</v>
      </c>
      <c r="DE372" s="23">
        <v>-5.6803820657998401</v>
      </c>
      <c r="DF372" s="23">
        <v>-5.6952553422813699</v>
      </c>
      <c r="DG372" s="23">
        <v>-4.4516620244913803</v>
      </c>
      <c r="DH372" s="23">
        <v>-4.6438561897747199</v>
      </c>
      <c r="DI372" s="23">
        <v>-4.6082322800439997</v>
      </c>
      <c r="DJ372" s="23">
        <v>-4.5195280547725201</v>
      </c>
      <c r="DK372" s="23">
        <v>-4.8119789485830502</v>
      </c>
      <c r="DL372" s="23">
        <v>-4.5129253199482804</v>
      </c>
      <c r="DM372" s="23">
        <v>-4.7140651920561298</v>
      </c>
      <c r="DN372" s="23">
        <v>-4.1818038709782899</v>
      </c>
      <c r="DO372" s="23">
        <v>-4.6620035364849803</v>
      </c>
      <c r="DP372" s="23">
        <v>-5.1278410427710597</v>
      </c>
      <c r="DQ372" s="23">
        <v>-5.0733932587486796</v>
      </c>
      <c r="DR372" s="23">
        <v>-5.0162493516450803</v>
      </c>
      <c r="DS372" s="23">
        <v>-4.6012118523662302</v>
      </c>
      <c r="DT372" s="23">
        <v>-4.8530841519127303</v>
      </c>
      <c r="DU372" s="23">
        <v>-4.7680761267062399</v>
      </c>
      <c r="DV372" s="23">
        <v>-4.8365012677171197</v>
      </c>
      <c r="DW372" s="23">
        <v>-5.1328942704973501</v>
      </c>
      <c r="DX372" s="23">
        <v>-5.0782590139205004</v>
      </c>
      <c r="DY372" s="23">
        <v>-5.1481610271506604</v>
      </c>
      <c r="DZ372" s="23">
        <v>-5.2764851241262001</v>
      </c>
      <c r="EA372" s="23">
        <v>-5.4422223286050704</v>
      </c>
      <c r="EB372" s="23">
        <v>-4.9930916306578199</v>
      </c>
      <c r="EC372" s="23">
        <v>-5.3277104474813699</v>
      </c>
      <c r="ED372" s="23">
        <v>-5.1844245711374297</v>
      </c>
      <c r="EE372" s="23">
        <v>-5.1791879227712796</v>
      </c>
      <c r="EF372" s="23">
        <v>-5.2542893780120004</v>
      </c>
      <c r="EG372" s="23">
        <v>-5.3928946162415103</v>
      </c>
      <c r="EH372" s="23">
        <v>-5.2216231890916802</v>
      </c>
      <c r="EI372" s="23">
        <v>-4.9839316313723501</v>
      </c>
      <c r="EJ372" s="23">
        <v>-5.3569750419865603</v>
      </c>
      <c r="EK372" s="23">
        <v>-5.55979192498625</v>
      </c>
      <c r="EL372" s="23">
        <v>-5.53951952995999</v>
      </c>
      <c r="EM372" s="23">
        <v>-4.9567955014348302</v>
      </c>
      <c r="EN372" s="23">
        <v>-5.7878664924662404</v>
      </c>
      <c r="EO372" s="23">
        <v>-5.6295008967976496</v>
      </c>
      <c r="EP372" s="23">
        <v>-5.8447688837007199</v>
      </c>
    </row>
    <row r="373" spans="1:146">
      <c r="A373" s="29" t="s">
        <v>768</v>
      </c>
      <c r="C373" s="28" t="s">
        <v>995</v>
      </c>
      <c r="D373" s="22">
        <v>-4.2216231890916802</v>
      </c>
      <c r="E373" s="22">
        <v>-4.2270164478619003</v>
      </c>
      <c r="F373" s="22">
        <v>-4.2460532279122303</v>
      </c>
      <c r="G373" s="22">
        <v>-4.2297206567902697</v>
      </c>
      <c r="H373" s="22">
        <v>-4.4453620361356396</v>
      </c>
      <c r="I373" s="22">
        <v>-4.3190455863542399</v>
      </c>
      <c r="J373" s="22">
        <v>-4.0279691158586699</v>
      </c>
      <c r="K373" s="22">
        <v>-4.0880400347130896</v>
      </c>
      <c r="L373" s="22">
        <v>-4.0303245368568001</v>
      </c>
      <c r="M373" s="22">
        <v>-4.0709665213541397</v>
      </c>
      <c r="N373" s="22">
        <v>-4.4707287562940703</v>
      </c>
      <c r="O373" s="22">
        <v>-4.8323851592448896</v>
      </c>
      <c r="P373" s="22">
        <v>-4.1949552386295998</v>
      </c>
      <c r="Q373" s="22">
        <v>-4.1078032895345196</v>
      </c>
      <c r="R373" s="22">
        <v>-4.0806980593719198</v>
      </c>
      <c r="S373" s="22">
        <v>-4.1532860593285204</v>
      </c>
      <c r="T373" s="22">
        <v>-4.3451978742102098</v>
      </c>
      <c r="U373" s="22">
        <v>-4.3778192957794104</v>
      </c>
      <c r="V373" s="22">
        <v>-3.7918573526622801</v>
      </c>
      <c r="W373" s="22">
        <v>-3.8635460907313499</v>
      </c>
      <c r="X373" s="22">
        <v>-3.7369655941662101</v>
      </c>
      <c r="Y373" s="22">
        <v>-4.1379652600447701</v>
      </c>
      <c r="Z373" s="22">
        <v>-4.3277104474813699</v>
      </c>
      <c r="AA373" s="22">
        <v>-4.2108967824986197</v>
      </c>
      <c r="AB373" s="22">
        <v>-4.2487933902571502</v>
      </c>
      <c r="AC373" s="22">
        <v>-4.0516981876493601</v>
      </c>
      <c r="AD373" s="22">
        <v>-4.29335894269059</v>
      </c>
      <c r="AE373" s="22">
        <v>-4.1949552386295998</v>
      </c>
      <c r="AF373" s="22">
        <v>-4.2351443287453003</v>
      </c>
      <c r="AG373" s="22">
        <v>-4.68779953736232</v>
      </c>
      <c r="AH373" s="22">
        <v>-4.4173476599660404</v>
      </c>
      <c r="AI373" s="22">
        <v>-4.1765767093147401</v>
      </c>
      <c r="AJ373" s="22">
        <v>-4.4142682670340703</v>
      </c>
      <c r="AK373" s="22">
        <v>-4.3688491422748497</v>
      </c>
      <c r="AL373" s="22">
        <v>-4.4643451395032097</v>
      </c>
      <c r="AM373" s="22">
        <v>-4.7998723457264001</v>
      </c>
      <c r="AN373" s="22">
        <v>-4.6330763510214803</v>
      </c>
      <c r="AO373" s="22">
        <v>-4.7563309190331404</v>
      </c>
      <c r="AP373" s="22">
        <v>-4.7998723457264001</v>
      </c>
      <c r="AQ373" s="22">
        <v>-4.90833401247819</v>
      </c>
      <c r="AR373" s="22">
        <v>-5.0685438590872902</v>
      </c>
      <c r="AS373" s="22">
        <v>-4.3868455715687</v>
      </c>
      <c r="AT373" s="22">
        <v>-4.3075728019102897</v>
      </c>
      <c r="AU373" s="22">
        <v>-4.5838088061047904</v>
      </c>
      <c r="AV373" s="22">
        <v>-4.4835813583661297</v>
      </c>
      <c r="AW373" s="22">
        <v>-4.7102835515137</v>
      </c>
      <c r="AX373" s="22">
        <v>-4.9657842846620897</v>
      </c>
      <c r="AY373" s="22">
        <v>-4.53951952995999</v>
      </c>
      <c r="AZ373" s="22">
        <v>-4.4965494909944299</v>
      </c>
      <c r="BA373" s="22">
        <v>-4.6915226234050396</v>
      </c>
      <c r="BB373" s="22">
        <v>-4.0978878206694302</v>
      </c>
      <c r="BC373" s="22">
        <v>-4.7446805592942098</v>
      </c>
      <c r="BD373" s="22">
        <v>-4.6989977439671904</v>
      </c>
      <c r="BE373" s="22">
        <v>-4.8530841519127303</v>
      </c>
      <c r="BF373" s="22">
        <v>-4.5361683204603498</v>
      </c>
      <c r="BG373" s="22">
        <v>-5.70274987882829</v>
      </c>
      <c r="BH373" s="22">
        <v>-4.8201068294664502</v>
      </c>
      <c r="BI373" s="22">
        <v>-5.2270164478619003</v>
      </c>
      <c r="BJ373" s="22">
        <v>-5.2542893780120004</v>
      </c>
      <c r="BK373" s="22">
        <v>-4.8241880062782698</v>
      </c>
      <c r="BL373" s="22">
        <v>-4.6583557594698402</v>
      </c>
      <c r="BM373" s="22">
        <v>-4.8740844505252801</v>
      </c>
      <c r="BN373" s="22">
        <v>-4.5261611471049701</v>
      </c>
      <c r="BO373" s="22">
        <v>-4.8406291533398003</v>
      </c>
      <c r="BP373" s="22">
        <v>-4.8241880062782698</v>
      </c>
      <c r="BQ373" s="22">
        <v>-3.8530841519127299</v>
      </c>
      <c r="BR373" s="22">
        <v>-4.3132977897439204</v>
      </c>
      <c r="BS373" s="22">
        <v>-4.3898669235439396</v>
      </c>
      <c r="BT373" s="22">
        <v>-4.3306103379871601</v>
      </c>
      <c r="BU373" s="22">
        <v>-4.5428785420499</v>
      </c>
      <c r="BV373" s="22">
        <v>-4.4643451395032097</v>
      </c>
      <c r="BW373" s="23">
        <v>-3.4548223653847101</v>
      </c>
      <c r="BX373" s="23">
        <v>-3.8201068294664502</v>
      </c>
      <c r="BY373" s="23">
        <v>-4.1053180261449196</v>
      </c>
      <c r="BZ373" s="23">
        <v>-4.1053180261449196</v>
      </c>
      <c r="CA373" s="23">
        <v>-4.3628998759436701</v>
      </c>
      <c r="CB373" s="23">
        <v>-4.40201600621005</v>
      </c>
      <c r="CC373" s="23">
        <v>-4.1430541367175699</v>
      </c>
      <c r="CD373" s="23">
        <v>-3.91484731943686</v>
      </c>
      <c r="CE373" s="23">
        <v>-4.3540217245972199</v>
      </c>
      <c r="CF373" s="23">
        <v>-4.3688491422748497</v>
      </c>
      <c r="CG373" s="23">
        <v>-4.1152848709039702</v>
      </c>
      <c r="CH373" s="23">
        <v>-3.8241880062782698</v>
      </c>
      <c r="CI373" s="23">
        <v>-4.0493076402243702</v>
      </c>
      <c r="CJ373" s="23">
        <v>-3.9839316313723501</v>
      </c>
      <c r="CK373" s="23">
        <v>-4.2216231890916802</v>
      </c>
      <c r="CL373" s="23">
        <v>-4</v>
      </c>
      <c r="CM373" s="23">
        <v>-4.3838305338132697</v>
      </c>
      <c r="CN373" s="23">
        <v>-4.0326838097307203</v>
      </c>
      <c r="CO373" s="23">
        <v>-4.4516620244913803</v>
      </c>
      <c r="CP373" s="23">
        <v>-4.2082275957226303</v>
      </c>
      <c r="CQ373" s="23">
        <v>-4.3599344174671097</v>
      </c>
      <c r="CR373" s="23">
        <v>-4.4835813583661297</v>
      </c>
      <c r="CS373" s="23">
        <v>-4.4453620361356396</v>
      </c>
      <c r="CT373" s="23">
        <v>-4.5428785420499</v>
      </c>
      <c r="CU373" s="23">
        <v>-3.8783214434117501</v>
      </c>
      <c r="CV373" s="23">
        <v>-3.8119789485830502</v>
      </c>
      <c r="CW373" s="23">
        <v>-3.9257686058142101</v>
      </c>
      <c r="CX373" s="23">
        <v>-3.89969509420431</v>
      </c>
      <c r="CY373" s="23">
        <v>-4.0661252582846403</v>
      </c>
      <c r="CZ373" s="23">
        <v>-4.3838305338132697</v>
      </c>
      <c r="DA373" s="23">
        <v>-4.0564911988382599</v>
      </c>
      <c r="DB373" s="23">
        <v>-4.1923153567568896</v>
      </c>
      <c r="DC373" s="23">
        <v>-4.3104324560495302</v>
      </c>
      <c r="DD373" s="23">
        <v>-4.3306103379871601</v>
      </c>
      <c r="DE373" s="23">
        <v>-4.6366606883705197</v>
      </c>
      <c r="DF373" s="23">
        <v>-4.7641504234924401</v>
      </c>
      <c r="DG373" s="23">
        <v>-3.2709040918629002</v>
      </c>
      <c r="DH373" s="23">
        <v>-3.4900508536956898</v>
      </c>
      <c r="DI373" s="23">
        <v>-3.6601784950766598</v>
      </c>
      <c r="DJ373" s="23">
        <v>-3.9040080870753999</v>
      </c>
      <c r="DK373" s="23">
        <v>-3.7427479467602098</v>
      </c>
      <c r="DL373" s="23">
        <v>-3.8656476133766402</v>
      </c>
      <c r="DM373" s="23">
        <v>-3.8262329322632902</v>
      </c>
      <c r="DN373" s="23">
        <v>-3.6438561897747199</v>
      </c>
      <c r="DO373" s="23">
        <v>-3.7427479467602098</v>
      </c>
      <c r="DP373" s="23">
        <v>-4.3422685431715404</v>
      </c>
      <c r="DQ373" s="23">
        <v>-4.00462402652545</v>
      </c>
      <c r="DR373" s="23">
        <v>-4.0162493516450803</v>
      </c>
      <c r="DS373" s="23">
        <v>-4.1975999598851601</v>
      </c>
      <c r="DT373" s="23">
        <v>-4.0303245368568001</v>
      </c>
      <c r="DU373" s="23">
        <v>-3.9590374522215002</v>
      </c>
      <c r="DV373" s="23">
        <v>-3.9500904775569401</v>
      </c>
      <c r="DW373" s="23">
        <v>-4.0421596732937699</v>
      </c>
      <c r="DX373" s="23">
        <v>-4.1253210507925404</v>
      </c>
      <c r="DY373" s="23">
        <v>-4.0733932587486796</v>
      </c>
      <c r="DZ373" s="23">
        <v>-4.33934514796477</v>
      </c>
      <c r="EA373" s="23">
        <v>-4.3161688255986803</v>
      </c>
      <c r="EB373" s="23">
        <v>-4.1765767093147401</v>
      </c>
      <c r="EC373" s="23">
        <v>-4.3248163742121903</v>
      </c>
      <c r="ED373" s="23">
        <v>-4.1152848709039702</v>
      </c>
      <c r="EE373" s="23">
        <v>-4.1177873781071401</v>
      </c>
      <c r="EF373" s="23">
        <v>-3.95232202485552</v>
      </c>
      <c r="EG373" s="23">
        <v>-4.3451978742102098</v>
      </c>
      <c r="EH373" s="23">
        <v>-4.1328942704973501</v>
      </c>
      <c r="EI373" s="23">
        <v>-4.0303245368568001</v>
      </c>
      <c r="EJ373" s="23">
        <v>-4.3688491422748497</v>
      </c>
      <c r="EK373" s="23">
        <v>-4.9040080870754004</v>
      </c>
      <c r="EL373" s="23">
        <v>-4.4390894391201101</v>
      </c>
      <c r="EM373" s="23">
        <v>-4.6989977439671904</v>
      </c>
      <c r="EN373" s="23">
        <v>-4.6583557594698402</v>
      </c>
      <c r="EO373" s="23">
        <v>-4.9301603749313703</v>
      </c>
      <c r="EP373" s="23">
        <v>-4.7065117976244899</v>
      </c>
    </row>
    <row r="374" spans="1:146">
      <c r="A374" s="29" t="s">
        <v>1048</v>
      </c>
      <c r="C374" s="28" t="s">
        <v>995</v>
      </c>
      <c r="D374" s="22">
        <v>0</v>
      </c>
      <c r="E374" s="22">
        <v>0</v>
      </c>
      <c r="F374" s="22">
        <v>0</v>
      </c>
      <c r="G374" s="22">
        <v>0</v>
      </c>
      <c r="H374" s="22">
        <v>0</v>
      </c>
      <c r="I374" s="22">
        <v>0</v>
      </c>
      <c r="J374" s="22">
        <v>0</v>
      </c>
      <c r="K374" s="22">
        <v>0</v>
      </c>
      <c r="L374" s="22">
        <v>0</v>
      </c>
      <c r="M374" s="22">
        <v>0</v>
      </c>
      <c r="N374" s="22">
        <v>0</v>
      </c>
      <c r="O374" s="22">
        <v>0</v>
      </c>
      <c r="P374" s="22">
        <v>0</v>
      </c>
      <c r="Q374" s="22">
        <v>0</v>
      </c>
      <c r="R374" s="22">
        <v>0</v>
      </c>
      <c r="S374" s="22">
        <v>0</v>
      </c>
      <c r="T374" s="22">
        <v>0</v>
      </c>
      <c r="U374" s="22">
        <v>0</v>
      </c>
      <c r="V374" s="22">
        <v>0</v>
      </c>
      <c r="W374" s="22">
        <v>0</v>
      </c>
      <c r="X374" s="22">
        <v>0</v>
      </c>
      <c r="Y374" s="22">
        <v>0</v>
      </c>
      <c r="Z374" s="22">
        <v>0</v>
      </c>
      <c r="AA374" s="22">
        <v>0</v>
      </c>
      <c r="AB374" s="22">
        <v>0</v>
      </c>
      <c r="AC374" s="22">
        <v>0</v>
      </c>
      <c r="AD374" s="22">
        <v>0</v>
      </c>
      <c r="AE374" s="22">
        <v>0</v>
      </c>
      <c r="AF374" s="22">
        <v>0</v>
      </c>
      <c r="AG374" s="22">
        <v>0</v>
      </c>
      <c r="AH374" s="22">
        <v>0</v>
      </c>
      <c r="AI374" s="22">
        <v>0</v>
      </c>
      <c r="AJ374" s="22">
        <v>0</v>
      </c>
      <c r="AK374" s="22">
        <v>0</v>
      </c>
      <c r="AL374" s="22">
        <v>0</v>
      </c>
      <c r="AM374" s="22">
        <v>0</v>
      </c>
      <c r="AN374" s="22">
        <v>0</v>
      </c>
      <c r="AO374" s="22">
        <v>0</v>
      </c>
      <c r="AP374" s="22">
        <v>0</v>
      </c>
      <c r="AQ374" s="22">
        <v>0</v>
      </c>
      <c r="AR374" s="22">
        <v>0</v>
      </c>
      <c r="AS374" s="22">
        <v>0</v>
      </c>
      <c r="AT374" s="22">
        <v>0</v>
      </c>
      <c r="AU374" s="22">
        <v>0</v>
      </c>
      <c r="AV374" s="22">
        <v>0</v>
      </c>
      <c r="AW374" s="22">
        <v>0</v>
      </c>
      <c r="AX374" s="22">
        <v>0</v>
      </c>
      <c r="AY374" s="22">
        <v>0</v>
      </c>
      <c r="AZ374" s="22">
        <v>0</v>
      </c>
      <c r="BA374" s="22">
        <v>0</v>
      </c>
      <c r="BB374" s="22">
        <v>0</v>
      </c>
      <c r="BC374" s="22">
        <v>0</v>
      </c>
      <c r="BD374" s="22">
        <v>0</v>
      </c>
      <c r="BE374" s="22">
        <v>0</v>
      </c>
      <c r="BF374" s="22">
        <v>0</v>
      </c>
      <c r="BG374" s="22">
        <v>0</v>
      </c>
      <c r="BH374" s="22">
        <v>0</v>
      </c>
      <c r="BI374" s="22">
        <v>0</v>
      </c>
      <c r="BJ374" s="22">
        <v>0</v>
      </c>
      <c r="BK374" s="22">
        <v>0</v>
      </c>
      <c r="BL374" s="22">
        <v>0</v>
      </c>
      <c r="BM374" s="22">
        <v>0</v>
      </c>
      <c r="BN374" s="22">
        <v>0</v>
      </c>
      <c r="BO374" s="22">
        <v>0</v>
      </c>
      <c r="BP374" s="22">
        <v>0</v>
      </c>
      <c r="BQ374" s="22">
        <v>0</v>
      </c>
      <c r="BR374" s="22">
        <v>0</v>
      </c>
      <c r="BS374" s="22">
        <v>0</v>
      </c>
      <c r="BT374" s="22">
        <v>0</v>
      </c>
      <c r="BU374" s="22">
        <v>0</v>
      </c>
      <c r="BV374" s="22">
        <v>0</v>
      </c>
      <c r="BW374" s="23">
        <v>0</v>
      </c>
      <c r="BX374" s="23">
        <v>0</v>
      </c>
      <c r="BY374" s="23">
        <v>0</v>
      </c>
      <c r="BZ374" s="23">
        <v>0</v>
      </c>
      <c r="CA374" s="23">
        <v>0</v>
      </c>
      <c r="CB374" s="23">
        <v>0</v>
      </c>
      <c r="CC374" s="23">
        <v>0</v>
      </c>
      <c r="CD374" s="23">
        <v>0</v>
      </c>
      <c r="CE374" s="23">
        <v>0</v>
      </c>
      <c r="CF374" s="23">
        <v>0</v>
      </c>
      <c r="CG374" s="23">
        <v>0</v>
      </c>
      <c r="CH374" s="23">
        <v>0</v>
      </c>
      <c r="CI374" s="23">
        <v>0</v>
      </c>
      <c r="CJ374" s="23">
        <v>0</v>
      </c>
      <c r="CK374" s="23">
        <v>0</v>
      </c>
      <c r="CL374" s="23">
        <v>0</v>
      </c>
      <c r="CM374" s="23">
        <v>0</v>
      </c>
      <c r="CN374" s="23">
        <v>0</v>
      </c>
      <c r="CO374" s="23">
        <v>0</v>
      </c>
      <c r="CP374" s="23">
        <v>0</v>
      </c>
      <c r="CQ374" s="23">
        <v>0</v>
      </c>
      <c r="CR374" s="23">
        <v>0</v>
      </c>
      <c r="CS374" s="23">
        <v>0</v>
      </c>
      <c r="CT374" s="23">
        <v>0</v>
      </c>
      <c r="CU374" s="23">
        <v>0</v>
      </c>
      <c r="CV374" s="23">
        <v>0</v>
      </c>
      <c r="CW374" s="23">
        <v>0</v>
      </c>
      <c r="CX374" s="23">
        <v>0</v>
      </c>
      <c r="CY374" s="23">
        <v>0</v>
      </c>
      <c r="CZ374" s="23">
        <v>0</v>
      </c>
      <c r="DA374" s="23">
        <v>0</v>
      </c>
      <c r="DB374" s="23">
        <v>0</v>
      </c>
      <c r="DC374" s="23">
        <v>0</v>
      </c>
      <c r="DD374" s="23">
        <v>0</v>
      </c>
      <c r="DE374" s="23">
        <v>0</v>
      </c>
      <c r="DF374" s="23">
        <v>0</v>
      </c>
      <c r="DG374" s="23">
        <v>0</v>
      </c>
      <c r="DH374" s="23">
        <v>0</v>
      </c>
      <c r="DI374" s="23">
        <v>0</v>
      </c>
      <c r="DJ374" s="23">
        <v>0</v>
      </c>
      <c r="DK374" s="23">
        <v>0</v>
      </c>
      <c r="DL374" s="23">
        <v>0</v>
      </c>
      <c r="DM374" s="23">
        <v>0</v>
      </c>
      <c r="DN374" s="23">
        <v>0</v>
      </c>
      <c r="DO374" s="23">
        <v>0</v>
      </c>
      <c r="DP374" s="23">
        <v>0</v>
      </c>
      <c r="DQ374" s="23">
        <v>0</v>
      </c>
      <c r="DR374" s="23">
        <v>0</v>
      </c>
      <c r="DS374" s="23">
        <v>0</v>
      </c>
      <c r="DT374" s="23">
        <v>0</v>
      </c>
      <c r="DU374" s="23">
        <v>0</v>
      </c>
      <c r="DV374" s="23">
        <v>0</v>
      </c>
      <c r="DW374" s="23">
        <v>0</v>
      </c>
      <c r="DX374" s="23">
        <v>0</v>
      </c>
      <c r="DY374" s="23">
        <v>0</v>
      </c>
      <c r="DZ374" s="23">
        <v>0</v>
      </c>
      <c r="EA374" s="23">
        <v>0</v>
      </c>
      <c r="EB374" s="23">
        <v>0</v>
      </c>
      <c r="EC374" s="23">
        <v>0</v>
      </c>
      <c r="ED374" s="23">
        <v>0</v>
      </c>
      <c r="EE374" s="23">
        <v>0</v>
      </c>
      <c r="EF374" s="23">
        <v>0</v>
      </c>
      <c r="EG374" s="23">
        <v>0</v>
      </c>
      <c r="EH374" s="23">
        <v>0</v>
      </c>
      <c r="EI374" s="23">
        <v>0</v>
      </c>
      <c r="EJ374" s="23">
        <v>0</v>
      </c>
      <c r="EK374" s="23">
        <v>0</v>
      </c>
      <c r="EL374" s="23">
        <v>0</v>
      </c>
      <c r="EM374" s="23">
        <v>0</v>
      </c>
      <c r="EN374" s="23">
        <v>0</v>
      </c>
      <c r="EO374" s="23">
        <v>0</v>
      </c>
      <c r="EP374" s="23">
        <v>0</v>
      </c>
    </row>
    <row r="375" spans="1:146">
      <c r="A375" s="29" t="s">
        <v>930</v>
      </c>
      <c r="C375" s="28" t="s">
        <v>995</v>
      </c>
      <c r="D375" s="22">
        <v>-2.58900771277911</v>
      </c>
      <c r="E375" s="22">
        <v>-2.52035552542376</v>
      </c>
      <c r="F375" s="22">
        <v>-2.5112793471047201</v>
      </c>
      <c r="G375" s="22">
        <v>-2.5734668618833298</v>
      </c>
      <c r="H375" s="22">
        <v>-2.69712532963442</v>
      </c>
      <c r="I375" s="22">
        <v>-2.6583557594698402</v>
      </c>
      <c r="J375" s="22">
        <v>-2.6135201114037701</v>
      </c>
      <c r="K375" s="22">
        <v>-2.5623461216538099</v>
      </c>
      <c r="L375" s="22">
        <v>-2.50307753399193</v>
      </c>
      <c r="M375" s="22">
        <v>-2.52118347095058</v>
      </c>
      <c r="N375" s="22">
        <v>-2.6803820657998401</v>
      </c>
      <c r="O375" s="22">
        <v>-3.4281775931667999</v>
      </c>
      <c r="P375" s="22">
        <v>-2.94786237666482</v>
      </c>
      <c r="Q375" s="22">
        <v>-3.0023101606872</v>
      </c>
      <c r="R375" s="22">
        <v>-2.8730271437422301</v>
      </c>
      <c r="S375" s="22">
        <v>-2.94786237666482</v>
      </c>
      <c r="T375" s="22">
        <v>-3.1962769932258399</v>
      </c>
      <c r="U375" s="22">
        <v>-3.3349711323629601</v>
      </c>
      <c r="V375" s="22">
        <v>-2.7799177393507501</v>
      </c>
      <c r="W375" s="22">
        <v>-2.85935220684516</v>
      </c>
      <c r="X375" s="22">
        <v>-2.6456606866214698</v>
      </c>
      <c r="Y375" s="22">
        <v>-2.8879004202237599</v>
      </c>
      <c r="Z375" s="22">
        <v>-2.9736956756480901</v>
      </c>
      <c r="AA375" s="22">
        <v>-3.33788566879034</v>
      </c>
      <c r="AB375" s="22">
        <v>-3.55979192498625</v>
      </c>
      <c r="AC375" s="22">
        <v>-3.5129253199482799</v>
      </c>
      <c r="AD375" s="22">
        <v>-3.4453620361356401</v>
      </c>
      <c r="AE375" s="22">
        <v>-3.6822328614877802</v>
      </c>
      <c r="AF375" s="22">
        <v>-3.50307753399193</v>
      </c>
      <c r="AG375" s="22">
        <v>-3.7408179196618101</v>
      </c>
      <c r="AH375" s="22">
        <v>-3.7102835515137</v>
      </c>
      <c r="AI375" s="22">
        <v>-3.6117553466076999</v>
      </c>
      <c r="AJ375" s="22">
        <v>-3.56832355860737</v>
      </c>
      <c r="AK375" s="22">
        <v>-3.9770995978899202</v>
      </c>
      <c r="AL375" s="22">
        <v>-3.89969509420431</v>
      </c>
      <c r="AM375" s="22">
        <v>-3.94119864638381</v>
      </c>
      <c r="AN375" s="22">
        <v>-3.9657842846620901</v>
      </c>
      <c r="AO375" s="22">
        <v>-4.0929555251272003</v>
      </c>
      <c r="AP375" s="22">
        <v>-3.99079617267016</v>
      </c>
      <c r="AQ375" s="22">
        <v>-4.4111954329844503</v>
      </c>
      <c r="AR375" s="22">
        <v>-4.2877123795494496</v>
      </c>
      <c r="AS375" s="22">
        <v>-3.7680761267062399</v>
      </c>
      <c r="AT375" s="22">
        <v>-3.6620035364849799</v>
      </c>
      <c r="AU375" s="22">
        <v>-3.47393118833241</v>
      </c>
      <c r="AV375" s="22">
        <v>-3.53951952995999</v>
      </c>
      <c r="AW375" s="22">
        <v>-3.9040080870753999</v>
      </c>
      <c r="AX375" s="22">
        <v>-3.9748294242650899</v>
      </c>
      <c r="AY375" s="22">
        <v>-2.91593573521153</v>
      </c>
      <c r="AZ375" s="22">
        <v>-2.7819008256298501</v>
      </c>
      <c r="BA375" s="22">
        <v>-2.8180705623099298</v>
      </c>
      <c r="BB375" s="22">
        <v>-2.5344956303704902</v>
      </c>
      <c r="BC375" s="22">
        <v>-3.0023101606872</v>
      </c>
      <c r="BD375" s="22">
        <v>-2.97029976578458</v>
      </c>
      <c r="BE375" s="22">
        <v>-3.52782419632761</v>
      </c>
      <c r="BF375" s="22">
        <v>-3.8740844505252801</v>
      </c>
      <c r="BG375" s="22">
        <v>-4.0209258388545503</v>
      </c>
      <c r="BH375" s="22">
        <v>-3.8385637341740102</v>
      </c>
      <c r="BI375" s="22">
        <v>-4.0303245368568001</v>
      </c>
      <c r="BJ375" s="22">
        <v>-3.91484731943686</v>
      </c>
      <c r="BK375" s="22">
        <v>-3.3974481025283398</v>
      </c>
      <c r="BL375" s="22">
        <v>-3.53784295215261</v>
      </c>
      <c r="BM375" s="22">
        <v>-3.4500844463780398</v>
      </c>
      <c r="BN375" s="22">
        <v>-3.52118347095058</v>
      </c>
      <c r="BO375" s="22">
        <v>-3.7446805592942098</v>
      </c>
      <c r="BP375" s="22">
        <v>-3.7216583413783599</v>
      </c>
      <c r="BQ375" s="22">
        <v>-3.0267928458865399</v>
      </c>
      <c r="BR375" s="22">
        <v>-3.0326838097307198</v>
      </c>
      <c r="BS375" s="22">
        <v>-3.0350469470991999</v>
      </c>
      <c r="BT375" s="22">
        <v>-2.9545570292388299</v>
      </c>
      <c r="BU375" s="22">
        <v>-3.1240627035336201</v>
      </c>
      <c r="BV375" s="22">
        <v>-3.1190402614172199</v>
      </c>
      <c r="BW375" s="23">
        <v>-2.5071726120774902</v>
      </c>
      <c r="BX375" s="23">
        <v>-2.5977144081299999</v>
      </c>
      <c r="BY375" s="23">
        <v>-2.70557039789067</v>
      </c>
      <c r="BZ375" s="23">
        <v>-2.6339716008428802</v>
      </c>
      <c r="CA375" s="23">
        <v>-2.49736388279754</v>
      </c>
      <c r="CB375" s="23">
        <v>-2.5812163614882602</v>
      </c>
      <c r="CC375" s="23">
        <v>-2.9235777245414001</v>
      </c>
      <c r="CD375" s="23">
        <v>-2.85517047916119</v>
      </c>
      <c r="CE375" s="23">
        <v>-2.9456377115503098</v>
      </c>
      <c r="CF375" s="23">
        <v>-2.9534390942422601</v>
      </c>
      <c r="CG375" s="23">
        <v>-2.73600411792876</v>
      </c>
      <c r="CH375" s="23">
        <v>-2.59422542205012</v>
      </c>
      <c r="CI375" s="23">
        <v>-3.8241880062782698</v>
      </c>
      <c r="CJ375" s="23">
        <v>-3.7388904710906998</v>
      </c>
      <c r="CK375" s="23">
        <v>-3.7641504234924401</v>
      </c>
      <c r="CL375" s="23">
        <v>-3.52118347095058</v>
      </c>
      <c r="CM375" s="23">
        <v>-4.0303245368568001</v>
      </c>
      <c r="CN375" s="23">
        <v>-3.8140066299300299</v>
      </c>
      <c r="CO375" s="23">
        <v>-4.0540927027897498</v>
      </c>
      <c r="CP375" s="23">
        <v>-4.1102928415602102</v>
      </c>
      <c r="CQ375" s="23">
        <v>-3.7858751946471498</v>
      </c>
      <c r="CR375" s="23">
        <v>-3.6348674065474702</v>
      </c>
      <c r="CS375" s="23">
        <v>-3.8059129478837002</v>
      </c>
      <c r="CT375" s="23">
        <v>-3.7779373752225101</v>
      </c>
      <c r="CU375" s="23">
        <v>-3.0493076402243702</v>
      </c>
      <c r="CV375" s="23">
        <v>-3.0011546179414901</v>
      </c>
      <c r="CW375" s="23">
        <v>-3.0564911988382599</v>
      </c>
      <c r="CX375" s="23">
        <v>-3.0917250815209401</v>
      </c>
      <c r="CY375" s="23">
        <v>-3.0819191301522899</v>
      </c>
      <c r="CZ375" s="23">
        <v>-3.0244431791767901</v>
      </c>
      <c r="DA375" s="23">
        <v>-2.9400910109813099</v>
      </c>
      <c r="DB375" s="23">
        <v>-3.0185857004000298</v>
      </c>
      <c r="DC375" s="23">
        <v>-2.9367731980030198</v>
      </c>
      <c r="DD375" s="23">
        <v>-2.9782360257083398</v>
      </c>
      <c r="DE375" s="23">
        <v>-2.8964687901220101</v>
      </c>
      <c r="DF375" s="23">
        <v>-2.7350432820351802</v>
      </c>
      <c r="DG375" s="23">
        <v>-2.6188273952832</v>
      </c>
      <c r="DH375" s="23">
        <v>-2.5881399262621798</v>
      </c>
      <c r="DI375" s="23">
        <v>-2.6135201114037701</v>
      </c>
      <c r="DJ375" s="23">
        <v>-2.62148837674627</v>
      </c>
      <c r="DK375" s="23">
        <v>-2.44693445595439</v>
      </c>
      <c r="DL375" s="23">
        <v>-2.67392291507687</v>
      </c>
      <c r="DM375" s="23">
        <v>-3.0637107053513399</v>
      </c>
      <c r="DN375" s="23">
        <v>-2.9669118306678102</v>
      </c>
      <c r="DO375" s="23">
        <v>-2.9953907467474101</v>
      </c>
      <c r="DP375" s="23">
        <v>-3.0185857004000298</v>
      </c>
      <c r="DQ375" s="23">
        <v>-2.9942407307113199</v>
      </c>
      <c r="DR375" s="23">
        <v>-2.7948577593746999</v>
      </c>
      <c r="DS375" s="23">
        <v>-3.53784295215261</v>
      </c>
      <c r="DT375" s="23">
        <v>-3.6510877590058</v>
      </c>
      <c r="DU375" s="23">
        <v>-3.7408179196618101</v>
      </c>
      <c r="DV375" s="23">
        <v>-3.7819008256298501</v>
      </c>
      <c r="DW375" s="23">
        <v>-3.6601784950766598</v>
      </c>
      <c r="DX375" s="23">
        <v>-3.7178567712185</v>
      </c>
      <c r="DY375" s="23">
        <v>-3.8975434233492701</v>
      </c>
      <c r="DZ375" s="23">
        <v>-3.88470035597445</v>
      </c>
      <c r="EA375" s="23">
        <v>-3.8719706112593602</v>
      </c>
      <c r="EB375" s="23">
        <v>-3.51622291004885</v>
      </c>
      <c r="EC375" s="23">
        <v>-3.9367731980030198</v>
      </c>
      <c r="ED375" s="23">
        <v>-3.99079617267016</v>
      </c>
      <c r="EE375" s="23">
        <v>-3.9105018491608998</v>
      </c>
      <c r="EF375" s="23">
        <v>-3.77398478359701</v>
      </c>
      <c r="EG375" s="23">
        <v>-3.8426975336810298</v>
      </c>
      <c r="EH375" s="23">
        <v>-3.8140066299300299</v>
      </c>
      <c r="EI375" s="23">
        <v>-3.7700429914156399</v>
      </c>
      <c r="EJ375" s="23">
        <v>-3.8160371651574101</v>
      </c>
      <c r="EK375" s="23">
        <v>-3.9590374522215002</v>
      </c>
      <c r="EL375" s="23">
        <v>-4.0469210473874897</v>
      </c>
      <c r="EM375" s="23">
        <v>-3.8489205269711899</v>
      </c>
      <c r="EN375" s="23">
        <v>-3.7083964419694402</v>
      </c>
      <c r="EO375" s="23">
        <v>-3.9839316313723501</v>
      </c>
      <c r="EP375" s="23">
        <v>-3.7759597257820698</v>
      </c>
    </row>
    <row r="376" spans="1:146">
      <c r="A376" s="29" t="s">
        <v>1049</v>
      </c>
      <c r="C376" s="28" t="s">
        <v>995</v>
      </c>
      <c r="D376" s="22">
        <v>-4.9257686058142101</v>
      </c>
      <c r="E376" s="22">
        <v>-4.8825709164131101</v>
      </c>
      <c r="F376" s="22">
        <v>-5.03978486610586</v>
      </c>
      <c r="G376" s="22">
        <v>-4.9126729482025198</v>
      </c>
      <c r="H376" s="22">
        <v>-5.2542893780120004</v>
      </c>
      <c r="I376" s="22">
        <v>-5.1584293626044797</v>
      </c>
      <c r="J376" s="22">
        <v>-4.6656605600930696</v>
      </c>
      <c r="K376" s="22">
        <v>-4.7216583413783599</v>
      </c>
      <c r="L376" s="22">
        <v>-4.7178567712185</v>
      </c>
      <c r="M376" s="22">
        <v>-4.7838866415536998</v>
      </c>
      <c r="N376" s="22">
        <v>-5.2216231890916802</v>
      </c>
      <c r="O376" s="22">
        <v>-6.2764851241262001</v>
      </c>
      <c r="P376" s="22">
        <v>-6.3104324560495302</v>
      </c>
      <c r="Q376" s="22">
        <v>-6.1379652600447701</v>
      </c>
      <c r="R376" s="22">
        <v>-6.1278410427710597</v>
      </c>
      <c r="S376" s="22">
        <v>-6.03978486610586</v>
      </c>
      <c r="T376" s="22">
        <v>-6.4173476599660404</v>
      </c>
      <c r="U376" s="22">
        <v>-6.5872726614083597</v>
      </c>
      <c r="V376" s="22">
        <v>-6.3335160691625703</v>
      </c>
      <c r="W376" s="22">
        <v>-6.4803574574918397</v>
      </c>
      <c r="X376" s="22">
        <v>-5.9126729482025198</v>
      </c>
      <c r="Y376" s="22">
        <v>-6.0588936890535701</v>
      </c>
      <c r="Z376" s="22">
        <v>-6.3928946162415103</v>
      </c>
      <c r="AA376" s="22">
        <v>-4.9976935326168297</v>
      </c>
      <c r="AB376" s="22">
        <v>-4.6620035364849803</v>
      </c>
      <c r="AC376" s="22">
        <v>-4.7563309190331404</v>
      </c>
      <c r="AD376" s="22">
        <v>-4.6223764623642696</v>
      </c>
      <c r="AE376" s="22">
        <v>-4.7331235278718102</v>
      </c>
      <c r="AF376" s="22">
        <v>-4.89110759836759</v>
      </c>
      <c r="AG376" s="22">
        <v>-4.4266254735540604</v>
      </c>
      <c r="AH376" s="22">
        <v>-4.5063526660247897</v>
      </c>
      <c r="AI376" s="22">
        <v>-4.4359633381333898</v>
      </c>
      <c r="AJ376" s="22">
        <v>-4.4611638922585302</v>
      </c>
      <c r="AK376" s="22">
        <v>-4.7216583413783599</v>
      </c>
      <c r="AL376" s="22">
        <v>-4.5666131908422596</v>
      </c>
      <c r="AM376" s="22">
        <v>-4.1558554189406598</v>
      </c>
      <c r="AN376" s="22">
        <v>-4.0092629213289701</v>
      </c>
      <c r="AO376" s="22">
        <v>-4.0806980593719198</v>
      </c>
      <c r="AP376" s="22">
        <v>-4.0978878206694302</v>
      </c>
      <c r="AQ376" s="22">
        <v>-4.3989691306511904</v>
      </c>
      <c r="AR376" s="22">
        <v>-4.4771407448082998</v>
      </c>
      <c r="AS376" s="22">
        <v>-4.5195280547725201</v>
      </c>
      <c r="AT376" s="22">
        <v>-4.5563933485243897</v>
      </c>
      <c r="AU376" s="22">
        <v>-4.8079321155203498</v>
      </c>
      <c r="AV376" s="22">
        <v>-4.7408179196618097</v>
      </c>
      <c r="AW376" s="22">
        <v>-4.8447688837007199</v>
      </c>
      <c r="AX376" s="22">
        <v>-4.94786237666482</v>
      </c>
      <c r="AY376" s="22">
        <v>-6.6438561897747199</v>
      </c>
      <c r="AZ376" s="22">
        <v>-6.1584293626044797</v>
      </c>
      <c r="BA376" s="22">
        <v>-6.2653445665209997</v>
      </c>
      <c r="BB376" s="22">
        <v>-5.7178567712185</v>
      </c>
      <c r="BC376" s="22">
        <v>-6.6295008967976496</v>
      </c>
      <c r="BD376" s="22">
        <v>-6.8783214434117497</v>
      </c>
      <c r="BE376" s="22">
        <v>-4.6620035364849803</v>
      </c>
      <c r="BF376" s="22">
        <v>-4.2002495382991096</v>
      </c>
      <c r="BG376" s="22">
        <v>-4.8740844505252801</v>
      </c>
      <c r="BH376" s="22">
        <v>-4.5228407888133599</v>
      </c>
      <c r="BI376" s="22">
        <v>-4.92139016530363</v>
      </c>
      <c r="BJ376" s="22">
        <v>-4.7331235278718102</v>
      </c>
      <c r="BK376" s="22">
        <v>-4.4422223286050704</v>
      </c>
      <c r="BL376" s="22">
        <v>-4.3688491422748497</v>
      </c>
      <c r="BM376" s="22">
        <v>-4.4998098201580197</v>
      </c>
      <c r="BN376" s="22">
        <v>-4.4771407448082998</v>
      </c>
      <c r="BO376" s="22">
        <v>-4.55979192498625</v>
      </c>
      <c r="BP376" s="22">
        <v>-4.5496201199289601</v>
      </c>
      <c r="BQ376" s="22">
        <v>-5.0256175341792702</v>
      </c>
      <c r="BR376" s="22">
        <v>-5.2162500169928299</v>
      </c>
      <c r="BS376" s="22">
        <v>-5.2487933902571502</v>
      </c>
      <c r="BT376" s="22">
        <v>-5.2433182601909998</v>
      </c>
      <c r="BU376" s="22">
        <v>-5.33934514796477</v>
      </c>
      <c r="BV376" s="22">
        <v>-5.1791879227712796</v>
      </c>
      <c r="BW376" s="23">
        <v>-4.9040080870754004</v>
      </c>
      <c r="BX376" s="23">
        <v>-4.7838866415536998</v>
      </c>
      <c r="BY376" s="23">
        <v>-5.1896802965889197</v>
      </c>
      <c r="BZ376" s="23">
        <v>-4.94786237666482</v>
      </c>
      <c r="CA376" s="26" t="s">
        <v>847</v>
      </c>
      <c r="CB376" s="23">
        <v>-5.2877123795494496</v>
      </c>
      <c r="CC376" s="23">
        <v>-5.9389842253183698</v>
      </c>
      <c r="CD376" s="23">
        <v>-6.0303245368568001</v>
      </c>
      <c r="CE376" s="23">
        <v>-6.1791879227712796</v>
      </c>
      <c r="CF376" s="23">
        <v>-6.1481610271506604</v>
      </c>
      <c r="CG376" s="23">
        <v>-5.92139016530363</v>
      </c>
      <c r="CH376" s="23">
        <v>-5.7878664924662404</v>
      </c>
      <c r="CI376" s="23">
        <v>-4.5977144081299999</v>
      </c>
      <c r="CJ376" s="23">
        <v>-4.7408179196618097</v>
      </c>
      <c r="CK376" s="23">
        <v>-4.5666131908422596</v>
      </c>
      <c r="CL376" s="23">
        <v>-4.7254699553283803</v>
      </c>
      <c r="CM376" s="23">
        <v>-4.8079321155203498</v>
      </c>
      <c r="CN376" s="23">
        <v>-4.8365012677171197</v>
      </c>
      <c r="CO376" s="23">
        <v>-4.1481610271506604</v>
      </c>
      <c r="CP376" s="23">
        <v>-4.1430541367175699</v>
      </c>
      <c r="CQ376" s="23">
        <v>-4.0023101606872</v>
      </c>
      <c r="CR376" s="23">
        <v>-3.8804446153047198</v>
      </c>
      <c r="CS376" s="23">
        <v>-4.0023101606872</v>
      </c>
      <c r="CT376" s="23">
        <v>-3.91484731943686</v>
      </c>
      <c r="CU376" s="23">
        <v>-5.9930916306578199</v>
      </c>
      <c r="CV376" s="23">
        <v>-5.8698598646635496</v>
      </c>
      <c r="CW376" s="23">
        <v>-6.0880400347130896</v>
      </c>
      <c r="CX376" s="23">
        <v>-5.9748294242650903</v>
      </c>
      <c r="CY376" s="23">
        <v>-5.94786237666482</v>
      </c>
      <c r="CZ376" s="23">
        <v>-5.9839316313723501</v>
      </c>
      <c r="DA376" s="23">
        <v>-6.1791879227712796</v>
      </c>
      <c r="DB376" s="23">
        <v>-6.2324299440482598</v>
      </c>
      <c r="DC376" s="23">
        <v>-6.0115879742752103</v>
      </c>
      <c r="DD376" s="23">
        <v>-6.2990276927772797</v>
      </c>
      <c r="DE376" s="23">
        <v>-6.2002495382991096</v>
      </c>
      <c r="DF376" s="26" t="s">
        <v>847</v>
      </c>
      <c r="DG376" s="23">
        <v>-4.9657842846620897</v>
      </c>
      <c r="DH376" s="23">
        <v>-4.9657842846620897</v>
      </c>
      <c r="DI376" s="23">
        <v>-4.9748294242650903</v>
      </c>
      <c r="DJ376" s="23">
        <v>-5.0782590139205004</v>
      </c>
      <c r="DK376" s="23">
        <v>-4.8698598646635496</v>
      </c>
      <c r="DL376" s="23">
        <v>-5.0540927027897498</v>
      </c>
      <c r="DM376" s="23">
        <v>-5.94786237666482</v>
      </c>
      <c r="DN376" s="23">
        <v>-5.9748294242650903</v>
      </c>
      <c r="DO376" s="23">
        <v>-6.1278410427710597</v>
      </c>
      <c r="DP376" s="23">
        <v>-5.9657842846620897</v>
      </c>
      <c r="DQ376" s="23">
        <v>-5.8447688837007199</v>
      </c>
      <c r="DR376" s="23">
        <v>-5.9126729482025198</v>
      </c>
      <c r="DS376" s="23">
        <v>-4.6547171824064897</v>
      </c>
      <c r="DT376" s="23">
        <v>-4.5907448533151598</v>
      </c>
      <c r="DU376" s="23">
        <v>-4.8079321155203498</v>
      </c>
      <c r="DV376" s="23">
        <v>-4.6915226234050396</v>
      </c>
      <c r="DW376" s="23">
        <v>-4.6656605600930696</v>
      </c>
      <c r="DX376" s="23">
        <v>-4.5666131908422596</v>
      </c>
      <c r="DY376" s="23">
        <v>-4.2297206567902697</v>
      </c>
      <c r="DZ376" s="23">
        <v>-4.2297206567902697</v>
      </c>
      <c r="EA376" s="23">
        <v>-4.5428785420499</v>
      </c>
      <c r="EB376" s="23">
        <v>-4.3277104474813699</v>
      </c>
      <c r="EC376" s="23">
        <v>-4.46753341713426</v>
      </c>
      <c r="ED376" s="23">
        <v>-4.2877123795494496</v>
      </c>
      <c r="EE376" s="23">
        <v>-4.7485535684414204</v>
      </c>
      <c r="EF376" s="23">
        <v>-4.6188273952832004</v>
      </c>
      <c r="EG376" s="23">
        <v>-4.5734668618833298</v>
      </c>
      <c r="EH376" s="23">
        <v>-4.6583557594698402</v>
      </c>
      <c r="EI376" s="23">
        <v>-4.6117553466077004</v>
      </c>
      <c r="EJ376" s="23">
        <v>-4.7563309190331404</v>
      </c>
      <c r="EK376" s="23">
        <v>-4.4739311883324104</v>
      </c>
      <c r="EL376" s="23">
        <v>-4.5162229100488496</v>
      </c>
      <c r="EM376" s="23">
        <v>-4.3838305338132697</v>
      </c>
      <c r="EN376" s="23">
        <v>-4.3161688255986803</v>
      </c>
      <c r="EO376" s="23">
        <v>-4.3599344174671097</v>
      </c>
      <c r="EP376" s="23">
        <v>-4.4548223653847101</v>
      </c>
    </row>
    <row r="377" spans="1:146">
      <c r="A377" s="29" t="s">
        <v>647</v>
      </c>
      <c r="C377" s="28" t="s">
        <v>995</v>
      </c>
      <c r="D377" s="22">
        <v>-3.36141638476834</v>
      </c>
      <c r="E377" s="22">
        <v>-3.0929555251271998</v>
      </c>
      <c r="F377" s="22">
        <v>-3.27229732716276</v>
      </c>
      <c r="G377" s="22">
        <v>-3.5838088061047899</v>
      </c>
      <c r="H377" s="22">
        <v>-3.6099927379084402</v>
      </c>
      <c r="I377" s="22">
        <v>-3.5959688603781701</v>
      </c>
      <c r="J377" s="22">
        <v>-2.89003774660118</v>
      </c>
      <c r="K377" s="22">
        <v>-2.9029286294560999</v>
      </c>
      <c r="L377" s="22">
        <v>-2.9953907467474101</v>
      </c>
      <c r="M377" s="22">
        <v>-3.3763203917059901</v>
      </c>
      <c r="N377" s="22">
        <v>-3.52782419632761</v>
      </c>
      <c r="O377" s="22">
        <v>-4.6730025354342404</v>
      </c>
      <c r="P377" s="22">
        <v>-4.4111954329844503</v>
      </c>
      <c r="Q377" s="22">
        <v>-4.4771407448082998</v>
      </c>
      <c r="R377" s="22">
        <v>-4.6438561897747199</v>
      </c>
      <c r="S377" s="22">
        <v>-4.2877123795494496</v>
      </c>
      <c r="T377" s="22">
        <v>-4.4516620244913803</v>
      </c>
      <c r="U377" s="22">
        <v>-4.4965494909944299</v>
      </c>
      <c r="V377" s="22">
        <v>-4.9702997657845804</v>
      </c>
      <c r="W377" s="22">
        <v>-5.3868455715687</v>
      </c>
      <c r="X377" s="22">
        <v>-4.8079321155203498</v>
      </c>
      <c r="Y377" s="22">
        <v>-5.0540927027897498</v>
      </c>
      <c r="Z377" s="22">
        <v>-5.4868124796291404</v>
      </c>
      <c r="AA377" s="22">
        <v>-2.24810786159569</v>
      </c>
      <c r="AB377" s="22">
        <v>-2.04156560491358</v>
      </c>
      <c r="AC377" s="22">
        <v>-2.2542893780119999</v>
      </c>
      <c r="AD377" s="22">
        <v>-2.0092629213289701</v>
      </c>
      <c r="AE377" s="22">
        <v>-2.2947740433836401</v>
      </c>
      <c r="AF377" s="22">
        <v>-2.2122332300614298</v>
      </c>
      <c r="AG377" s="22">
        <v>-2.3540217245972199</v>
      </c>
      <c r="AH377" s="22">
        <v>-2.4104282460262501</v>
      </c>
      <c r="AI377" s="22">
        <v>-2.3503385593572999</v>
      </c>
      <c r="AJ377" s="22">
        <v>-2.24810786159569</v>
      </c>
      <c r="AK377" s="22">
        <v>-2.4699292577749201</v>
      </c>
      <c r="AL377" s="22">
        <v>-2.5838088061047899</v>
      </c>
      <c r="AM377" s="22">
        <v>-2.1772290697332202</v>
      </c>
      <c r="AN377" s="22">
        <v>-2.0057823525940099</v>
      </c>
      <c r="AO377" s="22">
        <v>-2.09357114068631</v>
      </c>
      <c r="AP377" s="22">
        <v>-2.29265191251673</v>
      </c>
      <c r="AQ377" s="22">
        <v>-2.6438561897747199</v>
      </c>
      <c r="AR377" s="22">
        <v>-2.6108737730753</v>
      </c>
      <c r="AS377" s="22">
        <v>-1.93291203519885</v>
      </c>
      <c r="AT377" s="22">
        <v>-1.9445266641015699</v>
      </c>
      <c r="AU377" s="22">
        <v>-2.0315036910220599</v>
      </c>
      <c r="AV377" s="22">
        <v>-2.0493076402243702</v>
      </c>
      <c r="AW377" s="22">
        <v>-1.9456377115503101</v>
      </c>
      <c r="AX377" s="22">
        <v>-2.1436915102825602</v>
      </c>
      <c r="AY377" s="22">
        <v>-3.8489205269711899</v>
      </c>
      <c r="AZ377" s="22">
        <v>-3.4819685073978301</v>
      </c>
      <c r="BA377" s="22">
        <v>-3.8038966022851901</v>
      </c>
      <c r="BB377" s="22">
        <v>-2.9246727492929301</v>
      </c>
      <c r="BC377" s="22">
        <v>-3.7779373752225101</v>
      </c>
      <c r="BD377" s="22">
        <v>-3.9105018491608998</v>
      </c>
      <c r="BE377" s="22">
        <v>-2.4227524644068499</v>
      </c>
      <c r="BF377" s="22">
        <v>-2.4787482046301901</v>
      </c>
      <c r="BG377" s="22">
        <v>-2.5403585500713901</v>
      </c>
      <c r="BH377" s="22">
        <v>-2.8089427600736898</v>
      </c>
      <c r="BI377" s="22">
        <v>-2.9312604093276899</v>
      </c>
      <c r="BJ377" s="22">
        <v>-2.1707187020024699</v>
      </c>
      <c r="BK377" s="22">
        <v>-2.0156658551595101</v>
      </c>
      <c r="BL377" s="22">
        <v>-2.0232697793228498</v>
      </c>
      <c r="BM377" s="22">
        <v>-2.1513620380952898</v>
      </c>
      <c r="BN377" s="22">
        <v>-2.0110063596570198</v>
      </c>
      <c r="BO377" s="22">
        <v>-1.96184479897403</v>
      </c>
      <c r="BP377" s="22">
        <v>-2.0898813815372499</v>
      </c>
      <c r="BQ377" s="22">
        <v>-2.0782590139204999</v>
      </c>
      <c r="BR377" s="22">
        <v>-2.04572922985512</v>
      </c>
      <c r="BS377" s="22">
        <v>-2.1844245711374302</v>
      </c>
      <c r="BT377" s="22">
        <v>-2.2189341015640398</v>
      </c>
      <c r="BU377" s="22">
        <v>-2.14944057937723</v>
      </c>
      <c r="BV377" s="22">
        <v>-1.95847663781565</v>
      </c>
      <c r="BW377" s="23">
        <v>-3.2351443287452999</v>
      </c>
      <c r="BX377" s="23">
        <v>-3.0139167803351801</v>
      </c>
      <c r="BY377" s="23">
        <v>-3.4787482046301901</v>
      </c>
      <c r="BZ377" s="23">
        <v>-3.1883645691462599</v>
      </c>
      <c r="CA377" s="23">
        <v>-3.57862856699911</v>
      </c>
      <c r="CB377" s="23">
        <v>-3.5178745359200101</v>
      </c>
      <c r="CC377" s="23">
        <v>-3.2863041851566401</v>
      </c>
      <c r="CD377" s="23">
        <v>-3.6601784950766598</v>
      </c>
      <c r="CE377" s="23">
        <v>-3.7065117976244899</v>
      </c>
      <c r="CF377" s="23">
        <v>-3.5924840880537001</v>
      </c>
      <c r="CG377" s="23">
        <v>-3.4900508536956898</v>
      </c>
      <c r="CH377" s="23">
        <v>-3.4932965131993399</v>
      </c>
      <c r="CI377" s="23">
        <v>-2.19958668736124</v>
      </c>
      <c r="CJ377" s="23">
        <v>-1.9428616956064599</v>
      </c>
      <c r="CK377" s="23">
        <v>-2.1090475285429799</v>
      </c>
      <c r="CL377" s="23">
        <v>-2.0250302371872801</v>
      </c>
      <c r="CM377" s="23">
        <v>-2.0121698234627301</v>
      </c>
      <c r="CN377" s="23">
        <v>-1.8825709164131099</v>
      </c>
      <c r="CO377" s="23">
        <v>-2.5812163614882602</v>
      </c>
      <c r="CP377" s="23">
        <v>-2.73024867795163</v>
      </c>
      <c r="CQ377" s="23">
        <v>-2.7602353734890501</v>
      </c>
      <c r="CR377" s="23">
        <v>-2.5063526660247901</v>
      </c>
      <c r="CS377" s="23">
        <v>-2.67116353577046</v>
      </c>
      <c r="CT377" s="23">
        <v>-2.4835813583661301</v>
      </c>
      <c r="CU377" s="23">
        <v>-3.86985986466355</v>
      </c>
      <c r="CV377" s="23">
        <v>-4.1078032895345196</v>
      </c>
      <c r="CW377" s="23">
        <v>-4.4050693301876098</v>
      </c>
      <c r="CX377" s="23">
        <v>-4.5096352500140897</v>
      </c>
      <c r="CY377" s="23">
        <v>-4.2108967824986197</v>
      </c>
      <c r="CZ377" s="23">
        <v>-4.2433182601909998</v>
      </c>
      <c r="DA377" s="23">
        <v>-5.59422542205012</v>
      </c>
      <c r="DB377" s="23">
        <v>-5.4739311883324104</v>
      </c>
      <c r="DC377" s="23">
        <v>-5.6730025354342404</v>
      </c>
      <c r="DD377" s="23">
        <v>-5.7641504234924401</v>
      </c>
      <c r="DE377" s="23">
        <v>-5.4932965131993399</v>
      </c>
      <c r="DF377" s="23">
        <v>-4.9126729482025198</v>
      </c>
      <c r="DG377" s="23">
        <v>-3.0421596732937699</v>
      </c>
      <c r="DH377" s="23">
        <v>-2.9816506901211102</v>
      </c>
      <c r="DI377" s="23">
        <v>-2.94786237666482</v>
      </c>
      <c r="DJ377" s="23">
        <v>-2.9873598192212301</v>
      </c>
      <c r="DK377" s="23">
        <v>-2.7504939790108498</v>
      </c>
      <c r="DL377" s="23">
        <v>-2.8028894852873001</v>
      </c>
      <c r="DM377" s="23">
        <v>-2.9356689537540199</v>
      </c>
      <c r="DN377" s="23">
        <v>-2.8468432119385798</v>
      </c>
      <c r="DO377" s="23">
        <v>-2.9770995978899202</v>
      </c>
      <c r="DP377" s="23">
        <v>-2.6348674065474702</v>
      </c>
      <c r="DQ377" s="23">
        <v>-2.6656605600930701</v>
      </c>
      <c r="DR377" s="23">
        <v>-2.6492764655589802</v>
      </c>
      <c r="DS377" s="23">
        <v>-2.3876003165719899</v>
      </c>
      <c r="DT377" s="23">
        <v>-2.0782590139204999</v>
      </c>
      <c r="DU377" s="23">
        <v>-1.98907697281521</v>
      </c>
      <c r="DV377" s="23">
        <v>-2.5428785420499</v>
      </c>
      <c r="DW377" s="23">
        <v>-2.2856006030696001</v>
      </c>
      <c r="DX377" s="23">
        <v>-2.4763376860395101</v>
      </c>
      <c r="DY377" s="23">
        <v>-2.4941090702700399</v>
      </c>
      <c r="DZ377" s="23">
        <v>-2.58294414018685</v>
      </c>
      <c r="EA377" s="23">
        <v>-2.29689930039584</v>
      </c>
      <c r="EB377" s="23">
        <v>-2.2919452286716502</v>
      </c>
      <c r="EC377" s="23">
        <v>-2.3974481025283398</v>
      </c>
      <c r="ED377" s="23">
        <v>-2.3830777578813001</v>
      </c>
      <c r="EE377" s="23">
        <v>-2.3681041409461998</v>
      </c>
      <c r="EF377" s="23">
        <v>-2.4579896444633902</v>
      </c>
      <c r="EG377" s="23">
        <v>-2.0303245368568001</v>
      </c>
      <c r="EH377" s="23">
        <v>-2.1291026913349702</v>
      </c>
      <c r="EI377" s="23">
        <v>-2.01449956969511</v>
      </c>
      <c r="EJ377" s="23">
        <v>-2.3599344174671102</v>
      </c>
      <c r="EK377" s="23">
        <v>-2.7216583413783599</v>
      </c>
      <c r="EL377" s="23">
        <v>-2.0837526763099898</v>
      </c>
      <c r="EM377" s="23">
        <v>-2.2688167584277998</v>
      </c>
      <c r="EN377" s="23">
        <v>-1.9697345571423299</v>
      </c>
      <c r="EO377" s="23">
        <v>-2.4564051357474002</v>
      </c>
      <c r="EP377" s="23">
        <v>-2.12029423371771</v>
      </c>
    </row>
    <row r="378" spans="1:146">
      <c r="A378" s="29" t="s">
        <v>649</v>
      </c>
      <c r="C378" s="28" t="s">
        <v>995</v>
      </c>
      <c r="D378" s="22">
        <v>0.242206148570875</v>
      </c>
      <c r="E378" s="22">
        <v>0.37528970853541999</v>
      </c>
      <c r="F378" s="22">
        <v>0.29454723389551501</v>
      </c>
      <c r="G378" s="22">
        <v>-7.00575461854272E-2</v>
      </c>
      <c r="H378" s="22">
        <v>8.7598617923621003E-2</v>
      </c>
      <c r="I378" s="22">
        <v>0.215243703712866</v>
      </c>
      <c r="J378" s="22">
        <v>0.23805309927246601</v>
      </c>
      <c r="K378" s="22">
        <v>0.25821738953601803</v>
      </c>
      <c r="L378" s="22">
        <v>0.121811151141987</v>
      </c>
      <c r="M378" s="22">
        <v>-1.9462807554956899E-2</v>
      </c>
      <c r="N378" s="22">
        <v>-0.11122753225755801</v>
      </c>
      <c r="O378" s="22">
        <v>-1.76856759155203</v>
      </c>
      <c r="P378" s="22">
        <v>0.20138293586405401</v>
      </c>
      <c r="Q378" s="22">
        <v>-4.3645915354631602E-2</v>
      </c>
      <c r="R378" s="22">
        <v>-6.9451880752145201E-2</v>
      </c>
      <c r="S378" s="22">
        <v>-1.49368162633624E-2</v>
      </c>
      <c r="T378" s="22">
        <v>9.4905029474524408E-3</v>
      </c>
      <c r="U378" s="22">
        <v>0.137634671883373</v>
      </c>
      <c r="V378" s="22">
        <v>0.39231742277876003</v>
      </c>
      <c r="W378" s="22">
        <v>0.137110007802351</v>
      </c>
      <c r="X378" s="22">
        <v>0.41845983758099098</v>
      </c>
      <c r="Y378" s="22">
        <v>0.11623166060414999</v>
      </c>
      <c r="Z378" s="22">
        <v>0.33970750744859701</v>
      </c>
      <c r="AA378" s="22">
        <v>0.29760229865200799</v>
      </c>
      <c r="AB378" s="22">
        <v>0.45754176240780697</v>
      </c>
      <c r="AC378" s="22">
        <v>0.43135552157351698</v>
      </c>
      <c r="AD378" s="22">
        <v>0.47342327027919701</v>
      </c>
      <c r="AE378" s="22">
        <v>0.57482812358744295</v>
      </c>
      <c r="AF378" s="22">
        <v>0.60331181060004802</v>
      </c>
      <c r="AG378" s="22">
        <v>0.46769683637260301</v>
      </c>
      <c r="AH378" s="22">
        <v>0.378178655208042</v>
      </c>
      <c r="AI378" s="22">
        <v>0.553163870509496</v>
      </c>
      <c r="AJ378" s="22">
        <v>0.41824392991209203</v>
      </c>
      <c r="AK378" s="22">
        <v>0.47456583453847501</v>
      </c>
      <c r="AL378" s="22">
        <v>0.543396895807572</v>
      </c>
      <c r="AM378" s="22">
        <v>0.928730359611043</v>
      </c>
      <c r="AN378" s="22">
        <v>1.0341452695242399</v>
      </c>
      <c r="AO378" s="22">
        <v>0.88604282255528799</v>
      </c>
      <c r="AP378" s="22">
        <v>0.88775920232184602</v>
      </c>
      <c r="AQ378" s="22">
        <v>0.75924107175727795</v>
      </c>
      <c r="AR378" s="22">
        <v>0.88791513563813296</v>
      </c>
      <c r="AS378" s="22">
        <v>0.89025211515706903</v>
      </c>
      <c r="AT378" s="22">
        <v>0.80603528323621898</v>
      </c>
      <c r="AU378" s="22">
        <v>0.77340562728253504</v>
      </c>
      <c r="AV378" s="22">
        <v>0.63003263389376696</v>
      </c>
      <c r="AW378" s="22">
        <v>0.78249244010782104</v>
      </c>
      <c r="AX378" s="22">
        <v>0.60568396253849299</v>
      </c>
      <c r="AY378" s="22">
        <v>0.26159098896412503</v>
      </c>
      <c r="AZ378" s="22">
        <v>0.398678715765025</v>
      </c>
      <c r="BA378" s="22">
        <v>0.33422500841443098</v>
      </c>
      <c r="BB378" s="22">
        <v>0.77289912228930902</v>
      </c>
      <c r="BC378" s="22">
        <v>0.34061923512939601</v>
      </c>
      <c r="BD378" s="22">
        <v>0.19042522736927101</v>
      </c>
      <c r="BE378" s="22">
        <v>0.63812018808403004</v>
      </c>
      <c r="BF378" s="22">
        <v>0.77559842970767501</v>
      </c>
      <c r="BG378" s="22">
        <v>0.30777822705819102</v>
      </c>
      <c r="BH378" s="22">
        <v>0.47539622238261797</v>
      </c>
      <c r="BI378" s="22">
        <v>0.58794099375522002</v>
      </c>
      <c r="BJ378" s="22">
        <v>0.58899640200564596</v>
      </c>
      <c r="BK378" s="22">
        <v>0.71668367187708504</v>
      </c>
      <c r="BL378" s="22">
        <v>0.78433646144297697</v>
      </c>
      <c r="BM378" s="22">
        <v>0.68535712356801204</v>
      </c>
      <c r="BN378" s="22">
        <v>0.74433334738135903</v>
      </c>
      <c r="BO378" s="22">
        <v>0.83268751643953198</v>
      </c>
      <c r="BP378" s="22">
        <v>0.72526126882509101</v>
      </c>
      <c r="BQ378" s="22">
        <v>0.31347805765332698</v>
      </c>
      <c r="BR378" s="22">
        <v>0.35479064923107101</v>
      </c>
      <c r="BS378" s="22">
        <v>0.31799861786143502</v>
      </c>
      <c r="BT378" s="22">
        <v>0.29490007171756999</v>
      </c>
      <c r="BU378" s="22">
        <v>0.34471489449012699</v>
      </c>
      <c r="BV378" s="22">
        <v>0.45712145795009601</v>
      </c>
      <c r="BW378" s="23">
        <v>5.7415612427243003E-2</v>
      </c>
      <c r="BX378" s="23">
        <v>1.52120850685033E-2</v>
      </c>
      <c r="BY378" s="23">
        <v>-0.16229890906613501</v>
      </c>
      <c r="BZ378" s="23">
        <v>-0.114347548700413</v>
      </c>
      <c r="CA378" s="23">
        <v>-6.17518523132876E-2</v>
      </c>
      <c r="CB378" s="23">
        <v>-7.6888860768603295E-2</v>
      </c>
      <c r="CC378" s="23">
        <v>0.133300476229777</v>
      </c>
      <c r="CD378" s="23">
        <v>1.0923027184791901E-2</v>
      </c>
      <c r="CE378" s="23">
        <v>5.9216816553798603E-2</v>
      </c>
      <c r="CF378" s="23">
        <v>0.13040376165803899</v>
      </c>
      <c r="CG378" s="23">
        <v>0.297484915710575</v>
      </c>
      <c r="CH378" s="23">
        <v>0.202887833470143</v>
      </c>
      <c r="CI378" s="23">
        <v>0.46226176929634899</v>
      </c>
      <c r="CJ378" s="23">
        <v>0.58640447489506298</v>
      </c>
      <c r="CK378" s="23">
        <v>0.52165382826662798</v>
      </c>
      <c r="CL378" s="23">
        <v>0.46519088792598201</v>
      </c>
      <c r="CM378" s="23">
        <v>0.62527048937469298</v>
      </c>
      <c r="CN378" s="23">
        <v>0.56081276099232202</v>
      </c>
      <c r="CO378" s="23">
        <v>0.52346159117187097</v>
      </c>
      <c r="CP378" s="23">
        <v>0.51460202644204101</v>
      </c>
      <c r="CQ378" s="23">
        <v>0.38017531174202501</v>
      </c>
      <c r="CR378" s="23">
        <v>0.50385753257742905</v>
      </c>
      <c r="CS378" s="23">
        <v>0.52235711636762105</v>
      </c>
      <c r="CT378" s="23">
        <v>0.73725410432433003</v>
      </c>
      <c r="CU378" s="23">
        <v>4.5722535734600597E-2</v>
      </c>
      <c r="CV378" s="23">
        <v>3.6749476427868299E-2</v>
      </c>
      <c r="CW378" s="23">
        <v>6.9839625068634406E-2</v>
      </c>
      <c r="CX378" s="23">
        <v>-5.3942929102523303E-2</v>
      </c>
      <c r="CY378" s="23">
        <v>0.109962253398818</v>
      </c>
      <c r="CZ378" s="23">
        <v>0.145481822265525</v>
      </c>
      <c r="DA378" s="23">
        <v>0.170694233687083</v>
      </c>
      <c r="DB378" s="23">
        <v>-7.11180729106555E-2</v>
      </c>
      <c r="DC378" s="23">
        <v>7.1350804128843107E-2</v>
      </c>
      <c r="DD378" s="23">
        <v>6.21217119077975E-2</v>
      </c>
      <c r="DE378" s="23">
        <v>0.20301317077450001</v>
      </c>
      <c r="DF378" s="23">
        <v>0.49968008718705897</v>
      </c>
      <c r="DG378" s="23">
        <v>-0.22549755489034101</v>
      </c>
      <c r="DH378" s="23">
        <v>-2.6205070347393999E-2</v>
      </c>
      <c r="DI378" s="23">
        <v>-4.6623000688593701E-2</v>
      </c>
      <c r="DJ378" s="23">
        <v>-0.235993622371335</v>
      </c>
      <c r="DK378" s="23">
        <v>0.110229592423189</v>
      </c>
      <c r="DL378" s="23">
        <v>0.172359497848141</v>
      </c>
      <c r="DM378" s="23">
        <v>-4.2308228619120203E-2</v>
      </c>
      <c r="DN378" s="23">
        <v>1.7779412561234699E-2</v>
      </c>
      <c r="DO378" s="23">
        <v>-0.151522275230005</v>
      </c>
      <c r="DP378" s="23">
        <v>7.0389327891397999E-2</v>
      </c>
      <c r="DQ378" s="23">
        <v>0.12987646083313001</v>
      </c>
      <c r="DR378" s="23">
        <v>0.16800012451782001</v>
      </c>
      <c r="DS378" s="23">
        <v>0.269631650940439</v>
      </c>
      <c r="DT378" s="23">
        <v>0.42201765699417998</v>
      </c>
      <c r="DU378" s="23">
        <v>0.23437868933761499</v>
      </c>
      <c r="DV378" s="23">
        <v>6.9977070411556305E-2</v>
      </c>
      <c r="DW378" s="23">
        <v>0.330558400030802</v>
      </c>
      <c r="DX378" s="23">
        <v>0.36647609351009602</v>
      </c>
      <c r="DY378" s="23">
        <v>0.23866459211461699</v>
      </c>
      <c r="DZ378" s="23">
        <v>0.29525282326769298</v>
      </c>
      <c r="EA378" s="23">
        <v>0.18979293782025899</v>
      </c>
      <c r="EB378" s="23">
        <v>0.24573903242928499</v>
      </c>
      <c r="EC378" s="23">
        <v>0.34300978255439002</v>
      </c>
      <c r="ED378" s="23">
        <v>0.57734422773090899</v>
      </c>
      <c r="EE378" s="23">
        <v>0.364684481928229</v>
      </c>
      <c r="EF378" s="23">
        <v>0.31765138490836298</v>
      </c>
      <c r="EG378" s="23">
        <v>0.56871314907608095</v>
      </c>
      <c r="EH378" s="23">
        <v>0.36558056583336501</v>
      </c>
      <c r="EI378" s="23">
        <v>0.57269567957520495</v>
      </c>
      <c r="EJ378" s="23">
        <v>0.48388025381410499</v>
      </c>
      <c r="EK378" s="23">
        <v>0.33811059626622397</v>
      </c>
      <c r="EL378" s="23">
        <v>0.46393627950640798</v>
      </c>
      <c r="EM378" s="23">
        <v>0.47165570739764101</v>
      </c>
      <c r="EN378" s="23">
        <v>0.35681991507599498</v>
      </c>
      <c r="EO378" s="23">
        <v>0.57908357896208895</v>
      </c>
      <c r="EP378" s="23">
        <v>0.42212533285651999</v>
      </c>
    </row>
    <row r="379" spans="1:146">
      <c r="A379" s="29" t="s">
        <v>844</v>
      </c>
      <c r="C379" s="28" t="s">
        <v>995</v>
      </c>
      <c r="D379" s="22">
        <v>4.2677904569592702</v>
      </c>
      <c r="E379" s="22">
        <v>4.3196034840572697</v>
      </c>
      <c r="F379" s="22">
        <v>4.3132095662447103</v>
      </c>
      <c r="G379" s="22">
        <v>4.21042003729446</v>
      </c>
      <c r="H379" s="22">
        <v>4.33927280942188</v>
      </c>
      <c r="I379" s="22">
        <v>4.4213377675692502</v>
      </c>
      <c r="J379" s="22">
        <v>4.2903875397638798</v>
      </c>
      <c r="K379" s="22">
        <v>4.3095254660278304</v>
      </c>
      <c r="L379" s="22">
        <v>4.27326223952854</v>
      </c>
      <c r="M379" s="22">
        <v>4.2969932708835996</v>
      </c>
      <c r="N379" s="22">
        <v>4.3999845171171099</v>
      </c>
      <c r="O379" s="22">
        <v>3.6361373568264099</v>
      </c>
      <c r="P379" s="22">
        <v>4.1416371473528404</v>
      </c>
      <c r="Q379" s="22">
        <v>4.0755925282945702</v>
      </c>
      <c r="R379" s="22">
        <v>4.1384049264914697</v>
      </c>
      <c r="S379" s="22">
        <v>4.17447033802826</v>
      </c>
      <c r="T379" s="22">
        <v>4.2026136201484903</v>
      </c>
      <c r="U379" s="22">
        <v>4.2253212089083299</v>
      </c>
      <c r="V379" s="22">
        <v>4.1252212705530802</v>
      </c>
      <c r="W379" s="22">
        <v>4.0680430415756001</v>
      </c>
      <c r="X379" s="22">
        <v>4.2822173785536197</v>
      </c>
      <c r="Y379" s="22">
        <v>4.06775916587012</v>
      </c>
      <c r="Z379" s="22">
        <v>4.1685377444476703</v>
      </c>
      <c r="AA379" s="22">
        <v>4.2470464411691804</v>
      </c>
      <c r="AB379" s="22">
        <v>4.3022313020031202</v>
      </c>
      <c r="AC379" s="22">
        <v>4.30883410360941</v>
      </c>
      <c r="AD379" s="22">
        <v>4.3684261397899302</v>
      </c>
      <c r="AE379" s="22">
        <v>4.5548037051524801</v>
      </c>
      <c r="AF379" s="22">
        <v>4.5023560638111402</v>
      </c>
      <c r="AG379" s="22">
        <v>4.3196396091431204</v>
      </c>
      <c r="AH379" s="22">
        <v>4.2987169605124302</v>
      </c>
      <c r="AI379" s="22">
        <v>4.3747821567626604</v>
      </c>
      <c r="AJ379" s="22">
        <v>4.3122149871199902</v>
      </c>
      <c r="AK379" s="22">
        <v>4.4301982803943396</v>
      </c>
      <c r="AL379" s="22">
        <v>4.4984359802362697</v>
      </c>
      <c r="AM379" s="22">
        <v>4.4311682853735297</v>
      </c>
      <c r="AN379" s="22">
        <v>4.5166329522646302</v>
      </c>
      <c r="AO379" s="22">
        <v>4.4444285413319404</v>
      </c>
      <c r="AP379" s="22">
        <v>4.4768352939350304</v>
      </c>
      <c r="AQ379" s="22">
        <v>4.5264194241048203</v>
      </c>
      <c r="AR379" s="22">
        <v>4.5395869022452704</v>
      </c>
      <c r="AS379" s="22">
        <v>4.4951962722382701</v>
      </c>
      <c r="AT379" s="22">
        <v>4.4672990467157403</v>
      </c>
      <c r="AU379" s="22">
        <v>4.4597725789896003</v>
      </c>
      <c r="AV379" s="22">
        <v>4.3998273366002003</v>
      </c>
      <c r="AW379" s="22">
        <v>4.5581390349633404</v>
      </c>
      <c r="AX379" s="22">
        <v>4.4549786296484202</v>
      </c>
      <c r="AY379" s="22">
        <v>4.2156320072106501</v>
      </c>
      <c r="AZ379" s="22">
        <v>4.22022159388648</v>
      </c>
      <c r="BA379" s="22">
        <v>4.2237237235640199</v>
      </c>
      <c r="BB379" s="22">
        <v>4.43378738345878</v>
      </c>
      <c r="BC379" s="22">
        <v>4.2749399785061701</v>
      </c>
      <c r="BD379" s="22">
        <v>4.2922443188430899</v>
      </c>
      <c r="BE379" s="22">
        <v>4.2867554977690201</v>
      </c>
      <c r="BF379" s="22">
        <v>4.4299104983189901</v>
      </c>
      <c r="BG379" s="22">
        <v>4.2261616864265799</v>
      </c>
      <c r="BH379" s="22">
        <v>4.32033303543444</v>
      </c>
      <c r="BI379" s="22">
        <v>4.4180144926041898</v>
      </c>
      <c r="BJ379" s="22">
        <v>4.4343012909095298</v>
      </c>
      <c r="BK379" s="22">
        <v>4.3335382287882203</v>
      </c>
      <c r="BL379" s="22">
        <v>4.4517320367828797</v>
      </c>
      <c r="BM379" s="22">
        <v>4.4140340264791904</v>
      </c>
      <c r="BN379" s="22">
        <v>4.3662872393966401</v>
      </c>
      <c r="BO379" s="22">
        <v>4.5984128496835801</v>
      </c>
      <c r="BP379" s="22">
        <v>4.5091067373063796</v>
      </c>
      <c r="BQ379" s="22">
        <v>4.2333282325115604</v>
      </c>
      <c r="BR379" s="22">
        <v>4.2111835617678297</v>
      </c>
      <c r="BS379" s="22">
        <v>4.1897217879016599</v>
      </c>
      <c r="BT379" s="22">
        <v>4.2147309830140296</v>
      </c>
      <c r="BU379" s="22">
        <v>4.3695502371000403</v>
      </c>
      <c r="BV379" s="22">
        <v>4.3610805295536403</v>
      </c>
      <c r="BW379" s="23">
        <v>4.28424760092076</v>
      </c>
      <c r="BX379" s="23">
        <v>4.2347235630917002</v>
      </c>
      <c r="BY379" s="23">
        <v>4.23449365641605</v>
      </c>
      <c r="BZ379" s="23">
        <v>4.2286186229118696</v>
      </c>
      <c r="CA379" s="23">
        <v>4.4153260094369697</v>
      </c>
      <c r="CB379" s="23">
        <v>4.4084605222044901</v>
      </c>
      <c r="CC379" s="23">
        <v>4.2069479205021398</v>
      </c>
      <c r="CD379" s="23">
        <v>4.2204150899504302</v>
      </c>
      <c r="CE379" s="23">
        <v>4.1589105654099603</v>
      </c>
      <c r="CF379" s="23">
        <v>4.17665787305463</v>
      </c>
      <c r="CG379" s="23">
        <v>4.39559068542908</v>
      </c>
      <c r="CH379" s="23">
        <v>4.4812666458995398</v>
      </c>
      <c r="CI379" s="23">
        <v>4.37288246809252</v>
      </c>
      <c r="CJ379" s="23">
        <v>4.3842847092767503</v>
      </c>
      <c r="CK379" s="23">
        <v>4.3958716887515097</v>
      </c>
      <c r="CL379" s="23">
        <v>4.4500366923818602</v>
      </c>
      <c r="CM379" s="23">
        <v>4.4169478049098396</v>
      </c>
      <c r="CN379" s="23">
        <v>4.3970430883984601</v>
      </c>
      <c r="CO379" s="23">
        <v>4.4014461589848697</v>
      </c>
      <c r="CP379" s="23">
        <v>4.3800090292006804</v>
      </c>
      <c r="CQ379" s="23">
        <v>4.3683073951455702</v>
      </c>
      <c r="CR379" s="23">
        <v>4.4460907737232196</v>
      </c>
      <c r="CS379" s="23">
        <v>4.3527161586675698</v>
      </c>
      <c r="CT379" s="23">
        <v>4.5230161377389599</v>
      </c>
      <c r="CU379" s="23">
        <v>4.1455959446986599</v>
      </c>
      <c r="CV379" s="23">
        <v>4.1676228685497296</v>
      </c>
      <c r="CW379" s="23">
        <v>4.1761631736535296</v>
      </c>
      <c r="CX379" s="23">
        <v>4.1813490762512098</v>
      </c>
      <c r="CY379" s="23">
        <v>4.1983369887562096</v>
      </c>
      <c r="CZ379" s="23">
        <v>4.4921159634766203</v>
      </c>
      <c r="DA379" s="23">
        <v>4.0177170663819899</v>
      </c>
      <c r="DB379" s="23">
        <v>3.95627043802752</v>
      </c>
      <c r="DC379" s="23">
        <v>4.0004597857698201</v>
      </c>
      <c r="DD379" s="23">
        <v>4.04427170367667</v>
      </c>
      <c r="DE379" s="23">
        <v>4.1190241031422703</v>
      </c>
      <c r="DF379" s="23">
        <v>4.2899229713608404</v>
      </c>
      <c r="DG379" s="23">
        <v>4.1805536814317801</v>
      </c>
      <c r="DH379" s="23">
        <v>4.2676781129898496</v>
      </c>
      <c r="DI379" s="23">
        <v>4.2426939575496201</v>
      </c>
      <c r="DJ379" s="23">
        <v>4.2325379690085203</v>
      </c>
      <c r="DK379" s="23">
        <v>4.3977276769501499</v>
      </c>
      <c r="DL379" s="23">
        <v>4.2196254628961096</v>
      </c>
      <c r="DM379" s="23">
        <v>4.1765701161833402</v>
      </c>
      <c r="DN379" s="23">
        <v>4.2085328665476203</v>
      </c>
      <c r="DO379" s="23">
        <v>4.2244107818707501</v>
      </c>
      <c r="DP379" s="23">
        <v>4.2515221759076001</v>
      </c>
      <c r="DQ379" s="23">
        <v>4.3030720099716202</v>
      </c>
      <c r="DR379" s="23">
        <v>4.4524175247287303</v>
      </c>
      <c r="DS379" s="23">
        <v>4.2808598340848798</v>
      </c>
      <c r="DT379" s="23">
        <v>4.3323642234106501</v>
      </c>
      <c r="DU379" s="23">
        <v>4.3336097835886198</v>
      </c>
      <c r="DV379" s="23">
        <v>4.2802214208817899</v>
      </c>
      <c r="DW379" s="23">
        <v>4.3481970030779102</v>
      </c>
      <c r="DX379" s="23">
        <v>4.36583948642589</v>
      </c>
      <c r="DY379" s="23">
        <v>4.2668390013789299</v>
      </c>
      <c r="DZ379" s="23">
        <v>4.3622594657669902</v>
      </c>
      <c r="EA379" s="23">
        <v>4.2479806643870504</v>
      </c>
      <c r="EB379" s="23">
        <v>4.3719212332442501</v>
      </c>
      <c r="EC379" s="23">
        <v>4.3979808924033499</v>
      </c>
      <c r="ED379" s="23">
        <v>4.64015815496328</v>
      </c>
      <c r="EE379" s="23">
        <v>4.3571648881623402</v>
      </c>
      <c r="EF379" s="23">
        <v>4.34720499741164</v>
      </c>
      <c r="EG379" s="23">
        <v>4.3965225837519197</v>
      </c>
      <c r="EH379" s="23">
        <v>4.4231814761521298</v>
      </c>
      <c r="EI379" s="23">
        <v>4.4162925487431801</v>
      </c>
      <c r="EJ379" s="23">
        <v>4.4020536023529404</v>
      </c>
      <c r="EK379" s="23">
        <v>4.2512646288942504</v>
      </c>
      <c r="EL379" s="23">
        <v>4.3082443643937101</v>
      </c>
      <c r="EM379" s="23">
        <v>4.32213727050343</v>
      </c>
      <c r="EN379" s="23">
        <v>4.3207879153748303</v>
      </c>
      <c r="EO379" s="23">
        <v>4.3710987995414996</v>
      </c>
      <c r="EP379" s="23">
        <v>4.4394369713473099</v>
      </c>
    </row>
    <row r="380" spans="1:146">
      <c r="A380" s="29" t="s">
        <v>848</v>
      </c>
      <c r="C380" s="28" t="s">
        <v>995</v>
      </c>
      <c r="D380" s="22">
        <v>2.8375800002120299</v>
      </c>
      <c r="E380" s="22">
        <v>2.8573838943226502</v>
      </c>
      <c r="F380" s="22">
        <v>2.9500764256388101</v>
      </c>
      <c r="G380" s="22">
        <v>2.8282456741420998</v>
      </c>
      <c r="H380" s="22">
        <v>2.9976537136841999</v>
      </c>
      <c r="I380" s="22">
        <v>3.01717364989238</v>
      </c>
      <c r="J380" s="22">
        <v>2.8816646193203499</v>
      </c>
      <c r="K380" s="22">
        <v>2.9723066584756999</v>
      </c>
      <c r="L380" s="22">
        <v>3.0126759330875701</v>
      </c>
      <c r="M380" s="22">
        <v>3.0674494195637201</v>
      </c>
      <c r="N380" s="22">
        <v>3.06586523235273</v>
      </c>
      <c r="O380" s="22">
        <v>2.3317052164988898</v>
      </c>
      <c r="P380" s="22">
        <v>3.15552257965747</v>
      </c>
      <c r="Q380" s="22">
        <v>3.1060970153893899</v>
      </c>
      <c r="R380" s="22">
        <v>3.1499096675349199</v>
      </c>
      <c r="S380" s="22">
        <v>3.10839063537966</v>
      </c>
      <c r="T380" s="22">
        <v>3.1392402697188699</v>
      </c>
      <c r="U380" s="22">
        <v>3.1449273848567199</v>
      </c>
      <c r="V380" s="22">
        <v>3.21034210390884</v>
      </c>
      <c r="W380" s="22">
        <v>3.1593224029170499</v>
      </c>
      <c r="X380" s="22">
        <v>3.40698557184471</v>
      </c>
      <c r="Y380" s="22">
        <v>3.1327248881566101</v>
      </c>
      <c r="Z380" s="22">
        <v>3.21477760151698</v>
      </c>
      <c r="AA380" s="22">
        <v>2.7696659659409302</v>
      </c>
      <c r="AB380" s="22">
        <v>2.66060921951191</v>
      </c>
      <c r="AC380" s="22">
        <v>2.7111204181159598</v>
      </c>
      <c r="AD380" s="22">
        <v>2.6583486036846899</v>
      </c>
      <c r="AE380" s="22">
        <v>2.8677976458796102</v>
      </c>
      <c r="AF380" s="22">
        <v>2.8689830167433299</v>
      </c>
      <c r="AG380" s="22">
        <v>2.7491480671235999</v>
      </c>
      <c r="AH380" s="22">
        <v>2.71876711305464</v>
      </c>
      <c r="AI380" s="22">
        <v>2.6944567915901501</v>
      </c>
      <c r="AJ380" s="22">
        <v>2.6821013105564502</v>
      </c>
      <c r="AK380" s="22">
        <v>2.6826407114286099</v>
      </c>
      <c r="AL380" s="22">
        <v>2.9859557546075099</v>
      </c>
      <c r="AM380" s="22">
        <v>2.4437392460293501</v>
      </c>
      <c r="AN380" s="22">
        <v>2.5489051162404501</v>
      </c>
      <c r="AO380" s="22">
        <v>2.4030768048816098</v>
      </c>
      <c r="AP380" s="22">
        <v>2.4123479743669098</v>
      </c>
      <c r="AQ380" s="22">
        <v>2.4788424095405999</v>
      </c>
      <c r="AR380" s="22">
        <v>2.5279460989082598</v>
      </c>
      <c r="AS380" s="22">
        <v>2.5111137739210498</v>
      </c>
      <c r="AT380" s="22">
        <v>2.6601528148763798</v>
      </c>
      <c r="AU380" s="22">
        <v>2.7664467504914398</v>
      </c>
      <c r="AV380" s="22">
        <v>2.67563530076752</v>
      </c>
      <c r="AW380" s="22">
        <v>2.7304660612889999</v>
      </c>
      <c r="AX380" s="22">
        <v>2.6737825340197401</v>
      </c>
      <c r="AY380" s="22">
        <v>3.0154440453869999</v>
      </c>
      <c r="AZ380" s="22">
        <v>3.0358174290126398</v>
      </c>
      <c r="BA380" s="22">
        <v>3.07477942649661</v>
      </c>
      <c r="BB380" s="22">
        <v>3.3295398363014801</v>
      </c>
      <c r="BC380" s="22">
        <v>3.12363309155264</v>
      </c>
      <c r="BD380" s="22">
        <v>3.1273526366911102</v>
      </c>
      <c r="BE380" s="22">
        <v>2.4520682302238099</v>
      </c>
      <c r="BF380" s="22">
        <v>2.47907531307151</v>
      </c>
      <c r="BG380" s="22">
        <v>2.2917214204578902</v>
      </c>
      <c r="BH380" s="22">
        <v>2.3725064089861698</v>
      </c>
      <c r="BI380" s="22">
        <v>2.2827066714915998</v>
      </c>
      <c r="BJ380" s="22">
        <v>2.5554235315619001</v>
      </c>
      <c r="BK380" s="22">
        <v>2.8819386466262098</v>
      </c>
      <c r="BL380" s="22">
        <v>2.7146411740469398</v>
      </c>
      <c r="BM380" s="22">
        <v>2.6701151812842898</v>
      </c>
      <c r="BN380" s="22">
        <v>2.7181095092504601</v>
      </c>
      <c r="BO380" s="22">
        <v>2.87213925245275</v>
      </c>
      <c r="BP380" s="22">
        <v>2.7873279781839702</v>
      </c>
      <c r="BQ380" s="22">
        <v>2.6905288414014601</v>
      </c>
      <c r="BR380" s="22">
        <v>2.71202343091081</v>
      </c>
      <c r="BS380" s="22">
        <v>2.72641709104817</v>
      </c>
      <c r="BT380" s="22">
        <v>2.7612427153580801</v>
      </c>
      <c r="BU380" s="22">
        <v>2.8229340480283698</v>
      </c>
      <c r="BV380" s="22">
        <v>2.7299659974469299</v>
      </c>
      <c r="BW380" s="23">
        <v>3.09010818422309</v>
      </c>
      <c r="BX380" s="23">
        <v>2.9945254184869898</v>
      </c>
      <c r="BY380" s="23">
        <v>2.9715895355300601</v>
      </c>
      <c r="BZ380" s="23">
        <v>2.94379008126886</v>
      </c>
      <c r="CA380" s="23">
        <v>3.1405823573892802</v>
      </c>
      <c r="CB380" s="23">
        <v>3.1678717080291601</v>
      </c>
      <c r="CC380" s="23">
        <v>2.9892298543215001</v>
      </c>
      <c r="CD380" s="23">
        <v>3.1081229553379099</v>
      </c>
      <c r="CE380" s="23">
        <v>3.1447479624191499</v>
      </c>
      <c r="CF380" s="23">
        <v>3.1712869037393601</v>
      </c>
      <c r="CG380" s="23">
        <v>3.3619227251434101</v>
      </c>
      <c r="CH380" s="23">
        <v>3.2770623174966098</v>
      </c>
      <c r="CI380" s="23">
        <v>2.7569805625908002</v>
      </c>
      <c r="CJ380" s="23">
        <v>2.7725824663429801</v>
      </c>
      <c r="CK380" s="23">
        <v>2.6761771241492802</v>
      </c>
      <c r="CL380" s="23">
        <v>2.8528777740535798</v>
      </c>
      <c r="CM380" s="23">
        <v>2.62930998675896</v>
      </c>
      <c r="CN380" s="23">
        <v>2.73127014829437</v>
      </c>
      <c r="CO380" s="23">
        <v>2.6810668948397001</v>
      </c>
      <c r="CP380" s="23">
        <v>2.7648768971908502</v>
      </c>
      <c r="CQ380" s="23">
        <v>2.8321811477421499</v>
      </c>
      <c r="CR380" s="23">
        <v>2.7787973113749902</v>
      </c>
      <c r="CS380" s="23">
        <v>2.6617723982247599</v>
      </c>
      <c r="CT380" s="23">
        <v>2.81633346428992</v>
      </c>
      <c r="CU380" s="23">
        <v>3.1705820795267399</v>
      </c>
      <c r="CV380" s="23">
        <v>3.2567238616154901</v>
      </c>
      <c r="CW380" s="23">
        <v>3.2394896965356699</v>
      </c>
      <c r="CX380" s="23">
        <v>3.2556971075895</v>
      </c>
      <c r="CY380" s="23">
        <v>3.2377625493520199</v>
      </c>
      <c r="CZ380" s="23">
        <v>3.4882964801513499</v>
      </c>
      <c r="DA380" s="23">
        <v>3.3154792834418001</v>
      </c>
      <c r="DB380" s="23">
        <v>3.22787967139526</v>
      </c>
      <c r="DC380" s="23">
        <v>3.34803407753664</v>
      </c>
      <c r="DD380" s="23">
        <v>3.3535209070855201</v>
      </c>
      <c r="DE380" s="23">
        <v>3.3774430784248599</v>
      </c>
      <c r="DF380" s="23">
        <v>3.5418864924722802</v>
      </c>
      <c r="DG380" s="23">
        <v>2.7837290329386901</v>
      </c>
      <c r="DH380" s="23">
        <v>2.8296060464605501</v>
      </c>
      <c r="DI380" s="23">
        <v>2.8226485798413199</v>
      </c>
      <c r="DJ380" s="23">
        <v>2.96476826967405</v>
      </c>
      <c r="DK380" s="23">
        <v>2.97096406045058</v>
      </c>
      <c r="DL380" s="23">
        <v>2.7702159024808899</v>
      </c>
      <c r="DM380" s="23">
        <v>2.81309366338236</v>
      </c>
      <c r="DN380" s="23">
        <v>2.8434211234390601</v>
      </c>
      <c r="DO380" s="23">
        <v>2.8080348894543001</v>
      </c>
      <c r="DP380" s="23">
        <v>2.8225058245627501</v>
      </c>
      <c r="DQ380" s="23">
        <v>2.8486179332361301</v>
      </c>
      <c r="DR380" s="23">
        <v>3.07727718561368</v>
      </c>
      <c r="DS380" s="23">
        <v>2.6222275685529999</v>
      </c>
      <c r="DT380" s="23">
        <v>2.7690311631846201</v>
      </c>
      <c r="DU380" s="23">
        <v>2.6974624769218698</v>
      </c>
      <c r="DV380" s="23">
        <v>2.7596671860176598</v>
      </c>
      <c r="DW380" s="23">
        <v>2.7514851450492701</v>
      </c>
      <c r="DX380" s="23">
        <v>2.8295451616916698</v>
      </c>
      <c r="DY380" s="23">
        <v>2.89936900827598</v>
      </c>
      <c r="DZ380" s="23">
        <v>2.8549531352094699</v>
      </c>
      <c r="EA380" s="23">
        <v>2.7506493777510301</v>
      </c>
      <c r="EB380" s="23">
        <v>2.8873497971602999</v>
      </c>
      <c r="EC380" s="23">
        <v>2.8057258182012701</v>
      </c>
      <c r="ED380" s="23">
        <v>2.9546057915071402</v>
      </c>
      <c r="EE380" s="23">
        <v>2.6529223925715701</v>
      </c>
      <c r="EF380" s="23">
        <v>2.6991518155702798</v>
      </c>
      <c r="EG380" s="23">
        <v>2.7345904066962001</v>
      </c>
      <c r="EH380" s="23">
        <v>2.7761039880731602</v>
      </c>
      <c r="EI380" s="23">
        <v>2.6939886772195201</v>
      </c>
      <c r="EJ380" s="23">
        <v>2.7203660313188101</v>
      </c>
      <c r="EK380" s="23">
        <v>2.5135918064995701</v>
      </c>
      <c r="EL380" s="23">
        <v>2.4401549086803098</v>
      </c>
      <c r="EM380" s="23">
        <v>2.7806250635770802</v>
      </c>
      <c r="EN380" s="23">
        <v>2.49049311619985</v>
      </c>
      <c r="EO380" s="23">
        <v>2.6438100227947401</v>
      </c>
      <c r="EP380" s="23">
        <v>2.6519356990382099</v>
      </c>
    </row>
    <row r="381" spans="1:146">
      <c r="A381" s="29" t="s">
        <v>850</v>
      </c>
      <c r="C381" s="28" t="s">
        <v>995</v>
      </c>
      <c r="D381" s="22">
        <v>-2.1629448437269798</v>
      </c>
      <c r="E381" s="22">
        <v>-2.1360615495760298</v>
      </c>
      <c r="F381" s="22">
        <v>-2.1159100908664699</v>
      </c>
      <c r="G381" s="22">
        <v>-2.1700692781603599</v>
      </c>
      <c r="H381" s="22">
        <v>-2.2764851241262001</v>
      </c>
      <c r="I381" s="22">
        <v>-2.2256662418289599</v>
      </c>
      <c r="J381" s="22">
        <v>-2.0655212410931201</v>
      </c>
      <c r="K381" s="22">
        <v>-2.0069416094188499</v>
      </c>
      <c r="L381" s="22">
        <v>-1.98793197669091</v>
      </c>
      <c r="M381" s="22">
        <v>-1.9850734557619001</v>
      </c>
      <c r="N381" s="22">
        <v>-2.0929555251271998</v>
      </c>
      <c r="O381" s="22">
        <v>-3.2529134169721798</v>
      </c>
      <c r="P381" s="22">
        <v>-2.0837526763099898</v>
      </c>
      <c r="Q381" s="22">
        <v>-2.1890222828758601</v>
      </c>
      <c r="R381" s="22">
        <v>-2.1449671027979198</v>
      </c>
      <c r="S381" s="22">
        <v>-2.0892673380970899</v>
      </c>
      <c r="T381" s="22">
        <v>-2.07036047427912</v>
      </c>
      <c r="U381" s="22">
        <v>-2.2189341015640398</v>
      </c>
      <c r="V381" s="22">
        <v>-2.1622989090661302</v>
      </c>
      <c r="W381" s="22">
        <v>-2.3415371388258901</v>
      </c>
      <c r="X381" s="22">
        <v>-1.93291203519885</v>
      </c>
      <c r="Y381" s="22">
        <v>-2.1765767093147401</v>
      </c>
      <c r="Z381" s="22">
        <v>-2.2515387669959601</v>
      </c>
      <c r="AA381" s="22">
        <v>-2.0667295284676701</v>
      </c>
      <c r="AB381" s="22">
        <v>-2.0929555251271998</v>
      </c>
      <c r="AC381" s="22">
        <v>-2.07704103576383</v>
      </c>
      <c r="AD381" s="22">
        <v>-2.1347938034128302</v>
      </c>
      <c r="AE381" s="22">
        <v>-2.0904956864394002</v>
      </c>
      <c r="AF381" s="22">
        <v>-2.1798414652698401</v>
      </c>
      <c r="AG381" s="22">
        <v>-2.1475216763576102</v>
      </c>
      <c r="AH381" s="22">
        <v>-2.24536899975576</v>
      </c>
      <c r="AI381" s="22">
        <v>-2.2142402255729898</v>
      </c>
      <c r="AJ381" s="22">
        <v>-2.27229732716276</v>
      </c>
      <c r="AK381" s="22">
        <v>-2.54456098543695</v>
      </c>
      <c r="AL381" s="22">
        <v>-2.2029039917450901</v>
      </c>
      <c r="AM381" s="22">
        <v>-2.0655212410931201</v>
      </c>
      <c r="AN381" s="22">
        <v>-1.8746133946341901</v>
      </c>
      <c r="AO381" s="22">
        <v>-2.1366958406571999</v>
      </c>
      <c r="AP381" s="22">
        <v>-2.0752159943555002</v>
      </c>
      <c r="AQ381" s="22">
        <v>-2.2863041851566401</v>
      </c>
      <c r="AR381" s="22">
        <v>-2.15200309344505</v>
      </c>
      <c r="AS381" s="22">
        <v>-1.75389599011608</v>
      </c>
      <c r="AT381" s="22">
        <v>-1.7188062250473699</v>
      </c>
      <c r="AU381" s="22">
        <v>-1.6326289343514699</v>
      </c>
      <c r="AV381" s="22">
        <v>-1.72690191082151</v>
      </c>
      <c r="AW381" s="22">
        <v>-1.6947882239218099</v>
      </c>
      <c r="AX381" s="22">
        <v>-1.80490442282278</v>
      </c>
      <c r="AY381" s="22">
        <v>-1.9624069244597699</v>
      </c>
      <c r="AZ381" s="22">
        <v>-2.0546919530749501</v>
      </c>
      <c r="BA381" s="22">
        <v>-2.1468826087764499</v>
      </c>
      <c r="BB381" s="22">
        <v>-1.6219323512199699</v>
      </c>
      <c r="BC381" s="22">
        <v>-2.1837689496578898</v>
      </c>
      <c r="BD381" s="22">
        <v>-2.2625728172709398</v>
      </c>
      <c r="BE381" s="22">
        <v>-2.3982084161379702</v>
      </c>
      <c r="BF381" s="22">
        <v>-2.17853467619417</v>
      </c>
      <c r="BG381" s="22">
        <v>-2.6943212567577102</v>
      </c>
      <c r="BH381" s="22">
        <v>-2.4635491698052898</v>
      </c>
      <c r="BI381" s="22">
        <v>-2.7918573526622801</v>
      </c>
      <c r="BJ381" s="22">
        <v>-2.5812163614882602</v>
      </c>
      <c r="BK381" s="22">
        <v>-1.7121731327149201</v>
      </c>
      <c r="BL381" s="22">
        <v>-1.71548586675575</v>
      </c>
      <c r="BM381" s="22">
        <v>-1.9822205874387699</v>
      </c>
      <c r="BN381" s="22">
        <v>-1.86564761337664</v>
      </c>
      <c r="BO381" s="22">
        <v>-1.9367731980030201</v>
      </c>
      <c r="BP381" s="22">
        <v>-1.9697345571423299</v>
      </c>
      <c r="BQ381" s="22">
        <v>-2.1046973786666898</v>
      </c>
      <c r="BR381" s="22">
        <v>-2.0052030733086101</v>
      </c>
      <c r="BS381" s="22">
        <v>-2.08436437656969</v>
      </c>
      <c r="BT381" s="22">
        <v>-1.97823602570834</v>
      </c>
      <c r="BU381" s="22">
        <v>-2.1629448437269798</v>
      </c>
      <c r="BV381" s="22">
        <v>-2.31258092262811</v>
      </c>
      <c r="BW381" s="23">
        <v>-1.8390798118189</v>
      </c>
      <c r="BX381" s="23">
        <v>-1.96184479897403</v>
      </c>
      <c r="BY381" s="23">
        <v>-2.0679388286565801</v>
      </c>
      <c r="BZ381" s="23">
        <v>-2.0191703792493301</v>
      </c>
      <c r="CA381" s="23">
        <v>-1.9612828924271499</v>
      </c>
      <c r="CB381" s="23">
        <v>-1.9400910109813101</v>
      </c>
      <c r="CC381" s="23">
        <v>-2.07704103576383</v>
      </c>
      <c r="CD381" s="23">
        <v>-2.0570914464195802</v>
      </c>
      <c r="CE381" s="23">
        <v>-2.0819191301522899</v>
      </c>
      <c r="CF381" s="23">
        <v>-2.07036047427912</v>
      </c>
      <c r="CG381" s="23">
        <v>-1.8074270586130801</v>
      </c>
      <c r="CH381" s="23">
        <v>-1.8703872618695301</v>
      </c>
      <c r="CI381" s="23">
        <v>-1.8094483479677299</v>
      </c>
      <c r="CJ381" s="23">
        <v>-1.86249647625006</v>
      </c>
      <c r="CK381" s="23">
        <v>-1.8756718649977999</v>
      </c>
      <c r="CL381" s="23">
        <v>-1.7973628738101599</v>
      </c>
      <c r="CM381" s="23">
        <v>-1.9748294242650899</v>
      </c>
      <c r="CN381" s="23">
        <v>-1.85152138406803</v>
      </c>
      <c r="CO381" s="23">
        <v>-1.93291203519885</v>
      </c>
      <c r="CP381" s="23">
        <v>-1.9312604093276899</v>
      </c>
      <c r="CQ381" s="23">
        <v>-1.75876996448455</v>
      </c>
      <c r="CR381" s="23">
        <v>-1.78687049999252</v>
      </c>
      <c r="CS381" s="23">
        <v>-1.9976935326168299</v>
      </c>
      <c r="CT381" s="23">
        <v>-1.8815073741306001</v>
      </c>
      <c r="CU381" s="23">
        <v>-1.8614476248473499</v>
      </c>
      <c r="CV381" s="23">
        <v>-1.75097948971404</v>
      </c>
      <c r="CW381" s="23">
        <v>-1.8562147752914</v>
      </c>
      <c r="CX381" s="23">
        <v>-1.84788149556806</v>
      </c>
      <c r="CY381" s="23">
        <v>-1.8380478410732599</v>
      </c>
      <c r="CZ381" s="23">
        <v>-1.86775220170156</v>
      </c>
      <c r="DA381" s="23">
        <v>-2.03622996892924</v>
      </c>
      <c r="DB381" s="23">
        <v>-2.08008791132269</v>
      </c>
      <c r="DC381" s="23">
        <v>-1.9657842846620901</v>
      </c>
      <c r="DD381" s="23">
        <v>-2.0256175341792702</v>
      </c>
      <c r="DE381" s="23">
        <v>-2.0746081599075401</v>
      </c>
      <c r="DF381" s="23">
        <v>-1.9318107412210299</v>
      </c>
      <c r="DG381" s="23">
        <v>-2.1526444337716302</v>
      </c>
      <c r="DH381" s="23">
        <v>-2.0180012584066702</v>
      </c>
      <c r="DI381" s="23">
        <v>-2.0643139648378201</v>
      </c>
      <c r="DJ381" s="23">
        <v>-1.97766769990194</v>
      </c>
      <c r="DK381" s="23">
        <v>-1.9274139529314001</v>
      </c>
      <c r="DL381" s="23">
        <v>-2.2142402255729898</v>
      </c>
      <c r="DM381" s="23">
        <v>-2.12532105079254</v>
      </c>
      <c r="DN381" s="23">
        <v>-2.1726687293877398</v>
      </c>
      <c r="DO381" s="23">
        <v>-2.1411437038086598</v>
      </c>
      <c r="DP381" s="23">
        <v>-2.09357114068631</v>
      </c>
      <c r="DQ381" s="23">
        <v>-2.0092629213289701</v>
      </c>
      <c r="DR381" s="23">
        <v>-2.0806980593719202</v>
      </c>
      <c r="DS381" s="23">
        <v>-1.89324968493913</v>
      </c>
      <c r="DT381" s="23">
        <v>-1.7131188522118399</v>
      </c>
      <c r="DU381" s="23">
        <v>-1.9013109559086701</v>
      </c>
      <c r="DV381" s="23">
        <v>-1.84580567500721</v>
      </c>
      <c r="DW381" s="23">
        <v>-1.74952344749703</v>
      </c>
      <c r="DX381" s="23">
        <v>-1.64837167089722</v>
      </c>
      <c r="DY381" s="23">
        <v>-1.9545570292388299</v>
      </c>
      <c r="DZ381" s="23">
        <v>-2.0546919530749501</v>
      </c>
      <c r="EA381" s="23">
        <v>-2.03800632257974</v>
      </c>
      <c r="EB381" s="23">
        <v>-1.95791604132875</v>
      </c>
      <c r="EC381" s="23">
        <v>-2.03800632257974</v>
      </c>
      <c r="ED381" s="23">
        <v>-2.0368218438261101</v>
      </c>
      <c r="EE381" s="23">
        <v>-1.8991568755668899</v>
      </c>
      <c r="EF381" s="23">
        <v>-1.81248560180718</v>
      </c>
      <c r="EG381" s="23">
        <v>-1.7903594860723999</v>
      </c>
      <c r="EH381" s="23">
        <v>-1.6263796267542601</v>
      </c>
      <c r="EI381" s="23">
        <v>-1.7988680330921101</v>
      </c>
      <c r="EJ381" s="23">
        <v>-1.76709369899317</v>
      </c>
      <c r="EK381" s="23">
        <v>-2.2919452286716502</v>
      </c>
      <c r="EL381" s="23">
        <v>-2.3437324652057101</v>
      </c>
      <c r="EM381" s="23">
        <v>-2.1759246437484401</v>
      </c>
      <c r="EN381" s="23">
        <v>-2.1140352432460299</v>
      </c>
      <c r="EO381" s="23">
        <v>-2.1475216763576102</v>
      </c>
      <c r="EP381" s="23">
        <v>-2.2827897009804001</v>
      </c>
    </row>
    <row r="382" spans="1:146" ht="15">
      <c r="A382" s="29" t="s">
        <v>906</v>
      </c>
      <c r="B382" s="33" t="s">
        <v>1050</v>
      </c>
      <c r="C382" s="28" t="s">
        <v>995</v>
      </c>
      <c r="D382" s="22">
        <v>-1.1913266450968001</v>
      </c>
      <c r="E382" s="22">
        <v>-1.21223323006143</v>
      </c>
      <c r="F382" s="22">
        <v>-1.3161688255986801</v>
      </c>
      <c r="G382" s="22">
        <v>-1.5513104482311599</v>
      </c>
      <c r="H382" s="22">
        <v>-1.54877569787331</v>
      </c>
      <c r="I382" s="22">
        <v>-1.5116906642966399</v>
      </c>
      <c r="J382" s="22">
        <v>-0.766602735898117</v>
      </c>
      <c r="K382" s="22">
        <v>-0.90346825730637104</v>
      </c>
      <c r="L382" s="22">
        <v>-1.05409270278975</v>
      </c>
      <c r="M382" s="22">
        <v>-1.04751732556952</v>
      </c>
      <c r="N382" s="22">
        <v>-1.21759143507263</v>
      </c>
      <c r="O382" s="22">
        <v>-2.2778837621813399</v>
      </c>
      <c r="P382" s="22">
        <v>-1.0528949484321299</v>
      </c>
      <c r="Q382" s="22">
        <v>-1.1765767093147399</v>
      </c>
      <c r="R382" s="22">
        <v>-1.24365984774815</v>
      </c>
      <c r="S382" s="22">
        <v>-1.2382041284943499</v>
      </c>
      <c r="T382" s="22">
        <v>-1.1854085623368</v>
      </c>
      <c r="U382" s="22">
        <v>-1.41927562369128</v>
      </c>
      <c r="V382" s="22">
        <v>-0.95763582475199205</v>
      </c>
      <c r="W382" s="22">
        <v>-0.94758410584886099</v>
      </c>
      <c r="X382" s="22">
        <v>-0.75584360437189602</v>
      </c>
      <c r="Y382" s="22">
        <v>-1.17559872145158</v>
      </c>
      <c r="Z382" s="22">
        <v>-1.0594949372560101</v>
      </c>
      <c r="AA382" s="22">
        <v>-1.1262655320314401</v>
      </c>
      <c r="AB382" s="22">
        <v>-1.13479380341283</v>
      </c>
      <c r="AC382" s="22">
        <v>-1.1424170446158499</v>
      </c>
      <c r="AD382" s="22">
        <v>-1.1804953039580699</v>
      </c>
      <c r="AE382" s="22">
        <v>-1.3222888137393201</v>
      </c>
      <c r="AF382" s="22">
        <v>-1.1775553605953799</v>
      </c>
      <c r="AG382" s="22">
        <v>-1.35549762758106</v>
      </c>
      <c r="AH382" s="22">
        <v>-1.24571107327032</v>
      </c>
      <c r="AI382" s="22">
        <v>-1.21893410156404</v>
      </c>
      <c r="AJ382" s="22">
        <v>-1.3595641633804101</v>
      </c>
      <c r="AK382" s="22">
        <v>-1.5572422423652299</v>
      </c>
      <c r="AL382" s="22">
        <v>-1.61043318823727</v>
      </c>
      <c r="AM382" s="22">
        <v>-1.77201254126541</v>
      </c>
      <c r="AN382" s="22">
        <v>-1.6896598793878499</v>
      </c>
      <c r="AO382" s="22">
        <v>-1.83444174553883</v>
      </c>
      <c r="AP382" s="22">
        <v>-1.9708651959469801</v>
      </c>
      <c r="AQ382" s="22">
        <v>-2.2653445665209899</v>
      </c>
      <c r="AR382" s="22">
        <v>-2.1109159014018499</v>
      </c>
      <c r="AS382" s="22">
        <v>-1.59509687785487</v>
      </c>
      <c r="AT382" s="22">
        <v>-1.5794906495111001</v>
      </c>
      <c r="AU382" s="22">
        <v>-1.50594286768632</v>
      </c>
      <c r="AV382" s="22">
        <v>-1.60647396777164</v>
      </c>
      <c r="AW382" s="22">
        <v>-1.7833899312575601</v>
      </c>
      <c r="AX382" s="22">
        <v>-1.75779385142913</v>
      </c>
      <c r="AY382" s="22">
        <v>-1.05080126810485</v>
      </c>
      <c r="AZ382" s="22">
        <v>-1.17104352358234</v>
      </c>
      <c r="BA382" s="22">
        <v>-1.3974481025283401</v>
      </c>
      <c r="BB382" s="22">
        <v>-0.77373810580879199</v>
      </c>
      <c r="BC382" s="22">
        <v>-1.58467399056303</v>
      </c>
      <c r="BD382" s="22">
        <v>-1.5187010584524301</v>
      </c>
      <c r="BE382" s="22">
        <v>-1.2505086383974799</v>
      </c>
      <c r="BF382" s="22">
        <v>-1.1959464410326499</v>
      </c>
      <c r="BG382" s="22">
        <v>-1.49899404685899</v>
      </c>
      <c r="BH382" s="22">
        <v>-1.44654119030091</v>
      </c>
      <c r="BI382" s="22">
        <v>-1.6474674433270999</v>
      </c>
      <c r="BJ382" s="22">
        <v>-1.54877569787331</v>
      </c>
      <c r="BK382" s="22">
        <v>-1.0445383960765</v>
      </c>
      <c r="BL382" s="22">
        <v>-1.1297339296040201</v>
      </c>
      <c r="BM382" s="22">
        <v>-1.3140150132441</v>
      </c>
      <c r="BN382" s="22">
        <v>-1.2095615718148001</v>
      </c>
      <c r="BO382" s="22">
        <v>-1.23480475123616</v>
      </c>
      <c r="BP382" s="22">
        <v>-1.3733272473940099</v>
      </c>
      <c r="BQ382" s="22">
        <v>-0.98821814054008505</v>
      </c>
      <c r="BR382" s="22">
        <v>-0.80692217845363301</v>
      </c>
      <c r="BS382" s="22">
        <v>-0.96409461625787196</v>
      </c>
      <c r="BT382" s="22">
        <v>-0.80692217845363301</v>
      </c>
      <c r="BU382" s="22">
        <v>-1.06733405185422</v>
      </c>
      <c r="BV382" s="22">
        <v>-1.11528487090397</v>
      </c>
      <c r="BW382" s="23">
        <v>-1.01829344980835</v>
      </c>
      <c r="BX382" s="23">
        <v>-0.93594493558955705</v>
      </c>
      <c r="BY382" s="23">
        <v>-1.1516825301639</v>
      </c>
      <c r="BZ382" s="23">
        <v>-1.3194055851186499</v>
      </c>
      <c r="CA382" s="23">
        <v>-1.1284717291377799</v>
      </c>
      <c r="CB382" s="23">
        <v>-1.1430541367175699</v>
      </c>
      <c r="CC382" s="23">
        <v>-0.94563771155031096</v>
      </c>
      <c r="CD382" s="23">
        <v>-0.77892721748493698</v>
      </c>
      <c r="CE382" s="23">
        <v>-1.06190243892591</v>
      </c>
      <c r="CF382" s="23">
        <v>-1.2012443860853801</v>
      </c>
      <c r="CG382" s="23">
        <v>-0.98165069012110795</v>
      </c>
      <c r="CH382" s="23">
        <v>-0.649276465558978</v>
      </c>
      <c r="CI382" s="23">
        <v>-1.3201258522533801</v>
      </c>
      <c r="CJ382" s="23">
        <v>-1.27334313731431</v>
      </c>
      <c r="CK382" s="23">
        <v>-1.4285658841234901</v>
      </c>
      <c r="CL382" s="23">
        <v>-1.22465441592596</v>
      </c>
      <c r="CM382" s="23">
        <v>-1.4069809444077901</v>
      </c>
      <c r="CN382" s="23">
        <v>-1.35475948735473</v>
      </c>
      <c r="CO382" s="23">
        <v>-1.48681247962914</v>
      </c>
      <c r="CP382" s="23">
        <v>-1.5303223701828099</v>
      </c>
      <c r="CQ382" s="23">
        <v>-1.38082178394093</v>
      </c>
      <c r="CR382" s="23">
        <v>-1.40277873159969</v>
      </c>
      <c r="CS382" s="23">
        <v>-1.50717261207749</v>
      </c>
      <c r="CT382" s="23">
        <v>-1.43635373051594</v>
      </c>
      <c r="CU382" s="23">
        <v>-0.70063810234844104</v>
      </c>
      <c r="CV382" s="23">
        <v>-0.60274465440557301</v>
      </c>
      <c r="CW382" s="23">
        <v>-0.68269593163808495</v>
      </c>
      <c r="CX382" s="23">
        <v>-0.87117871934986602</v>
      </c>
      <c r="CY382" s="23">
        <v>-0.62504400403190796</v>
      </c>
      <c r="CZ382" s="23">
        <v>-0.64905021368979399</v>
      </c>
      <c r="DA382" s="23">
        <v>-0.72023157840640495</v>
      </c>
      <c r="DB382" s="23">
        <v>-0.78587519464715305</v>
      </c>
      <c r="DC382" s="23">
        <v>-0.65653532384547098</v>
      </c>
      <c r="DD382" s="23">
        <v>-0.74178261046398197</v>
      </c>
      <c r="DE382" s="23">
        <v>-0.65449007574866103</v>
      </c>
      <c r="DF382" s="23">
        <v>-0.513749011115892</v>
      </c>
      <c r="DG382" s="23">
        <v>-0.92303052368488903</v>
      </c>
      <c r="DH382" s="23">
        <v>-0.83110127997453098</v>
      </c>
      <c r="DI382" s="23">
        <v>-0.94313905695324896</v>
      </c>
      <c r="DJ382" s="23">
        <v>-0.92303052368488903</v>
      </c>
      <c r="DK382" s="23">
        <v>-0.742989381793976</v>
      </c>
      <c r="DL382" s="23">
        <v>-0.83572860231925905</v>
      </c>
      <c r="DM382" s="23">
        <v>-0.96268806935803297</v>
      </c>
      <c r="DN382" s="23">
        <v>-0.873291397803032</v>
      </c>
      <c r="DO382" s="23">
        <v>-1.0406749607608701</v>
      </c>
      <c r="DP382" s="23">
        <v>-0.873291397803032</v>
      </c>
      <c r="DQ382" s="23">
        <v>-0.78711943365561499</v>
      </c>
      <c r="DR382" s="23">
        <v>-0.74588975812527902</v>
      </c>
      <c r="DS382" s="23">
        <v>-1.09665316501779</v>
      </c>
      <c r="DT382" s="23">
        <v>-1.0688464694797699</v>
      </c>
      <c r="DU382" s="23">
        <v>-1.0060720794833999</v>
      </c>
      <c r="DV382" s="23">
        <v>-1.0889604143557099</v>
      </c>
      <c r="DW382" s="23">
        <v>-1.1739702135002601</v>
      </c>
      <c r="DX382" s="23">
        <v>-1.2570452433025101</v>
      </c>
      <c r="DY382" s="23">
        <v>-1.25532221068293</v>
      </c>
      <c r="DZ382" s="23">
        <v>-1.2236432991639401</v>
      </c>
      <c r="EA382" s="23">
        <v>-1.1424170446158499</v>
      </c>
      <c r="EB382" s="23">
        <v>-1.09111025302628</v>
      </c>
      <c r="EC382" s="23">
        <v>-1.2337864980183399</v>
      </c>
      <c r="ED382" s="23">
        <v>-1.1808223344572299</v>
      </c>
      <c r="EE382" s="23">
        <v>-1.0223903553145799</v>
      </c>
      <c r="EF382" s="23">
        <v>-0.97965782048281402</v>
      </c>
      <c r="EG382" s="23">
        <v>-0.97171375692089001</v>
      </c>
      <c r="EH382" s="23">
        <v>-0.89539495677068903</v>
      </c>
      <c r="EI382" s="23">
        <v>-0.91566355427667601</v>
      </c>
      <c r="EJ382" s="23">
        <v>-1.0454314292470099</v>
      </c>
      <c r="EK382" s="23">
        <v>-1.1873785604229099</v>
      </c>
      <c r="EL382" s="23">
        <v>-1.03416031691199</v>
      </c>
      <c r="EM382" s="23">
        <v>-1.13131323467786</v>
      </c>
      <c r="EN382" s="23">
        <v>-1.0388953202709501</v>
      </c>
      <c r="EO382" s="23">
        <v>-1.1561769108730999</v>
      </c>
      <c r="EP382" s="23">
        <v>-1.05349370131098</v>
      </c>
    </row>
    <row r="383" spans="1:146">
      <c r="A383" s="29" t="s">
        <v>883</v>
      </c>
      <c r="C383" s="28" t="s">
        <v>995</v>
      </c>
      <c r="D383" s="22">
        <v>-4.2082275957226303</v>
      </c>
      <c r="E383" s="22">
        <v>-4.0069416094188499</v>
      </c>
      <c r="F383" s="22">
        <v>-3.9953907467474101</v>
      </c>
      <c r="G383" s="22">
        <v>-4.0469210473874897</v>
      </c>
      <c r="H383" s="22">
        <v>-4.4297313844218804</v>
      </c>
      <c r="I383" s="22">
        <v>-4.3628998759436701</v>
      </c>
      <c r="J383" s="22">
        <v>-3.5649048483799</v>
      </c>
      <c r="K383" s="22">
        <v>-3.5717503892943001</v>
      </c>
      <c r="L383" s="22">
        <v>-3.5977144081299999</v>
      </c>
      <c r="M383" s="22">
        <v>-3.7661119398257199</v>
      </c>
      <c r="N383" s="22">
        <v>-4.1127866970487696</v>
      </c>
      <c r="O383" s="22">
        <v>-4.7369655941662101</v>
      </c>
      <c r="P383" s="22">
        <v>-5.1379652600447701</v>
      </c>
      <c r="Q383" s="22">
        <v>-4.8656476133766402</v>
      </c>
      <c r="R383" s="22">
        <v>-5.3451978742102098</v>
      </c>
      <c r="S383" s="22">
        <v>-4.5096352500140897</v>
      </c>
      <c r="T383" s="22">
        <v>-4.9301603749313703</v>
      </c>
      <c r="U383" s="22">
        <v>-5.0637107053513404</v>
      </c>
      <c r="V383" s="22">
        <v>-6.1687713068259402</v>
      </c>
      <c r="W383" s="22">
        <v>-6.0588936890535701</v>
      </c>
      <c r="X383" s="22">
        <v>-5.9301603749313703</v>
      </c>
      <c r="Y383" s="22">
        <v>-5.9301603749313703</v>
      </c>
      <c r="Z383" s="22">
        <v>-6.5328248773859796</v>
      </c>
      <c r="AA383" s="22">
        <v>-3.1228054528737599</v>
      </c>
      <c r="AB383" s="22">
        <v>-3.0256175341792702</v>
      </c>
      <c r="AC383" s="22">
        <v>-3.1265804965651398</v>
      </c>
      <c r="AD383" s="22">
        <v>-2.85935220684516</v>
      </c>
      <c r="AE383" s="22">
        <v>-3.2082275957226298</v>
      </c>
      <c r="AF383" s="22">
        <v>-3.29335894269059</v>
      </c>
      <c r="AG383" s="22">
        <v>-3.5700359564830499</v>
      </c>
      <c r="AH383" s="22">
        <v>-3.6456606866214698</v>
      </c>
      <c r="AI383" s="22">
        <v>-3.5047141706290401</v>
      </c>
      <c r="AJ383" s="22">
        <v>-3.43440282414578</v>
      </c>
      <c r="AK383" s="22">
        <v>-3.56661319084226</v>
      </c>
      <c r="AL383" s="22">
        <v>-3.7408179196618101</v>
      </c>
      <c r="AM383" s="22">
        <v>-3.42973138442188</v>
      </c>
      <c r="AN383" s="22">
        <v>-3.2639580262500298</v>
      </c>
      <c r="AO383" s="22">
        <v>-3.1936346938775402</v>
      </c>
      <c r="AP383" s="22">
        <v>-3.41734765996604</v>
      </c>
      <c r="AQ383" s="22">
        <v>-3.7008725915876202</v>
      </c>
      <c r="AR383" s="22">
        <v>-3.8241880062782698</v>
      </c>
      <c r="AS383" s="22">
        <v>-2.4065984188743501</v>
      </c>
      <c r="AT383" s="22">
        <v>-2.5649048483799</v>
      </c>
      <c r="AU383" s="22">
        <v>-2.4860040206329899</v>
      </c>
      <c r="AV383" s="22">
        <v>-2.5470883350600402</v>
      </c>
      <c r="AW383" s="22">
        <v>-2.49492208524839</v>
      </c>
      <c r="AX383" s="22">
        <v>-2.8426975336810298</v>
      </c>
      <c r="AY383" s="22">
        <v>-4.3540217245972199</v>
      </c>
      <c r="AZ383" s="22">
        <v>-4.4204336398397901</v>
      </c>
      <c r="BA383" s="22">
        <v>-4.6547171824064897</v>
      </c>
      <c r="BB383" s="22">
        <v>-4.0209258388545503</v>
      </c>
      <c r="BC383" s="22">
        <v>-4.7799177393507497</v>
      </c>
      <c r="BD383" s="22">
        <v>-4.94786237666482</v>
      </c>
      <c r="BE383" s="22">
        <v>-3.7661119398257199</v>
      </c>
      <c r="BF383" s="22">
        <v>-3.5580916359964099</v>
      </c>
      <c r="BG383" s="22">
        <v>-3.8140066299300299</v>
      </c>
      <c r="BH383" s="22">
        <v>-3.7641504234924401</v>
      </c>
      <c r="BI383" s="22">
        <v>-4.1481610271506604</v>
      </c>
      <c r="BJ383" s="22">
        <v>-3.5513104482311602</v>
      </c>
      <c r="BK383" s="22">
        <v>-3.45324132956523</v>
      </c>
      <c r="BL383" s="22">
        <v>-3.2055633381955801</v>
      </c>
      <c r="BM383" s="22">
        <v>-3.2820878303555698</v>
      </c>
      <c r="BN383" s="22">
        <v>-3.2905328986118301</v>
      </c>
      <c r="BO383" s="22">
        <v>-3.3658714424749601</v>
      </c>
      <c r="BP383" s="22">
        <v>-3.5129253199482799</v>
      </c>
      <c r="BQ383" s="22">
        <v>-2.85100083741224</v>
      </c>
      <c r="BR383" s="22">
        <v>-2.8868329432672701</v>
      </c>
      <c r="BS383" s="22">
        <v>-2.9953907467474101</v>
      </c>
      <c r="BT383" s="22">
        <v>-3.0303245368568001</v>
      </c>
      <c r="BU383" s="22">
        <v>-2.97596406454449</v>
      </c>
      <c r="BV383" s="22">
        <v>-2.8038966022851901</v>
      </c>
      <c r="BW383" s="23">
        <v>-4.2216231890916802</v>
      </c>
      <c r="BX383" s="23">
        <v>-3.9953907467474101</v>
      </c>
      <c r="BY383" s="23">
        <v>-4.2961905334737498</v>
      </c>
      <c r="BZ383" s="23">
        <v>-4.1152848709039702</v>
      </c>
      <c r="CA383" s="23">
        <v>-4.5838088061047904</v>
      </c>
      <c r="CB383" s="23">
        <v>-4.4771407448082998</v>
      </c>
      <c r="CC383" s="23">
        <v>-3.7998723457264001</v>
      </c>
      <c r="CD383" s="23">
        <v>-4.1975999598851601</v>
      </c>
      <c r="CE383" s="23">
        <v>-4.4803574574918397</v>
      </c>
      <c r="CF383" s="23">
        <v>-4.2877123795494496</v>
      </c>
      <c r="CG383" s="23">
        <v>-4.2270164478619003</v>
      </c>
      <c r="CH383" s="23">
        <v>-4.2460532279122303</v>
      </c>
      <c r="CI383" s="23">
        <v>-2.89969509420431</v>
      </c>
      <c r="CJ383" s="23">
        <v>-2.7340830856330798</v>
      </c>
      <c r="CK383" s="23">
        <v>-2.7582818254033001</v>
      </c>
      <c r="CL383" s="23">
        <v>-2.7475843409673502</v>
      </c>
      <c r="CM383" s="23">
        <v>-2.7036894392919102</v>
      </c>
      <c r="CN383" s="23">
        <v>-2.59509687785487</v>
      </c>
      <c r="CO383" s="23">
        <v>-3.6933877756246001</v>
      </c>
      <c r="CP383" s="23">
        <v>-3.8038966022851901</v>
      </c>
      <c r="CQ383" s="23">
        <v>-3.85935220684516</v>
      </c>
      <c r="CR383" s="23">
        <v>-3.74855356844142</v>
      </c>
      <c r="CS383" s="23">
        <v>-3.91484731943686</v>
      </c>
      <c r="CT383" s="23">
        <v>-3.7140651920561298</v>
      </c>
      <c r="CU383" s="23">
        <v>-4.4266254735540604</v>
      </c>
      <c r="CV383" s="23">
        <v>-4.5361683204603498</v>
      </c>
      <c r="CW383" s="23">
        <v>-4.7838866415536998</v>
      </c>
      <c r="CX383" s="23">
        <v>-4.70274987882829</v>
      </c>
      <c r="CY383" s="23">
        <v>-4.50307753399193</v>
      </c>
      <c r="CZ383" s="23">
        <v>-4.7563309190331404</v>
      </c>
      <c r="DA383" s="23">
        <v>-6.8953949567706898</v>
      </c>
      <c r="DB383" s="23">
        <v>-6.4297313844218804</v>
      </c>
      <c r="DC383" s="23">
        <v>-6.5734668618833298</v>
      </c>
      <c r="DD383" s="23">
        <v>-6.9301603749313703</v>
      </c>
      <c r="DE383" s="23">
        <v>-6.4548223653847101</v>
      </c>
      <c r="DF383" s="23">
        <v>-7.0209258388545503</v>
      </c>
      <c r="DG383" s="23">
        <v>-3.8783214434117501</v>
      </c>
      <c r="DH383" s="23">
        <v>-3.9235777245414001</v>
      </c>
      <c r="DI383" s="23">
        <v>-3.8656476133766402</v>
      </c>
      <c r="DJ383" s="23">
        <v>-4.1303654441866096</v>
      </c>
      <c r="DK383" s="23">
        <v>-3.9040080870753999</v>
      </c>
      <c r="DL383" s="23">
        <v>-3.89110759836759</v>
      </c>
      <c r="DM383" s="23">
        <v>-3.5994620704162701</v>
      </c>
      <c r="DN383" s="23">
        <v>-3.5063526660247901</v>
      </c>
      <c r="DO383" s="23">
        <v>-3.3883554566263401</v>
      </c>
      <c r="DP383" s="23">
        <v>-3.3763203917059901</v>
      </c>
      <c r="DQ383" s="23">
        <v>-3.26673244064524</v>
      </c>
      <c r="DR383" s="23">
        <v>-3.48681247962914</v>
      </c>
      <c r="DS383" s="23">
        <v>-3.7083964419694402</v>
      </c>
      <c r="DT383" s="23">
        <v>-3.1090475285429799</v>
      </c>
      <c r="DU383" s="23">
        <v>-3.23650343863468</v>
      </c>
      <c r="DV383" s="23">
        <v>-3.6295008967976501</v>
      </c>
      <c r="DW383" s="23">
        <v>-3.46593839757888</v>
      </c>
      <c r="DX383" s="23">
        <v>-3.5195280547725201</v>
      </c>
      <c r="DY383" s="23">
        <v>-3.8282807609121501</v>
      </c>
      <c r="DZ383" s="23">
        <v>-3.7978644191101498</v>
      </c>
      <c r="EA383" s="23">
        <v>-3.8221459747400499</v>
      </c>
      <c r="EB383" s="23">
        <v>-3.86985986466355</v>
      </c>
      <c r="EC383" s="23">
        <v>-3.7799177393507501</v>
      </c>
      <c r="ED383" s="23">
        <v>-3.89969509420431</v>
      </c>
      <c r="EE383" s="23">
        <v>-3.48681247962914</v>
      </c>
      <c r="EF383" s="23">
        <v>-3.45324132956523</v>
      </c>
      <c r="EG383" s="23">
        <v>-3.4050693301876098</v>
      </c>
      <c r="EH383" s="23">
        <v>-3.2108967824986201</v>
      </c>
      <c r="EI383" s="23">
        <v>-3.2778837621813399</v>
      </c>
      <c r="EJ383" s="23">
        <v>-3.4932965131993399</v>
      </c>
      <c r="EK383" s="23">
        <v>-4.3161688255986803</v>
      </c>
      <c r="EL383" s="23">
        <v>-3.86985986466355</v>
      </c>
      <c r="EM383" s="23">
        <v>-3.8282807609121501</v>
      </c>
      <c r="EN383" s="23">
        <v>-3.6117553466076999</v>
      </c>
      <c r="EO383" s="23">
        <v>-3.9590374522215002</v>
      </c>
      <c r="EP383" s="23">
        <v>-3.90833401247819</v>
      </c>
    </row>
    <row r="384" spans="1:146">
      <c r="A384" s="29" t="s">
        <v>1051</v>
      </c>
      <c r="C384" s="28" t="s">
        <v>995</v>
      </c>
      <c r="D384" s="22">
        <v>-4.9257686058142101</v>
      </c>
      <c r="E384" s="22">
        <v>-4.9301603749313703</v>
      </c>
      <c r="F384" s="22">
        <v>-5.1127866970487696</v>
      </c>
      <c r="G384" s="22">
        <v>-4.5700359564830499</v>
      </c>
      <c r="H384" s="22">
        <v>-5.0588936890535701</v>
      </c>
      <c r="I384" s="22">
        <v>-5.1739702135002599</v>
      </c>
      <c r="J384" s="22">
        <v>-3.7178567712185</v>
      </c>
      <c r="K384" s="22">
        <v>-4.3451978742102098</v>
      </c>
      <c r="L384" s="22">
        <v>-4.7216583413783599</v>
      </c>
      <c r="M384" s="22">
        <v>-5.5462453931482996</v>
      </c>
      <c r="N384" s="22">
        <v>-5.0685438590872902</v>
      </c>
      <c r="O384" s="22">
        <v>-5.7563309190331404</v>
      </c>
      <c r="P384" s="25" t="s">
        <v>847</v>
      </c>
      <c r="Q384" s="25" t="s">
        <v>847</v>
      </c>
      <c r="R384" s="25" t="s">
        <v>847</v>
      </c>
      <c r="S384" s="25" t="s">
        <v>847</v>
      </c>
      <c r="T384" s="22">
        <v>-5.8282807609121496</v>
      </c>
      <c r="U384" s="22">
        <v>-5.6510877590058</v>
      </c>
      <c r="V384" s="22">
        <v>-4.8868329432672697</v>
      </c>
      <c r="W384" s="25" t="s">
        <v>847</v>
      </c>
      <c r="X384" s="22">
        <v>-4.6330763510214803</v>
      </c>
      <c r="Y384" s="22">
        <v>-4.95232202485552</v>
      </c>
      <c r="Z384" s="25" t="s">
        <v>847</v>
      </c>
      <c r="AA384" s="22">
        <v>-4.4965494909944299</v>
      </c>
      <c r="AB384" s="22">
        <v>-3.74855356844142</v>
      </c>
      <c r="AC384" s="22">
        <v>-3.7254699553283799</v>
      </c>
      <c r="AD384" s="22">
        <v>-3.53951952995999</v>
      </c>
      <c r="AE384" s="22">
        <v>-3.8344417455388302</v>
      </c>
      <c r="AF384" s="22">
        <v>-3.8079321155203498</v>
      </c>
      <c r="AG384" s="22">
        <v>-5.0782590139205004</v>
      </c>
      <c r="AH384" s="22">
        <v>-5.32192809488736</v>
      </c>
      <c r="AI384" s="22">
        <v>-4.4771407448082998</v>
      </c>
      <c r="AJ384" s="22">
        <v>-4.8365012677171197</v>
      </c>
      <c r="AK384" s="22">
        <v>-3.8868329432672701</v>
      </c>
      <c r="AL384" s="22">
        <v>-4.9702997657845804</v>
      </c>
      <c r="AM384" s="22">
        <v>-3.8825709164131101</v>
      </c>
      <c r="AN384" s="22">
        <v>-3.8303315004769098</v>
      </c>
      <c r="AO384" s="22">
        <v>-4.0516981876493601</v>
      </c>
      <c r="AP384" s="22">
        <v>-3.7466157641999298</v>
      </c>
      <c r="AQ384" s="22">
        <v>-3.7680761267062399</v>
      </c>
      <c r="AR384" s="22">
        <v>-3.8804446153047198</v>
      </c>
      <c r="AS384" s="22">
        <v>-3.4219791086976898</v>
      </c>
      <c r="AT384" s="22">
        <v>-3.8385637341740102</v>
      </c>
      <c r="AU384" s="22">
        <v>-3.8975434233492701</v>
      </c>
      <c r="AV384" s="22">
        <v>-4.00462402652545</v>
      </c>
      <c r="AW384" s="22">
        <v>-3.3032939207483101</v>
      </c>
      <c r="AX384" s="22">
        <v>-4.0469210473874897</v>
      </c>
      <c r="AY384" s="25" t="s">
        <v>847</v>
      </c>
      <c r="AZ384" s="22">
        <v>-5.53951952995999</v>
      </c>
      <c r="BA384" s="22">
        <v>-6.4803574574918397</v>
      </c>
      <c r="BB384" s="25" t="s">
        <v>847</v>
      </c>
      <c r="BC384" s="22">
        <v>-6.5328248773859796</v>
      </c>
      <c r="BD384" s="22">
        <v>-5.68779953736232</v>
      </c>
      <c r="BE384" s="22">
        <v>-3.9105018491608998</v>
      </c>
      <c r="BF384" s="22">
        <v>-3.4595758953553402</v>
      </c>
      <c r="BG384" s="22">
        <v>-4.5261611471049701</v>
      </c>
      <c r="BH384" s="22">
        <v>-3.7641504234924401</v>
      </c>
      <c r="BI384" s="22">
        <v>-3.85100083741224</v>
      </c>
      <c r="BJ384" s="22">
        <v>-4.0661252582846403</v>
      </c>
      <c r="BK384" s="22">
        <v>-4.2515387669959601</v>
      </c>
      <c r="BL384" s="22">
        <v>-3.86985986466355</v>
      </c>
      <c r="BM384" s="22">
        <v>-3.9770995978899202</v>
      </c>
      <c r="BN384" s="22">
        <v>-3.9040080870753999</v>
      </c>
      <c r="BO384" s="22">
        <v>-3.7466157641999298</v>
      </c>
      <c r="BP384" s="22">
        <v>-3.7918573526622801</v>
      </c>
      <c r="BQ384" s="22">
        <v>-3.3032939207483101</v>
      </c>
      <c r="BR384" s="22">
        <v>-3.3437324652057101</v>
      </c>
      <c r="BS384" s="22">
        <v>-3.3628998759436701</v>
      </c>
      <c r="BT384" s="22">
        <v>-3.5344956303704902</v>
      </c>
      <c r="BU384" s="22">
        <v>-3.33788566879034</v>
      </c>
      <c r="BV384" s="22">
        <v>-2.8964687901220101</v>
      </c>
      <c r="BW384" s="23">
        <v>-5.7485535684414204</v>
      </c>
      <c r="BX384" s="23">
        <v>-4.8740844505252801</v>
      </c>
      <c r="BY384" s="23">
        <v>-5.5328248773859796</v>
      </c>
      <c r="BZ384" s="23">
        <v>-5.7331235278718102</v>
      </c>
      <c r="CA384" s="26" t="s">
        <v>847</v>
      </c>
      <c r="CB384" s="26" t="s">
        <v>847</v>
      </c>
      <c r="CC384" s="23">
        <v>-5.6656605600930696</v>
      </c>
      <c r="CD384" s="23">
        <v>-5.7641504234924401</v>
      </c>
      <c r="CE384" s="23">
        <v>-6.4173476599660404</v>
      </c>
      <c r="CF384" s="26" t="s">
        <v>847</v>
      </c>
      <c r="CG384" s="23">
        <v>-5.6012118523662302</v>
      </c>
      <c r="CH384" s="23">
        <v>-4.9567955014348302</v>
      </c>
      <c r="CI384" s="23">
        <v>-4.1949552386295998</v>
      </c>
      <c r="CJ384" s="23">
        <v>-4.2736919092345103</v>
      </c>
      <c r="CK384" s="23">
        <v>-4.0516981876493601</v>
      </c>
      <c r="CL384" s="23">
        <v>-4.6915226234050396</v>
      </c>
      <c r="CM384" s="23">
        <v>-4.0613001867606604</v>
      </c>
      <c r="CN384" s="23">
        <v>-3.9040080870753999</v>
      </c>
      <c r="CO384" s="23">
        <v>-4.3599344174671097</v>
      </c>
      <c r="CP384" s="23">
        <v>-4.5096352500140897</v>
      </c>
      <c r="CQ384" s="23">
        <v>-4.8572598278839196</v>
      </c>
      <c r="CR384" s="23">
        <v>-4.6295008967976496</v>
      </c>
      <c r="CS384" s="23">
        <v>-4.6730025354342404</v>
      </c>
      <c r="CT384" s="23">
        <v>-4.4359633381333898</v>
      </c>
      <c r="CU384" s="26" t="s">
        <v>847</v>
      </c>
      <c r="CV384" s="26" t="s">
        <v>847</v>
      </c>
      <c r="CW384" s="26" t="s">
        <v>847</v>
      </c>
      <c r="CX384" s="26" t="s">
        <v>847</v>
      </c>
      <c r="CY384" s="23">
        <v>-7.4050693301876098</v>
      </c>
      <c r="CZ384" s="23">
        <v>-7.6730025354342404</v>
      </c>
      <c r="DA384" s="23">
        <v>-4.6803820657998401</v>
      </c>
      <c r="DB384" s="23">
        <v>-4.90833401247819</v>
      </c>
      <c r="DC384" s="23">
        <v>-4.7140651920561298</v>
      </c>
      <c r="DD384" s="23">
        <v>-4.5195280547725201</v>
      </c>
      <c r="DE384" s="23">
        <v>-4.6803820657998401</v>
      </c>
      <c r="DF384" s="26" t="s">
        <v>847</v>
      </c>
      <c r="DG384" s="23">
        <v>-3.77201254126541</v>
      </c>
      <c r="DH384" s="23">
        <v>-4.2681216511915698</v>
      </c>
      <c r="DI384" s="23">
        <v>-4.03978486610586</v>
      </c>
      <c r="DJ384" s="23">
        <v>-4.3364276645824802</v>
      </c>
      <c r="DK384" s="23">
        <v>-4.1635910677202599</v>
      </c>
      <c r="DL384" s="23">
        <v>-4.0564911988382599</v>
      </c>
      <c r="DM384" s="23">
        <v>-4.5838088061047904</v>
      </c>
      <c r="DN384" s="23">
        <v>-4.1430541367175699</v>
      </c>
      <c r="DO384" s="23">
        <v>-4.3075728019102897</v>
      </c>
      <c r="DP384" s="23">
        <v>-4.1949552386295998</v>
      </c>
      <c r="DQ384" s="23">
        <v>-4.4204336398397901</v>
      </c>
      <c r="DR384" s="23">
        <v>-4.1028370366411702</v>
      </c>
      <c r="DS384" s="23">
        <v>-4.7602353734890501</v>
      </c>
      <c r="DT384" s="23">
        <v>-4.39592867633114</v>
      </c>
      <c r="DU384" s="23">
        <v>-4.5700359564830499</v>
      </c>
      <c r="DV384" s="23">
        <v>-5.0115879742752103</v>
      </c>
      <c r="DW384" s="23">
        <v>-4.8160371651574003</v>
      </c>
      <c r="DX384" s="23">
        <v>-4.9040080870754004</v>
      </c>
      <c r="DY384" s="23">
        <v>-5.1584293626044797</v>
      </c>
      <c r="DZ384" s="23">
        <v>-4.7720125412654104</v>
      </c>
      <c r="EA384" s="23">
        <v>-5.7331235278718102</v>
      </c>
      <c r="EB384" s="23">
        <v>-5.6223764623642696</v>
      </c>
      <c r="EC384" s="23">
        <v>-4.9301603749313703</v>
      </c>
      <c r="ED384" s="23">
        <v>-5.0588936890535701</v>
      </c>
      <c r="EE384" s="23">
        <v>-4.4932965131993399</v>
      </c>
      <c r="EF384" s="23">
        <v>-4.4643451395032097</v>
      </c>
      <c r="EG384" s="23">
        <v>-4.7602353734890501</v>
      </c>
      <c r="EH384" s="23">
        <v>-4.8783214434117497</v>
      </c>
      <c r="EI384" s="23">
        <v>-4.1635910677202599</v>
      </c>
      <c r="EJ384" s="23">
        <v>-4.50307753399193</v>
      </c>
      <c r="EK384" s="23">
        <v>-4.4998098201580197</v>
      </c>
      <c r="EL384" s="23">
        <v>-4.5631985264294999</v>
      </c>
      <c r="EM384" s="23">
        <v>-5.0685438590872902</v>
      </c>
      <c r="EN384" s="23">
        <v>-4.6915226234050396</v>
      </c>
      <c r="EO384" s="23">
        <v>-4.4266254735540604</v>
      </c>
      <c r="EP384" s="23">
        <v>-4.7641504234924401</v>
      </c>
    </row>
    <row r="385" spans="1:146">
      <c r="A385" s="29" t="s">
        <v>885</v>
      </c>
      <c r="C385" s="28" t="s">
        <v>995</v>
      </c>
      <c r="D385" s="22">
        <v>-1.0086822430997999</v>
      </c>
      <c r="E385" s="22">
        <v>-0.96296926905503299</v>
      </c>
      <c r="F385" s="22">
        <v>-1.0288519481396901</v>
      </c>
      <c r="G385" s="22">
        <v>-1.1401894351987001</v>
      </c>
      <c r="H385" s="22">
        <v>-1.10531802614492</v>
      </c>
      <c r="I385" s="22">
        <v>-1.0350469470992001</v>
      </c>
      <c r="J385" s="22">
        <v>-0.94535986946165496</v>
      </c>
      <c r="K385" s="22">
        <v>-1.03800632257974</v>
      </c>
      <c r="L385" s="22">
        <v>-1.10066966520955</v>
      </c>
      <c r="M385" s="22">
        <v>-1.0994326275853099</v>
      </c>
      <c r="N385" s="22">
        <v>-1.0564911988382599</v>
      </c>
      <c r="O385" s="22">
        <v>-2.0326838097307198</v>
      </c>
      <c r="P385" s="22">
        <v>-1.8359861114749401</v>
      </c>
      <c r="Q385" s="22">
        <v>-1.88576625557291</v>
      </c>
      <c r="R385" s="22">
        <v>-1.9202976283026201</v>
      </c>
      <c r="S385" s="22">
        <v>-1.7069827279504901</v>
      </c>
      <c r="T385" s="22">
        <v>-1.8211260418302</v>
      </c>
      <c r="U385" s="22">
        <v>-1.87938263878206</v>
      </c>
      <c r="V385" s="22">
        <v>-2.02855761068261</v>
      </c>
      <c r="W385" s="22">
        <v>-2.1028370366411702</v>
      </c>
      <c r="X385" s="22">
        <v>-1.92522057350339</v>
      </c>
      <c r="Y385" s="22">
        <v>-2.12469173996866</v>
      </c>
      <c r="Z385" s="22">
        <v>-2.2337864980183402</v>
      </c>
      <c r="AA385" s="22">
        <v>-0.72332468349682</v>
      </c>
      <c r="AB385" s="22">
        <v>-0.53491362111393403</v>
      </c>
      <c r="AC385" s="22">
        <v>-0.52803221233848396</v>
      </c>
      <c r="AD385" s="22">
        <v>-0.42004753116870502</v>
      </c>
      <c r="AE385" s="22">
        <v>-0.29123889081622201</v>
      </c>
      <c r="AF385" s="22">
        <v>-0.41946856184481301</v>
      </c>
      <c r="AG385" s="22">
        <v>-0.38835545662633802</v>
      </c>
      <c r="AH385" s="22">
        <v>-0.48317797655422401</v>
      </c>
      <c r="AI385" s="22">
        <v>-0.28121097198001599</v>
      </c>
      <c r="AJ385" s="22">
        <v>-0.38665694699617797</v>
      </c>
      <c r="AK385" s="22">
        <v>-0.46972945235379598</v>
      </c>
      <c r="AL385" s="22">
        <v>-0.32572014862055199</v>
      </c>
      <c r="AM385" s="22">
        <v>-0.30062605022125599</v>
      </c>
      <c r="AN385" s="22">
        <v>-0.21675290262188299</v>
      </c>
      <c r="AO385" s="22">
        <v>-0.224485847246574</v>
      </c>
      <c r="AP385" s="22">
        <v>-0.241952718166766</v>
      </c>
      <c r="AQ385" s="22">
        <v>-0.27386632681810302</v>
      </c>
      <c r="AR385" s="22">
        <v>-0.28419446744084698</v>
      </c>
      <c r="AS385" s="22">
        <v>-0.38420706912556901</v>
      </c>
      <c r="AT385" s="22">
        <v>-0.45640513574739899</v>
      </c>
      <c r="AU385" s="22">
        <v>-0.58337640836713001</v>
      </c>
      <c r="AV385" s="22">
        <v>-0.58813992626218004</v>
      </c>
      <c r="AW385" s="22">
        <v>-0.46673568692820799</v>
      </c>
      <c r="AX385" s="22">
        <v>-0.47433199262472198</v>
      </c>
      <c r="AY385" s="22">
        <v>-1.60033669611198</v>
      </c>
      <c r="AZ385" s="22">
        <v>-1.7259471159217401</v>
      </c>
      <c r="BA385" s="22">
        <v>-1.7032195825735701</v>
      </c>
      <c r="BB385" s="22">
        <v>-1.3681041409462</v>
      </c>
      <c r="BC385" s="22">
        <v>-1.7908586021614099</v>
      </c>
      <c r="BD385" s="22">
        <v>-1.7145385948629599</v>
      </c>
      <c r="BE385" s="22">
        <v>-0.50430483737593101</v>
      </c>
      <c r="BF385" s="22">
        <v>-0.27858359001019301</v>
      </c>
      <c r="BG385" s="22">
        <v>-0.55109904885487204</v>
      </c>
      <c r="BH385" s="22">
        <v>-0.39782820924662099</v>
      </c>
      <c r="BI385" s="22">
        <v>-0.35845397091247599</v>
      </c>
      <c r="BJ385" s="22">
        <v>-0.43479279442545399</v>
      </c>
      <c r="BK385" s="22">
        <v>-0.54856466956299599</v>
      </c>
      <c r="BL385" s="22">
        <v>-0.38044613101838398</v>
      </c>
      <c r="BM385" s="22">
        <v>-0.376882298252875</v>
      </c>
      <c r="BN385" s="22">
        <v>-0.44320275340725701</v>
      </c>
      <c r="BO385" s="22">
        <v>-0.31043245604953301</v>
      </c>
      <c r="BP385" s="22">
        <v>-0.36754564231057801</v>
      </c>
      <c r="BQ385" s="22">
        <v>-0.78736841027904603</v>
      </c>
      <c r="BR385" s="22">
        <v>-0.80213460864626196</v>
      </c>
      <c r="BS385" s="22">
        <v>-0.90077213422513902</v>
      </c>
      <c r="BT385" s="22">
        <v>-0.83701660797653499</v>
      </c>
      <c r="BU385" s="22">
        <v>-0.78562647556354603</v>
      </c>
      <c r="BV385" s="22">
        <v>-0.75730604245038202</v>
      </c>
      <c r="BW385" s="23">
        <v>-1.29123889081622</v>
      </c>
      <c r="BX385" s="23">
        <v>-1.1814766179337</v>
      </c>
      <c r="BY385" s="23">
        <v>-1.3707133304666399</v>
      </c>
      <c r="BZ385" s="23">
        <v>-1.2986727425870599</v>
      </c>
      <c r="CA385" s="23">
        <v>-1.31832585820717</v>
      </c>
      <c r="CB385" s="23">
        <v>-1.4285658841234901</v>
      </c>
      <c r="CC385" s="23">
        <v>-1.5738962993149499</v>
      </c>
      <c r="CD385" s="23">
        <v>-1.7079250500224601</v>
      </c>
      <c r="CE385" s="23">
        <v>-1.84632435020276</v>
      </c>
      <c r="CF385" s="23">
        <v>-1.80339295590518</v>
      </c>
      <c r="CG385" s="23">
        <v>-1.7794223934091</v>
      </c>
      <c r="CH385" s="23">
        <v>-1.62459907109364</v>
      </c>
      <c r="CI385" s="23">
        <v>-0.78190082562985497</v>
      </c>
      <c r="CJ385" s="23">
        <v>-0.80995411310556098</v>
      </c>
      <c r="CK385" s="23">
        <v>-0.78786649246624396</v>
      </c>
      <c r="CL385" s="23">
        <v>-0.76096863654976299</v>
      </c>
      <c r="CM385" s="23">
        <v>-0.72570851589789698</v>
      </c>
      <c r="CN385" s="23">
        <v>-0.79987234572639798</v>
      </c>
      <c r="CO385" s="23">
        <v>-0.54245823759219303</v>
      </c>
      <c r="CP385" s="23">
        <v>-0.50042195298986802</v>
      </c>
      <c r="CQ385" s="23">
        <v>-0.68826439802073003</v>
      </c>
      <c r="CR385" s="23">
        <v>-0.54371951848927502</v>
      </c>
      <c r="CS385" s="23">
        <v>-0.59487896454867895</v>
      </c>
      <c r="CT385" s="23">
        <v>-0.57604540598510301</v>
      </c>
      <c r="CU385" s="23">
        <v>-1.8598757760909299</v>
      </c>
      <c r="CV385" s="23">
        <v>-1.88470035597445</v>
      </c>
      <c r="CW385" s="23">
        <v>-2.0086822430998001</v>
      </c>
      <c r="CX385" s="23">
        <v>-2.0469210473874901</v>
      </c>
      <c r="CY385" s="23">
        <v>-1.9461935563042101</v>
      </c>
      <c r="CZ385" s="23">
        <v>-1.91756990005405</v>
      </c>
      <c r="DA385" s="23">
        <v>-2.44850859145251</v>
      </c>
      <c r="DB385" s="23">
        <v>-2.4274013246299702</v>
      </c>
      <c r="DC385" s="23">
        <v>-2.5555449538860602</v>
      </c>
      <c r="DD385" s="23">
        <v>-2.4932965131993399</v>
      </c>
      <c r="DE385" s="23">
        <v>-2.3161688255986799</v>
      </c>
      <c r="DF385" s="23">
        <v>-2.2954821145835602</v>
      </c>
      <c r="DG385" s="23">
        <v>-1.2142402255729901</v>
      </c>
      <c r="DH385" s="23">
        <v>-1.1555339986338999</v>
      </c>
      <c r="DI385" s="23">
        <v>-1.2002495382991101</v>
      </c>
      <c r="DJ385" s="23">
        <v>-1.3212069276437099</v>
      </c>
      <c r="DK385" s="23">
        <v>-1.16520789523554</v>
      </c>
      <c r="DL385" s="23">
        <v>-1.243318260191</v>
      </c>
      <c r="DM385" s="23">
        <v>-1.34776592709076</v>
      </c>
      <c r="DN385" s="23">
        <v>-1.2778837621813399</v>
      </c>
      <c r="DO385" s="23">
        <v>-1.23242994404826</v>
      </c>
      <c r="DP385" s="23">
        <v>-1.13479380341283</v>
      </c>
      <c r="DQ385" s="23">
        <v>-1.06340917017606</v>
      </c>
      <c r="DR385" s="23">
        <v>-1.1850804906944801</v>
      </c>
      <c r="DS385" s="23">
        <v>-0.81096617560998296</v>
      </c>
      <c r="DT385" s="23">
        <v>-0.68617370360960195</v>
      </c>
      <c r="DU385" s="23">
        <v>-0.73456310395090196</v>
      </c>
      <c r="DV385" s="23">
        <v>-0.81578319190775905</v>
      </c>
      <c r="DW385" s="23">
        <v>-0.70839644196943496</v>
      </c>
      <c r="DX385" s="23">
        <v>-0.73552361999229998</v>
      </c>
      <c r="DY385" s="23">
        <v>-0.76807612670623604</v>
      </c>
      <c r="DZ385" s="23">
        <v>-0.59487896454867895</v>
      </c>
      <c r="EA385" s="23">
        <v>-0.71714509067744503</v>
      </c>
      <c r="EB385" s="23">
        <v>-0.59444323665624299</v>
      </c>
      <c r="EC385" s="23">
        <v>-0.59793275017217495</v>
      </c>
      <c r="ED385" s="23">
        <v>-0.55830406256542997</v>
      </c>
      <c r="EE385" s="23">
        <v>-0.73913126138432095</v>
      </c>
      <c r="EF385" s="23">
        <v>-0.72189627244855803</v>
      </c>
      <c r="EG385" s="23">
        <v>-0.62348733871152096</v>
      </c>
      <c r="EH385" s="23">
        <v>-0.60384051092684499</v>
      </c>
      <c r="EI385" s="23">
        <v>-0.652674508366198</v>
      </c>
      <c r="EJ385" s="23">
        <v>-0.77769002073568405</v>
      </c>
      <c r="EK385" s="23">
        <v>-0.76023537348905301</v>
      </c>
      <c r="EL385" s="23">
        <v>-0.85022036942409696</v>
      </c>
      <c r="EM385" s="23">
        <v>-0.64115366939490104</v>
      </c>
      <c r="EN385" s="23">
        <v>-0.74081791966181298</v>
      </c>
      <c r="EO385" s="23">
        <v>-0.70016923817762999</v>
      </c>
      <c r="EP385" s="23">
        <v>-0.72261030118913605</v>
      </c>
    </row>
    <row r="386" spans="1:146">
      <c r="A386" s="29" t="s">
        <v>821</v>
      </c>
      <c r="C386" s="28" t="s">
        <v>995</v>
      </c>
      <c r="D386" s="22">
        <v>0.87782276182847396</v>
      </c>
      <c r="E386" s="22">
        <v>0.91073266190291302</v>
      </c>
      <c r="F386" s="22">
        <v>0.90427213381086102</v>
      </c>
      <c r="G386" s="22">
        <v>0.80793188468912502</v>
      </c>
      <c r="H386" s="22">
        <v>0.99247841266745696</v>
      </c>
      <c r="I386" s="22">
        <v>1.03012416145513</v>
      </c>
      <c r="J386" s="22">
        <v>1.1194225826478801</v>
      </c>
      <c r="K386" s="22">
        <v>1.1051416603234201</v>
      </c>
      <c r="L386" s="22">
        <v>1.03280614508324</v>
      </c>
      <c r="M386" s="22">
        <v>1.0593552776164199</v>
      </c>
      <c r="N386" s="22">
        <v>1.1553606628391999</v>
      </c>
      <c r="O386" s="22">
        <v>0.25096157353321902</v>
      </c>
      <c r="P386" s="22">
        <v>5.8108649401174002E-2</v>
      </c>
      <c r="Q386" s="22">
        <v>-3.8598926835720998E-2</v>
      </c>
      <c r="R386" s="22">
        <v>-2.81162170610272E-2</v>
      </c>
      <c r="S386" s="22">
        <v>-3.9488289880975497E-2</v>
      </c>
      <c r="T386" s="22">
        <v>3.1395196275534297E-2</v>
      </c>
      <c r="U386" s="22">
        <v>-6.9451880752145201E-2</v>
      </c>
      <c r="V386" s="22">
        <v>-0.27090409186289599</v>
      </c>
      <c r="W386" s="22">
        <v>-0.26968611370622397</v>
      </c>
      <c r="X386" s="22">
        <v>-4.6176046058833298E-2</v>
      </c>
      <c r="Y386" s="22">
        <v>-0.309359421384307</v>
      </c>
      <c r="Z386" s="22">
        <v>-0.235483986202047</v>
      </c>
      <c r="AA386" s="22">
        <v>0.25568200281221298</v>
      </c>
      <c r="AB386" s="22">
        <v>0.30871035116807699</v>
      </c>
      <c r="AC386" s="22">
        <v>0.32192809488736202</v>
      </c>
      <c r="AD386" s="22">
        <v>0.39077772675119998</v>
      </c>
      <c r="AE386" s="22">
        <v>0.459641449928612</v>
      </c>
      <c r="AF386" s="22">
        <v>0.52506659207821105</v>
      </c>
      <c r="AG386" s="22">
        <v>3.6608828605101403E-2</v>
      </c>
      <c r="AH386" s="22">
        <v>-9.60362331970218E-2</v>
      </c>
      <c r="AI386" s="22">
        <v>9.6666668580179096E-2</v>
      </c>
      <c r="AJ386" s="22">
        <v>1.3069150019521299E-2</v>
      </c>
      <c r="AK386" s="22">
        <v>-1.33342263030863E-2</v>
      </c>
      <c r="AL386" s="22">
        <v>0.136716384488312</v>
      </c>
      <c r="AM386" s="22">
        <v>0.27548389266728801</v>
      </c>
      <c r="AN386" s="22">
        <v>0.36176835941915297</v>
      </c>
      <c r="AO386" s="22">
        <v>0.17606740578593499</v>
      </c>
      <c r="AP386" s="22">
        <v>0.269631650940439</v>
      </c>
      <c r="AQ386" s="22">
        <v>0.151599082269397</v>
      </c>
      <c r="AR386" s="22">
        <v>0.221815227873702</v>
      </c>
      <c r="AS386" s="22">
        <v>4.9909522443057998E-2</v>
      </c>
      <c r="AT386" s="22">
        <v>-1.7563082232945702E-2</v>
      </c>
      <c r="AU386" s="22">
        <v>-6.2169647499932699E-3</v>
      </c>
      <c r="AV386" s="22">
        <v>-6.9149143359178405E-2</v>
      </c>
      <c r="AW386" s="22">
        <v>-3.8302594280321803E-2</v>
      </c>
      <c r="AX386" s="22">
        <v>-7.2786191607014702E-2</v>
      </c>
      <c r="AY386" s="22">
        <v>0.36759472196102899</v>
      </c>
      <c r="AZ386" s="22">
        <v>0.39220749896897</v>
      </c>
      <c r="BA386" s="22">
        <v>0.31208426151475399</v>
      </c>
      <c r="BB386" s="22">
        <v>0.72325273450106797</v>
      </c>
      <c r="BC386" s="22">
        <v>0.387583119544611</v>
      </c>
      <c r="BD386" s="22">
        <v>0.36804193059476797</v>
      </c>
      <c r="BE386" s="22">
        <v>-0.25016542558727101</v>
      </c>
      <c r="BF386" s="22">
        <v>0.24379092506481001</v>
      </c>
      <c r="BG386" s="22">
        <v>-0.48924057844782998</v>
      </c>
      <c r="BH386" s="22">
        <v>-8.6201035049303903E-2</v>
      </c>
      <c r="BI386" s="22">
        <v>-0.207894294337095</v>
      </c>
      <c r="BJ386" s="22">
        <v>-0.29212186718314997</v>
      </c>
      <c r="BK386" s="22">
        <v>0.429964043516947</v>
      </c>
      <c r="BL386" s="22">
        <v>0.29124991296422997</v>
      </c>
      <c r="BM386" s="22">
        <v>0.185993370069966</v>
      </c>
      <c r="BN386" s="22">
        <v>0.34357837714689499</v>
      </c>
      <c r="BO386" s="22">
        <v>0.40610123821186001</v>
      </c>
      <c r="BP386" s="22">
        <v>0.32975508574474699</v>
      </c>
      <c r="BQ386" s="22">
        <v>0.59426189291976805</v>
      </c>
      <c r="BR386" s="22">
        <v>0.66920822517163803</v>
      </c>
      <c r="BS386" s="22">
        <v>0.58947587791184697</v>
      </c>
      <c r="BT386" s="22">
        <v>0.70159341275746301</v>
      </c>
      <c r="BU386" s="22">
        <v>0.72569753694686101</v>
      </c>
      <c r="BV386" s="22">
        <v>0.76782426787702096</v>
      </c>
      <c r="BW386" s="23">
        <v>0.91937822324757901</v>
      </c>
      <c r="BX386" s="23">
        <v>0.94178241579715105</v>
      </c>
      <c r="BY386" s="23">
        <v>0.81286783649908001</v>
      </c>
      <c r="BZ386" s="23">
        <v>0.82643662642259796</v>
      </c>
      <c r="CA386" s="23">
        <v>0.91418179500227004</v>
      </c>
      <c r="CB386" s="23">
        <v>0.88095973858278098</v>
      </c>
      <c r="CC386" s="23">
        <v>0.28249911293597102</v>
      </c>
      <c r="CD386" s="23">
        <v>0.40141202536380899</v>
      </c>
      <c r="CE386" s="23">
        <v>0.36658799539426201</v>
      </c>
      <c r="CF386" s="23">
        <v>0.31869283314833502</v>
      </c>
      <c r="CG386" s="23">
        <v>0.4743581628754</v>
      </c>
      <c r="CH386" s="23">
        <v>0.43071346769514501</v>
      </c>
      <c r="CI386" s="23">
        <v>-5.3044613356881203E-2</v>
      </c>
      <c r="CJ386" s="23">
        <v>-0.107492397379257</v>
      </c>
      <c r="CK386" s="23">
        <v>-0.131945441103797</v>
      </c>
      <c r="CL386" s="23">
        <v>-9.9123533842101305E-2</v>
      </c>
      <c r="CM386" s="23">
        <v>-0.191326645096798</v>
      </c>
      <c r="CN386" s="23">
        <v>-0.15633768370894099</v>
      </c>
      <c r="CO386" s="23">
        <v>3.0264828898985902E-3</v>
      </c>
      <c r="CP386" s="23">
        <v>0.19824268160761399</v>
      </c>
      <c r="CQ386" s="23">
        <v>-9.4803160437436598E-2</v>
      </c>
      <c r="CR386" s="23">
        <v>-3.8302594280321803E-2</v>
      </c>
      <c r="CS386" s="23">
        <v>-8.4364376569686705E-2</v>
      </c>
      <c r="CT386" s="23">
        <v>6.2950608822807896E-2</v>
      </c>
      <c r="CU386" s="23">
        <v>-3.43080507752953E-2</v>
      </c>
      <c r="CV386" s="23">
        <v>2.6729250487489E-2</v>
      </c>
      <c r="CW386" s="23">
        <v>-1.9462807554956899E-2</v>
      </c>
      <c r="CX386" s="23">
        <v>-8.5435476506060398E-2</v>
      </c>
      <c r="CY386" s="23">
        <v>-1.8147346710259402E-2</v>
      </c>
      <c r="CZ386" s="23">
        <v>0.153416242255248</v>
      </c>
      <c r="DA386" s="23">
        <v>-0.41100359799435399</v>
      </c>
      <c r="DB386" s="23">
        <v>-0.43518287014525298</v>
      </c>
      <c r="DC386" s="23">
        <v>-0.32626268515125401</v>
      </c>
      <c r="DD386" s="23">
        <v>-0.34868419778619603</v>
      </c>
      <c r="DE386" s="23">
        <v>-0.300093067625124</v>
      </c>
      <c r="DF386" s="23">
        <v>-0.29123889081622201</v>
      </c>
      <c r="DG386" s="23">
        <v>0.98046407610613295</v>
      </c>
      <c r="DH386" s="23">
        <v>0.997039439553843</v>
      </c>
      <c r="DI386" s="23">
        <v>0.98717531558198601</v>
      </c>
      <c r="DJ386" s="23">
        <v>0.97203088414133199</v>
      </c>
      <c r="DK386" s="23">
        <v>1.1338265272988299</v>
      </c>
      <c r="DL386" s="23">
        <v>0.91287975813980404</v>
      </c>
      <c r="DM386" s="23">
        <v>0.36244183412564401</v>
      </c>
      <c r="DN386" s="23">
        <v>0.50792146495732804</v>
      </c>
      <c r="DO386" s="23">
        <v>0.37773457823927498</v>
      </c>
      <c r="DP386" s="23">
        <v>0.46790546906145303</v>
      </c>
      <c r="DQ386" s="23">
        <v>0.48078212440397999</v>
      </c>
      <c r="DR386" s="23">
        <v>0.60568396253849299</v>
      </c>
      <c r="DS386" s="23">
        <v>-0.39232643965094399</v>
      </c>
      <c r="DT386" s="23">
        <v>-0.126108075546605</v>
      </c>
      <c r="DU386" s="23">
        <v>-0.107026184726666</v>
      </c>
      <c r="DV386" s="23">
        <v>-0.256183469762226</v>
      </c>
      <c r="DW386" s="23">
        <v>-0.15424903302601101</v>
      </c>
      <c r="DX386" s="23">
        <v>-0.27369190923451497</v>
      </c>
      <c r="DY386" s="23">
        <v>-0.29885020676600099</v>
      </c>
      <c r="DZ386" s="23">
        <v>-0.33151775045867099</v>
      </c>
      <c r="EA386" s="23">
        <v>-0.74540595696685896</v>
      </c>
      <c r="EB386" s="23">
        <v>-0.532407491287051</v>
      </c>
      <c r="EC386" s="23">
        <v>-0.46076672913396399</v>
      </c>
      <c r="ED386" s="23">
        <v>-0.49025349363434501</v>
      </c>
      <c r="EE386" s="23">
        <v>-0.27683465654241501</v>
      </c>
      <c r="EF386" s="23">
        <v>-0.19859298163428199</v>
      </c>
      <c r="EG386" s="23">
        <v>-0.28401879681160302</v>
      </c>
      <c r="EH386" s="23">
        <v>-9.8196649749256196E-2</v>
      </c>
      <c r="EI386" s="23">
        <v>-0.133052469416402</v>
      </c>
      <c r="EJ386" s="23">
        <v>-0.177065951971629</v>
      </c>
      <c r="EK386" s="23">
        <v>-0.58792306116731297</v>
      </c>
      <c r="EL386" s="23">
        <v>-0.89217824408714597</v>
      </c>
      <c r="EM386" s="23">
        <v>-0.51292531994827595</v>
      </c>
      <c r="EN386" s="23">
        <v>-0.98279070996777695</v>
      </c>
      <c r="EO386" s="23">
        <v>-0.55194483228281199</v>
      </c>
      <c r="EP386" s="23">
        <v>-0.75754992632229901</v>
      </c>
    </row>
    <row r="387" spans="1:146">
      <c r="A387" s="29" t="s">
        <v>887</v>
      </c>
      <c r="C387" s="28" t="s">
        <v>995</v>
      </c>
      <c r="D387" s="22">
        <v>-1.58294414018685</v>
      </c>
      <c r="E387" s="22">
        <v>-1.52242628082577</v>
      </c>
      <c r="F387" s="22">
        <v>-1.5743258646124201</v>
      </c>
      <c r="G387" s="22">
        <v>-1.64656378213822</v>
      </c>
      <c r="H387" s="22">
        <v>-1.6130787177821799</v>
      </c>
      <c r="I387" s="22">
        <v>-1.5631985264295001</v>
      </c>
      <c r="J387" s="22">
        <v>-1.47393118833241</v>
      </c>
      <c r="K387" s="22">
        <v>-1.5332423842738301</v>
      </c>
      <c r="L387" s="22">
        <v>-1.54877569787331</v>
      </c>
      <c r="M387" s="22">
        <v>-1.49167277071968</v>
      </c>
      <c r="N387" s="22">
        <v>-1.5964050493583299</v>
      </c>
      <c r="O387" s="22">
        <v>-2.8028894852873001</v>
      </c>
      <c r="P387" s="22">
        <v>-2.43362319967888</v>
      </c>
      <c r="Q387" s="22">
        <v>-2.52782419632761</v>
      </c>
      <c r="R387" s="22">
        <v>-2.5236701622428601</v>
      </c>
      <c r="S387" s="22">
        <v>-2.49167277071968</v>
      </c>
      <c r="T387" s="22">
        <v>-2.66109072719108</v>
      </c>
      <c r="U387" s="22">
        <v>-2.7408179196618101</v>
      </c>
      <c r="V387" s="22">
        <v>-2.8272564832398102</v>
      </c>
      <c r="W387" s="22">
        <v>-2.91484731943686</v>
      </c>
      <c r="X387" s="22">
        <v>-2.5657587667480599</v>
      </c>
      <c r="Y387" s="22">
        <v>-2.9290611786565601</v>
      </c>
      <c r="Z387" s="22">
        <v>-3.1896802965889202</v>
      </c>
      <c r="AA387" s="22">
        <v>-1.7288133984027501</v>
      </c>
      <c r="AB387" s="22">
        <v>-1.6025255829541001</v>
      </c>
      <c r="AC387" s="22">
        <v>-1.5649048483799</v>
      </c>
      <c r="AD387" s="22">
        <v>-1.58078473993205</v>
      </c>
      <c r="AE387" s="22">
        <v>-1.4977712511585299</v>
      </c>
      <c r="AF387" s="22">
        <v>-1.5704643737218</v>
      </c>
      <c r="AG387" s="22">
        <v>-1.3654996617640001</v>
      </c>
      <c r="AH387" s="22">
        <v>-1.53784295215261</v>
      </c>
      <c r="AI387" s="22">
        <v>-1.2775339755289099</v>
      </c>
      <c r="AJ387" s="22">
        <v>-1.42973138442188</v>
      </c>
      <c r="AK387" s="22">
        <v>-1.7288133984027501</v>
      </c>
      <c r="AL387" s="22">
        <v>-1.29583628054603</v>
      </c>
      <c r="AM387" s="22">
        <v>-1.5332423842738301</v>
      </c>
      <c r="AN387" s="22">
        <v>-1.4088950949352199</v>
      </c>
      <c r="AO387" s="22">
        <v>-1.50676258079978</v>
      </c>
      <c r="AP387" s="22">
        <v>-1.5153978056277999</v>
      </c>
      <c r="AQ387" s="22">
        <v>-1.74033581605135</v>
      </c>
      <c r="AR387" s="22">
        <v>-1.65608057363181</v>
      </c>
      <c r="AS387" s="22">
        <v>-1.78438352292279</v>
      </c>
      <c r="AT387" s="22">
        <v>-1.7988680330921101</v>
      </c>
      <c r="AU387" s="22">
        <v>-1.8536054509394899</v>
      </c>
      <c r="AV387" s="22">
        <v>-1.82674461697903</v>
      </c>
      <c r="AW387" s="22">
        <v>-1.91484731943686</v>
      </c>
      <c r="AX387" s="22">
        <v>-1.89003774660118</v>
      </c>
      <c r="AY387" s="22">
        <v>-2.2536012334528599</v>
      </c>
      <c r="AZ387" s="22">
        <v>-2.3298848187157102</v>
      </c>
      <c r="BA387" s="22">
        <v>-2.3982084161379702</v>
      </c>
      <c r="BB387" s="22">
        <v>-1.80894276007369</v>
      </c>
      <c r="BC387" s="22">
        <v>-2.4367442285670098</v>
      </c>
      <c r="BD387" s="22">
        <v>-2.5336600120205302</v>
      </c>
      <c r="BE387" s="22">
        <v>-1.7744782657434</v>
      </c>
      <c r="BF387" s="22">
        <v>-1.4691302020685899</v>
      </c>
      <c r="BG387" s="22">
        <v>-1.94897599697553</v>
      </c>
      <c r="BH387" s="22">
        <v>-1.6479194862701401</v>
      </c>
      <c r="BI387" s="22">
        <v>-1.98336105788621</v>
      </c>
      <c r="BJ387" s="22">
        <v>-1.8598757760909299</v>
      </c>
      <c r="BK387" s="22">
        <v>-1.3811975347025001</v>
      </c>
      <c r="BL387" s="22">
        <v>-1.4932965131993401</v>
      </c>
      <c r="BM387" s="22">
        <v>-1.54666680253961</v>
      </c>
      <c r="BN387" s="22">
        <v>-1.4643451395032101</v>
      </c>
      <c r="BO387" s="22">
        <v>-1.4779442508390399</v>
      </c>
      <c r="BP387" s="22">
        <v>-1.51374901111589</v>
      </c>
      <c r="BQ387" s="22">
        <v>-1.7446805592942101</v>
      </c>
      <c r="BR387" s="22">
        <v>-1.70509992828243</v>
      </c>
      <c r="BS387" s="22">
        <v>-1.8145139958719201</v>
      </c>
      <c r="BT387" s="22">
        <v>-1.6693268772908401</v>
      </c>
      <c r="BU387" s="22">
        <v>-1.8499603072258499</v>
      </c>
      <c r="BV387" s="22">
        <v>-1.8975434233492701</v>
      </c>
      <c r="BW387" s="23">
        <v>-1.61705613043101</v>
      </c>
      <c r="BX387" s="23">
        <v>-1.5708929182194999</v>
      </c>
      <c r="BY387" s="23">
        <v>-1.8216359181532</v>
      </c>
      <c r="BZ387" s="23">
        <v>-1.69712532963442</v>
      </c>
      <c r="CA387" s="23">
        <v>-1.8484009177306</v>
      </c>
      <c r="CB387" s="23">
        <v>-1.97029976578458</v>
      </c>
      <c r="CC387" s="23">
        <v>-2.3913799756395102</v>
      </c>
      <c r="CD387" s="23">
        <v>-2.3681041409461998</v>
      </c>
      <c r="CE387" s="23">
        <v>-2.4516620244913798</v>
      </c>
      <c r="CF387" s="23">
        <v>-2.3636421939640999</v>
      </c>
      <c r="CG387" s="23">
        <v>-2.4524514609219601</v>
      </c>
      <c r="CH387" s="23">
        <v>-2.59422542205012</v>
      </c>
      <c r="CI387" s="23">
        <v>-1.9862161845669</v>
      </c>
      <c r="CJ387" s="23">
        <v>-1.9988463053836301</v>
      </c>
      <c r="CK387" s="23">
        <v>-2.0904956864394002</v>
      </c>
      <c r="CL387" s="23">
        <v>-1.9307102872844699</v>
      </c>
      <c r="CM387" s="23">
        <v>-2.0315036910220599</v>
      </c>
      <c r="CN387" s="23">
        <v>-2.0516981876493601</v>
      </c>
      <c r="CO387" s="23">
        <v>-1.5890077127791</v>
      </c>
      <c r="CP387" s="23">
        <v>-1.4081291299366701</v>
      </c>
      <c r="CQ387" s="23">
        <v>-1.60735285603574</v>
      </c>
      <c r="CR387" s="23">
        <v>-1.5756153284619001</v>
      </c>
      <c r="CS387" s="23">
        <v>-1.6250440040319101</v>
      </c>
      <c r="CT387" s="23">
        <v>-1.6565353238454701</v>
      </c>
      <c r="CU387" s="23">
        <v>-2.6794575575715398</v>
      </c>
      <c r="CV387" s="23">
        <v>-2.6339716008428802</v>
      </c>
      <c r="CW387" s="23">
        <v>-2.7612131404128801</v>
      </c>
      <c r="CX387" s="23">
        <v>-2.8344417455388302</v>
      </c>
      <c r="CY387" s="23">
        <v>-2.7207070093024202</v>
      </c>
      <c r="CZ387" s="23">
        <v>-3.0069416094188499</v>
      </c>
      <c r="DA387" s="23">
        <v>-3.1674745022074902</v>
      </c>
      <c r="DB387" s="23">
        <v>-3.23786383009889</v>
      </c>
      <c r="DC387" s="23">
        <v>-3.2324299440482598</v>
      </c>
      <c r="DD387" s="23">
        <v>-3.15200309344505</v>
      </c>
      <c r="DE387" s="23">
        <v>-3.10531802614492</v>
      </c>
      <c r="DF387" s="23">
        <v>-3.2625728172709398</v>
      </c>
      <c r="DG387" s="23">
        <v>-1.73120632487752</v>
      </c>
      <c r="DH387" s="23">
        <v>-1.71501215306216</v>
      </c>
      <c r="DI387" s="23">
        <v>-1.76219157045438</v>
      </c>
      <c r="DJ387" s="23">
        <v>-1.7725053491406999</v>
      </c>
      <c r="DK387" s="23">
        <v>-1.7254699553283801</v>
      </c>
      <c r="DL387" s="23">
        <v>-1.86407118447359</v>
      </c>
      <c r="DM387" s="23">
        <v>-2.1942948151614901</v>
      </c>
      <c r="DN387" s="23">
        <v>-2.04811385030033</v>
      </c>
      <c r="DO387" s="23">
        <v>-2.1707187020024699</v>
      </c>
      <c r="DP387" s="23">
        <v>-2.0667295284676701</v>
      </c>
      <c r="DQ387" s="23">
        <v>-1.95791604132875</v>
      </c>
      <c r="DR387" s="23">
        <v>-2.2584251525812</v>
      </c>
      <c r="DS387" s="23">
        <v>-2.0156658551595101</v>
      </c>
      <c r="DT387" s="23">
        <v>-1.68919456893683</v>
      </c>
      <c r="DU387" s="23">
        <v>-1.85048047850997</v>
      </c>
      <c r="DV387" s="23">
        <v>-1.80793211552035</v>
      </c>
      <c r="DW387" s="23">
        <v>-1.7898605425983301</v>
      </c>
      <c r="DX387" s="23">
        <v>-1.7799177393507499</v>
      </c>
      <c r="DY387" s="23">
        <v>-1.5182877379966999</v>
      </c>
      <c r="DZ387" s="23">
        <v>-1.50676258079978</v>
      </c>
      <c r="EA387" s="23">
        <v>-1.7393720918733</v>
      </c>
      <c r="EB387" s="23">
        <v>-1.6047177958677701</v>
      </c>
      <c r="EC387" s="23">
        <v>-1.6656605600930701</v>
      </c>
      <c r="ED387" s="23">
        <v>-1.8298185422347499</v>
      </c>
      <c r="EE387" s="23">
        <v>-1.9953907467474099</v>
      </c>
      <c r="EF387" s="23">
        <v>-1.9534390942422599</v>
      </c>
      <c r="EG387" s="23">
        <v>-1.85412693839896</v>
      </c>
      <c r="EH387" s="23">
        <v>-1.7873684102790499</v>
      </c>
      <c r="EI387" s="23">
        <v>-1.9099595845272299</v>
      </c>
      <c r="EJ387" s="23">
        <v>-1.9988463053836301</v>
      </c>
      <c r="EK387" s="23">
        <v>-2.0776498963092198</v>
      </c>
      <c r="EL387" s="23">
        <v>-2.3451978742102102</v>
      </c>
      <c r="EM387" s="23">
        <v>-1.68919456893683</v>
      </c>
      <c r="EN387" s="23">
        <v>-2.0522964439469198</v>
      </c>
      <c r="EO387" s="23">
        <v>-1.9646576192078</v>
      </c>
      <c r="EP387" s="23">
        <v>-2.1700692781603599</v>
      </c>
    </row>
    <row r="388" spans="1:146">
      <c r="A388" s="29" t="s">
        <v>815</v>
      </c>
      <c r="C388" s="28" t="s">
        <v>995</v>
      </c>
      <c r="D388" s="22">
        <v>-2.13162930326077</v>
      </c>
      <c r="E388" s="22">
        <v>-2.0740005814437801</v>
      </c>
      <c r="F388" s="22">
        <v>-2.20889442958747</v>
      </c>
      <c r="G388" s="22">
        <v>-2.2303975017667499</v>
      </c>
      <c r="H388" s="22">
        <v>-2.0715728231243098</v>
      </c>
      <c r="I388" s="22">
        <v>-2.09357114068631</v>
      </c>
      <c r="J388" s="22">
        <v>-1.6725425657058499</v>
      </c>
      <c r="K388" s="22">
        <v>-1.8099541131055601</v>
      </c>
      <c r="L388" s="22">
        <v>-1.93291203519885</v>
      </c>
      <c r="M388" s="22">
        <v>-1.9590374522214999</v>
      </c>
      <c r="N388" s="22">
        <v>-1.9495331296493399</v>
      </c>
      <c r="O388" s="22">
        <v>-2.8211260418302002</v>
      </c>
      <c r="P388" s="22">
        <v>-4.3989691306511904</v>
      </c>
      <c r="Q388" s="22">
        <v>-4.4485085914525104</v>
      </c>
      <c r="R388" s="25" t="s">
        <v>847</v>
      </c>
      <c r="S388" s="22">
        <v>-4.0685438590872902</v>
      </c>
      <c r="T388" s="22">
        <v>-4.3989691306511904</v>
      </c>
      <c r="U388" s="25" t="s">
        <v>847</v>
      </c>
      <c r="V388" s="25" t="s">
        <v>847</v>
      </c>
      <c r="W388" s="25" t="s">
        <v>847</v>
      </c>
      <c r="X388" s="25" t="s">
        <v>847</v>
      </c>
      <c r="Y388" s="25" t="s">
        <v>847</v>
      </c>
      <c r="Z388" s="25" t="s">
        <v>847</v>
      </c>
      <c r="AA388" s="22">
        <v>-3.0433485444289401</v>
      </c>
      <c r="AB388" s="22">
        <v>-2.5820799921880302</v>
      </c>
      <c r="AC388" s="22">
        <v>-2.5933544923279999</v>
      </c>
      <c r="AD388" s="22">
        <v>-2.5777669993169501</v>
      </c>
      <c r="AE388" s="22">
        <v>-2.52035552542376</v>
      </c>
      <c r="AF388" s="22">
        <v>-2.7475843409673502</v>
      </c>
      <c r="AG388" s="22">
        <v>-3.1726687293877398</v>
      </c>
      <c r="AH388" s="22">
        <v>-3.2501654255872698</v>
      </c>
      <c r="AI388" s="22">
        <v>-2.9257686058142101</v>
      </c>
      <c r="AJ388" s="22">
        <v>-3.21759143507263</v>
      </c>
      <c r="AK388" s="22">
        <v>-2.8836352433082202</v>
      </c>
      <c r="AL388" s="22">
        <v>-3.0637107053513399</v>
      </c>
      <c r="AM388" s="22">
        <v>-3.0819191301522899</v>
      </c>
      <c r="AN388" s="22">
        <v>-3.0637107053513399</v>
      </c>
      <c r="AO388" s="22">
        <v>-3.2122332300614298</v>
      </c>
      <c r="AP388" s="22">
        <v>-3.1532860593285199</v>
      </c>
      <c r="AQ388" s="22">
        <v>-3.2820878303555698</v>
      </c>
      <c r="AR388" s="22">
        <v>-3.3161688255986799</v>
      </c>
      <c r="AS388" s="22">
        <v>-2.33569921465996</v>
      </c>
      <c r="AT388" s="22">
        <v>-2.5513104482311602</v>
      </c>
      <c r="AU388" s="22">
        <v>-2.6822328614877802</v>
      </c>
      <c r="AV388" s="22">
        <v>-2.7159597360459</v>
      </c>
      <c r="AW388" s="22">
        <v>-2.4305089080412801</v>
      </c>
      <c r="AX388" s="22">
        <v>-2.8975434233492701</v>
      </c>
      <c r="AY388" s="22">
        <v>-3.6989977439671899</v>
      </c>
      <c r="AZ388" s="25" t="s">
        <v>847</v>
      </c>
      <c r="BA388" s="22">
        <v>-3.85517047916119</v>
      </c>
      <c r="BB388" s="22">
        <v>-3.4312868509239198</v>
      </c>
      <c r="BC388" s="22">
        <v>-4.2877123795494496</v>
      </c>
      <c r="BD388" s="22">
        <v>-4.0978878206694302</v>
      </c>
      <c r="BE388" s="22">
        <v>-2.6952553422813699</v>
      </c>
      <c r="BF388" s="22">
        <v>-2.7235628895637198</v>
      </c>
      <c r="BG388" s="22">
        <v>-3.13036544418661</v>
      </c>
      <c r="BH388" s="22">
        <v>-2.8385637341740102</v>
      </c>
      <c r="BI388" s="22">
        <v>-3.0011546179414901</v>
      </c>
      <c r="BJ388" s="22">
        <v>-2.9007721342251398</v>
      </c>
      <c r="BK388" s="22">
        <v>-2.66109072719108</v>
      </c>
      <c r="BL388" s="22">
        <v>-2.5631985264294999</v>
      </c>
      <c r="BM388" s="22">
        <v>-2.7968615028091501</v>
      </c>
      <c r="BN388" s="22">
        <v>-2.4795526066810698</v>
      </c>
      <c r="BO388" s="22">
        <v>-2.5096352500140902</v>
      </c>
      <c r="BP388" s="22">
        <v>-2.63935479753978</v>
      </c>
      <c r="BQ388" s="22">
        <v>-2.35107444054688</v>
      </c>
      <c r="BR388" s="22">
        <v>-2.1328942704973501</v>
      </c>
      <c r="BS388" s="22">
        <v>-2.2556666526186402</v>
      </c>
      <c r="BT388" s="22">
        <v>-2.2412704315421399</v>
      </c>
      <c r="BU388" s="22">
        <v>-2.20356836893431</v>
      </c>
      <c r="BV388" s="22">
        <v>-2.33569921465996</v>
      </c>
      <c r="BW388" s="23">
        <v>-1.9406447223835801</v>
      </c>
      <c r="BX388" s="23">
        <v>-1.74178261046398</v>
      </c>
      <c r="BY388" s="23">
        <v>-2.0831412353002499</v>
      </c>
      <c r="BZ388" s="23">
        <v>-2.0332742312821899</v>
      </c>
      <c r="CA388" s="23">
        <v>-2.1694201465224601</v>
      </c>
      <c r="CB388" s="23">
        <v>-2.0637107053513399</v>
      </c>
      <c r="CC388" s="23">
        <v>-3.0978878206694298</v>
      </c>
      <c r="CD388" s="23">
        <v>-2.7340830856330798</v>
      </c>
      <c r="CE388" s="23">
        <v>-3.1228054528737599</v>
      </c>
      <c r="CF388" s="23">
        <v>-3.0746081599075401</v>
      </c>
      <c r="CG388" s="23">
        <v>-2.9018499789079901</v>
      </c>
      <c r="CH388" s="23">
        <v>-2.5420380555473199</v>
      </c>
      <c r="CI388" s="23">
        <v>-2.5303223701828101</v>
      </c>
      <c r="CJ388" s="23">
        <v>-2.5803532474685702</v>
      </c>
      <c r="CK388" s="23">
        <v>-2.5985879746361902</v>
      </c>
      <c r="CL388" s="23">
        <v>-2.6330763510214799</v>
      </c>
      <c r="CM388" s="23">
        <v>-2.62326509500148</v>
      </c>
      <c r="CN388" s="23">
        <v>-2.5096352500140902</v>
      </c>
      <c r="CO388" s="23">
        <v>-2.9669118306678102</v>
      </c>
      <c r="CP388" s="23">
        <v>-3.0649174766813401</v>
      </c>
      <c r="CQ388" s="23">
        <v>-2.9061694283648598</v>
      </c>
      <c r="CR388" s="23">
        <v>-2.8964687901220101</v>
      </c>
      <c r="CS388" s="23">
        <v>-2.9301603749313698</v>
      </c>
      <c r="CT388" s="23">
        <v>-2.7018109298586799</v>
      </c>
      <c r="CU388" s="23">
        <v>-3.6117553466076999</v>
      </c>
      <c r="CV388" s="23">
        <v>-3.77398478359701</v>
      </c>
      <c r="CW388" s="23">
        <v>-4.2162500169928299</v>
      </c>
      <c r="CX388" s="23">
        <v>-4.1635910677202599</v>
      </c>
      <c r="CY388" s="23">
        <v>-3.7819008256298501</v>
      </c>
      <c r="CZ388" s="23">
        <v>-3.7641504234924401</v>
      </c>
      <c r="DA388" s="26" t="s">
        <v>847</v>
      </c>
      <c r="DB388" s="26" t="s">
        <v>847</v>
      </c>
      <c r="DC388" s="26" t="s">
        <v>847</v>
      </c>
      <c r="DD388" s="26" t="s">
        <v>847</v>
      </c>
      <c r="DE388" s="26" t="s">
        <v>847</v>
      </c>
      <c r="DF388" s="26" t="s">
        <v>847</v>
      </c>
      <c r="DG388" s="23">
        <v>-1.7427479467602101</v>
      </c>
      <c r="DH388" s="23">
        <v>-1.7004036512159</v>
      </c>
      <c r="DI388" s="23">
        <v>-1.80490442282278</v>
      </c>
      <c r="DJ388" s="23">
        <v>-1.82879317258186</v>
      </c>
      <c r="DK388" s="23">
        <v>-1.6299473442840899</v>
      </c>
      <c r="DL388" s="23">
        <v>-1.86722576672367</v>
      </c>
      <c r="DM388" s="23">
        <v>-2.7729983254109598</v>
      </c>
      <c r="DN388" s="23">
        <v>-2.56746812126188</v>
      </c>
      <c r="DO388" s="23">
        <v>-2.68779953736232</v>
      </c>
      <c r="DP388" s="23">
        <v>-2.5504650365217101</v>
      </c>
      <c r="DQ388" s="23">
        <v>-2.56746812126188</v>
      </c>
      <c r="DR388" s="23">
        <v>-2.44379132826041</v>
      </c>
      <c r="DS388" s="23">
        <v>-2.6620035364849799</v>
      </c>
      <c r="DT388" s="23">
        <v>-2.6091122404499898</v>
      </c>
      <c r="DU388" s="23">
        <v>-2.7254699553283799</v>
      </c>
      <c r="DV388" s="23">
        <v>-2.7427479467602098</v>
      </c>
      <c r="DW388" s="23">
        <v>-2.6785336414074701</v>
      </c>
      <c r="DX388" s="23">
        <v>-2.6859415911417401</v>
      </c>
      <c r="DY388" s="23">
        <v>-3.1936346938775402</v>
      </c>
      <c r="DZ388" s="23">
        <v>-2.8530841519127299</v>
      </c>
      <c r="EA388" s="23">
        <v>-3.21357091679694</v>
      </c>
      <c r="EB388" s="23">
        <v>-2.9965416802275899</v>
      </c>
      <c r="EC388" s="23">
        <v>-3.1140352432460299</v>
      </c>
      <c r="ED388" s="23">
        <v>-2.6952553422813699</v>
      </c>
      <c r="EE388" s="23">
        <v>-2.5195280547725201</v>
      </c>
      <c r="EF388" s="23">
        <v>-2.5855396941839</v>
      </c>
      <c r="EG388" s="23">
        <v>-2.7690592238760598</v>
      </c>
      <c r="EH388" s="23">
        <v>-2.6629169236892101</v>
      </c>
      <c r="EI388" s="23">
        <v>-2.4619585466663398</v>
      </c>
      <c r="EJ388" s="23">
        <v>-2.6321816563938101</v>
      </c>
      <c r="EK388" s="23">
        <v>-2.85100083741224</v>
      </c>
      <c r="EL388" s="23">
        <v>-2.8241880062782698</v>
      </c>
      <c r="EM388" s="23">
        <v>-3.0139167803351801</v>
      </c>
      <c r="EN388" s="23">
        <v>-2.7036894392919102</v>
      </c>
      <c r="EO388" s="23">
        <v>-2.73216460790238</v>
      </c>
      <c r="EP388" s="23">
        <v>-2.8751425327442401</v>
      </c>
    </row>
    <row r="389" spans="1:146">
      <c r="A389" s="29" t="s">
        <v>903</v>
      </c>
      <c r="C389" s="28" t="s">
        <v>995</v>
      </c>
      <c r="D389" s="22">
        <v>-4.2162500169928299</v>
      </c>
      <c r="E389" s="22">
        <v>-4.1975999598851601</v>
      </c>
      <c r="F389" s="22">
        <v>-4.1328942704973501</v>
      </c>
      <c r="G389" s="22">
        <v>-4.3481331652347599</v>
      </c>
      <c r="H389" s="22">
        <v>-4.6510877590058</v>
      </c>
      <c r="I389" s="22">
        <v>-4.4707287562940703</v>
      </c>
      <c r="J389" s="22">
        <v>-3.8262329322632902</v>
      </c>
      <c r="K389" s="22">
        <v>-3.95232202485552</v>
      </c>
      <c r="L389" s="22">
        <v>-4.0209258388545503</v>
      </c>
      <c r="M389" s="22">
        <v>-3.8221459747400499</v>
      </c>
      <c r="N389" s="22">
        <v>-4.2653445665209997</v>
      </c>
      <c r="O389" s="22">
        <v>-5.7254699553283803</v>
      </c>
      <c r="P389" s="22">
        <v>-3.74855356844142</v>
      </c>
      <c r="Q389" s="22">
        <v>-3.7918573526622801</v>
      </c>
      <c r="R389" s="22">
        <v>-3.8719706112593602</v>
      </c>
      <c r="S389" s="22">
        <v>-3.9192059180417602</v>
      </c>
      <c r="T389" s="22">
        <v>-4.0256175341792702</v>
      </c>
      <c r="U389" s="22">
        <v>-4.1923153567568896</v>
      </c>
      <c r="V389" s="22">
        <v>-3.4611638922585302</v>
      </c>
      <c r="W389" s="22">
        <v>-3.5496201199289601</v>
      </c>
      <c r="X389" s="22">
        <v>-3.2229696147991902</v>
      </c>
      <c r="Y389" s="22">
        <v>-3.62593428177746</v>
      </c>
      <c r="Z389" s="22">
        <v>-3.5977144081299999</v>
      </c>
      <c r="AA389" s="22">
        <v>-4.7178567712185</v>
      </c>
      <c r="AB389" s="22">
        <v>-4.9612828924271497</v>
      </c>
      <c r="AC389" s="22">
        <v>-4.8698598646635496</v>
      </c>
      <c r="AD389" s="22">
        <v>-5.0209258388545503</v>
      </c>
      <c r="AE389" s="22">
        <v>-5.2877123795494496</v>
      </c>
      <c r="AF389" s="22">
        <v>-5.3047188048551401</v>
      </c>
      <c r="AG389" s="22">
        <v>-5.7799177393507497</v>
      </c>
      <c r="AH389" s="22">
        <v>-5.6730025354342404</v>
      </c>
      <c r="AI389" s="22">
        <v>-5.6803820657998401</v>
      </c>
      <c r="AJ389" s="22">
        <v>-5.5261611471049701</v>
      </c>
      <c r="AK389" s="22">
        <v>-6.2216231890916802</v>
      </c>
      <c r="AL389" s="22">
        <v>-6.0115879742752103</v>
      </c>
      <c r="AM389" s="22">
        <v>-6.38082178394093</v>
      </c>
      <c r="AN389" s="22">
        <v>-6.2877123795494496</v>
      </c>
      <c r="AO389" s="22">
        <v>-6.8447688837007199</v>
      </c>
      <c r="AP389" s="22">
        <v>-6.7485535684414204</v>
      </c>
      <c r="AQ389" s="22">
        <v>-7.0782590139205004</v>
      </c>
      <c r="AR389" s="22">
        <v>-7.2653445665209997</v>
      </c>
      <c r="AS389" s="22">
        <v>-5.1177873781071401</v>
      </c>
      <c r="AT389" s="22">
        <v>-4.89110759836759</v>
      </c>
      <c r="AU389" s="22">
        <v>-4.5838088061047904</v>
      </c>
      <c r="AV389" s="22">
        <v>-4.7838866415536998</v>
      </c>
      <c r="AW389" s="22">
        <v>-5.29335894269059</v>
      </c>
      <c r="AX389" s="22">
        <v>-5.3104324560495302</v>
      </c>
      <c r="AY389" s="22">
        <v>-3.7543826472436201</v>
      </c>
      <c r="AZ389" s="22">
        <v>-3.7680761267062399</v>
      </c>
      <c r="BA389" s="22">
        <v>-3.9126729482025202</v>
      </c>
      <c r="BB389" s="22">
        <v>-3.1949552386295998</v>
      </c>
      <c r="BC389" s="22">
        <v>-4.1177873781071401</v>
      </c>
      <c r="BD389" s="22">
        <v>-4.16100790670626</v>
      </c>
      <c r="BE389" s="25" t="s">
        <v>847</v>
      </c>
      <c r="BF389" s="22">
        <v>-6.3335160691625703</v>
      </c>
      <c r="BG389" s="22">
        <v>-6.3928946162415103</v>
      </c>
      <c r="BH389" s="22">
        <v>-6.1896802965889197</v>
      </c>
      <c r="BI389" s="22">
        <v>-6.7178567712185</v>
      </c>
      <c r="BJ389" s="22">
        <v>-6.3451978742102098</v>
      </c>
      <c r="BK389" s="22">
        <v>-4.9612828924271497</v>
      </c>
      <c r="BL389" s="22">
        <v>-5.2653445665209997</v>
      </c>
      <c r="BM389" s="22">
        <v>-5.38082178394093</v>
      </c>
      <c r="BN389" s="22">
        <v>-5.32192809488736</v>
      </c>
      <c r="BO389" s="22">
        <v>-5.7408179196618097</v>
      </c>
      <c r="BP389" s="22">
        <v>-5.9126729482025198</v>
      </c>
      <c r="BQ389" s="22">
        <v>-4.2542893780120004</v>
      </c>
      <c r="BR389" s="22">
        <v>-4.0880400347130896</v>
      </c>
      <c r="BS389" s="22">
        <v>-4.2162500169928299</v>
      </c>
      <c r="BT389" s="22">
        <v>-3.94786237666482</v>
      </c>
      <c r="BU389" s="22">
        <v>-4.4998098201580197</v>
      </c>
      <c r="BV389" s="22">
        <v>-4.5666131908422596</v>
      </c>
      <c r="BW389" s="23">
        <v>-3.8140066299300299</v>
      </c>
      <c r="BX389" s="23">
        <v>-3.91484731943686</v>
      </c>
      <c r="BY389" s="23">
        <v>-4.0279691158586699</v>
      </c>
      <c r="BZ389" s="23">
        <v>-4.0493076402243702</v>
      </c>
      <c r="CA389" s="23">
        <v>-4</v>
      </c>
      <c r="CB389" s="23">
        <v>-4.0733932587486796</v>
      </c>
      <c r="CC389" s="23">
        <v>-3.6295008967976501</v>
      </c>
      <c r="CD389" s="23">
        <v>-3.55979192498625</v>
      </c>
      <c r="CE389" s="23">
        <v>-3.5751853791096302</v>
      </c>
      <c r="CF389" s="23">
        <v>-3.69152262340504</v>
      </c>
      <c r="CG389" s="23">
        <v>-3.62593428177746</v>
      </c>
      <c r="CH389" s="23">
        <v>-3.5411980584109899</v>
      </c>
      <c r="CI389" s="23">
        <v>-4.62593428177746</v>
      </c>
      <c r="CJ389" s="23">
        <v>-4.4900508536956902</v>
      </c>
      <c r="CK389" s="23">
        <v>-4.5907448533151598</v>
      </c>
      <c r="CL389" s="23">
        <v>-4.3868455715687</v>
      </c>
      <c r="CM389" s="23">
        <v>-4.6803820657998401</v>
      </c>
      <c r="CN389" s="23">
        <v>-4.3628998759436701</v>
      </c>
      <c r="CO389" s="23">
        <v>-5.7958592832197704</v>
      </c>
      <c r="CP389" s="23">
        <v>-6.38082178394093</v>
      </c>
      <c r="CQ389" s="23">
        <v>-5.4297313844218804</v>
      </c>
      <c r="CR389" s="23">
        <v>-5.4611638922585302</v>
      </c>
      <c r="CS389" s="23">
        <v>-5.8447688837007199</v>
      </c>
      <c r="CT389" s="23">
        <v>-5.8365012677171197</v>
      </c>
      <c r="CU389" s="23">
        <v>-3.5924840880537001</v>
      </c>
      <c r="CV389" s="23">
        <v>-3.4707287562940698</v>
      </c>
      <c r="CW389" s="23">
        <v>-3.5479317697761901</v>
      </c>
      <c r="CX389" s="23">
        <v>-3.6565353238454699</v>
      </c>
      <c r="CY389" s="23">
        <v>-3.4548223653847101</v>
      </c>
      <c r="CZ389" s="23">
        <v>-3.7446805592942098</v>
      </c>
      <c r="DA389" s="23">
        <v>-3.3628998759436701</v>
      </c>
      <c r="DB389" s="23">
        <v>-3.4204336398397901</v>
      </c>
      <c r="DC389" s="23">
        <v>-3.2029039917450901</v>
      </c>
      <c r="DD389" s="23">
        <v>-3.2792837574788698</v>
      </c>
      <c r="DE389" s="23">
        <v>-3.3349711323629601</v>
      </c>
      <c r="DF389" s="23">
        <v>-3.1558554189406598</v>
      </c>
      <c r="DG389" s="23">
        <v>-4.0069416094188499</v>
      </c>
      <c r="DH389" s="23">
        <v>-3.8426975336810298</v>
      </c>
      <c r="DI389" s="23">
        <v>-3.9105018491608998</v>
      </c>
      <c r="DJ389" s="23">
        <v>-3.7312063248775198</v>
      </c>
      <c r="DK389" s="23">
        <v>-3.69152262340504</v>
      </c>
      <c r="DL389" s="23">
        <v>-3.68779953736232</v>
      </c>
      <c r="DM389" s="23">
        <v>-3.7504939790108498</v>
      </c>
      <c r="DN389" s="23">
        <v>-3.6510877590058</v>
      </c>
      <c r="DO389" s="23">
        <v>-3.8635460907313499</v>
      </c>
      <c r="DP389" s="23">
        <v>-3.8201068294664502</v>
      </c>
      <c r="DQ389" s="23">
        <v>-3.7046296120465199</v>
      </c>
      <c r="DR389" s="23">
        <v>-3.7582818254033001</v>
      </c>
      <c r="DS389" s="23">
        <v>-4.6766875822421001</v>
      </c>
      <c r="DT389" s="23">
        <v>-4.5907448533151598</v>
      </c>
      <c r="DU389" s="23">
        <v>-4.5195280547725201</v>
      </c>
      <c r="DV389" s="23">
        <v>-4.6402539530945299</v>
      </c>
      <c r="DW389" s="23">
        <v>-4.6766875822421001</v>
      </c>
      <c r="DX389" s="23">
        <v>-4.7140651920561298</v>
      </c>
      <c r="DY389" s="23">
        <v>-5.9389842253183698</v>
      </c>
      <c r="DZ389" s="23">
        <v>-5.7799177393507497</v>
      </c>
      <c r="EA389" s="23">
        <v>-5.33934514796477</v>
      </c>
      <c r="EB389" s="23">
        <v>-5.2433182601909998</v>
      </c>
      <c r="EC389" s="23">
        <v>-5.2598063829795603</v>
      </c>
      <c r="ED389" s="23">
        <v>-5.5261611471049701</v>
      </c>
      <c r="EE389" s="23">
        <v>-4.8868329432672697</v>
      </c>
      <c r="EF389" s="23">
        <v>-4.8282807609121496</v>
      </c>
      <c r="EG389" s="23">
        <v>-4.8783214434117497</v>
      </c>
      <c r="EH389" s="23">
        <v>-4.7254699553283803</v>
      </c>
      <c r="EI389" s="23">
        <v>-4.6766875822421001</v>
      </c>
      <c r="EJ389" s="23">
        <v>-4.6047177958677699</v>
      </c>
      <c r="EK389" s="23">
        <v>-5.8282807609121496</v>
      </c>
      <c r="EL389" s="23">
        <v>-5.4173476599660404</v>
      </c>
      <c r="EM389" s="23">
        <v>-5.5063526660247897</v>
      </c>
      <c r="EN389" s="23">
        <v>-5.2877123795494496</v>
      </c>
      <c r="EO389" s="23">
        <v>-5.6295008967976496</v>
      </c>
      <c r="EP389" s="23">
        <v>-5.4998098201580197</v>
      </c>
    </row>
    <row r="390" spans="1:146">
      <c r="A390" s="29" t="s">
        <v>865</v>
      </c>
      <c r="C390" s="28" t="s">
        <v>995</v>
      </c>
      <c r="D390" s="22">
        <v>1.10755397028965</v>
      </c>
      <c r="E390" s="22">
        <v>1.12816140091449</v>
      </c>
      <c r="F390" s="22">
        <v>1.2456173527563801</v>
      </c>
      <c r="G390" s="22">
        <v>1.10895929061593</v>
      </c>
      <c r="H390" s="22">
        <v>1.1914994840359401</v>
      </c>
      <c r="I390" s="22">
        <v>1.26068811951799</v>
      </c>
      <c r="J390" s="22">
        <v>0.93183431466540501</v>
      </c>
      <c r="K390" s="22">
        <v>1.0252414611318399</v>
      </c>
      <c r="L390" s="22">
        <v>1.109494290869</v>
      </c>
      <c r="M390" s="22">
        <v>1.19036201088301</v>
      </c>
      <c r="N390" s="22">
        <v>1.1916889757339699</v>
      </c>
      <c r="O390" s="22">
        <v>0.32527127079596002</v>
      </c>
      <c r="P390" s="22">
        <v>1.4037585369641601</v>
      </c>
      <c r="Q390" s="22">
        <v>1.3523630571672201</v>
      </c>
      <c r="R390" s="22">
        <v>1.47534433714261</v>
      </c>
      <c r="S390" s="22">
        <v>1.32446500633154</v>
      </c>
      <c r="T390" s="22">
        <v>1.33009941806848</v>
      </c>
      <c r="U390" s="22">
        <v>1.3278597875422899</v>
      </c>
      <c r="V390" s="22">
        <v>1.42018593669172</v>
      </c>
      <c r="W390" s="22">
        <v>1.3455666953301799</v>
      </c>
      <c r="X390" s="22">
        <v>1.69282888273918</v>
      </c>
      <c r="Y390" s="22">
        <v>1.4429700279273501</v>
      </c>
      <c r="Z390" s="22">
        <v>1.3914377976979999</v>
      </c>
      <c r="AA390" s="22">
        <v>1.2570106182060199</v>
      </c>
      <c r="AB390" s="22">
        <v>1.19704759049326</v>
      </c>
      <c r="AC390" s="22">
        <v>1.29965495561452</v>
      </c>
      <c r="AD390" s="22">
        <v>1.2095781338588001</v>
      </c>
      <c r="AE390" s="22">
        <v>1.44408393484735</v>
      </c>
      <c r="AF390" s="22">
        <v>1.3505538222509399</v>
      </c>
      <c r="AG390" s="22">
        <v>1.47201979447614</v>
      </c>
      <c r="AH390" s="22">
        <v>1.3345110701291001</v>
      </c>
      <c r="AI390" s="22">
        <v>1.3362262502957201</v>
      </c>
      <c r="AJ390" s="22">
        <v>1.2342560476883</v>
      </c>
      <c r="AK390" s="22">
        <v>1.1287553062570299</v>
      </c>
      <c r="AL390" s="22">
        <v>1.66101986027016</v>
      </c>
      <c r="AM390" s="22">
        <v>0.95977015521146702</v>
      </c>
      <c r="AN390" s="22">
        <v>1.1727435167601901</v>
      </c>
      <c r="AO390" s="22">
        <v>0.98477161238542499</v>
      </c>
      <c r="AP390" s="22">
        <v>0.98156043229605605</v>
      </c>
      <c r="AQ390" s="22">
        <v>1.0215507943812701</v>
      </c>
      <c r="AR390" s="22">
        <v>1.1035983478839599</v>
      </c>
      <c r="AS390" s="22">
        <v>0.93568603516217896</v>
      </c>
      <c r="AT390" s="22">
        <v>1.0741628755070101</v>
      </c>
      <c r="AU390" s="22">
        <v>1.1905516520322701</v>
      </c>
      <c r="AV390" s="22">
        <v>1.09882376837969</v>
      </c>
      <c r="AW390" s="22">
        <v>1.1141670995470301</v>
      </c>
      <c r="AX390" s="22">
        <v>1.1254527339859499</v>
      </c>
      <c r="AY390" s="22">
        <v>1.23835887809154</v>
      </c>
      <c r="AZ390" s="22">
        <v>1.1737031170710801</v>
      </c>
      <c r="BA390" s="22">
        <v>1.29889288105416</v>
      </c>
      <c r="BB390" s="22">
        <v>1.6200702320909</v>
      </c>
      <c r="BC390" s="22">
        <v>1.3514021836299599</v>
      </c>
      <c r="BD390" s="22">
        <v>1.2881813523290599</v>
      </c>
      <c r="BE390" s="22">
        <v>0.70690623423155796</v>
      </c>
      <c r="BF390" s="22">
        <v>1.0967341267917201</v>
      </c>
      <c r="BG390" s="22">
        <v>0.58101373516796595</v>
      </c>
      <c r="BH390" s="22">
        <v>0.88635504352515604</v>
      </c>
      <c r="BI390" s="22">
        <v>0.54022570059553898</v>
      </c>
      <c r="BJ390" s="22">
        <v>0.85479359799368704</v>
      </c>
      <c r="BK390" s="22">
        <v>1.6324078243934701</v>
      </c>
      <c r="BL390" s="22">
        <v>1.3736760488864901</v>
      </c>
      <c r="BM390" s="22">
        <v>1.29083721745923</v>
      </c>
      <c r="BN390" s="22">
        <v>1.3663641829456501</v>
      </c>
      <c r="BO390" s="22">
        <v>1.4906214709932</v>
      </c>
      <c r="BP390" s="22">
        <v>1.4336004626258601</v>
      </c>
      <c r="BQ390" s="22">
        <v>1.0101353148851899</v>
      </c>
      <c r="BR390" s="22">
        <v>1.0735460609151499</v>
      </c>
      <c r="BS390" s="22">
        <v>0.99515885816537297</v>
      </c>
      <c r="BT390" s="22">
        <v>1.03118343488745</v>
      </c>
      <c r="BU390" s="22">
        <v>1.0306185858454799</v>
      </c>
      <c r="BV390" s="22">
        <v>0.87326199537848703</v>
      </c>
      <c r="BW390" s="23">
        <v>1.3899522131536199</v>
      </c>
      <c r="BX390" s="23">
        <v>1.2003787979840299</v>
      </c>
      <c r="BY390" s="23">
        <v>1.1913099674457299</v>
      </c>
      <c r="BZ390" s="23">
        <v>1.24092486469656</v>
      </c>
      <c r="CA390" s="23">
        <v>1.41353992617347</v>
      </c>
      <c r="CB390" s="23">
        <v>1.4135940824091799</v>
      </c>
      <c r="CC390" s="23">
        <v>1.19931113514902</v>
      </c>
      <c r="CD390" s="23">
        <v>1.3184614651675799</v>
      </c>
      <c r="CE390" s="23">
        <v>1.44307615136267</v>
      </c>
      <c r="CF390" s="23">
        <v>1.5021268887757</v>
      </c>
      <c r="CG390" s="23">
        <v>1.66948037187743</v>
      </c>
      <c r="CH390" s="23">
        <v>1.4197006800163801</v>
      </c>
      <c r="CI390" s="23">
        <v>1.23566579760145</v>
      </c>
      <c r="CJ390" s="23">
        <v>1.27733018046102</v>
      </c>
      <c r="CK390" s="23">
        <v>1.18871740920268</v>
      </c>
      <c r="CL390" s="23">
        <v>1.3699968400648399</v>
      </c>
      <c r="CM390" s="23">
        <v>1.10406822646372</v>
      </c>
      <c r="CN390" s="23">
        <v>1.24086382278575</v>
      </c>
      <c r="CO390" s="23">
        <v>1.54067207134245</v>
      </c>
      <c r="CP390" s="23">
        <v>1.73747044908606</v>
      </c>
      <c r="CQ390" s="23">
        <v>1.5724531568316999</v>
      </c>
      <c r="CR390" s="23">
        <v>1.5015665298254901</v>
      </c>
      <c r="CS390" s="23">
        <v>1.32728496283117</v>
      </c>
      <c r="CT390" s="23">
        <v>1.4630992673481</v>
      </c>
      <c r="CU390" s="23">
        <v>1.5642318184500501</v>
      </c>
      <c r="CV390" s="23">
        <v>1.6821237896197201</v>
      </c>
      <c r="CW390" s="23">
        <v>1.6314302783091701</v>
      </c>
      <c r="CX390" s="23">
        <v>1.6746866199279999</v>
      </c>
      <c r="CY390" s="23">
        <v>1.5566501253892</v>
      </c>
      <c r="CZ390" s="23">
        <v>1.7398049075903901</v>
      </c>
      <c r="DA390" s="23">
        <v>1.77538772809043</v>
      </c>
      <c r="DB390" s="23">
        <v>1.63352420945583</v>
      </c>
      <c r="DC390" s="23">
        <v>1.7792176893146501</v>
      </c>
      <c r="DD390" s="23">
        <v>1.79738657709496</v>
      </c>
      <c r="DE390" s="23">
        <v>1.76757005595174</v>
      </c>
      <c r="DF390" s="23">
        <v>1.88846076955804</v>
      </c>
      <c r="DG390" s="23">
        <v>0.81893234401049697</v>
      </c>
      <c r="DH390" s="23">
        <v>0.90881290773954704</v>
      </c>
      <c r="DI390" s="23">
        <v>0.86512699508069502</v>
      </c>
      <c r="DJ390" s="23">
        <v>1.0484454589226899</v>
      </c>
      <c r="DK390" s="23">
        <v>1.0289934118795501</v>
      </c>
      <c r="DL390" s="23">
        <v>0.82015853473016498</v>
      </c>
      <c r="DM390" s="23">
        <v>1.0744369306991499</v>
      </c>
      <c r="DN390" s="23">
        <v>1.0233263318600301</v>
      </c>
      <c r="DO390" s="23">
        <v>1.0507454635814</v>
      </c>
      <c r="DP390" s="23">
        <v>1.0336520524899999</v>
      </c>
      <c r="DQ390" s="23">
        <v>1.1131670567327301</v>
      </c>
      <c r="DR390" s="23">
        <v>1.2244107818707499</v>
      </c>
      <c r="DS390" s="23">
        <v>0.934931605902248</v>
      </c>
      <c r="DT390" s="23">
        <v>1.39495308469636</v>
      </c>
      <c r="DU390" s="23">
        <v>1.1016500760944301</v>
      </c>
      <c r="DV390" s="23">
        <v>1.36053283865776</v>
      </c>
      <c r="DW390" s="23">
        <v>1.3324501586452699</v>
      </c>
      <c r="DX390" s="23">
        <v>1.5262190845744401</v>
      </c>
      <c r="DY390" s="23">
        <v>1.6599245584023801</v>
      </c>
      <c r="DZ390" s="23">
        <v>1.5208999246589801</v>
      </c>
      <c r="EA390" s="23">
        <v>1.3435783771468901</v>
      </c>
      <c r="EB390" s="23">
        <v>1.4298569511336501</v>
      </c>
      <c r="EC390" s="23">
        <v>1.43205075764545</v>
      </c>
      <c r="ED390" s="23">
        <v>1.47809168673837</v>
      </c>
      <c r="EE390" s="23">
        <v>1.0982847957234201</v>
      </c>
      <c r="EF390" s="23">
        <v>1.15412950079018</v>
      </c>
      <c r="EG390" s="23">
        <v>1.17919253938802</v>
      </c>
      <c r="EH390" s="23">
        <v>1.2828549093225501</v>
      </c>
      <c r="EI390" s="23">
        <v>1.0742313941857899</v>
      </c>
      <c r="EJ390" s="23">
        <v>1.1267086021969701</v>
      </c>
      <c r="EK390" s="23">
        <v>0.72839945867106204</v>
      </c>
      <c r="EL390" s="23">
        <v>0.50029217673416604</v>
      </c>
      <c r="EM390" s="23">
        <v>1.18928690658361</v>
      </c>
      <c r="EN390" s="23">
        <v>0.57114282906173197</v>
      </c>
      <c r="EO390" s="23">
        <v>0.96901230751631595</v>
      </c>
      <c r="EP390" s="23">
        <v>0.81614911394902101</v>
      </c>
    </row>
    <row r="391" spans="1:146">
      <c r="A391" s="29" t="s">
        <v>857</v>
      </c>
      <c r="C391" s="28" t="s">
        <v>995</v>
      </c>
      <c r="D391" s="22">
        <v>1.9265687910720199</v>
      </c>
      <c r="E391" s="22">
        <v>1.9940365749186699</v>
      </c>
      <c r="F391" s="22">
        <v>1.9992784720825401</v>
      </c>
      <c r="G391" s="22">
        <v>1.8750723006401899</v>
      </c>
      <c r="H391" s="22">
        <v>1.95865710767711</v>
      </c>
      <c r="I391" s="22">
        <v>2.0629160809579599</v>
      </c>
      <c r="J391" s="22">
        <v>1.76290154793598</v>
      </c>
      <c r="K391" s="22">
        <v>1.78211496338881</v>
      </c>
      <c r="L391" s="22">
        <v>1.76824785490284</v>
      </c>
      <c r="M391" s="22">
        <v>1.7680360769360099</v>
      </c>
      <c r="N391" s="22">
        <v>1.84338092070979</v>
      </c>
      <c r="O391" s="22">
        <v>0.83818535221087898</v>
      </c>
      <c r="P391" s="22">
        <v>1.6564963705535001</v>
      </c>
      <c r="Q391" s="22">
        <v>1.5926364286065799</v>
      </c>
      <c r="R391" s="22">
        <v>1.66430078534004</v>
      </c>
      <c r="S391" s="22">
        <v>1.6800092252282</v>
      </c>
      <c r="T391" s="22">
        <v>1.6908193401599301</v>
      </c>
      <c r="U391" s="22">
        <v>1.72722343728799</v>
      </c>
      <c r="V391" s="22">
        <v>1.6809994071757099</v>
      </c>
      <c r="W391" s="22">
        <v>1.5608127609923199</v>
      </c>
      <c r="X391" s="22">
        <v>1.8908746708777799</v>
      </c>
      <c r="Y391" s="22">
        <v>1.62475598449966</v>
      </c>
      <c r="Z391" s="22">
        <v>1.7429547566974899</v>
      </c>
      <c r="AA391" s="22">
        <v>1.5970782124870999</v>
      </c>
      <c r="AB391" s="22">
        <v>1.6193190973678</v>
      </c>
      <c r="AC391" s="22">
        <v>1.6506726647864201</v>
      </c>
      <c r="AD391" s="22">
        <v>1.7252612688250899</v>
      </c>
      <c r="AE391" s="22">
        <v>1.8984405583744799</v>
      </c>
      <c r="AF391" s="22">
        <v>1.79327165449808</v>
      </c>
      <c r="AG391" s="22">
        <v>1.7488476174301</v>
      </c>
      <c r="AH391" s="22">
        <v>1.71034910608697</v>
      </c>
      <c r="AI391" s="22">
        <v>1.90746755824004</v>
      </c>
      <c r="AJ391" s="22">
        <v>1.7998333347250599</v>
      </c>
      <c r="AK391" s="22">
        <v>1.92554375869849</v>
      </c>
      <c r="AL391" s="22">
        <v>1.8968530728967099</v>
      </c>
      <c r="AM391" s="22">
        <v>2.1131337100307599</v>
      </c>
      <c r="AN391" s="22">
        <v>2.2226191127461599</v>
      </c>
      <c r="AO391" s="22">
        <v>2.1601780029887498</v>
      </c>
      <c r="AP391" s="22">
        <v>2.1867857723181401</v>
      </c>
      <c r="AQ391" s="22">
        <v>2.1987141557153</v>
      </c>
      <c r="AR391" s="22">
        <v>2.1999392677960401</v>
      </c>
      <c r="AS391" s="22">
        <v>2.1631122443471198</v>
      </c>
      <c r="AT391" s="22">
        <v>2.05373694804122</v>
      </c>
      <c r="AU391" s="22">
        <v>2.0832814584434902</v>
      </c>
      <c r="AV391" s="22">
        <v>1.9925146681186301</v>
      </c>
      <c r="AW391" s="22">
        <v>2.1849467322367699</v>
      </c>
      <c r="AX391" s="22">
        <v>2.00259451670845</v>
      </c>
      <c r="AY391" s="22">
        <v>1.6511780111845</v>
      </c>
      <c r="AZ391" s="22">
        <v>1.7525345258171701</v>
      </c>
      <c r="BA391" s="22">
        <v>1.74407496195201</v>
      </c>
      <c r="BB391" s="22">
        <v>2.10363191571534</v>
      </c>
      <c r="BC391" s="22">
        <v>1.80999058397521</v>
      </c>
      <c r="BD391" s="22">
        <v>1.7950188128592299</v>
      </c>
      <c r="BE391" s="22">
        <v>1.7671462698426199</v>
      </c>
      <c r="BF391" s="22">
        <v>2.1022885928771702</v>
      </c>
      <c r="BG391" s="22">
        <v>1.8641366092102001</v>
      </c>
      <c r="BH391" s="22">
        <v>1.9352711478911799</v>
      </c>
      <c r="BI391" s="22">
        <v>2.0544664855035499</v>
      </c>
      <c r="BJ391" s="22">
        <v>2.0165676327674098</v>
      </c>
      <c r="BK391" s="22">
        <v>1.59688744920086</v>
      </c>
      <c r="BL391" s="22">
        <v>1.8026481887908901</v>
      </c>
      <c r="BM391" s="22">
        <v>1.80591150518794</v>
      </c>
      <c r="BN391" s="22">
        <v>1.65773145682846</v>
      </c>
      <c r="BO391" s="22">
        <v>1.89157472509655</v>
      </c>
      <c r="BP391" s="22">
        <v>1.81155323303354</v>
      </c>
      <c r="BQ391" s="22">
        <v>1.6779817338547001</v>
      </c>
      <c r="BR391" s="22">
        <v>1.6118805671027601</v>
      </c>
      <c r="BS391" s="22">
        <v>1.6155104648841201</v>
      </c>
      <c r="BT391" s="22">
        <v>1.6695710760389699</v>
      </c>
      <c r="BU391" s="22">
        <v>1.90106961612417</v>
      </c>
      <c r="BV391" s="22">
        <v>1.90908182715626</v>
      </c>
      <c r="BW391" s="23">
        <v>1.8521586836630399</v>
      </c>
      <c r="BX391" s="23">
        <v>1.84687437381492</v>
      </c>
      <c r="BY391" s="23">
        <v>1.77479759980041</v>
      </c>
      <c r="BZ391" s="23">
        <v>1.82806283979536</v>
      </c>
      <c r="CA391" s="23">
        <v>1.9567629538675699</v>
      </c>
      <c r="CB391" s="23">
        <v>1.8196681834964601</v>
      </c>
      <c r="CC391" s="23">
        <v>1.6506726647864201</v>
      </c>
      <c r="CD391" s="23">
        <v>1.6553518286125499</v>
      </c>
      <c r="CE391" s="23">
        <v>1.66402765972015</v>
      </c>
      <c r="CF391" s="23">
        <v>1.6642552679940099</v>
      </c>
      <c r="CG391" s="23">
        <v>1.84398384404833</v>
      </c>
      <c r="CH391" s="23">
        <v>1.82452348042956</v>
      </c>
      <c r="CI391" s="23">
        <v>1.8931680260888499</v>
      </c>
      <c r="CJ391" s="23">
        <v>1.92132206849061</v>
      </c>
      <c r="CK391" s="23">
        <v>1.9253538579412299</v>
      </c>
      <c r="CL391" s="23">
        <v>1.9728764251071</v>
      </c>
      <c r="CM391" s="23">
        <v>1.89805352783217</v>
      </c>
      <c r="CN391" s="23">
        <v>1.9332326962409401</v>
      </c>
      <c r="CO391" s="23">
        <v>2.0449186403752799</v>
      </c>
      <c r="CP391" s="23">
        <v>2.0215507943812701</v>
      </c>
      <c r="CQ391" s="23">
        <v>1.84542983285115</v>
      </c>
      <c r="CR391" s="23">
        <v>1.98112198979431</v>
      </c>
      <c r="CS391" s="23">
        <v>1.9025752990309399</v>
      </c>
      <c r="CT391" s="23">
        <v>1.99855658313033</v>
      </c>
      <c r="CU391" s="23">
        <v>1.64625483919945</v>
      </c>
      <c r="CV391" s="23">
        <v>1.66161280176004</v>
      </c>
      <c r="CW391" s="23">
        <v>1.71409162198718</v>
      </c>
      <c r="CX391" s="23">
        <v>1.7104813602962501</v>
      </c>
      <c r="CY391" s="23">
        <v>1.7353488701858899</v>
      </c>
      <c r="CZ391" s="23">
        <v>1.8218326450624001</v>
      </c>
      <c r="DA391" s="23">
        <v>1.65567239189371</v>
      </c>
      <c r="DB391" s="23">
        <v>1.55660108165385</v>
      </c>
      <c r="DC391" s="23">
        <v>1.65969626580899</v>
      </c>
      <c r="DD391" s="23">
        <v>1.6420545819264201</v>
      </c>
      <c r="DE391" s="23">
        <v>1.65227997110509</v>
      </c>
      <c r="DF391" s="23">
        <v>1.7656620373685299</v>
      </c>
      <c r="DG391" s="23">
        <v>1.6383982622358499</v>
      </c>
      <c r="DH391" s="23">
        <v>1.82007682109751</v>
      </c>
      <c r="DI391" s="23">
        <v>1.7371242818930399</v>
      </c>
      <c r="DJ391" s="23">
        <v>1.62812032749618</v>
      </c>
      <c r="DK391" s="23">
        <v>1.8372166670530301</v>
      </c>
      <c r="DL391" s="23">
        <v>1.6370073551889299</v>
      </c>
      <c r="DM391" s="23">
        <v>1.6234455071623499</v>
      </c>
      <c r="DN391" s="23">
        <v>1.63268700165827</v>
      </c>
      <c r="DO391" s="23">
        <v>1.6230708663212501</v>
      </c>
      <c r="DP391" s="23">
        <v>1.6786578809547099</v>
      </c>
      <c r="DQ391" s="23">
        <v>1.7506065048355901</v>
      </c>
      <c r="DR391" s="23">
        <v>1.75574217934539</v>
      </c>
      <c r="DS391" s="23">
        <v>1.6513158022137999</v>
      </c>
      <c r="DT391" s="23">
        <v>1.76434615507745</v>
      </c>
      <c r="DU391" s="23">
        <v>1.7221599657883799</v>
      </c>
      <c r="DV391" s="23">
        <v>1.65471048828597</v>
      </c>
      <c r="DW391" s="23">
        <v>1.69964046568964</v>
      </c>
      <c r="DX391" s="23">
        <v>1.7878503341912999</v>
      </c>
      <c r="DY391" s="23">
        <v>1.7757669688481601</v>
      </c>
      <c r="DZ391" s="23">
        <v>1.91991208867731</v>
      </c>
      <c r="EA391" s="23">
        <v>1.7448499794516601</v>
      </c>
      <c r="EB391" s="23">
        <v>1.9087744865877101</v>
      </c>
      <c r="EC391" s="23">
        <v>1.84755601570848</v>
      </c>
      <c r="ED391" s="23">
        <v>2.0985879926180901</v>
      </c>
      <c r="EE391" s="23">
        <v>1.77601974064747</v>
      </c>
      <c r="EF391" s="23">
        <v>1.8387501183331401</v>
      </c>
      <c r="EG391" s="23">
        <v>1.85973106652102</v>
      </c>
      <c r="EH391" s="23">
        <v>1.9182717302960499</v>
      </c>
      <c r="EI391" s="23">
        <v>1.88795411633391</v>
      </c>
      <c r="EJ391" s="23">
        <v>1.8194229453666899</v>
      </c>
      <c r="EK391" s="23">
        <v>1.89417750110348</v>
      </c>
      <c r="EL391" s="23">
        <v>1.9564284331233599</v>
      </c>
      <c r="EM391" s="23">
        <v>1.94317119262738</v>
      </c>
      <c r="EN391" s="23">
        <v>1.8533569686021201</v>
      </c>
      <c r="EO391" s="23">
        <v>2.0169241442578199</v>
      </c>
      <c r="EP391" s="23">
        <v>1.9947969266913901</v>
      </c>
    </row>
    <row r="392" spans="1:146">
      <c r="A392" s="29" t="s">
        <v>1052</v>
      </c>
      <c r="B392" s="28" t="s">
        <v>1053</v>
      </c>
      <c r="C392" s="28" t="s">
        <v>995</v>
      </c>
      <c r="D392" s="25" t="s">
        <v>847</v>
      </c>
      <c r="E392" s="22">
        <v>-8.2002495382991096</v>
      </c>
      <c r="F392" s="22">
        <v>-8.6438561897747306</v>
      </c>
      <c r="G392" s="22">
        <v>-9.03978486610586</v>
      </c>
      <c r="H392" s="22">
        <v>-9.03978486610586</v>
      </c>
      <c r="I392" s="25" t="s">
        <v>847</v>
      </c>
      <c r="J392" s="25" t="s">
        <v>847</v>
      </c>
      <c r="K392" s="25" t="s">
        <v>847</v>
      </c>
      <c r="L392" s="22">
        <v>-8.6438561897747306</v>
      </c>
      <c r="M392" s="22">
        <v>-9.8282807609121505</v>
      </c>
      <c r="N392" s="22">
        <v>-9.3808217839409291</v>
      </c>
      <c r="O392" s="22">
        <v>-10.7027498788283</v>
      </c>
      <c r="P392" s="22">
        <v>-8.1177873781071401</v>
      </c>
      <c r="Q392" s="22">
        <v>-8.0782590139204995</v>
      </c>
      <c r="R392" s="22">
        <v>-8.5872726614083597</v>
      </c>
      <c r="S392" s="22">
        <v>-8.5872726614083597</v>
      </c>
      <c r="T392" s="22">
        <v>-8.3335160691625703</v>
      </c>
      <c r="U392" s="22">
        <v>-8.4803574574918397</v>
      </c>
      <c r="V392" s="22">
        <v>-7.7958592832197704</v>
      </c>
      <c r="W392" s="22">
        <v>-7.70274987882829</v>
      </c>
      <c r="X392" s="22">
        <v>-7.2002495382991096</v>
      </c>
      <c r="Y392" s="22">
        <v>-7.5328248773859796</v>
      </c>
      <c r="Z392" s="22">
        <v>-8.2433182601909998</v>
      </c>
      <c r="AA392" s="22">
        <v>-7.2216231890916802</v>
      </c>
      <c r="AB392" s="22">
        <v>-7.1379652600447701</v>
      </c>
      <c r="AC392" s="22">
        <v>-7.2216231890916802</v>
      </c>
      <c r="AD392" s="22">
        <v>-8.0023101606872</v>
      </c>
      <c r="AE392" s="22">
        <v>-7.3569750419865603</v>
      </c>
      <c r="AF392" s="22">
        <v>-7.3569750419865603</v>
      </c>
      <c r="AG392" s="22">
        <v>-6.8953949567706898</v>
      </c>
      <c r="AH392" s="25" t="s">
        <v>847</v>
      </c>
      <c r="AI392" s="25" t="s">
        <v>847</v>
      </c>
      <c r="AJ392" s="22">
        <v>-7.0782590139205004</v>
      </c>
      <c r="AK392" s="22">
        <v>-7.3335160691625703</v>
      </c>
      <c r="AL392" s="22">
        <v>-7.4548223653847101</v>
      </c>
      <c r="AM392" s="25" t="s">
        <v>847</v>
      </c>
      <c r="AN392" s="22">
        <v>-5.92139016530363</v>
      </c>
      <c r="AO392" s="22">
        <v>-6.03978486610586</v>
      </c>
      <c r="AP392" s="22">
        <v>-6.2216231890916802</v>
      </c>
      <c r="AQ392" s="22">
        <v>-6.9301603749313703</v>
      </c>
      <c r="AR392" s="22">
        <v>-6.6730025354342404</v>
      </c>
      <c r="AS392" s="25" t="s">
        <v>847</v>
      </c>
      <c r="AT392" s="22">
        <v>-6.70274987882829</v>
      </c>
      <c r="AU392" s="22">
        <v>-6.68779953736232</v>
      </c>
      <c r="AV392" s="22">
        <v>-6.8783214434117497</v>
      </c>
      <c r="AW392" s="22">
        <v>-7.4548223653847101</v>
      </c>
      <c r="AX392" s="22">
        <v>-6.94786237666482</v>
      </c>
      <c r="AY392" s="22">
        <v>-8.4297313844218795</v>
      </c>
      <c r="AZ392" s="22">
        <v>-8.5872726614083597</v>
      </c>
      <c r="BA392" s="22">
        <v>-8.0782590139204995</v>
      </c>
      <c r="BB392" s="22">
        <v>-7.55979192498625</v>
      </c>
      <c r="BC392" s="22">
        <v>-8.7641504234924401</v>
      </c>
      <c r="BD392" s="25" t="s">
        <v>847</v>
      </c>
      <c r="BE392" s="22">
        <v>-7.2877123795494496</v>
      </c>
      <c r="BF392" s="22">
        <v>-6.8282807609121496</v>
      </c>
      <c r="BG392" s="22">
        <v>-7.0588936890535701</v>
      </c>
      <c r="BH392" s="25" t="s">
        <v>847</v>
      </c>
      <c r="BI392" s="22">
        <v>-8.5872726614083597</v>
      </c>
      <c r="BJ392" s="22">
        <v>-7.8282807609121496</v>
      </c>
      <c r="BK392" s="22">
        <v>-7.3104324560495302</v>
      </c>
      <c r="BL392" s="25" t="s">
        <v>847</v>
      </c>
      <c r="BM392" s="22">
        <v>-7.0023101606872</v>
      </c>
      <c r="BN392" s="25" t="s">
        <v>847</v>
      </c>
      <c r="BO392" s="22">
        <v>-6.9126729482025198</v>
      </c>
      <c r="BP392" s="22">
        <v>-7.4050693301876098</v>
      </c>
      <c r="BQ392" s="25" t="s">
        <v>847</v>
      </c>
      <c r="BR392" s="25" t="s">
        <v>847</v>
      </c>
      <c r="BS392" s="22">
        <v>-8.2002495382991096</v>
      </c>
      <c r="BT392" s="22">
        <v>-8.3335160691625703</v>
      </c>
      <c r="BU392" s="22">
        <v>-8.2433182601909998</v>
      </c>
      <c r="BV392" s="22">
        <v>-9.3808217839409291</v>
      </c>
      <c r="BW392" s="23">
        <v>-13.287712379549401</v>
      </c>
      <c r="BX392" s="23">
        <v>-8.7027498788282909</v>
      </c>
      <c r="BY392" s="23">
        <v>-8.1177873781071401</v>
      </c>
      <c r="BZ392" s="23">
        <v>-8.4803574574918397</v>
      </c>
      <c r="CA392" s="23">
        <v>-8.2877123795494505</v>
      </c>
      <c r="CB392" s="23">
        <v>-8.8282807609121505</v>
      </c>
      <c r="CC392" s="23">
        <v>-8.3808217839409291</v>
      </c>
      <c r="CD392" s="23">
        <v>-8.8953949567706907</v>
      </c>
      <c r="CE392" s="23">
        <v>-8.2877123795494505</v>
      </c>
      <c r="CF392" s="23">
        <v>-8.2433182601909998</v>
      </c>
      <c r="CG392" s="23">
        <v>-8.4297313844218795</v>
      </c>
      <c r="CH392" s="23">
        <v>-8.3808217839409291</v>
      </c>
      <c r="CI392" s="23">
        <v>-7.1379652600447701</v>
      </c>
      <c r="CJ392" s="23">
        <v>-7.03978486610586</v>
      </c>
      <c r="CK392" s="23">
        <v>-6.8447688837007199</v>
      </c>
      <c r="CL392" s="23">
        <v>-6.94786237666482</v>
      </c>
      <c r="CM392" s="23">
        <v>-6.94786237666482</v>
      </c>
      <c r="CN392" s="23">
        <v>-7.0023101606872</v>
      </c>
      <c r="CO392" s="23">
        <v>-6.4422223286050704</v>
      </c>
      <c r="CP392" s="23">
        <v>-6.4297313844218804</v>
      </c>
      <c r="CQ392" s="23">
        <v>-6.4803574574918397</v>
      </c>
      <c r="CR392" s="23">
        <v>-6.5462453931482996</v>
      </c>
      <c r="CS392" s="23">
        <v>-6.4803574574918397</v>
      </c>
      <c r="CT392" s="23">
        <v>-6.3104324560495302</v>
      </c>
      <c r="CU392" s="23">
        <v>-8.1177873781071401</v>
      </c>
      <c r="CV392" s="23">
        <v>-7.4548223653847101</v>
      </c>
      <c r="CW392" s="23">
        <v>-7.61528703757795</v>
      </c>
      <c r="CX392" s="23">
        <v>-8.2433182601909998</v>
      </c>
      <c r="CY392" s="23">
        <v>-7.5063526660247897</v>
      </c>
      <c r="CZ392" s="23">
        <v>-8.4803574574918397</v>
      </c>
      <c r="DA392" s="23">
        <v>-8.2877123795494505</v>
      </c>
      <c r="DB392" s="23">
        <v>-8.03978486610586</v>
      </c>
      <c r="DC392" s="23">
        <v>-8.0782590139204995</v>
      </c>
      <c r="DD392" s="23">
        <v>-8.2877123795494505</v>
      </c>
      <c r="DE392" s="23">
        <v>-7.8953949567706898</v>
      </c>
      <c r="DF392" s="23">
        <v>-7.5328248773859796</v>
      </c>
      <c r="DG392" s="23">
        <v>-8.6438561897747306</v>
      </c>
      <c r="DH392" s="23">
        <v>-8.2877123795494505</v>
      </c>
      <c r="DI392" s="23">
        <v>-8.5328248773859805</v>
      </c>
      <c r="DJ392" s="23">
        <v>-8.8282807609121505</v>
      </c>
      <c r="DK392" s="23">
        <v>-8.2433182601909998</v>
      </c>
      <c r="DL392" s="23">
        <v>-8.7027498788282909</v>
      </c>
      <c r="DM392" s="23">
        <v>-8.2433182601909998</v>
      </c>
      <c r="DN392" s="23">
        <v>-8.3808217839409291</v>
      </c>
      <c r="DO392" s="23">
        <v>-8.5872726614083597</v>
      </c>
      <c r="DP392" s="23">
        <v>-8.5328248773859805</v>
      </c>
      <c r="DQ392" s="23">
        <v>-8.0782590139204995</v>
      </c>
      <c r="DR392" s="23">
        <v>-8.3335160691625703</v>
      </c>
      <c r="DS392" s="23">
        <v>-7.5063526660247897</v>
      </c>
      <c r="DT392" s="23">
        <v>-7.38082178394093</v>
      </c>
      <c r="DU392" s="23">
        <v>-7.0023101606872</v>
      </c>
      <c r="DV392" s="23">
        <v>-7.2653445665209997</v>
      </c>
      <c r="DW392" s="23">
        <v>-7.3569750419865603</v>
      </c>
      <c r="DX392" s="23">
        <v>-7.2002495382991096</v>
      </c>
      <c r="DY392" s="23">
        <v>-6.3569750419865603</v>
      </c>
      <c r="DZ392" s="23">
        <v>-6.9301603749313703</v>
      </c>
      <c r="EA392" s="23">
        <v>-6.5734668618833298</v>
      </c>
      <c r="EB392" s="23">
        <v>-6.4548223653847101</v>
      </c>
      <c r="EC392" s="23">
        <v>-6.4173476599660404</v>
      </c>
      <c r="ED392" s="23">
        <v>-6.9839316313723501</v>
      </c>
      <c r="EE392" s="23">
        <v>-7.1177873781071401</v>
      </c>
      <c r="EF392" s="23">
        <v>-7.0209258388545503</v>
      </c>
      <c r="EG392" s="23">
        <v>-7.2653445665209997</v>
      </c>
      <c r="EH392" s="23">
        <v>-6.7799177393507497</v>
      </c>
      <c r="EI392" s="23">
        <v>-6.68779953736232</v>
      </c>
      <c r="EJ392" s="23">
        <v>-7.0978878206694302</v>
      </c>
      <c r="EK392" s="23">
        <v>-6.7485535684414204</v>
      </c>
      <c r="EL392" s="23">
        <v>-6.70274987882829</v>
      </c>
      <c r="EM392" s="23">
        <v>-6.9839316313723501</v>
      </c>
      <c r="EN392" s="23">
        <v>-7.03978486610586</v>
      </c>
      <c r="EO392" s="23">
        <v>-6.8282807609121496</v>
      </c>
      <c r="EP392" s="23">
        <v>-6.8953949567706898</v>
      </c>
    </row>
    <row r="393" spans="1:146">
      <c r="A393" s="29" t="s">
        <v>953</v>
      </c>
      <c r="C393" s="28" t="s">
        <v>995</v>
      </c>
      <c r="D393" s="22">
        <v>-1.3111482561341199</v>
      </c>
      <c r="E393" s="22">
        <v>-1.2159148572652401</v>
      </c>
      <c r="F393" s="22">
        <v>-1.2570452433025101</v>
      </c>
      <c r="G393" s="22">
        <v>-1.4603696753153299</v>
      </c>
      <c r="H393" s="22">
        <v>-1.29583628054603</v>
      </c>
      <c r="I393" s="22">
        <v>-1.24297675349254</v>
      </c>
      <c r="J393" s="22">
        <v>-0.53637754314810704</v>
      </c>
      <c r="K393" s="22">
        <v>-0.655171503002559</v>
      </c>
      <c r="L393" s="22">
        <v>-0.72189627244855803</v>
      </c>
      <c r="M393" s="22">
        <v>-0.58792306116731297</v>
      </c>
      <c r="N393" s="22">
        <v>-0.54098813552361802</v>
      </c>
      <c r="O393" s="22">
        <v>-1.4763376860395101</v>
      </c>
      <c r="P393" s="22">
        <v>-2.2618807112174202</v>
      </c>
      <c r="Q393" s="22">
        <v>-2.5640514351394699</v>
      </c>
      <c r="R393" s="22">
        <v>-2.5336600120205302</v>
      </c>
      <c r="S393" s="22">
        <v>-2.2570452433025099</v>
      </c>
      <c r="T393" s="22">
        <v>-2.33861522382024</v>
      </c>
      <c r="U393" s="22">
        <v>-2.1909972250609102</v>
      </c>
      <c r="V393" s="22">
        <v>-1.66109072719108</v>
      </c>
      <c r="W393" s="22">
        <v>-1.90077213422514</v>
      </c>
      <c r="X393" s="22">
        <v>-1.6693268772908401</v>
      </c>
      <c r="Y393" s="22">
        <v>-2.09665316501779</v>
      </c>
      <c r="Z393" s="22">
        <v>-1.43791635730384</v>
      </c>
      <c r="AA393" s="22">
        <v>-0.54624539314830201</v>
      </c>
      <c r="AB393" s="22">
        <v>-0.11450372678347601</v>
      </c>
      <c r="AC393" s="22">
        <v>-0.25119530906293203</v>
      </c>
      <c r="AD393" s="22">
        <v>1.02069428692571E-2</v>
      </c>
      <c r="AE393" s="22">
        <v>-9.5533481122113406E-3</v>
      </c>
      <c r="AF393" s="22">
        <v>0.118226813792948</v>
      </c>
      <c r="AG393" s="22">
        <v>-0.34245145221024698</v>
      </c>
      <c r="AH393" s="22">
        <v>-0.24639546372000501</v>
      </c>
      <c r="AI393" s="22">
        <v>0.164528860881369</v>
      </c>
      <c r="AJ393" s="22">
        <v>6.3640992642695904E-2</v>
      </c>
      <c r="AK393" s="22">
        <v>0.205392512989685</v>
      </c>
      <c r="AL393" s="22">
        <v>-4.1714099076742499E-2</v>
      </c>
      <c r="AM393" s="22">
        <v>-0.101752943918132</v>
      </c>
      <c r="AN393" s="22">
        <v>-6.5823218078183907E-2</v>
      </c>
      <c r="AO393" s="22">
        <v>-5.3493701310978699E-2</v>
      </c>
      <c r="AP393" s="22">
        <v>-0.17348201935847901</v>
      </c>
      <c r="AQ393" s="22">
        <v>-0.203900672296569</v>
      </c>
      <c r="AR393" s="22">
        <v>-0.13178736352286899</v>
      </c>
      <c r="AS393" s="22">
        <v>-0.28700811053820302</v>
      </c>
      <c r="AT393" s="22">
        <v>-0.46017118937694701</v>
      </c>
      <c r="AU393" s="22">
        <v>-0.96634794751000297</v>
      </c>
      <c r="AV393" s="22">
        <v>-0.920843793382356</v>
      </c>
      <c r="AW393" s="22">
        <v>-0.46056818856516701</v>
      </c>
      <c r="AX393" s="22">
        <v>-0.54687755340418698</v>
      </c>
      <c r="AY393" s="22">
        <v>-2.2764851241262001</v>
      </c>
      <c r="AZ393" s="22">
        <v>-1.7529231680691799</v>
      </c>
      <c r="BA393" s="22">
        <v>-2.1694201465224601</v>
      </c>
      <c r="BB393" s="22">
        <v>-1.3917584867372801</v>
      </c>
      <c r="BC393" s="22">
        <v>-2.0606981859003199</v>
      </c>
      <c r="BD393" s="22">
        <v>-1.7543826472436199</v>
      </c>
      <c r="BE393" s="22">
        <v>0.39725534559442699</v>
      </c>
      <c r="BF393" s="22">
        <v>2.88510158123553E-4</v>
      </c>
      <c r="BG393" s="22">
        <v>-0.27683465654241501</v>
      </c>
      <c r="BH393" s="22">
        <v>1.44262291094538E-4</v>
      </c>
      <c r="BI393" s="22">
        <v>4.5722535734600597E-2</v>
      </c>
      <c r="BJ393" s="22">
        <v>0.46707075721874902</v>
      </c>
      <c r="BK393" s="22">
        <v>5.6860943046751003E-2</v>
      </c>
      <c r="BL393" s="22">
        <v>1.0636636108737E-2</v>
      </c>
      <c r="BM393" s="22">
        <v>-7.5520007640977702E-2</v>
      </c>
      <c r="BN393" s="22">
        <v>5.5750964118453199E-2</v>
      </c>
      <c r="BO393" s="22">
        <v>0.307894775512501</v>
      </c>
      <c r="BP393" s="22">
        <v>0.130535556756188</v>
      </c>
      <c r="BQ393" s="22">
        <v>-0.43752554190367499</v>
      </c>
      <c r="BR393" s="22">
        <v>-0.52740825426306703</v>
      </c>
      <c r="BS393" s="22">
        <v>-0.648597816370036</v>
      </c>
      <c r="BT393" s="22">
        <v>-0.73816834124786301</v>
      </c>
      <c r="BU393" s="22">
        <v>-0.54140801184814402</v>
      </c>
      <c r="BV393" s="22">
        <v>-0.34428181916585099</v>
      </c>
      <c r="BW393" s="23">
        <v>-0.77275181621926703</v>
      </c>
      <c r="BX393" s="23">
        <v>-0.82674461697902801</v>
      </c>
      <c r="BY393" s="23">
        <v>-1.10469737866669</v>
      </c>
      <c r="BZ393" s="23">
        <v>-0.97965782048281402</v>
      </c>
      <c r="CA393" s="23">
        <v>-0.86801549124346999</v>
      </c>
      <c r="CB393" s="23">
        <v>-1.09696172988709</v>
      </c>
      <c r="CC393" s="23">
        <v>-1.3237325917341101</v>
      </c>
      <c r="CD393" s="23">
        <v>-1.2065618582775799</v>
      </c>
      <c r="CE393" s="23">
        <v>-1.1462438241563699</v>
      </c>
      <c r="CF393" s="23">
        <v>-0.83856373417401298</v>
      </c>
      <c r="CG393" s="23">
        <v>-0.73720606337934502</v>
      </c>
      <c r="CH393" s="23">
        <v>-1.06039727964396</v>
      </c>
      <c r="CI393" s="23">
        <v>8.1203260417394299E-2</v>
      </c>
      <c r="CJ393" s="23">
        <v>0.200378797984026</v>
      </c>
      <c r="CK393" s="23">
        <v>0.18320064672542799</v>
      </c>
      <c r="CL393" s="23">
        <v>0.18396283484259501</v>
      </c>
      <c r="CM393" s="23">
        <v>0.33170521649889201</v>
      </c>
      <c r="CN393" s="23">
        <v>0.35208051372986299</v>
      </c>
      <c r="CO393" s="23">
        <v>1.39267060429217E-2</v>
      </c>
      <c r="CP393" s="23">
        <v>-0.14066649060373199</v>
      </c>
      <c r="CQ393" s="23">
        <v>-0.12752580294878799</v>
      </c>
      <c r="CR393" s="23">
        <v>0.13960046458551501</v>
      </c>
      <c r="CS393" s="23">
        <v>-5.0502418794427899E-2</v>
      </c>
      <c r="CT393" s="23">
        <v>0.18814768692643399</v>
      </c>
      <c r="CU393" s="23">
        <v>-1.6633738342364599</v>
      </c>
      <c r="CV393" s="23">
        <v>-1.57518537910963</v>
      </c>
      <c r="CW393" s="23">
        <v>-1.7413001844300999</v>
      </c>
      <c r="CX393" s="23">
        <v>-1.87249878078416</v>
      </c>
      <c r="CY393" s="23">
        <v>-1.6157291074575899</v>
      </c>
      <c r="CZ393" s="23">
        <v>-1.44929630375211</v>
      </c>
      <c r="DA393" s="23">
        <v>-0.97454590357225102</v>
      </c>
      <c r="DB393" s="23">
        <v>-0.97852027258954899</v>
      </c>
      <c r="DC393" s="23">
        <v>-1.01595757390298</v>
      </c>
      <c r="DD393" s="23">
        <v>-1.21859831777551</v>
      </c>
      <c r="DE393" s="23">
        <v>-0.87752605882435497</v>
      </c>
      <c r="DF393" s="23">
        <v>-2.92935669506172E-2</v>
      </c>
      <c r="DG393" s="23">
        <v>-0.95343909424225903</v>
      </c>
      <c r="DH393" s="23">
        <v>-0.978236025708343</v>
      </c>
      <c r="DI393" s="23">
        <v>-1.01537419539083</v>
      </c>
      <c r="DJ393" s="23">
        <v>-0.91158699027327506</v>
      </c>
      <c r="DK393" s="23">
        <v>-0.69689144861892505</v>
      </c>
      <c r="DL393" s="23">
        <v>-0.90941752363755801</v>
      </c>
      <c r="DM393" s="23">
        <v>-1.0661252582846401</v>
      </c>
      <c r="DN393" s="23">
        <v>-1.1281563514906801</v>
      </c>
      <c r="DO393" s="23">
        <v>-1.3827015171591499</v>
      </c>
      <c r="DP393" s="23">
        <v>-0.90968852862396299</v>
      </c>
      <c r="DQ393" s="23">
        <v>-1.1430541367175699</v>
      </c>
      <c r="DR393" s="23">
        <v>-0.77645388404718196</v>
      </c>
      <c r="DS393" s="23">
        <v>0.41272733859164301</v>
      </c>
      <c r="DT393" s="23">
        <v>0.12644429972469101</v>
      </c>
      <c r="DU393" s="23">
        <v>0.20338911736708701</v>
      </c>
      <c r="DV393" s="23">
        <v>-2.6645879550056099E-2</v>
      </c>
      <c r="DW393" s="23">
        <v>6.3917053692311404E-2</v>
      </c>
      <c r="DX393" s="23">
        <v>8.1339627451938804E-2</v>
      </c>
      <c r="DY393" s="23">
        <v>9.9204095930638808E-3</v>
      </c>
      <c r="DZ393" s="23">
        <v>-0.14432916555962899</v>
      </c>
      <c r="EA393" s="23">
        <v>0.14025513403491599</v>
      </c>
      <c r="EB393" s="23">
        <v>0.24269395754961801</v>
      </c>
      <c r="EC393" s="23">
        <v>0.13487805434311201</v>
      </c>
      <c r="ED393" s="23">
        <v>0.61814466588625205</v>
      </c>
      <c r="EE393" s="23">
        <v>6.5848003366081306E-2</v>
      </c>
      <c r="EF393" s="23">
        <v>-0.21843045518402601</v>
      </c>
      <c r="EG393" s="23">
        <v>0.28652634308721597</v>
      </c>
      <c r="EH393" s="23">
        <v>-9.9278072435885101E-2</v>
      </c>
      <c r="EI393" s="23">
        <v>0.29077825132017998</v>
      </c>
      <c r="EJ393" s="23">
        <v>0.13066733981550699</v>
      </c>
      <c r="EK393" s="23">
        <v>0.26471656897702001</v>
      </c>
      <c r="EL393" s="23">
        <v>0.43605520602855302</v>
      </c>
      <c r="EM393" s="23">
        <v>5.32503847022502E-2</v>
      </c>
      <c r="EN393" s="23">
        <v>0.53336399833981496</v>
      </c>
      <c r="EO393" s="23">
        <v>0.24999136835819499</v>
      </c>
      <c r="EP393" s="23">
        <v>0.63737839487229497</v>
      </c>
    </row>
    <row r="394" spans="1:146">
      <c r="A394" s="29" t="s">
        <v>955</v>
      </c>
      <c r="C394" s="28" t="s">
        <v>995</v>
      </c>
      <c r="D394" s="22">
        <v>-2.4142682670340698</v>
      </c>
      <c r="E394" s="22">
        <v>-2.32409376210548</v>
      </c>
      <c r="F394" s="22">
        <v>-2.28912194980412</v>
      </c>
      <c r="G394" s="22">
        <v>-2.4941090702700399</v>
      </c>
      <c r="H394" s="22">
        <v>-2.4181185363086701</v>
      </c>
      <c r="I394" s="22">
        <v>-2.3473987824034799</v>
      </c>
      <c r="J394" s="22">
        <v>-1.6197138438769201</v>
      </c>
      <c r="K394" s="22">
        <v>-1.6474674433270999</v>
      </c>
      <c r="L394" s="22">
        <v>-1.612637459164</v>
      </c>
      <c r="M394" s="22">
        <v>-1.48116275756349</v>
      </c>
      <c r="N394" s="22">
        <v>-1.6317345170625099</v>
      </c>
      <c r="O394" s="22">
        <v>-2.5428785420499</v>
      </c>
      <c r="P394" s="22">
        <v>-2.8889686876112601</v>
      </c>
      <c r="Q394" s="22">
        <v>-3.2542893780119999</v>
      </c>
      <c r="R394" s="22">
        <v>-3.1571418167440202</v>
      </c>
      <c r="S394" s="22">
        <v>-3.0831412353002499</v>
      </c>
      <c r="T394" s="22">
        <v>-3.1140352432460299</v>
      </c>
      <c r="U394" s="22">
        <v>-3.0326838097307198</v>
      </c>
      <c r="V394" s="22">
        <v>-2.3011592297927899</v>
      </c>
      <c r="W394" s="22">
        <v>-2.4908615842822899</v>
      </c>
      <c r="X394" s="22">
        <v>-2.2997378552533001</v>
      </c>
      <c r="Y394" s="22">
        <v>-2.79585928321977</v>
      </c>
      <c r="Z394" s="22">
        <v>-2.1590735666968501</v>
      </c>
      <c r="AA394" s="22">
        <v>-1.74952344749703</v>
      </c>
      <c r="AB394" s="22">
        <v>-1.4771407448083</v>
      </c>
      <c r="AC394" s="22">
        <v>-1.5458241068142</v>
      </c>
      <c r="AD394" s="22">
        <v>-1.3666152914426599</v>
      </c>
      <c r="AE394" s="22">
        <v>-1.50021787985269</v>
      </c>
      <c r="AF394" s="22">
        <v>-1.2905328986118301</v>
      </c>
      <c r="AG394" s="22">
        <v>-1.4855999609633801</v>
      </c>
      <c r="AH394" s="22">
        <v>-1.46514154859928</v>
      </c>
      <c r="AI394" s="22">
        <v>-1.15136203809529</v>
      </c>
      <c r="AJ394" s="22">
        <v>-1.19231535675689</v>
      </c>
      <c r="AK394" s="22">
        <v>-1.3086445080689399</v>
      </c>
      <c r="AL394" s="22">
        <v>-1.21256753548313</v>
      </c>
      <c r="AM394" s="22">
        <v>-1.74709997129992</v>
      </c>
      <c r="AN394" s="22">
        <v>-1.7592582687846601</v>
      </c>
      <c r="AO394" s="22">
        <v>-1.8064174749183499</v>
      </c>
      <c r="AP394" s="22">
        <v>-1.97256281729315</v>
      </c>
      <c r="AQ394" s="22">
        <v>-2.0667295284676701</v>
      </c>
      <c r="AR394" s="22">
        <v>-1.98279070996778</v>
      </c>
      <c r="AS394" s="22">
        <v>-2.0121698234627301</v>
      </c>
      <c r="AT394" s="22">
        <v>-2.0098438333726101</v>
      </c>
      <c r="AU394" s="22">
        <v>-2.4281775931667999</v>
      </c>
      <c r="AV394" s="22">
        <v>-2.3577143169404202</v>
      </c>
      <c r="AW394" s="22">
        <v>-2.2029039917450901</v>
      </c>
      <c r="AX394" s="22">
        <v>-2.2075610699353598</v>
      </c>
      <c r="AY394" s="22">
        <v>-3.1065601226838799</v>
      </c>
      <c r="AZ394" s="22">
        <v>-2.5454029434654499</v>
      </c>
      <c r="BA394" s="22">
        <v>-2.9290611786565601</v>
      </c>
      <c r="BB394" s="22">
        <v>-2.1759246437484401</v>
      </c>
      <c r="BC394" s="22">
        <v>-2.7809089417538</v>
      </c>
      <c r="BD394" s="22">
        <v>-2.6012118523662302</v>
      </c>
      <c r="BE394" s="22">
        <v>-1.0025991910479599</v>
      </c>
      <c r="BF394" s="22">
        <v>-1.5580916359964101</v>
      </c>
      <c r="BG394" s="22">
        <v>-1.89378570390903</v>
      </c>
      <c r="BH394" s="22">
        <v>-1.56362491775546</v>
      </c>
      <c r="BI394" s="22">
        <v>-1.7514651638613199</v>
      </c>
      <c r="BJ394" s="22">
        <v>-1.13923579737117</v>
      </c>
      <c r="BK394" s="22">
        <v>-1.06975468168534</v>
      </c>
      <c r="BL394" s="22">
        <v>-1.3978282092466201</v>
      </c>
      <c r="BM394" s="22">
        <v>-1.4085120616020601</v>
      </c>
      <c r="BN394" s="22">
        <v>-1.2646511298141101</v>
      </c>
      <c r="BO394" s="22">
        <v>-1.1867215954566901</v>
      </c>
      <c r="BP394" s="22">
        <v>-1.3838305338132699</v>
      </c>
      <c r="BQ394" s="22">
        <v>-1.58294414018685</v>
      </c>
      <c r="BR394" s="22">
        <v>-1.59466108415245</v>
      </c>
      <c r="BS394" s="22">
        <v>-1.65018182802414</v>
      </c>
      <c r="BT394" s="22">
        <v>-1.71833142002715</v>
      </c>
      <c r="BU394" s="22">
        <v>-1.73985387349103</v>
      </c>
      <c r="BV394" s="22">
        <v>-1.6095524220066899</v>
      </c>
      <c r="BW394" s="23">
        <v>-1.6647454347589401</v>
      </c>
      <c r="BX394" s="23">
        <v>-1.81349944235551</v>
      </c>
      <c r="BY394" s="23">
        <v>-1.9845024306046699</v>
      </c>
      <c r="BZ394" s="23">
        <v>-1.9534390942422599</v>
      </c>
      <c r="CA394" s="23">
        <v>-1.76219157045438</v>
      </c>
      <c r="CB394" s="23">
        <v>-1.9534390942422599</v>
      </c>
      <c r="CC394" s="23">
        <v>-2.1603628384903302</v>
      </c>
      <c r="CD394" s="23">
        <v>-1.95232202485552</v>
      </c>
      <c r="CE394" s="23">
        <v>-1.80894276007369</v>
      </c>
      <c r="CF394" s="23">
        <v>-1.40201600621005</v>
      </c>
      <c r="CG394" s="23">
        <v>-1.34776592709076</v>
      </c>
      <c r="CH394" s="23">
        <v>-1.86933266018449</v>
      </c>
      <c r="CI394" s="23">
        <v>-1.3853372650634199</v>
      </c>
      <c r="CJ394" s="23">
        <v>-1.1919857109104</v>
      </c>
      <c r="CK394" s="23">
        <v>-1.31043245604953</v>
      </c>
      <c r="CL394" s="23">
        <v>-1.16520789523554</v>
      </c>
      <c r="CM394" s="23">
        <v>-1.16974467583232</v>
      </c>
      <c r="CN394" s="23">
        <v>-1.0667295284676701</v>
      </c>
      <c r="CO394" s="23">
        <v>-1.35586683936578</v>
      </c>
      <c r="CP394" s="23">
        <v>-1.42701334693746</v>
      </c>
      <c r="CQ394" s="23">
        <v>-1.26986004764349</v>
      </c>
      <c r="CR394" s="23">
        <v>-1.23650343863468</v>
      </c>
      <c r="CS394" s="23">
        <v>-1.41850412899862</v>
      </c>
      <c r="CT394" s="23">
        <v>-1.12658049656514</v>
      </c>
      <c r="CU394" s="23">
        <v>-2.2771842736629599</v>
      </c>
      <c r="CV394" s="23">
        <v>-2.1539279703695402</v>
      </c>
      <c r="CW394" s="23">
        <v>-2.3643848941302599</v>
      </c>
      <c r="CX394" s="23">
        <v>-2.4924844135207702</v>
      </c>
      <c r="CY394" s="23">
        <v>-2.24058846743542</v>
      </c>
      <c r="CZ394" s="23">
        <v>-2.1564984744631799</v>
      </c>
      <c r="DA394" s="23">
        <v>-1.4643451395032101</v>
      </c>
      <c r="DB394" s="23">
        <v>-1.47032895165222</v>
      </c>
      <c r="DC394" s="23">
        <v>-1.4165771953063999</v>
      </c>
      <c r="DD394" s="23">
        <v>-1.59074485331516</v>
      </c>
      <c r="DE394" s="23">
        <v>-1.3346072289581099</v>
      </c>
      <c r="DF394" s="23">
        <v>-0.66428808967953801</v>
      </c>
      <c r="DG394" s="23">
        <v>-2.0588936890535701</v>
      </c>
      <c r="DH394" s="23">
        <v>-2.2022399203681702</v>
      </c>
      <c r="DI394" s="23">
        <v>-2.0667295284676701</v>
      </c>
      <c r="DJ394" s="23">
        <v>-1.8323851592448901</v>
      </c>
      <c r="DK394" s="23">
        <v>-1.81197894858305</v>
      </c>
      <c r="DL394" s="23">
        <v>-2.0427539863983202</v>
      </c>
      <c r="DM394" s="23">
        <v>-2.15072126746922</v>
      </c>
      <c r="DN394" s="23">
        <v>-2.1942948151614901</v>
      </c>
      <c r="DO394" s="23">
        <v>-2.4461480318188702</v>
      </c>
      <c r="DP394" s="23">
        <v>-2.0374139616431202</v>
      </c>
      <c r="DQ394" s="23">
        <v>-2.21759143507263</v>
      </c>
      <c r="DR394" s="23">
        <v>-1.7441971633972799</v>
      </c>
      <c r="DS394" s="23">
        <v>-1.0889604143557099</v>
      </c>
      <c r="DT394" s="23">
        <v>-1.2019079992713599</v>
      </c>
      <c r="DU394" s="23">
        <v>-1.2115648515269399</v>
      </c>
      <c r="DV394" s="23">
        <v>-1.3781942652528301</v>
      </c>
      <c r="DW394" s="23">
        <v>-1.3342434173205999</v>
      </c>
      <c r="DX394" s="23">
        <v>-1.25773503295987</v>
      </c>
      <c r="DY394" s="23">
        <v>-0.99740548329154799</v>
      </c>
      <c r="DZ394" s="23">
        <v>-1.3154505308161599</v>
      </c>
      <c r="EA394" s="23">
        <v>-1.1181004969452399</v>
      </c>
      <c r="EB394" s="23">
        <v>-1.02356303982612</v>
      </c>
      <c r="EC394" s="23">
        <v>-1.15489137276988</v>
      </c>
      <c r="ED394" s="23">
        <v>-0.67530458641077995</v>
      </c>
      <c r="EE394" s="23">
        <v>-1.4779442508390399</v>
      </c>
      <c r="EF394" s="23">
        <v>-1.7135919445397001</v>
      </c>
      <c r="EG394" s="23">
        <v>-1.24673778073214</v>
      </c>
      <c r="EH394" s="23">
        <v>-1.5462453931483</v>
      </c>
      <c r="EI394" s="23">
        <v>-1.3194055851186499</v>
      </c>
      <c r="EJ394" s="23">
        <v>-1.44143846819954</v>
      </c>
      <c r="EK394" s="23">
        <v>-1.3140150132441</v>
      </c>
      <c r="EL394" s="23">
        <v>-1.2863041851566399</v>
      </c>
      <c r="EM394" s="23">
        <v>-1.1319454411037999</v>
      </c>
      <c r="EN394" s="23">
        <v>-1.0889604143557099</v>
      </c>
      <c r="EO394" s="23">
        <v>-1.2477652193803599</v>
      </c>
      <c r="EP394" s="23">
        <v>-0.85543148233528798</v>
      </c>
    </row>
    <row r="395" spans="1:146">
      <c r="A395" s="29" t="s">
        <v>382</v>
      </c>
      <c r="C395" s="28" t="s">
        <v>995</v>
      </c>
      <c r="D395" s="22">
        <v>-0.81197894858305197</v>
      </c>
      <c r="E395" s="22">
        <v>-0.67093382554930903</v>
      </c>
      <c r="F395" s="22">
        <v>-0.67922652305413</v>
      </c>
      <c r="G395" s="22">
        <v>-0.86039953541448499</v>
      </c>
      <c r="H395" s="22">
        <v>-0.76366046083162598</v>
      </c>
      <c r="I395" s="22">
        <v>-0.662003536484984</v>
      </c>
      <c r="J395" s="22">
        <v>-0.86643647425889403</v>
      </c>
      <c r="K395" s="22">
        <v>-0.85595363038329297</v>
      </c>
      <c r="L395" s="22">
        <v>-0.85987577609092902</v>
      </c>
      <c r="M395" s="22">
        <v>-0.79335677601660504</v>
      </c>
      <c r="N395" s="22">
        <v>-0.86066148639857099</v>
      </c>
      <c r="O395" s="22">
        <v>-2.0110063596570198</v>
      </c>
      <c r="P395" s="22">
        <v>-1.0262050703473899</v>
      </c>
      <c r="Q395" s="22">
        <v>-1.0994326275853099</v>
      </c>
      <c r="R395" s="22">
        <v>-0.94452666410156805</v>
      </c>
      <c r="S395" s="22">
        <v>-0.94981177668852201</v>
      </c>
      <c r="T395" s="22">
        <v>-1.0466230006885899</v>
      </c>
      <c r="U395" s="22">
        <v>-1.1668265367616599</v>
      </c>
      <c r="V395" s="22">
        <v>-0.78687049999252001</v>
      </c>
      <c r="W395" s="22">
        <v>-0.81908833663143099</v>
      </c>
      <c r="X395" s="22">
        <v>-0.55384965987090695</v>
      </c>
      <c r="Y395" s="22">
        <v>-0.86354609073134903</v>
      </c>
      <c r="Z395" s="22">
        <v>-0.75462603738183698</v>
      </c>
      <c r="AA395" s="22">
        <v>-1.0640123035631399</v>
      </c>
      <c r="AB395" s="22">
        <v>-1.0661252582846401</v>
      </c>
      <c r="AC395" s="22">
        <v>-1.0256175341792699</v>
      </c>
      <c r="AD395" s="22">
        <v>-0.97596406454449103</v>
      </c>
      <c r="AE395" s="22">
        <v>-0.91023069136649204</v>
      </c>
      <c r="AF395" s="22">
        <v>-0.99682955711987198</v>
      </c>
      <c r="AG395" s="22">
        <v>-1.0156658551595099</v>
      </c>
      <c r="AH395" s="22">
        <v>-1.0028882793248299</v>
      </c>
      <c r="AI395" s="22">
        <v>-0.79962120201597398</v>
      </c>
      <c r="AJ395" s="22">
        <v>-0.90589908356113302</v>
      </c>
      <c r="AK395" s="22">
        <v>-1.0350469470992001</v>
      </c>
      <c r="AL395" s="22">
        <v>-0.92576860581420795</v>
      </c>
      <c r="AM395" s="22">
        <v>-0.73120632487752102</v>
      </c>
      <c r="AN395" s="22">
        <v>-0.68942720540284597</v>
      </c>
      <c r="AO395" s="22">
        <v>-0.79410707249232904</v>
      </c>
      <c r="AP395" s="22">
        <v>-0.77546573672027097</v>
      </c>
      <c r="AQ395" s="22">
        <v>-0.92796281922711998</v>
      </c>
      <c r="AR395" s="22">
        <v>-0.82265621171827397</v>
      </c>
      <c r="AS395" s="22">
        <v>-1.0406749607608701</v>
      </c>
      <c r="AT395" s="22">
        <v>-0.96916956984672598</v>
      </c>
      <c r="AU395" s="22">
        <v>-0.94619355630420598</v>
      </c>
      <c r="AV395" s="22">
        <v>-1.03622996892924</v>
      </c>
      <c r="AW395" s="22">
        <v>-1.0264989281834001</v>
      </c>
      <c r="AX395" s="22">
        <v>-1.1890222828758601</v>
      </c>
      <c r="AY395" s="22">
        <v>-1.2112307783424301</v>
      </c>
      <c r="AZ395" s="22">
        <v>-0.95847663781564996</v>
      </c>
      <c r="BA395" s="22">
        <v>-1.0338648945620501</v>
      </c>
      <c r="BB395" s="22">
        <v>-0.60186856812336598</v>
      </c>
      <c r="BC395" s="22">
        <v>-1.0344557997682999</v>
      </c>
      <c r="BD395" s="22">
        <v>-1.0098438333726101</v>
      </c>
      <c r="BE395" s="22">
        <v>-0.84892052697118803</v>
      </c>
      <c r="BF395" s="22">
        <v>-0.95511632176023498</v>
      </c>
      <c r="BG395" s="22">
        <v>-1.1707187020024701</v>
      </c>
      <c r="BH395" s="22">
        <v>-0.99769353261683102</v>
      </c>
      <c r="BI395" s="22">
        <v>-0.95903745222150205</v>
      </c>
      <c r="BJ395" s="22">
        <v>-0.878056266489599</v>
      </c>
      <c r="BK395" s="22">
        <v>-0.85334477788053498</v>
      </c>
      <c r="BL395" s="22">
        <v>-0.96634794751000297</v>
      </c>
      <c r="BM395" s="22">
        <v>-0.949533129649338</v>
      </c>
      <c r="BN395" s="22">
        <v>-0.94286169560645805</v>
      </c>
      <c r="BO395" s="22">
        <v>-0.84944032342461895</v>
      </c>
      <c r="BP395" s="22">
        <v>-0.98022693095997304</v>
      </c>
      <c r="BQ395" s="22">
        <v>-1.06975468168534</v>
      </c>
      <c r="BR395" s="22">
        <v>-1.1571418167440199</v>
      </c>
      <c r="BS395" s="22">
        <v>-1.2810356642404599</v>
      </c>
      <c r="BT395" s="22">
        <v>-1.1946249891052301</v>
      </c>
      <c r="BU395" s="22">
        <v>-1.1338437243262101</v>
      </c>
      <c r="BV395" s="22">
        <v>-1.09541956507868</v>
      </c>
      <c r="BW395" s="23">
        <v>-0.79786441911015105</v>
      </c>
      <c r="BX395" s="23">
        <v>-0.91430341932075399</v>
      </c>
      <c r="BY395" s="23">
        <v>-1.07704103576383</v>
      </c>
      <c r="BZ395" s="23">
        <v>-0.99826980386111697</v>
      </c>
      <c r="CA395" s="23">
        <v>-0.91866037254806099</v>
      </c>
      <c r="CB395" s="23">
        <v>-1.0525956651532</v>
      </c>
      <c r="CC395" s="23">
        <v>-1.2209504471625401</v>
      </c>
      <c r="CD395" s="23">
        <v>-1.23956612532989</v>
      </c>
      <c r="CE395" s="23">
        <v>-1.2082275957226301</v>
      </c>
      <c r="CF395" s="23">
        <v>-1.10718157220497</v>
      </c>
      <c r="CG395" s="23">
        <v>-0.95120581973919505</v>
      </c>
      <c r="CH395" s="23">
        <v>-1.0124608360791201</v>
      </c>
      <c r="CI395" s="23">
        <v>-1.19000941602479</v>
      </c>
      <c r="CJ395" s="23">
        <v>-1.2058961014402501</v>
      </c>
      <c r="CK395" s="23">
        <v>-1.1278410427710599</v>
      </c>
      <c r="CL395" s="23">
        <v>-1.037710111709</v>
      </c>
      <c r="CM395" s="23">
        <v>-1.2546335734188301</v>
      </c>
      <c r="CN395" s="23">
        <v>-1.21826261212167</v>
      </c>
      <c r="CO395" s="23">
        <v>-1.08253005332081</v>
      </c>
      <c r="CP395" s="23">
        <v>-1.0028882793248299</v>
      </c>
      <c r="CQ395" s="23">
        <v>-1.0951113298374999</v>
      </c>
      <c r="CR395" s="23">
        <v>-0.91893311950811196</v>
      </c>
      <c r="CS395" s="23">
        <v>-1.07005754618543</v>
      </c>
      <c r="CT395" s="23">
        <v>-0.90968852862396299</v>
      </c>
      <c r="CU395" s="23">
        <v>-1.23107466443625</v>
      </c>
      <c r="CV395" s="23">
        <v>-1.14496710279792</v>
      </c>
      <c r="CW395" s="23">
        <v>-1.1414619336634599</v>
      </c>
      <c r="CX395" s="23">
        <v>-1.18770715512673</v>
      </c>
      <c r="CY395" s="23">
        <v>-1.1065601226838799</v>
      </c>
      <c r="CZ395" s="23">
        <v>-1.28454587288428</v>
      </c>
      <c r="DA395" s="23">
        <v>-0.90860481398829995</v>
      </c>
      <c r="DB395" s="23">
        <v>-1.07978293403778</v>
      </c>
      <c r="DC395" s="23">
        <v>-0.90995958452722903</v>
      </c>
      <c r="DD395" s="23">
        <v>-0.91375972417925599</v>
      </c>
      <c r="DE395" s="23">
        <v>-0.94313905695324896</v>
      </c>
      <c r="DF395" s="23">
        <v>-0.734083085633085</v>
      </c>
      <c r="DG395" s="23">
        <v>-1.0409717810563099</v>
      </c>
      <c r="DH395" s="23">
        <v>-0.99682955711987198</v>
      </c>
      <c r="DI395" s="23">
        <v>-1.0505024187944301</v>
      </c>
      <c r="DJ395" s="23">
        <v>-1.1040769980762299</v>
      </c>
      <c r="DK395" s="23">
        <v>-0.95092690334569396</v>
      </c>
      <c r="DL395" s="23">
        <v>-1.0107156402523301</v>
      </c>
      <c r="DM395" s="23">
        <v>-1.3008037548517599</v>
      </c>
      <c r="DN395" s="23">
        <v>-1.25325728422226</v>
      </c>
      <c r="DO395" s="23">
        <v>-1.3222888137393201</v>
      </c>
      <c r="DP395" s="23">
        <v>-1.3507064530328601</v>
      </c>
      <c r="DQ395" s="23">
        <v>-1.2115648515269399</v>
      </c>
      <c r="DR395" s="23">
        <v>-1.1840967231549</v>
      </c>
      <c r="DS395" s="23">
        <v>-1.1999180747615501</v>
      </c>
      <c r="DT395" s="23">
        <v>-1.16004041251047</v>
      </c>
      <c r="DU395" s="23">
        <v>-1.2102290226899399</v>
      </c>
      <c r="DV395" s="23">
        <v>-1.28912194980412</v>
      </c>
      <c r="DW395" s="23">
        <v>-1.26015189730067</v>
      </c>
      <c r="DX395" s="23">
        <v>-1.21658525460114</v>
      </c>
      <c r="DY395" s="23">
        <v>-1.13321068568468</v>
      </c>
      <c r="DZ395" s="23">
        <v>-1.0649174766813401</v>
      </c>
      <c r="EA395" s="23">
        <v>-1.16004041251047</v>
      </c>
      <c r="EB395" s="23">
        <v>-0.96100202120249001</v>
      </c>
      <c r="EC395" s="23">
        <v>-1.16229890906613</v>
      </c>
      <c r="ED395" s="23">
        <v>-1.04930764022437</v>
      </c>
      <c r="EE395" s="23">
        <v>-1.38232537453132</v>
      </c>
      <c r="EF395" s="23">
        <v>-1.3346072289581099</v>
      </c>
      <c r="EG395" s="23">
        <v>-1.2653445665209999</v>
      </c>
      <c r="EH395" s="23">
        <v>-1.24161153452065</v>
      </c>
      <c r="EI395" s="23">
        <v>-1.3043624518729899</v>
      </c>
      <c r="EJ395" s="23">
        <v>-1.37108645733821</v>
      </c>
      <c r="EK395" s="23">
        <v>-1.33788566879034</v>
      </c>
      <c r="EL395" s="23">
        <v>-1.399730246491</v>
      </c>
      <c r="EM395" s="23">
        <v>-1.2303975017667499</v>
      </c>
      <c r="EN395" s="23">
        <v>-1.2681216511915701</v>
      </c>
      <c r="EO395" s="23">
        <v>-1.35254732994575</v>
      </c>
      <c r="EP395" s="23">
        <v>-1.1484808088301</v>
      </c>
    </row>
    <row r="396" spans="1:146">
      <c r="A396" s="29" t="s">
        <v>944</v>
      </c>
      <c r="C396" s="28" t="s">
        <v>995</v>
      </c>
      <c r="D396" s="22">
        <v>-4.2515387669959601</v>
      </c>
      <c r="E396" s="22">
        <v>-4.2055633381955797</v>
      </c>
      <c r="F396" s="22">
        <v>-4.1152848709039702</v>
      </c>
      <c r="G396" s="22">
        <v>-4.1923153567568896</v>
      </c>
      <c r="H396" s="22">
        <v>-4.2736919092345103</v>
      </c>
      <c r="I396" s="22">
        <v>-4.3688491422748497</v>
      </c>
      <c r="J396" s="22">
        <v>-4.0758240850034504</v>
      </c>
      <c r="K396" s="22">
        <v>-4.0904956864394002</v>
      </c>
      <c r="L396" s="22">
        <v>-4.0782590139205004</v>
      </c>
      <c r="M396" s="22">
        <v>-4.0540927027897498</v>
      </c>
      <c r="N396" s="22">
        <v>-4.29335894269059</v>
      </c>
      <c r="O396" s="22">
        <v>-5.46753341713426</v>
      </c>
      <c r="P396" s="22">
        <v>-5.0162493516450803</v>
      </c>
      <c r="Q396" s="22">
        <v>-5.1687713068259402</v>
      </c>
      <c r="R396" s="22">
        <v>-5.1896802965889197</v>
      </c>
      <c r="S396" s="22">
        <v>-5.3161688255986803</v>
      </c>
      <c r="T396" s="22">
        <v>-5.8783214434117497</v>
      </c>
      <c r="U396" s="22">
        <v>-5.7641504234924401</v>
      </c>
      <c r="V396" s="22">
        <v>-5.61528703757795</v>
      </c>
      <c r="W396" s="22">
        <v>-5.8038966022851897</v>
      </c>
      <c r="X396" s="22">
        <v>-5.3748230433194903</v>
      </c>
      <c r="Y396" s="22">
        <v>-5.8614476248473499</v>
      </c>
      <c r="Z396" s="22">
        <v>-6.5063526660247897</v>
      </c>
      <c r="AA396" s="22">
        <v>-5.4235262348951698</v>
      </c>
      <c r="AB396" s="25" t="s">
        <v>847</v>
      </c>
      <c r="AC396" s="22">
        <v>-5.4998098201580197</v>
      </c>
      <c r="AD396" s="25" t="s">
        <v>847</v>
      </c>
      <c r="AE396" s="22">
        <v>-6.0303245368568001</v>
      </c>
      <c r="AF396" s="22">
        <v>-5.6510877590058</v>
      </c>
      <c r="AG396" s="25" t="s">
        <v>847</v>
      </c>
      <c r="AH396" s="22">
        <v>-5.4359633381333898</v>
      </c>
      <c r="AI396" s="22">
        <v>-5.2216231890916802</v>
      </c>
      <c r="AJ396" s="22">
        <v>-5.32192809488736</v>
      </c>
      <c r="AK396" s="22">
        <v>-5.70274987882829</v>
      </c>
      <c r="AL396" s="22">
        <v>-5.4297313844218804</v>
      </c>
      <c r="AM396" s="22">
        <v>-5.1532860593285204</v>
      </c>
      <c r="AN396" s="22">
        <v>-5.2324299440482598</v>
      </c>
      <c r="AO396" s="22">
        <v>-5.32192809488736</v>
      </c>
      <c r="AP396" s="22">
        <v>-5.1028370366411702</v>
      </c>
      <c r="AQ396" s="22">
        <v>-5.8614476248473499</v>
      </c>
      <c r="AR396" s="22">
        <v>-5.4485085914525104</v>
      </c>
      <c r="AS396" s="25" t="s">
        <v>847</v>
      </c>
      <c r="AT396" s="25" t="s">
        <v>847</v>
      </c>
      <c r="AU396" s="22">
        <v>-5.6082322800439997</v>
      </c>
      <c r="AV396" s="22">
        <v>-5.7958592832197704</v>
      </c>
      <c r="AW396" s="22">
        <v>-6.0782590139205004</v>
      </c>
      <c r="AX396" s="22">
        <v>-6.2433182601909998</v>
      </c>
      <c r="AY396" s="22">
        <v>-5.1177873781071401</v>
      </c>
      <c r="AZ396" s="22">
        <v>-5.0445383960764998</v>
      </c>
      <c r="BA396" s="22">
        <v>-5.1896802965889197</v>
      </c>
      <c r="BB396" s="22">
        <v>-4.4235262348951698</v>
      </c>
      <c r="BC396" s="22">
        <v>-5.1430541367175699</v>
      </c>
      <c r="BD396" s="22">
        <v>-5.4173476599660404</v>
      </c>
      <c r="BE396" s="22">
        <v>-5.0445383960764998</v>
      </c>
      <c r="BF396" s="25" t="s">
        <v>847</v>
      </c>
      <c r="BG396" s="22">
        <v>-5.5328248773859796</v>
      </c>
      <c r="BH396" s="22">
        <v>-5.46753341713426</v>
      </c>
      <c r="BI396" s="22">
        <v>-5.8868329432672697</v>
      </c>
      <c r="BJ396" s="22">
        <v>-5.7641504234924401</v>
      </c>
      <c r="BK396" s="22">
        <v>-4.9257686058142101</v>
      </c>
      <c r="BL396" s="22">
        <v>-5.4235262348951698</v>
      </c>
      <c r="BM396" s="22">
        <v>-5.5195280547725201</v>
      </c>
      <c r="BN396" s="22">
        <v>-5.2002495382991096</v>
      </c>
      <c r="BO396" s="22">
        <v>-5.8868329432672697</v>
      </c>
      <c r="BP396" s="22">
        <v>-5.5734668618833298</v>
      </c>
      <c r="BQ396" s="25" t="s">
        <v>847</v>
      </c>
      <c r="BR396" s="22">
        <v>-4.9793733494100403</v>
      </c>
      <c r="BS396" s="22">
        <v>-4.9748294242650903</v>
      </c>
      <c r="BT396" s="22">
        <v>-4.9793733494100403</v>
      </c>
      <c r="BU396" s="22">
        <v>-5.2598063829795603</v>
      </c>
      <c r="BV396" s="22">
        <v>-5.5129253199482804</v>
      </c>
      <c r="BW396" s="23">
        <v>-3.91484731943686</v>
      </c>
      <c r="BX396" s="23">
        <v>-3.9257686058142101</v>
      </c>
      <c r="BY396" s="23">
        <v>-4.1584293626044797</v>
      </c>
      <c r="BZ396" s="23">
        <v>-4.0209258388545503</v>
      </c>
      <c r="CA396" s="23">
        <v>-4.1896802965889197</v>
      </c>
      <c r="CB396" s="23">
        <v>-4.2848973639423997</v>
      </c>
      <c r="CC396" s="23">
        <v>-4.9702997657845804</v>
      </c>
      <c r="CD396" s="23">
        <v>-4.8825709164131101</v>
      </c>
      <c r="CE396" s="23">
        <v>-5.0350469470992003</v>
      </c>
      <c r="CF396" s="23">
        <v>-4.8079321155203498</v>
      </c>
      <c r="CG396" s="23">
        <v>-4.8365012677171197</v>
      </c>
      <c r="CH396" s="23">
        <v>-5.1635910677202599</v>
      </c>
      <c r="CI396" s="23">
        <v>-5.7254699553283803</v>
      </c>
      <c r="CJ396" s="23">
        <v>-5.61528703757795</v>
      </c>
      <c r="CK396" s="23">
        <v>-5.7178567712185</v>
      </c>
      <c r="CL396" s="23">
        <v>-5.6223764623642696</v>
      </c>
      <c r="CM396" s="23">
        <v>-5.9657842846620897</v>
      </c>
      <c r="CN396" s="23">
        <v>-5.7799177393507497</v>
      </c>
      <c r="CO396" s="23">
        <v>-5.2216231890916802</v>
      </c>
      <c r="CP396" s="23">
        <v>-5.1896802965889197</v>
      </c>
      <c r="CQ396" s="23">
        <v>-5.1228054528737603</v>
      </c>
      <c r="CR396" s="23">
        <v>-5.1028370366411702</v>
      </c>
      <c r="CS396" s="23">
        <v>-5.1791879227712796</v>
      </c>
      <c r="CT396" s="23">
        <v>-5.1949552386295998</v>
      </c>
      <c r="CU396" s="23">
        <v>-5.3161688255986803</v>
      </c>
      <c r="CV396" s="23">
        <v>-5.2542893780120004</v>
      </c>
      <c r="CW396" s="23">
        <v>-5.3047188048551401</v>
      </c>
      <c r="CX396" s="23">
        <v>-5.2653445665209997</v>
      </c>
      <c r="CY396" s="23">
        <v>-5.3277104474813699</v>
      </c>
      <c r="CZ396" s="23">
        <v>-5.7563309190331404</v>
      </c>
      <c r="DA396" s="23">
        <v>-5.6803820657998401</v>
      </c>
      <c r="DB396" s="23">
        <v>-5.92139016530363</v>
      </c>
      <c r="DC396" s="23">
        <v>-5.6366606883705197</v>
      </c>
      <c r="DD396" s="23">
        <v>-5.7878664924662404</v>
      </c>
      <c r="DE396" s="23">
        <v>-5.8614476248473499</v>
      </c>
      <c r="DF396" s="23">
        <v>-6.2542893780120004</v>
      </c>
      <c r="DG396" s="23">
        <v>-4.10036030634895</v>
      </c>
      <c r="DH396" s="23">
        <v>-4.1177873781071401</v>
      </c>
      <c r="DI396" s="23">
        <v>-4.1584293626044797</v>
      </c>
      <c r="DJ396" s="23">
        <v>-4.1053180261449196</v>
      </c>
      <c r="DK396" s="23">
        <v>-4.1078032895345196</v>
      </c>
      <c r="DL396" s="23">
        <v>-4.2598063829795603</v>
      </c>
      <c r="DM396" s="23">
        <v>-4.9930916306578199</v>
      </c>
      <c r="DN396" s="23">
        <v>-4.7878664924662404</v>
      </c>
      <c r="DO396" s="23">
        <v>-5.0162493516450803</v>
      </c>
      <c r="DP396" s="23">
        <v>-5.0162493516450803</v>
      </c>
      <c r="DQ396" s="23">
        <v>-5.0115879742752103</v>
      </c>
      <c r="DR396" s="23">
        <v>-5.1687713068259402</v>
      </c>
      <c r="DS396" s="23">
        <v>-5.4998098201580197</v>
      </c>
      <c r="DT396" s="23">
        <v>-5.3928946162415103</v>
      </c>
      <c r="DU396" s="23">
        <v>-5.5129253199482804</v>
      </c>
      <c r="DV396" s="23">
        <v>-5.5195280547725201</v>
      </c>
      <c r="DW396" s="23">
        <v>-5.4111954329844503</v>
      </c>
      <c r="DX396" s="23">
        <v>-5.3748230433194903</v>
      </c>
      <c r="DY396" s="23">
        <v>-5.0209258388545503</v>
      </c>
      <c r="DZ396" s="23">
        <v>-5.1379652600447701</v>
      </c>
      <c r="EA396" s="23">
        <v>-5.3989691306511904</v>
      </c>
      <c r="EB396" s="23">
        <v>-4.9976935326168297</v>
      </c>
      <c r="EC396" s="23">
        <v>-5.2542893780120004</v>
      </c>
      <c r="ED396" s="23">
        <v>-5.53951952995999</v>
      </c>
      <c r="EE396" s="23">
        <v>-5.8365012677171197</v>
      </c>
      <c r="EF396" s="23">
        <v>-5.53951952995999</v>
      </c>
      <c r="EG396" s="23">
        <v>-5.7563309190331404</v>
      </c>
      <c r="EH396" s="23">
        <v>-5.8282807609121496</v>
      </c>
      <c r="EI396" s="23">
        <v>-6.1379652600447701</v>
      </c>
      <c r="EJ396" s="23">
        <v>-5.8282807609121496</v>
      </c>
      <c r="EK396" s="23">
        <v>-5.8783214434117497</v>
      </c>
      <c r="EL396" s="23">
        <v>-5.9748294242650903</v>
      </c>
      <c r="EM396" s="23">
        <v>-5.2990276927772797</v>
      </c>
      <c r="EN396" s="23">
        <v>-5.7485535684414204</v>
      </c>
      <c r="EO396" s="23">
        <v>-5.8447688837007199</v>
      </c>
      <c r="EP396" s="23">
        <v>-5.7720125412654104</v>
      </c>
    </row>
    <row r="397" spans="1:146">
      <c r="A397" s="29" t="s">
        <v>385</v>
      </c>
      <c r="C397" s="28" t="s">
        <v>995</v>
      </c>
      <c r="D397" s="22">
        <v>-2.3518106972818602</v>
      </c>
      <c r="E397" s="22">
        <v>-2.2584251525812</v>
      </c>
      <c r="F397" s="22">
        <v>-2.3118644115426599</v>
      </c>
      <c r="G397" s="22">
        <v>-2.3562361456626602</v>
      </c>
      <c r="H397" s="22">
        <v>-2.3815733833540702</v>
      </c>
      <c r="I397" s="22">
        <v>-2.4127310318956701</v>
      </c>
      <c r="J397" s="22">
        <v>-2.2912388908162198</v>
      </c>
      <c r="K397" s="22">
        <v>-2.2961905334737498</v>
      </c>
      <c r="L397" s="22">
        <v>-2.2549778509627401</v>
      </c>
      <c r="M397" s="22">
        <v>-2.24810786159569</v>
      </c>
      <c r="N397" s="22">
        <v>-2.5328248773859801</v>
      </c>
      <c r="O397" s="22">
        <v>-3.7998723457264001</v>
      </c>
      <c r="P397" s="22">
        <v>-2.4540316308947099</v>
      </c>
      <c r="Q397" s="22">
        <v>-2.5228407888133599</v>
      </c>
      <c r="R397" s="22">
        <v>-2.3891109921455098</v>
      </c>
      <c r="S397" s="22">
        <v>-2.4058336719489999</v>
      </c>
      <c r="T397" s="22">
        <v>-2.6766875822421001</v>
      </c>
      <c r="U397" s="22">
        <v>-2.8303315004769098</v>
      </c>
      <c r="V397" s="22">
        <v>-2.1739702135002599</v>
      </c>
      <c r="W397" s="22">
        <v>-2.37034030007261</v>
      </c>
      <c r="X397" s="22">
        <v>-1.8064174749183499</v>
      </c>
      <c r="Y397" s="22">
        <v>-2.2337864980183402</v>
      </c>
      <c r="Z397" s="22">
        <v>-2.3681041409461998</v>
      </c>
      <c r="AA397" s="22">
        <v>-1.9461935563042101</v>
      </c>
      <c r="AB397" s="22">
        <v>-1.7379277116015901</v>
      </c>
      <c r="AC397" s="22">
        <v>-1.75779385142913</v>
      </c>
      <c r="AD397" s="22">
        <v>-1.72499295250013</v>
      </c>
      <c r="AE397" s="22">
        <v>-1.55300275932361</v>
      </c>
      <c r="AF397" s="22">
        <v>-1.7355236199923001</v>
      </c>
      <c r="AG397" s="22">
        <v>-1.44890239384089</v>
      </c>
      <c r="AH397" s="22">
        <v>-1.5141610331209401</v>
      </c>
      <c r="AI397" s="22">
        <v>-1.35697504198656</v>
      </c>
      <c r="AJ397" s="22">
        <v>-1.40774629988509</v>
      </c>
      <c r="AK397" s="22">
        <v>-1.5977144081300001</v>
      </c>
      <c r="AL397" s="22">
        <v>-1.3838305338132699</v>
      </c>
      <c r="AM397" s="22">
        <v>-0.97766769990194402</v>
      </c>
      <c r="AN397" s="22">
        <v>-0.82061634564370201</v>
      </c>
      <c r="AO397" s="22">
        <v>-0.92275700106753999</v>
      </c>
      <c r="AP397" s="22">
        <v>-0.92961067210860204</v>
      </c>
      <c r="AQ397" s="22">
        <v>-1.0761282264699199</v>
      </c>
      <c r="AR397" s="22">
        <v>-0.99740548329154799</v>
      </c>
      <c r="AS397" s="22">
        <v>-1.5649048483799</v>
      </c>
      <c r="AT397" s="22">
        <v>-1.6286084160757901</v>
      </c>
      <c r="AU397" s="22">
        <v>-1.7933567760166</v>
      </c>
      <c r="AV397" s="22">
        <v>-1.8165452458250599</v>
      </c>
      <c r="AW397" s="22">
        <v>-1.8719706112593599</v>
      </c>
      <c r="AX397" s="22">
        <v>-1.8442507673220601</v>
      </c>
      <c r="AY397" s="22">
        <v>-2.9115869902732801</v>
      </c>
      <c r="AZ397" s="22">
        <v>-2.5726083703132798</v>
      </c>
      <c r="BA397" s="22">
        <v>-2.7828933919166099</v>
      </c>
      <c r="BB397" s="22">
        <v>-2.0564911988382599</v>
      </c>
      <c r="BC397" s="22">
        <v>-2.9072513144604799</v>
      </c>
      <c r="BD397" s="22">
        <v>-2.8583056380354699</v>
      </c>
      <c r="BE397" s="22">
        <v>-1.68223286148778</v>
      </c>
      <c r="BF397" s="22">
        <v>-1.1975999598851601</v>
      </c>
      <c r="BG397" s="22">
        <v>-1.8421801605211401</v>
      </c>
      <c r="BH397" s="22">
        <v>-1.5959688603781701</v>
      </c>
      <c r="BI397" s="22">
        <v>-1.6148451031156601</v>
      </c>
      <c r="BJ397" s="22">
        <v>-1.6272707293402799</v>
      </c>
      <c r="BK397" s="22">
        <v>-1.4445764684380999</v>
      </c>
      <c r="BL397" s="22">
        <v>-1.55512094358444</v>
      </c>
      <c r="BM397" s="22">
        <v>-1.5812163614882599</v>
      </c>
      <c r="BN397" s="22">
        <v>-1.59117946547115</v>
      </c>
      <c r="BO397" s="22">
        <v>-1.4564051357473999</v>
      </c>
      <c r="BP397" s="22">
        <v>-1.49207853504267</v>
      </c>
      <c r="BQ397" s="22">
        <v>-2.3090019204430901</v>
      </c>
      <c r="BR397" s="22">
        <v>-2.5336600120205302</v>
      </c>
      <c r="BS397" s="22">
        <v>-2.7093396881886398</v>
      </c>
      <c r="BT397" s="22">
        <v>-2.6831591504704102</v>
      </c>
      <c r="BU397" s="22">
        <v>-2.6556259667142701</v>
      </c>
      <c r="BV397" s="22">
        <v>-2.5187010584524301</v>
      </c>
      <c r="BW397" s="23">
        <v>-2.15072126746922</v>
      </c>
      <c r="BX397" s="23">
        <v>-2.2736919092345098</v>
      </c>
      <c r="BY397" s="23">
        <v>-2.5538496598709099</v>
      </c>
      <c r="BZ397" s="23">
        <v>-2.4050693301876098</v>
      </c>
      <c r="CA397" s="23">
        <v>-2.4827747074975401</v>
      </c>
      <c r="CB397" s="23">
        <v>-2.72642443438462</v>
      </c>
      <c r="CC397" s="23">
        <v>-2.73600411792876</v>
      </c>
      <c r="CD397" s="23">
        <v>-2.8038966022851901</v>
      </c>
      <c r="CE397" s="23">
        <v>-2.6766875822421001</v>
      </c>
      <c r="CF397" s="23">
        <v>-2.52782419632761</v>
      </c>
      <c r="CG397" s="23">
        <v>-2.47393118833241</v>
      </c>
      <c r="CH397" s="23">
        <v>-2.66109072719108</v>
      </c>
      <c r="CI397" s="23">
        <v>-1.6326289343514699</v>
      </c>
      <c r="CJ397" s="23">
        <v>-1.7388904710907001</v>
      </c>
      <c r="CK397" s="23">
        <v>-1.6938544406912299</v>
      </c>
      <c r="CL397" s="23">
        <v>-1.6707041518974799</v>
      </c>
      <c r="CM397" s="23">
        <v>-1.7529231680691799</v>
      </c>
      <c r="CN397" s="23">
        <v>-1.7774427086512701</v>
      </c>
      <c r="CO397" s="23">
        <v>-1.1335271702841501</v>
      </c>
      <c r="CP397" s="23">
        <v>-1.0101343771337099</v>
      </c>
      <c r="CQ397" s="23">
        <v>-1.1443291655596299</v>
      </c>
      <c r="CR397" s="23">
        <v>-1.0552914523733701</v>
      </c>
      <c r="CS397" s="23">
        <v>-1.1389180581251199</v>
      </c>
      <c r="CT397" s="23">
        <v>-1.00317742554102</v>
      </c>
      <c r="CU397" s="23">
        <v>-2.5344956303704902</v>
      </c>
      <c r="CV397" s="23">
        <v>-2.40201600621005</v>
      </c>
      <c r="CW397" s="23">
        <v>-2.5071726120774902</v>
      </c>
      <c r="CX397" s="23">
        <v>-2.5411980584109899</v>
      </c>
      <c r="CY397" s="23">
        <v>-2.4643451395032101</v>
      </c>
      <c r="CZ397" s="23">
        <v>-2.8572598278839201</v>
      </c>
      <c r="DA397" s="23">
        <v>-2.0941870190482299</v>
      </c>
      <c r="DB397" s="23">
        <v>-2.32192809488736</v>
      </c>
      <c r="DC397" s="23">
        <v>-2.04871062178387</v>
      </c>
      <c r="DD397" s="23">
        <v>-2.0764324320674401</v>
      </c>
      <c r="DE397" s="23">
        <v>-2.2351443287452999</v>
      </c>
      <c r="DF397" s="23">
        <v>-2.2082275957226298</v>
      </c>
      <c r="DG397" s="23">
        <v>-2.6144033039877499</v>
      </c>
      <c r="DH397" s="23">
        <v>-2.5462453931483</v>
      </c>
      <c r="DI397" s="23">
        <v>-2.6684094241337601</v>
      </c>
      <c r="DJ397" s="23">
        <v>-2.58900771277911</v>
      </c>
      <c r="DK397" s="23">
        <v>-2.52782419632761</v>
      </c>
      <c r="DL397" s="23">
        <v>-2.5838088061047899</v>
      </c>
      <c r="DM397" s="23">
        <v>-2.9445266641015699</v>
      </c>
      <c r="DN397" s="23">
        <v>-2.9567955014348302</v>
      </c>
      <c r="DO397" s="23">
        <v>-3.0469210473874901</v>
      </c>
      <c r="DP397" s="23">
        <v>-2.9942407307113199</v>
      </c>
      <c r="DQ397" s="23">
        <v>-2.8986188576449798</v>
      </c>
      <c r="DR397" s="23">
        <v>-3.0528949484321299</v>
      </c>
      <c r="DS397" s="23">
        <v>-1.8777911382997701</v>
      </c>
      <c r="DT397" s="23">
        <v>-1.7140651920561301</v>
      </c>
      <c r="DU397" s="23">
        <v>-1.9356689537540199</v>
      </c>
      <c r="DV397" s="23">
        <v>-1.8028894852873001</v>
      </c>
      <c r="DW397" s="23">
        <v>-1.7993701020169299</v>
      </c>
      <c r="DX397" s="23">
        <v>-1.62415427533218</v>
      </c>
      <c r="DY397" s="23">
        <v>-1.2775339755289099</v>
      </c>
      <c r="DZ397" s="23">
        <v>-1.27334313731431</v>
      </c>
      <c r="EA397" s="23">
        <v>-1.6402539530945299</v>
      </c>
      <c r="EB397" s="23">
        <v>-1.44379132826041</v>
      </c>
      <c r="EC397" s="23">
        <v>-1.4215925862463801</v>
      </c>
      <c r="ED397" s="23">
        <v>-1.4204336398397901</v>
      </c>
      <c r="EE397" s="23">
        <v>-1.8221459747400499</v>
      </c>
      <c r="EF397" s="23">
        <v>-1.7968615028091499</v>
      </c>
      <c r="EG397" s="23">
        <v>-1.6707041518974799</v>
      </c>
      <c r="EH397" s="23">
        <v>-1.67208274258135</v>
      </c>
      <c r="EI397" s="23">
        <v>-1.7582818254032999</v>
      </c>
      <c r="EJ397" s="23">
        <v>-1.8777911382997701</v>
      </c>
      <c r="EK397" s="23">
        <v>-1.76072417411744</v>
      </c>
      <c r="EL397" s="23">
        <v>-1.85569253273696</v>
      </c>
      <c r="EM397" s="23">
        <v>-1.6479194862701401</v>
      </c>
      <c r="EN397" s="23">
        <v>-1.78786649246624</v>
      </c>
      <c r="EO397" s="23">
        <v>-1.62415427533218</v>
      </c>
      <c r="EP397" s="23">
        <v>-1.80894276007369</v>
      </c>
    </row>
    <row r="398" spans="1:146">
      <c r="A398" s="29" t="s">
        <v>1054</v>
      </c>
      <c r="C398" s="28" t="s">
        <v>995</v>
      </c>
      <c r="D398" s="22">
        <v>-5.7178567712185</v>
      </c>
      <c r="E398" s="22">
        <v>-5.4739311883324104</v>
      </c>
      <c r="F398" s="22">
        <v>-5.3688491422748497</v>
      </c>
      <c r="G398" s="22">
        <v>-5.4297313844218804</v>
      </c>
      <c r="H398" s="22">
        <v>-5.6082322800439997</v>
      </c>
      <c r="I398" s="25" t="s">
        <v>847</v>
      </c>
      <c r="J398" s="22">
        <v>-5.1635910677202599</v>
      </c>
      <c r="K398" s="22">
        <v>-5.4359633381333898</v>
      </c>
      <c r="L398" s="22">
        <v>-5.3989691306511904</v>
      </c>
      <c r="M398" s="22">
        <v>-5.5129253199482804</v>
      </c>
      <c r="N398" s="22">
        <v>-6.0303245368568001</v>
      </c>
      <c r="O398" s="22">
        <v>-6.46753341713426</v>
      </c>
      <c r="P398" s="22">
        <v>-6.68779953736232</v>
      </c>
      <c r="Q398" s="22">
        <v>-6.8282807609121496</v>
      </c>
      <c r="R398" s="22">
        <v>-6.4803574574918397</v>
      </c>
      <c r="S398" s="22">
        <v>-6.2108967824986197</v>
      </c>
      <c r="T398" s="22">
        <v>-6.7331235278718102</v>
      </c>
      <c r="U398" s="22">
        <v>-7.1379652600447701</v>
      </c>
      <c r="V398" s="22">
        <v>-7.0588936890535701</v>
      </c>
      <c r="W398" s="22">
        <v>-7.1791879227712796</v>
      </c>
      <c r="X398" s="22">
        <v>-6.9126729482025198</v>
      </c>
      <c r="Y398" s="22">
        <v>-6.8783214434117497</v>
      </c>
      <c r="Z398" s="22">
        <v>-7.2433182601909998</v>
      </c>
      <c r="AA398" s="22">
        <v>-4.6766875822421001</v>
      </c>
      <c r="AB398" s="22">
        <v>-4.2570452433025103</v>
      </c>
      <c r="AC398" s="22">
        <v>-4.3658714424749601</v>
      </c>
      <c r="AD398" s="22">
        <v>-3.9456377115503098</v>
      </c>
      <c r="AE398" s="22">
        <v>-4.4868124796291404</v>
      </c>
      <c r="AF398" s="22">
        <v>-4.6803820657998401</v>
      </c>
      <c r="AG398" s="22">
        <v>-4.8447688837007199</v>
      </c>
      <c r="AH398" s="22">
        <v>-4.7958592832197704</v>
      </c>
      <c r="AI398" s="22">
        <v>-4.7759597257820703</v>
      </c>
      <c r="AJ398" s="22">
        <v>-4.55979192498625</v>
      </c>
      <c r="AK398" s="22">
        <v>-4.9389842253183698</v>
      </c>
      <c r="AL398" s="22">
        <v>-4.95232202485552</v>
      </c>
      <c r="AM398" s="22">
        <v>-4.8783214434117497</v>
      </c>
      <c r="AN398" s="22">
        <v>-4.7720125412654104</v>
      </c>
      <c r="AO398" s="22">
        <v>-4.6583557594698402</v>
      </c>
      <c r="AP398" s="22">
        <v>-4.8530841519127303</v>
      </c>
      <c r="AQ398" s="22">
        <v>-5.2055633381955797</v>
      </c>
      <c r="AR398" s="22">
        <v>-5.1791879227712796</v>
      </c>
      <c r="AS398" s="22">
        <v>-4.50307753399193</v>
      </c>
      <c r="AT398" s="22">
        <v>-4.4266254735540604</v>
      </c>
      <c r="AU398" s="22">
        <v>-4.3451978742102098</v>
      </c>
      <c r="AV398" s="22">
        <v>-4.2905328986118301</v>
      </c>
      <c r="AW398" s="22">
        <v>-4.4173476599660404</v>
      </c>
      <c r="AX398" s="22">
        <v>-4.7759597257820703</v>
      </c>
      <c r="AY398" s="22">
        <v>-5.7799177393507497</v>
      </c>
      <c r="AZ398" s="25" t="s">
        <v>847</v>
      </c>
      <c r="BA398" s="22">
        <v>-5.7331235278718102</v>
      </c>
      <c r="BB398" s="22">
        <v>-5.4803574574918397</v>
      </c>
      <c r="BC398" s="22">
        <v>-6.0588936890535701</v>
      </c>
      <c r="BD398" s="22">
        <v>-6.0115879742752103</v>
      </c>
      <c r="BE398" s="22">
        <v>-4.8825709164131101</v>
      </c>
      <c r="BF398" s="22">
        <v>-4.8079321155203498</v>
      </c>
      <c r="BG398" s="22">
        <v>-4.8868329432672697</v>
      </c>
      <c r="BH398" s="22">
        <v>-5.0493076402243702</v>
      </c>
      <c r="BI398" s="22">
        <v>-5.2270164478619003</v>
      </c>
      <c r="BJ398" s="22">
        <v>-4.7720125412654104</v>
      </c>
      <c r="BK398" s="22">
        <v>-4.6766875822421001</v>
      </c>
      <c r="BL398" s="22">
        <v>-4.4932965131993399</v>
      </c>
      <c r="BM398" s="22">
        <v>-4.2990276927772797</v>
      </c>
      <c r="BN398" s="22">
        <v>-4.3277104474813699</v>
      </c>
      <c r="BO398" s="22">
        <v>-4.4611638922585302</v>
      </c>
      <c r="BP398" s="22">
        <v>-4.5700359564830499</v>
      </c>
      <c r="BQ398" s="22">
        <v>-4.5666131908422596</v>
      </c>
      <c r="BR398" s="22">
        <v>-4.4739311883324104</v>
      </c>
      <c r="BS398" s="22">
        <v>-4.3748230433194903</v>
      </c>
      <c r="BT398" s="22">
        <v>-4.6012118523662302</v>
      </c>
      <c r="BU398" s="22">
        <v>-4.6693268772908398</v>
      </c>
      <c r="BV398" s="22">
        <v>-4.4900508536956902</v>
      </c>
      <c r="BW398" s="23">
        <v>-5.9126729482025198</v>
      </c>
      <c r="BX398" s="23">
        <v>-5.6730025354342404</v>
      </c>
      <c r="BY398" s="23">
        <v>-6.0023101606872</v>
      </c>
      <c r="BZ398" s="23">
        <v>-5.7958592832197704</v>
      </c>
      <c r="CA398" s="23">
        <v>-5.9839316313723501</v>
      </c>
      <c r="CB398" s="23">
        <v>-5.92139016530363</v>
      </c>
      <c r="CC398" s="23">
        <v>-5.5872726614083597</v>
      </c>
      <c r="CD398" s="23">
        <v>-5.8868329432672697</v>
      </c>
      <c r="CE398" s="23">
        <v>-6.3451978742102098</v>
      </c>
      <c r="CF398" s="23">
        <v>-5.8953949567706898</v>
      </c>
      <c r="CG398" s="23">
        <v>-5.6656605600930696</v>
      </c>
      <c r="CH398" s="23">
        <v>-5.92139016530363</v>
      </c>
      <c r="CI398" s="23">
        <v>-4.5228407888133599</v>
      </c>
      <c r="CJ398" s="23">
        <v>-4.3481331652347599</v>
      </c>
      <c r="CK398" s="23">
        <v>-4.3540217245972199</v>
      </c>
      <c r="CL398" s="23">
        <v>-4.55979192498625</v>
      </c>
      <c r="CM398" s="23">
        <v>-4.2542893780120004</v>
      </c>
      <c r="CN398" s="23">
        <v>-4.4707287562940703</v>
      </c>
      <c r="CO398" s="23">
        <v>-5.0978878206694302</v>
      </c>
      <c r="CP398" s="23">
        <v>-5.1687713068259402</v>
      </c>
      <c r="CQ398" s="23">
        <v>-5.3928946162415103</v>
      </c>
      <c r="CR398" s="23">
        <v>-5.0588936890535701</v>
      </c>
      <c r="CS398" s="23">
        <v>-5.3628998759436701</v>
      </c>
      <c r="CT398" s="23">
        <v>-4.90833401247819</v>
      </c>
      <c r="CU398" s="23">
        <v>-6.4803574574918397</v>
      </c>
      <c r="CV398" s="23">
        <v>-6.55979192498625</v>
      </c>
      <c r="CW398" s="23">
        <v>-7.0023101606872</v>
      </c>
      <c r="CX398" s="23">
        <v>-6.9839316313723501</v>
      </c>
      <c r="CY398" s="23">
        <v>-6.7799177393507497</v>
      </c>
      <c r="CZ398" s="23">
        <v>-7.1379652600447701</v>
      </c>
      <c r="DA398" s="23">
        <v>-7.3569750419865603</v>
      </c>
      <c r="DB398" s="23">
        <v>-7.5063526660247897</v>
      </c>
      <c r="DC398" s="23">
        <v>-8.0023101606872</v>
      </c>
      <c r="DD398" s="23">
        <v>-8.1584293626044797</v>
      </c>
      <c r="DE398" s="23">
        <v>-7.6730025354342404</v>
      </c>
      <c r="DF398" s="23">
        <v>-7.0023101606872</v>
      </c>
      <c r="DG398" s="23">
        <v>-5.2433182601909998</v>
      </c>
      <c r="DH398" s="23">
        <v>-5.2542893780120004</v>
      </c>
      <c r="DI398" s="23">
        <v>-5.1328942704973501</v>
      </c>
      <c r="DJ398" s="23">
        <v>-4.9930916306578199</v>
      </c>
      <c r="DK398" s="23">
        <v>-5.1635910677202599</v>
      </c>
      <c r="DL398" s="23">
        <v>-5.4611638922585302</v>
      </c>
      <c r="DM398" s="23">
        <v>-5.1379652600447701</v>
      </c>
      <c r="DN398" s="23">
        <v>-4.9170249727422304</v>
      </c>
      <c r="DO398" s="23">
        <v>-4.94341647163363</v>
      </c>
      <c r="DP398" s="23">
        <v>-4.8282807609121496</v>
      </c>
      <c r="DQ398" s="23">
        <v>-5.0115879742752103</v>
      </c>
      <c r="DR398" s="23">
        <v>-4.7878664924662404</v>
      </c>
      <c r="DS398" s="23">
        <v>-4.5666131908422596</v>
      </c>
      <c r="DT398" s="23">
        <v>-4.3104324560495302</v>
      </c>
      <c r="DU398" s="23">
        <v>-4.0978878206694302</v>
      </c>
      <c r="DV398" s="23">
        <v>-4.6223764623642696</v>
      </c>
      <c r="DW398" s="23">
        <v>-4.1532860593285204</v>
      </c>
      <c r="DX398" s="23">
        <v>-4.5096352500140897</v>
      </c>
      <c r="DY398" s="23">
        <v>-5.2709040918629002</v>
      </c>
      <c r="DZ398" s="23">
        <v>-4.8447688837007199</v>
      </c>
      <c r="EA398" s="23">
        <v>-4.5294891648227198</v>
      </c>
      <c r="EB398" s="23">
        <v>-4.5261611471049701</v>
      </c>
      <c r="EC398" s="23">
        <v>-4.4204336398397901</v>
      </c>
      <c r="ED398" s="23">
        <v>-4.3838305338132697</v>
      </c>
      <c r="EE398" s="23">
        <v>-4.3989691306511904</v>
      </c>
      <c r="EF398" s="23">
        <v>-4.5261611471049701</v>
      </c>
      <c r="EG398" s="23">
        <v>-4.3838305338132697</v>
      </c>
      <c r="EH398" s="23">
        <v>-4.5462453931482996</v>
      </c>
      <c r="EI398" s="23">
        <v>-4.1949552386295998</v>
      </c>
      <c r="EJ398" s="23">
        <v>-4.70274987882829</v>
      </c>
      <c r="EK398" s="23">
        <v>-5.1949552386295998</v>
      </c>
      <c r="EL398" s="23">
        <v>-4.4579896444633897</v>
      </c>
      <c r="EM398" s="23">
        <v>-5.1328942704973501</v>
      </c>
      <c r="EN398" s="23">
        <v>-4.1152848709039702</v>
      </c>
      <c r="EO398" s="23">
        <v>-5.03978486610586</v>
      </c>
      <c r="EP398" s="23">
        <v>-4.2189341015640398</v>
      </c>
    </row>
    <row r="399" spans="1:146">
      <c r="A399" s="29" t="s">
        <v>1055</v>
      </c>
      <c r="C399" s="28" t="s">
        <v>995</v>
      </c>
      <c r="D399" s="22">
        <v>-4.6620035364849803</v>
      </c>
      <c r="E399" s="22">
        <v>-4.5734668618833298</v>
      </c>
      <c r="F399" s="22">
        <v>-4.5261611471049701</v>
      </c>
      <c r="G399" s="22">
        <v>-4.7641504234924401</v>
      </c>
      <c r="H399" s="22">
        <v>-4.8038966022851897</v>
      </c>
      <c r="I399" s="22">
        <v>-4.9126729482025198</v>
      </c>
      <c r="J399" s="22">
        <v>-4.6840860345632596</v>
      </c>
      <c r="K399" s="22">
        <v>-4.9257686058142101</v>
      </c>
      <c r="L399" s="22">
        <v>-4.92139016530363</v>
      </c>
      <c r="M399" s="22">
        <v>-4.7720125412654104</v>
      </c>
      <c r="N399" s="22">
        <v>-4.9976935326168297</v>
      </c>
      <c r="O399" s="22">
        <v>-6.1481610271506604</v>
      </c>
      <c r="P399" s="22">
        <v>-4.9040080870754004</v>
      </c>
      <c r="Q399" s="22">
        <v>-5.2108967824986197</v>
      </c>
      <c r="R399" s="22">
        <v>-5.4111954329844503</v>
      </c>
      <c r="S399" s="22">
        <v>-5.1379652600447701</v>
      </c>
      <c r="T399" s="22">
        <v>-5.3277104474813699</v>
      </c>
      <c r="U399" s="22">
        <v>-5.1584293626044797</v>
      </c>
      <c r="V399" s="22">
        <v>-5.1328942704973501</v>
      </c>
      <c r="W399" s="22">
        <v>-5.1481610271506604</v>
      </c>
      <c r="X399" s="22">
        <v>-5.1635910677202599</v>
      </c>
      <c r="Y399" s="22">
        <v>-5.2433182601909998</v>
      </c>
      <c r="Z399" s="25" t="s">
        <v>847</v>
      </c>
      <c r="AA399" s="22">
        <v>-5.6730025354342404</v>
      </c>
      <c r="AB399" s="22">
        <v>-5.8038966022851897</v>
      </c>
      <c r="AC399" s="22">
        <v>-5.7485535684414204</v>
      </c>
      <c r="AD399" s="22">
        <v>-5.6803820657998401</v>
      </c>
      <c r="AE399" s="22">
        <v>-6.4173476599660404</v>
      </c>
      <c r="AF399" s="22">
        <v>-6.0493076402243702</v>
      </c>
      <c r="AG399" s="22">
        <v>-6.2324299440482598</v>
      </c>
      <c r="AH399" s="22">
        <v>-5.8282807609121496</v>
      </c>
      <c r="AI399" s="22">
        <v>-5.8282807609121496</v>
      </c>
      <c r="AJ399" s="22">
        <v>-5.6730025354342404</v>
      </c>
      <c r="AK399" s="22">
        <v>-6.2653445665209997</v>
      </c>
      <c r="AL399" s="22">
        <v>-6.7958592832197704</v>
      </c>
      <c r="AM399" s="22">
        <v>-5.6012118523662302</v>
      </c>
      <c r="AN399" s="25" t="s">
        <v>847</v>
      </c>
      <c r="AO399" s="22">
        <v>-6.2216231890916802</v>
      </c>
      <c r="AP399" s="22">
        <v>-5.5195280547725201</v>
      </c>
      <c r="AQ399" s="22">
        <v>-6.0588936890535701</v>
      </c>
      <c r="AR399" s="22">
        <v>-6.2542893780120004</v>
      </c>
      <c r="AS399" s="22">
        <v>-5.4998098201580197</v>
      </c>
      <c r="AT399" s="22">
        <v>-5.6295008967976496</v>
      </c>
      <c r="AU399" s="22">
        <v>-5.3277104474813699</v>
      </c>
      <c r="AV399" s="22">
        <v>-5.4868124796291404</v>
      </c>
      <c r="AW399" s="22">
        <v>-6.4803574574918397</v>
      </c>
      <c r="AX399" s="22">
        <v>-6.0685438590872902</v>
      </c>
      <c r="AY399" s="22">
        <v>-5.0256175341792702</v>
      </c>
      <c r="AZ399" s="22">
        <v>-4.8572598278839196</v>
      </c>
      <c r="BA399" s="22">
        <v>-4.9257686058142101</v>
      </c>
      <c r="BB399" s="22">
        <v>-4.4803574574918397</v>
      </c>
      <c r="BC399" s="22">
        <v>-5.23786383009889</v>
      </c>
      <c r="BD399" s="22">
        <v>-5.2433182601909998</v>
      </c>
      <c r="BE399" s="22">
        <v>-5.7254699553283803</v>
      </c>
      <c r="BF399" s="22">
        <v>-5.8614476248473499</v>
      </c>
      <c r="BG399" s="22">
        <v>-6.4050693301876098</v>
      </c>
      <c r="BH399" s="22">
        <v>-6.03978486610586</v>
      </c>
      <c r="BI399" s="22">
        <v>-6.55979192498625</v>
      </c>
      <c r="BJ399" s="22">
        <v>-6.2002495382991096</v>
      </c>
      <c r="BK399" s="22">
        <v>-5.4359633381333898</v>
      </c>
      <c r="BL399" s="22">
        <v>-5.8201068294664502</v>
      </c>
      <c r="BM399" s="22">
        <v>-5.7720125412654104</v>
      </c>
      <c r="BN399" s="25" t="s">
        <v>847</v>
      </c>
      <c r="BO399" s="22">
        <v>-6.4297313844218804</v>
      </c>
      <c r="BP399" s="22">
        <v>-5.9657842846620897</v>
      </c>
      <c r="BQ399" s="22">
        <v>-5.4422223286050704</v>
      </c>
      <c r="BR399" s="22">
        <v>-5.32192809488736</v>
      </c>
      <c r="BS399" s="22">
        <v>-5.1584293626044797</v>
      </c>
      <c r="BT399" s="22">
        <v>-5.32192809488736</v>
      </c>
      <c r="BU399" s="22">
        <v>-5.5734668618833298</v>
      </c>
      <c r="BV399" s="22">
        <v>-5.5666131908422596</v>
      </c>
      <c r="BW399" s="23">
        <v>-4.6082322800439997</v>
      </c>
      <c r="BX399" s="23">
        <v>-4.5496201199289601</v>
      </c>
      <c r="BY399" s="23">
        <v>-4.7918573526622801</v>
      </c>
      <c r="BZ399" s="23">
        <v>-4.7918573526622801</v>
      </c>
      <c r="CA399" s="23">
        <v>-4.8406291533398003</v>
      </c>
      <c r="CB399" s="23">
        <v>-4.8119789485830502</v>
      </c>
      <c r="CC399" s="23">
        <v>-4.9612828924271497</v>
      </c>
      <c r="CD399" s="23">
        <v>-4.9567955014348302</v>
      </c>
      <c r="CE399" s="23">
        <v>-4.9345655540513702</v>
      </c>
      <c r="CF399" s="23">
        <v>-4.7485535684414204</v>
      </c>
      <c r="CG399" s="23">
        <v>-4.8160371651574003</v>
      </c>
      <c r="CH399" s="23">
        <v>-5.2764851241262001</v>
      </c>
      <c r="CI399" s="23">
        <v>-5.38082178394093</v>
      </c>
      <c r="CJ399" s="23">
        <v>-5.4050693301876098</v>
      </c>
      <c r="CK399" s="23">
        <v>-5.6952553422813699</v>
      </c>
      <c r="CL399" s="23">
        <v>-5.5666131908422596</v>
      </c>
      <c r="CM399" s="23">
        <v>-5.8868329432672697</v>
      </c>
      <c r="CN399" s="23">
        <v>-5.5261611471049701</v>
      </c>
      <c r="CO399" s="23">
        <v>-5.7878664924662404</v>
      </c>
      <c r="CP399" s="26" t="s">
        <v>847</v>
      </c>
      <c r="CQ399" s="23">
        <v>-5.6223764623642696</v>
      </c>
      <c r="CR399" s="23">
        <v>-5.7485535684414204</v>
      </c>
      <c r="CS399" s="23">
        <v>-6.0115879742752103</v>
      </c>
      <c r="CT399" s="23">
        <v>-5.7485535684414204</v>
      </c>
      <c r="CU399" s="23">
        <v>-4.9885043611621702</v>
      </c>
      <c r="CV399" s="23">
        <v>-4.9612828924271497</v>
      </c>
      <c r="CW399" s="23">
        <v>-4.9793733494100403</v>
      </c>
      <c r="CX399" s="23">
        <v>-4.9976935326168297</v>
      </c>
      <c r="CY399" s="23">
        <v>-5.0303245368568001</v>
      </c>
      <c r="CZ399" s="23">
        <v>-5.1584293626044797</v>
      </c>
      <c r="DA399" s="23">
        <v>-5.0637107053513404</v>
      </c>
      <c r="DB399" s="23">
        <v>-5.1739702135002599</v>
      </c>
      <c r="DC399" s="23">
        <v>-5.1078032895345196</v>
      </c>
      <c r="DD399" s="23">
        <v>-5.1228054528737603</v>
      </c>
      <c r="DE399" s="23">
        <v>-5.23786383009889</v>
      </c>
      <c r="DF399" s="23">
        <v>-5.0540927027897498</v>
      </c>
      <c r="DG399" s="23">
        <v>-4.7524370029286498</v>
      </c>
      <c r="DH399" s="23">
        <v>-4.6438561897747199</v>
      </c>
      <c r="DI399" s="23">
        <v>-4.7524370029286498</v>
      </c>
      <c r="DJ399" s="23">
        <v>-4.8323851592448896</v>
      </c>
      <c r="DK399" s="23">
        <v>-4.6366606883705197</v>
      </c>
      <c r="DL399" s="23">
        <v>-4.9126729482025198</v>
      </c>
      <c r="DM399" s="23">
        <v>-5.1791879227712796</v>
      </c>
      <c r="DN399" s="23">
        <v>-5.3451978742102098</v>
      </c>
      <c r="DO399" s="23">
        <v>-5.2820878303555698</v>
      </c>
      <c r="DP399" s="23">
        <v>-4.9930916306578199</v>
      </c>
      <c r="DQ399" s="23">
        <v>-5.1328942704973501</v>
      </c>
      <c r="DR399" s="23">
        <v>-5.0493076402243702</v>
      </c>
      <c r="DS399" s="23">
        <v>-5.55979192498625</v>
      </c>
      <c r="DT399" s="23">
        <v>-5.5872726614083597</v>
      </c>
      <c r="DU399" s="23">
        <v>-5.8201068294664502</v>
      </c>
      <c r="DV399" s="23">
        <v>-5.4868124796291404</v>
      </c>
      <c r="DW399" s="23">
        <v>-5.4611638922585302</v>
      </c>
      <c r="DX399" s="23">
        <v>-5.55979192498625</v>
      </c>
      <c r="DY399" s="23">
        <v>-6.1481610271506604</v>
      </c>
      <c r="DZ399" s="23">
        <v>-5.7331235278718102</v>
      </c>
      <c r="EA399" s="23">
        <v>-5.7408179196618097</v>
      </c>
      <c r="EB399" s="23">
        <v>-5.4050693301876098</v>
      </c>
      <c r="EC399" s="23">
        <v>-6.2108967824986197</v>
      </c>
      <c r="ED399" s="26" t="s">
        <v>847</v>
      </c>
      <c r="EE399" s="23">
        <v>-5.70274987882829</v>
      </c>
      <c r="EF399" s="23">
        <v>-5.3989691306511904</v>
      </c>
      <c r="EG399" s="23">
        <v>-5.6295008967976496</v>
      </c>
      <c r="EH399" s="23">
        <v>-5.6082322800439997</v>
      </c>
      <c r="EI399" s="23">
        <v>-5.5803532474685698</v>
      </c>
      <c r="EJ399" s="23">
        <v>-5.6510877590058</v>
      </c>
      <c r="EK399" s="23">
        <v>-5.8698598646635496</v>
      </c>
      <c r="EL399" s="23">
        <v>-5.7563309190331404</v>
      </c>
      <c r="EM399" s="23">
        <v>-5.6438561897747199</v>
      </c>
      <c r="EN399" s="23">
        <v>-6.2108967824986197</v>
      </c>
      <c r="EO399" s="23">
        <v>-5.8038966022851897</v>
      </c>
      <c r="EP399" s="23">
        <v>-5.68779953736232</v>
      </c>
    </row>
    <row r="400" spans="1:146">
      <c r="A400" s="29" t="s">
        <v>390</v>
      </c>
      <c r="C400" s="28" t="s">
        <v>995</v>
      </c>
      <c r="D400" s="22">
        <v>-1.8730271437422299</v>
      </c>
      <c r="E400" s="22">
        <v>-1.7908586021614099</v>
      </c>
      <c r="F400" s="22">
        <v>-1.7597467384154999</v>
      </c>
      <c r="G400" s="22">
        <v>-1.938431150732</v>
      </c>
      <c r="H400" s="22">
        <v>-1.9018499789079899</v>
      </c>
      <c r="I400" s="22">
        <v>-1.8054085972262699</v>
      </c>
      <c r="J400" s="22">
        <v>-2.0806980593719202</v>
      </c>
      <c r="K400" s="22">
        <v>-2.1165355818976801</v>
      </c>
      <c r="L400" s="22">
        <v>-2.0606981859003199</v>
      </c>
      <c r="M400" s="22">
        <v>-2.03622996892924</v>
      </c>
      <c r="N400" s="22">
        <v>-2.1824585998485699</v>
      </c>
      <c r="O400" s="22">
        <v>-3.39592867633114</v>
      </c>
      <c r="P400" s="22">
        <v>-2.0332742312821899</v>
      </c>
      <c r="Q400" s="22">
        <v>-2.0661252582846399</v>
      </c>
      <c r="R400" s="22">
        <v>-1.9793733494100401</v>
      </c>
      <c r="S400" s="22">
        <v>-2.0086822430998001</v>
      </c>
      <c r="T400" s="22">
        <v>-2.1539279703695402</v>
      </c>
      <c r="U400" s="22">
        <v>-2.2695122007362198</v>
      </c>
      <c r="V400" s="22">
        <v>-1.77151990167008</v>
      </c>
      <c r="W400" s="22">
        <v>-1.89969509420431</v>
      </c>
      <c r="X400" s="22">
        <v>-1.51086814714728</v>
      </c>
      <c r="Y400" s="22">
        <v>-1.8530841519127199</v>
      </c>
      <c r="Z400" s="22">
        <v>-1.79585928321977</v>
      </c>
      <c r="AA400" s="22">
        <v>-2.6961900329787101</v>
      </c>
      <c r="AB400" s="22">
        <v>-2.8069221784536298</v>
      </c>
      <c r="AC400" s="22">
        <v>-2.7592582687846599</v>
      </c>
      <c r="AD400" s="22">
        <v>-2.6161713128375701</v>
      </c>
      <c r="AE400" s="22">
        <v>-2.7427479467602098</v>
      </c>
      <c r="AF400" s="22">
        <v>-2.7350432820351802</v>
      </c>
      <c r="AG400" s="22">
        <v>-2.92139016530363</v>
      </c>
      <c r="AH400" s="22">
        <v>-2.8868329432672701</v>
      </c>
      <c r="AI400" s="22">
        <v>-2.7159597360459</v>
      </c>
      <c r="AJ400" s="22">
        <v>-2.6629169236892101</v>
      </c>
      <c r="AK400" s="22">
        <v>-2.9816506901211102</v>
      </c>
      <c r="AL400" s="22">
        <v>-2.8365012677171202</v>
      </c>
      <c r="AM400" s="22">
        <v>-2.6583557594698402</v>
      </c>
      <c r="AN400" s="22">
        <v>-2.6188273952832</v>
      </c>
      <c r="AO400" s="22">
        <v>-2.7245161073327102</v>
      </c>
      <c r="AP400" s="22">
        <v>-2.7524370029286498</v>
      </c>
      <c r="AQ400" s="22">
        <v>-2.9170249727422299</v>
      </c>
      <c r="AR400" s="22">
        <v>-2.9007721342251398</v>
      </c>
      <c r="AS400" s="22">
        <v>-2.3733272473940099</v>
      </c>
      <c r="AT400" s="22">
        <v>-2.33934514796477</v>
      </c>
      <c r="AU400" s="22">
        <v>-2.1890222828758601</v>
      </c>
      <c r="AV400" s="22">
        <v>-2.3075728019102901</v>
      </c>
      <c r="AW400" s="22">
        <v>-2.4058336719489999</v>
      </c>
      <c r="AX400" s="22">
        <v>-2.5916142085935898</v>
      </c>
      <c r="AY400" s="22">
        <v>-2.2792837574788698</v>
      </c>
      <c r="AZ400" s="22">
        <v>-2.01741705307741</v>
      </c>
      <c r="BA400" s="22">
        <v>-2.0941870190482299</v>
      </c>
      <c r="BB400" s="22">
        <v>-1.54161799584399</v>
      </c>
      <c r="BC400" s="22">
        <v>-2.1417802337289298</v>
      </c>
      <c r="BD400" s="22">
        <v>-2.1078032895345098</v>
      </c>
      <c r="BE400" s="22">
        <v>-2.72929166628079</v>
      </c>
      <c r="BF400" s="22">
        <v>-2.8815073741305999</v>
      </c>
      <c r="BG400" s="22">
        <v>-2.9389842253183698</v>
      </c>
      <c r="BH400" s="22">
        <v>-2.8719706112593602</v>
      </c>
      <c r="BI400" s="22">
        <v>-2.9192059180417602</v>
      </c>
      <c r="BJ400" s="22">
        <v>-2.7446805592942098</v>
      </c>
      <c r="BK400" s="22">
        <v>-2.7350432820351802</v>
      </c>
      <c r="BL400" s="22">
        <v>-2.7641504234924401</v>
      </c>
      <c r="BM400" s="22">
        <v>-2.8119789485830502</v>
      </c>
      <c r="BN400" s="22">
        <v>-2.8793826387820598</v>
      </c>
      <c r="BO400" s="22">
        <v>-2.8140066299300299</v>
      </c>
      <c r="BP400" s="22">
        <v>-2.9680402586024499</v>
      </c>
      <c r="BQ400" s="22">
        <v>-2.6556259667142701</v>
      </c>
      <c r="BR400" s="22">
        <v>-2.6574452545226799</v>
      </c>
      <c r="BS400" s="22">
        <v>-2.7350432820351802</v>
      </c>
      <c r="BT400" s="22">
        <v>-2.6629169236892101</v>
      </c>
      <c r="BU400" s="22">
        <v>-2.6547171824064901</v>
      </c>
      <c r="BV400" s="22">
        <v>-2.5496201199289601</v>
      </c>
      <c r="BW400" s="23">
        <v>-1.9512058197391999</v>
      </c>
      <c r="BX400" s="23">
        <v>-2.0673340518542198</v>
      </c>
      <c r="BY400" s="23">
        <v>-2.1831136259850799</v>
      </c>
      <c r="BZ400" s="23">
        <v>-2.0439433475876001</v>
      </c>
      <c r="CA400" s="23">
        <v>-2.0469210473874901</v>
      </c>
      <c r="CB400" s="23">
        <v>-2.31329778974392</v>
      </c>
      <c r="CC400" s="23">
        <v>-2.4258500394903</v>
      </c>
      <c r="CD400" s="23">
        <v>-2.32409376210548</v>
      </c>
      <c r="CE400" s="23">
        <v>-2.2522259282573001</v>
      </c>
      <c r="CF400" s="23">
        <v>-2.1798414652698401</v>
      </c>
      <c r="CG400" s="23">
        <v>-2.09480316043744</v>
      </c>
      <c r="CH400" s="23">
        <v>-2.2189341015640398</v>
      </c>
      <c r="CI400" s="23">
        <v>-2.5708929182195002</v>
      </c>
      <c r="CJ400" s="23">
        <v>-2.4771407448082998</v>
      </c>
      <c r="CK400" s="23">
        <v>-2.4715286981171101</v>
      </c>
      <c r="CL400" s="23">
        <v>-2.3891109921455098</v>
      </c>
      <c r="CM400" s="23">
        <v>-2.6447581560691198</v>
      </c>
      <c r="CN400" s="23">
        <v>-2.3725799305987998</v>
      </c>
      <c r="CO400" s="23">
        <v>-2.9736956756480901</v>
      </c>
      <c r="CP400" s="23">
        <v>-2.9279628192271199</v>
      </c>
      <c r="CQ400" s="23">
        <v>-2.9736956756480901</v>
      </c>
      <c r="CR400" s="23">
        <v>-2.7918573526622801</v>
      </c>
      <c r="CS400" s="23">
        <v>-2.9942407307113199</v>
      </c>
      <c r="CT400" s="23">
        <v>-2.9007721342251398</v>
      </c>
      <c r="CU400" s="23">
        <v>-2.2487933902571502</v>
      </c>
      <c r="CV400" s="23">
        <v>-2.16488438474178</v>
      </c>
      <c r="CW400" s="23">
        <v>-2.1360615495760298</v>
      </c>
      <c r="CX400" s="23">
        <v>-2.2324299440482598</v>
      </c>
      <c r="CY400" s="23">
        <v>-2.07704103576383</v>
      </c>
      <c r="CZ400" s="23">
        <v>-2.3025820060825501</v>
      </c>
      <c r="DA400" s="23">
        <v>-1.87726102804545</v>
      </c>
      <c r="DB400" s="23">
        <v>-2.0619024389259102</v>
      </c>
      <c r="DC400" s="23">
        <v>-1.82418800627827</v>
      </c>
      <c r="DD400" s="23">
        <v>-1.9669118306678099</v>
      </c>
      <c r="DE400" s="23">
        <v>-1.93953751201389</v>
      </c>
      <c r="DF400" s="23">
        <v>-1.7597467384154999</v>
      </c>
      <c r="DG400" s="23">
        <v>-2.2358237236440699</v>
      </c>
      <c r="DH400" s="23">
        <v>-2.1291026913349702</v>
      </c>
      <c r="DI400" s="23">
        <v>-2.21759143507263</v>
      </c>
      <c r="DJ400" s="23">
        <v>-2.3226496228048199</v>
      </c>
      <c r="DK400" s="23">
        <v>-2.1309972353247502</v>
      </c>
      <c r="DL400" s="23">
        <v>-2.2270164478618999</v>
      </c>
      <c r="DM400" s="23">
        <v>-2.6020875398230898</v>
      </c>
      <c r="DN400" s="23">
        <v>-2.4755350740350002</v>
      </c>
      <c r="DO400" s="23">
        <v>-2.5838088061047899</v>
      </c>
      <c r="DP400" s="23">
        <v>-2.5691795034802301</v>
      </c>
      <c r="DQ400" s="23">
        <v>-2.4351828701452498</v>
      </c>
      <c r="DR400" s="23">
        <v>-2.5657587667480599</v>
      </c>
      <c r="DS400" s="23">
        <v>-2.8365012677171202</v>
      </c>
      <c r="DT400" s="23">
        <v>-2.6766875822421001</v>
      </c>
      <c r="DU400" s="23">
        <v>-2.72929166628079</v>
      </c>
      <c r="DV400" s="23">
        <v>-2.8656476133766402</v>
      </c>
      <c r="DW400" s="23">
        <v>-2.7998723457264001</v>
      </c>
      <c r="DX400" s="23">
        <v>-2.70557039789067</v>
      </c>
      <c r="DY400" s="23">
        <v>-3.04811385030033</v>
      </c>
      <c r="DZ400" s="23">
        <v>-2.9646576192078</v>
      </c>
      <c r="EA400" s="23">
        <v>-2.9356689537540199</v>
      </c>
      <c r="EB400" s="23">
        <v>-2.7514651638613201</v>
      </c>
      <c r="EC400" s="23">
        <v>-2.9748294242650899</v>
      </c>
      <c r="ED400" s="23">
        <v>-2.92139016530363</v>
      </c>
      <c r="EE400" s="23">
        <v>-2.89217824408715</v>
      </c>
      <c r="EF400" s="23">
        <v>-2.8365012677171202</v>
      </c>
      <c r="EG400" s="23">
        <v>-2.7408179196618101</v>
      </c>
      <c r="EH400" s="23">
        <v>-2.6135201114037701</v>
      </c>
      <c r="EI400" s="23">
        <v>-2.6117553466076999</v>
      </c>
      <c r="EJ400" s="23">
        <v>-2.73024867795163</v>
      </c>
      <c r="EK400" s="23">
        <v>-3.0673340518542198</v>
      </c>
      <c r="EL400" s="23">
        <v>-2.9105018491608998</v>
      </c>
      <c r="EM400" s="23">
        <v>-2.9235777245414001</v>
      </c>
      <c r="EN400" s="23">
        <v>-2.7868704999925198</v>
      </c>
      <c r="EO400" s="23">
        <v>-2.97596406454449</v>
      </c>
      <c r="EP400" s="23">
        <v>-2.86459646940235</v>
      </c>
    </row>
    <row r="401" spans="1:146">
      <c r="A401" s="29" t="s">
        <v>1056</v>
      </c>
      <c r="C401" s="28" t="s">
        <v>995</v>
      </c>
      <c r="D401" s="22">
        <v>-4.4932965131993399</v>
      </c>
      <c r="E401" s="22">
        <v>-4.1028370366411702</v>
      </c>
      <c r="F401" s="22">
        <v>-4.3989691306511904</v>
      </c>
      <c r="G401" s="22">
        <v>-4.40201600621005</v>
      </c>
      <c r="H401" s="22">
        <v>-4.1127866970487696</v>
      </c>
      <c r="I401" s="22">
        <v>-4.2792837574788702</v>
      </c>
      <c r="J401" s="22">
        <v>-3.8719706112593602</v>
      </c>
      <c r="K401" s="22">
        <v>-4.0421596732937699</v>
      </c>
      <c r="L401" s="22">
        <v>-4.0661252582846403</v>
      </c>
      <c r="M401" s="22">
        <v>-4.4204336398397901</v>
      </c>
      <c r="N401" s="25" t="s">
        <v>847</v>
      </c>
      <c r="O401" s="25" t="s">
        <v>847</v>
      </c>
      <c r="P401" s="25" t="s">
        <v>847</v>
      </c>
      <c r="Q401" s="25" t="s">
        <v>847</v>
      </c>
      <c r="R401" s="25" t="s">
        <v>847</v>
      </c>
      <c r="S401" s="25" t="s">
        <v>847</v>
      </c>
      <c r="T401" s="25" t="s">
        <v>847</v>
      </c>
      <c r="U401" s="25" t="s">
        <v>847</v>
      </c>
      <c r="V401" s="22">
        <v>-7.55979192498625</v>
      </c>
      <c r="W401" s="25" t="s">
        <v>847</v>
      </c>
      <c r="X401" s="25" t="s">
        <v>847</v>
      </c>
      <c r="Y401" s="25" t="s">
        <v>847</v>
      </c>
      <c r="Z401" s="25" t="s">
        <v>847</v>
      </c>
      <c r="AA401" s="22">
        <v>-3.8804446153047198</v>
      </c>
      <c r="AB401" s="22">
        <v>-3.7254699553283799</v>
      </c>
      <c r="AC401" s="22">
        <v>-3.9770995978899202</v>
      </c>
      <c r="AD401" s="22">
        <v>-3.6330763510214799</v>
      </c>
      <c r="AE401" s="22">
        <v>-3.8180705623099298</v>
      </c>
      <c r="AF401" s="22">
        <v>-3.8385637341740102</v>
      </c>
      <c r="AG401" s="22">
        <v>-4.1818038709782899</v>
      </c>
      <c r="AH401" s="22">
        <v>-4.1405074546072198</v>
      </c>
      <c r="AI401" s="22">
        <v>-3.97256281729315</v>
      </c>
      <c r="AJ401" s="22">
        <v>-3.85100083741224</v>
      </c>
      <c r="AK401" s="22">
        <v>-3.8344417455388302</v>
      </c>
      <c r="AL401" s="22">
        <v>-3.8975434233492701</v>
      </c>
      <c r="AM401" s="22">
        <v>-3.54456098543695</v>
      </c>
      <c r="AN401" s="22">
        <v>-3.3190455863542399</v>
      </c>
      <c r="AO401" s="22">
        <v>-3.2460532279122298</v>
      </c>
      <c r="AP401" s="22">
        <v>-3.33788566879034</v>
      </c>
      <c r="AQ401" s="22">
        <v>-3.4406550334581101</v>
      </c>
      <c r="AR401" s="22">
        <v>-3.4035418604410101</v>
      </c>
      <c r="AS401" s="22">
        <v>-3.9456377115503098</v>
      </c>
      <c r="AT401" s="22">
        <v>-4.0256175341792702</v>
      </c>
      <c r="AU401" s="22">
        <v>-4.0661252582846403</v>
      </c>
      <c r="AV401" s="22">
        <v>-4.1379652600447701</v>
      </c>
      <c r="AW401" s="22">
        <v>-4.2460532279122303</v>
      </c>
      <c r="AX401" s="22">
        <v>-4.1152848709039702</v>
      </c>
      <c r="AY401" s="25" t="s">
        <v>847</v>
      </c>
      <c r="AZ401" s="22">
        <v>-5.0303245368568001</v>
      </c>
      <c r="BA401" s="22">
        <v>-4.9567955014348302</v>
      </c>
      <c r="BB401" s="22">
        <v>-4.4900508536956902</v>
      </c>
      <c r="BC401" s="25" t="s">
        <v>847</v>
      </c>
      <c r="BD401" s="25" t="s">
        <v>847</v>
      </c>
      <c r="BE401" s="22">
        <v>-4.0023101606872</v>
      </c>
      <c r="BF401" s="22">
        <v>-3.5496201199289601</v>
      </c>
      <c r="BG401" s="22">
        <v>-4.0469210473874897</v>
      </c>
      <c r="BH401" s="22">
        <v>-4.0540927027897498</v>
      </c>
      <c r="BI401" s="22">
        <v>-3.8241880062782698</v>
      </c>
      <c r="BJ401" s="22">
        <v>-3.85100083741224</v>
      </c>
      <c r="BK401" s="22">
        <v>-3.8804446153047198</v>
      </c>
      <c r="BL401" s="22">
        <v>-3.9635318329307099</v>
      </c>
      <c r="BM401" s="22">
        <v>-3.7661119398257199</v>
      </c>
      <c r="BN401" s="22">
        <v>-3.7858751946471498</v>
      </c>
      <c r="BO401" s="22">
        <v>-3.7898605425983298</v>
      </c>
      <c r="BP401" s="22">
        <v>-3.79585928321977</v>
      </c>
      <c r="BQ401" s="22">
        <v>-3.4771407448082998</v>
      </c>
      <c r="BR401" s="22">
        <v>-3.59422542205012</v>
      </c>
      <c r="BS401" s="22">
        <v>-3.7140651920561298</v>
      </c>
      <c r="BT401" s="22">
        <v>-3.8282807609121501</v>
      </c>
      <c r="BU401" s="22">
        <v>-3.7582818254033001</v>
      </c>
      <c r="BV401" s="22">
        <v>-3.6295008967976501</v>
      </c>
      <c r="BW401" s="23">
        <v>-3.9545570292388299</v>
      </c>
      <c r="BX401" s="23">
        <v>-3.8677522017015602</v>
      </c>
      <c r="BY401" s="23">
        <v>-4.3075728019102897</v>
      </c>
      <c r="BZ401" s="23">
        <v>-3.99079617267016</v>
      </c>
      <c r="CA401" s="26" t="s">
        <v>847</v>
      </c>
      <c r="CB401" s="23">
        <v>-4.1661788622094198</v>
      </c>
      <c r="CC401" s="23">
        <v>-4.8038966022851897</v>
      </c>
      <c r="CD401" s="23">
        <v>-4.9976935326168297</v>
      </c>
      <c r="CE401" s="23">
        <v>-4.9839316313723501</v>
      </c>
      <c r="CF401" s="23">
        <v>-4.94341647163363</v>
      </c>
      <c r="CG401" s="26" t="s">
        <v>847</v>
      </c>
      <c r="CH401" s="26" t="s">
        <v>847</v>
      </c>
      <c r="CI401" s="23">
        <v>-4.0469210473874897</v>
      </c>
      <c r="CJ401" s="23">
        <v>-3.9235777245414001</v>
      </c>
      <c r="CK401" s="23">
        <v>-3.94786237666482</v>
      </c>
      <c r="CL401" s="23">
        <v>-4.1430541367175699</v>
      </c>
      <c r="CM401" s="23">
        <v>-4.1228054528737603</v>
      </c>
      <c r="CN401" s="23">
        <v>-3.92139016530363</v>
      </c>
      <c r="CO401" s="23">
        <v>-3.4250750219906601</v>
      </c>
      <c r="CP401" s="23">
        <v>-3.2681216511915698</v>
      </c>
      <c r="CQ401" s="23">
        <v>-3.4204336398397901</v>
      </c>
      <c r="CR401" s="23">
        <v>-3.5411980584109899</v>
      </c>
      <c r="CS401" s="23">
        <v>-3.4884307580275302</v>
      </c>
      <c r="CT401" s="23">
        <v>-3.2806851126554801</v>
      </c>
      <c r="CU401" s="26" t="s">
        <v>847</v>
      </c>
      <c r="CV401" s="26" t="s">
        <v>847</v>
      </c>
      <c r="CW401" s="23">
        <v>-5.7720125412654104</v>
      </c>
      <c r="CX401" s="26" t="s">
        <v>847</v>
      </c>
      <c r="CY401" s="26" t="s">
        <v>847</v>
      </c>
      <c r="CZ401" s="26" t="s">
        <v>847</v>
      </c>
      <c r="DA401" s="26" t="s">
        <v>847</v>
      </c>
      <c r="DB401" s="26" t="s">
        <v>847</v>
      </c>
      <c r="DC401" s="23">
        <v>-10.965784284662099</v>
      </c>
      <c r="DD401" s="26" t="s">
        <v>847</v>
      </c>
      <c r="DE401" s="26" t="s">
        <v>847</v>
      </c>
      <c r="DF401" s="26" t="s">
        <v>847</v>
      </c>
      <c r="DG401" s="23">
        <v>-3.7898605425983298</v>
      </c>
      <c r="DH401" s="23">
        <v>-3.8059129478837002</v>
      </c>
      <c r="DI401" s="23">
        <v>-3.8406291533397998</v>
      </c>
      <c r="DJ401" s="23">
        <v>-3.85100083741224</v>
      </c>
      <c r="DK401" s="23">
        <v>-4.1558554189406598</v>
      </c>
      <c r="DL401" s="23">
        <v>-3.8825709164131101</v>
      </c>
      <c r="DM401" s="23">
        <v>-4.1765767093147401</v>
      </c>
      <c r="DN401" s="23">
        <v>-4.0880400347130896</v>
      </c>
      <c r="DO401" s="23">
        <v>-4.0256175341792702</v>
      </c>
      <c r="DP401" s="23">
        <v>-4.0685438590872902</v>
      </c>
      <c r="DQ401" s="23">
        <v>-3.9345655540513702</v>
      </c>
      <c r="DR401" s="23">
        <v>-4.2990276927772797</v>
      </c>
      <c r="DS401" s="23">
        <v>-4.1053180261449196</v>
      </c>
      <c r="DT401" s="23">
        <v>-3.7819008256298501</v>
      </c>
      <c r="DU401" s="23">
        <v>-3.6583557594698402</v>
      </c>
      <c r="DV401" s="23">
        <v>-3.9885043611621702</v>
      </c>
      <c r="DW401" s="23">
        <v>-3.9345655540513702</v>
      </c>
      <c r="DX401" s="23">
        <v>-3.9816506901211102</v>
      </c>
      <c r="DY401" s="23">
        <v>-3.7331235278718098</v>
      </c>
      <c r="DZ401" s="23">
        <v>-3.6295008967976501</v>
      </c>
      <c r="EA401" s="23">
        <v>-3.7350432820351802</v>
      </c>
      <c r="EB401" s="23">
        <v>-3.78786649246624</v>
      </c>
      <c r="EC401" s="23">
        <v>-3.6366606883705201</v>
      </c>
      <c r="ED401" s="23">
        <v>-3.5096352500140902</v>
      </c>
      <c r="EE401" s="23">
        <v>-4.0516981876493601</v>
      </c>
      <c r="EF401" s="23">
        <v>-3.94786237666482</v>
      </c>
      <c r="EG401" s="23">
        <v>-3.94786237666482</v>
      </c>
      <c r="EH401" s="23">
        <v>-3.8140066299300299</v>
      </c>
      <c r="EI401" s="23">
        <v>-3.94341647163363</v>
      </c>
      <c r="EJ401" s="23">
        <v>-4.2487933902571502</v>
      </c>
      <c r="EK401" s="23">
        <v>-3.8677522017015602</v>
      </c>
      <c r="EL401" s="23">
        <v>-3.7446805592942098</v>
      </c>
      <c r="EM401" s="23">
        <v>-3.85100083741224</v>
      </c>
      <c r="EN401" s="23">
        <v>-3.69712532963442</v>
      </c>
      <c r="EO401" s="23">
        <v>-3.52782419632761</v>
      </c>
      <c r="EP401" s="23">
        <v>-3.8201068294664502</v>
      </c>
    </row>
    <row r="402" spans="1:146">
      <c r="A402" s="29" t="s">
        <v>942</v>
      </c>
      <c r="C402" s="28" t="s">
        <v>995</v>
      </c>
      <c r="D402" s="22">
        <v>-4.46753341713426</v>
      </c>
      <c r="E402" s="22">
        <v>-4.4739311883324104</v>
      </c>
      <c r="F402" s="22">
        <v>-4.3658714424749601</v>
      </c>
      <c r="G402" s="22">
        <v>-4.46753341713426</v>
      </c>
      <c r="H402" s="22">
        <v>-4.7524370029286498</v>
      </c>
      <c r="I402" s="22">
        <v>-4.55979192498625</v>
      </c>
      <c r="J402" s="22">
        <v>-4.4707287562940703</v>
      </c>
      <c r="K402" s="22">
        <v>-4.3277104474813699</v>
      </c>
      <c r="L402" s="22">
        <v>-4.4835813583661297</v>
      </c>
      <c r="M402" s="22">
        <v>-4.3778192957794104</v>
      </c>
      <c r="N402" s="22">
        <v>-4.5162229100488496</v>
      </c>
      <c r="O402" s="25" t="s">
        <v>847</v>
      </c>
      <c r="P402" s="22">
        <v>-4.5462453931482996</v>
      </c>
      <c r="Q402" s="22">
        <v>-4.6474674433271002</v>
      </c>
      <c r="R402" s="22">
        <v>-4.4998098201580197</v>
      </c>
      <c r="S402" s="22">
        <v>-4.5129253199482804</v>
      </c>
      <c r="T402" s="22">
        <v>-4.8698598646635496</v>
      </c>
      <c r="U402" s="22">
        <v>-5.0256175341792702</v>
      </c>
      <c r="V402" s="22">
        <v>-4.4485085914525104</v>
      </c>
      <c r="W402" s="22">
        <v>-4.5838088061047904</v>
      </c>
      <c r="X402" s="22">
        <v>-4.1896802965889197</v>
      </c>
      <c r="Y402" s="22">
        <v>-4.6656605600930696</v>
      </c>
      <c r="Z402" s="22">
        <v>-4.8953949567706898</v>
      </c>
      <c r="AA402" s="22">
        <v>-5.1635910677202599</v>
      </c>
      <c r="AB402" s="25" t="s">
        <v>847</v>
      </c>
      <c r="AC402" s="22">
        <v>-5.23786383009889</v>
      </c>
      <c r="AD402" s="22">
        <v>-5.1177873781071401</v>
      </c>
      <c r="AE402" s="22">
        <v>-5.4868124796291404</v>
      </c>
      <c r="AF402" s="22">
        <v>-5.3688491422748497</v>
      </c>
      <c r="AG402" s="22">
        <v>-4.92139016530363</v>
      </c>
      <c r="AH402" s="22">
        <v>-5.1379652600447701</v>
      </c>
      <c r="AI402" s="22">
        <v>-4.9257686058142101</v>
      </c>
      <c r="AJ402" s="22">
        <v>-4.9040080870754004</v>
      </c>
      <c r="AK402" s="22">
        <v>-5.3688491422748497</v>
      </c>
      <c r="AL402" s="22">
        <v>-5.53951952995999</v>
      </c>
      <c r="AM402" s="22">
        <v>-4.8489205269711899</v>
      </c>
      <c r="AN402" s="22">
        <v>-4.8201068294664502</v>
      </c>
      <c r="AO402" s="22">
        <v>-5.1949552386295998</v>
      </c>
      <c r="AP402" s="22">
        <v>-5.0023101606872</v>
      </c>
      <c r="AQ402" s="22">
        <v>-5.6438561897747199</v>
      </c>
      <c r="AR402" s="22">
        <v>-5.3335160691625703</v>
      </c>
      <c r="AS402" s="22">
        <v>-5.2270164478619003</v>
      </c>
      <c r="AT402" s="25" t="s">
        <v>847</v>
      </c>
      <c r="AU402" s="22">
        <v>-4.95232202485552</v>
      </c>
      <c r="AV402" s="22">
        <v>-5.1844245711374297</v>
      </c>
      <c r="AW402" s="22">
        <v>-5.7563309190331404</v>
      </c>
      <c r="AX402" s="22">
        <v>-6.0588936890535701</v>
      </c>
      <c r="AY402" s="22">
        <v>-4.4516620244913803</v>
      </c>
      <c r="AZ402" s="22">
        <v>-4.3132977897439204</v>
      </c>
      <c r="BA402" s="22">
        <v>-4.3422685431715404</v>
      </c>
      <c r="BB402" s="22">
        <v>-3.8344417455388302</v>
      </c>
      <c r="BC402" s="22">
        <v>-4.5734668618833298</v>
      </c>
      <c r="BD402" s="22">
        <v>-4.6693268772908398</v>
      </c>
      <c r="BE402" s="22">
        <v>-5.0493076402243702</v>
      </c>
      <c r="BF402" s="22">
        <v>-5.0493076402243702</v>
      </c>
      <c r="BG402" s="22">
        <v>-5.2162500169928299</v>
      </c>
      <c r="BH402" s="22">
        <v>-5.03978486610586</v>
      </c>
      <c r="BI402" s="22">
        <v>-5.6656605600930696</v>
      </c>
      <c r="BJ402" s="22">
        <v>-5.6012118523662302</v>
      </c>
      <c r="BK402" s="22">
        <v>-4.5977144081299999</v>
      </c>
      <c r="BL402" s="22">
        <v>-4.95232202485552</v>
      </c>
      <c r="BM402" s="22">
        <v>-5.1379652600447701</v>
      </c>
      <c r="BN402" s="22">
        <v>-4.8698598646635496</v>
      </c>
      <c r="BO402" s="22">
        <v>-5.2002495382991096</v>
      </c>
      <c r="BP402" s="22">
        <v>-5.32192809488736</v>
      </c>
      <c r="BQ402" s="22">
        <v>-5.0445383960764998</v>
      </c>
      <c r="BR402" s="22">
        <v>-4.9657842846620897</v>
      </c>
      <c r="BS402" s="22">
        <v>-4.9040080870754004</v>
      </c>
      <c r="BT402" s="22">
        <v>-4.8572598278839196</v>
      </c>
      <c r="BU402" s="25" t="s">
        <v>847</v>
      </c>
      <c r="BV402" s="25" t="s">
        <v>847</v>
      </c>
      <c r="BW402" s="23">
        <v>-4.40201600621005</v>
      </c>
      <c r="BX402" s="23">
        <v>-4.4235262348951698</v>
      </c>
      <c r="BY402" s="23">
        <v>-4.6656605600930696</v>
      </c>
      <c r="BZ402" s="23">
        <v>-4.5563933485243897</v>
      </c>
      <c r="CA402" s="23">
        <v>-4.6295008967976496</v>
      </c>
      <c r="CB402" s="23">
        <v>-4.6510877590058</v>
      </c>
      <c r="CC402" s="23">
        <v>-4.5666131908422596</v>
      </c>
      <c r="CD402" s="23">
        <v>-4.5261611471049701</v>
      </c>
      <c r="CE402" s="23">
        <v>-4.3778192957794104</v>
      </c>
      <c r="CF402" s="23">
        <v>-4.3688491422748497</v>
      </c>
      <c r="CG402" s="23">
        <v>-4.5631985264294999</v>
      </c>
      <c r="CH402" s="23">
        <v>-4.6693268772908398</v>
      </c>
      <c r="CI402" s="23">
        <v>-5.2487933902571502</v>
      </c>
      <c r="CJ402" s="23">
        <v>-5.1430541367175699</v>
      </c>
      <c r="CK402" s="23">
        <v>-5.2002495382991096</v>
      </c>
      <c r="CL402" s="23">
        <v>-4.9793733494100403</v>
      </c>
      <c r="CM402" s="23">
        <v>-5.2542893780120004</v>
      </c>
      <c r="CN402" s="23">
        <v>-5.2002495382991096</v>
      </c>
      <c r="CO402" s="23">
        <v>-4.8406291533398003</v>
      </c>
      <c r="CP402" s="23">
        <v>-4.9839316313723501</v>
      </c>
      <c r="CQ402" s="23">
        <v>-4.9793733494100403</v>
      </c>
      <c r="CR402" s="23">
        <v>-4.8996950942043096</v>
      </c>
      <c r="CS402" s="23">
        <v>-4.8241880062782698</v>
      </c>
      <c r="CT402" s="23">
        <v>-4.9301603749313703</v>
      </c>
      <c r="CU402" s="23">
        <v>-4.7140651920561298</v>
      </c>
      <c r="CV402" s="23">
        <v>-4.5162229100488496</v>
      </c>
      <c r="CW402" s="23">
        <v>-4.5096352500140897</v>
      </c>
      <c r="CX402" s="23">
        <v>-4.5977144081299999</v>
      </c>
      <c r="CY402" s="23">
        <v>-4.5530027593236104</v>
      </c>
      <c r="CZ402" s="23">
        <v>-5.1791879227712796</v>
      </c>
      <c r="DA402" s="23">
        <v>-4.61528703757795</v>
      </c>
      <c r="DB402" s="23">
        <v>-4.7140651920561298</v>
      </c>
      <c r="DC402" s="23">
        <v>-4.5328248773859796</v>
      </c>
      <c r="DD402" s="23">
        <v>-4.6989977439671904</v>
      </c>
      <c r="DE402" s="23">
        <v>-4.7524370029286498</v>
      </c>
      <c r="DF402" s="23">
        <v>-4.8365012677171197</v>
      </c>
      <c r="DG402" s="23">
        <v>-4.6474674433271002</v>
      </c>
      <c r="DH402" s="23">
        <v>-4.53951952995999</v>
      </c>
      <c r="DI402" s="23">
        <v>-4.53951952995999</v>
      </c>
      <c r="DJ402" s="23">
        <v>-4.46753341713426</v>
      </c>
      <c r="DK402" s="23">
        <v>-4.3868455715687</v>
      </c>
      <c r="DL402" s="23">
        <v>-4.7216583413783599</v>
      </c>
      <c r="DM402" s="23">
        <v>-5.1896802965889197</v>
      </c>
      <c r="DN402" s="23">
        <v>-4.7680761267062399</v>
      </c>
      <c r="DO402" s="23">
        <v>-4.8038966022851897</v>
      </c>
      <c r="DP402" s="23">
        <v>-4.6989977439671904</v>
      </c>
      <c r="DQ402" s="23">
        <v>-4.8079321155203498</v>
      </c>
      <c r="DR402" s="23">
        <v>-5.0023101606872</v>
      </c>
      <c r="DS402" s="23">
        <v>-4.9040080870754004</v>
      </c>
      <c r="DT402" s="23">
        <v>-5.1127866970487696</v>
      </c>
      <c r="DU402" s="23">
        <v>-5.1177873781071401</v>
      </c>
      <c r="DV402" s="23">
        <v>-5.0540927027897498</v>
      </c>
      <c r="DW402" s="23">
        <v>-5.0162493516450803</v>
      </c>
      <c r="DX402" s="23">
        <v>-4.9702997657845804</v>
      </c>
      <c r="DY402" s="23">
        <v>-4.8447688837007199</v>
      </c>
      <c r="DZ402" s="23">
        <v>-4.95232202485552</v>
      </c>
      <c r="EA402" s="23">
        <v>-5.2324299440482598</v>
      </c>
      <c r="EB402" s="23">
        <v>-4.7524370029286498</v>
      </c>
      <c r="EC402" s="23">
        <v>-4.89110759836759</v>
      </c>
      <c r="ED402" s="23">
        <v>-5.3277104474813699</v>
      </c>
      <c r="EE402" s="23">
        <v>-5.2487933902571502</v>
      </c>
      <c r="EF402" s="23">
        <v>-5.1532860593285204</v>
      </c>
      <c r="EG402" s="23">
        <v>-5.2002495382991096</v>
      </c>
      <c r="EH402" s="23">
        <v>-5.59422542205012</v>
      </c>
      <c r="EI402" s="23">
        <v>-5.1584293626044797</v>
      </c>
      <c r="EJ402" s="23">
        <v>-5.2270164478619003</v>
      </c>
      <c r="EK402" s="23">
        <v>-5.0978878206694302</v>
      </c>
      <c r="EL402" s="23">
        <v>-5.2820878303555698</v>
      </c>
      <c r="EM402" s="23">
        <v>-4.8656476133766402</v>
      </c>
      <c r="EN402" s="23">
        <v>-5.1481610271506604</v>
      </c>
      <c r="EO402" s="23">
        <v>-5.4739311883324104</v>
      </c>
      <c r="EP402" s="23">
        <v>-5.1635910677202599</v>
      </c>
    </row>
    <row r="403" spans="1:146">
      <c r="A403" s="29" t="s">
        <v>969</v>
      </c>
      <c r="C403" s="28" t="s">
        <v>995</v>
      </c>
      <c r="D403" s="22">
        <v>-1.3327890875191299</v>
      </c>
      <c r="E403" s="22">
        <v>-1.29123889081622</v>
      </c>
      <c r="F403" s="22">
        <v>-1.3072157433659899</v>
      </c>
      <c r="G403" s="22">
        <v>-1.3830777578813001</v>
      </c>
      <c r="H403" s="22">
        <v>-1.2065618582775799</v>
      </c>
      <c r="I403" s="22">
        <v>-1.2142402255729901</v>
      </c>
      <c r="J403" s="22">
        <v>-0.74057684771858501</v>
      </c>
      <c r="K403" s="22">
        <v>-0.79485775937470204</v>
      </c>
      <c r="L403" s="22">
        <v>-0.74879597708533696</v>
      </c>
      <c r="M403" s="22">
        <v>-0.65562596671426698</v>
      </c>
      <c r="N403" s="22">
        <v>-0.77645388404718196</v>
      </c>
      <c r="O403" s="22">
        <v>-1.78936177161985</v>
      </c>
      <c r="P403" s="22">
        <v>-1.1847524936393301</v>
      </c>
      <c r="Q403" s="22">
        <v>-1.4154222692613601</v>
      </c>
      <c r="R403" s="22">
        <v>-1.28912194980412</v>
      </c>
      <c r="S403" s="22">
        <v>-1.2990276927772799</v>
      </c>
      <c r="T403" s="22">
        <v>-1.2604974943896099</v>
      </c>
      <c r="U403" s="22">
        <v>-1.2253288876731201</v>
      </c>
      <c r="V403" s="22">
        <v>-0.66863873273170105</v>
      </c>
      <c r="W403" s="22">
        <v>-0.79585928321977495</v>
      </c>
      <c r="X403" s="22">
        <v>-0.52263351993276497</v>
      </c>
      <c r="Y403" s="22">
        <v>-1.0089725529993401</v>
      </c>
      <c r="Z403" s="22">
        <v>-0.54729914751615605</v>
      </c>
      <c r="AA403" s="22">
        <v>-1.3444649836478999</v>
      </c>
      <c r="AB403" s="22">
        <v>-1.31437375874909</v>
      </c>
      <c r="AC403" s="22">
        <v>-1.3036500098630099</v>
      </c>
      <c r="AD403" s="22">
        <v>-1.33898013972984</v>
      </c>
      <c r="AE403" s="22">
        <v>-1.32409376210548</v>
      </c>
      <c r="AF403" s="22">
        <v>-1.09788782066943</v>
      </c>
      <c r="AG403" s="22">
        <v>-1.17299399036102</v>
      </c>
      <c r="AH403" s="22">
        <v>-1.2834919132312499</v>
      </c>
      <c r="AI403" s="22">
        <v>-0.90968852862396299</v>
      </c>
      <c r="AJ403" s="22">
        <v>-1.0406749607608701</v>
      </c>
      <c r="AK403" s="22">
        <v>-0.99625386076710498</v>
      </c>
      <c r="AL403" s="22">
        <v>-1.02356303982612</v>
      </c>
      <c r="AM403" s="22">
        <v>-1.3955490696874799</v>
      </c>
      <c r="AN403" s="22">
        <v>-1.42701334693746</v>
      </c>
      <c r="AO403" s="22">
        <v>-1.5504650365217101</v>
      </c>
      <c r="AP403" s="22">
        <v>-1.5220118918983501</v>
      </c>
      <c r="AQ403" s="22">
        <v>-1.6943212567577099</v>
      </c>
      <c r="AR403" s="22">
        <v>-1.5580916359964101</v>
      </c>
      <c r="AS403" s="22">
        <v>-1.9072513144604799</v>
      </c>
      <c r="AT403" s="22">
        <v>-1.8583056380354701</v>
      </c>
      <c r="AU403" s="22">
        <v>-1.90616942836486</v>
      </c>
      <c r="AV403" s="22">
        <v>-2.0606981859003199</v>
      </c>
      <c r="AW403" s="22">
        <v>-2.20689485194112</v>
      </c>
      <c r="AX403" s="22">
        <v>-2.0831412353002499</v>
      </c>
      <c r="AY403" s="22">
        <v>-1.5458241068142</v>
      </c>
      <c r="AZ403" s="22">
        <v>-1.0963446661305101</v>
      </c>
      <c r="BA403" s="22">
        <v>-1.4127310318956701</v>
      </c>
      <c r="BB403" s="22">
        <v>-0.80490442282278196</v>
      </c>
      <c r="BC403" s="22">
        <v>-1.4595758953553399</v>
      </c>
      <c r="BD403" s="22">
        <v>-1.2515387669959599</v>
      </c>
      <c r="BE403" s="22">
        <v>-0.81197894858305197</v>
      </c>
      <c r="BF403" s="22">
        <v>-1.1155974470163099</v>
      </c>
      <c r="BG403" s="22">
        <v>-1.63441943416663</v>
      </c>
      <c r="BH403" s="22">
        <v>-1.1000510138103301</v>
      </c>
      <c r="BI403" s="22">
        <v>-1.4607667291339601</v>
      </c>
      <c r="BJ403" s="22">
        <v>-1.18213119827201</v>
      </c>
      <c r="BK403" s="22">
        <v>-0.73672516502792995</v>
      </c>
      <c r="BL403" s="22">
        <v>-1.2219596777324799</v>
      </c>
      <c r="BM403" s="22">
        <v>-1.2505086383974799</v>
      </c>
      <c r="BN403" s="22">
        <v>-1.1134108350818199</v>
      </c>
      <c r="BO403" s="22">
        <v>-1.04960624211737</v>
      </c>
      <c r="BP403" s="22">
        <v>-1.3000930676251199</v>
      </c>
      <c r="BQ403" s="22">
        <v>-1.0862010350493001</v>
      </c>
      <c r="BR403" s="22">
        <v>-1.1190402614172199</v>
      </c>
      <c r="BS403" s="22">
        <v>-1.1134108350818199</v>
      </c>
      <c r="BT403" s="22">
        <v>-1.1074923973792601</v>
      </c>
      <c r="BU403" s="22">
        <v>-1.2515387669959599</v>
      </c>
      <c r="BV403" s="22">
        <v>-1.14337278830161</v>
      </c>
      <c r="BW403" s="23">
        <v>-0.65449007574866103</v>
      </c>
      <c r="BX403" s="23">
        <v>-0.79560883707022001</v>
      </c>
      <c r="BY403" s="23">
        <v>-1.0011546179414901</v>
      </c>
      <c r="BZ403" s="23">
        <v>-0.99366606627794996</v>
      </c>
      <c r="CA403" s="23">
        <v>-0.81299243302296698</v>
      </c>
      <c r="CB403" s="23">
        <v>-0.90941752363755801</v>
      </c>
      <c r="CC403" s="23">
        <v>-0.92385140281991696</v>
      </c>
      <c r="CD403" s="23">
        <v>-0.69806123303466405</v>
      </c>
      <c r="CE403" s="23">
        <v>-0.55321443785687796</v>
      </c>
      <c r="CF403" s="23">
        <v>-0.381385446788847</v>
      </c>
      <c r="CG403" s="23">
        <v>-0.34574778656330901</v>
      </c>
      <c r="CH403" s="23">
        <v>-0.72737954533700799</v>
      </c>
      <c r="CI403" s="23">
        <v>-1.1561769108730999</v>
      </c>
      <c r="CJ403" s="23">
        <v>-1.0960362331970199</v>
      </c>
      <c r="CK403" s="23">
        <v>-1.25566665261864</v>
      </c>
      <c r="CL403" s="23">
        <v>-0.97511300068682005</v>
      </c>
      <c r="CM403" s="23">
        <v>-1.14401030269152</v>
      </c>
      <c r="CN403" s="23">
        <v>-1.0107156402523301</v>
      </c>
      <c r="CO403" s="23">
        <v>-0.85178172784585504</v>
      </c>
      <c r="CP403" s="23">
        <v>-0.77645388404718196</v>
      </c>
      <c r="CQ403" s="23">
        <v>-0.79185735266227797</v>
      </c>
      <c r="CR403" s="23">
        <v>-0.88896868761125603</v>
      </c>
      <c r="CS403" s="23">
        <v>-0.93843115073199701</v>
      </c>
      <c r="CT403" s="23">
        <v>-0.74347237310779002</v>
      </c>
      <c r="CU403" s="23">
        <v>-0.701576288068962</v>
      </c>
      <c r="CV403" s="23">
        <v>-0.50103434565879701</v>
      </c>
      <c r="CW403" s="23">
        <v>-0.52429250535736105</v>
      </c>
      <c r="CX403" s="23">
        <v>-0.690125339963234</v>
      </c>
      <c r="CY403" s="23">
        <v>-0.57690594585009802</v>
      </c>
      <c r="CZ403" s="23">
        <v>-0.59946207041627098</v>
      </c>
      <c r="DA403" s="23">
        <v>0.17861904253331801</v>
      </c>
      <c r="DB403" s="23">
        <v>2.1621857851518898E-2</v>
      </c>
      <c r="DC403" s="23">
        <v>0.21063822838015001</v>
      </c>
      <c r="DD403" s="23">
        <v>9.3695380233557002E-2</v>
      </c>
      <c r="DE403" s="23">
        <v>0.15549019774756201</v>
      </c>
      <c r="DF403" s="23">
        <v>0.66712005980658196</v>
      </c>
      <c r="DG403" s="23">
        <v>-1.09757905768465</v>
      </c>
      <c r="DH403" s="23">
        <v>-1.1713684183119799</v>
      </c>
      <c r="DI403" s="23">
        <v>-1.1243771874674899</v>
      </c>
      <c r="DJ403" s="23">
        <v>-0.80717459644760903</v>
      </c>
      <c r="DK403" s="23">
        <v>-0.86407118447359299</v>
      </c>
      <c r="DL403" s="23">
        <v>-1.01829344980835</v>
      </c>
      <c r="DM403" s="23">
        <v>-1.0054926838768601</v>
      </c>
      <c r="DN403" s="23">
        <v>-1.01975529514661</v>
      </c>
      <c r="DO403" s="23">
        <v>-1.3036500098630099</v>
      </c>
      <c r="DP403" s="23">
        <v>-0.96775806886250604</v>
      </c>
      <c r="DQ403" s="23">
        <v>-1.0667295284676701</v>
      </c>
      <c r="DR403" s="23">
        <v>-0.71122803275259805</v>
      </c>
      <c r="DS403" s="23">
        <v>-0.69689144861892505</v>
      </c>
      <c r="DT403" s="23">
        <v>-0.91648025117982701</v>
      </c>
      <c r="DU403" s="23">
        <v>-1.0359341225135801</v>
      </c>
      <c r="DV403" s="23">
        <v>-0.95036923227540004</v>
      </c>
      <c r="DW403" s="23">
        <v>-1.03416031691199</v>
      </c>
      <c r="DX403" s="23">
        <v>-0.87567186499779803</v>
      </c>
      <c r="DY403" s="23">
        <v>-0.411387293486214</v>
      </c>
      <c r="DZ403" s="23">
        <v>-0.72332468349682</v>
      </c>
      <c r="EA403" s="23">
        <v>-0.62749359101383095</v>
      </c>
      <c r="EB403" s="23">
        <v>-0.54898675705602695</v>
      </c>
      <c r="EC403" s="23">
        <v>-0.62459907109364299</v>
      </c>
      <c r="ED403" s="23">
        <v>-0.230566762638752</v>
      </c>
      <c r="EE403" s="23">
        <v>-1.26986004764349</v>
      </c>
      <c r="EF403" s="23">
        <v>-1.27823363366138</v>
      </c>
      <c r="EG403" s="23">
        <v>-1.15778544603906</v>
      </c>
      <c r="EH403" s="23">
        <v>-1.3876003165719899</v>
      </c>
      <c r="EI403" s="23">
        <v>-1.20889442958747</v>
      </c>
      <c r="EJ403" s="23">
        <v>-1.1959464410326499</v>
      </c>
      <c r="EK403" s="23">
        <v>-0.79010999276596094</v>
      </c>
      <c r="EL403" s="23">
        <v>-0.87355570027530904</v>
      </c>
      <c r="EM403" s="23">
        <v>-0.718331420027155</v>
      </c>
      <c r="EN403" s="23">
        <v>-0.80314119863364397</v>
      </c>
      <c r="EO403" s="23">
        <v>-0.73048803009500096</v>
      </c>
      <c r="EP403" s="23">
        <v>-0.53366001202052504</v>
      </c>
    </row>
    <row r="404" spans="1:146">
      <c r="A404" s="29" t="s">
        <v>971</v>
      </c>
      <c r="C404" s="28" t="s">
        <v>995</v>
      </c>
      <c r="D404" s="22">
        <v>-3.4516620244913798</v>
      </c>
      <c r="E404" s="22">
        <v>-3.50307753399193</v>
      </c>
      <c r="F404" s="22">
        <v>-3.4851960144282299</v>
      </c>
      <c r="G404" s="22">
        <v>-3.62593428177746</v>
      </c>
      <c r="H404" s="22">
        <v>-3.70274987882829</v>
      </c>
      <c r="I404" s="22">
        <v>-3.7388904710906998</v>
      </c>
      <c r="J404" s="22">
        <v>-3.3628998759436701</v>
      </c>
      <c r="K404" s="22">
        <v>-3.5855396941839</v>
      </c>
      <c r="L404" s="22">
        <v>-3.53784295215261</v>
      </c>
      <c r="M404" s="22">
        <v>-3.4611638922585302</v>
      </c>
      <c r="N404" s="22">
        <v>-3.85935220684516</v>
      </c>
      <c r="O404" s="22">
        <v>-5.1177873781071401</v>
      </c>
      <c r="P404" s="22">
        <v>-3.8932496849391298</v>
      </c>
      <c r="Q404" s="22">
        <v>-4.1177873781071401</v>
      </c>
      <c r="R404" s="22">
        <v>-3.9545570292388299</v>
      </c>
      <c r="S404" s="22">
        <v>-3.8868329432672701</v>
      </c>
      <c r="T404" s="22">
        <v>-4.2029039917450897</v>
      </c>
      <c r="U404" s="22">
        <v>-4.4050693301876098</v>
      </c>
      <c r="V404" s="22">
        <v>-3.7350432820351802</v>
      </c>
      <c r="W404" s="22">
        <v>-3.92139016530363</v>
      </c>
      <c r="X404" s="22">
        <v>-3.4884307580275302</v>
      </c>
      <c r="Y404" s="22">
        <v>-3.9930916306578199</v>
      </c>
      <c r="Z404" s="22">
        <v>-4.0469210473874897</v>
      </c>
      <c r="AA404" s="22">
        <v>-4.8953949567706898</v>
      </c>
      <c r="AB404" s="22">
        <v>-4.9126729482025198</v>
      </c>
      <c r="AC404" s="22">
        <v>-4.7799177393507497</v>
      </c>
      <c r="AD404" s="22">
        <v>-4.7878664924662404</v>
      </c>
      <c r="AE404" s="22">
        <v>-5.1078032895345196</v>
      </c>
      <c r="AF404" s="22">
        <v>-5.0115879742752103</v>
      </c>
      <c r="AG404" s="22">
        <v>-5.5734668618833298</v>
      </c>
      <c r="AH404" s="22">
        <v>-5.4998098201580197</v>
      </c>
      <c r="AI404" s="22">
        <v>-5.0350469470992003</v>
      </c>
      <c r="AJ404" s="22">
        <v>-5.2108967824986197</v>
      </c>
      <c r="AK404" s="22">
        <v>-5.92139016530363</v>
      </c>
      <c r="AL404" s="22">
        <v>-6.0588936890535701</v>
      </c>
      <c r="AM404" s="22">
        <v>-4.5631985264294999</v>
      </c>
      <c r="AN404" s="22">
        <v>-4.5666131908422596</v>
      </c>
      <c r="AO404" s="22">
        <v>-4.8201068294664502</v>
      </c>
      <c r="AP404" s="22">
        <v>-4.5496201199289601</v>
      </c>
      <c r="AQ404" s="22">
        <v>-5.3451978742102098</v>
      </c>
      <c r="AR404" s="22">
        <v>-5.2542893780120004</v>
      </c>
      <c r="AS404" s="22">
        <v>-5.2108967824986197</v>
      </c>
      <c r="AT404" s="22">
        <v>-5.4359633381333898</v>
      </c>
      <c r="AU404" s="22">
        <v>-5.0162493516450803</v>
      </c>
      <c r="AV404" s="22">
        <v>-5.38082178394093</v>
      </c>
      <c r="AW404" s="22">
        <v>-5.9389842253183698</v>
      </c>
      <c r="AX404" s="22">
        <v>-6.1791879227712796</v>
      </c>
      <c r="AY404" s="22">
        <v>-3.8932496849391298</v>
      </c>
      <c r="AZ404" s="22">
        <v>-3.6492764655589802</v>
      </c>
      <c r="BA404" s="22">
        <v>-3.8677522017015602</v>
      </c>
      <c r="BB404" s="22">
        <v>-3.2042330522176101</v>
      </c>
      <c r="BC404" s="22">
        <v>-4.1949552386295998</v>
      </c>
      <c r="BD404" s="22">
        <v>-4.2108967824986197</v>
      </c>
      <c r="BE404" s="22">
        <v>-4.94341647163363</v>
      </c>
      <c r="BF404" s="22">
        <v>-4.68779953736232</v>
      </c>
      <c r="BG404" s="22">
        <v>-5.7641504234924401</v>
      </c>
      <c r="BH404" s="22">
        <v>-4.9301603749313703</v>
      </c>
      <c r="BI404" s="22">
        <v>-5.9839316313723501</v>
      </c>
      <c r="BJ404" s="22">
        <v>-5.8614476248473499</v>
      </c>
      <c r="BK404" s="22">
        <v>-4.5261611471049701</v>
      </c>
      <c r="BL404" s="22">
        <v>-4.95232202485552</v>
      </c>
      <c r="BM404" s="22">
        <v>-4.9839316313723501</v>
      </c>
      <c r="BN404" s="22">
        <v>-4.8698598646635496</v>
      </c>
      <c r="BO404" s="22">
        <v>-5.1896802965889197</v>
      </c>
      <c r="BP404" s="22">
        <v>-5.5261611471049701</v>
      </c>
      <c r="BQ404" s="22">
        <v>-4.2055633381955797</v>
      </c>
      <c r="BR404" s="22">
        <v>-4.2351443287453003</v>
      </c>
      <c r="BS404" s="22">
        <v>-4.2135709167969404</v>
      </c>
      <c r="BT404" s="22">
        <v>-4.1152848709039702</v>
      </c>
      <c r="BU404" s="22">
        <v>-4.6840860345632596</v>
      </c>
      <c r="BV404" s="22">
        <v>-4.5838088061047904</v>
      </c>
      <c r="BW404" s="23">
        <v>-3.3018704425461101</v>
      </c>
      <c r="BX404" s="23">
        <v>-3.3320624720210801</v>
      </c>
      <c r="BY404" s="23">
        <v>-3.6170561304310098</v>
      </c>
      <c r="BZ404" s="23">
        <v>-3.4998098201580201</v>
      </c>
      <c r="CA404" s="23">
        <v>-3.50799302440605</v>
      </c>
      <c r="CB404" s="23">
        <v>-3.7388904710906998</v>
      </c>
      <c r="CC404" s="23">
        <v>-3.6896598793878499</v>
      </c>
      <c r="CD404" s="23">
        <v>-3.68779953736232</v>
      </c>
      <c r="CE404" s="23">
        <v>-3.6674925540419601</v>
      </c>
      <c r="CF404" s="23">
        <v>-3.69712532963442</v>
      </c>
      <c r="CG404" s="23">
        <v>-3.5907448533151598</v>
      </c>
      <c r="CH404" s="23">
        <v>-3.5959688603781701</v>
      </c>
      <c r="CI404" s="23">
        <v>-4.7602353734890501</v>
      </c>
      <c r="CJ404" s="23">
        <v>-4.62593428177746</v>
      </c>
      <c r="CK404" s="23">
        <v>-4.6803820657998401</v>
      </c>
      <c r="CL404" s="23">
        <v>-4.55979192498625</v>
      </c>
      <c r="CM404" s="23">
        <v>-4.8698598646635496</v>
      </c>
      <c r="CN404" s="23">
        <v>-4.5769059458500996</v>
      </c>
      <c r="CO404" s="23">
        <v>-4.6402539530945299</v>
      </c>
      <c r="CP404" s="23">
        <v>-4.4422223286050704</v>
      </c>
      <c r="CQ404" s="23">
        <v>-4.7178567712185</v>
      </c>
      <c r="CR404" s="23">
        <v>-4.6730025354342404</v>
      </c>
      <c r="CS404" s="23">
        <v>-4.6295008967976496</v>
      </c>
      <c r="CT404" s="23">
        <v>-4.4739311883324104</v>
      </c>
      <c r="CU404" s="23">
        <v>-3.7779373752225101</v>
      </c>
      <c r="CV404" s="23">
        <v>-3.62593428177746</v>
      </c>
      <c r="CW404" s="23">
        <v>-3.6620035364849799</v>
      </c>
      <c r="CX404" s="23">
        <v>-3.8038966022851901</v>
      </c>
      <c r="CY404" s="23">
        <v>-3.6456606866214698</v>
      </c>
      <c r="CZ404" s="23">
        <v>-3.8323851592448901</v>
      </c>
      <c r="DA404" s="23">
        <v>-3.34080610509305</v>
      </c>
      <c r="DB404" s="23">
        <v>-3.5700359564830499</v>
      </c>
      <c r="DC404" s="23">
        <v>-3.3481331652347599</v>
      </c>
      <c r="DD404" s="23">
        <v>-3.38082178394093</v>
      </c>
      <c r="DE404" s="23">
        <v>-3.42973138442188</v>
      </c>
      <c r="DF404" s="23">
        <v>-3.0917250815209401</v>
      </c>
      <c r="DG404" s="23">
        <v>-3.6456606866214698</v>
      </c>
      <c r="DH404" s="23">
        <v>-3.6474674433271002</v>
      </c>
      <c r="DI404" s="23">
        <v>-3.6135201114037701</v>
      </c>
      <c r="DJ404" s="23">
        <v>-3.5294891648227198</v>
      </c>
      <c r="DK404" s="23">
        <v>-3.4142682670340698</v>
      </c>
      <c r="DL404" s="23">
        <v>-3.43440282414578</v>
      </c>
      <c r="DM404" s="23">
        <v>-3.77398478359701</v>
      </c>
      <c r="DN404" s="23">
        <v>-3.7388904710906998</v>
      </c>
      <c r="DO404" s="23">
        <v>-4.0279691158586699</v>
      </c>
      <c r="DP404" s="23">
        <v>-3.97256281729315</v>
      </c>
      <c r="DQ404" s="23">
        <v>-3.9018499789079901</v>
      </c>
      <c r="DR404" s="23">
        <v>-3.8201068294664502</v>
      </c>
      <c r="DS404" s="23">
        <v>-4.3047188048551401</v>
      </c>
      <c r="DT404" s="23">
        <v>-4.4516620244913803</v>
      </c>
      <c r="DU404" s="23">
        <v>-4.4835813583661297</v>
      </c>
      <c r="DV404" s="23">
        <v>-4.5496201199289601</v>
      </c>
      <c r="DW404" s="23">
        <v>-4.4142682670340703</v>
      </c>
      <c r="DX404" s="23">
        <v>-4.4297313844218804</v>
      </c>
      <c r="DY404" s="23">
        <v>-4.4900508536956902</v>
      </c>
      <c r="DZ404" s="23">
        <v>-4.8698598646635496</v>
      </c>
      <c r="EA404" s="23">
        <v>-4.8447688837007199</v>
      </c>
      <c r="EB404" s="23">
        <v>-4.7140651920561298</v>
      </c>
      <c r="EC404" s="23">
        <v>-4.6295008967976496</v>
      </c>
      <c r="ED404" s="23">
        <v>-4.6766875822421001</v>
      </c>
      <c r="EE404" s="23">
        <v>-4.7178567712185</v>
      </c>
      <c r="EF404" s="23">
        <v>-4.5734668618833298</v>
      </c>
      <c r="EG404" s="23">
        <v>-4.94786237666482</v>
      </c>
      <c r="EH404" s="23">
        <v>-5.0209258388545503</v>
      </c>
      <c r="EI404" s="23">
        <v>-4.6803820657998401</v>
      </c>
      <c r="EJ404" s="23">
        <v>-4.55979192498625</v>
      </c>
      <c r="EK404" s="23">
        <v>-4.6989977439671904</v>
      </c>
      <c r="EL404" s="23">
        <v>-4.6840860345632596</v>
      </c>
      <c r="EM404" s="23">
        <v>-4.95232202485552</v>
      </c>
      <c r="EN404" s="23">
        <v>-4.8740844505252801</v>
      </c>
      <c r="EO404" s="23">
        <v>-4.7446805592942098</v>
      </c>
      <c r="EP404" s="23">
        <v>-4.7446805592942098</v>
      </c>
    </row>
    <row r="405" spans="1:146">
      <c r="A405" s="29" t="s">
        <v>960</v>
      </c>
      <c r="C405" s="28" t="s">
        <v>995</v>
      </c>
      <c r="D405" s="22">
        <v>-2.1804953039580699</v>
      </c>
      <c r="E405" s="22">
        <v>-2.0752159943555002</v>
      </c>
      <c r="F405" s="22">
        <v>-2.1475216763576102</v>
      </c>
      <c r="G405" s="22">
        <v>-2.38232537453132</v>
      </c>
      <c r="H405" s="22">
        <v>-2.3733272473940099</v>
      </c>
      <c r="I405" s="22">
        <v>-2.3004483674769101</v>
      </c>
      <c r="J405" s="22">
        <v>-1.8746133946341901</v>
      </c>
      <c r="K405" s="22">
        <v>-1.95791604132875</v>
      </c>
      <c r="L405" s="22">
        <v>-2.07704103576383</v>
      </c>
      <c r="M405" s="22">
        <v>-2.0516981876493601</v>
      </c>
      <c r="N405" s="22">
        <v>-2.02034044828418</v>
      </c>
      <c r="O405" s="22">
        <v>-2.9500904775569401</v>
      </c>
      <c r="P405" s="22">
        <v>-3.4627536390209301</v>
      </c>
      <c r="Q405" s="22">
        <v>-3.7235628895637198</v>
      </c>
      <c r="R405" s="22">
        <v>-3.7408179196618101</v>
      </c>
      <c r="S405" s="22">
        <v>-3.4965494909944299</v>
      </c>
      <c r="T405" s="22">
        <v>-3.6438561897747199</v>
      </c>
      <c r="U405" s="22">
        <v>-3.5462453931483</v>
      </c>
      <c r="V405" s="22">
        <v>-2.8719706112593602</v>
      </c>
      <c r="W405" s="22">
        <v>-3.16488438474178</v>
      </c>
      <c r="X405" s="22">
        <v>-2.91484731943686</v>
      </c>
      <c r="Y405" s="22">
        <v>-3.4359633381333898</v>
      </c>
      <c r="Z405" s="22">
        <v>-2.9389842253183698</v>
      </c>
      <c r="AA405" s="22">
        <v>-1.938431150732</v>
      </c>
      <c r="AB405" s="22">
        <v>-1.530739153384</v>
      </c>
      <c r="AC405" s="22">
        <v>-1.76709369899317</v>
      </c>
      <c r="AD405" s="22">
        <v>-1.46952967460081</v>
      </c>
      <c r="AE405" s="22">
        <v>-1.5593666648384701</v>
      </c>
      <c r="AF405" s="22">
        <v>-1.4969566294311401</v>
      </c>
      <c r="AG405" s="22">
        <v>-1.6924548981004099</v>
      </c>
      <c r="AH405" s="22">
        <v>-1.57518537910963</v>
      </c>
      <c r="AI405" s="22">
        <v>-1.1844245711374299</v>
      </c>
      <c r="AJ405" s="22">
        <v>-1.3168874781868301</v>
      </c>
      <c r="AK405" s="22">
        <v>-1.1581073683969401</v>
      </c>
      <c r="AL405" s="22">
        <v>-1.55554495388606</v>
      </c>
      <c r="AM405" s="22">
        <v>-1.07187606958699</v>
      </c>
      <c r="AN405" s="22">
        <v>-1.07036047427912</v>
      </c>
      <c r="AO405" s="22">
        <v>-1.0394882898809801</v>
      </c>
      <c r="AP405" s="22">
        <v>-1.21658525460114</v>
      </c>
      <c r="AQ405" s="22">
        <v>-1.2169205701263901</v>
      </c>
      <c r="AR405" s="22">
        <v>-1.22431729826094</v>
      </c>
      <c r="AS405" s="22">
        <v>-1.2986727425870599</v>
      </c>
      <c r="AT405" s="22">
        <v>-1.4957355586507599</v>
      </c>
      <c r="AU405" s="22">
        <v>-1.91104431769178</v>
      </c>
      <c r="AV405" s="22">
        <v>-1.88310298171174</v>
      </c>
      <c r="AW405" s="22">
        <v>-1.5491978471201799</v>
      </c>
      <c r="AX405" s="22">
        <v>-1.7355236199923001</v>
      </c>
      <c r="AY405" s="22">
        <v>-3.6565353238454699</v>
      </c>
      <c r="AZ405" s="22">
        <v>-3.0034666297197798</v>
      </c>
      <c r="BA405" s="22">
        <v>-3.4835813583661301</v>
      </c>
      <c r="BB405" s="22">
        <v>-2.7312063248775198</v>
      </c>
      <c r="BC405" s="22">
        <v>-3.44850859145251</v>
      </c>
      <c r="BD405" s="22">
        <v>-3.1870500405442499</v>
      </c>
      <c r="BE405" s="22">
        <v>-1.06763640856514</v>
      </c>
      <c r="BF405" s="22">
        <v>-1.2388849661855601</v>
      </c>
      <c r="BG405" s="22">
        <v>-1.5088139035410699</v>
      </c>
      <c r="BH405" s="22">
        <v>-1.399730246491</v>
      </c>
      <c r="BI405" s="22">
        <v>-1.2412704315421399</v>
      </c>
      <c r="BJ405" s="22">
        <v>-0.82214597474005102</v>
      </c>
      <c r="BK405" s="22">
        <v>-1.4755350740349999</v>
      </c>
      <c r="BL405" s="22">
        <v>-1.4707287562940701</v>
      </c>
      <c r="BM405" s="22">
        <v>-1.4469344559544</v>
      </c>
      <c r="BN405" s="22">
        <v>-1.45205668870965</v>
      </c>
      <c r="BO405" s="22">
        <v>-1.2082275957226301</v>
      </c>
      <c r="BP405" s="22">
        <v>-1.32698638471039</v>
      </c>
      <c r="BQ405" s="22">
        <v>-1.7393720918733</v>
      </c>
      <c r="BR405" s="22">
        <v>-1.8895031180826001</v>
      </c>
      <c r="BS405" s="22">
        <v>-1.9816506901211099</v>
      </c>
      <c r="BT405" s="22">
        <v>-2.0649174766813401</v>
      </c>
      <c r="BU405" s="22">
        <v>-1.8991568755668899</v>
      </c>
      <c r="BV405" s="22">
        <v>-1.6086721931563901</v>
      </c>
      <c r="BW405" s="23">
        <v>-1.8140066299300299</v>
      </c>
      <c r="BX405" s="23">
        <v>-1.8970060066766701</v>
      </c>
      <c r="BY405" s="23">
        <v>-2.1956159645586601</v>
      </c>
      <c r="BZ405" s="23">
        <v>-1.9748294242650899</v>
      </c>
      <c r="CA405" s="23">
        <v>-1.9822205874387699</v>
      </c>
      <c r="CB405" s="23">
        <v>-2.2771842736629599</v>
      </c>
      <c r="CC405" s="23">
        <v>-2.6868702651621499</v>
      </c>
      <c r="CD405" s="23">
        <v>-2.69059095075988</v>
      </c>
      <c r="CE405" s="23">
        <v>-2.66109072719108</v>
      </c>
      <c r="CF405" s="23">
        <v>-2.3154505308161601</v>
      </c>
      <c r="CG405" s="23">
        <v>-2.2209504471625401</v>
      </c>
      <c r="CH405" s="23">
        <v>-2.5572422423652301</v>
      </c>
      <c r="CI405" s="23">
        <v>-1.23786383009889</v>
      </c>
      <c r="CJ405" s="23">
        <v>-1.10531802614492</v>
      </c>
      <c r="CK405" s="23">
        <v>-1.1424170446158499</v>
      </c>
      <c r="CL405" s="23">
        <v>-1.23956612532989</v>
      </c>
      <c r="CM405" s="23">
        <v>-1.07734543391685</v>
      </c>
      <c r="CN405" s="23">
        <v>-0.94786237666482498</v>
      </c>
      <c r="CO405" s="23">
        <v>-1.1962769932258399</v>
      </c>
      <c r="CP405" s="23">
        <v>-1.34080610509305</v>
      </c>
      <c r="CQ405" s="23">
        <v>-1.44379132826041</v>
      </c>
      <c r="CR405" s="23">
        <v>-1.2169205701263901</v>
      </c>
      <c r="CS405" s="23">
        <v>-1.31832585820717</v>
      </c>
      <c r="CT405" s="23">
        <v>-1.130049652341</v>
      </c>
      <c r="CU405" s="23">
        <v>-3.01275190740885</v>
      </c>
      <c r="CV405" s="23">
        <v>-2.93236128312464</v>
      </c>
      <c r="CW405" s="23">
        <v>-3.1443291655596299</v>
      </c>
      <c r="CX405" s="23">
        <v>-3.2297206567902701</v>
      </c>
      <c r="CY405" s="23">
        <v>-3.0115879742752099</v>
      </c>
      <c r="CZ405" s="23">
        <v>-2.9334629976042099</v>
      </c>
      <c r="DA405" s="23">
        <v>-2.39896913065119</v>
      </c>
      <c r="DB405" s="23">
        <v>-2.4359633381333898</v>
      </c>
      <c r="DC405" s="23">
        <v>-2.4747329082979701</v>
      </c>
      <c r="DD405" s="23">
        <v>-2.7093396881886398</v>
      </c>
      <c r="DE405" s="23">
        <v>-2.42973138442188</v>
      </c>
      <c r="DF405" s="23">
        <v>-1.5859727408751001</v>
      </c>
      <c r="DG405" s="23">
        <v>-2.1121628289132599</v>
      </c>
      <c r="DH405" s="23">
        <v>-2.08008791132269</v>
      </c>
      <c r="DI405" s="23">
        <v>-2.04811385030033</v>
      </c>
      <c r="DJ405" s="23">
        <v>-2.1284717291377802</v>
      </c>
      <c r="DK405" s="23">
        <v>-1.8635460907313499</v>
      </c>
      <c r="DL405" s="23">
        <v>-2.07704103576383</v>
      </c>
      <c r="DM405" s="23">
        <v>-1.71833142002715</v>
      </c>
      <c r="DN405" s="23">
        <v>-2.2433182601909998</v>
      </c>
      <c r="DO405" s="23">
        <v>-2.3982084161379702</v>
      </c>
      <c r="DP405" s="23">
        <v>-2.1090475285429799</v>
      </c>
      <c r="DQ405" s="23">
        <v>-2.3140150132441</v>
      </c>
      <c r="DR405" s="23">
        <v>-2.0209258388545499</v>
      </c>
      <c r="DS405" s="23">
        <v>-1.09480316043744</v>
      </c>
      <c r="DT405" s="23">
        <v>-1.1472021071812299</v>
      </c>
      <c r="DU405" s="23">
        <v>-1.01420814558729</v>
      </c>
      <c r="DV405" s="23">
        <v>-1.48479218096418</v>
      </c>
      <c r="DW405" s="23">
        <v>-1.23446525363702</v>
      </c>
      <c r="DX405" s="23">
        <v>-1.3793197587757</v>
      </c>
      <c r="DY405" s="23">
        <v>-1.4150374992788399</v>
      </c>
      <c r="DZ405" s="23">
        <v>-1.54245823759219</v>
      </c>
      <c r="EA405" s="23">
        <v>-1.35586683936578</v>
      </c>
      <c r="EB405" s="23">
        <v>-1.21457499643907</v>
      </c>
      <c r="EC405" s="23">
        <v>-1.3212069276437099</v>
      </c>
      <c r="ED405" s="23">
        <v>-0.86775220170155998</v>
      </c>
      <c r="EE405" s="23">
        <v>-1.3917584867372801</v>
      </c>
      <c r="EF405" s="23">
        <v>-1.5538496598709099</v>
      </c>
      <c r="EG405" s="23">
        <v>-1.09111025302628</v>
      </c>
      <c r="EH405" s="23">
        <v>-1.43557305136221</v>
      </c>
      <c r="EI405" s="23">
        <v>-1.1446480989180401</v>
      </c>
      <c r="EJ405" s="23">
        <v>-1.3466647732088699</v>
      </c>
      <c r="EK405" s="23">
        <v>-1.0315036910220601</v>
      </c>
      <c r="EL405" s="23">
        <v>-0.76807612670623604</v>
      </c>
      <c r="EM405" s="23">
        <v>-1.23752361195301</v>
      </c>
      <c r="EN405" s="23">
        <v>-0.92604270005667599</v>
      </c>
      <c r="EO405" s="23">
        <v>-0.97369567564809101</v>
      </c>
      <c r="EP405" s="23">
        <v>-0.68015088319524397</v>
      </c>
    </row>
    <row r="406" spans="1:146">
      <c r="A406" s="29" t="s">
        <v>1057</v>
      </c>
      <c r="C406" s="28" t="s">
        <v>995</v>
      </c>
      <c r="D406" s="22">
        <v>-5.3510744405468804</v>
      </c>
      <c r="E406" s="22">
        <v>-5.2216231890916802</v>
      </c>
      <c r="F406" s="22">
        <v>-5.2216231890916802</v>
      </c>
      <c r="G406" s="22">
        <v>-5.3277104474813699</v>
      </c>
      <c r="H406" s="22">
        <v>-5.4359633381333898</v>
      </c>
      <c r="I406" s="22">
        <v>-5.5063526660247897</v>
      </c>
      <c r="J406" s="22">
        <v>-5.3335160691625703</v>
      </c>
      <c r="K406" s="22">
        <v>-5.55979192498625</v>
      </c>
      <c r="L406" s="22">
        <v>-5.59422542205012</v>
      </c>
      <c r="M406" s="22">
        <v>-5.4297313844218804</v>
      </c>
      <c r="N406" s="22">
        <v>-6.55979192498625</v>
      </c>
      <c r="O406" s="22">
        <v>-7.3335160691625703</v>
      </c>
      <c r="P406" s="22">
        <v>-5.8783214434117497</v>
      </c>
      <c r="Q406" s="25" t="s">
        <v>847</v>
      </c>
      <c r="R406" s="22">
        <v>-6.0588936890535701</v>
      </c>
      <c r="S406" s="22">
        <v>-5.7641504234924401</v>
      </c>
      <c r="T406" s="22">
        <v>-6.1177873781071401</v>
      </c>
      <c r="U406" s="22">
        <v>-6.4297313844218804</v>
      </c>
      <c r="V406" s="22">
        <v>-6.5063526660247897</v>
      </c>
      <c r="W406" s="22">
        <v>-6.4548223653847101</v>
      </c>
      <c r="X406" s="22">
        <v>-6.0782590139205004</v>
      </c>
      <c r="Y406" s="22">
        <v>-6.1791879227712796</v>
      </c>
      <c r="Z406" s="22">
        <v>-6.3335160691625703</v>
      </c>
      <c r="AA406" s="22">
        <v>-5.0831412353002499</v>
      </c>
      <c r="AB406" s="22">
        <v>-4.8282807609121496</v>
      </c>
      <c r="AC406" s="22">
        <v>-4.8656476133766402</v>
      </c>
      <c r="AD406" s="22">
        <v>-4.5977144081299999</v>
      </c>
      <c r="AE406" s="22">
        <v>-5.0588936890535701</v>
      </c>
      <c r="AF406" s="22">
        <v>-5.2002495382991096</v>
      </c>
      <c r="AG406" s="22">
        <v>-4.5734668618833298</v>
      </c>
      <c r="AH406" s="22">
        <v>-4.7102835515137</v>
      </c>
      <c r="AI406" s="22">
        <v>-4.3599344174671097</v>
      </c>
      <c r="AJ406" s="22">
        <v>-4.5096352500140897</v>
      </c>
      <c r="AK406" s="22">
        <v>-5.0685438590872902</v>
      </c>
      <c r="AL406" s="22">
        <v>-4.6438561897747199</v>
      </c>
      <c r="AM406" s="22">
        <v>-3.9500904775569401</v>
      </c>
      <c r="AN406" s="22">
        <v>-3.7680761267062399</v>
      </c>
      <c r="AO406" s="22">
        <v>-3.8365012677171202</v>
      </c>
      <c r="AP406" s="22">
        <v>-3.8262329322632902</v>
      </c>
      <c r="AQ406" s="22">
        <v>-4.40201600621005</v>
      </c>
      <c r="AR406" s="22">
        <v>-4.24058846743542</v>
      </c>
      <c r="AS406" s="22">
        <v>-4.2082275957226303</v>
      </c>
      <c r="AT406" s="22">
        <v>-4.33934514796477</v>
      </c>
      <c r="AU406" s="22">
        <v>-4.3451978742102098</v>
      </c>
      <c r="AV406" s="22">
        <v>-4.4900508536956902</v>
      </c>
      <c r="AW406" s="22">
        <v>-4.7216583413783599</v>
      </c>
      <c r="AX406" s="22">
        <v>-4.6402539530945299</v>
      </c>
      <c r="AY406" s="22">
        <v>-5.4485085914525104</v>
      </c>
      <c r="AZ406" s="25" t="s">
        <v>847</v>
      </c>
      <c r="BA406" s="22">
        <v>-5.6438561897747199</v>
      </c>
      <c r="BB406" s="22">
        <v>-5.0637107053513404</v>
      </c>
      <c r="BC406" s="22">
        <v>-5.9126729482025198</v>
      </c>
      <c r="BD406" s="22">
        <v>-6.2108967824986197</v>
      </c>
      <c r="BE406" s="22">
        <v>-4.5734668618833298</v>
      </c>
      <c r="BF406" s="22">
        <v>-4.0831412353002499</v>
      </c>
      <c r="BG406" s="22">
        <v>-4.6366606883705197</v>
      </c>
      <c r="BH406" s="22">
        <v>-4.3540217245972199</v>
      </c>
      <c r="BI406" s="22">
        <v>-4.7331235278718102</v>
      </c>
      <c r="BJ406" s="22">
        <v>-4.7878664924662404</v>
      </c>
      <c r="BK406" s="22">
        <v>-4.7065117976244899</v>
      </c>
      <c r="BL406" s="22">
        <v>-4.4611638922585302</v>
      </c>
      <c r="BM406" s="22">
        <v>-4.3778192957794104</v>
      </c>
      <c r="BN406" s="22">
        <v>-4.3047188048551401</v>
      </c>
      <c r="BO406" s="22">
        <v>-4.70274987882829</v>
      </c>
      <c r="BP406" s="22">
        <v>-4.6547171824064897</v>
      </c>
      <c r="BQ406" s="22">
        <v>-5.33934514796477</v>
      </c>
      <c r="BR406" s="22">
        <v>-5.0637107053513404</v>
      </c>
      <c r="BS406" s="22">
        <v>-5.1028370366411702</v>
      </c>
      <c r="BT406" s="22">
        <v>-5.2002495382991096</v>
      </c>
      <c r="BU406" s="22">
        <v>-5.61528703757795</v>
      </c>
      <c r="BV406" s="22">
        <v>-5.3510744405468804</v>
      </c>
      <c r="BW406" s="23">
        <v>-5.9657842846620897</v>
      </c>
      <c r="BX406" s="23">
        <v>-5.5462453931482996</v>
      </c>
      <c r="BY406" s="23">
        <v>-6.1078032895345196</v>
      </c>
      <c r="BZ406" s="23">
        <v>-5.6438561897747199</v>
      </c>
      <c r="CA406" s="23">
        <v>-5.8201068294664502</v>
      </c>
      <c r="CB406" s="23">
        <v>-5.9301603749313703</v>
      </c>
      <c r="CC406" s="23">
        <v>-5.8614476248473499</v>
      </c>
      <c r="CD406" s="23">
        <v>-6.1687713068259402</v>
      </c>
      <c r="CE406" s="23">
        <v>-6.2990276927772797</v>
      </c>
      <c r="CF406" s="23">
        <v>-6.5872726614083597</v>
      </c>
      <c r="CG406" s="23">
        <v>-5.9389842253183698</v>
      </c>
      <c r="CH406" s="23">
        <v>-6.3688491422748497</v>
      </c>
      <c r="CI406" s="23">
        <v>-4.8825709164131101</v>
      </c>
      <c r="CJ406" s="23">
        <v>-4.8572598278839196</v>
      </c>
      <c r="CK406" s="23">
        <v>-4.95232202485552</v>
      </c>
      <c r="CL406" s="23">
        <v>-4.8698598646635496</v>
      </c>
      <c r="CM406" s="23">
        <v>-4.89110759836759</v>
      </c>
      <c r="CN406" s="23">
        <v>-4.89110759836759</v>
      </c>
      <c r="CO406" s="23">
        <v>-4.2764851241262001</v>
      </c>
      <c r="CP406" s="23">
        <v>-4.2709040918629002</v>
      </c>
      <c r="CQ406" s="23">
        <v>-4.5361683204603498</v>
      </c>
      <c r="CR406" s="23">
        <v>-4.4932965131993399</v>
      </c>
      <c r="CS406" s="23">
        <v>-4.6915226234050396</v>
      </c>
      <c r="CT406" s="23">
        <v>-4.55979192498625</v>
      </c>
      <c r="CU406" s="23">
        <v>-6.2764851241262001</v>
      </c>
      <c r="CV406" s="23">
        <v>-6.2216231890916802</v>
      </c>
      <c r="CW406" s="23">
        <v>-6.3451978742102098</v>
      </c>
      <c r="CX406" s="23">
        <v>-6.9126729482025198</v>
      </c>
      <c r="CY406" s="23">
        <v>-6.5734668618833298</v>
      </c>
      <c r="CZ406" s="23">
        <v>-6.94786237666482</v>
      </c>
      <c r="DA406" s="23">
        <v>-6.9301603749313703</v>
      </c>
      <c r="DB406" s="23">
        <v>-6.8953949567706898</v>
      </c>
      <c r="DC406" s="23">
        <v>-7.03978486610586</v>
      </c>
      <c r="DD406" s="23">
        <v>-7.5328248773859796</v>
      </c>
      <c r="DE406" s="23">
        <v>-6.9126729482025198</v>
      </c>
      <c r="DF406" s="23">
        <v>-6.68779953736232</v>
      </c>
      <c r="DG406" s="23">
        <v>-5.55979192498625</v>
      </c>
      <c r="DH406" s="23">
        <v>-5.4868124796291404</v>
      </c>
      <c r="DI406" s="23">
        <v>-5.8953949567706898</v>
      </c>
      <c r="DJ406" s="23">
        <v>-5.8282807609121496</v>
      </c>
      <c r="DK406" s="23">
        <v>-5.9657842846620897</v>
      </c>
      <c r="DL406" s="23">
        <v>-5.8447688837007199</v>
      </c>
      <c r="DM406" s="23">
        <v>-5.9748294242650903</v>
      </c>
      <c r="DN406" s="23">
        <v>-5.6952553422813699</v>
      </c>
      <c r="DO406" s="23">
        <v>-5.5530027593236104</v>
      </c>
      <c r="DP406" s="23">
        <v>-5.6730025354342404</v>
      </c>
      <c r="DQ406" s="23">
        <v>-5.6438561897747199</v>
      </c>
      <c r="DR406" s="23">
        <v>-5.6438561897747199</v>
      </c>
      <c r="DS406" s="23">
        <v>-5.0540927027897498</v>
      </c>
      <c r="DT406" s="23">
        <v>-5.0256175341792702</v>
      </c>
      <c r="DU406" s="23">
        <v>-5.1635910677202599</v>
      </c>
      <c r="DV406" s="23">
        <v>-5.1228054528737603</v>
      </c>
      <c r="DW406" s="23">
        <v>-5.1127866970487696</v>
      </c>
      <c r="DX406" s="23">
        <v>-4.90833401247819</v>
      </c>
      <c r="DY406" s="23">
        <v>-4.7602353734890501</v>
      </c>
      <c r="DZ406" s="23">
        <v>-4.7216583413783599</v>
      </c>
      <c r="EA406" s="23">
        <v>-4.9567955014348302</v>
      </c>
      <c r="EB406" s="23">
        <v>-4.8614476248473499</v>
      </c>
      <c r="EC406" s="23">
        <v>-4.7720125412654104</v>
      </c>
      <c r="ED406" s="23">
        <v>-4.9657842846620897</v>
      </c>
      <c r="EE406" s="23">
        <v>-4.95232202485552</v>
      </c>
      <c r="EF406" s="23">
        <v>-4.9657842846620897</v>
      </c>
      <c r="EG406" s="23">
        <v>-4.9567955014348302</v>
      </c>
      <c r="EH406" s="23">
        <v>-4.9612828924271497</v>
      </c>
      <c r="EI406" s="23">
        <v>-4.8614476248473499</v>
      </c>
      <c r="EJ406" s="23">
        <v>-5.1532860593285204</v>
      </c>
      <c r="EK406" s="23">
        <v>-5.0637107053513404</v>
      </c>
      <c r="EL406" s="23">
        <v>-5.1177873781071401</v>
      </c>
      <c r="EM406" s="23">
        <v>-5.2108967824986197</v>
      </c>
      <c r="EN406" s="23">
        <v>-5.0162493516450803</v>
      </c>
      <c r="EO406" s="23">
        <v>-5.1177873781071401</v>
      </c>
      <c r="EP406" s="23">
        <v>-4.9976935326168297</v>
      </c>
    </row>
    <row r="407" spans="1:146">
      <c r="A407" s="29" t="s">
        <v>668</v>
      </c>
      <c r="C407" s="28" t="s">
        <v>995</v>
      </c>
      <c r="D407" s="22">
        <v>-3.1687713068259402</v>
      </c>
      <c r="E407" s="22">
        <v>-3.0904956864394002</v>
      </c>
      <c r="F407" s="22">
        <v>-3.0929555251271998</v>
      </c>
      <c r="G407" s="22">
        <v>-3.2709040918629002</v>
      </c>
      <c r="H407" s="22">
        <v>-3.4111954329844498</v>
      </c>
      <c r="I407" s="22">
        <v>-3.2095615718147998</v>
      </c>
      <c r="J407" s="22">
        <v>-2.90833401247819</v>
      </c>
      <c r="K407" s="22">
        <v>-2.9736956756480901</v>
      </c>
      <c r="L407" s="22">
        <v>-3.0209258388545499</v>
      </c>
      <c r="M407" s="22">
        <v>-2.9624069244597702</v>
      </c>
      <c r="N407" s="22">
        <v>-3.27229732716276</v>
      </c>
      <c r="O407" s="22">
        <v>-4.3364276645824802</v>
      </c>
      <c r="P407" s="22">
        <v>-3.3061450976464299</v>
      </c>
      <c r="Q407" s="22">
        <v>-3.3540217245972199</v>
      </c>
      <c r="R407" s="22">
        <v>-3.38082178394093</v>
      </c>
      <c r="S407" s="22">
        <v>-3.2189341015640398</v>
      </c>
      <c r="T407" s="22">
        <v>-3.4787482046301901</v>
      </c>
      <c r="U407" s="22">
        <v>-3.5717503892943001</v>
      </c>
      <c r="V407" s="22">
        <v>-3.13036544418661</v>
      </c>
      <c r="W407" s="22">
        <v>-3.21490984500524</v>
      </c>
      <c r="X407" s="22">
        <v>-2.8541269383989598</v>
      </c>
      <c r="Y407" s="22">
        <v>-3.27229732716276</v>
      </c>
      <c r="Z407" s="22">
        <v>-3.2820878303555698</v>
      </c>
      <c r="AA407" s="22">
        <v>-3.9389842253183698</v>
      </c>
      <c r="AB407" s="22">
        <v>-4.0326838097307203</v>
      </c>
      <c r="AC407" s="22">
        <v>-3.9748294242650899</v>
      </c>
      <c r="AD407" s="22">
        <v>-4</v>
      </c>
      <c r="AE407" s="22">
        <v>-4.0978878206694302</v>
      </c>
      <c r="AF407" s="22">
        <v>-4.0445383960764998</v>
      </c>
      <c r="AG407" s="22">
        <v>-4.3868455715687</v>
      </c>
      <c r="AH407" s="22">
        <v>-4.40201600621005</v>
      </c>
      <c r="AI407" s="22">
        <v>-4.2764851241262001</v>
      </c>
      <c r="AJ407" s="22">
        <v>-4.0855885557189904</v>
      </c>
      <c r="AK407" s="22">
        <v>-4.3422685431715404</v>
      </c>
      <c r="AL407" s="22">
        <v>-4.3989691306511904</v>
      </c>
      <c r="AM407" s="22">
        <v>-3.7838866415536998</v>
      </c>
      <c r="AN407" s="22">
        <v>-3.7178567712185</v>
      </c>
      <c r="AO407" s="22">
        <v>-3.85517047916119</v>
      </c>
      <c r="AP407" s="22">
        <v>-3.74855356844142</v>
      </c>
      <c r="AQ407" s="22">
        <v>-3.9816506901211102</v>
      </c>
      <c r="AR407" s="22">
        <v>-3.95232202485552</v>
      </c>
      <c r="AS407" s="22">
        <v>-3.7331235278718098</v>
      </c>
      <c r="AT407" s="22">
        <v>-3.7427479467602098</v>
      </c>
      <c r="AU407" s="22">
        <v>-3.5872726614083601</v>
      </c>
      <c r="AV407" s="22">
        <v>-3.79585928321977</v>
      </c>
      <c r="AW407" s="22">
        <v>-3.9953907467474101</v>
      </c>
      <c r="AX407" s="22">
        <v>-4.0069416094188499</v>
      </c>
      <c r="AY407" s="22">
        <v>-3.39896913065119</v>
      </c>
      <c r="AZ407" s="22">
        <v>-3.0868137745110098</v>
      </c>
      <c r="BA407" s="22">
        <v>-3.1661788622094198</v>
      </c>
      <c r="BB407" s="22">
        <v>-2.7379277116015901</v>
      </c>
      <c r="BC407" s="22">
        <v>-3.3838305338132701</v>
      </c>
      <c r="BD407" s="22">
        <v>-3.39592867633114</v>
      </c>
      <c r="BE407" s="22">
        <v>-3.9301603749313698</v>
      </c>
      <c r="BF407" s="22">
        <v>-4.0469210473874897</v>
      </c>
      <c r="BG407" s="22">
        <v>-4.2243172982609396</v>
      </c>
      <c r="BH407" s="22">
        <v>-4.2216231890916802</v>
      </c>
      <c r="BI407" s="22">
        <v>-4.3838305338132697</v>
      </c>
      <c r="BJ407" s="22">
        <v>-4.32192809488736</v>
      </c>
      <c r="BK407" s="22">
        <v>-3.9389842253183698</v>
      </c>
      <c r="BL407" s="22">
        <v>-4.0092629213289701</v>
      </c>
      <c r="BM407" s="22">
        <v>-4.23786383009889</v>
      </c>
      <c r="BN407" s="22">
        <v>-4.15072126746922</v>
      </c>
      <c r="BO407" s="22">
        <v>-4.3364276645824802</v>
      </c>
      <c r="BP407" s="22">
        <v>-4.38082178394093</v>
      </c>
      <c r="BQ407" s="22">
        <v>-3.5734668618833298</v>
      </c>
      <c r="BR407" s="22">
        <v>-3.6330763510214799</v>
      </c>
      <c r="BS407" s="22">
        <v>-3.5734668618833298</v>
      </c>
      <c r="BT407" s="22">
        <v>-3.5563933485243902</v>
      </c>
      <c r="BU407" s="22">
        <v>-3.5977144081299999</v>
      </c>
      <c r="BV407" s="22">
        <v>-3.4965494909944299</v>
      </c>
      <c r="BW407" s="23">
        <v>-3.0868137745110098</v>
      </c>
      <c r="BX407" s="23">
        <v>-3.0929555251271998</v>
      </c>
      <c r="BY407" s="23">
        <v>-3.2653445665209899</v>
      </c>
      <c r="BZ407" s="23">
        <v>-3.1818038709782899</v>
      </c>
      <c r="CA407" s="23">
        <v>-3.1558554189406598</v>
      </c>
      <c r="CB407" s="23">
        <v>-3.37034030007261</v>
      </c>
      <c r="CC407" s="23">
        <v>-3.3913799756395102</v>
      </c>
      <c r="CD407" s="23">
        <v>-3.3204861207134599</v>
      </c>
      <c r="CE407" s="23">
        <v>-3.2189341015640398</v>
      </c>
      <c r="CF407" s="23">
        <v>-3.1379652600447701</v>
      </c>
      <c r="CG407" s="23">
        <v>-3.0831412353002499</v>
      </c>
      <c r="CH407" s="23">
        <v>-3.1584293626044802</v>
      </c>
      <c r="CI407" s="23">
        <v>-3.7779373752225101</v>
      </c>
      <c r="CJ407" s="23">
        <v>-3.7661119398257199</v>
      </c>
      <c r="CK407" s="23">
        <v>-3.6952553422813699</v>
      </c>
      <c r="CL407" s="23">
        <v>-3.63845620203214</v>
      </c>
      <c r="CM407" s="23">
        <v>-3.8447688837007199</v>
      </c>
      <c r="CN407" s="23">
        <v>-3.63845620203214</v>
      </c>
      <c r="CO407" s="23">
        <v>-4.1844245711374297</v>
      </c>
      <c r="CP407" s="23">
        <v>-4.1975999598851601</v>
      </c>
      <c r="CQ407" s="23">
        <v>-4.2108967824986197</v>
      </c>
      <c r="CR407" s="23">
        <v>-4.0855885557189904</v>
      </c>
      <c r="CS407" s="23">
        <v>-4.1896802965889197</v>
      </c>
      <c r="CT407" s="23">
        <v>-4.0326838097307203</v>
      </c>
      <c r="CU407" s="23">
        <v>-3.3496030533302101</v>
      </c>
      <c r="CV407" s="23">
        <v>-3.3838305338132701</v>
      </c>
      <c r="CW407" s="23">
        <v>-3.3525473299457502</v>
      </c>
      <c r="CX407" s="23">
        <v>-3.3838305338132701</v>
      </c>
      <c r="CY407" s="23">
        <v>-3.3204861207134599</v>
      </c>
      <c r="CZ407" s="23">
        <v>-3.55469705786349</v>
      </c>
      <c r="DA407" s="23">
        <v>-3.33788566879034</v>
      </c>
      <c r="DB407" s="23">
        <v>-3.4406550334581101</v>
      </c>
      <c r="DC407" s="23">
        <v>-3.1831136259850799</v>
      </c>
      <c r="DD407" s="23">
        <v>-3.3733272473940099</v>
      </c>
      <c r="DE407" s="23">
        <v>-3.50799302440605</v>
      </c>
      <c r="DF407" s="23">
        <v>-3.3147325934831602</v>
      </c>
      <c r="DG407" s="23">
        <v>-3.34226854317154</v>
      </c>
      <c r="DH407" s="23">
        <v>-3.2108967824986201</v>
      </c>
      <c r="DI407" s="23">
        <v>-3.27229732716276</v>
      </c>
      <c r="DJ407" s="23">
        <v>-3.2392255055571102</v>
      </c>
      <c r="DK407" s="23">
        <v>-3.16488438474178</v>
      </c>
      <c r="DL407" s="23">
        <v>-3.3176064889372698</v>
      </c>
      <c r="DM407" s="23">
        <v>-3.5700359564830499</v>
      </c>
      <c r="DN407" s="23">
        <v>-3.6547171824064901</v>
      </c>
      <c r="DO407" s="23">
        <v>-3.68408603456326</v>
      </c>
      <c r="DP407" s="23">
        <v>-3.5820799921880302</v>
      </c>
      <c r="DQ407" s="23">
        <v>-3.5700359564830499</v>
      </c>
      <c r="DR407" s="23">
        <v>-3.52782419632761</v>
      </c>
      <c r="DS407" s="23">
        <v>-4.0516981876493601</v>
      </c>
      <c r="DT407" s="23">
        <v>-3.94119864638381</v>
      </c>
      <c r="DU407" s="23">
        <v>-4.0469210473874897</v>
      </c>
      <c r="DV407" s="23">
        <v>-4.0516981876493601</v>
      </c>
      <c r="DW407" s="23">
        <v>-4.0516981876493601</v>
      </c>
      <c r="DX407" s="23">
        <v>-4.0162493516450803</v>
      </c>
      <c r="DY407" s="23">
        <v>-4.5563933485243897</v>
      </c>
      <c r="DZ407" s="23">
        <v>-4.4173476599660404</v>
      </c>
      <c r="EA407" s="23">
        <v>-4.5769059458500996</v>
      </c>
      <c r="EB407" s="23">
        <v>-4.2162500169928299</v>
      </c>
      <c r="EC407" s="23">
        <v>-4.3748230433194903</v>
      </c>
      <c r="ED407" s="23">
        <v>-4.3658714424749601</v>
      </c>
      <c r="EE407" s="23">
        <v>-4.1028370366411702</v>
      </c>
      <c r="EF407" s="23">
        <v>-3.78786649246624</v>
      </c>
      <c r="EG407" s="23">
        <v>-4.0445383960764998</v>
      </c>
      <c r="EH407" s="23">
        <v>-3.8426975336810298</v>
      </c>
      <c r="EI407" s="23">
        <v>-3.9105018491608998</v>
      </c>
      <c r="EJ407" s="23">
        <v>-3.8241880062782698</v>
      </c>
      <c r="EK407" s="23">
        <v>-4.1354275372428697</v>
      </c>
      <c r="EL407" s="23">
        <v>-3.9279628192271199</v>
      </c>
      <c r="EM407" s="23">
        <v>-4.2877123795494496</v>
      </c>
      <c r="EN407" s="23">
        <v>-4.2002495382991096</v>
      </c>
      <c r="EO407" s="23">
        <v>-4.0303245368568001</v>
      </c>
      <c r="EP407" s="23">
        <v>-4.0806980593719198</v>
      </c>
    </row>
    <row r="408" spans="1:146">
      <c r="A408" s="29" t="s">
        <v>669</v>
      </c>
      <c r="C408" s="28" t="s">
        <v>995</v>
      </c>
      <c r="D408" s="22">
        <v>-2.07217937980379</v>
      </c>
      <c r="E408" s="22">
        <v>-2.0475173255695198</v>
      </c>
      <c r="F408" s="22">
        <v>-2.0709665213541402</v>
      </c>
      <c r="G408" s="22">
        <v>-2.1134108350818201</v>
      </c>
      <c r="H408" s="22">
        <v>-2.1159100908664699</v>
      </c>
      <c r="I408" s="22">
        <v>-2.0917250815209401</v>
      </c>
      <c r="J408" s="22">
        <v>-2.0034666297197798</v>
      </c>
      <c r="K408" s="22">
        <v>-2.02914634565952</v>
      </c>
      <c r="L408" s="22">
        <v>-2.1065601226838799</v>
      </c>
      <c r="M408" s="22">
        <v>-2.0499049058263101</v>
      </c>
      <c r="N408" s="22">
        <v>-2.1500807813140201</v>
      </c>
      <c r="O408" s="22">
        <v>-3.0409717810563102</v>
      </c>
      <c r="P408" s="22">
        <v>-2.0625049426059499</v>
      </c>
      <c r="Q408" s="22">
        <v>-2.1134108350818201</v>
      </c>
      <c r="R408" s="22">
        <v>-2.0997417875652502</v>
      </c>
      <c r="S408" s="22">
        <v>-2.0825300533208102</v>
      </c>
      <c r="T408" s="22">
        <v>-2.2095615718147998</v>
      </c>
      <c r="U408" s="22">
        <v>-2.20489804187718</v>
      </c>
      <c r="V408" s="22">
        <v>-2.1221772381715298</v>
      </c>
      <c r="W408" s="22">
        <v>-2.1713684183119799</v>
      </c>
      <c r="X408" s="22">
        <v>-1.8651219456568899</v>
      </c>
      <c r="Y408" s="22">
        <v>-2.1883645691462599</v>
      </c>
      <c r="Z408" s="22">
        <v>-2.2162500169928299</v>
      </c>
      <c r="AA408" s="22">
        <v>-2.6348674065474702</v>
      </c>
      <c r="AB408" s="22">
        <v>-2.7235628895637198</v>
      </c>
      <c r="AC408" s="22">
        <v>-2.7102835515137</v>
      </c>
      <c r="AD408" s="22">
        <v>-2.7131188522118399</v>
      </c>
      <c r="AE408" s="22">
        <v>-2.7121731327149199</v>
      </c>
      <c r="AF408" s="22">
        <v>-2.8572598278839201</v>
      </c>
      <c r="AG408" s="22">
        <v>-3.1040769980762302</v>
      </c>
      <c r="AH408" s="22">
        <v>-3.0819191301522899</v>
      </c>
      <c r="AI408" s="22">
        <v>-2.9885043611621702</v>
      </c>
      <c r="AJ408" s="22">
        <v>-2.9378782880921999</v>
      </c>
      <c r="AK408" s="22">
        <v>-3.03622996892924</v>
      </c>
      <c r="AL408" s="22">
        <v>-3.1278410427710601</v>
      </c>
      <c r="AM408" s="22">
        <v>-2.9601597354682099</v>
      </c>
      <c r="AN408" s="22">
        <v>-2.8889686876112601</v>
      </c>
      <c r="AO408" s="22">
        <v>-2.9556758311878002</v>
      </c>
      <c r="AP408" s="22">
        <v>-2.97256281729315</v>
      </c>
      <c r="AQ408" s="22">
        <v>-3.0209258388545499</v>
      </c>
      <c r="AR408" s="22">
        <v>-3.1456053222469</v>
      </c>
      <c r="AS408" s="22">
        <v>-2.4453620361356401</v>
      </c>
      <c r="AT408" s="22">
        <v>-2.5344956303704902</v>
      </c>
      <c r="AU408" s="22">
        <v>-2.3444649836478999</v>
      </c>
      <c r="AV408" s="22">
        <v>-2.5063526660247901</v>
      </c>
      <c r="AW408" s="22">
        <v>-2.6161713128375701</v>
      </c>
      <c r="AX408" s="22">
        <v>-2.6943212567577102</v>
      </c>
      <c r="AY408" s="22">
        <v>-2.16488438474178</v>
      </c>
      <c r="AZ408" s="22">
        <v>-1.8751425327442399</v>
      </c>
      <c r="BA408" s="22">
        <v>-1.9748294242650899</v>
      </c>
      <c r="BB408" s="22">
        <v>-1.6317345170625099</v>
      </c>
      <c r="BC408" s="22">
        <v>-2.0368218438261101</v>
      </c>
      <c r="BD408" s="22">
        <v>-1.98793197669091</v>
      </c>
      <c r="BE408" s="22">
        <v>-2.9567955014348302</v>
      </c>
      <c r="BF408" s="22">
        <v>-2.97256281729315</v>
      </c>
      <c r="BG408" s="22">
        <v>-3.1713684183119799</v>
      </c>
      <c r="BH408" s="22">
        <v>-3.0782590139204999</v>
      </c>
      <c r="BI408" s="22">
        <v>-3.32915966411844</v>
      </c>
      <c r="BJ408" s="22">
        <v>-3.1687713068259402</v>
      </c>
      <c r="BK408" s="22">
        <v>-2.8129924330229699</v>
      </c>
      <c r="BL408" s="22">
        <v>-2.7093396881886398</v>
      </c>
      <c r="BM408" s="22">
        <v>-2.8395960741399899</v>
      </c>
      <c r="BN408" s="22">
        <v>-2.8119789485830502</v>
      </c>
      <c r="BO408" s="22">
        <v>-2.9356689537540199</v>
      </c>
      <c r="BP408" s="22">
        <v>-2.9736956756480901</v>
      </c>
      <c r="BQ408" s="22">
        <v>-2.3838305338132701</v>
      </c>
      <c r="BR408" s="22">
        <v>-2.2570452433025099</v>
      </c>
      <c r="BS408" s="22">
        <v>-2.3190455863542399</v>
      </c>
      <c r="BT408" s="22">
        <v>-2.2209504471625401</v>
      </c>
      <c r="BU408" s="22">
        <v>-2.2990276927772801</v>
      </c>
      <c r="BV408" s="22">
        <v>-2.2440015162022902</v>
      </c>
      <c r="BW408" s="23">
        <v>-2.0752159943555002</v>
      </c>
      <c r="BX408" s="23">
        <v>-2.0673340518542198</v>
      </c>
      <c r="BY408" s="23">
        <v>-2.1857367086002202</v>
      </c>
      <c r="BZ408" s="23">
        <v>-2.2351443287452999</v>
      </c>
      <c r="CA408" s="23">
        <v>-2.1022174553385802</v>
      </c>
      <c r="CB408" s="23">
        <v>-2.1221772381715298</v>
      </c>
      <c r="CC408" s="23">
        <v>-2.1366958406571999</v>
      </c>
      <c r="CD408" s="23">
        <v>-1.9942407307113199</v>
      </c>
      <c r="CE408" s="23">
        <v>-2.0057823525940099</v>
      </c>
      <c r="CF408" s="23">
        <v>-1.9307102872844699</v>
      </c>
      <c r="CG408" s="23">
        <v>-1.8308446411691099</v>
      </c>
      <c r="CH408" s="23">
        <v>-1.8815073741306001</v>
      </c>
      <c r="CI408" s="23">
        <v>-2.4305089080412801</v>
      </c>
      <c r="CJ408" s="23">
        <v>-2.4667356869282102</v>
      </c>
      <c r="CK408" s="23">
        <v>-2.4635491698052898</v>
      </c>
      <c r="CL408" s="23">
        <v>-2.4111954329844498</v>
      </c>
      <c r="CM408" s="23">
        <v>-2.5311560570253602</v>
      </c>
      <c r="CN408" s="23">
        <v>-2.4012536838457401</v>
      </c>
      <c r="CO408" s="23">
        <v>-2.9567955014348302</v>
      </c>
      <c r="CP408" s="23">
        <v>-3.0733932587486801</v>
      </c>
      <c r="CQ408" s="23">
        <v>-2.8282807609121501</v>
      </c>
      <c r="CR408" s="23">
        <v>-2.8272564832398102</v>
      </c>
      <c r="CS408" s="23">
        <v>-2.9714308478032301</v>
      </c>
      <c r="CT408" s="23">
        <v>-2.8385637341740102</v>
      </c>
      <c r="CU408" s="23">
        <v>-2.05349370131098</v>
      </c>
      <c r="CV408" s="23">
        <v>-1.9930916306578199</v>
      </c>
      <c r="CW408" s="23">
        <v>-1.9495331296493399</v>
      </c>
      <c r="CX408" s="23">
        <v>-2.01333422630309</v>
      </c>
      <c r="CY408" s="23">
        <v>-1.9539979534554801</v>
      </c>
      <c r="CZ408" s="23">
        <v>-1.9029286294561001</v>
      </c>
      <c r="DA408" s="23">
        <v>-2.0685438590872902</v>
      </c>
      <c r="DB408" s="23">
        <v>-2.18114943910457</v>
      </c>
      <c r="DC408" s="23">
        <v>-1.98336105788621</v>
      </c>
      <c r="DD408" s="23">
        <v>-2.07036047427912</v>
      </c>
      <c r="DE408" s="23">
        <v>-2.0855885557189899</v>
      </c>
      <c r="DF408" s="23">
        <v>-2.0209258388545499</v>
      </c>
      <c r="DG408" s="23">
        <v>-2.1392357973711702</v>
      </c>
      <c r="DH408" s="23">
        <v>-2.0451336900980999</v>
      </c>
      <c r="DI408" s="23">
        <v>-2.0758240850034499</v>
      </c>
      <c r="DJ408" s="23">
        <v>-2.1366958406571999</v>
      </c>
      <c r="DK408" s="23">
        <v>-2.0267928458865399</v>
      </c>
      <c r="DL408" s="23">
        <v>-2.1936346938775402</v>
      </c>
      <c r="DM408" s="23">
        <v>-2.32698638471039</v>
      </c>
      <c r="DN408" s="23">
        <v>-2.3011592297927899</v>
      </c>
      <c r="DO408" s="23">
        <v>-2.3569750419865598</v>
      </c>
      <c r="DP408" s="23">
        <v>-2.2487933902571502</v>
      </c>
      <c r="DQ408" s="23">
        <v>-2.2276920250416001</v>
      </c>
      <c r="DR408" s="23">
        <v>-2.0697546816853398</v>
      </c>
      <c r="DS408" s="23">
        <v>-2.5872726614083601</v>
      </c>
      <c r="DT408" s="23">
        <v>-2.4908615842822899</v>
      </c>
      <c r="DU408" s="23">
        <v>-2.5726083703132798</v>
      </c>
      <c r="DV408" s="23">
        <v>-2.5924840880537001</v>
      </c>
      <c r="DW408" s="23">
        <v>-2.4835813583661301</v>
      </c>
      <c r="DX408" s="23">
        <v>-2.5760454059850999</v>
      </c>
      <c r="DY408" s="23">
        <v>-3.0991235338420999</v>
      </c>
      <c r="DZ408" s="23">
        <v>-2.9356689537540199</v>
      </c>
      <c r="EA408" s="23">
        <v>-3.0673340518542198</v>
      </c>
      <c r="EB408" s="23">
        <v>-2.9029286294560999</v>
      </c>
      <c r="EC408" s="23">
        <v>-2.9192059180417602</v>
      </c>
      <c r="ED408" s="23">
        <v>-2.9512058197391999</v>
      </c>
      <c r="EE408" s="23">
        <v>-2.48681247962914</v>
      </c>
      <c r="EF408" s="23">
        <v>-2.3793197587756998</v>
      </c>
      <c r="EG408" s="23">
        <v>-2.5129253199482799</v>
      </c>
      <c r="EH408" s="23">
        <v>-2.2877123795494501</v>
      </c>
      <c r="EI408" s="23">
        <v>-2.4235262348951698</v>
      </c>
      <c r="EJ408" s="23">
        <v>-2.49492208524839</v>
      </c>
      <c r="EK408" s="23">
        <v>-2.8365012677171202</v>
      </c>
      <c r="EL408" s="23">
        <v>-2.79385693030863</v>
      </c>
      <c r="EM408" s="23">
        <v>-2.8656476133766402</v>
      </c>
      <c r="EN408" s="23">
        <v>-2.91484731943686</v>
      </c>
      <c r="EO408" s="23">
        <v>-2.7710274302398399</v>
      </c>
      <c r="EP408" s="23">
        <v>-2.8385637341740102</v>
      </c>
    </row>
    <row r="409" spans="1:146">
      <c r="A409" s="29" t="s">
        <v>672</v>
      </c>
      <c r="C409" s="28" t="s">
        <v>995</v>
      </c>
      <c r="D409" s="22">
        <v>-3.8426975336810298</v>
      </c>
      <c r="E409" s="22">
        <v>-3.79585928321977</v>
      </c>
      <c r="F409" s="22">
        <v>-3.75633091903314</v>
      </c>
      <c r="G409" s="22">
        <v>-3.79585928321977</v>
      </c>
      <c r="H409" s="22">
        <v>-3.97256281729315</v>
      </c>
      <c r="I409" s="22">
        <v>-3.9257686058142101</v>
      </c>
      <c r="J409" s="22">
        <v>-3.4627536390209301</v>
      </c>
      <c r="K409" s="22">
        <v>-3.4096614668209102</v>
      </c>
      <c r="L409" s="22">
        <v>-3.56832355860737</v>
      </c>
      <c r="M409" s="22">
        <v>-3.48681247962914</v>
      </c>
      <c r="N409" s="22">
        <v>-3.9816506901211102</v>
      </c>
      <c r="O409" s="22">
        <v>-4.6620035364849803</v>
      </c>
      <c r="P409" s="22">
        <v>-3.2337864980183402</v>
      </c>
      <c r="Q409" s="22">
        <v>-3.27229732716276</v>
      </c>
      <c r="R409" s="22">
        <v>-3.21490984500524</v>
      </c>
      <c r="S409" s="22">
        <v>-3.16100790670626</v>
      </c>
      <c r="T409" s="22">
        <v>-3.4390894391201101</v>
      </c>
      <c r="U409" s="22">
        <v>-3.39896913065119</v>
      </c>
      <c r="V409" s="22">
        <v>-3.0421596732937699</v>
      </c>
      <c r="W409" s="22">
        <v>-3.03622996892924</v>
      </c>
      <c r="X409" s="22">
        <v>-2.82930576631292</v>
      </c>
      <c r="Y409" s="22">
        <v>-3.1278410427710601</v>
      </c>
      <c r="Z409" s="22">
        <v>-3.1140352432460299</v>
      </c>
      <c r="AA409" s="22">
        <v>-3.7661119398257199</v>
      </c>
      <c r="AB409" s="22">
        <v>-3.93236128312464</v>
      </c>
      <c r="AC409" s="22">
        <v>-3.85517047916119</v>
      </c>
      <c r="AD409" s="22">
        <v>-3.8262329322632902</v>
      </c>
      <c r="AE409" s="22">
        <v>-4.0661252582846403</v>
      </c>
      <c r="AF409" s="22">
        <v>-4.0023101606872</v>
      </c>
      <c r="AG409" s="22">
        <v>-4.1078032895345196</v>
      </c>
      <c r="AH409" s="22">
        <v>-4.1102928415602102</v>
      </c>
      <c r="AI409" s="22">
        <v>-4.0831412353002499</v>
      </c>
      <c r="AJ409" s="22">
        <v>-3.90833401247819</v>
      </c>
      <c r="AK409" s="22">
        <v>-4.2515387669959601</v>
      </c>
      <c r="AL409" s="22">
        <v>-4.2297206567902697</v>
      </c>
      <c r="AM409" s="22">
        <v>-3.7898605425983298</v>
      </c>
      <c r="AN409" s="22">
        <v>-3.74855356844142</v>
      </c>
      <c r="AO409" s="22">
        <v>-3.94119864638381</v>
      </c>
      <c r="AP409" s="22">
        <v>-3.7350432820351802</v>
      </c>
      <c r="AQ409" s="22">
        <v>-4.1975999598851601</v>
      </c>
      <c r="AR409" s="22">
        <v>-4.1102928415602102</v>
      </c>
      <c r="AS409" s="22">
        <v>-3.8160371651574101</v>
      </c>
      <c r="AT409" s="22">
        <v>-3.7978644191101498</v>
      </c>
      <c r="AU409" s="22">
        <v>-3.55979192498625</v>
      </c>
      <c r="AV409" s="22">
        <v>-3.7350432820351802</v>
      </c>
      <c r="AW409" s="22">
        <v>-3.9953907467474101</v>
      </c>
      <c r="AX409" s="22">
        <v>-4.1791879227712796</v>
      </c>
      <c r="AY409" s="22">
        <v>-3.23107466443625</v>
      </c>
      <c r="AZ409" s="22">
        <v>-3.1078032895345098</v>
      </c>
      <c r="BA409" s="22">
        <v>-3.2202780187929299</v>
      </c>
      <c r="BB409" s="22">
        <v>-2.8751425327442401</v>
      </c>
      <c r="BC409" s="22">
        <v>-3.3883554566263401</v>
      </c>
      <c r="BD409" s="22">
        <v>-3.4204336398397901</v>
      </c>
      <c r="BE409" s="22">
        <v>-3.8406291533397998</v>
      </c>
      <c r="BF409" s="22">
        <v>-3.8468432119385798</v>
      </c>
      <c r="BG409" s="22">
        <v>-4.4579896444633897</v>
      </c>
      <c r="BH409" s="22">
        <v>-3.97029976578458</v>
      </c>
      <c r="BI409" s="22">
        <v>-4.3989691306511904</v>
      </c>
      <c r="BJ409" s="22">
        <v>-4.2270164478619003</v>
      </c>
      <c r="BK409" s="22">
        <v>-3.6766875822421001</v>
      </c>
      <c r="BL409" s="22">
        <v>-3.85935220684516</v>
      </c>
      <c r="BM409" s="22">
        <v>-3.9545570292388299</v>
      </c>
      <c r="BN409" s="22">
        <v>-3.8303315004769098</v>
      </c>
      <c r="BO409" s="22">
        <v>-4.1177873781071401</v>
      </c>
      <c r="BP409" s="22">
        <v>-4.1713684183119799</v>
      </c>
      <c r="BQ409" s="22">
        <v>-3.4390894391201101</v>
      </c>
      <c r="BR409" s="22">
        <v>-3.42973138442188</v>
      </c>
      <c r="BS409" s="22">
        <v>-3.44850859145251</v>
      </c>
      <c r="BT409" s="22">
        <v>-3.4500844463780398</v>
      </c>
      <c r="BU409" s="22">
        <v>-3.5803532474685702</v>
      </c>
      <c r="BV409" s="22">
        <v>-3.63845620203214</v>
      </c>
      <c r="BW409" s="23">
        <v>-3.5479317697761901</v>
      </c>
      <c r="BX409" s="23">
        <v>-3.5631985264294999</v>
      </c>
      <c r="BY409" s="23">
        <v>-3.7178567712185</v>
      </c>
      <c r="BZ409" s="23">
        <v>-3.6952553422813699</v>
      </c>
      <c r="CA409" s="23">
        <v>-3.6348674065474702</v>
      </c>
      <c r="CB409" s="23">
        <v>-3.6047177958677699</v>
      </c>
      <c r="CC409" s="23">
        <v>-3.41580714189026</v>
      </c>
      <c r="CD409" s="23">
        <v>-3.3688491422748501</v>
      </c>
      <c r="CE409" s="23">
        <v>-3.38986692354394</v>
      </c>
      <c r="CF409" s="23">
        <v>-3.3496030533302101</v>
      </c>
      <c r="CG409" s="23">
        <v>-3.2297206567902701</v>
      </c>
      <c r="CH409" s="23">
        <v>-3.23786383009889</v>
      </c>
      <c r="CI409" s="23">
        <v>-3.7178567712185</v>
      </c>
      <c r="CJ409" s="23">
        <v>-3.6366606883705201</v>
      </c>
      <c r="CK409" s="23">
        <v>-3.7065117976244899</v>
      </c>
      <c r="CL409" s="23">
        <v>-3.6420539471407398</v>
      </c>
      <c r="CM409" s="23">
        <v>-3.7819008256298501</v>
      </c>
      <c r="CN409" s="23">
        <v>-3.6989977439671899</v>
      </c>
      <c r="CO409" s="23">
        <v>-3.9862161845669002</v>
      </c>
      <c r="CP409" s="23">
        <v>-3.8572598278839201</v>
      </c>
      <c r="CQ409" s="23">
        <v>-3.9235777245414001</v>
      </c>
      <c r="CR409" s="23">
        <v>-3.89110759836759</v>
      </c>
      <c r="CS409" s="23">
        <v>-3.8868329432672701</v>
      </c>
      <c r="CT409" s="23">
        <v>-3.8160371651574101</v>
      </c>
      <c r="CU409" s="23">
        <v>-3.3540217245972199</v>
      </c>
      <c r="CV409" s="23">
        <v>-3.2863041851566401</v>
      </c>
      <c r="CW409" s="23">
        <v>-3.3032939207483101</v>
      </c>
      <c r="CX409" s="23">
        <v>-3.3540217245972199</v>
      </c>
      <c r="CY409" s="23">
        <v>-3.3018704425461101</v>
      </c>
      <c r="CZ409" s="23">
        <v>-3.2820878303555698</v>
      </c>
      <c r="DA409" s="23">
        <v>-3.2229696147991902</v>
      </c>
      <c r="DB409" s="23">
        <v>-3.32192809488736</v>
      </c>
      <c r="DC409" s="23">
        <v>-3.0661252582846399</v>
      </c>
      <c r="DD409" s="23">
        <v>-3.2055633381955801</v>
      </c>
      <c r="DE409" s="23">
        <v>-3.2162500169928299</v>
      </c>
      <c r="DF409" s="23">
        <v>-3.1040769980762302</v>
      </c>
      <c r="DG409" s="23">
        <v>-3.6366606883705201</v>
      </c>
      <c r="DH409" s="23">
        <v>-3.6896598793878499</v>
      </c>
      <c r="DI409" s="23">
        <v>-3.7216583413783599</v>
      </c>
      <c r="DJ409" s="23">
        <v>-3.5311560570253602</v>
      </c>
      <c r="DK409" s="23">
        <v>-3.5178745359200101</v>
      </c>
      <c r="DL409" s="23">
        <v>-3.6420539471407398</v>
      </c>
      <c r="DM409" s="23">
        <v>-3.62593428177746</v>
      </c>
      <c r="DN409" s="23">
        <v>-3.5294891648227198</v>
      </c>
      <c r="DO409" s="23">
        <v>-3.58900771277911</v>
      </c>
      <c r="DP409" s="23">
        <v>-3.5462453931483</v>
      </c>
      <c r="DQ409" s="23">
        <v>-3.5361683204603498</v>
      </c>
      <c r="DR409" s="23">
        <v>-3.4096614668209102</v>
      </c>
      <c r="DS409" s="23">
        <v>-3.8783214434117501</v>
      </c>
      <c r="DT409" s="23">
        <v>-3.8180705623099298</v>
      </c>
      <c r="DU409" s="23">
        <v>-3.8303315004769098</v>
      </c>
      <c r="DV409" s="23">
        <v>-3.9105018491608998</v>
      </c>
      <c r="DW409" s="23">
        <v>-3.8572598278839201</v>
      </c>
      <c r="DX409" s="23">
        <v>-3.91484731943686</v>
      </c>
      <c r="DY409" s="23">
        <v>-4.1765767093147401</v>
      </c>
      <c r="DZ409" s="23">
        <v>-4.1405074546072198</v>
      </c>
      <c r="EA409" s="23">
        <v>-4.3104324560495302</v>
      </c>
      <c r="EB409" s="23">
        <v>-4.0564911988382599</v>
      </c>
      <c r="EC409" s="23">
        <v>-4.0279691158586699</v>
      </c>
      <c r="ED409" s="23">
        <v>-4.0162493516450803</v>
      </c>
      <c r="EE409" s="23">
        <v>-4.0709665213541397</v>
      </c>
      <c r="EF409" s="23">
        <v>-3.9635318329307099</v>
      </c>
      <c r="EG409" s="23">
        <v>-4.0588936890535701</v>
      </c>
      <c r="EH409" s="23">
        <v>-3.8825709164131101</v>
      </c>
      <c r="EI409" s="23">
        <v>-4.0162493516450803</v>
      </c>
      <c r="EJ409" s="23">
        <v>-3.9345655540513702</v>
      </c>
      <c r="EK409" s="23">
        <v>-4.3132977897439204</v>
      </c>
      <c r="EL409" s="23">
        <v>-4.2905328986118301</v>
      </c>
      <c r="EM409" s="23">
        <v>-4.3569750419865603</v>
      </c>
      <c r="EN409" s="23">
        <v>-4.1152848709039702</v>
      </c>
      <c r="EO409" s="23">
        <v>-4.4235262348951698</v>
      </c>
      <c r="EP409" s="23">
        <v>-4.2681216511915698</v>
      </c>
    </row>
    <row r="410" spans="1:146">
      <c r="A410" s="29" t="s">
        <v>1058</v>
      </c>
      <c r="C410" s="28" t="s">
        <v>995</v>
      </c>
      <c r="D410" s="25" t="s">
        <v>847</v>
      </c>
      <c r="E410" s="25" t="s">
        <v>847</v>
      </c>
      <c r="F410" s="25" t="s">
        <v>847</v>
      </c>
      <c r="G410" s="22">
        <v>-6.1896802965889197</v>
      </c>
      <c r="H410" s="22">
        <v>-6.8783214434117497</v>
      </c>
      <c r="I410" s="22">
        <v>-6.0493076402243702</v>
      </c>
      <c r="J410" s="25" t="s">
        <v>847</v>
      </c>
      <c r="K410" s="22">
        <v>-4.9040080870754004</v>
      </c>
      <c r="L410" s="25" t="s">
        <v>847</v>
      </c>
      <c r="M410" s="22">
        <v>-5.4422223286050704</v>
      </c>
      <c r="N410" s="25" t="s">
        <v>847</v>
      </c>
      <c r="O410" s="25" t="s">
        <v>847</v>
      </c>
      <c r="P410" s="25" t="s">
        <v>847</v>
      </c>
      <c r="Q410" s="25" t="s">
        <v>847</v>
      </c>
      <c r="R410" s="22">
        <v>-8.6438561897747306</v>
      </c>
      <c r="S410" s="22">
        <v>-9.2877123795494505</v>
      </c>
      <c r="T410" s="25" t="s">
        <v>847</v>
      </c>
      <c r="U410" s="22">
        <v>-9.9657842846620905</v>
      </c>
      <c r="V410" s="25" t="s">
        <v>847</v>
      </c>
      <c r="W410" s="25" t="s">
        <v>847</v>
      </c>
      <c r="X410" s="22">
        <v>-9.9657842846620905</v>
      </c>
      <c r="Y410" s="22">
        <v>-8.5872726614083597</v>
      </c>
      <c r="Z410" s="22">
        <v>-8.1177873781071401</v>
      </c>
      <c r="AA410" s="22">
        <v>-6.2433182601909998</v>
      </c>
      <c r="AB410" s="25" t="s">
        <v>847</v>
      </c>
      <c r="AC410" s="22">
        <v>-5.7799177393507497</v>
      </c>
      <c r="AD410" s="22">
        <v>-5.8614476248473499</v>
      </c>
      <c r="AE410" s="22">
        <v>-5.8530841519127303</v>
      </c>
      <c r="AF410" s="22">
        <v>-5.6223764623642696</v>
      </c>
      <c r="AG410" s="22">
        <v>-5.0685438590872902</v>
      </c>
      <c r="AH410" s="22">
        <v>-5.2487933902571502</v>
      </c>
      <c r="AI410" s="22">
        <v>-4.4707287562940703</v>
      </c>
      <c r="AJ410" s="22">
        <v>-4.6915226234050396</v>
      </c>
      <c r="AK410" s="25" t="s">
        <v>847</v>
      </c>
      <c r="AL410" s="22">
        <v>-4.8740844505252801</v>
      </c>
      <c r="AM410" s="22">
        <v>-4.4932965131993399</v>
      </c>
      <c r="AN410" s="22">
        <v>-4.3277104474813699</v>
      </c>
      <c r="AO410" s="22">
        <v>-4.5063526660247897</v>
      </c>
      <c r="AP410" s="22">
        <v>-4.4453620361356396</v>
      </c>
      <c r="AQ410" s="22">
        <v>-4.6840860345632596</v>
      </c>
      <c r="AR410" s="25" t="s">
        <v>847</v>
      </c>
      <c r="AS410" s="22">
        <v>-5.7331235278718102</v>
      </c>
      <c r="AT410" s="22">
        <v>-5.7408179196618097</v>
      </c>
      <c r="AU410" s="22">
        <v>-6.2877123795494496</v>
      </c>
      <c r="AV410" s="22">
        <v>-6.7958592832197704</v>
      </c>
      <c r="AW410" s="22">
        <v>-6.55979192498625</v>
      </c>
      <c r="AX410" s="22">
        <v>-6.7178567712185</v>
      </c>
      <c r="AY410" s="25" t="s">
        <v>847</v>
      </c>
      <c r="AZ410" s="25" t="s">
        <v>847</v>
      </c>
      <c r="BA410" s="25" t="s">
        <v>847</v>
      </c>
      <c r="BB410" s="25" t="s">
        <v>847</v>
      </c>
      <c r="BC410" s="22">
        <v>-8.9657842846620905</v>
      </c>
      <c r="BD410" s="25" t="s">
        <v>847</v>
      </c>
      <c r="BE410" s="22">
        <v>-4.32192809488736</v>
      </c>
      <c r="BF410" s="22">
        <v>-4.5361683204603498</v>
      </c>
      <c r="BG410" s="22">
        <v>-4.8740844505252801</v>
      </c>
      <c r="BH410" s="22">
        <v>-4.5700359564830499</v>
      </c>
      <c r="BI410" s="22">
        <v>-5.0350469470992003</v>
      </c>
      <c r="BJ410" s="22">
        <v>-4.8825709164131101</v>
      </c>
      <c r="BK410" s="22">
        <v>-4.5563933485243897</v>
      </c>
      <c r="BL410" s="22">
        <v>-5.0493076402243702</v>
      </c>
      <c r="BM410" s="22">
        <v>-5.53951952995999</v>
      </c>
      <c r="BN410" s="22">
        <v>-4.8160371651574003</v>
      </c>
      <c r="BO410" s="22">
        <v>-4.9567955014348302</v>
      </c>
      <c r="BP410" s="22">
        <v>-5.3047188048551401</v>
      </c>
      <c r="BQ410" s="25" t="s">
        <v>847</v>
      </c>
      <c r="BR410" s="25" t="s">
        <v>847</v>
      </c>
      <c r="BS410" s="25" t="s">
        <v>847</v>
      </c>
      <c r="BT410" s="22">
        <v>-6.55979192498625</v>
      </c>
      <c r="BU410" s="22">
        <v>-5.8953949567706898</v>
      </c>
      <c r="BV410" s="25" t="s">
        <v>847</v>
      </c>
      <c r="BW410" s="23">
        <v>-4.9345655540513702</v>
      </c>
      <c r="BX410" s="23">
        <v>-4.8868329432672697</v>
      </c>
      <c r="BY410" s="23">
        <v>-6.2653445665209997</v>
      </c>
      <c r="BZ410" s="26" t="s">
        <v>847</v>
      </c>
      <c r="CA410" s="26" t="s">
        <v>847</v>
      </c>
      <c r="CB410" s="23">
        <v>-5.5530027593236104</v>
      </c>
      <c r="CC410" s="26" t="s">
        <v>847</v>
      </c>
      <c r="CD410" s="26" t="s">
        <v>847</v>
      </c>
      <c r="CE410" s="26" t="s">
        <v>847</v>
      </c>
      <c r="CF410" s="26" t="s">
        <v>847</v>
      </c>
      <c r="CG410" s="26" t="s">
        <v>847</v>
      </c>
      <c r="CH410" s="23">
        <v>-6.7485535684414204</v>
      </c>
      <c r="CI410" s="23">
        <v>-4.9567955014348302</v>
      </c>
      <c r="CJ410" s="23">
        <v>-5.1584293626044797</v>
      </c>
      <c r="CK410" s="23">
        <v>-5.3104324560495302</v>
      </c>
      <c r="CL410" s="23">
        <v>-5.2433182601909998</v>
      </c>
      <c r="CM410" s="23">
        <v>-4.94341647163363</v>
      </c>
      <c r="CN410" s="23">
        <v>-5.1635910677202599</v>
      </c>
      <c r="CO410" s="23">
        <v>-4.3748230433194903</v>
      </c>
      <c r="CP410" s="23">
        <v>-4.2625728172709403</v>
      </c>
      <c r="CQ410" s="23">
        <v>-4.3898669235439396</v>
      </c>
      <c r="CR410" s="23">
        <v>-4.2905328986118301</v>
      </c>
      <c r="CS410" s="23">
        <v>-4.4266254735540604</v>
      </c>
      <c r="CT410" s="23">
        <v>-4.4868124796291404</v>
      </c>
      <c r="CU410" s="23">
        <v>-10.480357457491801</v>
      </c>
      <c r="CV410" s="26" t="s">
        <v>847</v>
      </c>
      <c r="CW410" s="26" t="s">
        <v>847</v>
      </c>
      <c r="CX410" s="23">
        <v>-7.6730025354342404</v>
      </c>
      <c r="CY410" s="23">
        <v>-7.7331235278718102</v>
      </c>
      <c r="CZ410" s="26" t="s">
        <v>847</v>
      </c>
      <c r="DA410" s="23">
        <v>-7.0209258388545503</v>
      </c>
      <c r="DB410" s="23">
        <v>-7.4297313844218804</v>
      </c>
      <c r="DC410" s="23">
        <v>-7.70274987882829</v>
      </c>
      <c r="DD410" s="23">
        <v>-7.61528703757795</v>
      </c>
      <c r="DE410" s="23">
        <v>-7.4050693301876098</v>
      </c>
      <c r="DF410" s="26" t="s">
        <v>847</v>
      </c>
      <c r="DG410" s="23">
        <v>-5.6012118523662302</v>
      </c>
      <c r="DH410" s="23">
        <v>-5.5803532474685698</v>
      </c>
      <c r="DI410" s="23">
        <v>-5.5261611471049701</v>
      </c>
      <c r="DJ410" s="26" t="s">
        <v>847</v>
      </c>
      <c r="DK410" s="23">
        <v>-5.5063526660247897</v>
      </c>
      <c r="DL410" s="23">
        <v>-5.2709040918629002</v>
      </c>
      <c r="DM410" s="26" t="s">
        <v>847</v>
      </c>
      <c r="DN410" s="26" t="s">
        <v>847</v>
      </c>
      <c r="DO410" s="23">
        <v>-6.5063526660247897</v>
      </c>
      <c r="DP410" s="26" t="s">
        <v>847</v>
      </c>
      <c r="DQ410" s="26" t="s">
        <v>847</v>
      </c>
      <c r="DR410" s="23">
        <v>-6.2002495382991096</v>
      </c>
      <c r="DS410" s="23">
        <v>-4.8740844505252801</v>
      </c>
      <c r="DT410" s="23">
        <v>-5.2764851241262001</v>
      </c>
      <c r="DU410" s="23">
        <v>-5.2542893780120004</v>
      </c>
      <c r="DV410" s="23">
        <v>-5.0209258388545503</v>
      </c>
      <c r="DW410" s="26" t="s">
        <v>847</v>
      </c>
      <c r="DX410" s="23">
        <v>-4.92139016530363</v>
      </c>
      <c r="DY410" s="23">
        <v>-4.2570452433025103</v>
      </c>
      <c r="DZ410" s="23">
        <v>-4.4297313844218804</v>
      </c>
      <c r="EA410" s="23">
        <v>-4.70274987882829</v>
      </c>
      <c r="EB410" s="23">
        <v>-4.3628998759436701</v>
      </c>
      <c r="EC410" s="23">
        <v>-4.6082322800439997</v>
      </c>
      <c r="ED410" s="23">
        <v>-4.2792837574788702</v>
      </c>
      <c r="EE410" s="23">
        <v>-5.55979192498625</v>
      </c>
      <c r="EF410" s="23">
        <v>-5.2598063829795603</v>
      </c>
      <c r="EG410" s="23">
        <v>-5.1379652600447701</v>
      </c>
      <c r="EH410" s="26" t="s">
        <v>847</v>
      </c>
      <c r="EI410" s="23">
        <v>-5.4868124796291404</v>
      </c>
      <c r="EJ410" s="23">
        <v>-5.4998098201580197</v>
      </c>
      <c r="EK410" s="23">
        <v>-4.2764851241262001</v>
      </c>
      <c r="EL410" s="23">
        <v>-4.4328439962892103</v>
      </c>
      <c r="EM410" s="23">
        <v>-4.4359633381333898</v>
      </c>
      <c r="EN410" s="23">
        <v>-4.5769059458500996</v>
      </c>
      <c r="EO410" s="23">
        <v>-4.40201600621005</v>
      </c>
      <c r="EP410" s="23">
        <v>-4.2324299440482598</v>
      </c>
    </row>
    <row r="411" spans="1:146">
      <c r="A411" s="29" t="s">
        <v>829</v>
      </c>
      <c r="B411" s="28" t="s">
        <v>1059</v>
      </c>
      <c r="C411" s="28" t="s">
        <v>1060</v>
      </c>
      <c r="D411" s="22">
        <v>-3.6620035364849799</v>
      </c>
      <c r="E411" s="22">
        <v>-3.8572598278839201</v>
      </c>
      <c r="F411" s="22">
        <v>-3.8572598278839201</v>
      </c>
      <c r="G411" s="22">
        <v>-3.8572598278839201</v>
      </c>
      <c r="H411" s="22">
        <v>-3.75633091903314</v>
      </c>
      <c r="I411" s="22">
        <v>-3.79585928321977</v>
      </c>
      <c r="J411" s="22">
        <v>-3.8572598278839201</v>
      </c>
      <c r="K411" s="22">
        <v>-3.8160371651574101</v>
      </c>
      <c r="L411" s="22">
        <v>-4.0588936890535701</v>
      </c>
      <c r="M411" s="22">
        <v>-3.89969509420431</v>
      </c>
      <c r="N411" s="22">
        <v>-3.75633091903314</v>
      </c>
      <c r="O411" s="22">
        <v>-4.6438561897747199</v>
      </c>
      <c r="P411" s="22">
        <v>-3.92139016530363</v>
      </c>
      <c r="Q411" s="22">
        <v>-4.1328942704973501</v>
      </c>
      <c r="R411" s="22">
        <v>-4.2108967824986197</v>
      </c>
      <c r="S411" s="22">
        <v>-4.1078032895345196</v>
      </c>
      <c r="T411" s="22">
        <v>-3.94341647163363</v>
      </c>
      <c r="U411" s="22">
        <v>-4.0350469470992003</v>
      </c>
      <c r="V411" s="22">
        <v>-3.9885043611621702</v>
      </c>
      <c r="W411" s="22">
        <v>-4.0831412353002499</v>
      </c>
      <c r="X411" s="22">
        <v>-3.8160371651574101</v>
      </c>
      <c r="Y411" s="22">
        <v>-4.1078032895345196</v>
      </c>
      <c r="Z411" s="22">
        <v>-3.92139016530363</v>
      </c>
      <c r="AA411" s="22">
        <v>-4.6438561897747199</v>
      </c>
      <c r="AB411" s="22">
        <v>-4.8365012677171197</v>
      </c>
      <c r="AC411" s="22">
        <v>-5.0115879742752103</v>
      </c>
      <c r="AD411" s="22">
        <v>-5.0115879742752103</v>
      </c>
      <c r="AE411" s="22">
        <v>-5.0115879742752103</v>
      </c>
      <c r="AF411" s="22">
        <v>-4.8365012677171197</v>
      </c>
      <c r="AG411" s="22">
        <v>-5.2653445665209997</v>
      </c>
      <c r="AH411" s="22">
        <v>-5.2653445665209997</v>
      </c>
      <c r="AI411" s="22">
        <v>-5.32192809488736</v>
      </c>
      <c r="AJ411" s="22">
        <v>-5.2653445665209997</v>
      </c>
      <c r="AK411" s="22">
        <v>-4.92139016530363</v>
      </c>
      <c r="AL411" s="22">
        <v>-5.32192809488736</v>
      </c>
      <c r="AM411" s="22">
        <v>-5.1584293626044797</v>
      </c>
      <c r="AN411" s="22">
        <v>-5.1078032895345196</v>
      </c>
      <c r="AO411" s="22">
        <v>-5.6438561897747199</v>
      </c>
      <c r="AP411" s="22">
        <v>-5.38082178394093</v>
      </c>
      <c r="AQ411" s="22">
        <v>-5.32192809488736</v>
      </c>
      <c r="AR411" s="22">
        <v>-5.5063526660247897</v>
      </c>
      <c r="AS411" s="22">
        <v>-4.7563309190331404</v>
      </c>
      <c r="AT411" s="22">
        <v>-4.7178567712185</v>
      </c>
      <c r="AU411" s="22">
        <v>-4.53951952995999</v>
      </c>
      <c r="AV411" s="22">
        <v>-4.8783214434117497</v>
      </c>
      <c r="AW411" s="22">
        <v>-4.8365012677171197</v>
      </c>
      <c r="AX411" s="22">
        <v>-4.8365012677171197</v>
      </c>
      <c r="AY411" s="22">
        <v>-3.79585928321977</v>
      </c>
      <c r="AZ411" s="22">
        <v>-3.79585928321977</v>
      </c>
      <c r="BA411" s="22">
        <v>-3.92139016530363</v>
      </c>
      <c r="BB411" s="22">
        <v>-3.4579896444633902</v>
      </c>
      <c r="BC411" s="22">
        <v>-3.92139016530363</v>
      </c>
      <c r="BD411" s="22">
        <v>-3.8365012677171202</v>
      </c>
      <c r="BE411" s="22">
        <v>-4.6803820657998401</v>
      </c>
      <c r="BF411" s="22">
        <v>-4.6803820657998401</v>
      </c>
      <c r="BG411" s="22">
        <v>-5.4422223286050704</v>
      </c>
      <c r="BH411" s="22">
        <v>-4.9657842846620897</v>
      </c>
      <c r="BI411" s="22">
        <v>-4.92139016530363</v>
      </c>
      <c r="BJ411" s="22">
        <v>-5.0588936890535701</v>
      </c>
      <c r="BK411" s="22">
        <v>-4.6438561897747199</v>
      </c>
      <c r="BL411" s="22">
        <v>-4.9657842846620897</v>
      </c>
      <c r="BM411" s="22">
        <v>-5.2108967824986197</v>
      </c>
      <c r="BN411" s="22">
        <v>-4.92139016530363</v>
      </c>
      <c r="BO411" s="22">
        <v>-4.9657842846620897</v>
      </c>
      <c r="BP411" s="22">
        <v>-4.9657842846620897</v>
      </c>
      <c r="BQ411" s="22">
        <v>-4.38082178394093</v>
      </c>
      <c r="BR411" s="22">
        <v>-4.29335894269059</v>
      </c>
      <c r="BS411" s="22">
        <v>-4.1844245711374297</v>
      </c>
      <c r="BT411" s="22">
        <v>-4.1844245711374297</v>
      </c>
      <c r="BU411" s="22">
        <v>-4.1078032895345196</v>
      </c>
      <c r="BV411" s="22">
        <v>-4.2108967824986197</v>
      </c>
      <c r="BW411" s="23">
        <v>-3.6438561897747199</v>
      </c>
      <c r="BX411" s="23">
        <v>-3.6438561897747199</v>
      </c>
      <c r="BY411" s="23">
        <v>-4.0588936890535701</v>
      </c>
      <c r="BZ411" s="23">
        <v>-3.8365012677171202</v>
      </c>
      <c r="CA411" s="23">
        <v>-4.0588936890535701</v>
      </c>
      <c r="CB411" s="23">
        <v>-4.0588936890535701</v>
      </c>
      <c r="CC411" s="23">
        <v>-3.8365012677171202</v>
      </c>
      <c r="CD411" s="23">
        <v>-3.6438561897747199</v>
      </c>
      <c r="CE411" s="23">
        <v>-3.8365012677171202</v>
      </c>
      <c r="CF411" s="23">
        <v>-4.0588936890535701</v>
      </c>
      <c r="CG411" s="23">
        <v>-3.8365012677171202</v>
      </c>
      <c r="CH411" s="23">
        <v>-3.6438561897747199</v>
      </c>
      <c r="CI411" s="23">
        <v>-4.6438561897747199</v>
      </c>
      <c r="CJ411" s="23">
        <v>-4.32192809488736</v>
      </c>
      <c r="CK411" s="23">
        <v>-4.6438561897747199</v>
      </c>
      <c r="CL411" s="23">
        <v>-4.6438561897747199</v>
      </c>
      <c r="CM411" s="23">
        <v>-5.0588936890535701</v>
      </c>
      <c r="CN411" s="23">
        <v>-4.6438561897747199</v>
      </c>
      <c r="CO411" s="23">
        <v>-5.0588936890535701</v>
      </c>
      <c r="CP411" s="23">
        <v>-4.6438561897747199</v>
      </c>
      <c r="CQ411" s="23">
        <v>-5.0588936890535701</v>
      </c>
      <c r="CR411" s="23">
        <v>-5.0588936890535701</v>
      </c>
      <c r="CS411" s="23">
        <v>-5.0588936890535701</v>
      </c>
      <c r="CT411" s="23">
        <v>-5.0588936890535701</v>
      </c>
      <c r="CU411" s="23">
        <v>-3.8365012677171202</v>
      </c>
      <c r="CV411" s="23">
        <v>-3.6438561897747199</v>
      </c>
      <c r="CW411" s="23">
        <v>-4.0588936890535701</v>
      </c>
      <c r="CX411" s="23">
        <v>-4.0588936890535701</v>
      </c>
      <c r="CY411" s="23">
        <v>-4.0588936890535701</v>
      </c>
      <c r="CZ411" s="23">
        <v>-4.0588936890535701</v>
      </c>
      <c r="DA411" s="23">
        <v>-4.0588936890535701</v>
      </c>
      <c r="DB411" s="23">
        <v>-4.0588936890535701</v>
      </c>
      <c r="DC411" s="23">
        <v>-3.8365012677171202</v>
      </c>
      <c r="DD411" s="23">
        <v>-4.0588936890535701</v>
      </c>
      <c r="DE411" s="23">
        <v>-4.32192809488736</v>
      </c>
      <c r="DF411" s="23">
        <v>-4.0588936890535701</v>
      </c>
      <c r="DG411" s="23">
        <v>-3.47393118833241</v>
      </c>
      <c r="DH411" s="23">
        <v>-3.47393118833241</v>
      </c>
      <c r="DI411" s="23">
        <v>-3.47393118833241</v>
      </c>
      <c r="DJ411" s="23">
        <v>-3.6438561897747199</v>
      </c>
      <c r="DK411" s="23">
        <v>-3.6438561897747199</v>
      </c>
      <c r="DL411" s="23">
        <v>-3.8365012677171202</v>
      </c>
      <c r="DM411" s="23">
        <v>-3.8365012677171202</v>
      </c>
      <c r="DN411" s="23">
        <v>-4.0588936890535701</v>
      </c>
      <c r="DO411" s="23">
        <v>-4.32192809488736</v>
      </c>
      <c r="DP411" s="23">
        <v>-4.0588936890535701</v>
      </c>
      <c r="DQ411" s="23">
        <v>-4.0588936890535701</v>
      </c>
      <c r="DR411" s="23">
        <v>-3.8365012677171202</v>
      </c>
      <c r="DS411" s="23">
        <v>-4.6438561897747199</v>
      </c>
      <c r="DT411" s="23">
        <v>-4.6438561897747199</v>
      </c>
      <c r="DU411" s="23">
        <v>-4.6438561897747199</v>
      </c>
      <c r="DV411" s="23">
        <v>-4.6438561897747199</v>
      </c>
      <c r="DW411" s="23">
        <v>-4.6438561897747199</v>
      </c>
      <c r="DX411" s="23">
        <v>-4.6438561897747199</v>
      </c>
      <c r="DY411" s="23">
        <v>-5.0588936890535701</v>
      </c>
      <c r="DZ411" s="23">
        <v>-5.0588936890535701</v>
      </c>
      <c r="EA411" s="23">
        <v>-5.0588936890535701</v>
      </c>
      <c r="EB411" s="23">
        <v>-5.0588936890535701</v>
      </c>
      <c r="EC411" s="23">
        <v>-5.0588936890535701</v>
      </c>
      <c r="ED411" s="23">
        <v>-5.0588936890535701</v>
      </c>
      <c r="EE411" s="23">
        <v>-4.6438561897747199</v>
      </c>
      <c r="EF411" s="23">
        <v>-4.6438561897747199</v>
      </c>
      <c r="EG411" s="23">
        <v>-4.6438561897747199</v>
      </c>
      <c r="EH411" s="23">
        <v>-4.6438561897747199</v>
      </c>
      <c r="EI411" s="23">
        <v>-4.6438561897747199</v>
      </c>
      <c r="EJ411" s="23">
        <v>-4.6438561897747199</v>
      </c>
      <c r="EK411" s="23">
        <v>-5.0588936890535701</v>
      </c>
      <c r="EL411" s="23">
        <v>-5.0588936890535701</v>
      </c>
      <c r="EM411" s="23">
        <v>-5.0588936890535701</v>
      </c>
      <c r="EN411" s="23">
        <v>-4.6438561897747199</v>
      </c>
      <c r="EO411" s="23">
        <v>-5.0588936890535701</v>
      </c>
      <c r="EP411" s="23">
        <v>-5.0588936890535701</v>
      </c>
    </row>
    <row r="412" spans="1:146">
      <c r="A412" s="29" t="s">
        <v>1022</v>
      </c>
      <c r="B412" s="28" t="s">
        <v>1061</v>
      </c>
      <c r="C412" s="28" t="s">
        <v>1060</v>
      </c>
      <c r="D412" s="22">
        <v>-3</v>
      </c>
      <c r="E412" s="22">
        <v>-3.0588936890535701</v>
      </c>
      <c r="F412" s="22">
        <v>-2.9545570292388299</v>
      </c>
      <c r="G412" s="22">
        <v>-2.9885043611621702</v>
      </c>
      <c r="H412" s="22">
        <v>-2.9105018491608998</v>
      </c>
      <c r="I412" s="22">
        <v>-2.9545570292388299</v>
      </c>
      <c r="J412" s="22">
        <v>-3.47393118833241</v>
      </c>
      <c r="K412" s="22">
        <v>-3.4111954329844498</v>
      </c>
      <c r="L412" s="22">
        <v>-3.3658714424749601</v>
      </c>
      <c r="M412" s="22">
        <v>-3.23786383009889</v>
      </c>
      <c r="N412" s="22">
        <v>-3.1713684183119799</v>
      </c>
      <c r="O412" s="22">
        <v>-4.23786383009889</v>
      </c>
      <c r="P412" s="22">
        <v>-3.1328942704973501</v>
      </c>
      <c r="Q412" s="22">
        <v>-3.29335894269059</v>
      </c>
      <c r="R412" s="22">
        <v>-3.22431729826094</v>
      </c>
      <c r="S412" s="22">
        <v>-3.1456053222469</v>
      </c>
      <c r="T412" s="22">
        <v>-3.0588936890535701</v>
      </c>
      <c r="U412" s="22">
        <v>-3.23786383009889</v>
      </c>
      <c r="V412" s="22">
        <v>-3.3658714424749601</v>
      </c>
      <c r="W412" s="22">
        <v>-3.53951952995999</v>
      </c>
      <c r="X412" s="22">
        <v>-3.1713684183119799</v>
      </c>
      <c r="Y412" s="22">
        <v>-3.4422223286050699</v>
      </c>
      <c r="Z412" s="22">
        <v>-3.42662547355406</v>
      </c>
      <c r="AA412" s="22">
        <v>-3.94341647163363</v>
      </c>
      <c r="AB412" s="22">
        <v>-4.1584293626044797</v>
      </c>
      <c r="AC412" s="22">
        <v>-4.0350469470992003</v>
      </c>
      <c r="AD412" s="22">
        <v>-4.23786383009889</v>
      </c>
      <c r="AE412" s="22">
        <v>-4.1844245711374297</v>
      </c>
      <c r="AF412" s="22">
        <v>-4.0588936890535701</v>
      </c>
      <c r="AG412" s="22">
        <v>-4.8783214434117497</v>
      </c>
      <c r="AH412" s="22">
        <v>-4.8783214434117497</v>
      </c>
      <c r="AI412" s="22">
        <v>-4.6803820657998401</v>
      </c>
      <c r="AJ412" s="22">
        <v>-4.7563309190331404</v>
      </c>
      <c r="AK412" s="22">
        <v>-4.5734668618833298</v>
      </c>
      <c r="AL412" s="22">
        <v>-4.8365012677171197</v>
      </c>
      <c r="AM412" s="22">
        <v>-4.6082322800439997</v>
      </c>
      <c r="AN412" s="22">
        <v>-4.4739311883324104</v>
      </c>
      <c r="AO412" s="22">
        <v>-4.6438561897747199</v>
      </c>
      <c r="AP412" s="22">
        <v>-4.5734668618833298</v>
      </c>
      <c r="AQ412" s="22">
        <v>-4.5734668618833298</v>
      </c>
      <c r="AR412" s="22">
        <v>-4.6438561897747199</v>
      </c>
      <c r="AS412" s="22">
        <v>-3.9885043611621702</v>
      </c>
      <c r="AT412" s="22">
        <v>-4.0588936890535701</v>
      </c>
      <c r="AU412" s="22">
        <v>-3.7178567712185</v>
      </c>
      <c r="AV412" s="22">
        <v>-4.0115879742752103</v>
      </c>
      <c r="AW412" s="22">
        <v>-3.94341647163363</v>
      </c>
      <c r="AX412" s="22">
        <v>-4.0831412353002499</v>
      </c>
      <c r="AY412" s="22">
        <v>-2.8262329322632902</v>
      </c>
      <c r="AZ412" s="22">
        <v>-2.8572598278839201</v>
      </c>
      <c r="BA412" s="22">
        <v>-2.7858751946471498</v>
      </c>
      <c r="BB412" s="22">
        <v>-2.3075728019102901</v>
      </c>
      <c r="BC412" s="22">
        <v>-2.8160371651574101</v>
      </c>
      <c r="BD412" s="22">
        <v>-2.6803820657998401</v>
      </c>
      <c r="BE412" s="22">
        <v>-4.7178567712185</v>
      </c>
      <c r="BF412" s="22">
        <v>-4.53951952995999</v>
      </c>
      <c r="BG412" s="22">
        <v>-4.9657842846620897</v>
      </c>
      <c r="BH412" s="22">
        <v>-4.7958592832197704</v>
      </c>
      <c r="BI412" s="22">
        <v>-4.8365012677171197</v>
      </c>
      <c r="BJ412" s="22">
        <v>-4.7178567712185</v>
      </c>
      <c r="BK412" s="22">
        <v>-4.2653445665209997</v>
      </c>
      <c r="BL412" s="22">
        <v>-4.4111954329844503</v>
      </c>
      <c r="BM412" s="22">
        <v>-4.53951952995999</v>
      </c>
      <c r="BN412" s="22">
        <v>-4.29335894269059</v>
      </c>
      <c r="BO412" s="22">
        <v>-4.32192809488736</v>
      </c>
      <c r="BP412" s="22">
        <v>-4.38082178394093</v>
      </c>
      <c r="BQ412" s="22">
        <v>-3.5734668618833298</v>
      </c>
      <c r="BR412" s="22">
        <v>-3.3658714424749601</v>
      </c>
      <c r="BS412" s="22">
        <v>-3.1584293626044802</v>
      </c>
      <c r="BT412" s="22">
        <v>-3.1456053222469</v>
      </c>
      <c r="BU412" s="22">
        <v>-3.3364276645824802</v>
      </c>
      <c r="BV412" s="22">
        <v>-3.3658714424749601</v>
      </c>
      <c r="BW412" s="23">
        <v>-3.0588936890535701</v>
      </c>
      <c r="BX412" s="23">
        <v>-3.0588936890535701</v>
      </c>
      <c r="BY412" s="23">
        <v>-3.32192809488736</v>
      </c>
      <c r="BZ412" s="23">
        <v>-3.1844245711374302</v>
      </c>
      <c r="CA412" s="23">
        <v>-3.32192809488736</v>
      </c>
      <c r="CB412" s="23">
        <v>-3.1844245711374302</v>
      </c>
      <c r="CC412" s="23">
        <v>-2.8365012677171202</v>
      </c>
      <c r="CD412" s="23">
        <v>-2.8365012677171202</v>
      </c>
      <c r="CE412" s="23">
        <v>-2.8365012677171202</v>
      </c>
      <c r="CF412" s="23">
        <v>-3.0588936890535701</v>
      </c>
      <c r="CG412" s="23">
        <v>-2.7369655941662101</v>
      </c>
      <c r="CH412" s="23">
        <v>-2.7369655941662101</v>
      </c>
      <c r="CI412" s="23">
        <v>-3.8365012677171202</v>
      </c>
      <c r="CJ412" s="23">
        <v>-3.8365012677171202</v>
      </c>
      <c r="CK412" s="23">
        <v>-4.0588936890535701</v>
      </c>
      <c r="CL412" s="23">
        <v>-4.0588936890535701</v>
      </c>
      <c r="CM412" s="23">
        <v>-4.32192809488736</v>
      </c>
      <c r="CN412" s="23">
        <v>-3.8365012677171202</v>
      </c>
      <c r="CO412" s="23">
        <v>-4.6438561897747199</v>
      </c>
      <c r="CP412" s="23">
        <v>-4.32192809488736</v>
      </c>
      <c r="CQ412" s="23">
        <v>-4.6438561897747199</v>
      </c>
      <c r="CR412" s="23">
        <v>-4.6438561897747199</v>
      </c>
      <c r="CS412" s="23">
        <v>-4.6438561897747199</v>
      </c>
      <c r="CT412" s="23">
        <v>-4.6438561897747199</v>
      </c>
      <c r="CU412" s="23">
        <v>-3.32192809488736</v>
      </c>
      <c r="CV412" s="23">
        <v>-3.0588936890535701</v>
      </c>
      <c r="CW412" s="23">
        <v>-3.32192809488736</v>
      </c>
      <c r="CX412" s="23">
        <v>-3.32192809488736</v>
      </c>
      <c r="CY412" s="23">
        <v>-3.32192809488736</v>
      </c>
      <c r="CZ412" s="23">
        <v>-3.32192809488736</v>
      </c>
      <c r="DA412" s="23">
        <v>-3.8365012677171202</v>
      </c>
      <c r="DB412" s="23">
        <v>-3.8365012677171202</v>
      </c>
      <c r="DC412" s="23">
        <v>-3.47393118833241</v>
      </c>
      <c r="DD412" s="23">
        <v>-3.8365012677171202</v>
      </c>
      <c r="DE412" s="23">
        <v>-4.0588936890535701</v>
      </c>
      <c r="DF412" s="23">
        <v>-3.8365012677171202</v>
      </c>
      <c r="DG412" s="23">
        <v>-2.7369655941662101</v>
      </c>
      <c r="DH412" s="23">
        <v>-2.8365012677171202</v>
      </c>
      <c r="DI412" s="23">
        <v>-2.8365012677171202</v>
      </c>
      <c r="DJ412" s="23">
        <v>-2.8365012677171202</v>
      </c>
      <c r="DK412" s="23">
        <v>-2.94341647163363</v>
      </c>
      <c r="DL412" s="23">
        <v>-2.94341647163363</v>
      </c>
      <c r="DM412" s="23">
        <v>-2.8365012677171202</v>
      </c>
      <c r="DN412" s="23">
        <v>-2.94341647163363</v>
      </c>
      <c r="DO412" s="23">
        <v>-3.0588936890535701</v>
      </c>
      <c r="DP412" s="23">
        <v>-2.8365012677171202</v>
      </c>
      <c r="DQ412" s="23">
        <v>-2.8365012677171202</v>
      </c>
      <c r="DR412" s="23">
        <v>-2.7369655941662101</v>
      </c>
      <c r="DS412" s="23">
        <v>-3.8365012677171202</v>
      </c>
      <c r="DT412" s="23">
        <v>-3.8365012677171202</v>
      </c>
      <c r="DU412" s="23">
        <v>-3.6438561897747199</v>
      </c>
      <c r="DV412" s="23">
        <v>-3.8365012677171202</v>
      </c>
      <c r="DW412" s="23">
        <v>-3.8365012677171202</v>
      </c>
      <c r="DX412" s="23">
        <v>-3.8365012677171202</v>
      </c>
      <c r="DY412" s="23">
        <v>-4.6438561897747199</v>
      </c>
      <c r="DZ412" s="23">
        <v>-4.6438561897747199</v>
      </c>
      <c r="EA412" s="23">
        <v>-4.6438561897747199</v>
      </c>
      <c r="EB412" s="23">
        <v>-4.6438561897747199</v>
      </c>
      <c r="EC412" s="23">
        <v>-4.6438561897747199</v>
      </c>
      <c r="ED412" s="23">
        <v>-4.6438561897747199</v>
      </c>
      <c r="EE412" s="23">
        <v>-3.8365012677171202</v>
      </c>
      <c r="EF412" s="23">
        <v>-3.6438561897747199</v>
      </c>
      <c r="EG412" s="23">
        <v>-3.8365012677171202</v>
      </c>
      <c r="EH412" s="23">
        <v>-3.6438561897747199</v>
      </c>
      <c r="EI412" s="23">
        <v>-3.6438561897747199</v>
      </c>
      <c r="EJ412" s="23">
        <v>-3.6438561897747199</v>
      </c>
      <c r="EK412" s="23">
        <v>-5.0588936890535701</v>
      </c>
      <c r="EL412" s="23">
        <v>-5.0588936890535701</v>
      </c>
      <c r="EM412" s="23">
        <v>-5.0588936890535701</v>
      </c>
      <c r="EN412" s="23">
        <v>-4.6438561897747199</v>
      </c>
      <c r="EO412" s="23">
        <v>-4.6438561897747199</v>
      </c>
      <c r="EP412" s="23">
        <v>-4.6438561897747199</v>
      </c>
    </row>
    <row r="413" spans="1:146">
      <c r="A413" s="29" t="s">
        <v>763</v>
      </c>
      <c r="B413" s="28" t="s">
        <v>1062</v>
      </c>
      <c r="C413" s="28" t="s">
        <v>1060</v>
      </c>
      <c r="D413" s="22">
        <v>-1.1140352432460301</v>
      </c>
      <c r="E413" s="22">
        <v>-1.1552126499209401</v>
      </c>
      <c r="F413" s="22">
        <v>-1.08008791132269</v>
      </c>
      <c r="G413" s="22">
        <v>-1.1015981400078101</v>
      </c>
      <c r="H413" s="22">
        <v>-1.0086822430997999</v>
      </c>
      <c r="I413" s="22">
        <v>-1.0350469470992001</v>
      </c>
      <c r="J413" s="22">
        <v>-1.0985055449524299</v>
      </c>
      <c r="K413" s="22">
        <v>-1.1015981400078101</v>
      </c>
      <c r="L413" s="22">
        <v>-1.1234339412482801</v>
      </c>
      <c r="M413" s="22">
        <v>-1.0469210473874899</v>
      </c>
      <c r="N413" s="22">
        <v>-1.0057823525940099</v>
      </c>
      <c r="O413" s="22">
        <v>-2.0232697793228498</v>
      </c>
      <c r="P413" s="22">
        <v>-1.61705613043101</v>
      </c>
      <c r="Q413" s="22">
        <v>-1.7759597257820701</v>
      </c>
      <c r="R413" s="22">
        <v>-1.7612131404128799</v>
      </c>
      <c r="S413" s="22">
        <v>-1.6529013293777299</v>
      </c>
      <c r="T413" s="22">
        <v>-1.51457317282976</v>
      </c>
      <c r="U413" s="22">
        <v>-1.7131188522118399</v>
      </c>
      <c r="V413" s="22">
        <v>-1.6803820657998401</v>
      </c>
      <c r="W413" s="22">
        <v>-1.79585928321977</v>
      </c>
      <c r="X413" s="22">
        <v>-1.5228407888133599</v>
      </c>
      <c r="Y413" s="22">
        <v>-1.81096617560998</v>
      </c>
      <c r="Z413" s="22">
        <v>-1.59509687785487</v>
      </c>
      <c r="AA413" s="22">
        <v>-2.2108967824986201</v>
      </c>
      <c r="AB413" s="22">
        <v>-2.3883554566263401</v>
      </c>
      <c r="AC413" s="22">
        <v>-2.1713684183119799</v>
      </c>
      <c r="AD413" s="22">
        <v>-2.3437324652057101</v>
      </c>
      <c r="AE413" s="22">
        <v>-2.3584539709124801</v>
      </c>
      <c r="AF413" s="22">
        <v>-2.07704103576383</v>
      </c>
      <c r="AG413" s="22">
        <v>-2.27229732716276</v>
      </c>
      <c r="AH413" s="22">
        <v>-2.4500844463780398</v>
      </c>
      <c r="AI413" s="22">
        <v>-2.0350469470991999</v>
      </c>
      <c r="AJ413" s="22">
        <v>-2.2446850959549001</v>
      </c>
      <c r="AK413" s="22">
        <v>-2.1265804965651398</v>
      </c>
      <c r="AL413" s="22">
        <v>-2.2792837574788698</v>
      </c>
      <c r="AM413" s="22">
        <v>-2.2863041851566401</v>
      </c>
      <c r="AN413" s="22">
        <v>-2.3437324652057101</v>
      </c>
      <c r="AO413" s="22">
        <v>-2.6529013293777299</v>
      </c>
      <c r="AP413" s="22">
        <v>-2.3584539709124801</v>
      </c>
      <c r="AQ413" s="22">
        <v>-2.5479317697761901</v>
      </c>
      <c r="AR413" s="22">
        <v>-2.46593839757888</v>
      </c>
      <c r="AS413" s="22">
        <v>-2.3364276645824802</v>
      </c>
      <c r="AT413" s="22">
        <v>-2.39592867633114</v>
      </c>
      <c r="AU413" s="22">
        <v>-2.0649174766813401</v>
      </c>
      <c r="AV413" s="22">
        <v>-2.2863041851566401</v>
      </c>
      <c r="AW413" s="22">
        <v>-2.35107444054688</v>
      </c>
      <c r="AX413" s="22">
        <v>-2.4819685073978301</v>
      </c>
      <c r="AY413" s="22">
        <v>-1.4619585466663401</v>
      </c>
      <c r="AZ413" s="22">
        <v>-1.29335894269059</v>
      </c>
      <c r="BA413" s="22">
        <v>-1.27229732716276</v>
      </c>
      <c r="BB413" s="22">
        <v>-0.84684321193857903</v>
      </c>
      <c r="BC413" s="22">
        <v>-1.35475948735473</v>
      </c>
      <c r="BD413" s="22">
        <v>-1.2653445665209999</v>
      </c>
      <c r="BE413" s="22">
        <v>-1.73216460790238</v>
      </c>
      <c r="BF413" s="22">
        <v>-1.8572598278839201</v>
      </c>
      <c r="BG413" s="22">
        <v>-2.1456053222469</v>
      </c>
      <c r="BH413" s="22">
        <v>-1.8783214434117499</v>
      </c>
      <c r="BI413" s="22">
        <v>-1.9545570292388299</v>
      </c>
      <c r="BJ413" s="22">
        <v>-2.0232697793228498</v>
      </c>
      <c r="BK413" s="22">
        <v>-1.8943219221054599</v>
      </c>
      <c r="BL413" s="22">
        <v>-2.1909972250609102</v>
      </c>
      <c r="BM413" s="22">
        <v>-2.2653445665209899</v>
      </c>
      <c r="BN413" s="22">
        <v>-2.1909972250609102</v>
      </c>
      <c r="BO413" s="22">
        <v>-2.1844245711374302</v>
      </c>
      <c r="BP413" s="22">
        <v>-2.2108967824986201</v>
      </c>
      <c r="BQ413" s="22">
        <v>-1.8160371651574101</v>
      </c>
      <c r="BR413" s="22">
        <v>-1.7178567712185</v>
      </c>
      <c r="BS413" s="22">
        <v>-1.5649048483799</v>
      </c>
      <c r="BT413" s="22">
        <v>-1.49817873457909</v>
      </c>
      <c r="BU413" s="22">
        <v>-1.54371951848927</v>
      </c>
      <c r="BV413" s="22">
        <v>-1.51457317282976</v>
      </c>
      <c r="BW413" s="23">
        <v>-0.94341647163363296</v>
      </c>
      <c r="BX413" s="23">
        <v>-0.94341647163363296</v>
      </c>
      <c r="BY413" s="23">
        <v>-1.0588936890535701</v>
      </c>
      <c r="BZ413" s="23">
        <v>-1.0588936890535701</v>
      </c>
      <c r="CA413" s="23">
        <v>-1.1844245711374299</v>
      </c>
      <c r="CB413" s="23">
        <v>-1.15200309344505</v>
      </c>
      <c r="CC413" s="23">
        <v>-1.21759143507263</v>
      </c>
      <c r="CD413" s="23">
        <v>-1.12029423371771</v>
      </c>
      <c r="CE413" s="23">
        <v>-1.1844245711374299</v>
      </c>
      <c r="CF413" s="23">
        <v>-1.2863041851566399</v>
      </c>
      <c r="CG413" s="23">
        <v>-1.12029423371771</v>
      </c>
      <c r="CH413" s="23">
        <v>-1.2863041851566399</v>
      </c>
      <c r="CI413" s="23">
        <v>-2.1844245711374302</v>
      </c>
      <c r="CJ413" s="23">
        <v>-2.12029423371771</v>
      </c>
      <c r="CK413" s="23">
        <v>-2.32192809488736</v>
      </c>
      <c r="CL413" s="23">
        <v>-2.1844245711374302</v>
      </c>
      <c r="CM413" s="23">
        <v>-2.5563933485243902</v>
      </c>
      <c r="CN413" s="23">
        <v>-2.1844245711374302</v>
      </c>
      <c r="CO413" s="23">
        <v>-2.12029423371771</v>
      </c>
      <c r="CP413" s="23">
        <v>-2.0588936890535701</v>
      </c>
      <c r="CQ413" s="23">
        <v>-2.2515387669959601</v>
      </c>
      <c r="CR413" s="23">
        <v>-2.12029423371771</v>
      </c>
      <c r="CS413" s="23">
        <v>-2.12029423371771</v>
      </c>
      <c r="CT413" s="23">
        <v>-2.1844245711374302</v>
      </c>
      <c r="CU413" s="23">
        <v>-1.5563933485243899</v>
      </c>
      <c r="CV413" s="23">
        <v>-1.2515387669959599</v>
      </c>
      <c r="CW413" s="23">
        <v>-1.47393118833241</v>
      </c>
      <c r="CX413" s="23">
        <v>-1.51457317282976</v>
      </c>
      <c r="CY413" s="23">
        <v>-1.51457317282976</v>
      </c>
      <c r="CZ413" s="23">
        <v>-1.47393118833241</v>
      </c>
      <c r="DA413" s="23">
        <v>-1.5994620704162701</v>
      </c>
      <c r="DB413" s="23">
        <v>-1.6438561897747199</v>
      </c>
      <c r="DC413" s="23">
        <v>-1.2863041851566399</v>
      </c>
      <c r="DD413" s="23">
        <v>-1.51457317282976</v>
      </c>
      <c r="DE413" s="23">
        <v>-1.7369655941662101</v>
      </c>
      <c r="DF413" s="23">
        <v>-1.6896598793878499</v>
      </c>
      <c r="DG413" s="23">
        <v>-0.66657626627480804</v>
      </c>
      <c r="DH413" s="23">
        <v>-0.68965987938784901</v>
      </c>
      <c r="DI413" s="23">
        <v>-0.76121314041288302</v>
      </c>
      <c r="DJ413" s="23">
        <v>-0.83650126771711997</v>
      </c>
      <c r="DK413" s="23">
        <v>-0.78587519464715305</v>
      </c>
      <c r="DL413" s="23">
        <v>-1</v>
      </c>
      <c r="DM413" s="23">
        <v>-1.32192809488736</v>
      </c>
      <c r="DN413" s="23">
        <v>-1.39592867633114</v>
      </c>
      <c r="DO413" s="23">
        <v>-1.51457317282976</v>
      </c>
      <c r="DP413" s="23">
        <v>-1.32192809488736</v>
      </c>
      <c r="DQ413" s="23">
        <v>-1.47393118833241</v>
      </c>
      <c r="DR413" s="23">
        <v>-1.32192809488736</v>
      </c>
      <c r="DS413" s="23">
        <v>-1.94341647163363</v>
      </c>
      <c r="DT413" s="23">
        <v>-2.0588936890535701</v>
      </c>
      <c r="DU413" s="23">
        <v>-2.12029423371771</v>
      </c>
      <c r="DV413" s="23">
        <v>-2.12029423371771</v>
      </c>
      <c r="DW413" s="23">
        <v>-2.2515387669959601</v>
      </c>
      <c r="DX413" s="23">
        <v>-2.1844245711374302</v>
      </c>
      <c r="DY413" s="23">
        <v>-2.1844245711374302</v>
      </c>
      <c r="DZ413" s="23">
        <v>-2.0588936890535701</v>
      </c>
      <c r="EA413" s="23">
        <v>-2.2515387669959601</v>
      </c>
      <c r="EB413" s="23">
        <v>-2.0588936890535701</v>
      </c>
      <c r="EC413" s="23">
        <v>-2.2515387669959601</v>
      </c>
      <c r="ED413" s="23">
        <v>-2.2515387669959601</v>
      </c>
      <c r="EE413" s="23">
        <v>-2.1844245711374302</v>
      </c>
      <c r="EF413" s="23">
        <v>-2</v>
      </c>
      <c r="EG413" s="23">
        <v>-2.32192809488736</v>
      </c>
      <c r="EH413" s="23">
        <v>-2.12029423371771</v>
      </c>
      <c r="EI413" s="23">
        <v>-2.0588936890535701</v>
      </c>
      <c r="EJ413" s="23">
        <v>-2.1844245711374302</v>
      </c>
      <c r="EK413" s="23">
        <v>-2</v>
      </c>
      <c r="EL413" s="23">
        <v>-2.32192809488736</v>
      </c>
      <c r="EM413" s="23">
        <v>-2.12029423371771</v>
      </c>
      <c r="EN413" s="23">
        <v>-1.94341647163363</v>
      </c>
      <c r="EO413" s="23">
        <v>-2.0588936890535701</v>
      </c>
      <c r="EP413" s="23">
        <v>-2.12029423371771</v>
      </c>
    </row>
    <row r="414" spans="1:146">
      <c r="A414" s="29" t="s">
        <v>401</v>
      </c>
      <c r="B414" s="28" t="s">
        <v>1063</v>
      </c>
      <c r="C414" s="28" t="s">
        <v>1060</v>
      </c>
      <c r="D414" s="22">
        <v>-1.612637459164</v>
      </c>
      <c r="E414" s="22">
        <v>-1.61705613043101</v>
      </c>
      <c r="F414" s="22">
        <v>-1.5563933485243899</v>
      </c>
      <c r="G414" s="22">
        <v>-1.58207999218803</v>
      </c>
      <c r="H414" s="22">
        <v>-1.49005085369569</v>
      </c>
      <c r="I414" s="22">
        <v>-1.54371951848927</v>
      </c>
      <c r="J414" s="22">
        <v>-1.7710274302398401</v>
      </c>
      <c r="K414" s="22">
        <v>-1.8059129478836999</v>
      </c>
      <c r="L414" s="22">
        <v>-1.8160371651574101</v>
      </c>
      <c r="M414" s="22">
        <v>-1.74661576419993</v>
      </c>
      <c r="N414" s="22">
        <v>-1.7178567712185</v>
      </c>
      <c r="O414" s="22">
        <v>-2.7858751946471498</v>
      </c>
      <c r="P414" s="22">
        <v>-2.22431729826094</v>
      </c>
      <c r="Q414" s="22">
        <v>-2.35107444054688</v>
      </c>
      <c r="R414" s="22">
        <v>-2.3364276645824802</v>
      </c>
      <c r="S414" s="22">
        <v>-2.2515387669959601</v>
      </c>
      <c r="T414" s="22">
        <v>-2.1015981400078099</v>
      </c>
      <c r="U414" s="22">
        <v>-2.32192809488736</v>
      </c>
      <c r="V414" s="22">
        <v>-2.3883554566263401</v>
      </c>
      <c r="W414" s="22">
        <v>-2.4981787345790898</v>
      </c>
      <c r="X414" s="22">
        <v>-2.1456053222469</v>
      </c>
      <c r="Y414" s="22">
        <v>-2.5563933485243902</v>
      </c>
      <c r="Z414" s="22">
        <v>-2.3004483674769101</v>
      </c>
      <c r="AA414" s="22">
        <v>-2.8572598278839201</v>
      </c>
      <c r="AB414" s="22">
        <v>-2.9657842846620901</v>
      </c>
      <c r="AC414" s="22">
        <v>-2.7466157641999298</v>
      </c>
      <c r="AD414" s="22">
        <v>-2.9770995978899202</v>
      </c>
      <c r="AE414" s="22">
        <v>-2.94341647163363</v>
      </c>
      <c r="AF414" s="22">
        <v>-2.6896598793878499</v>
      </c>
      <c r="AG414" s="22">
        <v>-2.94341647163363</v>
      </c>
      <c r="AH414" s="22">
        <v>-3.0232697793228498</v>
      </c>
      <c r="AI414" s="22">
        <v>-2.6803820657998401</v>
      </c>
      <c r="AJ414" s="22">
        <v>-2.9545570292388299</v>
      </c>
      <c r="AK414" s="22">
        <v>-2.92139016530363</v>
      </c>
      <c r="AL414" s="22">
        <v>-2.8889686876112601</v>
      </c>
      <c r="AM414" s="22">
        <v>-2.8572598278839201</v>
      </c>
      <c r="AN414" s="22">
        <v>-2.94341647163363</v>
      </c>
      <c r="AO414" s="22">
        <v>-3.22431729826094</v>
      </c>
      <c r="AP414" s="22">
        <v>-2.9545570292388299</v>
      </c>
      <c r="AQ414" s="22">
        <v>-3.09541956507868</v>
      </c>
      <c r="AR414" s="22">
        <v>-3.0709665213541402</v>
      </c>
      <c r="AS414" s="22">
        <v>-2.8059129478837002</v>
      </c>
      <c r="AT414" s="22">
        <v>-2.8783214434117501</v>
      </c>
      <c r="AU414" s="22">
        <v>-2.5734668618833298</v>
      </c>
      <c r="AV414" s="22">
        <v>-2.75633091903314</v>
      </c>
      <c r="AW414" s="22">
        <v>-2.8572598278839201</v>
      </c>
      <c r="AX414" s="22">
        <v>-2.89969509420431</v>
      </c>
      <c r="AY414" s="22">
        <v>-1.9942407307113199</v>
      </c>
      <c r="AZ414" s="22">
        <v>-1.86775220170156</v>
      </c>
      <c r="BA414" s="22">
        <v>-1.8211260418302</v>
      </c>
      <c r="BB414" s="22">
        <v>-1.3658714424749601</v>
      </c>
      <c r="BC414" s="22">
        <v>-1.8889686876112599</v>
      </c>
      <c r="BD414" s="22">
        <v>-1.8008773579863999</v>
      </c>
      <c r="BE414" s="22">
        <v>-2.75633091903314</v>
      </c>
      <c r="BF414" s="22">
        <v>-2.8262329322632902</v>
      </c>
      <c r="BG414" s="22">
        <v>-3</v>
      </c>
      <c r="BH414" s="22">
        <v>-2.8160371651574101</v>
      </c>
      <c r="BI414" s="22">
        <v>-2.93236128312464</v>
      </c>
      <c r="BJ414" s="22">
        <v>-2.89969509420431</v>
      </c>
      <c r="BK414" s="22">
        <v>-2.7273795453370102</v>
      </c>
      <c r="BL414" s="22">
        <v>-2.8783214434117501</v>
      </c>
      <c r="BM414" s="22">
        <v>-3.0232697793228498</v>
      </c>
      <c r="BN414" s="22">
        <v>-2.75633091903314</v>
      </c>
      <c r="BO414" s="22">
        <v>-2.8889686876112601</v>
      </c>
      <c r="BP414" s="22">
        <v>-2.8677522017015602</v>
      </c>
      <c r="BQ414" s="22">
        <v>-2.53951952995999</v>
      </c>
      <c r="BR414" s="22">
        <v>-2.4819685073978301</v>
      </c>
      <c r="BS414" s="22">
        <v>-2.3075728019102901</v>
      </c>
      <c r="BT414" s="22">
        <v>-2.2792837574788698</v>
      </c>
      <c r="BU414" s="22">
        <v>-2.2108967824986201</v>
      </c>
      <c r="BV414" s="22">
        <v>-2.1078032895345098</v>
      </c>
      <c r="BW414" s="23">
        <v>-1.51457317282976</v>
      </c>
      <c r="BX414" s="23">
        <v>-1.5994620704162701</v>
      </c>
      <c r="BY414" s="23">
        <v>-1.6896598793878499</v>
      </c>
      <c r="BZ414" s="23">
        <v>-1.6438561897747199</v>
      </c>
      <c r="CA414" s="23">
        <v>-1.6896598793878499</v>
      </c>
      <c r="CB414" s="23">
        <v>-1.7369655941662101</v>
      </c>
      <c r="CC414" s="23">
        <v>-1.94341647163363</v>
      </c>
      <c r="CD414" s="23">
        <v>-1.83650126771712</v>
      </c>
      <c r="CE414" s="23">
        <v>-1.7858751946471501</v>
      </c>
      <c r="CF414" s="23">
        <v>-1.83650126771712</v>
      </c>
      <c r="CG414" s="23">
        <v>-1.7369655941662101</v>
      </c>
      <c r="CH414" s="23">
        <v>-2</v>
      </c>
      <c r="CI414" s="23">
        <v>-2.8365012677171202</v>
      </c>
      <c r="CJ414" s="23">
        <v>-2.8365012677171202</v>
      </c>
      <c r="CK414" s="23">
        <v>-2.8365012677171202</v>
      </c>
      <c r="CL414" s="23">
        <v>-2.8365012677171202</v>
      </c>
      <c r="CM414" s="23">
        <v>-3.0588936890535701</v>
      </c>
      <c r="CN414" s="23">
        <v>-2.8365012677171202</v>
      </c>
      <c r="CO414" s="23">
        <v>-2.7369655941662101</v>
      </c>
      <c r="CP414" s="23">
        <v>-2.8365012677171202</v>
      </c>
      <c r="CQ414" s="23">
        <v>-2.8365012677171202</v>
      </c>
      <c r="CR414" s="23">
        <v>-2.7369655941662101</v>
      </c>
      <c r="CS414" s="23">
        <v>-2.6438561897747199</v>
      </c>
      <c r="CT414" s="23">
        <v>-2.7369655941662101</v>
      </c>
      <c r="CU414" s="23">
        <v>-2.39592867633114</v>
      </c>
      <c r="CV414" s="23">
        <v>-2.0588936890535701</v>
      </c>
      <c r="CW414" s="23">
        <v>-2.32192809488736</v>
      </c>
      <c r="CX414" s="23">
        <v>-2.32192809488736</v>
      </c>
      <c r="CY414" s="23">
        <v>-2.2515387669959601</v>
      </c>
      <c r="CZ414" s="23">
        <v>-2.2515387669959601</v>
      </c>
      <c r="DA414" s="23">
        <v>-2.47393118833241</v>
      </c>
      <c r="DB414" s="23">
        <v>-2.6438561897747199</v>
      </c>
      <c r="DC414" s="23">
        <v>-2.12029423371771</v>
      </c>
      <c r="DD414" s="23">
        <v>-2.39592867633114</v>
      </c>
      <c r="DE414" s="23">
        <v>-2.5563933485243902</v>
      </c>
      <c r="DF414" s="23">
        <v>-2.5563933485243902</v>
      </c>
      <c r="DG414" s="23">
        <v>-1.32192809488736</v>
      </c>
      <c r="DH414" s="23">
        <v>-1.3584539709124801</v>
      </c>
      <c r="DI414" s="23">
        <v>-1.3584539709124801</v>
      </c>
      <c r="DJ414" s="23">
        <v>-1.47393118833241</v>
      </c>
      <c r="DK414" s="23">
        <v>-1.39592867633114</v>
      </c>
      <c r="DL414" s="23">
        <v>-1.5563933485243899</v>
      </c>
      <c r="DM414" s="23">
        <v>-2.12029423371771</v>
      </c>
      <c r="DN414" s="23">
        <v>-2.12029423371771</v>
      </c>
      <c r="DO414" s="23">
        <v>-2.2515387669959601</v>
      </c>
      <c r="DP414" s="23">
        <v>-2</v>
      </c>
      <c r="DQ414" s="23">
        <v>-2.12029423371771</v>
      </c>
      <c r="DR414" s="23">
        <v>-1.94341647163363</v>
      </c>
      <c r="DS414" s="23">
        <v>-2.5563933485243902</v>
      </c>
      <c r="DT414" s="23">
        <v>-3.0588936890535701</v>
      </c>
      <c r="DU414" s="23">
        <v>-2.7369655941662101</v>
      </c>
      <c r="DV414" s="23">
        <v>-2.8365012677171202</v>
      </c>
      <c r="DW414" s="23">
        <v>-2.7369655941662101</v>
      </c>
      <c r="DX414" s="23">
        <v>-2.7369655941662101</v>
      </c>
      <c r="DY414" s="23">
        <v>-2.8365012677171202</v>
      </c>
      <c r="DZ414" s="23">
        <v>-2.7369655941662101</v>
      </c>
      <c r="EA414" s="23">
        <v>-2.8365012677171202</v>
      </c>
      <c r="EB414" s="23">
        <v>-2.6438561897747199</v>
      </c>
      <c r="EC414" s="23">
        <v>-2.8365012677171202</v>
      </c>
      <c r="ED414" s="23">
        <v>-2.8365012677171202</v>
      </c>
      <c r="EE414" s="23">
        <v>-2.8365012677171202</v>
      </c>
      <c r="EF414" s="23">
        <v>-2.6438561897747199</v>
      </c>
      <c r="EG414" s="23">
        <v>-2.8365012677171202</v>
      </c>
      <c r="EH414" s="23">
        <v>-2.7369655941662101</v>
      </c>
      <c r="EI414" s="23">
        <v>-2.5563933485243902</v>
      </c>
      <c r="EJ414" s="23">
        <v>-2.7369655941662101</v>
      </c>
      <c r="EK414" s="23">
        <v>-2.7369655941662101</v>
      </c>
      <c r="EL414" s="23">
        <v>-3.0588936890535701</v>
      </c>
      <c r="EM414" s="23">
        <v>-2.7369655941662101</v>
      </c>
      <c r="EN414" s="23">
        <v>-2.47393118833241</v>
      </c>
      <c r="EO414" s="23">
        <v>-2.7369655941662101</v>
      </c>
      <c r="EP414" s="23">
        <v>-2.7369655941662101</v>
      </c>
    </row>
    <row r="415" spans="1:146">
      <c r="A415" s="29" t="s">
        <v>629</v>
      </c>
      <c r="B415" s="28" t="s">
        <v>1064</v>
      </c>
      <c r="C415" s="28" t="s">
        <v>1060</v>
      </c>
      <c r="D415" s="22">
        <v>1.15315678806142</v>
      </c>
      <c r="E415" s="22">
        <v>1.1190241031422701</v>
      </c>
      <c r="F415" s="22">
        <v>1.25761413004954</v>
      </c>
      <c r="G415" s="22">
        <v>1.2454956628199201</v>
      </c>
      <c r="H415" s="22">
        <v>1.29572302453997</v>
      </c>
      <c r="I415" s="22">
        <v>1.2744107693178399</v>
      </c>
      <c r="J415" s="22">
        <v>1.0538064436957899</v>
      </c>
      <c r="K415" s="22">
        <v>1.0384361816561101</v>
      </c>
      <c r="L415" s="22">
        <v>1.0690146779151799</v>
      </c>
      <c r="M415" s="22">
        <v>1.1807843910786999</v>
      </c>
      <c r="N415" s="22">
        <v>1.2035144111307601</v>
      </c>
      <c r="O415" s="22">
        <v>0.162210036314307</v>
      </c>
      <c r="P415" s="22">
        <v>0.62199323166612297</v>
      </c>
      <c r="Q415" s="22">
        <v>0.46257588804220401</v>
      </c>
      <c r="R415" s="22">
        <v>0.52506659207821105</v>
      </c>
      <c r="S415" s="22">
        <v>0.64524051264526505</v>
      </c>
      <c r="T415" s="22">
        <v>0.77820857639808805</v>
      </c>
      <c r="U415" s="22">
        <v>0.552868871011303</v>
      </c>
      <c r="V415" s="22">
        <v>0.55581615506163995</v>
      </c>
      <c r="W415" s="22">
        <v>0.34141652447872201</v>
      </c>
      <c r="X415" s="22">
        <v>0.75616932813929905</v>
      </c>
      <c r="Y415" s="22">
        <v>0.41467678042688599</v>
      </c>
      <c r="Z415" s="22">
        <v>0.687956494044482</v>
      </c>
      <c r="AA415" s="22">
        <v>-6.4917476681338501E-2</v>
      </c>
      <c r="AB415" s="22">
        <v>-0.23786383009888801</v>
      </c>
      <c r="AC415" s="22">
        <v>-7.23156923107586E-3</v>
      </c>
      <c r="AD415" s="22">
        <v>-0.15200309344505</v>
      </c>
      <c r="AE415" s="22">
        <v>-0.199255376063222</v>
      </c>
      <c r="AF415" s="22">
        <v>0.120351940365222</v>
      </c>
      <c r="AG415" s="22">
        <v>-0.28982725172033802</v>
      </c>
      <c r="AH415" s="22">
        <v>-0.37332724739400702</v>
      </c>
      <c r="AI415" s="22">
        <v>-4.8412205185245902E-2</v>
      </c>
      <c r="AJ415" s="22">
        <v>-0.24982229440694301</v>
      </c>
      <c r="AK415" s="22">
        <v>8.6303051434400598E-3</v>
      </c>
      <c r="AL415" s="22">
        <v>-0.227692025041597</v>
      </c>
      <c r="AM415" s="22">
        <v>-0.229382353343797</v>
      </c>
      <c r="AN415" s="22">
        <v>-0.32192809488736202</v>
      </c>
      <c r="AO415" s="22">
        <v>-0.58424133347750196</v>
      </c>
      <c r="AP415" s="22">
        <v>-0.329159664118438</v>
      </c>
      <c r="AQ415" s="22">
        <v>-0.465938397578882</v>
      </c>
      <c r="AR415" s="22">
        <v>-0.430508908041284</v>
      </c>
      <c r="AS415" s="22">
        <v>-6.0397279643956303E-2</v>
      </c>
      <c r="AT415" s="22">
        <v>-0.14401030269151899</v>
      </c>
      <c r="AU415" s="22">
        <v>0.21661006874244201</v>
      </c>
      <c r="AV415" s="22">
        <v>-4.3345902638911296E-3</v>
      </c>
      <c r="AW415" s="22">
        <v>-8.4670323986990606E-2</v>
      </c>
      <c r="AX415" s="22">
        <v>-0.21591485726524301</v>
      </c>
      <c r="AY415" s="22">
        <v>0.79742808215231298</v>
      </c>
      <c r="AZ415" s="22">
        <v>0.90919706299168701</v>
      </c>
      <c r="BA415" s="22">
        <v>1.06763871687536</v>
      </c>
      <c r="BB415" s="22">
        <v>1.4740465993193099</v>
      </c>
      <c r="BC415" s="22">
        <v>0.94410879910795498</v>
      </c>
      <c r="BD415" s="22">
        <v>1.04404433270602</v>
      </c>
      <c r="BE415" s="22">
        <v>0.26183165875213699</v>
      </c>
      <c r="BF415" s="22">
        <v>0.11503324294624</v>
      </c>
      <c r="BG415" s="22">
        <v>-0.14401030269151899</v>
      </c>
      <c r="BH415" s="22">
        <v>0.171206827418142</v>
      </c>
      <c r="BI415" s="22">
        <v>0.120351940365222</v>
      </c>
      <c r="BJ415" s="22">
        <v>1.7209290032223101E-2</v>
      </c>
      <c r="BK415" s="22">
        <v>0.15185881672700499</v>
      </c>
      <c r="BL415" s="22">
        <v>-0.13447704086003601</v>
      </c>
      <c r="BM415" s="22">
        <v>-0.18935125221735399</v>
      </c>
      <c r="BN415" s="22">
        <v>-5.7391663888336698E-2</v>
      </c>
      <c r="BO415" s="22">
        <v>-7.0966521354143594E-2</v>
      </c>
      <c r="BP415" s="22">
        <v>-4.3943347587597097E-2</v>
      </c>
      <c r="BQ415" s="22">
        <v>0.282143228781498</v>
      </c>
      <c r="BR415" s="22">
        <v>0.32423456227053099</v>
      </c>
      <c r="BS415" s="22">
        <v>0.54002726925750699</v>
      </c>
      <c r="BT415" s="22">
        <v>0.58592397695860099</v>
      </c>
      <c r="BU415" s="22">
        <v>0.61729848284084599</v>
      </c>
      <c r="BV415" s="22">
        <v>0.66993383566896103</v>
      </c>
      <c r="BW415" s="23">
        <v>1.3617683594191501</v>
      </c>
      <c r="BX415" s="23">
        <v>1.22650852980868</v>
      </c>
      <c r="BY415" s="23">
        <v>1.2078928516413301</v>
      </c>
      <c r="BZ415" s="23">
        <v>1.2448870591235299</v>
      </c>
      <c r="CA415" s="23">
        <v>1.1243281350022001</v>
      </c>
      <c r="CB415" s="23">
        <v>1.1176950426697501</v>
      </c>
      <c r="CC415" s="23">
        <v>0.93357263826102399</v>
      </c>
      <c r="CD415" s="23">
        <v>1.0285691521967699</v>
      </c>
      <c r="CE415" s="23">
        <v>1.1110313123887401</v>
      </c>
      <c r="CF415" s="23">
        <v>1.03562390973072</v>
      </c>
      <c r="CG415" s="23">
        <v>1.1505596765753801</v>
      </c>
      <c r="CH415" s="23">
        <v>0.89530262133330696</v>
      </c>
      <c r="CI415" s="23">
        <v>0</v>
      </c>
      <c r="CJ415" s="23">
        <v>2.8569152196770899E-2</v>
      </c>
      <c r="CK415" s="23">
        <v>-4.3943347587597097E-2</v>
      </c>
      <c r="CL415" s="23">
        <v>-4.3943347587597097E-2</v>
      </c>
      <c r="CM415" s="23">
        <v>-0.34007544159762199</v>
      </c>
      <c r="CN415" s="23">
        <v>-2.9146345659516501E-2</v>
      </c>
      <c r="CO415" s="23">
        <v>-4.3943347587597097E-2</v>
      </c>
      <c r="CP415" s="23">
        <v>-0.120294233717712</v>
      </c>
      <c r="CQ415" s="23">
        <v>-0.13606154957602801</v>
      </c>
      <c r="CR415" s="23">
        <v>0</v>
      </c>
      <c r="CS415" s="23">
        <v>-1.44995696951151E-2</v>
      </c>
      <c r="CT415" s="23">
        <v>-2.9146345659516501E-2</v>
      </c>
      <c r="CU415" s="23">
        <v>0.53605290024021002</v>
      </c>
      <c r="CV415" s="23">
        <v>0.93357263826102399</v>
      </c>
      <c r="CW415" s="23">
        <v>0.65076455911690201</v>
      </c>
      <c r="CX415" s="23">
        <v>0.65076455911690201</v>
      </c>
      <c r="CY415" s="23">
        <v>0.65992455840237796</v>
      </c>
      <c r="CZ415" s="23">
        <v>0.71369581484335898</v>
      </c>
      <c r="DA415" s="23">
        <v>0.51601514700366502</v>
      </c>
      <c r="DB415" s="23">
        <v>0.45417589318580198</v>
      </c>
      <c r="DC415" s="23">
        <v>0.87970576628228803</v>
      </c>
      <c r="DD415" s="23">
        <v>0.64154602908752401</v>
      </c>
      <c r="DE415" s="23">
        <v>0.45417589318580198</v>
      </c>
      <c r="DF415" s="23">
        <v>0.51601514700366502</v>
      </c>
      <c r="DG415" s="23">
        <v>1.5509006646475201</v>
      </c>
      <c r="DH415" s="23">
        <v>1.5058909297299601</v>
      </c>
      <c r="DI415" s="23">
        <v>1.5459683691052899</v>
      </c>
      <c r="DJ415" s="23">
        <v>1.4114262457264699</v>
      </c>
      <c r="DK415" s="23">
        <v>1.4594316186373</v>
      </c>
      <c r="DL415" s="23">
        <v>1.2570106182060199</v>
      </c>
      <c r="DM415" s="23">
        <v>0.78240856492737298</v>
      </c>
      <c r="DN415" s="23">
        <v>0.65992455840237796</v>
      </c>
      <c r="DO415" s="23">
        <v>0.59454854955035397</v>
      </c>
      <c r="DP415" s="23">
        <v>0.82374936030827295</v>
      </c>
      <c r="DQ415" s="23">
        <v>0.64154602908752401</v>
      </c>
      <c r="DR415" s="23">
        <v>0.89530262133330696</v>
      </c>
      <c r="DS415" s="23">
        <v>0.32192809488736202</v>
      </c>
      <c r="DT415" s="23">
        <v>4.2644337408493702E-2</v>
      </c>
      <c r="DU415" s="23">
        <v>5.65835283663675E-2</v>
      </c>
      <c r="DV415" s="23">
        <v>-1.44995696951151E-2</v>
      </c>
      <c r="DW415" s="23">
        <v>1.4355292977070101E-2</v>
      </c>
      <c r="DX415" s="23">
        <v>9.7610796626422303E-2</v>
      </c>
      <c r="DY415" s="23">
        <v>-0.184424571137427</v>
      </c>
      <c r="DZ415" s="23">
        <v>-4.3943347587597097E-2</v>
      </c>
      <c r="EA415" s="23">
        <v>-0.120294233717712</v>
      </c>
      <c r="EB415" s="23">
        <v>8.4064264788474494E-2</v>
      </c>
      <c r="EC415" s="23">
        <v>-5.88936890535686E-2</v>
      </c>
      <c r="ED415" s="23">
        <v>-4.3943347587597097E-2</v>
      </c>
      <c r="EE415" s="23">
        <v>-7.40005814437769E-2</v>
      </c>
      <c r="EF415" s="23">
        <v>7.0389327891397999E-2</v>
      </c>
      <c r="EG415" s="23">
        <v>-0.15200309344505</v>
      </c>
      <c r="EH415" s="23">
        <v>-2.9146345659516501E-2</v>
      </c>
      <c r="EI415" s="23">
        <v>0.176322772640463</v>
      </c>
      <c r="EJ415" s="23">
        <v>2.8569152196770899E-2</v>
      </c>
      <c r="EK415" s="23">
        <v>0.13750352374993499</v>
      </c>
      <c r="EL415" s="23">
        <v>-0.21759143507262699</v>
      </c>
      <c r="EM415" s="23">
        <v>0</v>
      </c>
      <c r="EN415" s="23">
        <v>0.35614381022527503</v>
      </c>
      <c r="EO415" s="23">
        <v>4.2644337408493702E-2</v>
      </c>
      <c r="EP415" s="23">
        <v>-2.9146345659516501E-2</v>
      </c>
    </row>
    <row r="416" spans="1:146">
      <c r="A416" s="29" t="s">
        <v>631</v>
      </c>
      <c r="B416" s="28" t="s">
        <v>1065</v>
      </c>
      <c r="C416" s="28" t="s">
        <v>1060</v>
      </c>
      <c r="D416" s="22">
        <v>-0.83392732405329395</v>
      </c>
      <c r="E416" s="22">
        <v>-0.88363524330821497</v>
      </c>
      <c r="F416" s="22">
        <v>-0.72737954533700799</v>
      </c>
      <c r="G416" s="22">
        <v>-0.729770092762002</v>
      </c>
      <c r="H416" s="22">
        <v>-0.70839644196943496</v>
      </c>
      <c r="I416" s="22">
        <v>-0.736965594166206</v>
      </c>
      <c r="J416" s="22">
        <v>-0.79836613883035001</v>
      </c>
      <c r="K416" s="22">
        <v>-0.78338993125755796</v>
      </c>
      <c r="L416" s="22">
        <v>-0.76856759155203502</v>
      </c>
      <c r="M416" s="22">
        <v>-0.68038206579983895</v>
      </c>
      <c r="N416" s="22">
        <v>-0.662003536484984</v>
      </c>
      <c r="O416" s="22">
        <v>-1.6896598793878499</v>
      </c>
      <c r="P416" s="22">
        <v>-1.3075728019102899</v>
      </c>
      <c r="Q416" s="22">
        <v>-1.4779442508390399</v>
      </c>
      <c r="R416" s="22">
        <v>-1.3733272473940099</v>
      </c>
      <c r="S416" s="22">
        <v>-1.29335894269059</v>
      </c>
      <c r="T416" s="22">
        <v>-1.16488438474178</v>
      </c>
      <c r="U416" s="22">
        <v>-1.3437324652057101</v>
      </c>
      <c r="V416" s="22">
        <v>-1.3621579396759</v>
      </c>
      <c r="W416" s="22">
        <v>-1.5022599113909101</v>
      </c>
      <c r="X416" s="22">
        <v>-1.12029423371771</v>
      </c>
      <c r="Y416" s="22">
        <v>-1.47393118833241</v>
      </c>
      <c r="Z416" s="22">
        <v>-1.1746213961070699</v>
      </c>
      <c r="AA416" s="22">
        <v>-2.0115879742752099</v>
      </c>
      <c r="AB416" s="22">
        <v>-2.1456053222469</v>
      </c>
      <c r="AC416" s="22">
        <v>-1.97709959788992</v>
      </c>
      <c r="AD416" s="22">
        <v>-2.0528949484321299</v>
      </c>
      <c r="AE416" s="22">
        <v>-2.1078032895345098</v>
      </c>
      <c r="AF416" s="22">
        <v>-1.81096617560998</v>
      </c>
      <c r="AG416" s="22">
        <v>-2.3147325934831602</v>
      </c>
      <c r="AH416" s="22">
        <v>-2.38082178394093</v>
      </c>
      <c r="AI416" s="22">
        <v>-2.0469210473874901</v>
      </c>
      <c r="AJ416" s="22">
        <v>-2.2108967824986201</v>
      </c>
      <c r="AK416" s="22">
        <v>-1.8520421186128999</v>
      </c>
      <c r="AL416" s="22">
        <v>-2.2653445665209899</v>
      </c>
      <c r="AM416" s="22">
        <v>-2.1844245711374302</v>
      </c>
      <c r="AN416" s="22">
        <v>-2.32192809488736</v>
      </c>
      <c r="AO416" s="22">
        <v>-2.6529013293777299</v>
      </c>
      <c r="AP416" s="22">
        <v>-2.29335894269059</v>
      </c>
      <c r="AQ416" s="22">
        <v>-2.47393118833241</v>
      </c>
      <c r="AR416" s="22">
        <v>-2.5145731728297598</v>
      </c>
      <c r="AS416" s="22">
        <v>-2.0588936890535701</v>
      </c>
      <c r="AT416" s="22">
        <v>-2.16488438474178</v>
      </c>
      <c r="AU416" s="22">
        <v>-1.73216460790238</v>
      </c>
      <c r="AV416" s="22">
        <v>-2.0528949484321299</v>
      </c>
      <c r="AW416" s="22">
        <v>-2.0649174766813401</v>
      </c>
      <c r="AX416" s="22">
        <v>-2.2792837574788698</v>
      </c>
      <c r="AY416" s="22">
        <v>-1.15200309344505</v>
      </c>
      <c r="AZ416" s="22">
        <v>-0.97426243858639205</v>
      </c>
      <c r="BA416" s="22">
        <v>-0.88097589685772504</v>
      </c>
      <c r="BB416" s="22">
        <v>-0.43635373051593601</v>
      </c>
      <c r="BC416" s="22">
        <v>-0.96578428466208699</v>
      </c>
      <c r="BD416" s="22">
        <v>-0.91321623385793305</v>
      </c>
      <c r="BE416" s="22">
        <v>-1.45008444637804</v>
      </c>
      <c r="BF416" s="22">
        <v>-1.6574452545226801</v>
      </c>
      <c r="BG416" s="22">
        <v>-1.94897599697553</v>
      </c>
      <c r="BH416" s="22">
        <v>-1.63039392996816</v>
      </c>
      <c r="BI416" s="22">
        <v>-1.59074485331516</v>
      </c>
      <c r="BJ416" s="22">
        <v>-1.7612131404128799</v>
      </c>
      <c r="BK416" s="22">
        <v>-1.7131188522118399</v>
      </c>
      <c r="BL416" s="22">
        <v>-2.09541956507868</v>
      </c>
      <c r="BM416" s="22">
        <v>-2.1140352432460299</v>
      </c>
      <c r="BN416" s="22">
        <v>-2.0115879742752099</v>
      </c>
      <c r="BO416" s="22">
        <v>-1.94341647163363</v>
      </c>
      <c r="BP416" s="22">
        <v>-1.93236128312464</v>
      </c>
      <c r="BQ416" s="22">
        <v>-1.63486740654747</v>
      </c>
      <c r="BR416" s="22">
        <v>-1.5777669993169501</v>
      </c>
      <c r="BS416" s="22">
        <v>-1.3733272473940099</v>
      </c>
      <c r="BT416" s="22">
        <v>-1.27928375747887</v>
      </c>
      <c r="BU416" s="22">
        <v>-1.3111482561341199</v>
      </c>
      <c r="BV416" s="22">
        <v>-1.23786383009889</v>
      </c>
      <c r="BW416" s="23">
        <v>-0.59946207041627098</v>
      </c>
      <c r="BX416" s="23">
        <v>-0.66657626627480804</v>
      </c>
      <c r="BY416" s="23">
        <v>-0.76121314041288302</v>
      </c>
      <c r="BZ416" s="23">
        <v>-0.71311885221183802</v>
      </c>
      <c r="CA416" s="23">
        <v>-0.83650126771711997</v>
      </c>
      <c r="CB416" s="23">
        <v>-0.88896868761125603</v>
      </c>
      <c r="CC416" s="23">
        <v>-0.97143084780322897</v>
      </c>
      <c r="CD416" s="23">
        <v>-0.83650126771711997</v>
      </c>
      <c r="CE416" s="23">
        <v>-0.78587519464715305</v>
      </c>
      <c r="CF416" s="23">
        <v>-0.88896868761125603</v>
      </c>
      <c r="CG416" s="23">
        <v>-0.736965594166206</v>
      </c>
      <c r="CH416" s="23">
        <v>-1.02914634565952</v>
      </c>
      <c r="CI416" s="23">
        <v>-1.94341647163363</v>
      </c>
      <c r="CJ416" s="23">
        <v>-1.8889686876112599</v>
      </c>
      <c r="CK416" s="23">
        <v>-2.0588936890535701</v>
      </c>
      <c r="CL416" s="23">
        <v>-1.94341647163363</v>
      </c>
      <c r="CM416" s="23">
        <v>-2.32192809488736</v>
      </c>
      <c r="CN416" s="23">
        <v>-2</v>
      </c>
      <c r="CO416" s="23">
        <v>-2.0588936890535701</v>
      </c>
      <c r="CP416" s="23">
        <v>-2.12029423371771</v>
      </c>
      <c r="CQ416" s="23">
        <v>-2.1844245711374302</v>
      </c>
      <c r="CR416" s="23">
        <v>-2</v>
      </c>
      <c r="CS416" s="23">
        <v>-2</v>
      </c>
      <c r="CT416" s="23">
        <v>-2.0588936890535701</v>
      </c>
      <c r="CU416" s="23">
        <v>-1.32192809488736</v>
      </c>
      <c r="CV416" s="23">
        <v>-0.94341647163363296</v>
      </c>
      <c r="CW416" s="23">
        <v>-1.21759143507263</v>
      </c>
      <c r="CX416" s="23">
        <v>-1.21759143507263</v>
      </c>
      <c r="CY416" s="23">
        <v>-1.1844245711374299</v>
      </c>
      <c r="CZ416" s="23">
        <v>-1.1844245711374299</v>
      </c>
      <c r="DA416" s="23">
        <v>-1.32192809488736</v>
      </c>
      <c r="DB416" s="23">
        <v>-1.3584539709124801</v>
      </c>
      <c r="DC416" s="23">
        <v>-0.91593573521152505</v>
      </c>
      <c r="DD416" s="23">
        <v>-1.1844245711374299</v>
      </c>
      <c r="DE416" s="23">
        <v>-1.39592867633114</v>
      </c>
      <c r="DF416" s="23">
        <v>-1.2863041851566399</v>
      </c>
      <c r="DG416" s="23">
        <v>-0.37706964907982299</v>
      </c>
      <c r="DH416" s="23">
        <v>-0.47393118833241199</v>
      </c>
      <c r="DI416" s="23">
        <v>-0.35845397091247599</v>
      </c>
      <c r="DJ416" s="23">
        <v>-0.55639334852438505</v>
      </c>
      <c r="DK416" s="23">
        <v>-0.45403163089470699</v>
      </c>
      <c r="DL416" s="23">
        <v>-0.736965594166206</v>
      </c>
      <c r="DM416" s="23">
        <v>-1.15200309344505</v>
      </c>
      <c r="DN416" s="23">
        <v>-1.32192809488736</v>
      </c>
      <c r="DO416" s="23">
        <v>-1.39592867633114</v>
      </c>
      <c r="DP416" s="23">
        <v>-1.1844245711374299</v>
      </c>
      <c r="DQ416" s="23">
        <v>-1.32192809488736</v>
      </c>
      <c r="DR416" s="23">
        <v>-1.0892673380970901</v>
      </c>
      <c r="DS416" s="23">
        <v>-1.5994620704162701</v>
      </c>
      <c r="DT416" s="23">
        <v>-2.0588936890535701</v>
      </c>
      <c r="DU416" s="23">
        <v>-1.94341647163363</v>
      </c>
      <c r="DV416" s="23">
        <v>-2</v>
      </c>
      <c r="DW416" s="23">
        <v>-2</v>
      </c>
      <c r="DX416" s="23">
        <v>-1.8889686876112599</v>
      </c>
      <c r="DY416" s="23">
        <v>-2.1844245711374302</v>
      </c>
      <c r="DZ416" s="23">
        <v>-2.0588936890535701</v>
      </c>
      <c r="EA416" s="23">
        <v>-2.12029423371771</v>
      </c>
      <c r="EB416" s="23">
        <v>-1.83650126771712</v>
      </c>
      <c r="EC416" s="23">
        <v>-2.0588936890535701</v>
      </c>
      <c r="ED416" s="23">
        <v>-2</v>
      </c>
      <c r="EE416" s="23">
        <v>-2.12029423371771</v>
      </c>
      <c r="EF416" s="23">
        <v>-1.94341647163363</v>
      </c>
      <c r="EG416" s="23">
        <v>-2.1844245711374302</v>
      </c>
      <c r="EH416" s="23">
        <v>-2.12029423371771</v>
      </c>
      <c r="EI416" s="23">
        <v>-1.83650126771712</v>
      </c>
      <c r="EJ416" s="23">
        <v>-2</v>
      </c>
      <c r="EK416" s="23">
        <v>-1.7369655941662101</v>
      </c>
      <c r="EL416" s="23">
        <v>-2.12029423371771</v>
      </c>
      <c r="EM416" s="23">
        <v>-1.94341647163363</v>
      </c>
      <c r="EN416" s="23">
        <v>-1.51457317282976</v>
      </c>
      <c r="EO416" s="23">
        <v>-1.8889686876112599</v>
      </c>
      <c r="EP416" s="23">
        <v>-2</v>
      </c>
    </row>
  </sheetData>
  <phoneticPr fontId="1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EBBA61F-0B9B-4200-8C7A-B1389DD4DE30}">
  <dimension ref="A1:N285"/>
  <sheetViews>
    <sheetView zoomScale="80" zoomScaleNormal="80" workbookViewId="0"/>
  </sheetViews>
  <sheetFormatPr defaultColWidth="13.5" defaultRowHeight="12.75"/>
  <cols>
    <col min="1" max="1" width="18.33203125" style="21" customWidth="1"/>
    <col min="2" max="8" width="13.5" style="21"/>
    <col min="9" max="9" width="21" style="58" customWidth="1"/>
    <col min="10" max="10" width="13.5" style="21"/>
    <col min="11" max="11" width="44" style="21" customWidth="1"/>
    <col min="12" max="12" width="27.83203125" style="58" customWidth="1"/>
    <col min="13" max="13" width="18.83203125" style="59" customWidth="1"/>
    <col min="14" max="14" width="42.6640625" style="59" customWidth="1"/>
    <col min="15" max="16384" width="13.5" style="21"/>
  </cols>
  <sheetData>
    <row r="1" spans="1:14" s="62" customFormat="1" ht="20.25">
      <c r="A1" s="62" t="s">
        <v>18338</v>
      </c>
      <c r="I1" s="63"/>
      <c r="L1" s="63"/>
      <c r="M1" s="64"/>
      <c r="N1" s="64"/>
    </row>
    <row r="2" spans="1:14" s="62" customFormat="1" ht="20.25">
      <c r="I2" s="63"/>
      <c r="L2" s="63"/>
      <c r="M2" s="64"/>
      <c r="N2" s="64"/>
    </row>
    <row r="3" spans="1:14" s="81" customFormat="1" ht="18.75">
      <c r="A3" s="80" t="s">
        <v>2127</v>
      </c>
      <c r="I3" s="82"/>
      <c r="L3" s="82"/>
      <c r="M3" s="83"/>
      <c r="N3" s="83"/>
    </row>
    <row r="4" spans="1:14" s="70" customFormat="1">
      <c r="A4" s="70" t="s">
        <v>2128</v>
      </c>
      <c r="B4" s="70" t="s">
        <v>2129</v>
      </c>
      <c r="C4" s="70" t="s">
        <v>2130</v>
      </c>
      <c r="D4" s="70" t="s">
        <v>2131</v>
      </c>
      <c r="E4" s="70" t="s">
        <v>2132</v>
      </c>
      <c r="F4" s="70" t="s">
        <v>2133</v>
      </c>
      <c r="G4" s="70" t="s">
        <v>2134</v>
      </c>
      <c r="H4" s="70" t="s">
        <v>2135</v>
      </c>
      <c r="I4" s="84" t="s">
        <v>2136</v>
      </c>
      <c r="J4" s="70" t="s">
        <v>179</v>
      </c>
      <c r="K4" s="70" t="s">
        <v>2137</v>
      </c>
      <c r="L4" s="84" t="s">
        <v>2138</v>
      </c>
      <c r="M4" s="85" t="s">
        <v>2139</v>
      </c>
      <c r="N4" s="85" t="s">
        <v>2140</v>
      </c>
    </row>
    <row r="5" spans="1:14" s="70" customFormat="1">
      <c r="A5" s="70" t="s">
        <v>2141</v>
      </c>
      <c r="B5" s="70" t="b">
        <v>1</v>
      </c>
      <c r="C5" s="70">
        <v>1.7815503287635099E-3</v>
      </c>
      <c r="D5" s="70">
        <v>358</v>
      </c>
      <c r="E5" s="70">
        <v>58</v>
      </c>
      <c r="F5" s="70">
        <v>10</v>
      </c>
      <c r="G5" s="70">
        <v>0.17241379310344801</v>
      </c>
      <c r="H5" s="70">
        <v>2.7932960893854698E-2</v>
      </c>
      <c r="I5" s="84" t="s">
        <v>2142</v>
      </c>
      <c r="J5" s="70" t="s">
        <v>2143</v>
      </c>
      <c r="K5" s="70" t="s">
        <v>2144</v>
      </c>
      <c r="L5" s="84">
        <v>11057</v>
      </c>
      <c r="M5" s="85">
        <v>248</v>
      </c>
      <c r="N5" s="85" t="s">
        <v>2145</v>
      </c>
    </row>
    <row r="6" spans="1:14" s="70" customFormat="1">
      <c r="A6" s="70" t="s">
        <v>2141</v>
      </c>
      <c r="B6" s="70" t="b">
        <v>1</v>
      </c>
      <c r="C6" s="70">
        <v>1.73953825282743E-2</v>
      </c>
      <c r="D6" s="70">
        <v>1807</v>
      </c>
      <c r="E6" s="70">
        <v>92</v>
      </c>
      <c r="F6" s="70">
        <v>23</v>
      </c>
      <c r="G6" s="70">
        <v>0.25</v>
      </c>
      <c r="H6" s="70">
        <v>1.2728278915329299E-2</v>
      </c>
      <c r="I6" s="84" t="s">
        <v>2146</v>
      </c>
      <c r="J6" s="70" t="s">
        <v>2147</v>
      </c>
      <c r="K6" s="70" t="s">
        <v>2148</v>
      </c>
      <c r="L6" s="84">
        <v>17191</v>
      </c>
      <c r="M6" s="85">
        <v>3569</v>
      </c>
      <c r="N6" s="85" t="s">
        <v>2149</v>
      </c>
    </row>
    <row r="7" spans="1:14" s="70" customFormat="1">
      <c r="I7" s="84"/>
      <c r="L7" s="84"/>
      <c r="M7" s="85"/>
      <c r="N7" s="85"/>
    </row>
    <row r="8" spans="1:14" s="80" customFormat="1" ht="18.75">
      <c r="A8" s="80" t="s">
        <v>2150</v>
      </c>
      <c r="I8" s="86"/>
      <c r="L8" s="86"/>
      <c r="M8" s="87"/>
      <c r="N8" s="87"/>
    </row>
    <row r="9" spans="1:14" s="70" customFormat="1">
      <c r="A9" s="70" t="s">
        <v>2128</v>
      </c>
      <c r="B9" s="70" t="s">
        <v>2129</v>
      </c>
      <c r="C9" s="70" t="s">
        <v>2130</v>
      </c>
      <c r="D9" s="70" t="s">
        <v>2131</v>
      </c>
      <c r="E9" s="70" t="s">
        <v>2132</v>
      </c>
      <c r="F9" s="70" t="s">
        <v>2133</v>
      </c>
      <c r="G9" s="70" t="s">
        <v>2134</v>
      </c>
      <c r="H9" s="70" t="s">
        <v>2135</v>
      </c>
      <c r="I9" s="84" t="s">
        <v>2136</v>
      </c>
      <c r="J9" s="70" t="s">
        <v>179</v>
      </c>
      <c r="K9" s="70" t="s">
        <v>2137</v>
      </c>
      <c r="L9" s="84" t="s">
        <v>2138</v>
      </c>
      <c r="M9" s="85" t="s">
        <v>2139</v>
      </c>
      <c r="N9" s="85" t="s">
        <v>2140</v>
      </c>
    </row>
    <row r="10" spans="1:14" s="70" customFormat="1">
      <c r="A10" s="70" t="s">
        <v>2141</v>
      </c>
      <c r="B10" s="70" t="b">
        <v>1</v>
      </c>
      <c r="C10" s="70">
        <v>1.4221966874545599E-13</v>
      </c>
      <c r="D10" s="70">
        <v>907</v>
      </c>
      <c r="E10" s="70">
        <v>55</v>
      </c>
      <c r="F10" s="70">
        <v>27</v>
      </c>
      <c r="G10" s="70">
        <v>0.49090909090909102</v>
      </c>
      <c r="H10" s="70">
        <v>2.9768467475192899E-2</v>
      </c>
      <c r="I10" s="84" t="s">
        <v>2151</v>
      </c>
      <c r="J10" s="70" t="s">
        <v>2143</v>
      </c>
      <c r="K10" s="70" t="s">
        <v>2152</v>
      </c>
      <c r="L10" s="84">
        <v>11057</v>
      </c>
      <c r="M10" s="85">
        <v>724</v>
      </c>
      <c r="N10" s="85" t="s">
        <v>2153</v>
      </c>
    </row>
    <row r="11" spans="1:14" s="70" customFormat="1">
      <c r="A11" s="70" t="s">
        <v>2141</v>
      </c>
      <c r="B11" s="70" t="b">
        <v>1</v>
      </c>
      <c r="C11" s="70">
        <v>4.2814403947914502E-13</v>
      </c>
      <c r="D11" s="70">
        <v>948</v>
      </c>
      <c r="E11" s="70">
        <v>55</v>
      </c>
      <c r="F11" s="70">
        <v>27</v>
      </c>
      <c r="G11" s="70">
        <v>0.49090909090909102</v>
      </c>
      <c r="H11" s="70">
        <v>2.8481012658227799E-2</v>
      </c>
      <c r="I11" s="84" t="s">
        <v>2153</v>
      </c>
      <c r="J11" s="70" t="s">
        <v>2143</v>
      </c>
      <c r="K11" s="70" t="s">
        <v>2154</v>
      </c>
      <c r="L11" s="84">
        <v>11057</v>
      </c>
      <c r="M11" s="85">
        <v>752</v>
      </c>
      <c r="N11" s="85" t="s">
        <v>2155</v>
      </c>
    </row>
    <row r="12" spans="1:14" s="70" customFormat="1">
      <c r="A12" s="70" t="s">
        <v>2141</v>
      </c>
      <c r="B12" s="70" t="b">
        <v>1</v>
      </c>
      <c r="C12" s="70">
        <v>3.3705565079236E-12</v>
      </c>
      <c r="D12" s="70">
        <v>225</v>
      </c>
      <c r="E12" s="70">
        <v>64</v>
      </c>
      <c r="F12" s="70">
        <v>16</v>
      </c>
      <c r="G12" s="70">
        <v>0.25</v>
      </c>
      <c r="H12" s="70">
        <v>7.1111111111111097E-2</v>
      </c>
      <c r="I12" s="84" t="s">
        <v>2156</v>
      </c>
      <c r="J12" s="70" t="s">
        <v>2157</v>
      </c>
      <c r="K12" s="70" t="s">
        <v>2158</v>
      </c>
      <c r="L12" s="84">
        <v>13422</v>
      </c>
      <c r="M12" s="85">
        <v>5642</v>
      </c>
      <c r="N12" s="85" t="s">
        <v>2159</v>
      </c>
    </row>
    <row r="13" spans="1:14" s="70" customFormat="1">
      <c r="A13" s="70" t="s">
        <v>2141</v>
      </c>
      <c r="B13" s="70" t="b">
        <v>1</v>
      </c>
      <c r="C13" s="70">
        <v>1.7797090221819199E-11</v>
      </c>
      <c r="D13" s="70">
        <v>183</v>
      </c>
      <c r="E13" s="70">
        <v>55</v>
      </c>
      <c r="F13" s="70">
        <v>14</v>
      </c>
      <c r="G13" s="70">
        <v>0.25454545454545502</v>
      </c>
      <c r="H13" s="70">
        <v>7.6502732240437202E-2</v>
      </c>
      <c r="I13" s="84" t="s">
        <v>2160</v>
      </c>
      <c r="J13" s="70" t="s">
        <v>2143</v>
      </c>
      <c r="K13" s="70" t="s">
        <v>2161</v>
      </c>
      <c r="L13" s="84">
        <v>11057</v>
      </c>
      <c r="M13" s="85">
        <v>751</v>
      </c>
      <c r="N13" s="85" t="s">
        <v>2162</v>
      </c>
    </row>
    <row r="14" spans="1:14" s="70" customFormat="1">
      <c r="A14" s="70" t="s">
        <v>2141</v>
      </c>
      <c r="B14" s="70" t="b">
        <v>1</v>
      </c>
      <c r="C14" s="70">
        <v>1.7797090221819199E-11</v>
      </c>
      <c r="D14" s="70">
        <v>183</v>
      </c>
      <c r="E14" s="70">
        <v>55</v>
      </c>
      <c r="F14" s="70">
        <v>14</v>
      </c>
      <c r="G14" s="70">
        <v>0.25454545454545502</v>
      </c>
      <c r="H14" s="70">
        <v>7.6502732240437202E-2</v>
      </c>
      <c r="I14" s="84" t="s">
        <v>2163</v>
      </c>
      <c r="J14" s="70" t="s">
        <v>2143</v>
      </c>
      <c r="K14" s="70" t="s">
        <v>2164</v>
      </c>
      <c r="L14" s="84">
        <v>11057</v>
      </c>
      <c r="M14" s="85">
        <v>2576</v>
      </c>
      <c r="N14" s="85" t="s">
        <v>2165</v>
      </c>
    </row>
    <row r="15" spans="1:14" s="70" customFormat="1">
      <c r="A15" s="70" t="s">
        <v>2141</v>
      </c>
      <c r="B15" s="70" t="b">
        <v>1</v>
      </c>
      <c r="C15" s="70">
        <v>1.0422696722925E-10</v>
      </c>
      <c r="D15" s="70">
        <v>208</v>
      </c>
      <c r="E15" s="70">
        <v>55</v>
      </c>
      <c r="F15" s="70">
        <v>14</v>
      </c>
      <c r="G15" s="70">
        <v>0.25454545454545502</v>
      </c>
      <c r="H15" s="70">
        <v>6.7307692307692304E-2</v>
      </c>
      <c r="I15" s="84" t="s">
        <v>2166</v>
      </c>
      <c r="J15" s="70" t="s">
        <v>2143</v>
      </c>
      <c r="K15" s="70" t="s">
        <v>2167</v>
      </c>
      <c r="L15" s="84">
        <v>11057</v>
      </c>
      <c r="M15" s="85">
        <v>2081</v>
      </c>
      <c r="N15" s="85" t="s">
        <v>2168</v>
      </c>
    </row>
    <row r="16" spans="1:14" s="70" customFormat="1">
      <c r="A16" s="70" t="s">
        <v>2141</v>
      </c>
      <c r="B16" s="70" t="b">
        <v>1</v>
      </c>
      <c r="C16" s="70">
        <v>1.11317614351848E-10</v>
      </c>
      <c r="D16" s="70">
        <v>209</v>
      </c>
      <c r="E16" s="70">
        <v>55</v>
      </c>
      <c r="F16" s="70">
        <v>14</v>
      </c>
      <c r="G16" s="70">
        <v>0.25454545454545502</v>
      </c>
      <c r="H16" s="70">
        <v>6.6985645933014398E-2</v>
      </c>
      <c r="I16" s="84" t="s">
        <v>2169</v>
      </c>
      <c r="J16" s="70" t="s">
        <v>2143</v>
      </c>
      <c r="K16" s="70" t="s">
        <v>2170</v>
      </c>
      <c r="L16" s="84">
        <v>11057</v>
      </c>
      <c r="M16" s="85">
        <v>750</v>
      </c>
      <c r="N16" s="85" t="s">
        <v>2171</v>
      </c>
    </row>
    <row r="17" spans="1:14" s="70" customFormat="1">
      <c r="A17" s="70" t="s">
        <v>2141</v>
      </c>
      <c r="B17" s="70" t="b">
        <v>1</v>
      </c>
      <c r="C17" s="70">
        <v>1.11317614351848E-10</v>
      </c>
      <c r="D17" s="70">
        <v>209</v>
      </c>
      <c r="E17" s="70">
        <v>55</v>
      </c>
      <c r="F17" s="70">
        <v>14</v>
      </c>
      <c r="G17" s="70">
        <v>0.25454545454545502</v>
      </c>
      <c r="H17" s="70">
        <v>6.6985645933014398E-2</v>
      </c>
      <c r="I17" s="84" t="s">
        <v>2172</v>
      </c>
      <c r="J17" s="70" t="s">
        <v>2143</v>
      </c>
      <c r="K17" s="70" t="s">
        <v>2173</v>
      </c>
      <c r="L17" s="84">
        <v>11057</v>
      </c>
      <c r="M17" s="85">
        <v>1457</v>
      </c>
      <c r="N17" s="85" t="s">
        <v>2174</v>
      </c>
    </row>
    <row r="18" spans="1:14" s="70" customFormat="1">
      <c r="A18" s="70" t="s">
        <v>2141</v>
      </c>
      <c r="B18" s="70" t="b">
        <v>1</v>
      </c>
      <c r="C18" s="70">
        <v>1.20709492676263E-9</v>
      </c>
      <c r="D18" s="70">
        <v>249</v>
      </c>
      <c r="E18" s="70">
        <v>55</v>
      </c>
      <c r="F18" s="70">
        <v>14</v>
      </c>
      <c r="G18" s="70">
        <v>0.25454545454545502</v>
      </c>
      <c r="H18" s="70">
        <v>5.62248995983936E-2</v>
      </c>
      <c r="I18" s="84" t="s">
        <v>2168</v>
      </c>
      <c r="J18" s="70" t="s">
        <v>2143</v>
      </c>
      <c r="K18" s="70" t="s">
        <v>2175</v>
      </c>
      <c r="L18" s="84">
        <v>11057</v>
      </c>
      <c r="M18" s="85">
        <v>1707</v>
      </c>
      <c r="N18" s="85" t="s">
        <v>2176</v>
      </c>
    </row>
    <row r="19" spans="1:14" s="70" customFormat="1">
      <c r="A19" s="70" t="s">
        <v>2141</v>
      </c>
      <c r="B19" s="70" t="b">
        <v>1</v>
      </c>
      <c r="C19" s="70">
        <v>2.70091340822778E-8</v>
      </c>
      <c r="D19" s="70">
        <v>28</v>
      </c>
      <c r="E19" s="70">
        <v>64</v>
      </c>
      <c r="F19" s="70">
        <v>7</v>
      </c>
      <c r="G19" s="70">
        <v>0.109375</v>
      </c>
      <c r="H19" s="70">
        <v>0.25</v>
      </c>
      <c r="I19" s="84" t="s">
        <v>2177</v>
      </c>
      <c r="J19" s="70" t="s">
        <v>2157</v>
      </c>
      <c r="K19" s="70" t="s">
        <v>2178</v>
      </c>
      <c r="L19" s="84">
        <v>13422</v>
      </c>
      <c r="M19" s="85">
        <v>4127</v>
      </c>
      <c r="N19" s="85" t="s">
        <v>2179</v>
      </c>
    </row>
    <row r="20" spans="1:14" s="70" customFormat="1">
      <c r="A20" s="70" t="s">
        <v>2141</v>
      </c>
      <c r="B20" s="70" t="b">
        <v>1</v>
      </c>
      <c r="C20" s="70">
        <v>3.28477779552327E-8</v>
      </c>
      <c r="D20" s="70">
        <v>319</v>
      </c>
      <c r="E20" s="70">
        <v>55</v>
      </c>
      <c r="F20" s="70">
        <v>14</v>
      </c>
      <c r="G20" s="70">
        <v>0.25454545454545502</v>
      </c>
      <c r="H20" s="70">
        <v>4.3887147335423198E-2</v>
      </c>
      <c r="I20" s="84" t="s">
        <v>2180</v>
      </c>
      <c r="J20" s="70" t="s">
        <v>2143</v>
      </c>
      <c r="K20" s="70" t="s">
        <v>2181</v>
      </c>
      <c r="L20" s="84">
        <v>11057</v>
      </c>
      <c r="M20" s="85">
        <v>777</v>
      </c>
      <c r="N20" s="85" t="s">
        <v>2182</v>
      </c>
    </row>
    <row r="21" spans="1:14" s="70" customFormat="1">
      <c r="A21" s="70" t="s">
        <v>2141</v>
      </c>
      <c r="B21" s="70" t="b">
        <v>1</v>
      </c>
      <c r="C21" s="70">
        <v>8.3004336443893302E-8</v>
      </c>
      <c r="D21" s="70">
        <v>64</v>
      </c>
      <c r="E21" s="70">
        <v>55</v>
      </c>
      <c r="F21" s="70">
        <v>8</v>
      </c>
      <c r="G21" s="70">
        <v>0.145454545454545</v>
      </c>
      <c r="H21" s="70">
        <v>0.125</v>
      </c>
      <c r="I21" s="84" t="s">
        <v>2183</v>
      </c>
      <c r="J21" s="70" t="s">
        <v>2143</v>
      </c>
      <c r="K21" s="70" t="s">
        <v>2184</v>
      </c>
      <c r="L21" s="84">
        <v>11057</v>
      </c>
      <c r="M21" s="85">
        <v>739</v>
      </c>
      <c r="N21" s="85" t="s">
        <v>2185</v>
      </c>
    </row>
    <row r="22" spans="1:14" s="70" customFormat="1">
      <c r="A22" s="70" t="s">
        <v>2141</v>
      </c>
      <c r="B22" s="70" t="b">
        <v>1</v>
      </c>
      <c r="C22" s="70">
        <v>1.7769781976062501E-7</v>
      </c>
      <c r="D22" s="70">
        <v>123</v>
      </c>
      <c r="E22" s="70">
        <v>64</v>
      </c>
      <c r="F22" s="70">
        <v>10</v>
      </c>
      <c r="G22" s="70">
        <v>0.15625</v>
      </c>
      <c r="H22" s="70">
        <v>8.1300813008130093E-2</v>
      </c>
      <c r="I22" s="84" t="s">
        <v>2186</v>
      </c>
      <c r="J22" s="70" t="s">
        <v>2157</v>
      </c>
      <c r="K22" s="70" t="s">
        <v>2187</v>
      </c>
      <c r="L22" s="84">
        <v>13422</v>
      </c>
      <c r="M22" s="85">
        <v>6931</v>
      </c>
      <c r="N22" s="85" t="s">
        <v>2188</v>
      </c>
    </row>
    <row r="23" spans="1:14" s="70" customFormat="1">
      <c r="A23" s="70" t="s">
        <v>2141</v>
      </c>
      <c r="B23" s="70" t="b">
        <v>1</v>
      </c>
      <c r="C23" s="70">
        <v>3.3958145378830498E-7</v>
      </c>
      <c r="D23" s="70">
        <v>111</v>
      </c>
      <c r="E23" s="70">
        <v>55</v>
      </c>
      <c r="F23" s="70">
        <v>9</v>
      </c>
      <c r="G23" s="70">
        <v>0.163636363636364</v>
      </c>
      <c r="H23" s="70">
        <v>8.1081081081081099E-2</v>
      </c>
      <c r="I23" s="84" t="s">
        <v>2185</v>
      </c>
      <c r="J23" s="70" t="s">
        <v>2143</v>
      </c>
      <c r="K23" s="70" t="s">
        <v>2189</v>
      </c>
      <c r="L23" s="84">
        <v>11057</v>
      </c>
      <c r="M23" s="85">
        <v>737</v>
      </c>
      <c r="N23" s="85" t="s">
        <v>2190</v>
      </c>
    </row>
    <row r="24" spans="1:14" s="70" customFormat="1">
      <c r="A24" s="70" t="s">
        <v>2141</v>
      </c>
      <c r="B24" s="70" t="b">
        <v>1</v>
      </c>
      <c r="C24" s="70">
        <v>6.4997790987180902E-7</v>
      </c>
      <c r="D24" s="70">
        <v>38</v>
      </c>
      <c r="E24" s="70">
        <v>35</v>
      </c>
      <c r="F24" s="70">
        <v>8</v>
      </c>
      <c r="G24" s="70">
        <v>0.22857142857142901</v>
      </c>
      <c r="H24" s="70">
        <v>0.21052631578947401</v>
      </c>
      <c r="I24" s="84" t="s">
        <v>2191</v>
      </c>
      <c r="J24" s="70" t="s">
        <v>178</v>
      </c>
      <c r="K24" s="70" t="s">
        <v>2192</v>
      </c>
      <c r="L24" s="84">
        <v>2496</v>
      </c>
      <c r="M24" s="85">
        <v>117</v>
      </c>
      <c r="N24" s="85" t="s">
        <v>2193</v>
      </c>
    </row>
    <row r="25" spans="1:14" s="70" customFormat="1">
      <c r="A25" s="70" t="s">
        <v>2141</v>
      </c>
      <c r="B25" s="70" t="b">
        <v>1</v>
      </c>
      <c r="C25" s="70">
        <v>1.9746270649026898E-6</v>
      </c>
      <c r="D25" s="70">
        <v>391</v>
      </c>
      <c r="E25" s="70">
        <v>64</v>
      </c>
      <c r="F25" s="70">
        <v>14</v>
      </c>
      <c r="G25" s="70">
        <v>0.21875</v>
      </c>
      <c r="H25" s="70">
        <v>3.5805626598465499E-2</v>
      </c>
      <c r="I25" s="84" t="s">
        <v>2194</v>
      </c>
      <c r="J25" s="70" t="s">
        <v>2157</v>
      </c>
      <c r="K25" s="70" t="s">
        <v>2195</v>
      </c>
      <c r="L25" s="84">
        <v>13422</v>
      </c>
      <c r="M25" s="85">
        <v>2131</v>
      </c>
      <c r="N25" s="85" t="s">
        <v>2196</v>
      </c>
    </row>
    <row r="26" spans="1:14" s="70" customFormat="1">
      <c r="A26" s="70" t="s">
        <v>2141</v>
      </c>
      <c r="B26" s="70" t="b">
        <v>1</v>
      </c>
      <c r="C26" s="70">
        <v>1.1615663106286801E-5</v>
      </c>
      <c r="D26" s="70">
        <v>590</v>
      </c>
      <c r="E26" s="70">
        <v>55</v>
      </c>
      <c r="F26" s="70">
        <v>15</v>
      </c>
      <c r="G26" s="70">
        <v>0.27272727272727298</v>
      </c>
      <c r="H26" s="70">
        <v>2.5423728813559299E-2</v>
      </c>
      <c r="I26" s="84" t="s">
        <v>2197</v>
      </c>
      <c r="J26" s="70" t="s">
        <v>2143</v>
      </c>
      <c r="K26" s="70" t="s">
        <v>2198</v>
      </c>
      <c r="L26" s="84">
        <v>11057</v>
      </c>
      <c r="M26" s="85">
        <v>1464</v>
      </c>
      <c r="N26" s="85" t="s">
        <v>2199</v>
      </c>
    </row>
    <row r="27" spans="1:14" s="70" customFormat="1">
      <c r="A27" s="70" t="s">
        <v>2141</v>
      </c>
      <c r="B27" s="70" t="b">
        <v>1</v>
      </c>
      <c r="C27" s="70">
        <v>1.42934164356981E-5</v>
      </c>
      <c r="D27" s="70">
        <v>49</v>
      </c>
      <c r="E27" s="70">
        <v>55</v>
      </c>
      <c r="F27" s="70">
        <v>6</v>
      </c>
      <c r="G27" s="70">
        <v>0.109090909090909</v>
      </c>
      <c r="H27" s="70">
        <v>0.122448979591837</v>
      </c>
      <c r="I27" s="84" t="s">
        <v>2200</v>
      </c>
      <c r="J27" s="70" t="s">
        <v>2143</v>
      </c>
      <c r="K27" s="70" t="s">
        <v>2201</v>
      </c>
      <c r="L27" s="84">
        <v>11057</v>
      </c>
      <c r="M27" s="85">
        <v>738</v>
      </c>
      <c r="N27" s="85" t="s">
        <v>2185</v>
      </c>
    </row>
    <row r="28" spans="1:14" s="70" customFormat="1">
      <c r="A28" s="70" t="s">
        <v>2141</v>
      </c>
      <c r="B28" s="70" t="b">
        <v>1</v>
      </c>
      <c r="C28" s="70">
        <v>5.3177466408801001E-5</v>
      </c>
      <c r="D28" s="70">
        <v>4153</v>
      </c>
      <c r="E28" s="70">
        <v>55</v>
      </c>
      <c r="F28" s="70">
        <v>39</v>
      </c>
      <c r="G28" s="70">
        <v>0.70909090909090899</v>
      </c>
      <c r="H28" s="70">
        <v>9.3908018300024095E-3</v>
      </c>
      <c r="I28" s="84" t="s">
        <v>2202</v>
      </c>
      <c r="J28" s="70" t="s">
        <v>2143</v>
      </c>
      <c r="K28" s="70" t="s">
        <v>2203</v>
      </c>
      <c r="L28" s="84">
        <v>11057</v>
      </c>
      <c r="M28" s="85">
        <v>392</v>
      </c>
      <c r="N28" s="85" t="s">
        <v>2204</v>
      </c>
    </row>
    <row r="29" spans="1:14" s="70" customFormat="1">
      <c r="A29" s="70" t="s">
        <v>2141</v>
      </c>
      <c r="B29" s="70" t="b">
        <v>1</v>
      </c>
      <c r="C29" s="70">
        <v>1.3827196057653799E-4</v>
      </c>
      <c r="D29" s="70">
        <v>42</v>
      </c>
      <c r="E29" s="70">
        <v>68</v>
      </c>
      <c r="F29" s="70">
        <v>5</v>
      </c>
      <c r="G29" s="70">
        <v>7.3529411764705899E-2</v>
      </c>
      <c r="H29" s="70">
        <v>0.119047619047619</v>
      </c>
      <c r="I29" s="84" t="s">
        <v>2205</v>
      </c>
      <c r="J29" s="70" t="s">
        <v>2147</v>
      </c>
      <c r="K29" s="70" t="s">
        <v>2206</v>
      </c>
      <c r="L29" s="84">
        <v>17191</v>
      </c>
      <c r="M29" s="85">
        <v>3451</v>
      </c>
      <c r="N29" s="85" t="s">
        <v>2207</v>
      </c>
    </row>
    <row r="30" spans="1:14" s="70" customFormat="1">
      <c r="A30" s="70" t="s">
        <v>2141</v>
      </c>
      <c r="B30" s="70" t="b">
        <v>1</v>
      </c>
      <c r="C30" s="70">
        <v>1.7134773200755499E-4</v>
      </c>
      <c r="D30" s="70">
        <v>57</v>
      </c>
      <c r="E30" s="70">
        <v>64</v>
      </c>
      <c r="F30" s="70">
        <v>6</v>
      </c>
      <c r="G30" s="70">
        <v>9.375E-2</v>
      </c>
      <c r="H30" s="70">
        <v>0.105263157894737</v>
      </c>
      <c r="I30" s="84" t="s">
        <v>2208</v>
      </c>
      <c r="J30" s="70" t="s">
        <v>2157</v>
      </c>
      <c r="K30" s="70" t="s">
        <v>2209</v>
      </c>
      <c r="L30" s="84">
        <v>13422</v>
      </c>
      <c r="M30" s="85">
        <v>4004</v>
      </c>
      <c r="N30" s="85" t="s">
        <v>2210</v>
      </c>
    </row>
    <row r="31" spans="1:14" s="70" customFormat="1">
      <c r="A31" s="70" t="s">
        <v>2141</v>
      </c>
      <c r="B31" s="70" t="b">
        <v>1</v>
      </c>
      <c r="C31" s="70">
        <v>2.3803461575985099E-4</v>
      </c>
      <c r="D31" s="70">
        <v>176</v>
      </c>
      <c r="E31" s="70">
        <v>55</v>
      </c>
      <c r="F31" s="70">
        <v>8</v>
      </c>
      <c r="G31" s="70">
        <v>0.145454545454545</v>
      </c>
      <c r="H31" s="70">
        <v>4.5454545454545497E-2</v>
      </c>
      <c r="I31" s="84" t="s">
        <v>2211</v>
      </c>
      <c r="J31" s="70" t="s">
        <v>2143</v>
      </c>
      <c r="K31" s="70" t="s">
        <v>2212</v>
      </c>
      <c r="L31" s="84">
        <v>11057</v>
      </c>
      <c r="M31" s="85">
        <v>742</v>
      </c>
      <c r="N31" s="85" t="s">
        <v>2213</v>
      </c>
    </row>
    <row r="32" spans="1:14" s="70" customFormat="1">
      <c r="A32" s="70" t="s">
        <v>2141</v>
      </c>
      <c r="B32" s="70" t="b">
        <v>1</v>
      </c>
      <c r="C32" s="70">
        <v>3.8077836829566699E-4</v>
      </c>
      <c r="D32" s="70">
        <v>15</v>
      </c>
      <c r="E32" s="70">
        <v>64</v>
      </c>
      <c r="F32" s="70">
        <v>4</v>
      </c>
      <c r="G32" s="70">
        <v>6.25E-2</v>
      </c>
      <c r="H32" s="70">
        <v>0.266666666666667</v>
      </c>
      <c r="I32" s="84" t="s">
        <v>2214</v>
      </c>
      <c r="J32" s="70" t="s">
        <v>2157</v>
      </c>
      <c r="K32" s="70" t="s">
        <v>2215</v>
      </c>
      <c r="L32" s="84">
        <v>13422</v>
      </c>
      <c r="M32" s="85">
        <v>4130</v>
      </c>
      <c r="N32" s="85" t="s">
        <v>2177</v>
      </c>
    </row>
    <row r="33" spans="1:14" s="70" customFormat="1">
      <c r="A33" s="70" t="s">
        <v>2141</v>
      </c>
      <c r="B33" s="70" t="b">
        <v>1</v>
      </c>
      <c r="C33" s="70">
        <v>4.7609495239402003E-4</v>
      </c>
      <c r="D33" s="70">
        <v>23</v>
      </c>
      <c r="E33" s="70">
        <v>55</v>
      </c>
      <c r="F33" s="70">
        <v>4</v>
      </c>
      <c r="G33" s="70">
        <v>7.2727272727272696E-2</v>
      </c>
      <c r="H33" s="70">
        <v>0.173913043478261</v>
      </c>
      <c r="I33" s="84" t="s">
        <v>2216</v>
      </c>
      <c r="J33" s="70" t="s">
        <v>2143</v>
      </c>
      <c r="K33" s="70" t="s">
        <v>2217</v>
      </c>
      <c r="L33" s="84">
        <v>11057</v>
      </c>
      <c r="M33" s="85">
        <v>811</v>
      </c>
      <c r="N33" s="85" t="s">
        <v>2218</v>
      </c>
    </row>
    <row r="34" spans="1:14" s="70" customFormat="1">
      <c r="A34" s="70" t="s">
        <v>2141</v>
      </c>
      <c r="B34" s="70" t="b">
        <v>1</v>
      </c>
      <c r="C34" s="70">
        <v>5.9240783614370103E-4</v>
      </c>
      <c r="D34" s="70">
        <v>13</v>
      </c>
      <c r="E34" s="70">
        <v>35</v>
      </c>
      <c r="F34" s="70">
        <v>4</v>
      </c>
      <c r="G34" s="70">
        <v>0.114285714285714</v>
      </c>
      <c r="H34" s="70">
        <v>0.30769230769230799</v>
      </c>
      <c r="I34" s="84" t="s">
        <v>2219</v>
      </c>
      <c r="J34" s="70" t="s">
        <v>178</v>
      </c>
      <c r="K34" s="70" t="s">
        <v>2220</v>
      </c>
      <c r="L34" s="84">
        <v>2496</v>
      </c>
      <c r="M34" s="85">
        <v>21</v>
      </c>
      <c r="N34" s="85" t="s">
        <v>2193</v>
      </c>
    </row>
    <row r="35" spans="1:14" s="70" customFormat="1">
      <c r="A35" s="70" t="s">
        <v>2141</v>
      </c>
      <c r="B35" s="70" t="b">
        <v>1</v>
      </c>
      <c r="C35" s="70">
        <v>5.9914622710255004E-4</v>
      </c>
      <c r="D35" s="70">
        <v>149</v>
      </c>
      <c r="E35" s="70">
        <v>35</v>
      </c>
      <c r="F35" s="70">
        <v>10</v>
      </c>
      <c r="G35" s="70">
        <v>0.28571428571428598</v>
      </c>
      <c r="H35" s="70">
        <v>6.7114093959731502E-2</v>
      </c>
      <c r="I35" s="84" t="s">
        <v>2221</v>
      </c>
      <c r="J35" s="70" t="s">
        <v>178</v>
      </c>
      <c r="K35" s="70" t="s">
        <v>2222</v>
      </c>
      <c r="L35" s="84">
        <v>2496</v>
      </c>
      <c r="M35" s="85">
        <v>183</v>
      </c>
      <c r="N35" s="85" t="s">
        <v>2193</v>
      </c>
    </row>
    <row r="36" spans="1:14" s="70" customFormat="1">
      <c r="A36" s="70" t="s">
        <v>2141</v>
      </c>
      <c r="B36" s="70" t="b">
        <v>1</v>
      </c>
      <c r="C36" s="70">
        <v>1.0894657121334301E-3</v>
      </c>
      <c r="D36" s="70">
        <v>176</v>
      </c>
      <c r="E36" s="70">
        <v>64</v>
      </c>
      <c r="F36" s="70">
        <v>8</v>
      </c>
      <c r="G36" s="70">
        <v>0.125</v>
      </c>
      <c r="H36" s="70">
        <v>4.5454545454545497E-2</v>
      </c>
      <c r="I36" s="84" t="s">
        <v>2223</v>
      </c>
      <c r="J36" s="70" t="s">
        <v>2157</v>
      </c>
      <c r="K36" s="70" t="s">
        <v>2224</v>
      </c>
      <c r="L36" s="84">
        <v>13422</v>
      </c>
      <c r="M36" s="85">
        <v>12832</v>
      </c>
      <c r="N36" s="85" t="s">
        <v>2225</v>
      </c>
    </row>
    <row r="37" spans="1:14" s="70" customFormat="1">
      <c r="A37" s="70" t="s">
        <v>2141</v>
      </c>
      <c r="B37" s="70" t="b">
        <v>1</v>
      </c>
      <c r="C37" s="70">
        <v>1.6970596243576499E-3</v>
      </c>
      <c r="D37" s="70">
        <v>165</v>
      </c>
      <c r="E37" s="70">
        <v>55</v>
      </c>
      <c r="F37" s="70">
        <v>7</v>
      </c>
      <c r="G37" s="70">
        <v>0.12727272727272701</v>
      </c>
      <c r="H37" s="70">
        <v>4.2424242424242399E-2</v>
      </c>
      <c r="I37" s="84" t="s">
        <v>2226</v>
      </c>
      <c r="J37" s="70" t="s">
        <v>2143</v>
      </c>
      <c r="K37" s="70" t="s">
        <v>2227</v>
      </c>
      <c r="L37" s="84">
        <v>11057</v>
      </c>
      <c r="M37" s="85">
        <v>798</v>
      </c>
      <c r="N37" s="85" t="s">
        <v>2228</v>
      </c>
    </row>
    <row r="38" spans="1:14" s="70" customFormat="1">
      <c r="A38" s="70" t="s">
        <v>2141</v>
      </c>
      <c r="B38" s="70" t="b">
        <v>1</v>
      </c>
      <c r="C38" s="70">
        <v>1.8975754671780799E-3</v>
      </c>
      <c r="D38" s="70">
        <v>48</v>
      </c>
      <c r="E38" s="70">
        <v>64</v>
      </c>
      <c r="F38" s="70">
        <v>5</v>
      </c>
      <c r="G38" s="70">
        <v>7.8125E-2</v>
      </c>
      <c r="H38" s="70">
        <v>0.104166666666667</v>
      </c>
      <c r="I38" s="84" t="s">
        <v>2229</v>
      </c>
      <c r="J38" s="70" t="s">
        <v>2157</v>
      </c>
      <c r="K38" s="70" t="s">
        <v>2230</v>
      </c>
      <c r="L38" s="84">
        <v>13422</v>
      </c>
      <c r="M38" s="85">
        <v>6194</v>
      </c>
      <c r="N38" s="85" t="s">
        <v>2231</v>
      </c>
    </row>
    <row r="39" spans="1:14" s="70" customFormat="1">
      <c r="A39" s="70" t="s">
        <v>2141</v>
      </c>
      <c r="B39" s="70" t="b">
        <v>1</v>
      </c>
      <c r="C39" s="70">
        <v>2.0176049787379502E-3</v>
      </c>
      <c r="D39" s="70">
        <v>33</v>
      </c>
      <c r="E39" s="70">
        <v>35</v>
      </c>
      <c r="F39" s="70">
        <v>5</v>
      </c>
      <c r="G39" s="70">
        <v>0.14285714285714299</v>
      </c>
      <c r="H39" s="70">
        <v>0.15151515151515199</v>
      </c>
      <c r="I39" s="84" t="s">
        <v>2232</v>
      </c>
      <c r="J39" s="70" t="s">
        <v>178</v>
      </c>
      <c r="K39" s="70" t="s">
        <v>2233</v>
      </c>
      <c r="L39" s="84">
        <v>2496</v>
      </c>
      <c r="M39" s="85">
        <v>20</v>
      </c>
      <c r="N39" s="85" t="s">
        <v>2193</v>
      </c>
    </row>
    <row r="40" spans="1:14" s="70" customFormat="1">
      <c r="A40" s="70" t="s">
        <v>2141</v>
      </c>
      <c r="B40" s="70" t="b">
        <v>1</v>
      </c>
      <c r="C40" s="70">
        <v>2.1054796493742102E-3</v>
      </c>
      <c r="D40" s="70">
        <v>49</v>
      </c>
      <c r="E40" s="70">
        <v>64</v>
      </c>
      <c r="F40" s="70">
        <v>5</v>
      </c>
      <c r="G40" s="70">
        <v>7.8125E-2</v>
      </c>
      <c r="H40" s="70">
        <v>0.102040816326531</v>
      </c>
      <c r="I40" s="84" t="s">
        <v>2234</v>
      </c>
      <c r="J40" s="70" t="s">
        <v>2157</v>
      </c>
      <c r="K40" s="70" t="s">
        <v>2235</v>
      </c>
      <c r="L40" s="84">
        <v>13422</v>
      </c>
      <c r="M40" s="85">
        <v>15411</v>
      </c>
      <c r="N40" s="85" t="s">
        <v>2236</v>
      </c>
    </row>
    <row r="41" spans="1:14" s="70" customFormat="1">
      <c r="A41" s="70" t="s">
        <v>2141</v>
      </c>
      <c r="B41" s="70" t="b">
        <v>1</v>
      </c>
      <c r="C41" s="70">
        <v>2.2257058342498698E-3</v>
      </c>
      <c r="D41" s="70">
        <v>1189</v>
      </c>
      <c r="E41" s="70">
        <v>35</v>
      </c>
      <c r="F41" s="70">
        <v>28</v>
      </c>
      <c r="G41" s="70">
        <v>0.8</v>
      </c>
      <c r="H41" s="70">
        <v>2.3549201009251501E-2</v>
      </c>
      <c r="I41" s="84" t="s">
        <v>2237</v>
      </c>
      <c r="J41" s="70" t="s">
        <v>178</v>
      </c>
      <c r="K41" s="70" t="s">
        <v>2238</v>
      </c>
      <c r="L41" s="84">
        <v>2496</v>
      </c>
      <c r="M41" s="85">
        <v>180</v>
      </c>
      <c r="N41" s="85" t="s">
        <v>2193</v>
      </c>
    </row>
    <row r="42" spans="1:14" s="70" customFormat="1">
      <c r="A42" s="70" t="s">
        <v>2141</v>
      </c>
      <c r="B42" s="70" t="b">
        <v>1</v>
      </c>
      <c r="C42" s="70">
        <v>6.2199775938785598E-3</v>
      </c>
      <c r="D42" s="70">
        <v>202</v>
      </c>
      <c r="E42" s="70">
        <v>55</v>
      </c>
      <c r="F42" s="70">
        <v>7</v>
      </c>
      <c r="G42" s="70">
        <v>0.12727272727272701</v>
      </c>
      <c r="H42" s="70">
        <v>3.4653465346534698E-2</v>
      </c>
      <c r="I42" s="84" t="s">
        <v>2239</v>
      </c>
      <c r="J42" s="70" t="s">
        <v>2143</v>
      </c>
      <c r="K42" s="70" t="s">
        <v>2240</v>
      </c>
      <c r="L42" s="84">
        <v>11057</v>
      </c>
      <c r="M42" s="85">
        <v>769</v>
      </c>
      <c r="N42" s="85" t="s">
        <v>2241</v>
      </c>
    </row>
    <row r="43" spans="1:14" s="70" customFormat="1">
      <c r="A43" s="70" t="s">
        <v>2141</v>
      </c>
      <c r="B43" s="70" t="b">
        <v>1</v>
      </c>
      <c r="C43" s="70">
        <v>8.1911884180756993E-3</v>
      </c>
      <c r="D43" s="70">
        <v>211</v>
      </c>
      <c r="E43" s="70">
        <v>55</v>
      </c>
      <c r="F43" s="70">
        <v>7</v>
      </c>
      <c r="G43" s="70">
        <v>0.12727272727272701</v>
      </c>
      <c r="H43" s="70">
        <v>3.3175355450236997E-2</v>
      </c>
      <c r="I43" s="84" t="s">
        <v>2242</v>
      </c>
      <c r="J43" s="70" t="s">
        <v>2143</v>
      </c>
      <c r="K43" s="70" t="s">
        <v>2243</v>
      </c>
      <c r="L43" s="84">
        <v>11057</v>
      </c>
      <c r="M43" s="85">
        <v>748</v>
      </c>
      <c r="N43" s="85" t="s">
        <v>2244</v>
      </c>
    </row>
    <row r="44" spans="1:14" s="70" customFormat="1">
      <c r="A44" s="70" t="s">
        <v>2141</v>
      </c>
      <c r="B44" s="70" t="b">
        <v>1</v>
      </c>
      <c r="C44" s="70">
        <v>8.9633467853429908E-3</v>
      </c>
      <c r="D44" s="70">
        <v>466</v>
      </c>
      <c r="E44" s="70">
        <v>55</v>
      </c>
      <c r="F44" s="70">
        <v>10</v>
      </c>
      <c r="G44" s="70">
        <v>0.18181818181818199</v>
      </c>
      <c r="H44" s="70">
        <v>2.14592274678112E-2</v>
      </c>
      <c r="I44" s="84" t="s">
        <v>2245</v>
      </c>
      <c r="J44" s="70" t="s">
        <v>2143</v>
      </c>
      <c r="K44" s="70" t="s">
        <v>2246</v>
      </c>
      <c r="L44" s="84">
        <v>11057</v>
      </c>
      <c r="M44" s="85">
        <v>3642</v>
      </c>
      <c r="N44" s="85" t="s">
        <v>2247</v>
      </c>
    </row>
    <row r="45" spans="1:14" s="70" customFormat="1">
      <c r="A45" s="70" t="s">
        <v>2141</v>
      </c>
      <c r="B45" s="70" t="b">
        <v>1</v>
      </c>
      <c r="C45" s="70">
        <v>1.2538208733013201E-2</v>
      </c>
      <c r="D45" s="70">
        <v>177</v>
      </c>
      <c r="E45" s="70">
        <v>64</v>
      </c>
      <c r="F45" s="70">
        <v>7</v>
      </c>
      <c r="G45" s="70">
        <v>0.109375</v>
      </c>
      <c r="H45" s="70">
        <v>3.9548022598870101E-2</v>
      </c>
      <c r="I45" s="84" t="s">
        <v>2248</v>
      </c>
      <c r="J45" s="70" t="s">
        <v>2157</v>
      </c>
      <c r="K45" s="70" t="s">
        <v>2249</v>
      </c>
      <c r="L45" s="84">
        <v>13422</v>
      </c>
      <c r="M45" s="85">
        <v>3935</v>
      </c>
      <c r="N45" s="85" t="s">
        <v>2250</v>
      </c>
    </row>
    <row r="46" spans="1:14" s="70" customFormat="1">
      <c r="A46" s="70" t="s">
        <v>2141</v>
      </c>
      <c r="B46" s="70" t="b">
        <v>1</v>
      </c>
      <c r="C46" s="70">
        <v>1.44832619503358E-2</v>
      </c>
      <c r="D46" s="70">
        <v>181</v>
      </c>
      <c r="E46" s="70">
        <v>64</v>
      </c>
      <c r="F46" s="70">
        <v>7</v>
      </c>
      <c r="G46" s="70">
        <v>0.109375</v>
      </c>
      <c r="H46" s="70">
        <v>3.8674033149171297E-2</v>
      </c>
      <c r="I46" s="84" t="s">
        <v>2250</v>
      </c>
      <c r="J46" s="70" t="s">
        <v>2157</v>
      </c>
      <c r="K46" s="70" t="s">
        <v>2251</v>
      </c>
      <c r="L46" s="84">
        <v>13422</v>
      </c>
      <c r="M46" s="85">
        <v>3908</v>
      </c>
      <c r="N46" s="85" t="s">
        <v>2252</v>
      </c>
    </row>
    <row r="47" spans="1:14" s="70" customFormat="1">
      <c r="A47" s="70" t="s">
        <v>2141</v>
      </c>
      <c r="B47" s="70" t="b">
        <v>1</v>
      </c>
      <c r="C47" s="70">
        <v>1.6878143442671401E-2</v>
      </c>
      <c r="D47" s="70">
        <v>111</v>
      </c>
      <c r="E47" s="70">
        <v>68</v>
      </c>
      <c r="F47" s="70">
        <v>5</v>
      </c>
      <c r="G47" s="70">
        <v>7.3529411764705899E-2</v>
      </c>
      <c r="H47" s="70">
        <v>4.5045045045045001E-2</v>
      </c>
      <c r="I47" s="84" t="s">
        <v>2253</v>
      </c>
      <c r="J47" s="70" t="s">
        <v>2147</v>
      </c>
      <c r="K47" s="70" t="s">
        <v>2254</v>
      </c>
      <c r="L47" s="84">
        <v>17191</v>
      </c>
      <c r="M47" s="85">
        <v>3810</v>
      </c>
      <c r="N47" s="85" t="s">
        <v>2255</v>
      </c>
    </row>
    <row r="48" spans="1:14" s="70" customFormat="1">
      <c r="A48" s="70" t="s">
        <v>2141</v>
      </c>
      <c r="B48" s="70" t="b">
        <v>1</v>
      </c>
      <c r="C48" s="70">
        <v>2.7929671833694901E-2</v>
      </c>
      <c r="D48" s="70">
        <v>25</v>
      </c>
      <c r="E48" s="70">
        <v>68</v>
      </c>
      <c r="F48" s="70">
        <v>3</v>
      </c>
      <c r="G48" s="70">
        <v>4.4117647058823498E-2</v>
      </c>
      <c r="H48" s="70">
        <v>0.12</v>
      </c>
      <c r="I48" s="84" t="s">
        <v>2256</v>
      </c>
      <c r="J48" s="70" t="s">
        <v>2147</v>
      </c>
      <c r="K48" s="70" t="s">
        <v>2257</v>
      </c>
      <c r="L48" s="84">
        <v>17191</v>
      </c>
      <c r="M48" s="85">
        <v>1163</v>
      </c>
      <c r="N48" s="85" t="s">
        <v>2258</v>
      </c>
    </row>
    <row r="49" spans="1:14" s="70" customFormat="1">
      <c r="A49" s="70" t="s">
        <v>2141</v>
      </c>
      <c r="B49" s="70" t="b">
        <v>1</v>
      </c>
      <c r="C49" s="70">
        <v>3.11240671327488E-2</v>
      </c>
      <c r="D49" s="70">
        <v>875</v>
      </c>
      <c r="E49" s="70">
        <v>64</v>
      </c>
      <c r="F49" s="70">
        <v>14</v>
      </c>
      <c r="G49" s="70">
        <v>0.21875</v>
      </c>
      <c r="H49" s="70">
        <v>1.6E-2</v>
      </c>
      <c r="I49" s="84" t="s">
        <v>2259</v>
      </c>
      <c r="J49" s="70" t="s">
        <v>2157</v>
      </c>
      <c r="K49" s="70" t="s">
        <v>2260</v>
      </c>
      <c r="L49" s="84">
        <v>13422</v>
      </c>
      <c r="M49" s="85">
        <v>2018</v>
      </c>
      <c r="N49" s="85" t="s">
        <v>2261</v>
      </c>
    </row>
    <row r="50" spans="1:14" s="70" customFormat="1">
      <c r="A50" s="70" t="s">
        <v>2141</v>
      </c>
      <c r="B50" s="70" t="b">
        <v>1</v>
      </c>
      <c r="C50" s="70">
        <v>3.28717293020429E-2</v>
      </c>
      <c r="D50" s="70">
        <v>455</v>
      </c>
      <c r="E50" s="70">
        <v>64</v>
      </c>
      <c r="F50" s="70">
        <v>10</v>
      </c>
      <c r="G50" s="70">
        <v>0.15625</v>
      </c>
      <c r="H50" s="70">
        <v>2.1978021978022001E-2</v>
      </c>
      <c r="I50" s="84" t="s">
        <v>2252</v>
      </c>
      <c r="J50" s="70" t="s">
        <v>2157</v>
      </c>
      <c r="K50" s="70" t="s">
        <v>2262</v>
      </c>
      <c r="L50" s="84">
        <v>13422</v>
      </c>
      <c r="M50" s="85">
        <v>4010</v>
      </c>
      <c r="N50" s="85" t="s">
        <v>2263</v>
      </c>
    </row>
    <row r="51" spans="1:14" s="70" customFormat="1">
      <c r="A51" s="70" t="s">
        <v>2141</v>
      </c>
      <c r="B51" s="70" t="b">
        <v>1</v>
      </c>
      <c r="C51" s="70">
        <v>3.7831294795837703E-2</v>
      </c>
      <c r="D51" s="70">
        <v>358</v>
      </c>
      <c r="E51" s="70">
        <v>55</v>
      </c>
      <c r="F51" s="70">
        <v>8</v>
      </c>
      <c r="G51" s="70">
        <v>0.145454545454545</v>
      </c>
      <c r="H51" s="70">
        <v>2.23463687150838E-2</v>
      </c>
      <c r="I51" s="84" t="s">
        <v>2142</v>
      </c>
      <c r="J51" s="70" t="s">
        <v>2143</v>
      </c>
      <c r="K51" s="70" t="s">
        <v>2144</v>
      </c>
      <c r="L51" s="84">
        <v>11057</v>
      </c>
      <c r="M51" s="85">
        <v>248</v>
      </c>
      <c r="N51" s="85" t="s">
        <v>2145</v>
      </c>
    </row>
    <row r="52" spans="1:14" s="70" customFormat="1">
      <c r="A52" s="70" t="s">
        <v>2141</v>
      </c>
      <c r="B52" s="70" t="b">
        <v>1</v>
      </c>
      <c r="C52" s="70">
        <v>4.99783421334975E-2</v>
      </c>
      <c r="D52" s="70">
        <v>6</v>
      </c>
      <c r="E52" s="70">
        <v>68</v>
      </c>
      <c r="F52" s="70">
        <v>2</v>
      </c>
      <c r="G52" s="70">
        <v>2.9411764705882401E-2</v>
      </c>
      <c r="H52" s="70">
        <v>0.33333333333333298</v>
      </c>
      <c r="I52" s="84" t="s">
        <v>2264</v>
      </c>
      <c r="J52" s="70" t="s">
        <v>2147</v>
      </c>
      <c r="K52" s="70" t="s">
        <v>2265</v>
      </c>
      <c r="L52" s="84">
        <v>17191</v>
      </c>
      <c r="M52" s="85">
        <v>6624</v>
      </c>
      <c r="N52" s="85" t="s">
        <v>2266</v>
      </c>
    </row>
    <row r="54" spans="1:14" s="72" customFormat="1" ht="18.75">
      <c r="A54" s="88" t="s">
        <v>2267</v>
      </c>
      <c r="I54" s="69"/>
      <c r="L54" s="69"/>
      <c r="M54" s="89"/>
      <c r="N54" s="89"/>
    </row>
    <row r="55" spans="1:14" s="72" customFormat="1">
      <c r="A55" s="72" t="s">
        <v>2128</v>
      </c>
      <c r="B55" s="72" t="s">
        <v>2129</v>
      </c>
      <c r="C55" s="72" t="s">
        <v>2130</v>
      </c>
      <c r="D55" s="72" t="s">
        <v>2131</v>
      </c>
      <c r="E55" s="72" t="s">
        <v>2132</v>
      </c>
      <c r="F55" s="72" t="s">
        <v>2133</v>
      </c>
      <c r="G55" s="72" t="s">
        <v>2134</v>
      </c>
      <c r="H55" s="72" t="s">
        <v>2135</v>
      </c>
      <c r="I55" s="69" t="s">
        <v>2136</v>
      </c>
      <c r="J55" s="72" t="s">
        <v>179</v>
      </c>
      <c r="K55" s="72" t="s">
        <v>2137</v>
      </c>
      <c r="L55" s="72" t="s">
        <v>2138</v>
      </c>
      <c r="M55" s="72" t="s">
        <v>2139</v>
      </c>
      <c r="N55" s="72" t="s">
        <v>2140</v>
      </c>
    </row>
    <row r="56" spans="1:14" s="72" customFormat="1">
      <c r="A56" s="72" t="s">
        <v>2141</v>
      </c>
      <c r="B56" s="72" t="b">
        <v>1</v>
      </c>
      <c r="C56" s="72">
        <v>4.6809277651412703E-3</v>
      </c>
      <c r="D56" s="72">
        <v>403</v>
      </c>
      <c r="E56" s="72">
        <v>115</v>
      </c>
      <c r="F56" s="72">
        <v>12</v>
      </c>
      <c r="G56" s="72">
        <v>0.104347826086957</v>
      </c>
      <c r="H56" s="72">
        <v>2.9776674937965299E-2</v>
      </c>
      <c r="I56" s="69" t="s">
        <v>2268</v>
      </c>
      <c r="J56" s="72" t="s">
        <v>2147</v>
      </c>
      <c r="K56" s="72" t="s">
        <v>2269</v>
      </c>
      <c r="L56" s="72">
        <v>17191</v>
      </c>
      <c r="M56" s="72">
        <v>3781</v>
      </c>
      <c r="N56" s="72" t="s">
        <v>2270</v>
      </c>
    </row>
    <row r="57" spans="1:14" s="72" customFormat="1">
      <c r="A57" s="72" t="s">
        <v>2141</v>
      </c>
      <c r="B57" s="72" t="b">
        <v>1</v>
      </c>
      <c r="C57" s="72">
        <v>4.72532444724623E-3</v>
      </c>
      <c r="D57" s="72">
        <v>1807</v>
      </c>
      <c r="E57" s="72">
        <v>115</v>
      </c>
      <c r="F57" s="72">
        <v>28</v>
      </c>
      <c r="G57" s="72">
        <v>0.24347826086956501</v>
      </c>
      <c r="H57" s="72">
        <v>1.54952960708356E-2</v>
      </c>
      <c r="I57" s="69" t="s">
        <v>2146</v>
      </c>
      <c r="J57" s="72" t="s">
        <v>2147</v>
      </c>
      <c r="K57" s="72" t="s">
        <v>2148</v>
      </c>
      <c r="L57" s="72">
        <v>17191</v>
      </c>
      <c r="M57" s="72">
        <v>3569</v>
      </c>
      <c r="N57" s="72" t="s">
        <v>2149</v>
      </c>
    </row>
    <row r="58" spans="1:14" s="72" customFormat="1">
      <c r="A58" s="72" t="s">
        <v>2141</v>
      </c>
      <c r="B58" s="72" t="b">
        <v>1</v>
      </c>
      <c r="C58" s="72">
        <v>7.5331273275636799E-3</v>
      </c>
      <c r="D58" s="72">
        <v>34</v>
      </c>
      <c r="E58" s="72">
        <v>25</v>
      </c>
      <c r="F58" s="72">
        <v>4</v>
      </c>
      <c r="G58" s="72">
        <v>0.16</v>
      </c>
      <c r="H58" s="72">
        <v>0.11764705882352899</v>
      </c>
      <c r="I58" s="69" t="s">
        <v>2271</v>
      </c>
      <c r="J58" s="72" t="s">
        <v>178</v>
      </c>
      <c r="K58" s="72" t="s">
        <v>2272</v>
      </c>
      <c r="L58" s="72">
        <v>2496</v>
      </c>
      <c r="M58" s="72">
        <v>32</v>
      </c>
      <c r="N58" s="72" t="s">
        <v>2193</v>
      </c>
    </row>
    <row r="59" spans="1:14" s="72" customFormat="1">
      <c r="A59" s="72" t="s">
        <v>2141</v>
      </c>
      <c r="B59" s="72" t="b">
        <v>1</v>
      </c>
      <c r="C59" s="72">
        <v>8.0145820960192994E-3</v>
      </c>
      <c r="D59" s="72">
        <v>110</v>
      </c>
      <c r="E59" s="72">
        <v>69</v>
      </c>
      <c r="F59" s="72">
        <v>6</v>
      </c>
      <c r="G59" s="72">
        <v>8.6956521739130405E-2</v>
      </c>
      <c r="H59" s="72">
        <v>5.4545454545454501E-2</v>
      </c>
      <c r="I59" s="69" t="s">
        <v>2273</v>
      </c>
      <c r="J59" s="72" t="s">
        <v>2143</v>
      </c>
      <c r="K59" s="72" t="s">
        <v>2274</v>
      </c>
      <c r="L59" s="72">
        <v>11057</v>
      </c>
      <c r="M59" s="72">
        <v>2535</v>
      </c>
      <c r="N59" s="72" t="s">
        <v>2142</v>
      </c>
    </row>
    <row r="60" spans="1:14" s="72" customFormat="1">
      <c r="A60" s="72" t="s">
        <v>2141</v>
      </c>
      <c r="B60" s="72" t="b">
        <v>1</v>
      </c>
      <c r="C60" s="72">
        <v>1.6894760016600899E-2</v>
      </c>
      <c r="D60" s="72">
        <v>32</v>
      </c>
      <c r="E60" s="72">
        <v>115</v>
      </c>
      <c r="F60" s="72">
        <v>4</v>
      </c>
      <c r="G60" s="72">
        <v>3.4782608695652202E-2</v>
      </c>
      <c r="H60" s="72">
        <v>0.125</v>
      </c>
      <c r="I60" s="69" t="s">
        <v>2275</v>
      </c>
      <c r="J60" s="72" t="s">
        <v>2147</v>
      </c>
      <c r="K60" s="72" t="s">
        <v>2276</v>
      </c>
      <c r="L60" s="72">
        <v>17191</v>
      </c>
      <c r="M60" s="72">
        <v>3750</v>
      </c>
      <c r="N60" s="72" t="s">
        <v>2277</v>
      </c>
    </row>
    <row r="61" spans="1:14" s="72" customFormat="1">
      <c r="A61" s="72" t="s">
        <v>2141</v>
      </c>
      <c r="B61" s="72" t="b">
        <v>1</v>
      </c>
      <c r="C61" s="72">
        <v>4.7429968620380902E-2</v>
      </c>
      <c r="D61" s="72">
        <v>358</v>
      </c>
      <c r="E61" s="72">
        <v>69</v>
      </c>
      <c r="F61" s="72">
        <v>9</v>
      </c>
      <c r="G61" s="72">
        <v>0.13043478260869601</v>
      </c>
      <c r="H61" s="72">
        <v>2.5139664804469299E-2</v>
      </c>
      <c r="I61" s="69" t="s">
        <v>2142</v>
      </c>
      <c r="J61" s="72" t="s">
        <v>2143</v>
      </c>
      <c r="K61" s="72" t="s">
        <v>2144</v>
      </c>
      <c r="L61" s="72">
        <v>11057</v>
      </c>
      <c r="M61" s="72">
        <v>248</v>
      </c>
      <c r="N61" s="72" t="s">
        <v>2145</v>
      </c>
    </row>
    <row r="62" spans="1:14" s="72" customFormat="1">
      <c r="I62" s="69"/>
      <c r="L62" s="69"/>
      <c r="M62" s="89"/>
      <c r="N62" s="89"/>
    </row>
    <row r="63" spans="1:14" s="72" customFormat="1" ht="18.75">
      <c r="A63" s="88" t="s">
        <v>2278</v>
      </c>
      <c r="I63" s="69"/>
      <c r="L63" s="69"/>
      <c r="M63" s="89"/>
      <c r="N63" s="89"/>
    </row>
    <row r="64" spans="1:14" s="72" customFormat="1">
      <c r="A64" s="72" t="s">
        <v>2128</v>
      </c>
      <c r="B64" s="72" t="s">
        <v>2129</v>
      </c>
      <c r="C64" s="72" t="s">
        <v>2130</v>
      </c>
      <c r="D64" s="72" t="s">
        <v>2131</v>
      </c>
      <c r="E64" s="72" t="s">
        <v>2132</v>
      </c>
      <c r="F64" s="72" t="s">
        <v>2133</v>
      </c>
      <c r="G64" s="72" t="s">
        <v>2134</v>
      </c>
      <c r="H64" s="72" t="s">
        <v>2135</v>
      </c>
      <c r="I64" s="69" t="s">
        <v>2136</v>
      </c>
      <c r="J64" s="72" t="s">
        <v>179</v>
      </c>
      <c r="K64" s="72" t="s">
        <v>2137</v>
      </c>
      <c r="L64" s="72" t="s">
        <v>2138</v>
      </c>
      <c r="M64" s="72" t="s">
        <v>2139</v>
      </c>
      <c r="N64" s="72" t="s">
        <v>2140</v>
      </c>
    </row>
    <row r="65" spans="1:14" s="72" customFormat="1">
      <c r="A65" s="72" t="s">
        <v>2141</v>
      </c>
      <c r="B65" s="72" t="b">
        <v>1</v>
      </c>
      <c r="C65" s="72">
        <v>5.0275563752889001E-13</v>
      </c>
      <c r="D65" s="72">
        <v>302</v>
      </c>
      <c r="E65" s="72">
        <v>25</v>
      </c>
      <c r="F65" s="72">
        <v>13</v>
      </c>
      <c r="G65" s="72">
        <v>0.52</v>
      </c>
      <c r="H65" s="72">
        <v>4.3046357615894003E-2</v>
      </c>
      <c r="I65" s="69" t="s">
        <v>2279</v>
      </c>
      <c r="J65" s="72" t="s">
        <v>2157</v>
      </c>
      <c r="K65" s="72" t="s">
        <v>2280</v>
      </c>
      <c r="L65" s="72">
        <v>13422</v>
      </c>
      <c r="M65" s="72">
        <v>2976</v>
      </c>
      <c r="N65" s="72" t="s">
        <v>2281</v>
      </c>
    </row>
    <row r="66" spans="1:14" s="72" customFormat="1">
      <c r="A66" s="72" t="s">
        <v>2141</v>
      </c>
      <c r="B66" s="72" t="b">
        <v>1</v>
      </c>
      <c r="C66" s="72">
        <v>1.2706530604807699E-9</v>
      </c>
      <c r="D66" s="72">
        <v>35</v>
      </c>
      <c r="E66" s="72">
        <v>19</v>
      </c>
      <c r="F66" s="72">
        <v>6</v>
      </c>
      <c r="G66" s="72">
        <v>0.31578947368421101</v>
      </c>
      <c r="H66" s="72">
        <v>0.17142857142857101</v>
      </c>
      <c r="I66" s="69" t="s">
        <v>2282</v>
      </c>
      <c r="J66" s="72" t="s">
        <v>2143</v>
      </c>
      <c r="K66" s="72" t="s">
        <v>2283</v>
      </c>
      <c r="L66" s="72">
        <v>11057</v>
      </c>
      <c r="M66" s="72">
        <v>59</v>
      </c>
      <c r="N66" s="72" t="s">
        <v>2284</v>
      </c>
    </row>
    <row r="67" spans="1:14" s="72" customFormat="1">
      <c r="A67" s="72" t="s">
        <v>2141</v>
      </c>
      <c r="B67" s="72" t="b">
        <v>1</v>
      </c>
      <c r="C67" s="72">
        <v>4.16755963245639E-9</v>
      </c>
      <c r="D67" s="72">
        <v>248</v>
      </c>
      <c r="E67" s="72">
        <v>25</v>
      </c>
      <c r="F67" s="72">
        <v>10</v>
      </c>
      <c r="G67" s="72">
        <v>0.4</v>
      </c>
      <c r="H67" s="72">
        <v>4.0322580645161303E-2</v>
      </c>
      <c r="I67" s="69" t="s">
        <v>2285</v>
      </c>
      <c r="J67" s="72" t="s">
        <v>2157</v>
      </c>
      <c r="K67" s="72" t="s">
        <v>2286</v>
      </c>
      <c r="L67" s="72">
        <v>13422</v>
      </c>
      <c r="M67" s="72">
        <v>7604</v>
      </c>
      <c r="N67" s="72" t="s">
        <v>2287</v>
      </c>
    </row>
    <row r="68" spans="1:14" s="72" customFormat="1">
      <c r="A68" s="72" t="s">
        <v>2141</v>
      </c>
      <c r="B68" s="72" t="b">
        <v>1</v>
      </c>
      <c r="C68" s="72">
        <v>5.47597351493828E-9</v>
      </c>
      <c r="D68" s="72">
        <v>44</v>
      </c>
      <c r="E68" s="72">
        <v>19</v>
      </c>
      <c r="F68" s="72">
        <v>6</v>
      </c>
      <c r="G68" s="72">
        <v>0.31578947368421101</v>
      </c>
      <c r="H68" s="72">
        <v>0.13636363636363599</v>
      </c>
      <c r="I68" s="69" t="s">
        <v>2284</v>
      </c>
      <c r="J68" s="72" t="s">
        <v>2143</v>
      </c>
      <c r="K68" s="72" t="s">
        <v>2288</v>
      </c>
      <c r="L68" s="72">
        <v>11057</v>
      </c>
      <c r="M68" s="72">
        <v>4016</v>
      </c>
      <c r="N68" s="72" t="s">
        <v>2289</v>
      </c>
    </row>
    <row r="69" spans="1:14" s="72" customFormat="1">
      <c r="A69" s="72" t="s">
        <v>2141</v>
      </c>
      <c r="B69" s="72" t="b">
        <v>1</v>
      </c>
      <c r="C69" s="72">
        <v>8.3043133736412199E-9</v>
      </c>
      <c r="D69" s="72">
        <v>47</v>
      </c>
      <c r="E69" s="72">
        <v>19</v>
      </c>
      <c r="F69" s="72">
        <v>6</v>
      </c>
      <c r="G69" s="72">
        <v>0.31578947368421101</v>
      </c>
      <c r="H69" s="72">
        <v>0.12765957446808501</v>
      </c>
      <c r="I69" s="69" t="s">
        <v>2289</v>
      </c>
      <c r="J69" s="72" t="s">
        <v>2143</v>
      </c>
      <c r="K69" s="72" t="s">
        <v>2290</v>
      </c>
      <c r="L69" s="72">
        <v>11057</v>
      </c>
      <c r="M69" s="72">
        <v>4042</v>
      </c>
      <c r="N69" s="72" t="s">
        <v>2291</v>
      </c>
    </row>
    <row r="70" spans="1:14" s="72" customFormat="1">
      <c r="A70" s="72" t="s">
        <v>2141</v>
      </c>
      <c r="B70" s="72" t="b">
        <v>1</v>
      </c>
      <c r="C70" s="72">
        <v>1.1925295032824301E-8</v>
      </c>
      <c r="D70" s="72">
        <v>34</v>
      </c>
      <c r="E70" s="72">
        <v>25</v>
      </c>
      <c r="F70" s="72">
        <v>6</v>
      </c>
      <c r="G70" s="72">
        <v>0.24</v>
      </c>
      <c r="H70" s="72">
        <v>0.17647058823529399</v>
      </c>
      <c r="I70" s="69" t="s">
        <v>2292</v>
      </c>
      <c r="J70" s="72" t="s">
        <v>2157</v>
      </c>
      <c r="K70" s="72" t="s">
        <v>2293</v>
      </c>
      <c r="L70" s="72">
        <v>13422</v>
      </c>
      <c r="M70" s="72">
        <v>3582</v>
      </c>
      <c r="N70" s="72" t="s">
        <v>2294</v>
      </c>
    </row>
    <row r="71" spans="1:14" s="72" customFormat="1">
      <c r="A71" s="72" t="s">
        <v>2141</v>
      </c>
      <c r="B71" s="72" t="b">
        <v>1</v>
      </c>
      <c r="C71" s="72">
        <v>1.30313452167022E-8</v>
      </c>
      <c r="D71" s="72">
        <v>69</v>
      </c>
      <c r="E71" s="72">
        <v>25</v>
      </c>
      <c r="F71" s="72">
        <v>7</v>
      </c>
      <c r="G71" s="72">
        <v>0.28000000000000003</v>
      </c>
      <c r="H71" s="72">
        <v>0.101449275362319</v>
      </c>
      <c r="I71" s="69" t="s">
        <v>2295</v>
      </c>
      <c r="J71" s="72" t="s">
        <v>2157</v>
      </c>
      <c r="K71" s="72" t="s">
        <v>2296</v>
      </c>
      <c r="L71" s="72">
        <v>13422</v>
      </c>
      <c r="M71" s="72">
        <v>3239</v>
      </c>
      <c r="N71" s="72" t="s">
        <v>2297</v>
      </c>
    </row>
    <row r="72" spans="1:14" s="72" customFormat="1">
      <c r="A72" s="72" t="s">
        <v>2141</v>
      </c>
      <c r="B72" s="72" t="b">
        <v>1</v>
      </c>
      <c r="C72" s="72">
        <v>1.7229163977438001E-8</v>
      </c>
      <c r="D72" s="72">
        <v>36</v>
      </c>
      <c r="E72" s="72">
        <v>25</v>
      </c>
      <c r="F72" s="72">
        <v>6</v>
      </c>
      <c r="G72" s="72">
        <v>0.24</v>
      </c>
      <c r="H72" s="72">
        <v>0.16666666666666699</v>
      </c>
      <c r="I72" s="69" t="s">
        <v>2298</v>
      </c>
      <c r="J72" s="72" t="s">
        <v>2157</v>
      </c>
      <c r="K72" s="72" t="s">
        <v>2299</v>
      </c>
      <c r="L72" s="72">
        <v>13422</v>
      </c>
      <c r="M72" s="72">
        <v>11590</v>
      </c>
      <c r="N72" s="72" t="s">
        <v>2300</v>
      </c>
    </row>
    <row r="73" spans="1:14" s="72" customFormat="1">
      <c r="A73" s="72" t="s">
        <v>2141</v>
      </c>
      <c r="B73" s="72" t="b">
        <v>1</v>
      </c>
      <c r="C73" s="72">
        <v>2.04244628547356E-8</v>
      </c>
      <c r="D73" s="72">
        <v>127</v>
      </c>
      <c r="E73" s="72">
        <v>25</v>
      </c>
      <c r="F73" s="72">
        <v>8</v>
      </c>
      <c r="G73" s="72">
        <v>0.32</v>
      </c>
      <c r="H73" s="72">
        <v>6.2992125984251995E-2</v>
      </c>
      <c r="I73" s="69" t="s">
        <v>2301</v>
      </c>
      <c r="J73" s="72" t="s">
        <v>2157</v>
      </c>
      <c r="K73" s="72" t="s">
        <v>2302</v>
      </c>
      <c r="L73" s="72">
        <v>13422</v>
      </c>
      <c r="M73" s="72">
        <v>120</v>
      </c>
      <c r="N73" s="72" t="s">
        <v>2303</v>
      </c>
    </row>
    <row r="74" spans="1:14" s="72" customFormat="1">
      <c r="A74" s="72" t="s">
        <v>2141</v>
      </c>
      <c r="B74" s="72" t="b">
        <v>1</v>
      </c>
      <c r="C74" s="72">
        <v>8.6793668528327804E-8</v>
      </c>
      <c r="D74" s="72">
        <v>152</v>
      </c>
      <c r="E74" s="72">
        <v>25</v>
      </c>
      <c r="F74" s="72">
        <v>8</v>
      </c>
      <c r="G74" s="72">
        <v>0.32</v>
      </c>
      <c r="H74" s="72">
        <v>5.2631578947368397E-2</v>
      </c>
      <c r="I74" s="69" t="s">
        <v>2303</v>
      </c>
      <c r="J74" s="72" t="s">
        <v>2157</v>
      </c>
      <c r="K74" s="72" t="s">
        <v>2304</v>
      </c>
      <c r="L74" s="72">
        <v>13422</v>
      </c>
      <c r="M74" s="72">
        <v>14716</v>
      </c>
      <c r="N74" s="72" t="s">
        <v>2305</v>
      </c>
    </row>
    <row r="75" spans="1:14" s="72" customFormat="1">
      <c r="A75" s="72" t="s">
        <v>2141</v>
      </c>
      <c r="B75" s="72" t="b">
        <v>1</v>
      </c>
      <c r="C75" s="72">
        <v>8.8035759548873096E-8</v>
      </c>
      <c r="D75" s="72">
        <v>90</v>
      </c>
      <c r="E75" s="72">
        <v>25</v>
      </c>
      <c r="F75" s="72">
        <v>7</v>
      </c>
      <c r="G75" s="72">
        <v>0.28000000000000003</v>
      </c>
      <c r="H75" s="72">
        <v>7.7777777777777807E-2</v>
      </c>
      <c r="I75" s="69" t="s">
        <v>2306</v>
      </c>
      <c r="J75" s="72" t="s">
        <v>2157</v>
      </c>
      <c r="K75" s="72" t="s">
        <v>2307</v>
      </c>
      <c r="L75" s="72">
        <v>13422</v>
      </c>
      <c r="M75" s="72">
        <v>4729</v>
      </c>
      <c r="N75" s="72" t="s">
        <v>2308</v>
      </c>
    </row>
    <row r="76" spans="1:14" s="72" customFormat="1">
      <c r="A76" s="72" t="s">
        <v>2141</v>
      </c>
      <c r="B76" s="72" t="b">
        <v>1</v>
      </c>
      <c r="C76" s="72">
        <v>1.06974587437885E-7</v>
      </c>
      <c r="D76" s="72">
        <v>48</v>
      </c>
      <c r="E76" s="72">
        <v>25</v>
      </c>
      <c r="F76" s="72">
        <v>6</v>
      </c>
      <c r="G76" s="72">
        <v>0.24</v>
      </c>
      <c r="H76" s="72">
        <v>0.125</v>
      </c>
      <c r="I76" s="69" t="s">
        <v>2309</v>
      </c>
      <c r="J76" s="72" t="s">
        <v>2157</v>
      </c>
      <c r="K76" s="72" t="s">
        <v>2310</v>
      </c>
      <c r="L76" s="72">
        <v>13422</v>
      </c>
      <c r="M76" s="72">
        <v>3012</v>
      </c>
      <c r="N76" s="72" t="s">
        <v>2311</v>
      </c>
    </row>
    <row r="77" spans="1:14" s="72" customFormat="1">
      <c r="A77" s="72" t="s">
        <v>2141</v>
      </c>
      <c r="B77" s="72" t="b">
        <v>1</v>
      </c>
      <c r="C77" s="72">
        <v>1.3818750181361801E-7</v>
      </c>
      <c r="D77" s="72">
        <v>50</v>
      </c>
      <c r="E77" s="72">
        <v>25</v>
      </c>
      <c r="F77" s="72">
        <v>6</v>
      </c>
      <c r="G77" s="72">
        <v>0.24</v>
      </c>
      <c r="H77" s="72">
        <v>0.12</v>
      </c>
      <c r="I77" s="69" t="s">
        <v>2312</v>
      </c>
      <c r="J77" s="72" t="s">
        <v>2157</v>
      </c>
      <c r="K77" s="72" t="s">
        <v>2313</v>
      </c>
      <c r="L77" s="72">
        <v>13422</v>
      </c>
      <c r="M77" s="72">
        <v>19875</v>
      </c>
      <c r="N77" s="72" t="s">
        <v>2314</v>
      </c>
    </row>
    <row r="78" spans="1:14" s="72" customFormat="1">
      <c r="A78" s="72" t="s">
        <v>2141</v>
      </c>
      <c r="B78" s="72" t="b">
        <v>1</v>
      </c>
      <c r="C78" s="72">
        <v>1.766099019004E-7</v>
      </c>
      <c r="D78" s="72">
        <v>52</v>
      </c>
      <c r="E78" s="72">
        <v>25</v>
      </c>
      <c r="F78" s="72">
        <v>6</v>
      </c>
      <c r="G78" s="72">
        <v>0.24</v>
      </c>
      <c r="H78" s="72">
        <v>0.115384615384615</v>
      </c>
      <c r="I78" s="69" t="s">
        <v>2315</v>
      </c>
      <c r="J78" s="72" t="s">
        <v>2157</v>
      </c>
      <c r="K78" s="72" t="s">
        <v>2316</v>
      </c>
      <c r="L78" s="72">
        <v>13422</v>
      </c>
      <c r="M78" s="72">
        <v>3581</v>
      </c>
      <c r="N78" s="72" t="s">
        <v>2281</v>
      </c>
    </row>
    <row r="79" spans="1:14" s="72" customFormat="1">
      <c r="A79" s="72" t="s">
        <v>2141</v>
      </c>
      <c r="B79" s="72" t="b">
        <v>1</v>
      </c>
      <c r="C79" s="72">
        <v>1.766099019004E-7</v>
      </c>
      <c r="D79" s="72">
        <v>52</v>
      </c>
      <c r="E79" s="72">
        <v>25</v>
      </c>
      <c r="F79" s="72">
        <v>6</v>
      </c>
      <c r="G79" s="72">
        <v>0.24</v>
      </c>
      <c r="H79" s="72">
        <v>0.115384615384615</v>
      </c>
      <c r="I79" s="69" t="s">
        <v>2317</v>
      </c>
      <c r="J79" s="72" t="s">
        <v>2157</v>
      </c>
      <c r="K79" s="72" t="s">
        <v>2318</v>
      </c>
      <c r="L79" s="72">
        <v>13422</v>
      </c>
      <c r="M79" s="72">
        <v>16147</v>
      </c>
      <c r="N79" s="72" t="s">
        <v>2319</v>
      </c>
    </row>
    <row r="80" spans="1:14" s="72" customFormat="1">
      <c r="A80" s="72" t="s">
        <v>2141</v>
      </c>
      <c r="B80" s="72" t="b">
        <v>1</v>
      </c>
      <c r="C80" s="72">
        <v>3.0642255798338998E-7</v>
      </c>
      <c r="D80" s="72">
        <v>178</v>
      </c>
      <c r="E80" s="72">
        <v>25</v>
      </c>
      <c r="F80" s="72">
        <v>8</v>
      </c>
      <c r="G80" s="72">
        <v>0.32</v>
      </c>
      <c r="H80" s="72">
        <v>4.49438202247191E-2</v>
      </c>
      <c r="I80" s="69" t="s">
        <v>2320</v>
      </c>
      <c r="J80" s="72" t="s">
        <v>2157</v>
      </c>
      <c r="K80" s="72" t="s">
        <v>2321</v>
      </c>
      <c r="L80" s="72">
        <v>13422</v>
      </c>
      <c r="M80" s="72">
        <v>118</v>
      </c>
      <c r="N80" s="72" t="s">
        <v>2279</v>
      </c>
    </row>
    <row r="81" spans="1:14" s="72" customFormat="1">
      <c r="A81" s="72" t="s">
        <v>2141</v>
      </c>
      <c r="B81" s="72" t="b">
        <v>1</v>
      </c>
      <c r="C81" s="72">
        <v>6.0103844883228904E-7</v>
      </c>
      <c r="D81" s="72">
        <v>118</v>
      </c>
      <c r="E81" s="72">
        <v>25</v>
      </c>
      <c r="F81" s="72">
        <v>7</v>
      </c>
      <c r="G81" s="72">
        <v>0.28000000000000003</v>
      </c>
      <c r="H81" s="72">
        <v>5.93220338983051E-2</v>
      </c>
      <c r="I81" s="69" t="s">
        <v>2322</v>
      </c>
      <c r="J81" s="72" t="s">
        <v>2157</v>
      </c>
      <c r="K81" s="72" t="s">
        <v>2323</v>
      </c>
      <c r="L81" s="72">
        <v>13422</v>
      </c>
      <c r="M81" s="72">
        <v>15835</v>
      </c>
      <c r="N81" s="72" t="s">
        <v>2324</v>
      </c>
    </row>
    <row r="82" spans="1:14" s="72" customFormat="1">
      <c r="A82" s="72" t="s">
        <v>2141</v>
      </c>
      <c r="B82" s="72" t="b">
        <v>1</v>
      </c>
      <c r="C82" s="72">
        <v>6.4898875640923002E-7</v>
      </c>
      <c r="D82" s="72">
        <v>42</v>
      </c>
      <c r="E82" s="72">
        <v>26</v>
      </c>
      <c r="F82" s="72">
        <v>5</v>
      </c>
      <c r="G82" s="72">
        <v>0.19230769230769201</v>
      </c>
      <c r="H82" s="72">
        <v>0.119047619047619</v>
      </c>
      <c r="I82" s="69" t="s">
        <v>2325</v>
      </c>
      <c r="J82" s="72" t="s">
        <v>2147</v>
      </c>
      <c r="K82" s="72" t="s">
        <v>2326</v>
      </c>
      <c r="L82" s="72">
        <v>17191</v>
      </c>
      <c r="M82" s="72">
        <v>3601</v>
      </c>
      <c r="N82" s="72" t="s">
        <v>2327</v>
      </c>
    </row>
    <row r="83" spans="1:14" s="72" customFormat="1">
      <c r="A83" s="72" t="s">
        <v>2141</v>
      </c>
      <c r="B83" s="72" t="b">
        <v>1</v>
      </c>
      <c r="C83" s="72">
        <v>7.6001969381252196E-7</v>
      </c>
      <c r="D83" s="72">
        <v>122</v>
      </c>
      <c r="E83" s="72">
        <v>25</v>
      </c>
      <c r="F83" s="72">
        <v>7</v>
      </c>
      <c r="G83" s="72">
        <v>0.28000000000000003</v>
      </c>
      <c r="H83" s="72">
        <v>5.7377049180327898E-2</v>
      </c>
      <c r="I83" s="69" t="s">
        <v>2328</v>
      </c>
      <c r="J83" s="72" t="s">
        <v>2157</v>
      </c>
      <c r="K83" s="72" t="s">
        <v>2329</v>
      </c>
      <c r="L83" s="72">
        <v>13422</v>
      </c>
      <c r="M83" s="72">
        <v>9238</v>
      </c>
      <c r="N83" s="72" t="s">
        <v>2330</v>
      </c>
    </row>
    <row r="84" spans="1:14" s="72" customFormat="1">
      <c r="A84" s="72" t="s">
        <v>2141</v>
      </c>
      <c r="B84" s="72" t="b">
        <v>1</v>
      </c>
      <c r="C84" s="72">
        <v>1.2528715193354501E-6</v>
      </c>
      <c r="D84" s="72">
        <v>131</v>
      </c>
      <c r="E84" s="72">
        <v>25</v>
      </c>
      <c r="F84" s="72">
        <v>7</v>
      </c>
      <c r="G84" s="72">
        <v>0.28000000000000003</v>
      </c>
      <c r="H84" s="72">
        <v>5.34351145038168E-2</v>
      </c>
      <c r="I84" s="69" t="s">
        <v>2331</v>
      </c>
      <c r="J84" s="72" t="s">
        <v>2157</v>
      </c>
      <c r="K84" s="72" t="s">
        <v>2332</v>
      </c>
      <c r="L84" s="72">
        <v>13422</v>
      </c>
      <c r="M84" s="72">
        <v>16123</v>
      </c>
      <c r="N84" s="72" t="s">
        <v>2333</v>
      </c>
    </row>
    <row r="85" spans="1:14" s="72" customFormat="1">
      <c r="A85" s="72" t="s">
        <v>2141</v>
      </c>
      <c r="B85" s="72" t="b">
        <v>1</v>
      </c>
      <c r="C85" s="72">
        <v>2.3833887521902701E-6</v>
      </c>
      <c r="D85" s="72">
        <v>54</v>
      </c>
      <c r="E85" s="72">
        <v>26</v>
      </c>
      <c r="F85" s="72">
        <v>5</v>
      </c>
      <c r="G85" s="72">
        <v>0.19230769230769201</v>
      </c>
      <c r="H85" s="72">
        <v>9.2592592592592601E-2</v>
      </c>
      <c r="I85" s="69" t="s">
        <v>2327</v>
      </c>
      <c r="J85" s="72" t="s">
        <v>2147</v>
      </c>
      <c r="K85" s="72" t="s">
        <v>2334</v>
      </c>
      <c r="L85" s="72">
        <v>17191</v>
      </c>
      <c r="M85" s="72">
        <v>4627</v>
      </c>
      <c r="N85" s="72" t="s">
        <v>2335</v>
      </c>
    </row>
    <row r="86" spans="1:14" s="72" customFormat="1">
      <c r="A86" s="72" t="s">
        <v>2141</v>
      </c>
      <c r="B86" s="72" t="b">
        <v>1</v>
      </c>
      <c r="C86" s="72">
        <v>3.1459238515238899E-6</v>
      </c>
      <c r="D86" s="72">
        <v>57</v>
      </c>
      <c r="E86" s="72">
        <v>26</v>
      </c>
      <c r="F86" s="72">
        <v>5</v>
      </c>
      <c r="G86" s="72">
        <v>0.19230769230769201</v>
      </c>
      <c r="H86" s="72">
        <v>8.7719298245614002E-2</v>
      </c>
      <c r="I86" s="69" t="s">
        <v>2335</v>
      </c>
      <c r="J86" s="72" t="s">
        <v>2147</v>
      </c>
      <c r="K86" s="72" t="s">
        <v>2336</v>
      </c>
      <c r="L86" s="72">
        <v>17191</v>
      </c>
      <c r="M86" s="72">
        <v>4541</v>
      </c>
      <c r="N86" s="72" t="s">
        <v>2337</v>
      </c>
    </row>
    <row r="87" spans="1:14" s="72" customFormat="1">
      <c r="A87" s="72" t="s">
        <v>2141</v>
      </c>
      <c r="B87" s="72" t="b">
        <v>1</v>
      </c>
      <c r="C87" s="72">
        <v>3.4391997691300301E-6</v>
      </c>
      <c r="D87" s="72">
        <v>58</v>
      </c>
      <c r="E87" s="72">
        <v>26</v>
      </c>
      <c r="F87" s="72">
        <v>5</v>
      </c>
      <c r="G87" s="72">
        <v>0.19230769230769201</v>
      </c>
      <c r="H87" s="72">
        <v>8.6206896551724102E-2</v>
      </c>
      <c r="I87" s="69" t="s">
        <v>2338</v>
      </c>
      <c r="J87" s="72" t="s">
        <v>2147</v>
      </c>
      <c r="K87" s="72" t="s">
        <v>2339</v>
      </c>
      <c r="L87" s="72">
        <v>17191</v>
      </c>
      <c r="M87" s="72">
        <v>4634</v>
      </c>
      <c r="N87" s="72" t="s">
        <v>2340</v>
      </c>
    </row>
    <row r="88" spans="1:14" s="72" customFormat="1">
      <c r="A88" s="72" t="s">
        <v>2141</v>
      </c>
      <c r="B88" s="72" t="b">
        <v>1</v>
      </c>
      <c r="C88" s="72">
        <v>4.0562670098983196E-6</v>
      </c>
      <c r="D88" s="72">
        <v>155</v>
      </c>
      <c r="E88" s="72">
        <v>25</v>
      </c>
      <c r="F88" s="72">
        <v>7</v>
      </c>
      <c r="G88" s="72">
        <v>0.28000000000000003</v>
      </c>
      <c r="H88" s="72">
        <v>4.5161290322580601E-2</v>
      </c>
      <c r="I88" s="69" t="s">
        <v>2341</v>
      </c>
      <c r="J88" s="72" t="s">
        <v>2157</v>
      </c>
      <c r="K88" s="72" t="s">
        <v>2342</v>
      </c>
      <c r="L88" s="72">
        <v>13422</v>
      </c>
      <c r="M88" s="72">
        <v>26154</v>
      </c>
      <c r="N88" s="72" t="s">
        <v>2343</v>
      </c>
    </row>
    <row r="89" spans="1:14" s="72" customFormat="1">
      <c r="A89" s="72" t="s">
        <v>2141</v>
      </c>
      <c r="B89" s="72" t="b">
        <v>1</v>
      </c>
      <c r="C89" s="72">
        <v>4.4516108102736703E-6</v>
      </c>
      <c r="D89" s="72">
        <v>61</v>
      </c>
      <c r="E89" s="72">
        <v>26</v>
      </c>
      <c r="F89" s="72">
        <v>5</v>
      </c>
      <c r="G89" s="72">
        <v>0.19230769230769201</v>
      </c>
      <c r="H89" s="72">
        <v>8.1967213114754106E-2</v>
      </c>
      <c r="I89" s="69" t="s">
        <v>2340</v>
      </c>
      <c r="J89" s="72" t="s">
        <v>2147</v>
      </c>
      <c r="K89" s="72" t="s">
        <v>2344</v>
      </c>
      <c r="L89" s="72">
        <v>17191</v>
      </c>
      <c r="M89" s="72">
        <v>4633</v>
      </c>
      <c r="N89" s="72" t="s">
        <v>2345</v>
      </c>
    </row>
    <row r="90" spans="1:14" s="72" customFormat="1">
      <c r="A90" s="72" t="s">
        <v>2141</v>
      </c>
      <c r="B90" s="72" t="b">
        <v>1</v>
      </c>
      <c r="C90" s="72">
        <v>4.64554475952441E-6</v>
      </c>
      <c r="D90" s="72">
        <v>132</v>
      </c>
      <c r="E90" s="72">
        <v>19</v>
      </c>
      <c r="F90" s="72">
        <v>6</v>
      </c>
      <c r="G90" s="72">
        <v>0.31578947368421101</v>
      </c>
      <c r="H90" s="72">
        <v>4.5454545454545497E-2</v>
      </c>
      <c r="I90" s="69" t="s">
        <v>2291</v>
      </c>
      <c r="J90" s="72" t="s">
        <v>2143</v>
      </c>
      <c r="K90" s="72" t="s">
        <v>2346</v>
      </c>
      <c r="L90" s="72">
        <v>11057</v>
      </c>
      <c r="M90" s="72">
        <v>2653</v>
      </c>
      <c r="N90" s="72" t="s">
        <v>2347</v>
      </c>
    </row>
    <row r="91" spans="1:14" s="72" customFormat="1">
      <c r="A91" s="72" t="s">
        <v>2141</v>
      </c>
      <c r="B91" s="72" t="b">
        <v>1</v>
      </c>
      <c r="C91" s="72">
        <v>4.9998643136036903E-6</v>
      </c>
      <c r="D91" s="72">
        <v>42</v>
      </c>
      <c r="E91" s="72">
        <v>25</v>
      </c>
      <c r="F91" s="72">
        <v>5</v>
      </c>
      <c r="G91" s="72">
        <v>0.2</v>
      </c>
      <c r="H91" s="72">
        <v>0.119047619047619</v>
      </c>
      <c r="I91" s="69" t="s">
        <v>2348</v>
      </c>
      <c r="J91" s="72" t="s">
        <v>2157</v>
      </c>
      <c r="K91" s="72" t="s">
        <v>2349</v>
      </c>
      <c r="L91" s="72">
        <v>13422</v>
      </c>
      <c r="M91" s="72">
        <v>39</v>
      </c>
      <c r="N91" s="72" t="s">
        <v>2350</v>
      </c>
    </row>
    <row r="92" spans="1:14" s="72" customFormat="1">
      <c r="A92" s="72" t="s">
        <v>2141</v>
      </c>
      <c r="B92" s="72" t="b">
        <v>1</v>
      </c>
      <c r="C92" s="72">
        <v>4.9998643136036903E-6</v>
      </c>
      <c r="D92" s="72">
        <v>42</v>
      </c>
      <c r="E92" s="72">
        <v>25</v>
      </c>
      <c r="F92" s="72">
        <v>5</v>
      </c>
      <c r="G92" s="72">
        <v>0.2</v>
      </c>
      <c r="H92" s="72">
        <v>0.119047619047619</v>
      </c>
      <c r="I92" s="69" t="s">
        <v>2351</v>
      </c>
      <c r="J92" s="72" t="s">
        <v>2157</v>
      </c>
      <c r="K92" s="72" t="s">
        <v>2352</v>
      </c>
      <c r="L92" s="72">
        <v>13422</v>
      </c>
      <c r="M92" s="72">
        <v>27028</v>
      </c>
      <c r="N92" s="72" t="s">
        <v>2353</v>
      </c>
    </row>
    <row r="93" spans="1:14" s="72" customFormat="1">
      <c r="A93" s="72" t="s">
        <v>2141</v>
      </c>
      <c r="B93" s="72" t="b">
        <v>1</v>
      </c>
      <c r="C93" s="72">
        <v>5.7540827334462903E-6</v>
      </c>
      <c r="D93" s="72">
        <v>163</v>
      </c>
      <c r="E93" s="72">
        <v>25</v>
      </c>
      <c r="F93" s="72">
        <v>7</v>
      </c>
      <c r="G93" s="72">
        <v>0.28000000000000003</v>
      </c>
      <c r="H93" s="72">
        <v>4.2944785276073601E-2</v>
      </c>
      <c r="I93" s="69" t="s">
        <v>2354</v>
      </c>
      <c r="J93" s="72" t="s">
        <v>2157</v>
      </c>
      <c r="K93" s="72" t="s">
        <v>2355</v>
      </c>
      <c r="L93" s="72">
        <v>13422</v>
      </c>
      <c r="M93" s="72">
        <v>15655</v>
      </c>
      <c r="N93" s="72" t="s">
        <v>2356</v>
      </c>
    </row>
    <row r="94" spans="1:14" s="72" customFormat="1">
      <c r="A94" s="72" t="s">
        <v>2141</v>
      </c>
      <c r="B94" s="72" t="b">
        <v>1</v>
      </c>
      <c r="C94" s="72">
        <v>6.2904114236293001E-6</v>
      </c>
      <c r="D94" s="72">
        <v>93</v>
      </c>
      <c r="E94" s="72">
        <v>25</v>
      </c>
      <c r="F94" s="72">
        <v>6</v>
      </c>
      <c r="G94" s="72">
        <v>0.24</v>
      </c>
      <c r="H94" s="72">
        <v>6.4516129032258104E-2</v>
      </c>
      <c r="I94" s="69" t="s">
        <v>2357</v>
      </c>
      <c r="J94" s="72" t="s">
        <v>2157</v>
      </c>
      <c r="K94" s="72" t="s">
        <v>2358</v>
      </c>
      <c r="L94" s="72">
        <v>13422</v>
      </c>
      <c r="M94" s="72">
        <v>15801</v>
      </c>
      <c r="N94" s="72" t="s">
        <v>2281</v>
      </c>
    </row>
    <row r="95" spans="1:14" s="72" customFormat="1">
      <c r="A95" s="72" t="s">
        <v>2141</v>
      </c>
      <c r="B95" s="72" t="b">
        <v>1</v>
      </c>
      <c r="C95" s="72">
        <v>7.1542231818424998E-6</v>
      </c>
      <c r="D95" s="72">
        <v>45</v>
      </c>
      <c r="E95" s="72">
        <v>25</v>
      </c>
      <c r="F95" s="72">
        <v>5</v>
      </c>
      <c r="G95" s="72">
        <v>0.2</v>
      </c>
      <c r="H95" s="72">
        <v>0.11111111111111099</v>
      </c>
      <c r="I95" s="69" t="s">
        <v>2359</v>
      </c>
      <c r="J95" s="72" t="s">
        <v>2157</v>
      </c>
      <c r="K95" s="72" t="s">
        <v>2360</v>
      </c>
      <c r="L95" s="72">
        <v>13422</v>
      </c>
      <c r="M95" s="72">
        <v>13564</v>
      </c>
      <c r="N95" s="72" t="s">
        <v>2361</v>
      </c>
    </row>
    <row r="96" spans="1:14" s="72" customFormat="1">
      <c r="A96" s="72" t="s">
        <v>2141</v>
      </c>
      <c r="B96" s="72" t="b">
        <v>1</v>
      </c>
      <c r="C96" s="72">
        <v>7.6225187065895698E-6</v>
      </c>
      <c r="D96" s="72">
        <v>96</v>
      </c>
      <c r="E96" s="72">
        <v>25</v>
      </c>
      <c r="F96" s="72">
        <v>6</v>
      </c>
      <c r="G96" s="72">
        <v>0.24</v>
      </c>
      <c r="H96" s="72">
        <v>6.25E-2</v>
      </c>
      <c r="I96" s="69" t="s">
        <v>2362</v>
      </c>
      <c r="J96" s="72" t="s">
        <v>2157</v>
      </c>
      <c r="K96" s="72" t="s">
        <v>2363</v>
      </c>
      <c r="L96" s="72">
        <v>13422</v>
      </c>
      <c r="M96" s="72">
        <v>23016</v>
      </c>
      <c r="N96" s="72" t="s">
        <v>2364</v>
      </c>
    </row>
    <row r="97" spans="1:14" s="72" customFormat="1">
      <c r="A97" s="72" t="s">
        <v>2141</v>
      </c>
      <c r="B97" s="72" t="b">
        <v>1</v>
      </c>
      <c r="C97" s="72">
        <v>8.2743843132980608E-6</v>
      </c>
      <c r="D97" s="72">
        <v>377</v>
      </c>
      <c r="E97" s="72">
        <v>26</v>
      </c>
      <c r="F97" s="72">
        <v>8</v>
      </c>
      <c r="G97" s="72">
        <v>0.30769230769230799</v>
      </c>
      <c r="H97" s="72">
        <v>2.1220159151193602E-2</v>
      </c>
      <c r="I97" s="69" t="s">
        <v>2337</v>
      </c>
      <c r="J97" s="72" t="s">
        <v>2147</v>
      </c>
      <c r="K97" s="72" t="s">
        <v>2365</v>
      </c>
      <c r="L97" s="72">
        <v>17191</v>
      </c>
      <c r="M97" s="72">
        <v>4787</v>
      </c>
      <c r="N97" s="72" t="s">
        <v>2366</v>
      </c>
    </row>
    <row r="98" spans="1:14" s="72" customFormat="1">
      <c r="A98" s="72" t="s">
        <v>2141</v>
      </c>
      <c r="B98" s="72" t="b">
        <v>1</v>
      </c>
      <c r="C98" s="72">
        <v>1.05859420453653E-5</v>
      </c>
      <c r="D98" s="72">
        <v>178</v>
      </c>
      <c r="E98" s="72">
        <v>25</v>
      </c>
      <c r="F98" s="72">
        <v>7</v>
      </c>
      <c r="G98" s="72">
        <v>0.28000000000000003</v>
      </c>
      <c r="H98" s="72">
        <v>3.9325842696629199E-2</v>
      </c>
      <c r="I98" s="69" t="s">
        <v>2367</v>
      </c>
      <c r="J98" s="72" t="s">
        <v>2157</v>
      </c>
      <c r="K98" s="72" t="s">
        <v>2368</v>
      </c>
      <c r="L98" s="72">
        <v>13422</v>
      </c>
      <c r="M98" s="72">
        <v>8327</v>
      </c>
      <c r="N98" s="72" t="s">
        <v>2369</v>
      </c>
    </row>
    <row r="99" spans="1:14" s="72" customFormat="1">
      <c r="A99" s="72" t="s">
        <v>2141</v>
      </c>
      <c r="B99" s="72" t="b">
        <v>1</v>
      </c>
      <c r="C99" s="72">
        <v>1.46618524738635E-5</v>
      </c>
      <c r="D99" s="72">
        <v>107</v>
      </c>
      <c r="E99" s="72">
        <v>25</v>
      </c>
      <c r="F99" s="72">
        <v>6</v>
      </c>
      <c r="G99" s="72">
        <v>0.24</v>
      </c>
      <c r="H99" s="72">
        <v>5.60747663551402E-2</v>
      </c>
      <c r="I99" s="69" t="s">
        <v>2314</v>
      </c>
      <c r="J99" s="72" t="s">
        <v>2157</v>
      </c>
      <c r="K99" s="72" t="s">
        <v>2370</v>
      </c>
      <c r="L99" s="72">
        <v>13422</v>
      </c>
      <c r="M99" s="72">
        <v>13626</v>
      </c>
      <c r="N99" s="72" t="s">
        <v>2371</v>
      </c>
    </row>
    <row r="100" spans="1:14" s="72" customFormat="1">
      <c r="A100" s="72" t="s">
        <v>2141</v>
      </c>
      <c r="B100" s="72" t="b">
        <v>1</v>
      </c>
      <c r="C100" s="72">
        <v>1.5505394032356698E-5</v>
      </c>
      <c r="D100" s="72">
        <v>108</v>
      </c>
      <c r="E100" s="72">
        <v>25</v>
      </c>
      <c r="F100" s="72">
        <v>6</v>
      </c>
      <c r="G100" s="72">
        <v>0.24</v>
      </c>
      <c r="H100" s="72">
        <v>5.5555555555555601E-2</v>
      </c>
      <c r="I100" s="69" t="s">
        <v>2372</v>
      </c>
      <c r="J100" s="72" t="s">
        <v>2157</v>
      </c>
      <c r="K100" s="72" t="s">
        <v>2373</v>
      </c>
      <c r="L100" s="72">
        <v>13422</v>
      </c>
      <c r="M100" s="72">
        <v>12441</v>
      </c>
      <c r="N100" s="72" t="s">
        <v>2374</v>
      </c>
    </row>
    <row r="101" spans="1:14" s="72" customFormat="1">
      <c r="A101" s="72" t="s">
        <v>2141</v>
      </c>
      <c r="B101" s="72" t="b">
        <v>1</v>
      </c>
      <c r="C101" s="72">
        <v>1.99291717585942E-5</v>
      </c>
      <c r="D101" s="72">
        <v>983</v>
      </c>
      <c r="E101" s="72">
        <v>25</v>
      </c>
      <c r="F101" s="72">
        <v>12</v>
      </c>
      <c r="G101" s="72">
        <v>0.48</v>
      </c>
      <c r="H101" s="72">
        <v>1.22075279755849E-2</v>
      </c>
      <c r="I101" s="69" t="s">
        <v>2305</v>
      </c>
      <c r="J101" s="72" t="s">
        <v>2157</v>
      </c>
      <c r="K101" s="72" t="s">
        <v>2375</v>
      </c>
      <c r="L101" s="72">
        <v>13422</v>
      </c>
      <c r="M101" s="72">
        <v>2933</v>
      </c>
      <c r="N101" s="72" t="s">
        <v>2376</v>
      </c>
    </row>
    <row r="102" spans="1:14" s="72" customFormat="1">
      <c r="A102" s="72" t="s">
        <v>2141</v>
      </c>
      <c r="B102" s="72" t="b">
        <v>1</v>
      </c>
      <c r="C102" s="72">
        <v>3.9041398648047198E-5</v>
      </c>
      <c r="D102" s="72">
        <v>126</v>
      </c>
      <c r="E102" s="72">
        <v>25</v>
      </c>
      <c r="F102" s="72">
        <v>6</v>
      </c>
      <c r="G102" s="72">
        <v>0.24</v>
      </c>
      <c r="H102" s="72">
        <v>4.7619047619047603E-2</v>
      </c>
      <c r="I102" s="69" t="s">
        <v>2377</v>
      </c>
      <c r="J102" s="72" t="s">
        <v>2157</v>
      </c>
      <c r="K102" s="72" t="s">
        <v>2378</v>
      </c>
      <c r="L102" s="72">
        <v>13422</v>
      </c>
      <c r="M102" s="72">
        <v>671</v>
      </c>
      <c r="N102" s="72" t="s">
        <v>2379</v>
      </c>
    </row>
    <row r="103" spans="1:14" s="72" customFormat="1">
      <c r="A103" s="72" t="s">
        <v>2141</v>
      </c>
      <c r="B103" s="72" t="b">
        <v>1</v>
      </c>
      <c r="C103" s="72">
        <v>4.0927357340189099E-5</v>
      </c>
      <c r="D103" s="72">
        <v>127</v>
      </c>
      <c r="E103" s="72">
        <v>25</v>
      </c>
      <c r="F103" s="72">
        <v>6</v>
      </c>
      <c r="G103" s="72">
        <v>0.24</v>
      </c>
      <c r="H103" s="72">
        <v>4.7244094488188997E-2</v>
      </c>
      <c r="I103" s="69" t="s">
        <v>2380</v>
      </c>
      <c r="J103" s="72" t="s">
        <v>2157</v>
      </c>
      <c r="K103" s="72" t="s">
        <v>2381</v>
      </c>
      <c r="L103" s="72">
        <v>13422</v>
      </c>
      <c r="M103" s="72">
        <v>11709</v>
      </c>
      <c r="N103" s="72" t="s">
        <v>2382</v>
      </c>
    </row>
    <row r="104" spans="1:14" s="72" customFormat="1">
      <c r="A104" s="72" t="s">
        <v>2141</v>
      </c>
      <c r="B104" s="72" t="b">
        <v>1</v>
      </c>
      <c r="C104" s="72">
        <v>7.1805277321911604E-5</v>
      </c>
      <c r="D104" s="72">
        <v>500</v>
      </c>
      <c r="E104" s="72">
        <v>26</v>
      </c>
      <c r="F104" s="72">
        <v>8</v>
      </c>
      <c r="G104" s="72">
        <v>0.30769230769230799</v>
      </c>
      <c r="H104" s="72">
        <v>1.6E-2</v>
      </c>
      <c r="I104" s="69" t="s">
        <v>2366</v>
      </c>
      <c r="J104" s="72" t="s">
        <v>2147</v>
      </c>
      <c r="K104" s="72" t="s">
        <v>2383</v>
      </c>
      <c r="L104" s="72">
        <v>17191</v>
      </c>
      <c r="M104" s="72">
        <v>10451</v>
      </c>
      <c r="N104" s="72" t="s">
        <v>2384</v>
      </c>
    </row>
    <row r="105" spans="1:14" s="72" customFormat="1">
      <c r="A105" s="72" t="s">
        <v>2141</v>
      </c>
      <c r="B105" s="72" t="b">
        <v>1</v>
      </c>
      <c r="C105" s="72">
        <v>1.17625902773161E-4</v>
      </c>
      <c r="D105" s="72">
        <v>253</v>
      </c>
      <c r="E105" s="72">
        <v>25</v>
      </c>
      <c r="F105" s="72">
        <v>7</v>
      </c>
      <c r="G105" s="72">
        <v>0.28000000000000003</v>
      </c>
      <c r="H105" s="72">
        <v>2.7667984189723299E-2</v>
      </c>
      <c r="I105" s="69" t="s">
        <v>2324</v>
      </c>
      <c r="J105" s="72" t="s">
        <v>2157</v>
      </c>
      <c r="K105" s="72" t="s">
        <v>2385</v>
      </c>
      <c r="L105" s="72">
        <v>13422</v>
      </c>
      <c r="M105" s="72">
        <v>15379</v>
      </c>
      <c r="N105" s="72" t="s">
        <v>2386</v>
      </c>
    </row>
    <row r="106" spans="1:14" s="72" customFormat="1">
      <c r="A106" s="72" t="s">
        <v>2141</v>
      </c>
      <c r="B106" s="72" t="b">
        <v>1</v>
      </c>
      <c r="C106" s="72">
        <v>1.4152936195869801E-4</v>
      </c>
      <c r="D106" s="72">
        <v>260</v>
      </c>
      <c r="E106" s="72">
        <v>25</v>
      </c>
      <c r="F106" s="72">
        <v>7</v>
      </c>
      <c r="G106" s="72">
        <v>0.28000000000000003</v>
      </c>
      <c r="H106" s="72">
        <v>2.69230769230769E-2</v>
      </c>
      <c r="I106" s="69" t="s">
        <v>2386</v>
      </c>
      <c r="J106" s="72" t="s">
        <v>2157</v>
      </c>
      <c r="K106" s="72" t="s">
        <v>2387</v>
      </c>
      <c r="L106" s="72">
        <v>13422</v>
      </c>
      <c r="M106" s="72">
        <v>18680</v>
      </c>
      <c r="N106" s="72" t="s">
        <v>2388</v>
      </c>
    </row>
    <row r="107" spans="1:14" s="72" customFormat="1">
      <c r="A107" s="72" t="s">
        <v>2141</v>
      </c>
      <c r="B107" s="72" t="b">
        <v>1</v>
      </c>
      <c r="C107" s="72">
        <v>1.5516889059841101E-4</v>
      </c>
      <c r="D107" s="72">
        <v>33</v>
      </c>
      <c r="E107" s="72">
        <v>25</v>
      </c>
      <c r="F107" s="72">
        <v>4</v>
      </c>
      <c r="G107" s="72">
        <v>0.16</v>
      </c>
      <c r="H107" s="72">
        <v>0.12121212121212099</v>
      </c>
      <c r="I107" s="69" t="s">
        <v>2389</v>
      </c>
      <c r="J107" s="72" t="s">
        <v>2157</v>
      </c>
      <c r="K107" s="72" t="s">
        <v>2390</v>
      </c>
      <c r="L107" s="72">
        <v>13422</v>
      </c>
      <c r="M107" s="72">
        <v>13028</v>
      </c>
      <c r="N107" s="72" t="s">
        <v>2285</v>
      </c>
    </row>
    <row r="108" spans="1:14" s="72" customFormat="1">
      <c r="A108" s="72" t="s">
        <v>2141</v>
      </c>
      <c r="B108" s="72" t="b">
        <v>1</v>
      </c>
      <c r="C108" s="72">
        <v>1.5516889059841101E-4</v>
      </c>
      <c r="D108" s="72">
        <v>33</v>
      </c>
      <c r="E108" s="72">
        <v>25</v>
      </c>
      <c r="F108" s="72">
        <v>4</v>
      </c>
      <c r="G108" s="72">
        <v>0.16</v>
      </c>
      <c r="H108" s="72">
        <v>0.12121212121212099</v>
      </c>
      <c r="I108" s="69" t="s">
        <v>2391</v>
      </c>
      <c r="J108" s="72" t="s">
        <v>2157</v>
      </c>
      <c r="K108" s="72" t="s">
        <v>2392</v>
      </c>
      <c r="L108" s="72">
        <v>13422</v>
      </c>
      <c r="M108" s="72">
        <v>13030</v>
      </c>
      <c r="N108" s="72" t="s">
        <v>2393</v>
      </c>
    </row>
    <row r="109" spans="1:14" s="72" customFormat="1">
      <c r="A109" s="72" t="s">
        <v>2141</v>
      </c>
      <c r="B109" s="72" t="b">
        <v>1</v>
      </c>
      <c r="C109" s="72">
        <v>1.6516229022925399E-4</v>
      </c>
      <c r="D109" s="72">
        <v>266</v>
      </c>
      <c r="E109" s="72">
        <v>25</v>
      </c>
      <c r="F109" s="72">
        <v>7</v>
      </c>
      <c r="G109" s="72">
        <v>0.28000000000000003</v>
      </c>
      <c r="H109" s="72">
        <v>2.6315789473684199E-2</v>
      </c>
      <c r="I109" s="69" t="s">
        <v>2394</v>
      </c>
      <c r="J109" s="72" t="s">
        <v>2157</v>
      </c>
      <c r="K109" s="72" t="s">
        <v>2395</v>
      </c>
      <c r="L109" s="72">
        <v>13422</v>
      </c>
      <c r="M109" s="72">
        <v>8672</v>
      </c>
      <c r="N109" s="72" t="s">
        <v>2396</v>
      </c>
    </row>
    <row r="110" spans="1:14" s="72" customFormat="1">
      <c r="A110" s="72" t="s">
        <v>2141</v>
      </c>
      <c r="B110" s="72" t="b">
        <v>1</v>
      </c>
      <c r="C110" s="72">
        <v>1.7341793745896401E-4</v>
      </c>
      <c r="D110" s="72">
        <v>162</v>
      </c>
      <c r="E110" s="72">
        <v>25</v>
      </c>
      <c r="F110" s="72">
        <v>6</v>
      </c>
      <c r="G110" s="72">
        <v>0.24</v>
      </c>
      <c r="H110" s="72">
        <v>3.7037037037037E-2</v>
      </c>
      <c r="I110" s="69" t="s">
        <v>2397</v>
      </c>
      <c r="J110" s="72" t="s">
        <v>2157</v>
      </c>
      <c r="K110" s="72" t="s">
        <v>2398</v>
      </c>
      <c r="L110" s="72">
        <v>13422</v>
      </c>
      <c r="M110" s="72">
        <v>6498</v>
      </c>
      <c r="N110" s="72" t="s">
        <v>2399</v>
      </c>
    </row>
    <row r="111" spans="1:14" s="72" customFormat="1">
      <c r="A111" s="72" t="s">
        <v>2141</v>
      </c>
      <c r="B111" s="72" t="b">
        <v>1</v>
      </c>
      <c r="C111" s="72">
        <v>1.7341793745896401E-4</v>
      </c>
      <c r="D111" s="72">
        <v>162</v>
      </c>
      <c r="E111" s="72">
        <v>25</v>
      </c>
      <c r="F111" s="72">
        <v>6</v>
      </c>
      <c r="G111" s="72">
        <v>0.24</v>
      </c>
      <c r="H111" s="72">
        <v>3.7037037037037E-2</v>
      </c>
      <c r="I111" s="69" t="s">
        <v>2400</v>
      </c>
      <c r="J111" s="72" t="s">
        <v>2157</v>
      </c>
      <c r="K111" s="72" t="s">
        <v>2401</v>
      </c>
      <c r="L111" s="72">
        <v>13422</v>
      </c>
      <c r="M111" s="72">
        <v>15700</v>
      </c>
      <c r="N111" s="72" t="s">
        <v>2402</v>
      </c>
    </row>
    <row r="112" spans="1:14" s="72" customFormat="1">
      <c r="A112" s="72" t="s">
        <v>2141</v>
      </c>
      <c r="B112" s="72" t="b">
        <v>1</v>
      </c>
      <c r="C112" s="72">
        <v>2.11933666443095E-4</v>
      </c>
      <c r="D112" s="72">
        <v>276</v>
      </c>
      <c r="E112" s="72">
        <v>25</v>
      </c>
      <c r="F112" s="72">
        <v>7</v>
      </c>
      <c r="G112" s="72">
        <v>0.28000000000000003</v>
      </c>
      <c r="H112" s="72">
        <v>2.5362318840579701E-2</v>
      </c>
      <c r="I112" s="69" t="s">
        <v>2403</v>
      </c>
      <c r="J112" s="72" t="s">
        <v>2157</v>
      </c>
      <c r="K112" s="72" t="s">
        <v>2404</v>
      </c>
      <c r="L112" s="72">
        <v>13422</v>
      </c>
      <c r="M112" s="72">
        <v>15758</v>
      </c>
      <c r="N112" s="72" t="s">
        <v>2405</v>
      </c>
    </row>
    <row r="113" spans="1:14" s="72" customFormat="1">
      <c r="A113" s="72" t="s">
        <v>2141</v>
      </c>
      <c r="B113" s="72" t="b">
        <v>1</v>
      </c>
      <c r="C113" s="72">
        <v>3.1081701829590902E-4</v>
      </c>
      <c r="D113" s="72">
        <v>1533</v>
      </c>
      <c r="E113" s="72">
        <v>25</v>
      </c>
      <c r="F113" s="72">
        <v>13</v>
      </c>
      <c r="G113" s="72">
        <v>0.52</v>
      </c>
      <c r="H113" s="72">
        <v>8.4801043705153307E-3</v>
      </c>
      <c r="I113" s="69" t="s">
        <v>2376</v>
      </c>
      <c r="J113" s="72" t="s">
        <v>2157</v>
      </c>
      <c r="K113" s="72" t="s">
        <v>2406</v>
      </c>
      <c r="L113" s="72">
        <v>13422</v>
      </c>
      <c r="M113" s="72">
        <v>5666</v>
      </c>
      <c r="N113" s="72" t="s">
        <v>2407</v>
      </c>
    </row>
    <row r="114" spans="1:14" s="72" customFormat="1">
      <c r="A114" s="72" t="s">
        <v>2141</v>
      </c>
      <c r="B114" s="72" t="b">
        <v>1</v>
      </c>
      <c r="C114" s="72">
        <v>6.3962606502073502E-4</v>
      </c>
      <c r="D114" s="72">
        <v>477</v>
      </c>
      <c r="E114" s="72">
        <v>25</v>
      </c>
      <c r="F114" s="72">
        <v>8</v>
      </c>
      <c r="G114" s="72">
        <v>0.32</v>
      </c>
      <c r="H114" s="72">
        <v>1.6771488469601699E-2</v>
      </c>
      <c r="I114" s="69" t="s">
        <v>2408</v>
      </c>
      <c r="J114" s="72" t="s">
        <v>2157</v>
      </c>
      <c r="K114" s="72" t="s">
        <v>2409</v>
      </c>
      <c r="L114" s="72">
        <v>13422</v>
      </c>
      <c r="M114" s="72">
        <v>14898</v>
      </c>
      <c r="N114" s="72" t="s">
        <v>2410</v>
      </c>
    </row>
    <row r="115" spans="1:14" s="72" customFormat="1">
      <c r="A115" s="72" t="s">
        <v>2141</v>
      </c>
      <c r="B115" s="72" t="b">
        <v>1</v>
      </c>
      <c r="C115" s="72">
        <v>8.1305666458412497E-4</v>
      </c>
      <c r="D115" s="72">
        <v>173</v>
      </c>
      <c r="E115" s="72">
        <v>26</v>
      </c>
      <c r="F115" s="72">
        <v>5</v>
      </c>
      <c r="G115" s="72">
        <v>0.19230769230769201</v>
      </c>
      <c r="H115" s="72">
        <v>2.8901734104046201E-2</v>
      </c>
      <c r="I115" s="69" t="s">
        <v>2345</v>
      </c>
      <c r="J115" s="72" t="s">
        <v>2147</v>
      </c>
      <c r="K115" s="72" t="s">
        <v>2411</v>
      </c>
      <c r="L115" s="72">
        <v>17191</v>
      </c>
      <c r="M115" s="72">
        <v>4632</v>
      </c>
      <c r="N115" s="72" t="s">
        <v>2412</v>
      </c>
    </row>
    <row r="116" spans="1:14" s="72" customFormat="1">
      <c r="A116" s="72" t="s">
        <v>2141</v>
      </c>
      <c r="B116" s="72" t="b">
        <v>1</v>
      </c>
      <c r="C116" s="72">
        <v>1.0279422840194501E-3</v>
      </c>
      <c r="D116" s="72">
        <v>332</v>
      </c>
      <c r="E116" s="72">
        <v>19</v>
      </c>
      <c r="F116" s="72">
        <v>6</v>
      </c>
      <c r="G116" s="72">
        <v>0.31578947368421101</v>
      </c>
      <c r="H116" s="72">
        <v>1.8072289156626498E-2</v>
      </c>
      <c r="I116" s="69" t="s">
        <v>2347</v>
      </c>
      <c r="J116" s="72" t="s">
        <v>2143</v>
      </c>
      <c r="K116" s="72" t="s">
        <v>2413</v>
      </c>
      <c r="L116" s="72">
        <v>11057</v>
      </c>
      <c r="M116" s="72">
        <v>4211</v>
      </c>
      <c r="N116" s="72" t="s">
        <v>2414</v>
      </c>
    </row>
    <row r="117" spans="1:14" s="72" customFormat="1">
      <c r="A117" s="72" t="s">
        <v>2141</v>
      </c>
      <c r="B117" s="72" t="b">
        <v>1</v>
      </c>
      <c r="C117" s="72">
        <v>1.2619390397660001E-3</v>
      </c>
      <c r="D117" s="72">
        <v>1731</v>
      </c>
      <c r="E117" s="72">
        <v>25</v>
      </c>
      <c r="F117" s="72">
        <v>13</v>
      </c>
      <c r="G117" s="72">
        <v>0.52</v>
      </c>
      <c r="H117" s="72">
        <v>7.5101097631426897E-3</v>
      </c>
      <c r="I117" s="69" t="s">
        <v>2407</v>
      </c>
      <c r="J117" s="72" t="s">
        <v>2157</v>
      </c>
      <c r="K117" s="72" t="s">
        <v>2415</v>
      </c>
      <c r="L117" s="72">
        <v>13422</v>
      </c>
      <c r="M117" s="72">
        <v>19833</v>
      </c>
      <c r="N117" s="72" t="s">
        <v>2281</v>
      </c>
    </row>
    <row r="118" spans="1:14" s="72" customFormat="1">
      <c r="A118" s="72" t="s">
        <v>2141</v>
      </c>
      <c r="B118" s="72" t="b">
        <v>1</v>
      </c>
      <c r="C118" s="72">
        <v>1.9531008567078201E-3</v>
      </c>
      <c r="D118" s="72">
        <v>554</v>
      </c>
      <c r="E118" s="72">
        <v>25</v>
      </c>
      <c r="F118" s="72">
        <v>8</v>
      </c>
      <c r="G118" s="72">
        <v>0.32</v>
      </c>
      <c r="H118" s="72">
        <v>1.4440433212996401E-2</v>
      </c>
      <c r="I118" s="69" t="s">
        <v>2416</v>
      </c>
      <c r="J118" s="72" t="s">
        <v>2157</v>
      </c>
      <c r="K118" s="72" t="s">
        <v>2417</v>
      </c>
      <c r="L118" s="72">
        <v>13422</v>
      </c>
      <c r="M118" s="72">
        <v>14894</v>
      </c>
      <c r="N118" s="72" t="s">
        <v>2418</v>
      </c>
    </row>
    <row r="119" spans="1:14" s="72" customFormat="1">
      <c r="A119" s="72" t="s">
        <v>2141</v>
      </c>
      <c r="B119" s="72" t="b">
        <v>1</v>
      </c>
      <c r="C119" s="72">
        <v>4.6437393938022599E-3</v>
      </c>
      <c r="D119" s="72">
        <v>130</v>
      </c>
      <c r="E119" s="72">
        <v>19</v>
      </c>
      <c r="F119" s="72">
        <v>4</v>
      </c>
      <c r="G119" s="72">
        <v>0.21052631578947401</v>
      </c>
      <c r="H119" s="72">
        <v>3.0769230769230799E-2</v>
      </c>
      <c r="I119" s="69" t="s">
        <v>2419</v>
      </c>
      <c r="J119" s="72" t="s">
        <v>2143</v>
      </c>
      <c r="K119" s="72" t="s">
        <v>2420</v>
      </c>
      <c r="L119" s="72">
        <v>11057</v>
      </c>
      <c r="M119" s="72">
        <v>846</v>
      </c>
      <c r="N119" s="72" t="s">
        <v>2421</v>
      </c>
    </row>
    <row r="120" spans="1:14" s="72" customFormat="1">
      <c r="A120" s="72" t="s">
        <v>2141</v>
      </c>
      <c r="B120" s="72" t="b">
        <v>1</v>
      </c>
      <c r="C120" s="72">
        <v>5.8624396446961503E-3</v>
      </c>
      <c r="D120" s="72">
        <v>8</v>
      </c>
      <c r="E120" s="72">
        <v>19</v>
      </c>
      <c r="F120" s="72">
        <v>2</v>
      </c>
      <c r="G120" s="72">
        <v>0.105263157894737</v>
      </c>
      <c r="H120" s="72">
        <v>0.25</v>
      </c>
      <c r="I120" s="69" t="s">
        <v>2422</v>
      </c>
      <c r="J120" s="72" t="s">
        <v>2143</v>
      </c>
      <c r="K120" s="72" t="s">
        <v>2423</v>
      </c>
      <c r="L120" s="72">
        <v>11057</v>
      </c>
      <c r="M120" s="72">
        <v>740</v>
      </c>
      <c r="N120" s="72" t="s">
        <v>2424</v>
      </c>
    </row>
    <row r="121" spans="1:14" s="72" customFormat="1">
      <c r="A121" s="72" t="s">
        <v>2141</v>
      </c>
      <c r="B121" s="72" t="b">
        <v>1</v>
      </c>
      <c r="C121" s="72">
        <v>1.3465014016120999E-2</v>
      </c>
      <c r="D121" s="72">
        <v>1212</v>
      </c>
      <c r="E121" s="72">
        <v>25</v>
      </c>
      <c r="F121" s="72">
        <v>10</v>
      </c>
      <c r="G121" s="72">
        <v>0.4</v>
      </c>
      <c r="H121" s="72">
        <v>8.2508250825082501E-3</v>
      </c>
      <c r="I121" s="69" t="s">
        <v>2425</v>
      </c>
      <c r="J121" s="72" t="s">
        <v>2157</v>
      </c>
      <c r="K121" s="72" t="s">
        <v>2426</v>
      </c>
      <c r="L121" s="72">
        <v>13422</v>
      </c>
      <c r="M121" s="72">
        <v>2459</v>
      </c>
      <c r="N121" s="72" t="s">
        <v>2427</v>
      </c>
    </row>
    <row r="122" spans="1:14" s="72" customFormat="1">
      <c r="A122" s="72" t="s">
        <v>2141</v>
      </c>
      <c r="B122" s="72" t="b">
        <v>1</v>
      </c>
      <c r="C122" s="72">
        <v>1.8566897543999299E-2</v>
      </c>
      <c r="D122" s="72">
        <v>186</v>
      </c>
      <c r="E122" s="72">
        <v>19</v>
      </c>
      <c r="F122" s="72">
        <v>4</v>
      </c>
      <c r="G122" s="72">
        <v>0.21052631578947401</v>
      </c>
      <c r="H122" s="72">
        <v>2.1505376344085999E-2</v>
      </c>
      <c r="I122" s="69" t="s">
        <v>2421</v>
      </c>
      <c r="J122" s="72" t="s">
        <v>2143</v>
      </c>
      <c r="K122" s="72" t="s">
        <v>2428</v>
      </c>
      <c r="L122" s="72">
        <v>11057</v>
      </c>
      <c r="M122" s="72">
        <v>499</v>
      </c>
      <c r="N122" s="72" t="s">
        <v>2429</v>
      </c>
    </row>
    <row r="123" spans="1:14" s="72" customFormat="1">
      <c r="A123" s="72" t="s">
        <v>2141</v>
      </c>
      <c r="B123" s="72" t="b">
        <v>1</v>
      </c>
      <c r="C123" s="72">
        <v>2.0896700270585301E-2</v>
      </c>
      <c r="D123" s="72">
        <v>6</v>
      </c>
      <c r="E123" s="72">
        <v>25</v>
      </c>
      <c r="F123" s="72">
        <v>2</v>
      </c>
      <c r="G123" s="72">
        <v>0.08</v>
      </c>
      <c r="H123" s="72">
        <v>0.33333333333333298</v>
      </c>
      <c r="I123" s="69" t="s">
        <v>2430</v>
      </c>
      <c r="J123" s="72" t="s">
        <v>2157</v>
      </c>
      <c r="K123" s="72" t="s">
        <v>2431</v>
      </c>
      <c r="L123" s="72">
        <v>13422</v>
      </c>
      <c r="M123" s="72">
        <v>4549</v>
      </c>
      <c r="N123" s="72" t="s">
        <v>2432</v>
      </c>
    </row>
    <row r="124" spans="1:14" s="72" customFormat="1">
      <c r="A124" s="72" t="s">
        <v>2141</v>
      </c>
      <c r="B124" s="72" t="b">
        <v>1</v>
      </c>
      <c r="C124" s="72">
        <v>3.5398215778128302E-2</v>
      </c>
      <c r="D124" s="72">
        <v>628</v>
      </c>
      <c r="E124" s="72">
        <v>19</v>
      </c>
      <c r="F124" s="72">
        <v>6</v>
      </c>
      <c r="G124" s="72">
        <v>0.31578947368421101</v>
      </c>
      <c r="H124" s="72">
        <v>9.5541401273885294E-3</v>
      </c>
      <c r="I124" s="69" t="s">
        <v>2414</v>
      </c>
      <c r="J124" s="72" t="s">
        <v>2143</v>
      </c>
      <c r="K124" s="72" t="s">
        <v>2433</v>
      </c>
      <c r="L124" s="72">
        <v>11057</v>
      </c>
      <c r="M124" s="72">
        <v>4005</v>
      </c>
      <c r="N124" s="72" t="s">
        <v>2434</v>
      </c>
    </row>
    <row r="125" spans="1:14" s="72" customFormat="1">
      <c r="A125" s="72" t="s">
        <v>2141</v>
      </c>
      <c r="B125" s="72" t="b">
        <v>1</v>
      </c>
      <c r="C125" s="72">
        <v>3.8918122606342399E-2</v>
      </c>
      <c r="D125" s="72">
        <v>8</v>
      </c>
      <c r="E125" s="72">
        <v>25</v>
      </c>
      <c r="F125" s="72">
        <v>2</v>
      </c>
      <c r="G125" s="72">
        <v>0.08</v>
      </c>
      <c r="H125" s="72">
        <v>0.25</v>
      </c>
      <c r="I125" s="69" t="s">
        <v>2435</v>
      </c>
      <c r="J125" s="72" t="s">
        <v>2157</v>
      </c>
      <c r="K125" s="72" t="s">
        <v>2436</v>
      </c>
      <c r="L125" s="72">
        <v>13422</v>
      </c>
      <c r="M125" s="72">
        <v>4389</v>
      </c>
      <c r="N125" s="72" t="s">
        <v>2437</v>
      </c>
    </row>
    <row r="126" spans="1:14" s="72" customFormat="1">
      <c r="A126" s="72" t="s">
        <v>2141</v>
      </c>
      <c r="B126" s="72" t="b">
        <v>1</v>
      </c>
      <c r="C126" s="72">
        <v>3.8918122606342399E-2</v>
      </c>
      <c r="D126" s="72">
        <v>8</v>
      </c>
      <c r="E126" s="72">
        <v>25</v>
      </c>
      <c r="F126" s="72">
        <v>2</v>
      </c>
      <c r="G126" s="72">
        <v>0.08</v>
      </c>
      <c r="H126" s="72">
        <v>0.25</v>
      </c>
      <c r="I126" s="69" t="s">
        <v>2438</v>
      </c>
      <c r="J126" s="72" t="s">
        <v>2157</v>
      </c>
      <c r="K126" s="72" t="s">
        <v>2439</v>
      </c>
      <c r="L126" s="72">
        <v>13422</v>
      </c>
      <c r="M126" s="72">
        <v>4390</v>
      </c>
      <c r="N126" s="72" t="s">
        <v>2440</v>
      </c>
    </row>
    <row r="127" spans="1:14" s="72" customFormat="1">
      <c r="A127" s="72" t="s">
        <v>2141</v>
      </c>
      <c r="B127" s="72" t="b">
        <v>1</v>
      </c>
      <c r="C127" s="72">
        <v>4.5780675679963502E-2</v>
      </c>
      <c r="D127" s="72">
        <v>99</v>
      </c>
      <c r="E127" s="72">
        <v>19</v>
      </c>
      <c r="F127" s="72">
        <v>3</v>
      </c>
      <c r="G127" s="72">
        <v>0.157894736842105</v>
      </c>
      <c r="H127" s="72">
        <v>3.03030303030303E-2</v>
      </c>
      <c r="I127" s="69" t="s">
        <v>2441</v>
      </c>
      <c r="J127" s="72" t="s">
        <v>2143</v>
      </c>
      <c r="K127" s="72" t="s">
        <v>2442</v>
      </c>
      <c r="L127" s="72">
        <v>11057</v>
      </c>
      <c r="M127" s="72">
        <v>512</v>
      </c>
      <c r="N127" s="72" t="s">
        <v>2443</v>
      </c>
    </row>
    <row r="128" spans="1:14" s="72" customFormat="1">
      <c r="I128" s="69"/>
      <c r="L128" s="69"/>
      <c r="M128" s="89"/>
      <c r="N128" s="89"/>
    </row>
    <row r="129" spans="1:14" s="72" customFormat="1" ht="18.75">
      <c r="A129" s="88" t="s">
        <v>2444</v>
      </c>
      <c r="I129" s="69"/>
      <c r="L129" s="69"/>
      <c r="M129" s="89"/>
      <c r="N129" s="89"/>
    </row>
    <row r="130" spans="1:14" s="72" customFormat="1">
      <c r="A130" s="72" t="s">
        <v>2128</v>
      </c>
      <c r="B130" s="72" t="s">
        <v>2129</v>
      </c>
      <c r="C130" s="72" t="s">
        <v>2130</v>
      </c>
      <c r="D130" s="72" t="s">
        <v>2131</v>
      </c>
      <c r="E130" s="72" t="s">
        <v>2132</v>
      </c>
      <c r="F130" s="72" t="s">
        <v>2133</v>
      </c>
      <c r="G130" s="72" t="s">
        <v>2134</v>
      </c>
      <c r="H130" s="72" t="s">
        <v>2135</v>
      </c>
      <c r="I130" s="69" t="s">
        <v>2136</v>
      </c>
      <c r="J130" s="72" t="s">
        <v>179</v>
      </c>
      <c r="K130" s="72" t="s">
        <v>2137</v>
      </c>
      <c r="L130" s="72" t="s">
        <v>2138</v>
      </c>
      <c r="M130" s="72" t="s">
        <v>2139</v>
      </c>
      <c r="N130" s="72" t="s">
        <v>2140</v>
      </c>
    </row>
    <row r="131" spans="1:14" s="72" customFormat="1">
      <c r="A131" s="72" t="s">
        <v>2141</v>
      </c>
      <c r="B131" s="72" t="b">
        <v>1</v>
      </c>
      <c r="C131" s="72">
        <v>1.2604254713599E-12</v>
      </c>
      <c r="D131" s="72">
        <v>225</v>
      </c>
      <c r="E131" s="72">
        <v>61</v>
      </c>
      <c r="F131" s="72">
        <v>16</v>
      </c>
      <c r="G131" s="72">
        <v>0.26229508196721302</v>
      </c>
      <c r="H131" s="72">
        <v>7.1111111111111097E-2</v>
      </c>
      <c r="I131" s="69" t="s">
        <v>2156</v>
      </c>
      <c r="J131" s="72" t="s">
        <v>2157</v>
      </c>
      <c r="K131" s="72" t="s">
        <v>2158</v>
      </c>
      <c r="L131" s="72">
        <v>13422</v>
      </c>
      <c r="M131" s="72">
        <v>5642</v>
      </c>
      <c r="N131" s="72" t="s">
        <v>2159</v>
      </c>
    </row>
    <row r="132" spans="1:14" s="72" customFormat="1">
      <c r="A132" s="72" t="s">
        <v>2141</v>
      </c>
      <c r="B132" s="72" t="b">
        <v>1</v>
      </c>
      <c r="C132" s="72">
        <v>2.09599534673444E-6</v>
      </c>
      <c r="D132" s="72">
        <v>123</v>
      </c>
      <c r="E132" s="72">
        <v>61</v>
      </c>
      <c r="F132" s="72">
        <v>9</v>
      </c>
      <c r="G132" s="72">
        <v>0.14754098360655701</v>
      </c>
      <c r="H132" s="72">
        <v>7.3170731707317097E-2</v>
      </c>
      <c r="I132" s="69" t="s">
        <v>2186</v>
      </c>
      <c r="J132" s="72" t="s">
        <v>2157</v>
      </c>
      <c r="K132" s="72" t="s">
        <v>2187</v>
      </c>
      <c r="L132" s="72">
        <v>13422</v>
      </c>
      <c r="M132" s="72">
        <v>6931</v>
      </c>
      <c r="N132" s="72" t="s">
        <v>2188</v>
      </c>
    </row>
    <row r="133" spans="1:14" s="72" customFormat="1">
      <c r="A133" s="72" t="s">
        <v>2141</v>
      </c>
      <c r="B133" s="72" t="b">
        <v>1</v>
      </c>
      <c r="C133" s="72">
        <v>6.6923958159572402E-4</v>
      </c>
      <c r="D133" s="72">
        <v>391</v>
      </c>
      <c r="E133" s="72">
        <v>61</v>
      </c>
      <c r="F133" s="72">
        <v>11</v>
      </c>
      <c r="G133" s="72">
        <v>0.18032786885245899</v>
      </c>
      <c r="H133" s="72">
        <v>2.81329923273657E-2</v>
      </c>
      <c r="I133" s="69" t="s">
        <v>2194</v>
      </c>
      <c r="J133" s="72" t="s">
        <v>2157</v>
      </c>
      <c r="K133" s="72" t="s">
        <v>2195</v>
      </c>
      <c r="L133" s="72">
        <v>13422</v>
      </c>
      <c r="M133" s="72">
        <v>2131</v>
      </c>
      <c r="N133" s="72" t="s">
        <v>2196</v>
      </c>
    </row>
    <row r="134" spans="1:14" s="72" customFormat="1">
      <c r="A134" s="72" t="s">
        <v>2141</v>
      </c>
      <c r="B134" s="72" t="b">
        <v>1</v>
      </c>
      <c r="C134" s="72">
        <v>3.8752811844642702E-3</v>
      </c>
      <c r="D134" s="72">
        <v>28</v>
      </c>
      <c r="E134" s="72">
        <v>61</v>
      </c>
      <c r="F134" s="72">
        <v>4</v>
      </c>
      <c r="G134" s="72">
        <v>6.5573770491803296E-2</v>
      </c>
      <c r="H134" s="72">
        <v>0.14285714285714299</v>
      </c>
      <c r="I134" s="69" t="s">
        <v>2177</v>
      </c>
      <c r="J134" s="72" t="s">
        <v>2157</v>
      </c>
      <c r="K134" s="72" t="s">
        <v>2178</v>
      </c>
      <c r="L134" s="72">
        <v>13422</v>
      </c>
      <c r="M134" s="72">
        <v>4127</v>
      </c>
      <c r="N134" s="72" t="s">
        <v>2179</v>
      </c>
    </row>
    <row r="135" spans="1:14" s="72" customFormat="1">
      <c r="A135" s="72" t="s">
        <v>2141</v>
      </c>
      <c r="B135" s="72" t="b">
        <v>1</v>
      </c>
      <c r="C135" s="72">
        <v>1.01522003220552E-2</v>
      </c>
      <c r="D135" s="72">
        <v>12</v>
      </c>
      <c r="E135" s="72">
        <v>61</v>
      </c>
      <c r="F135" s="72">
        <v>3</v>
      </c>
      <c r="G135" s="72">
        <v>4.91803278688525E-2</v>
      </c>
      <c r="H135" s="72">
        <v>0.25</v>
      </c>
      <c r="I135" s="69" t="s">
        <v>2445</v>
      </c>
      <c r="J135" s="72" t="s">
        <v>2157</v>
      </c>
      <c r="K135" s="72" t="s">
        <v>2446</v>
      </c>
      <c r="L135" s="72">
        <v>13422</v>
      </c>
      <c r="M135" s="72">
        <v>4135</v>
      </c>
      <c r="N135" s="72" t="s">
        <v>2447</v>
      </c>
    </row>
    <row r="136" spans="1:14" s="72" customFormat="1">
      <c r="A136" s="72" t="s">
        <v>2141</v>
      </c>
      <c r="B136" s="72" t="b">
        <v>1</v>
      </c>
      <c r="C136" s="72">
        <v>6.0507366710127497E-11</v>
      </c>
      <c r="D136" s="72">
        <v>208</v>
      </c>
      <c r="E136" s="72">
        <v>53</v>
      </c>
      <c r="F136" s="72">
        <v>14</v>
      </c>
      <c r="G136" s="72">
        <v>0.26415094339622602</v>
      </c>
      <c r="H136" s="72">
        <v>6.7307692307692304E-2</v>
      </c>
      <c r="I136" s="69" t="s">
        <v>2166</v>
      </c>
      <c r="J136" s="72" t="s">
        <v>2143</v>
      </c>
      <c r="K136" s="72" t="s">
        <v>2167</v>
      </c>
      <c r="L136" s="72">
        <v>11057</v>
      </c>
      <c r="M136" s="72">
        <v>2081</v>
      </c>
      <c r="N136" s="72" t="s">
        <v>2168</v>
      </c>
    </row>
    <row r="137" spans="1:14" s="72" customFormat="1">
      <c r="A137" s="72" t="s">
        <v>2141</v>
      </c>
      <c r="B137" s="72" t="b">
        <v>1</v>
      </c>
      <c r="C137" s="72">
        <v>2.3050874148198701E-10</v>
      </c>
      <c r="D137" s="72">
        <v>183</v>
      </c>
      <c r="E137" s="72">
        <v>53</v>
      </c>
      <c r="F137" s="72">
        <v>13</v>
      </c>
      <c r="G137" s="72">
        <v>0.245283018867925</v>
      </c>
      <c r="H137" s="72">
        <v>7.10382513661202E-2</v>
      </c>
      <c r="I137" s="69" t="s">
        <v>2163</v>
      </c>
      <c r="J137" s="72" t="s">
        <v>2143</v>
      </c>
      <c r="K137" s="72" t="s">
        <v>2164</v>
      </c>
      <c r="L137" s="72">
        <v>11057</v>
      </c>
      <c r="M137" s="72">
        <v>2576</v>
      </c>
      <c r="N137" s="72" t="s">
        <v>2165</v>
      </c>
    </row>
    <row r="138" spans="1:14" s="72" customFormat="1">
      <c r="A138" s="72" t="s">
        <v>2141</v>
      </c>
      <c r="B138" s="72" t="b">
        <v>1</v>
      </c>
      <c r="C138" s="72">
        <v>2.3050874148198701E-10</v>
      </c>
      <c r="D138" s="72">
        <v>183</v>
      </c>
      <c r="E138" s="72">
        <v>53</v>
      </c>
      <c r="F138" s="72">
        <v>13</v>
      </c>
      <c r="G138" s="72">
        <v>0.245283018867925</v>
      </c>
      <c r="H138" s="72">
        <v>7.10382513661202E-2</v>
      </c>
      <c r="I138" s="69" t="s">
        <v>2160</v>
      </c>
      <c r="J138" s="72" t="s">
        <v>2143</v>
      </c>
      <c r="K138" s="72" t="s">
        <v>2161</v>
      </c>
      <c r="L138" s="72">
        <v>11057</v>
      </c>
      <c r="M138" s="72">
        <v>751</v>
      </c>
      <c r="N138" s="72" t="s">
        <v>2162</v>
      </c>
    </row>
    <row r="139" spans="1:14" s="72" customFormat="1">
      <c r="A139" s="72" t="s">
        <v>2141</v>
      </c>
      <c r="B139" s="72" t="b">
        <v>1</v>
      </c>
      <c r="C139" s="72">
        <v>4.9404098796100098E-10</v>
      </c>
      <c r="D139" s="72">
        <v>907</v>
      </c>
      <c r="E139" s="72">
        <v>53</v>
      </c>
      <c r="F139" s="72">
        <v>23</v>
      </c>
      <c r="G139" s="72">
        <v>0.43396226415094302</v>
      </c>
      <c r="H139" s="72">
        <v>2.53583241455347E-2</v>
      </c>
      <c r="I139" s="69" t="s">
        <v>2448</v>
      </c>
      <c r="J139" s="72" t="s">
        <v>2143</v>
      </c>
      <c r="K139" s="72" t="s">
        <v>2152</v>
      </c>
      <c r="L139" s="72">
        <v>11057</v>
      </c>
      <c r="M139" s="72">
        <v>724</v>
      </c>
      <c r="N139" s="72" t="s">
        <v>2153</v>
      </c>
    </row>
    <row r="140" spans="1:14" s="72" customFormat="1">
      <c r="A140" s="72" t="s">
        <v>2141</v>
      </c>
      <c r="B140" s="72" t="b">
        <v>1</v>
      </c>
      <c r="C140" s="72">
        <v>7.0570585670714804E-10</v>
      </c>
      <c r="D140" s="72">
        <v>249</v>
      </c>
      <c r="E140" s="72">
        <v>53</v>
      </c>
      <c r="F140" s="72">
        <v>14</v>
      </c>
      <c r="G140" s="72">
        <v>0.26415094339622602</v>
      </c>
      <c r="H140" s="72">
        <v>5.62248995983936E-2</v>
      </c>
      <c r="I140" s="69" t="s">
        <v>2168</v>
      </c>
      <c r="J140" s="72" t="s">
        <v>2143</v>
      </c>
      <c r="K140" s="72" t="s">
        <v>2175</v>
      </c>
      <c r="L140" s="72">
        <v>11057</v>
      </c>
      <c r="M140" s="72">
        <v>1707</v>
      </c>
      <c r="N140" s="72" t="s">
        <v>2176</v>
      </c>
    </row>
    <row r="141" spans="1:14" s="72" customFormat="1">
      <c r="A141" s="72" t="s">
        <v>2141</v>
      </c>
      <c r="B141" s="72" t="b">
        <v>1</v>
      </c>
      <c r="C141" s="72">
        <v>1.23183356848804E-9</v>
      </c>
      <c r="D141" s="72">
        <v>948</v>
      </c>
      <c r="E141" s="72">
        <v>53</v>
      </c>
      <c r="F141" s="72">
        <v>23</v>
      </c>
      <c r="G141" s="72">
        <v>0.43396226415094302</v>
      </c>
      <c r="H141" s="72">
        <v>2.42616033755274E-2</v>
      </c>
      <c r="I141" s="69" t="s">
        <v>2153</v>
      </c>
      <c r="J141" s="72" t="s">
        <v>2143</v>
      </c>
      <c r="K141" s="72" t="s">
        <v>2154</v>
      </c>
      <c r="L141" s="72">
        <v>11057</v>
      </c>
      <c r="M141" s="72">
        <v>752</v>
      </c>
      <c r="N141" s="72" t="s">
        <v>2155</v>
      </c>
    </row>
    <row r="142" spans="1:14" s="72" customFormat="1">
      <c r="A142" s="72" t="s">
        <v>2141</v>
      </c>
      <c r="B142" s="72" t="b">
        <v>1</v>
      </c>
      <c r="C142" s="72">
        <v>1.2539489476849099E-9</v>
      </c>
      <c r="D142" s="72">
        <v>209</v>
      </c>
      <c r="E142" s="72">
        <v>53</v>
      </c>
      <c r="F142" s="72">
        <v>13</v>
      </c>
      <c r="G142" s="72">
        <v>0.245283018867925</v>
      </c>
      <c r="H142" s="72">
        <v>6.2200956937799E-2</v>
      </c>
      <c r="I142" s="69" t="s">
        <v>2169</v>
      </c>
      <c r="J142" s="72" t="s">
        <v>2143</v>
      </c>
      <c r="K142" s="72" t="s">
        <v>2170</v>
      </c>
      <c r="L142" s="72">
        <v>11057</v>
      </c>
      <c r="M142" s="72">
        <v>750</v>
      </c>
      <c r="N142" s="72" t="s">
        <v>2171</v>
      </c>
    </row>
    <row r="143" spans="1:14" s="72" customFormat="1">
      <c r="A143" s="72" t="s">
        <v>2141</v>
      </c>
      <c r="B143" s="72" t="b">
        <v>1</v>
      </c>
      <c r="C143" s="72">
        <v>1.2539489476849099E-9</v>
      </c>
      <c r="D143" s="72">
        <v>209</v>
      </c>
      <c r="E143" s="72">
        <v>53</v>
      </c>
      <c r="F143" s="72">
        <v>13</v>
      </c>
      <c r="G143" s="72">
        <v>0.245283018867925</v>
      </c>
      <c r="H143" s="72">
        <v>6.2200956937799E-2</v>
      </c>
      <c r="I143" s="69" t="s">
        <v>2172</v>
      </c>
      <c r="J143" s="72" t="s">
        <v>2143</v>
      </c>
      <c r="K143" s="72" t="s">
        <v>2173</v>
      </c>
      <c r="L143" s="72">
        <v>11057</v>
      </c>
      <c r="M143" s="72">
        <v>1457</v>
      </c>
      <c r="N143" s="72" t="s">
        <v>2174</v>
      </c>
    </row>
    <row r="144" spans="1:14" s="72" customFormat="1">
      <c r="A144" s="72" t="s">
        <v>2141</v>
      </c>
      <c r="B144" s="72" t="b">
        <v>1</v>
      </c>
      <c r="C144" s="72">
        <v>1.9436447770423098E-8</v>
      </c>
      <c r="D144" s="72">
        <v>319</v>
      </c>
      <c r="E144" s="72">
        <v>53</v>
      </c>
      <c r="F144" s="72">
        <v>14</v>
      </c>
      <c r="G144" s="72">
        <v>0.26415094339622602</v>
      </c>
      <c r="H144" s="72">
        <v>4.3887147335423198E-2</v>
      </c>
      <c r="I144" s="69" t="s">
        <v>2180</v>
      </c>
      <c r="J144" s="72" t="s">
        <v>2143</v>
      </c>
      <c r="K144" s="72" t="s">
        <v>2181</v>
      </c>
      <c r="L144" s="72">
        <v>11057</v>
      </c>
      <c r="M144" s="72">
        <v>777</v>
      </c>
      <c r="N144" s="72" t="s">
        <v>2182</v>
      </c>
    </row>
    <row r="145" spans="1:14" s="72" customFormat="1">
      <c r="A145" s="72" t="s">
        <v>2141</v>
      </c>
      <c r="B145" s="72" t="b">
        <v>1</v>
      </c>
      <c r="C145" s="72">
        <v>2.08077491638011E-6</v>
      </c>
      <c r="D145" s="72">
        <v>64</v>
      </c>
      <c r="E145" s="72">
        <v>53</v>
      </c>
      <c r="F145" s="72">
        <v>7</v>
      </c>
      <c r="G145" s="72">
        <v>0.13207547169811301</v>
      </c>
      <c r="H145" s="72">
        <v>0.109375</v>
      </c>
      <c r="I145" s="69" t="s">
        <v>2183</v>
      </c>
      <c r="J145" s="72" t="s">
        <v>2143</v>
      </c>
      <c r="K145" s="72" t="s">
        <v>2184</v>
      </c>
      <c r="L145" s="72">
        <v>11057</v>
      </c>
      <c r="M145" s="72">
        <v>739</v>
      </c>
      <c r="N145" s="72" t="s">
        <v>2185</v>
      </c>
    </row>
    <row r="146" spans="1:14" s="72" customFormat="1">
      <c r="A146" s="72" t="s">
        <v>2141</v>
      </c>
      <c r="B146" s="72" t="b">
        <v>1</v>
      </c>
      <c r="C146" s="72">
        <v>5.2143517814213098E-6</v>
      </c>
      <c r="D146" s="72">
        <v>111</v>
      </c>
      <c r="E146" s="72">
        <v>53</v>
      </c>
      <c r="F146" s="72">
        <v>8</v>
      </c>
      <c r="G146" s="72">
        <v>0.15094339622641501</v>
      </c>
      <c r="H146" s="72">
        <v>7.2072072072072099E-2</v>
      </c>
      <c r="I146" s="69" t="s">
        <v>2185</v>
      </c>
      <c r="J146" s="72" t="s">
        <v>2143</v>
      </c>
      <c r="K146" s="72" t="s">
        <v>2189</v>
      </c>
      <c r="L146" s="72">
        <v>11057</v>
      </c>
      <c r="M146" s="72">
        <v>737</v>
      </c>
      <c r="N146" s="72" t="s">
        <v>2190</v>
      </c>
    </row>
    <row r="147" spans="1:14" s="72" customFormat="1">
      <c r="A147" s="72" t="s">
        <v>2141</v>
      </c>
      <c r="B147" s="72" t="b">
        <v>1</v>
      </c>
      <c r="C147" s="72">
        <v>3.1133862435139402E-4</v>
      </c>
      <c r="D147" s="72">
        <v>590</v>
      </c>
      <c r="E147" s="72">
        <v>53</v>
      </c>
      <c r="F147" s="72">
        <v>13</v>
      </c>
      <c r="G147" s="72">
        <v>0.245283018867925</v>
      </c>
      <c r="H147" s="72">
        <v>2.20338983050847E-2</v>
      </c>
      <c r="I147" s="69" t="s">
        <v>2197</v>
      </c>
      <c r="J147" s="72" t="s">
        <v>2143</v>
      </c>
      <c r="K147" s="72" t="s">
        <v>2198</v>
      </c>
      <c r="L147" s="72">
        <v>11057</v>
      </c>
      <c r="M147" s="72">
        <v>1464</v>
      </c>
      <c r="N147" s="72" t="s">
        <v>2199</v>
      </c>
    </row>
    <row r="148" spans="1:14" s="72" customFormat="1">
      <c r="A148" s="72" t="s">
        <v>2141</v>
      </c>
      <c r="B148" s="72" t="b">
        <v>1</v>
      </c>
      <c r="C148" s="72">
        <v>8.0885839513366396E-3</v>
      </c>
      <c r="D148" s="72">
        <v>4153</v>
      </c>
      <c r="E148" s="72">
        <v>53</v>
      </c>
      <c r="F148" s="72">
        <v>34</v>
      </c>
      <c r="G148" s="72">
        <v>0.64150943396226401</v>
      </c>
      <c r="H148" s="72">
        <v>8.1868528774380004E-3</v>
      </c>
      <c r="I148" s="69" t="s">
        <v>2202</v>
      </c>
      <c r="J148" s="72" t="s">
        <v>2143</v>
      </c>
      <c r="K148" s="72" t="s">
        <v>2203</v>
      </c>
      <c r="L148" s="72">
        <v>11057</v>
      </c>
      <c r="M148" s="72">
        <v>392</v>
      </c>
      <c r="N148" s="72" t="s">
        <v>2204</v>
      </c>
    </row>
    <row r="149" spans="1:14" s="72" customFormat="1">
      <c r="A149" s="72" t="s">
        <v>2141</v>
      </c>
      <c r="B149" s="72" t="b">
        <v>1</v>
      </c>
      <c r="C149" s="72">
        <v>9.0974907468730302E-3</v>
      </c>
      <c r="D149" s="72">
        <v>49</v>
      </c>
      <c r="E149" s="72">
        <v>53</v>
      </c>
      <c r="F149" s="72">
        <v>4</v>
      </c>
      <c r="G149" s="72">
        <v>7.5471698113207503E-2</v>
      </c>
      <c r="H149" s="72">
        <v>8.1632653061224497E-2</v>
      </c>
      <c r="I149" s="69" t="s">
        <v>2200</v>
      </c>
      <c r="J149" s="72" t="s">
        <v>2143</v>
      </c>
      <c r="K149" s="72" t="s">
        <v>2201</v>
      </c>
      <c r="L149" s="72">
        <v>11057</v>
      </c>
      <c r="M149" s="72">
        <v>738</v>
      </c>
      <c r="N149" s="72" t="s">
        <v>2185</v>
      </c>
    </row>
    <row r="150" spans="1:14" s="72" customFormat="1">
      <c r="A150" s="72" t="s">
        <v>2141</v>
      </c>
      <c r="B150" s="72" t="b">
        <v>1</v>
      </c>
      <c r="C150" s="72">
        <v>1.9742760091234698E-2</v>
      </c>
      <c r="D150" s="72">
        <v>176</v>
      </c>
      <c r="E150" s="72">
        <v>53</v>
      </c>
      <c r="F150" s="72">
        <v>6</v>
      </c>
      <c r="G150" s="72">
        <v>0.113207547169811</v>
      </c>
      <c r="H150" s="72">
        <v>3.4090909090909102E-2</v>
      </c>
      <c r="I150" s="69" t="s">
        <v>2211</v>
      </c>
      <c r="J150" s="72" t="s">
        <v>2143</v>
      </c>
      <c r="K150" s="72" t="s">
        <v>2212</v>
      </c>
      <c r="L150" s="72">
        <v>11057</v>
      </c>
      <c r="M150" s="72">
        <v>742</v>
      </c>
      <c r="N150" s="72" t="s">
        <v>2213</v>
      </c>
    </row>
    <row r="151" spans="1:14" s="72" customFormat="1">
      <c r="A151" s="72" t="s">
        <v>2141</v>
      </c>
      <c r="B151" s="72" t="b">
        <v>1</v>
      </c>
      <c r="C151" s="72">
        <v>3.5245809031575599E-2</v>
      </c>
      <c r="D151" s="72">
        <v>466</v>
      </c>
      <c r="E151" s="72">
        <v>53</v>
      </c>
      <c r="F151" s="72">
        <v>9</v>
      </c>
      <c r="G151" s="72">
        <v>0.169811320754717</v>
      </c>
      <c r="H151" s="72">
        <v>1.9313304721029999E-2</v>
      </c>
      <c r="I151" s="69" t="s">
        <v>2245</v>
      </c>
      <c r="J151" s="72" t="s">
        <v>2143</v>
      </c>
      <c r="K151" s="72" t="s">
        <v>2246</v>
      </c>
      <c r="L151" s="72">
        <v>11057</v>
      </c>
      <c r="M151" s="72">
        <v>3642</v>
      </c>
      <c r="N151" s="72" t="s">
        <v>2247</v>
      </c>
    </row>
    <row r="152" spans="1:14" s="72" customFormat="1">
      <c r="A152" s="72" t="s">
        <v>2141</v>
      </c>
      <c r="B152" s="72" t="b">
        <v>1</v>
      </c>
      <c r="C152" s="72">
        <v>2.3188975477381399E-5</v>
      </c>
      <c r="D152" s="72">
        <v>33</v>
      </c>
      <c r="E152" s="72">
        <v>27</v>
      </c>
      <c r="F152" s="72">
        <v>6</v>
      </c>
      <c r="G152" s="72">
        <v>0.22222222222222199</v>
      </c>
      <c r="H152" s="72">
        <v>0.18181818181818199</v>
      </c>
      <c r="I152" s="69" t="s">
        <v>2232</v>
      </c>
      <c r="J152" s="72" t="s">
        <v>178</v>
      </c>
      <c r="K152" s="72" t="s">
        <v>2233</v>
      </c>
      <c r="L152" s="72">
        <v>2496</v>
      </c>
      <c r="M152" s="72">
        <v>20</v>
      </c>
      <c r="N152" s="72" t="s">
        <v>2193</v>
      </c>
    </row>
    <row r="153" spans="1:14" s="72" customFormat="1">
      <c r="A153" s="72" t="s">
        <v>2141</v>
      </c>
      <c r="B153" s="72" t="b">
        <v>1</v>
      </c>
      <c r="C153" s="72">
        <v>5.5729244442724201E-5</v>
      </c>
      <c r="D153" s="72">
        <v>38</v>
      </c>
      <c r="E153" s="72">
        <v>27</v>
      </c>
      <c r="F153" s="72">
        <v>6</v>
      </c>
      <c r="G153" s="72">
        <v>0.22222222222222199</v>
      </c>
      <c r="H153" s="72">
        <v>0.157894736842105</v>
      </c>
      <c r="I153" s="69" t="s">
        <v>2191</v>
      </c>
      <c r="J153" s="72" t="s">
        <v>178</v>
      </c>
      <c r="K153" s="72" t="s">
        <v>2192</v>
      </c>
      <c r="L153" s="72">
        <v>2496</v>
      </c>
      <c r="M153" s="72">
        <v>117</v>
      </c>
      <c r="N153" s="72" t="s">
        <v>2193</v>
      </c>
    </row>
    <row r="154" spans="1:14" s="72" customFormat="1">
      <c r="A154" s="72" t="s">
        <v>2141</v>
      </c>
      <c r="B154" s="72" t="b">
        <v>1</v>
      </c>
      <c r="C154" s="72">
        <v>3.2286582042038402E-3</v>
      </c>
      <c r="D154" s="72">
        <v>149</v>
      </c>
      <c r="E154" s="72">
        <v>27</v>
      </c>
      <c r="F154" s="72">
        <v>8</v>
      </c>
      <c r="G154" s="72">
        <v>0.296296296296296</v>
      </c>
      <c r="H154" s="72">
        <v>5.3691275167785199E-2</v>
      </c>
      <c r="I154" s="69" t="s">
        <v>2221</v>
      </c>
      <c r="J154" s="72" t="s">
        <v>178</v>
      </c>
      <c r="K154" s="72" t="s">
        <v>2222</v>
      </c>
      <c r="L154" s="72">
        <v>2496</v>
      </c>
      <c r="M154" s="72">
        <v>183</v>
      </c>
      <c r="N154" s="72" t="s">
        <v>2193</v>
      </c>
    </row>
    <row r="155" spans="1:14" s="72" customFormat="1">
      <c r="I155" s="69"/>
      <c r="L155" s="69"/>
      <c r="M155" s="89"/>
      <c r="N155" s="89"/>
    </row>
    <row r="156" spans="1:14" s="72" customFormat="1" ht="18.75">
      <c r="A156" s="88" t="s">
        <v>2449</v>
      </c>
      <c r="I156" s="69"/>
      <c r="L156" s="69"/>
      <c r="M156" s="89"/>
      <c r="N156" s="89"/>
    </row>
    <row r="157" spans="1:14" s="72" customFormat="1">
      <c r="A157" s="72" t="s">
        <v>2128</v>
      </c>
      <c r="B157" s="72" t="s">
        <v>2129</v>
      </c>
      <c r="C157" s="72" t="s">
        <v>2130</v>
      </c>
      <c r="D157" s="72" t="s">
        <v>2131</v>
      </c>
      <c r="E157" s="72" t="s">
        <v>2132</v>
      </c>
      <c r="F157" s="72" t="s">
        <v>2133</v>
      </c>
      <c r="G157" s="72" t="s">
        <v>2134</v>
      </c>
      <c r="H157" s="72" t="s">
        <v>2135</v>
      </c>
      <c r="I157" s="69" t="s">
        <v>2136</v>
      </c>
      <c r="J157" s="72" t="s">
        <v>179</v>
      </c>
      <c r="K157" s="72" t="s">
        <v>2137</v>
      </c>
      <c r="L157" s="72" t="s">
        <v>2138</v>
      </c>
      <c r="M157" s="72" t="s">
        <v>2139</v>
      </c>
      <c r="N157" s="72" t="s">
        <v>2140</v>
      </c>
    </row>
    <row r="158" spans="1:14" s="72" customFormat="1">
      <c r="A158" s="72" t="s">
        <v>2141</v>
      </c>
      <c r="B158" s="72" t="b">
        <v>1</v>
      </c>
      <c r="C158" s="72">
        <v>5.7073764230187595E-4</v>
      </c>
      <c r="D158" s="72">
        <v>57</v>
      </c>
      <c r="E158" s="72">
        <v>7</v>
      </c>
      <c r="F158" s="72">
        <v>3</v>
      </c>
      <c r="G158" s="72">
        <v>0.42857142857142899</v>
      </c>
      <c r="H158" s="72">
        <v>5.2631578947368397E-2</v>
      </c>
      <c r="I158" s="69" t="s">
        <v>2208</v>
      </c>
      <c r="J158" s="72" t="s">
        <v>2157</v>
      </c>
      <c r="K158" s="72" t="s">
        <v>2209</v>
      </c>
      <c r="L158" s="72">
        <v>13422</v>
      </c>
      <c r="M158" s="72">
        <v>4004</v>
      </c>
      <c r="N158" s="72" t="s">
        <v>2210</v>
      </c>
    </row>
    <row r="159" spans="1:14" s="72" customFormat="1">
      <c r="A159" s="72" t="s">
        <v>2141</v>
      </c>
      <c r="B159" s="72" t="b">
        <v>1</v>
      </c>
      <c r="C159" s="72">
        <v>1.45072840874355E-2</v>
      </c>
      <c r="D159" s="72">
        <v>167</v>
      </c>
      <c r="E159" s="72">
        <v>7</v>
      </c>
      <c r="F159" s="72">
        <v>3</v>
      </c>
      <c r="G159" s="72">
        <v>0.42857142857142899</v>
      </c>
      <c r="H159" s="72">
        <v>1.79640718562874E-2</v>
      </c>
      <c r="I159" s="69" t="s">
        <v>2210</v>
      </c>
      <c r="J159" s="72" t="s">
        <v>2157</v>
      </c>
      <c r="K159" s="72" t="s">
        <v>2450</v>
      </c>
      <c r="L159" s="72">
        <v>13422</v>
      </c>
      <c r="M159" s="72">
        <v>16113</v>
      </c>
      <c r="N159" s="72" t="s">
        <v>2451</v>
      </c>
    </row>
    <row r="160" spans="1:14" s="72" customFormat="1">
      <c r="A160" s="72" t="s">
        <v>2141</v>
      </c>
      <c r="B160" s="72" t="b">
        <v>1</v>
      </c>
      <c r="C160" s="72">
        <v>1.45072840874355E-2</v>
      </c>
      <c r="D160" s="72">
        <v>167</v>
      </c>
      <c r="E160" s="72">
        <v>7</v>
      </c>
      <c r="F160" s="72">
        <v>3</v>
      </c>
      <c r="G160" s="72">
        <v>0.42857142857142899</v>
      </c>
      <c r="H160" s="72">
        <v>1.79640718562874E-2</v>
      </c>
      <c r="I160" s="69" t="s">
        <v>2452</v>
      </c>
      <c r="J160" s="72" t="s">
        <v>2157</v>
      </c>
      <c r="K160" s="72" t="s">
        <v>2453</v>
      </c>
      <c r="L160" s="72">
        <v>13422</v>
      </c>
      <c r="M160" s="72">
        <v>12240</v>
      </c>
      <c r="N160" s="72" t="s">
        <v>2454</v>
      </c>
    </row>
    <row r="161" spans="1:14" s="72" customFormat="1">
      <c r="A161" s="72" t="s">
        <v>2141</v>
      </c>
      <c r="B161" s="72" t="b">
        <v>1</v>
      </c>
      <c r="C161" s="72">
        <v>1.6962781012320901E-2</v>
      </c>
      <c r="D161" s="72">
        <v>176</v>
      </c>
      <c r="E161" s="72">
        <v>7</v>
      </c>
      <c r="F161" s="72">
        <v>3</v>
      </c>
      <c r="G161" s="72">
        <v>0.42857142857142899</v>
      </c>
      <c r="H161" s="72">
        <v>1.7045454545454499E-2</v>
      </c>
      <c r="I161" s="69" t="s">
        <v>2223</v>
      </c>
      <c r="J161" s="72" t="s">
        <v>2157</v>
      </c>
      <c r="K161" s="72" t="s">
        <v>2224</v>
      </c>
      <c r="L161" s="72">
        <v>13422</v>
      </c>
      <c r="M161" s="72">
        <v>12832</v>
      </c>
      <c r="N161" s="72" t="s">
        <v>2225</v>
      </c>
    </row>
    <row r="162" spans="1:14" s="72" customFormat="1">
      <c r="A162" s="72" t="s">
        <v>2141</v>
      </c>
      <c r="B162" s="72" t="b">
        <v>1</v>
      </c>
      <c r="C162" s="72">
        <v>2.0316397202756499E-2</v>
      </c>
      <c r="D162" s="72">
        <v>187</v>
      </c>
      <c r="E162" s="72">
        <v>7</v>
      </c>
      <c r="F162" s="72">
        <v>3</v>
      </c>
      <c r="G162" s="72">
        <v>0.42857142857142899</v>
      </c>
      <c r="H162" s="72">
        <v>1.60427807486631E-2</v>
      </c>
      <c r="I162" s="69" t="s">
        <v>2455</v>
      </c>
      <c r="J162" s="72" t="s">
        <v>2157</v>
      </c>
      <c r="K162" s="72" t="s">
        <v>2456</v>
      </c>
      <c r="L162" s="72">
        <v>13422</v>
      </c>
      <c r="M162" s="72">
        <v>3993</v>
      </c>
      <c r="N162" s="72" t="s">
        <v>2263</v>
      </c>
    </row>
    <row r="164" spans="1:14" s="71" customFormat="1" ht="18.75">
      <c r="A164" s="90" t="s">
        <v>2457</v>
      </c>
      <c r="I164" s="68"/>
      <c r="L164" s="68"/>
      <c r="M164" s="91"/>
      <c r="N164" s="91"/>
    </row>
    <row r="165" spans="1:14" s="71" customFormat="1">
      <c r="A165" s="71" t="s">
        <v>2128</v>
      </c>
      <c r="B165" s="71" t="s">
        <v>2129</v>
      </c>
      <c r="C165" s="71" t="s">
        <v>2130</v>
      </c>
      <c r="D165" s="71" t="s">
        <v>2131</v>
      </c>
      <c r="E165" s="71" t="s">
        <v>2132</v>
      </c>
      <c r="F165" s="71" t="s">
        <v>2133</v>
      </c>
      <c r="G165" s="71" t="s">
        <v>2134</v>
      </c>
      <c r="H165" s="71" t="s">
        <v>2135</v>
      </c>
      <c r="I165" s="68" t="s">
        <v>2136</v>
      </c>
      <c r="J165" s="71" t="s">
        <v>179</v>
      </c>
      <c r="K165" s="71" t="s">
        <v>2137</v>
      </c>
      <c r="L165" s="71" t="s">
        <v>2138</v>
      </c>
      <c r="M165" s="71" t="s">
        <v>2139</v>
      </c>
      <c r="N165" s="71" t="s">
        <v>2140</v>
      </c>
    </row>
    <row r="166" spans="1:14" s="71" customFormat="1">
      <c r="A166" s="71" t="s">
        <v>2141</v>
      </c>
      <c r="B166" s="71" t="b">
        <v>1</v>
      </c>
      <c r="C166" s="71">
        <v>2.6125890869228202E-5</v>
      </c>
      <c r="D166" s="71">
        <v>1807</v>
      </c>
      <c r="E166" s="71">
        <v>102</v>
      </c>
      <c r="F166" s="71">
        <v>30</v>
      </c>
      <c r="G166" s="71">
        <v>0.29411764705882398</v>
      </c>
      <c r="H166" s="71">
        <v>1.6602102933038199E-2</v>
      </c>
      <c r="I166" s="68" t="s">
        <v>2146</v>
      </c>
      <c r="J166" s="71" t="s">
        <v>2147</v>
      </c>
      <c r="K166" s="71" t="s">
        <v>2148</v>
      </c>
      <c r="L166" s="71">
        <v>17191</v>
      </c>
      <c r="M166" s="71">
        <v>3569</v>
      </c>
      <c r="N166" s="71" t="s">
        <v>2149</v>
      </c>
    </row>
    <row r="167" spans="1:14" s="71" customFormat="1">
      <c r="A167" s="71" t="s">
        <v>2141</v>
      </c>
      <c r="B167" s="71" t="b">
        <v>1</v>
      </c>
      <c r="C167" s="71">
        <v>2.6003038441970699E-3</v>
      </c>
      <c r="D167" s="71">
        <v>8670</v>
      </c>
      <c r="E167" s="71">
        <v>102</v>
      </c>
      <c r="F167" s="71">
        <v>73</v>
      </c>
      <c r="G167" s="71">
        <v>0.71568627450980404</v>
      </c>
      <c r="H167" s="71">
        <v>8.4198385236447498E-3</v>
      </c>
      <c r="I167" s="68" t="s">
        <v>2149</v>
      </c>
      <c r="J167" s="71" t="s">
        <v>2147</v>
      </c>
      <c r="K167" s="71" t="s">
        <v>2458</v>
      </c>
      <c r="L167" s="71">
        <v>17191</v>
      </c>
      <c r="M167" s="71">
        <v>518</v>
      </c>
      <c r="N167" s="71" t="s">
        <v>2384</v>
      </c>
    </row>
    <row r="168" spans="1:14" s="71" customFormat="1">
      <c r="A168" s="71" t="s">
        <v>2141</v>
      </c>
      <c r="B168" s="71" t="b">
        <v>1</v>
      </c>
      <c r="C168" s="71">
        <v>1.10382316036629E-2</v>
      </c>
      <c r="D168" s="71">
        <v>358</v>
      </c>
      <c r="E168" s="71">
        <v>71</v>
      </c>
      <c r="F168" s="71">
        <v>10</v>
      </c>
      <c r="G168" s="71">
        <v>0.140845070422535</v>
      </c>
      <c r="H168" s="71">
        <v>2.7932960893854698E-2</v>
      </c>
      <c r="I168" s="68" t="s">
        <v>2142</v>
      </c>
      <c r="J168" s="71" t="s">
        <v>2143</v>
      </c>
      <c r="K168" s="71" t="s">
        <v>2144</v>
      </c>
      <c r="L168" s="71">
        <v>11057</v>
      </c>
      <c r="M168" s="71">
        <v>248</v>
      </c>
      <c r="N168" s="71" t="s">
        <v>2145</v>
      </c>
    </row>
    <row r="169" spans="1:14" s="71" customFormat="1">
      <c r="A169" s="71" t="s">
        <v>2141</v>
      </c>
      <c r="B169" s="71" t="b">
        <v>1</v>
      </c>
      <c r="C169" s="71">
        <v>2.54985586304576E-2</v>
      </c>
      <c r="D169" s="71">
        <v>693</v>
      </c>
      <c r="E169" s="71">
        <v>28</v>
      </c>
      <c r="F169" s="71">
        <v>16</v>
      </c>
      <c r="G169" s="71">
        <v>0.57142857142857095</v>
      </c>
      <c r="H169" s="71">
        <v>2.3088023088023098E-2</v>
      </c>
      <c r="I169" s="68" t="s">
        <v>2459</v>
      </c>
      <c r="J169" s="71" t="s">
        <v>178</v>
      </c>
      <c r="K169" s="71" t="s">
        <v>2460</v>
      </c>
      <c r="L169" s="71">
        <v>2496</v>
      </c>
      <c r="M169" s="71">
        <v>181</v>
      </c>
      <c r="N169" s="71" t="s">
        <v>2193</v>
      </c>
    </row>
    <row r="170" spans="1:14" s="71" customFormat="1">
      <c r="A170" s="71" t="s">
        <v>2141</v>
      </c>
      <c r="B170" s="71" t="b">
        <v>1</v>
      </c>
      <c r="C170" s="71">
        <v>2.91512333827646E-2</v>
      </c>
      <c r="D170" s="71">
        <v>1580</v>
      </c>
      <c r="E170" s="71">
        <v>88</v>
      </c>
      <c r="F170" s="71">
        <v>24</v>
      </c>
      <c r="G170" s="71">
        <v>0.27272727272727298</v>
      </c>
      <c r="H170" s="71">
        <v>1.5189873417721499E-2</v>
      </c>
      <c r="I170" s="68" t="s">
        <v>2461</v>
      </c>
      <c r="J170" s="71" t="s">
        <v>2157</v>
      </c>
      <c r="K170" s="71" t="s">
        <v>2462</v>
      </c>
      <c r="L170" s="71">
        <v>13422</v>
      </c>
      <c r="M170" s="71">
        <v>16868</v>
      </c>
      <c r="N170" s="71" t="s">
        <v>323</v>
      </c>
    </row>
    <row r="171" spans="1:14" s="71" customFormat="1">
      <c r="I171" s="68"/>
      <c r="L171" s="68"/>
      <c r="M171" s="91"/>
      <c r="N171" s="91"/>
    </row>
    <row r="172" spans="1:14" s="71" customFormat="1" ht="18.75">
      <c r="A172" s="90" t="s">
        <v>2463</v>
      </c>
      <c r="I172" s="68"/>
      <c r="L172" s="68"/>
      <c r="M172" s="91"/>
      <c r="N172" s="91"/>
    </row>
    <row r="173" spans="1:14" s="71" customFormat="1">
      <c r="A173" s="71" t="s">
        <v>2128</v>
      </c>
      <c r="B173" s="71" t="s">
        <v>2129</v>
      </c>
      <c r="C173" s="71" t="s">
        <v>2130</v>
      </c>
      <c r="D173" s="71" t="s">
        <v>2131</v>
      </c>
      <c r="E173" s="71" t="s">
        <v>2132</v>
      </c>
      <c r="F173" s="71" t="s">
        <v>2133</v>
      </c>
      <c r="G173" s="71" t="s">
        <v>2134</v>
      </c>
      <c r="H173" s="71" t="s">
        <v>2135</v>
      </c>
      <c r="I173" s="68" t="s">
        <v>2136</v>
      </c>
      <c r="J173" s="71" t="s">
        <v>179</v>
      </c>
      <c r="K173" s="71" t="s">
        <v>2137</v>
      </c>
      <c r="L173" s="71" t="s">
        <v>2138</v>
      </c>
      <c r="M173" s="71" t="s">
        <v>2139</v>
      </c>
      <c r="N173" s="71" t="s">
        <v>2140</v>
      </c>
    </row>
    <row r="174" spans="1:14" s="71" customFormat="1">
      <c r="A174" s="71" t="s">
        <v>2141</v>
      </c>
      <c r="B174" s="71" t="b">
        <v>1</v>
      </c>
      <c r="C174" s="71">
        <v>4.4672696475857098E-6</v>
      </c>
      <c r="D174" s="71">
        <v>47</v>
      </c>
      <c r="E174" s="71">
        <v>48</v>
      </c>
      <c r="F174" s="71">
        <v>6</v>
      </c>
      <c r="G174" s="71">
        <v>0.125</v>
      </c>
      <c r="H174" s="71">
        <v>0.12765957446808501</v>
      </c>
      <c r="I174" s="68" t="s">
        <v>2289</v>
      </c>
      <c r="J174" s="71" t="s">
        <v>2143</v>
      </c>
      <c r="K174" s="71" t="s">
        <v>2290</v>
      </c>
      <c r="L174" s="71">
        <v>11057</v>
      </c>
      <c r="M174" s="71">
        <v>4042</v>
      </c>
      <c r="N174" s="71" t="s">
        <v>2291</v>
      </c>
    </row>
    <row r="175" spans="1:14" s="71" customFormat="1">
      <c r="A175" s="71" t="s">
        <v>2141</v>
      </c>
      <c r="B175" s="71" t="b">
        <v>1</v>
      </c>
      <c r="C175" s="71">
        <v>3.60006692376414E-5</v>
      </c>
      <c r="D175" s="71">
        <v>35</v>
      </c>
      <c r="E175" s="71">
        <v>48</v>
      </c>
      <c r="F175" s="71">
        <v>5</v>
      </c>
      <c r="G175" s="71">
        <v>0.104166666666667</v>
      </c>
      <c r="H175" s="71">
        <v>0.14285714285714299</v>
      </c>
      <c r="I175" s="68" t="s">
        <v>2282</v>
      </c>
      <c r="J175" s="71" t="s">
        <v>2143</v>
      </c>
      <c r="K175" s="71" t="s">
        <v>2283</v>
      </c>
      <c r="L175" s="71">
        <v>11057</v>
      </c>
      <c r="M175" s="71">
        <v>59</v>
      </c>
      <c r="N175" s="71" t="s">
        <v>2284</v>
      </c>
    </row>
    <row r="176" spans="1:14" s="71" customFormat="1">
      <c r="A176" s="71" t="s">
        <v>2141</v>
      </c>
      <c r="B176" s="71" t="b">
        <v>1</v>
      </c>
      <c r="C176" s="71">
        <v>8.2343885509548304E-5</v>
      </c>
      <c r="D176" s="71">
        <v>34</v>
      </c>
      <c r="E176" s="71">
        <v>50</v>
      </c>
      <c r="F176" s="71">
        <v>5</v>
      </c>
      <c r="G176" s="71">
        <v>0.1</v>
      </c>
      <c r="H176" s="71">
        <v>0.14705882352941199</v>
      </c>
      <c r="I176" s="68" t="s">
        <v>2292</v>
      </c>
      <c r="J176" s="71" t="s">
        <v>2157</v>
      </c>
      <c r="K176" s="71" t="s">
        <v>2293</v>
      </c>
      <c r="L176" s="71">
        <v>13422</v>
      </c>
      <c r="M176" s="71">
        <v>3582</v>
      </c>
      <c r="N176" s="71" t="s">
        <v>2294</v>
      </c>
    </row>
    <row r="177" spans="1:14" s="71" customFormat="1">
      <c r="A177" s="71" t="s">
        <v>2141</v>
      </c>
      <c r="B177" s="71" t="b">
        <v>1</v>
      </c>
      <c r="C177" s="71">
        <v>1.10940242661212E-4</v>
      </c>
      <c r="D177" s="71">
        <v>36</v>
      </c>
      <c r="E177" s="71">
        <v>50</v>
      </c>
      <c r="F177" s="71">
        <v>5</v>
      </c>
      <c r="G177" s="71">
        <v>0.1</v>
      </c>
      <c r="H177" s="71">
        <v>0.13888888888888901</v>
      </c>
      <c r="I177" s="68" t="s">
        <v>2298</v>
      </c>
      <c r="J177" s="71" t="s">
        <v>2157</v>
      </c>
      <c r="K177" s="71" t="s">
        <v>2299</v>
      </c>
      <c r="L177" s="71">
        <v>13422</v>
      </c>
      <c r="M177" s="71">
        <v>11590</v>
      </c>
      <c r="N177" s="71" t="s">
        <v>2300</v>
      </c>
    </row>
    <row r="178" spans="1:14" s="71" customFormat="1">
      <c r="A178" s="71" t="s">
        <v>2141</v>
      </c>
      <c r="B178" s="71" t="b">
        <v>1</v>
      </c>
      <c r="C178" s="71">
        <v>1.16967755982549E-4</v>
      </c>
      <c r="D178" s="71">
        <v>44</v>
      </c>
      <c r="E178" s="71">
        <v>48</v>
      </c>
      <c r="F178" s="71">
        <v>5</v>
      </c>
      <c r="G178" s="71">
        <v>0.104166666666667</v>
      </c>
      <c r="H178" s="71">
        <v>0.11363636363636399</v>
      </c>
      <c r="I178" s="68" t="s">
        <v>2284</v>
      </c>
      <c r="J178" s="71" t="s">
        <v>2143</v>
      </c>
      <c r="K178" s="71" t="s">
        <v>2288</v>
      </c>
      <c r="L178" s="71">
        <v>11057</v>
      </c>
      <c r="M178" s="71">
        <v>4016</v>
      </c>
      <c r="N178" s="71" t="s">
        <v>2289</v>
      </c>
    </row>
    <row r="179" spans="1:14" s="71" customFormat="1">
      <c r="A179" s="71" t="s">
        <v>2141</v>
      </c>
      <c r="B179" s="71" t="b">
        <v>1</v>
      </c>
      <c r="C179" s="71">
        <v>4.3125497413312399E-4</v>
      </c>
      <c r="D179" s="71">
        <v>54</v>
      </c>
      <c r="E179" s="71">
        <v>65</v>
      </c>
      <c r="F179" s="71">
        <v>5</v>
      </c>
      <c r="G179" s="71">
        <v>7.69230769230769E-2</v>
      </c>
      <c r="H179" s="71">
        <v>9.2592592592592601E-2</v>
      </c>
      <c r="I179" s="68" t="s">
        <v>2327</v>
      </c>
      <c r="J179" s="71" t="s">
        <v>2147</v>
      </c>
      <c r="K179" s="71" t="s">
        <v>2334</v>
      </c>
      <c r="L179" s="71">
        <v>17191</v>
      </c>
      <c r="M179" s="71">
        <v>4627</v>
      </c>
      <c r="N179" s="71" t="s">
        <v>2335</v>
      </c>
    </row>
    <row r="180" spans="1:14" s="71" customFormat="1">
      <c r="A180" s="71" t="s">
        <v>2141</v>
      </c>
      <c r="B180" s="71" t="b">
        <v>1</v>
      </c>
      <c r="C180" s="71">
        <v>5.6601349150281499E-4</v>
      </c>
      <c r="D180" s="71">
        <v>57</v>
      </c>
      <c r="E180" s="71">
        <v>65</v>
      </c>
      <c r="F180" s="71">
        <v>5</v>
      </c>
      <c r="G180" s="71">
        <v>7.69230769230769E-2</v>
      </c>
      <c r="H180" s="71">
        <v>8.7719298245614002E-2</v>
      </c>
      <c r="I180" s="68" t="s">
        <v>2335</v>
      </c>
      <c r="J180" s="71" t="s">
        <v>2147</v>
      </c>
      <c r="K180" s="71" t="s">
        <v>2336</v>
      </c>
      <c r="L180" s="71">
        <v>17191</v>
      </c>
      <c r="M180" s="71">
        <v>4541</v>
      </c>
      <c r="N180" s="71" t="s">
        <v>2337</v>
      </c>
    </row>
    <row r="181" spans="1:14" s="71" customFormat="1">
      <c r="A181" s="71" t="s">
        <v>2141</v>
      </c>
      <c r="B181" s="71" t="b">
        <v>1</v>
      </c>
      <c r="C181" s="71">
        <v>6.1761220983062501E-4</v>
      </c>
      <c r="D181" s="71">
        <v>58</v>
      </c>
      <c r="E181" s="71">
        <v>65</v>
      </c>
      <c r="F181" s="71">
        <v>5</v>
      </c>
      <c r="G181" s="71">
        <v>7.69230769230769E-2</v>
      </c>
      <c r="H181" s="71">
        <v>8.6206896551724102E-2</v>
      </c>
      <c r="I181" s="68" t="s">
        <v>2338</v>
      </c>
      <c r="J181" s="71" t="s">
        <v>2147</v>
      </c>
      <c r="K181" s="71" t="s">
        <v>2339</v>
      </c>
      <c r="L181" s="71">
        <v>17191</v>
      </c>
      <c r="M181" s="71">
        <v>4634</v>
      </c>
      <c r="N181" s="71" t="s">
        <v>2340</v>
      </c>
    </row>
    <row r="182" spans="1:14" s="71" customFormat="1">
      <c r="A182" s="71" t="s">
        <v>2141</v>
      </c>
      <c r="B182" s="71" t="b">
        <v>1</v>
      </c>
      <c r="C182" s="71">
        <v>7.3134295105381204E-4</v>
      </c>
      <c r="D182" s="71">
        <v>52</v>
      </c>
      <c r="E182" s="71">
        <v>50</v>
      </c>
      <c r="F182" s="71">
        <v>5</v>
      </c>
      <c r="G182" s="71">
        <v>0.1</v>
      </c>
      <c r="H182" s="71">
        <v>9.6153846153846201E-2</v>
      </c>
      <c r="I182" s="68" t="s">
        <v>2315</v>
      </c>
      <c r="J182" s="71" t="s">
        <v>2157</v>
      </c>
      <c r="K182" s="71" t="s">
        <v>2316</v>
      </c>
      <c r="L182" s="71">
        <v>13422</v>
      </c>
      <c r="M182" s="71">
        <v>3581</v>
      </c>
      <c r="N182" s="71" t="s">
        <v>2281</v>
      </c>
    </row>
    <row r="183" spans="1:14" s="71" customFormat="1">
      <c r="A183" s="71" t="s">
        <v>2141</v>
      </c>
      <c r="B183" s="71" t="b">
        <v>1</v>
      </c>
      <c r="C183" s="71">
        <v>7.9490581418002E-4</v>
      </c>
      <c r="D183" s="71">
        <v>61</v>
      </c>
      <c r="E183" s="71">
        <v>65</v>
      </c>
      <c r="F183" s="71">
        <v>5</v>
      </c>
      <c r="G183" s="71">
        <v>7.69230769230769E-2</v>
      </c>
      <c r="H183" s="71">
        <v>8.1967213114754106E-2</v>
      </c>
      <c r="I183" s="68" t="s">
        <v>2340</v>
      </c>
      <c r="J183" s="71" t="s">
        <v>2147</v>
      </c>
      <c r="K183" s="71" t="s">
        <v>2344</v>
      </c>
      <c r="L183" s="71">
        <v>17191</v>
      </c>
      <c r="M183" s="71">
        <v>4633</v>
      </c>
      <c r="N183" s="71" t="s">
        <v>2345</v>
      </c>
    </row>
    <row r="184" spans="1:14" s="71" customFormat="1">
      <c r="A184" s="71" t="s">
        <v>2141</v>
      </c>
      <c r="B184" s="71" t="b">
        <v>1</v>
      </c>
      <c r="C184" s="71">
        <v>2.0637627585796399E-3</v>
      </c>
      <c r="D184" s="71">
        <v>132</v>
      </c>
      <c r="E184" s="71">
        <v>48</v>
      </c>
      <c r="F184" s="71">
        <v>6</v>
      </c>
      <c r="G184" s="71">
        <v>0.125</v>
      </c>
      <c r="H184" s="71">
        <v>4.5454545454545497E-2</v>
      </c>
      <c r="I184" s="68" t="s">
        <v>2291</v>
      </c>
      <c r="J184" s="71" t="s">
        <v>2143</v>
      </c>
      <c r="K184" s="71" t="s">
        <v>2346</v>
      </c>
      <c r="L184" s="71">
        <v>11057</v>
      </c>
      <c r="M184" s="71">
        <v>2653</v>
      </c>
      <c r="N184" s="71" t="s">
        <v>2347</v>
      </c>
    </row>
    <row r="185" spans="1:14" s="71" customFormat="1">
      <c r="A185" s="71" t="s">
        <v>2141</v>
      </c>
      <c r="B185" s="71" t="b">
        <v>1</v>
      </c>
      <c r="C185" s="71">
        <v>2.5875832699663601E-3</v>
      </c>
      <c r="D185" s="71">
        <v>118</v>
      </c>
      <c r="E185" s="71">
        <v>50</v>
      </c>
      <c r="F185" s="71">
        <v>6</v>
      </c>
      <c r="G185" s="71">
        <v>0.12</v>
      </c>
      <c r="H185" s="71">
        <v>5.0847457627118599E-2</v>
      </c>
      <c r="I185" s="68" t="s">
        <v>2322</v>
      </c>
      <c r="J185" s="71" t="s">
        <v>2157</v>
      </c>
      <c r="K185" s="71" t="s">
        <v>2323</v>
      </c>
      <c r="L185" s="71">
        <v>13422</v>
      </c>
      <c r="M185" s="71">
        <v>15835</v>
      </c>
      <c r="N185" s="71" t="s">
        <v>2324</v>
      </c>
    </row>
    <row r="186" spans="1:14" s="71" customFormat="1">
      <c r="A186" s="71" t="s">
        <v>2141</v>
      </c>
      <c r="B186" s="71" t="b">
        <v>1</v>
      </c>
      <c r="C186" s="71">
        <v>3.0156899567282099E-3</v>
      </c>
      <c r="D186" s="71">
        <v>69</v>
      </c>
      <c r="E186" s="71">
        <v>50</v>
      </c>
      <c r="F186" s="71">
        <v>5</v>
      </c>
      <c r="G186" s="71">
        <v>0.1</v>
      </c>
      <c r="H186" s="71">
        <v>7.2463768115942004E-2</v>
      </c>
      <c r="I186" s="68" t="s">
        <v>2295</v>
      </c>
      <c r="J186" s="71" t="s">
        <v>2157</v>
      </c>
      <c r="K186" s="71" t="s">
        <v>2296</v>
      </c>
      <c r="L186" s="71">
        <v>13422</v>
      </c>
      <c r="M186" s="71">
        <v>3239</v>
      </c>
      <c r="N186" s="71" t="s">
        <v>2297</v>
      </c>
    </row>
    <row r="187" spans="1:14" s="71" customFormat="1">
      <c r="A187" s="71" t="s">
        <v>2141</v>
      </c>
      <c r="B187" s="71" t="b">
        <v>1</v>
      </c>
      <c r="C187" s="71">
        <v>4.4525291908010696E-3</v>
      </c>
      <c r="D187" s="71">
        <v>42</v>
      </c>
      <c r="E187" s="71">
        <v>65</v>
      </c>
      <c r="F187" s="71">
        <v>4</v>
      </c>
      <c r="G187" s="71">
        <v>6.15384615384615E-2</v>
      </c>
      <c r="H187" s="71">
        <v>9.5238095238095205E-2</v>
      </c>
      <c r="I187" s="68" t="s">
        <v>2325</v>
      </c>
      <c r="J187" s="71" t="s">
        <v>2147</v>
      </c>
      <c r="K187" s="71" t="s">
        <v>2326</v>
      </c>
      <c r="L187" s="71">
        <v>17191</v>
      </c>
      <c r="M187" s="71">
        <v>3601</v>
      </c>
      <c r="N187" s="71" t="s">
        <v>2327</v>
      </c>
    </row>
    <row r="188" spans="1:14" s="71" customFormat="1">
      <c r="A188" s="71" t="s">
        <v>2141</v>
      </c>
      <c r="B188" s="71" t="b">
        <v>1</v>
      </c>
      <c r="C188" s="71">
        <v>7.7659355995024501E-3</v>
      </c>
      <c r="D188" s="71">
        <v>302</v>
      </c>
      <c r="E188" s="71">
        <v>50</v>
      </c>
      <c r="F188" s="71">
        <v>8</v>
      </c>
      <c r="G188" s="71">
        <v>0.16</v>
      </c>
      <c r="H188" s="71">
        <v>2.6490066225165601E-2</v>
      </c>
      <c r="I188" s="68" t="s">
        <v>2279</v>
      </c>
      <c r="J188" s="71" t="s">
        <v>2157</v>
      </c>
      <c r="K188" s="71" t="s">
        <v>2280</v>
      </c>
      <c r="L188" s="71">
        <v>13422</v>
      </c>
      <c r="M188" s="71">
        <v>2976</v>
      </c>
      <c r="N188" s="71" t="s">
        <v>2281</v>
      </c>
    </row>
    <row r="189" spans="1:14" s="71" customFormat="1">
      <c r="A189" s="71" t="s">
        <v>2141</v>
      </c>
      <c r="B189" s="71" t="b">
        <v>1</v>
      </c>
      <c r="C189" s="71">
        <v>9.4411960122212594E-3</v>
      </c>
      <c r="D189" s="71">
        <v>42</v>
      </c>
      <c r="E189" s="71">
        <v>50</v>
      </c>
      <c r="F189" s="71">
        <v>4</v>
      </c>
      <c r="G189" s="71">
        <v>0.08</v>
      </c>
      <c r="H189" s="71">
        <v>9.5238095238095205E-2</v>
      </c>
      <c r="I189" s="68" t="s">
        <v>2348</v>
      </c>
      <c r="J189" s="71" t="s">
        <v>2157</v>
      </c>
      <c r="K189" s="71" t="s">
        <v>2349</v>
      </c>
      <c r="L189" s="71">
        <v>13422</v>
      </c>
      <c r="M189" s="71">
        <v>39</v>
      </c>
      <c r="N189" s="71" t="s">
        <v>2350</v>
      </c>
    </row>
    <row r="190" spans="1:14" s="71" customFormat="1">
      <c r="A190" s="71" t="s">
        <v>2141</v>
      </c>
      <c r="B190" s="71" t="b">
        <v>1</v>
      </c>
      <c r="C190" s="71">
        <v>9.4411960122212594E-3</v>
      </c>
      <c r="D190" s="71">
        <v>42</v>
      </c>
      <c r="E190" s="71">
        <v>50</v>
      </c>
      <c r="F190" s="71">
        <v>4</v>
      </c>
      <c r="G190" s="71">
        <v>0.08</v>
      </c>
      <c r="H190" s="71">
        <v>9.5238095238095205E-2</v>
      </c>
      <c r="I190" s="68" t="s">
        <v>2351</v>
      </c>
      <c r="J190" s="71" t="s">
        <v>2157</v>
      </c>
      <c r="K190" s="71" t="s">
        <v>2352</v>
      </c>
      <c r="L190" s="71">
        <v>13422</v>
      </c>
      <c r="M190" s="71">
        <v>27028</v>
      </c>
      <c r="N190" s="71" t="s">
        <v>2353</v>
      </c>
    </row>
    <row r="191" spans="1:14" s="71" customFormat="1">
      <c r="A191" s="71" t="s">
        <v>2141</v>
      </c>
      <c r="B191" s="71" t="b">
        <v>1</v>
      </c>
      <c r="C191" s="71">
        <v>1.1120861346001199E-2</v>
      </c>
      <c r="D191" s="71">
        <v>90</v>
      </c>
      <c r="E191" s="71">
        <v>50</v>
      </c>
      <c r="F191" s="71">
        <v>5</v>
      </c>
      <c r="G191" s="71">
        <v>0.1</v>
      </c>
      <c r="H191" s="71">
        <v>5.5555555555555601E-2</v>
      </c>
      <c r="I191" s="68" t="s">
        <v>2306</v>
      </c>
      <c r="J191" s="71" t="s">
        <v>2157</v>
      </c>
      <c r="K191" s="71" t="s">
        <v>2307</v>
      </c>
      <c r="L191" s="71">
        <v>13422</v>
      </c>
      <c r="M191" s="71">
        <v>4729</v>
      </c>
      <c r="N191" s="71" t="s">
        <v>2308</v>
      </c>
    </row>
    <row r="192" spans="1:14" s="71" customFormat="1">
      <c r="A192" s="71" t="s">
        <v>2141</v>
      </c>
      <c r="B192" s="71" t="b">
        <v>1</v>
      </c>
      <c r="C192" s="71">
        <v>1.24646941102731E-2</v>
      </c>
      <c r="D192" s="71">
        <v>45</v>
      </c>
      <c r="E192" s="71">
        <v>50</v>
      </c>
      <c r="F192" s="71">
        <v>4</v>
      </c>
      <c r="G192" s="71">
        <v>0.08</v>
      </c>
      <c r="H192" s="71">
        <v>8.8888888888888906E-2</v>
      </c>
      <c r="I192" s="68" t="s">
        <v>2359</v>
      </c>
      <c r="J192" s="71" t="s">
        <v>2157</v>
      </c>
      <c r="K192" s="71" t="s">
        <v>2360</v>
      </c>
      <c r="L192" s="71">
        <v>13422</v>
      </c>
      <c r="M192" s="71">
        <v>13564</v>
      </c>
      <c r="N192" s="71" t="s">
        <v>2361</v>
      </c>
    </row>
    <row r="193" spans="1:14" s="71" customFormat="1">
      <c r="A193" s="71" t="s">
        <v>2141</v>
      </c>
      <c r="B193" s="71" t="b">
        <v>1</v>
      </c>
      <c r="C193" s="71">
        <v>1.6145003977360201E-2</v>
      </c>
      <c r="D193" s="71">
        <v>48</v>
      </c>
      <c r="E193" s="71">
        <v>50</v>
      </c>
      <c r="F193" s="71">
        <v>4</v>
      </c>
      <c r="G193" s="71">
        <v>0.08</v>
      </c>
      <c r="H193" s="71">
        <v>8.3333333333333301E-2</v>
      </c>
      <c r="I193" s="68" t="s">
        <v>2309</v>
      </c>
      <c r="J193" s="71" t="s">
        <v>2157</v>
      </c>
      <c r="K193" s="71" t="s">
        <v>2310</v>
      </c>
      <c r="L193" s="71">
        <v>13422</v>
      </c>
      <c r="M193" s="71">
        <v>3012</v>
      </c>
      <c r="N193" s="71" t="s">
        <v>2311</v>
      </c>
    </row>
    <row r="194" spans="1:14" s="71" customFormat="1">
      <c r="A194" s="71" t="s">
        <v>2141</v>
      </c>
      <c r="B194" s="71" t="b">
        <v>1</v>
      </c>
      <c r="C194" s="71">
        <v>1.90044038847768E-2</v>
      </c>
      <c r="D194" s="71">
        <v>50</v>
      </c>
      <c r="E194" s="71">
        <v>50</v>
      </c>
      <c r="F194" s="71">
        <v>4</v>
      </c>
      <c r="G194" s="71">
        <v>0.08</v>
      </c>
      <c r="H194" s="71">
        <v>0.08</v>
      </c>
      <c r="I194" s="68" t="s">
        <v>2312</v>
      </c>
      <c r="J194" s="71" t="s">
        <v>2157</v>
      </c>
      <c r="K194" s="71" t="s">
        <v>2313</v>
      </c>
      <c r="L194" s="71">
        <v>13422</v>
      </c>
      <c r="M194" s="71">
        <v>19875</v>
      </c>
      <c r="N194" s="71" t="s">
        <v>2314</v>
      </c>
    </row>
    <row r="195" spans="1:14" s="71" customFormat="1">
      <c r="A195" s="71" t="s">
        <v>2141</v>
      </c>
      <c r="B195" s="71" t="b">
        <v>1</v>
      </c>
      <c r="C195" s="71">
        <v>2.2218222120436001E-2</v>
      </c>
      <c r="D195" s="71">
        <v>52</v>
      </c>
      <c r="E195" s="71">
        <v>50</v>
      </c>
      <c r="F195" s="71">
        <v>4</v>
      </c>
      <c r="G195" s="71">
        <v>0.08</v>
      </c>
      <c r="H195" s="71">
        <v>7.69230769230769E-2</v>
      </c>
      <c r="I195" s="68" t="s">
        <v>2317</v>
      </c>
      <c r="J195" s="71" t="s">
        <v>2157</v>
      </c>
      <c r="K195" s="71" t="s">
        <v>2318</v>
      </c>
      <c r="L195" s="71">
        <v>13422</v>
      </c>
      <c r="M195" s="71">
        <v>16147</v>
      </c>
      <c r="N195" s="71" t="s">
        <v>2319</v>
      </c>
    </row>
    <row r="196" spans="1:14" s="71" customFormat="1">
      <c r="A196" s="71" t="s">
        <v>2141</v>
      </c>
      <c r="B196" s="71" t="b">
        <v>1</v>
      </c>
      <c r="C196" s="71">
        <v>2.5652396137049401E-2</v>
      </c>
      <c r="D196" s="71">
        <v>107</v>
      </c>
      <c r="E196" s="71">
        <v>50</v>
      </c>
      <c r="F196" s="71">
        <v>5</v>
      </c>
      <c r="G196" s="71">
        <v>0.1</v>
      </c>
      <c r="H196" s="71">
        <v>4.67289719626168E-2</v>
      </c>
      <c r="I196" s="68" t="s">
        <v>2314</v>
      </c>
      <c r="J196" s="71" t="s">
        <v>2157</v>
      </c>
      <c r="K196" s="71" t="s">
        <v>2370</v>
      </c>
      <c r="L196" s="71">
        <v>13422</v>
      </c>
      <c r="M196" s="71">
        <v>13626</v>
      </c>
      <c r="N196" s="71" t="s">
        <v>2371</v>
      </c>
    </row>
    <row r="197" spans="1:14" s="71" customFormat="1">
      <c r="A197" s="71" t="s">
        <v>2141</v>
      </c>
      <c r="B197" s="71" t="b">
        <v>1</v>
      </c>
      <c r="C197" s="71">
        <v>2.6822629869782202E-2</v>
      </c>
      <c r="D197" s="71">
        <v>108</v>
      </c>
      <c r="E197" s="71">
        <v>50</v>
      </c>
      <c r="F197" s="71">
        <v>5</v>
      </c>
      <c r="G197" s="71">
        <v>0.1</v>
      </c>
      <c r="H197" s="71">
        <v>4.6296296296296301E-2</v>
      </c>
      <c r="I197" s="68" t="s">
        <v>2372</v>
      </c>
      <c r="J197" s="71" t="s">
        <v>2157</v>
      </c>
      <c r="K197" s="71" t="s">
        <v>2373</v>
      </c>
      <c r="L197" s="71">
        <v>13422</v>
      </c>
      <c r="M197" s="71">
        <v>12441</v>
      </c>
      <c r="N197" s="71" t="s">
        <v>2374</v>
      </c>
    </row>
    <row r="198" spans="1:14" s="71" customFormat="1">
      <c r="A198" s="71" t="s">
        <v>2141</v>
      </c>
      <c r="B198" s="71" t="b">
        <v>1</v>
      </c>
      <c r="C198" s="71">
        <v>2.69052760618269E-2</v>
      </c>
      <c r="D198" s="71">
        <v>178</v>
      </c>
      <c r="E198" s="71">
        <v>50</v>
      </c>
      <c r="F198" s="71">
        <v>6</v>
      </c>
      <c r="G198" s="71">
        <v>0.12</v>
      </c>
      <c r="H198" s="71">
        <v>3.3707865168539297E-2</v>
      </c>
      <c r="I198" s="68" t="s">
        <v>2320</v>
      </c>
      <c r="J198" s="71" t="s">
        <v>2157</v>
      </c>
      <c r="K198" s="71" t="s">
        <v>2321</v>
      </c>
      <c r="L198" s="71">
        <v>13422</v>
      </c>
      <c r="M198" s="71">
        <v>118</v>
      </c>
      <c r="N198" s="71" t="s">
        <v>2279</v>
      </c>
    </row>
    <row r="199" spans="1:14" s="71" customFormat="1">
      <c r="A199" s="71" t="s">
        <v>2141</v>
      </c>
      <c r="B199" s="71" t="b">
        <v>1</v>
      </c>
      <c r="C199" s="71">
        <v>2.69052760618269E-2</v>
      </c>
      <c r="D199" s="71">
        <v>178</v>
      </c>
      <c r="E199" s="71">
        <v>50</v>
      </c>
      <c r="F199" s="71">
        <v>6</v>
      </c>
      <c r="G199" s="71">
        <v>0.12</v>
      </c>
      <c r="H199" s="71">
        <v>3.3707865168539297E-2</v>
      </c>
      <c r="I199" s="68" t="s">
        <v>2367</v>
      </c>
      <c r="J199" s="71" t="s">
        <v>2157</v>
      </c>
      <c r="K199" s="71" t="s">
        <v>2368</v>
      </c>
      <c r="L199" s="71">
        <v>13422</v>
      </c>
      <c r="M199" s="71">
        <v>8327</v>
      </c>
      <c r="N199" s="71" t="s">
        <v>2369</v>
      </c>
    </row>
    <row r="200" spans="1:14" s="71" customFormat="1">
      <c r="I200" s="68"/>
      <c r="L200" s="68"/>
      <c r="M200" s="91"/>
      <c r="N200" s="91"/>
    </row>
    <row r="201" spans="1:14" s="71" customFormat="1" ht="18.75">
      <c r="A201" s="90" t="s">
        <v>2464</v>
      </c>
      <c r="I201" s="68"/>
      <c r="L201" s="68"/>
      <c r="M201" s="91"/>
      <c r="N201" s="91"/>
    </row>
    <row r="202" spans="1:14" s="71" customFormat="1">
      <c r="A202" s="71" t="s">
        <v>2128</v>
      </c>
      <c r="B202" s="71" t="s">
        <v>2129</v>
      </c>
      <c r="C202" s="71" t="s">
        <v>2130</v>
      </c>
      <c r="D202" s="71" t="s">
        <v>2131</v>
      </c>
      <c r="E202" s="71" t="s">
        <v>2132</v>
      </c>
      <c r="F202" s="71" t="s">
        <v>2133</v>
      </c>
      <c r="G202" s="71" t="s">
        <v>2134</v>
      </c>
      <c r="H202" s="71" t="s">
        <v>2135</v>
      </c>
      <c r="I202" s="68" t="s">
        <v>2136</v>
      </c>
      <c r="J202" s="71" t="s">
        <v>179</v>
      </c>
      <c r="K202" s="71" t="s">
        <v>2137</v>
      </c>
      <c r="L202" s="71" t="s">
        <v>2138</v>
      </c>
      <c r="M202" s="71" t="s">
        <v>2139</v>
      </c>
      <c r="N202" s="71" t="s">
        <v>2140</v>
      </c>
    </row>
    <row r="203" spans="1:14" s="71" customFormat="1">
      <c r="A203" s="71" t="s">
        <v>2141</v>
      </c>
      <c r="B203" s="71" t="b">
        <v>1</v>
      </c>
      <c r="C203" s="71">
        <v>7.6660126059716098E-13</v>
      </c>
      <c r="D203" s="71">
        <v>225</v>
      </c>
      <c r="E203" s="71">
        <v>40</v>
      </c>
      <c r="F203" s="71">
        <v>14</v>
      </c>
      <c r="G203" s="71">
        <v>0.35</v>
      </c>
      <c r="H203" s="71">
        <v>6.22222222222222E-2</v>
      </c>
      <c r="I203" s="155" t="s">
        <v>18322</v>
      </c>
      <c r="J203" s="71" t="s">
        <v>2157</v>
      </c>
      <c r="K203" s="71" t="s">
        <v>2158</v>
      </c>
      <c r="L203" s="71">
        <v>13422</v>
      </c>
      <c r="M203" s="71">
        <v>5642</v>
      </c>
      <c r="N203" s="71" t="s">
        <v>2196</v>
      </c>
    </row>
    <row r="204" spans="1:14" s="71" customFormat="1">
      <c r="A204" s="71" t="s">
        <v>2141</v>
      </c>
      <c r="B204" s="71" t="b">
        <v>1</v>
      </c>
      <c r="C204" s="71">
        <v>1.01971365183931E-9</v>
      </c>
      <c r="D204" s="71">
        <v>123</v>
      </c>
      <c r="E204" s="71">
        <v>40</v>
      </c>
      <c r="F204" s="71">
        <v>10</v>
      </c>
      <c r="G204" s="71">
        <v>0.25</v>
      </c>
      <c r="H204" s="71">
        <v>8.1300813008130093E-2</v>
      </c>
      <c r="I204" s="68" t="s">
        <v>2186</v>
      </c>
      <c r="J204" s="71" t="s">
        <v>2157</v>
      </c>
      <c r="K204" s="71" t="s">
        <v>2187</v>
      </c>
      <c r="L204" s="71">
        <v>13422</v>
      </c>
      <c r="M204" s="71">
        <v>6931</v>
      </c>
      <c r="N204" s="71" t="s">
        <v>2188</v>
      </c>
    </row>
    <row r="205" spans="1:14" s="71" customFormat="1">
      <c r="A205" s="71" t="s">
        <v>2141</v>
      </c>
      <c r="B205" s="71" t="b">
        <v>1</v>
      </c>
      <c r="C205" s="71">
        <v>2.2891028509717002E-9</v>
      </c>
      <c r="D205" s="71">
        <v>208</v>
      </c>
      <c r="E205" s="71">
        <v>35</v>
      </c>
      <c r="F205" s="71">
        <v>11</v>
      </c>
      <c r="G205" s="71">
        <v>0.314285714285714</v>
      </c>
      <c r="H205" s="71">
        <v>5.2884615384615398E-2</v>
      </c>
      <c r="I205" s="68" t="s">
        <v>2166</v>
      </c>
      <c r="J205" s="71" t="s">
        <v>2143</v>
      </c>
      <c r="K205" s="71" t="s">
        <v>2167</v>
      </c>
      <c r="L205" s="71">
        <v>11057</v>
      </c>
      <c r="M205" s="71">
        <v>2081</v>
      </c>
      <c r="N205" s="71" t="s">
        <v>2168</v>
      </c>
    </row>
    <row r="206" spans="1:14" s="71" customFormat="1">
      <c r="A206" s="71" t="s">
        <v>2141</v>
      </c>
      <c r="B206" s="71" t="b">
        <v>1</v>
      </c>
      <c r="C206" s="71">
        <v>1.5719346015977699E-8</v>
      </c>
      <c r="D206" s="71">
        <v>183</v>
      </c>
      <c r="E206" s="71">
        <v>35</v>
      </c>
      <c r="F206" s="71">
        <v>10</v>
      </c>
      <c r="G206" s="71">
        <v>0.28571428571428598</v>
      </c>
      <c r="H206" s="71">
        <v>5.4644808743169397E-2</v>
      </c>
      <c r="I206" s="68" t="s">
        <v>2163</v>
      </c>
      <c r="J206" s="71" t="s">
        <v>2143</v>
      </c>
      <c r="K206" s="71" t="s">
        <v>2164</v>
      </c>
      <c r="L206" s="71">
        <v>11057</v>
      </c>
      <c r="M206" s="71">
        <v>2576</v>
      </c>
      <c r="N206" s="71" t="s">
        <v>2165</v>
      </c>
    </row>
    <row r="207" spans="1:14" s="71" customFormat="1">
      <c r="A207" s="71" t="s">
        <v>2141</v>
      </c>
      <c r="B207" s="71" t="b">
        <v>1</v>
      </c>
      <c r="C207" s="71">
        <v>1.5719346015977699E-8</v>
      </c>
      <c r="D207" s="71">
        <v>183</v>
      </c>
      <c r="E207" s="71">
        <v>35</v>
      </c>
      <c r="F207" s="71">
        <v>10</v>
      </c>
      <c r="G207" s="71">
        <v>0.28571428571428598</v>
      </c>
      <c r="H207" s="71">
        <v>5.4644808743169397E-2</v>
      </c>
      <c r="I207" s="68" t="s">
        <v>2160</v>
      </c>
      <c r="J207" s="71" t="s">
        <v>2143</v>
      </c>
      <c r="K207" s="71" t="s">
        <v>2161</v>
      </c>
      <c r="L207" s="71">
        <v>11057</v>
      </c>
      <c r="M207" s="71">
        <v>751</v>
      </c>
      <c r="N207" s="71" t="s">
        <v>2162</v>
      </c>
    </row>
    <row r="208" spans="1:14" s="71" customFormat="1">
      <c r="A208" s="71" t="s">
        <v>2141</v>
      </c>
      <c r="B208" s="71" t="b">
        <v>1</v>
      </c>
      <c r="C208" s="71">
        <v>1.59454401196107E-8</v>
      </c>
      <c r="D208" s="71">
        <v>249</v>
      </c>
      <c r="E208" s="71">
        <v>35</v>
      </c>
      <c r="F208" s="71">
        <v>11</v>
      </c>
      <c r="G208" s="71">
        <v>0.314285714285714</v>
      </c>
      <c r="H208" s="71">
        <v>4.4176706827309203E-2</v>
      </c>
      <c r="I208" s="68" t="s">
        <v>2168</v>
      </c>
      <c r="J208" s="71" t="s">
        <v>2143</v>
      </c>
      <c r="K208" s="71" t="s">
        <v>2175</v>
      </c>
      <c r="L208" s="71">
        <v>11057</v>
      </c>
      <c r="M208" s="71">
        <v>1707</v>
      </c>
      <c r="N208" s="71" t="s">
        <v>2176</v>
      </c>
    </row>
    <row r="209" spans="1:14" s="71" customFormat="1">
      <c r="A209" s="71" t="s">
        <v>2141</v>
      </c>
      <c r="B209" s="71" t="b">
        <v>1</v>
      </c>
      <c r="C209" s="71">
        <v>3.3348024651125797E-8</v>
      </c>
      <c r="D209" s="71">
        <v>907</v>
      </c>
      <c r="E209" s="71">
        <v>35</v>
      </c>
      <c r="F209" s="71">
        <v>17</v>
      </c>
      <c r="G209" s="71">
        <v>0.48571428571428599</v>
      </c>
      <c r="H209" s="71">
        <v>1.8743109151047401E-2</v>
      </c>
      <c r="I209" s="68" t="s">
        <v>2448</v>
      </c>
      <c r="J209" s="71" t="s">
        <v>2143</v>
      </c>
      <c r="K209" s="71" t="s">
        <v>2152</v>
      </c>
      <c r="L209" s="71">
        <v>11057</v>
      </c>
      <c r="M209" s="71">
        <v>724</v>
      </c>
      <c r="N209" s="71" t="s">
        <v>2153</v>
      </c>
    </row>
    <row r="210" spans="1:14" s="71" customFormat="1">
      <c r="A210" s="71" t="s">
        <v>2141</v>
      </c>
      <c r="B210" s="71" t="b">
        <v>1</v>
      </c>
      <c r="C210" s="71">
        <v>5.8020361291999903E-8</v>
      </c>
      <c r="D210" s="71">
        <v>209</v>
      </c>
      <c r="E210" s="71">
        <v>35</v>
      </c>
      <c r="F210" s="71">
        <v>10</v>
      </c>
      <c r="G210" s="71">
        <v>0.28571428571428598</v>
      </c>
      <c r="H210" s="71">
        <v>4.7846889952153103E-2</v>
      </c>
      <c r="I210" s="68" t="s">
        <v>2169</v>
      </c>
      <c r="J210" s="71" t="s">
        <v>2143</v>
      </c>
      <c r="K210" s="71" t="s">
        <v>2170</v>
      </c>
      <c r="L210" s="71">
        <v>11057</v>
      </c>
      <c r="M210" s="71">
        <v>750</v>
      </c>
      <c r="N210" s="71" t="s">
        <v>2171</v>
      </c>
    </row>
    <row r="211" spans="1:14" s="71" customFormat="1">
      <c r="A211" s="71" t="s">
        <v>2141</v>
      </c>
      <c r="B211" s="71" t="b">
        <v>1</v>
      </c>
      <c r="C211" s="71">
        <v>5.8020361291999903E-8</v>
      </c>
      <c r="D211" s="71">
        <v>209</v>
      </c>
      <c r="E211" s="71">
        <v>35</v>
      </c>
      <c r="F211" s="71">
        <v>10</v>
      </c>
      <c r="G211" s="71">
        <v>0.28571428571428598</v>
      </c>
      <c r="H211" s="71">
        <v>4.7846889952153103E-2</v>
      </c>
      <c r="I211" s="68" t="s">
        <v>2172</v>
      </c>
      <c r="J211" s="71" t="s">
        <v>2143</v>
      </c>
      <c r="K211" s="71" t="s">
        <v>2173</v>
      </c>
      <c r="L211" s="71">
        <v>11057</v>
      </c>
      <c r="M211" s="71">
        <v>1457</v>
      </c>
      <c r="N211" s="71" t="s">
        <v>2174</v>
      </c>
    </row>
    <row r="212" spans="1:14" s="71" customFormat="1">
      <c r="A212" s="71" t="s">
        <v>2141</v>
      </c>
      <c r="B212" s="71" t="b">
        <v>1</v>
      </c>
      <c r="C212" s="71">
        <v>6.6486481952473198E-8</v>
      </c>
      <c r="D212" s="71">
        <v>948</v>
      </c>
      <c r="E212" s="71">
        <v>35</v>
      </c>
      <c r="F212" s="71">
        <v>17</v>
      </c>
      <c r="G212" s="71">
        <v>0.48571428571428599</v>
      </c>
      <c r="H212" s="71">
        <v>1.79324894514768E-2</v>
      </c>
      <c r="I212" s="68" t="s">
        <v>2153</v>
      </c>
      <c r="J212" s="71" t="s">
        <v>2143</v>
      </c>
      <c r="K212" s="71" t="s">
        <v>2154</v>
      </c>
      <c r="L212" s="71">
        <v>11057</v>
      </c>
      <c r="M212" s="71">
        <v>752</v>
      </c>
      <c r="N212" s="71" t="s">
        <v>2155</v>
      </c>
    </row>
    <row r="213" spans="1:14" s="71" customFormat="1">
      <c r="A213" s="71" t="s">
        <v>2141</v>
      </c>
      <c r="B213" s="71" t="b">
        <v>1</v>
      </c>
      <c r="C213" s="71">
        <v>8.9447674887429196E-8</v>
      </c>
      <c r="D213" s="71">
        <v>28</v>
      </c>
      <c r="E213" s="71">
        <v>40</v>
      </c>
      <c r="F213" s="71">
        <v>6</v>
      </c>
      <c r="G213" s="71">
        <v>0.15</v>
      </c>
      <c r="H213" s="71">
        <v>0.214285714285714</v>
      </c>
      <c r="I213" s="68" t="s">
        <v>2177</v>
      </c>
      <c r="J213" s="71" t="s">
        <v>2157</v>
      </c>
      <c r="K213" s="71" t="s">
        <v>2178</v>
      </c>
      <c r="L213" s="71">
        <v>13422</v>
      </c>
      <c r="M213" s="71">
        <v>4127</v>
      </c>
      <c r="N213" s="71" t="s">
        <v>2179</v>
      </c>
    </row>
    <row r="214" spans="1:14" s="71" customFormat="1">
      <c r="A214" s="71" t="s">
        <v>2141</v>
      </c>
      <c r="B214" s="71" t="b">
        <v>1</v>
      </c>
      <c r="C214" s="71">
        <v>2.2180247839261499E-7</v>
      </c>
      <c r="D214" s="71">
        <v>319</v>
      </c>
      <c r="E214" s="71">
        <v>35</v>
      </c>
      <c r="F214" s="71">
        <v>11</v>
      </c>
      <c r="G214" s="71">
        <v>0.314285714285714</v>
      </c>
      <c r="H214" s="71">
        <v>3.4482758620689703E-2</v>
      </c>
      <c r="I214" s="68" t="s">
        <v>2180</v>
      </c>
      <c r="J214" s="71" t="s">
        <v>2143</v>
      </c>
      <c r="K214" s="71" t="s">
        <v>2181</v>
      </c>
      <c r="L214" s="71">
        <v>11057</v>
      </c>
      <c r="M214" s="71">
        <v>777</v>
      </c>
      <c r="N214" s="71" t="s">
        <v>2182</v>
      </c>
    </row>
    <row r="215" spans="1:14" s="71" customFormat="1">
      <c r="A215" s="71" t="s">
        <v>2141</v>
      </c>
      <c r="B215" s="71" t="b">
        <v>1</v>
      </c>
      <c r="C215" s="71">
        <v>4.2815770814599397E-6</v>
      </c>
      <c r="D215" s="71">
        <v>64</v>
      </c>
      <c r="E215" s="71">
        <v>35</v>
      </c>
      <c r="F215" s="71">
        <v>6</v>
      </c>
      <c r="G215" s="71">
        <v>0.17142857142857101</v>
      </c>
      <c r="H215" s="71">
        <v>9.375E-2</v>
      </c>
      <c r="I215" s="68" t="s">
        <v>2183</v>
      </c>
      <c r="J215" s="71" t="s">
        <v>2143</v>
      </c>
      <c r="K215" s="71" t="s">
        <v>2184</v>
      </c>
      <c r="L215" s="71">
        <v>11057</v>
      </c>
      <c r="M215" s="71">
        <v>739</v>
      </c>
      <c r="N215" s="71" t="s">
        <v>2185</v>
      </c>
    </row>
    <row r="216" spans="1:14" s="71" customFormat="1">
      <c r="A216" s="71" t="s">
        <v>2141</v>
      </c>
      <c r="B216" s="71" t="b">
        <v>1</v>
      </c>
      <c r="C216" s="71">
        <v>4.6024592800621096E-6</v>
      </c>
      <c r="D216" s="71">
        <v>111</v>
      </c>
      <c r="E216" s="71">
        <v>35</v>
      </c>
      <c r="F216" s="71">
        <v>7</v>
      </c>
      <c r="G216" s="71">
        <v>0.2</v>
      </c>
      <c r="H216" s="71">
        <v>6.3063063063063099E-2</v>
      </c>
      <c r="I216" s="68" t="s">
        <v>2185</v>
      </c>
      <c r="J216" s="71" t="s">
        <v>2143</v>
      </c>
      <c r="K216" s="71" t="s">
        <v>2189</v>
      </c>
      <c r="L216" s="71">
        <v>11057</v>
      </c>
      <c r="M216" s="71">
        <v>737</v>
      </c>
      <c r="N216" s="71" t="s">
        <v>2190</v>
      </c>
    </row>
    <row r="217" spans="1:14" s="71" customFormat="1">
      <c r="A217" s="71" t="s">
        <v>2141</v>
      </c>
      <c r="B217" s="71" t="b">
        <v>1</v>
      </c>
      <c r="C217" s="71">
        <v>6.3448593351322002E-6</v>
      </c>
      <c r="D217" s="71">
        <v>391</v>
      </c>
      <c r="E217" s="71">
        <v>40</v>
      </c>
      <c r="F217" s="71">
        <v>11</v>
      </c>
      <c r="G217" s="71">
        <v>0.27500000000000002</v>
      </c>
      <c r="H217" s="71">
        <v>2.81329923273657E-2</v>
      </c>
      <c r="I217" s="68" t="s">
        <v>2194</v>
      </c>
      <c r="J217" s="71" t="s">
        <v>2157</v>
      </c>
      <c r="K217" s="71" t="s">
        <v>2195</v>
      </c>
      <c r="L217" s="71">
        <v>13422</v>
      </c>
      <c r="M217" s="71">
        <v>2131</v>
      </c>
      <c r="N217" s="71" t="s">
        <v>2196</v>
      </c>
    </row>
    <row r="218" spans="1:14" s="71" customFormat="1">
      <c r="A218" s="71" t="s">
        <v>2141</v>
      </c>
      <c r="B218" s="71" t="b">
        <v>1</v>
      </c>
      <c r="C218" s="71">
        <v>4.13830651693781E-5</v>
      </c>
      <c r="D218" s="71">
        <v>49</v>
      </c>
      <c r="E218" s="71">
        <v>35</v>
      </c>
      <c r="F218" s="71">
        <v>5</v>
      </c>
      <c r="G218" s="71">
        <v>0.14285714285714299</v>
      </c>
      <c r="H218" s="71">
        <v>0.102040816326531</v>
      </c>
      <c r="I218" s="68" t="s">
        <v>2200</v>
      </c>
      <c r="J218" s="71" t="s">
        <v>2143</v>
      </c>
      <c r="K218" s="71" t="s">
        <v>2201</v>
      </c>
      <c r="L218" s="71">
        <v>11057</v>
      </c>
      <c r="M218" s="71">
        <v>738</v>
      </c>
      <c r="N218" s="71" t="s">
        <v>2185</v>
      </c>
    </row>
    <row r="219" spans="1:14" s="71" customFormat="1">
      <c r="A219" s="71" t="s">
        <v>2141</v>
      </c>
      <c r="B219" s="71" t="b">
        <v>1</v>
      </c>
      <c r="C219" s="71">
        <v>1.35242297425935E-4</v>
      </c>
      <c r="D219" s="71">
        <v>33</v>
      </c>
      <c r="E219" s="71">
        <v>21</v>
      </c>
      <c r="F219" s="71">
        <v>5</v>
      </c>
      <c r="G219" s="71">
        <v>0.238095238095238</v>
      </c>
      <c r="H219" s="71">
        <v>0.15151515151515199</v>
      </c>
      <c r="I219" s="68" t="s">
        <v>2232</v>
      </c>
      <c r="J219" s="71" t="s">
        <v>178</v>
      </c>
      <c r="K219" s="71" t="s">
        <v>2233</v>
      </c>
      <c r="L219" s="71">
        <v>2496</v>
      </c>
      <c r="M219" s="71">
        <v>20</v>
      </c>
      <c r="N219" s="71" t="s">
        <v>2193</v>
      </c>
    </row>
    <row r="220" spans="1:14" s="71" customFormat="1">
      <c r="A220" s="71" t="s">
        <v>2141</v>
      </c>
      <c r="B220" s="71" t="b">
        <v>1</v>
      </c>
      <c r="C220" s="71">
        <v>3.1598338945453501E-4</v>
      </c>
      <c r="D220" s="71">
        <v>42</v>
      </c>
      <c r="E220" s="71">
        <v>36</v>
      </c>
      <c r="F220" s="71">
        <v>4</v>
      </c>
      <c r="G220" s="71">
        <v>0.11111111111111099</v>
      </c>
      <c r="H220" s="71">
        <v>9.5238095238095205E-2</v>
      </c>
      <c r="I220" s="68" t="s">
        <v>2205</v>
      </c>
      <c r="J220" s="71" t="s">
        <v>2147</v>
      </c>
      <c r="K220" s="71" t="s">
        <v>2206</v>
      </c>
      <c r="L220" s="71">
        <v>17191</v>
      </c>
      <c r="M220" s="71">
        <v>3451</v>
      </c>
      <c r="N220" s="71" t="s">
        <v>2207</v>
      </c>
    </row>
    <row r="221" spans="1:14" s="71" customFormat="1">
      <c r="A221" s="71" t="s">
        <v>2141</v>
      </c>
      <c r="B221" s="71" t="b">
        <v>1</v>
      </c>
      <c r="C221" s="71">
        <v>9.6115337563864298E-4</v>
      </c>
      <c r="D221" s="71">
        <v>590</v>
      </c>
      <c r="E221" s="71">
        <v>35</v>
      </c>
      <c r="F221" s="71">
        <v>10</v>
      </c>
      <c r="G221" s="71">
        <v>0.28571428571428598</v>
      </c>
      <c r="H221" s="71">
        <v>1.6949152542372899E-2</v>
      </c>
      <c r="I221" s="68" t="s">
        <v>2197</v>
      </c>
      <c r="J221" s="71" t="s">
        <v>2143</v>
      </c>
      <c r="K221" s="71" t="s">
        <v>2198</v>
      </c>
      <c r="L221" s="71">
        <v>11057</v>
      </c>
      <c r="M221" s="71">
        <v>1464</v>
      </c>
      <c r="N221" s="71" t="s">
        <v>2199</v>
      </c>
    </row>
    <row r="222" spans="1:14" s="71" customFormat="1">
      <c r="A222" s="71" t="s">
        <v>2141</v>
      </c>
      <c r="B222" s="71" t="b">
        <v>1</v>
      </c>
      <c r="C222" s="71">
        <v>3.6434857778539398E-3</v>
      </c>
      <c r="D222" s="71">
        <v>13</v>
      </c>
      <c r="E222" s="71">
        <v>21</v>
      </c>
      <c r="F222" s="71">
        <v>3</v>
      </c>
      <c r="G222" s="71">
        <v>0.14285714285714299</v>
      </c>
      <c r="H222" s="71">
        <v>0.230769230769231</v>
      </c>
      <c r="I222" s="68" t="s">
        <v>2219</v>
      </c>
      <c r="J222" s="71" t="s">
        <v>178</v>
      </c>
      <c r="K222" s="71" t="s">
        <v>2220</v>
      </c>
      <c r="L222" s="71">
        <v>2496</v>
      </c>
      <c r="M222" s="71">
        <v>21</v>
      </c>
      <c r="N222" s="71" t="s">
        <v>2193</v>
      </c>
    </row>
    <row r="223" spans="1:14" s="71" customFormat="1">
      <c r="A223" s="71" t="s">
        <v>2141</v>
      </c>
      <c r="B223" s="71" t="b">
        <v>1</v>
      </c>
      <c r="C223" s="71">
        <v>5.00754084996392E-3</v>
      </c>
      <c r="D223" s="71">
        <v>23</v>
      </c>
      <c r="E223" s="71">
        <v>35</v>
      </c>
      <c r="F223" s="71">
        <v>3</v>
      </c>
      <c r="G223" s="71">
        <v>8.5714285714285701E-2</v>
      </c>
      <c r="H223" s="71">
        <v>0.13043478260869601</v>
      </c>
      <c r="I223" s="68" t="s">
        <v>2216</v>
      </c>
      <c r="J223" s="71" t="s">
        <v>2143</v>
      </c>
      <c r="K223" s="71" t="s">
        <v>2217</v>
      </c>
      <c r="L223" s="71">
        <v>11057</v>
      </c>
      <c r="M223" s="71">
        <v>811</v>
      </c>
      <c r="N223" s="71" t="s">
        <v>2218</v>
      </c>
    </row>
    <row r="224" spans="1:14" s="71" customFormat="1">
      <c r="A224" s="71" t="s">
        <v>2141</v>
      </c>
      <c r="B224" s="71" t="b">
        <v>1</v>
      </c>
      <c r="C224" s="71">
        <v>5.7283247432973897E-3</v>
      </c>
      <c r="D224" s="71">
        <v>15</v>
      </c>
      <c r="E224" s="71">
        <v>40</v>
      </c>
      <c r="F224" s="71">
        <v>3</v>
      </c>
      <c r="G224" s="71">
        <v>7.4999999999999997E-2</v>
      </c>
      <c r="H224" s="71">
        <v>0.2</v>
      </c>
      <c r="I224" s="68" t="s">
        <v>2214</v>
      </c>
      <c r="J224" s="71" t="s">
        <v>2157</v>
      </c>
      <c r="K224" s="71" t="s">
        <v>2215</v>
      </c>
      <c r="L224" s="71">
        <v>13422</v>
      </c>
      <c r="M224" s="71">
        <v>4130</v>
      </c>
      <c r="N224" s="71" t="s">
        <v>2177</v>
      </c>
    </row>
    <row r="225" spans="1:14" s="71" customFormat="1">
      <c r="A225" s="71" t="s">
        <v>2141</v>
      </c>
      <c r="B225" s="71" t="b">
        <v>1</v>
      </c>
      <c r="C225" s="71">
        <v>6.3000772076650703E-3</v>
      </c>
      <c r="D225" s="71">
        <v>48</v>
      </c>
      <c r="E225" s="71">
        <v>40</v>
      </c>
      <c r="F225" s="71">
        <v>4</v>
      </c>
      <c r="G225" s="71">
        <v>0.1</v>
      </c>
      <c r="H225" s="71">
        <v>8.3333333333333301E-2</v>
      </c>
      <c r="I225" s="68" t="s">
        <v>2229</v>
      </c>
      <c r="J225" s="71" t="s">
        <v>2157</v>
      </c>
      <c r="K225" s="71" t="s">
        <v>2230</v>
      </c>
      <c r="L225" s="71">
        <v>13422</v>
      </c>
      <c r="M225" s="71">
        <v>6194</v>
      </c>
      <c r="N225" s="71" t="s">
        <v>2231</v>
      </c>
    </row>
    <row r="226" spans="1:14" s="71" customFormat="1">
      <c r="A226" s="71" t="s">
        <v>2141</v>
      </c>
      <c r="B226" s="71" t="b">
        <v>1</v>
      </c>
      <c r="C226" s="71">
        <v>8.2005834400175493E-3</v>
      </c>
      <c r="D226" s="71">
        <v>466</v>
      </c>
      <c r="E226" s="71">
        <v>35</v>
      </c>
      <c r="F226" s="71">
        <v>8</v>
      </c>
      <c r="G226" s="71">
        <v>0.22857142857142901</v>
      </c>
      <c r="H226" s="71">
        <v>1.7167381974248899E-2</v>
      </c>
      <c r="I226" s="68" t="s">
        <v>2245</v>
      </c>
      <c r="J226" s="71" t="s">
        <v>2143</v>
      </c>
      <c r="K226" s="71" t="s">
        <v>2246</v>
      </c>
      <c r="L226" s="71">
        <v>11057</v>
      </c>
      <c r="M226" s="71">
        <v>3642</v>
      </c>
      <c r="N226" s="71" t="s">
        <v>2247</v>
      </c>
    </row>
    <row r="227" spans="1:14" s="71" customFormat="1">
      <c r="A227" s="71" t="s">
        <v>2141</v>
      </c>
      <c r="B227" s="71" t="b">
        <v>1</v>
      </c>
      <c r="C227" s="71">
        <v>1.05869347827877E-2</v>
      </c>
      <c r="D227" s="71">
        <v>44</v>
      </c>
      <c r="E227" s="71">
        <v>21</v>
      </c>
      <c r="F227" s="71">
        <v>4</v>
      </c>
      <c r="G227" s="71">
        <v>0.19047619047618999</v>
      </c>
      <c r="H227" s="71">
        <v>9.0909090909090898E-2</v>
      </c>
      <c r="I227" s="68" t="s">
        <v>2466</v>
      </c>
      <c r="J227" s="71" t="s">
        <v>178</v>
      </c>
      <c r="K227" s="71" t="s">
        <v>2467</v>
      </c>
      <c r="L227" s="71">
        <v>2496</v>
      </c>
      <c r="M227" s="71">
        <v>108</v>
      </c>
      <c r="N227" s="71" t="s">
        <v>2193</v>
      </c>
    </row>
    <row r="228" spans="1:14" s="71" customFormat="1">
      <c r="A228" s="71" t="s">
        <v>2141</v>
      </c>
      <c r="B228" s="71" t="b">
        <v>1</v>
      </c>
      <c r="C228" s="71">
        <v>2.8059938484286E-2</v>
      </c>
      <c r="D228" s="71">
        <v>9</v>
      </c>
      <c r="E228" s="71">
        <v>36</v>
      </c>
      <c r="F228" s="71">
        <v>2</v>
      </c>
      <c r="G228" s="71">
        <v>5.5555555555555601E-2</v>
      </c>
      <c r="H228" s="71">
        <v>0.22222222222222199</v>
      </c>
      <c r="I228" s="68" t="s">
        <v>2468</v>
      </c>
      <c r="J228" s="71" t="s">
        <v>2147</v>
      </c>
      <c r="K228" s="71" t="s">
        <v>2469</v>
      </c>
      <c r="L228" s="71">
        <v>17191</v>
      </c>
      <c r="M228" s="71">
        <v>3921</v>
      </c>
      <c r="N228" s="71" t="s">
        <v>2470</v>
      </c>
    </row>
    <row r="229" spans="1:14" s="71" customFormat="1">
      <c r="I229" s="68"/>
      <c r="L229" s="68"/>
      <c r="M229" s="91"/>
      <c r="N229" s="91"/>
    </row>
    <row r="230" spans="1:14" s="71" customFormat="1" ht="18.75">
      <c r="A230" s="90" t="s">
        <v>2471</v>
      </c>
      <c r="I230" s="68"/>
      <c r="L230" s="68"/>
      <c r="M230" s="91"/>
      <c r="N230" s="91"/>
    </row>
    <row r="231" spans="1:14" s="71" customFormat="1">
      <c r="A231" s="71" t="s">
        <v>2128</v>
      </c>
      <c r="B231" s="71" t="s">
        <v>2129</v>
      </c>
      <c r="C231" s="71" t="s">
        <v>2130</v>
      </c>
      <c r="D231" s="71" t="s">
        <v>2131</v>
      </c>
      <c r="E231" s="71" t="s">
        <v>2132</v>
      </c>
      <c r="F231" s="71" t="s">
        <v>2133</v>
      </c>
      <c r="G231" s="71" t="s">
        <v>2134</v>
      </c>
      <c r="H231" s="71" t="s">
        <v>2135</v>
      </c>
      <c r="I231" s="68" t="s">
        <v>2136</v>
      </c>
      <c r="J231" s="71" t="s">
        <v>179</v>
      </c>
      <c r="K231" s="71" t="s">
        <v>2137</v>
      </c>
      <c r="L231" s="71" t="s">
        <v>2138</v>
      </c>
      <c r="M231" s="71" t="s">
        <v>2139</v>
      </c>
      <c r="N231" s="71" t="s">
        <v>2140</v>
      </c>
    </row>
    <row r="232" spans="1:14" s="71" customFormat="1">
      <c r="A232" s="71" t="s">
        <v>2141</v>
      </c>
      <c r="B232" s="71" t="b">
        <v>1</v>
      </c>
      <c r="C232" s="71">
        <v>2.39469602817225E-4</v>
      </c>
      <c r="D232" s="71">
        <v>2</v>
      </c>
      <c r="E232" s="71">
        <v>12</v>
      </c>
      <c r="F232" s="71">
        <v>2</v>
      </c>
      <c r="G232" s="71">
        <v>0.16666666666666699</v>
      </c>
      <c r="H232" s="71">
        <v>1</v>
      </c>
      <c r="I232" s="68" t="s">
        <v>2472</v>
      </c>
      <c r="J232" s="71" t="s">
        <v>2157</v>
      </c>
      <c r="K232" s="71" t="s">
        <v>2473</v>
      </c>
      <c r="L232" s="71">
        <v>13422</v>
      </c>
      <c r="M232" s="71">
        <v>20807</v>
      </c>
      <c r="N232" s="71" t="s">
        <v>2474</v>
      </c>
    </row>
    <row r="233" spans="1:14" s="71" customFormat="1">
      <c r="A233" s="71" t="s">
        <v>2141</v>
      </c>
      <c r="B233" s="71" t="b">
        <v>1</v>
      </c>
      <c r="C233" s="71">
        <v>2.39469602817225E-4</v>
      </c>
      <c r="D233" s="71">
        <v>2</v>
      </c>
      <c r="E233" s="71">
        <v>12</v>
      </c>
      <c r="F233" s="71">
        <v>2</v>
      </c>
      <c r="G233" s="71">
        <v>0.16666666666666699</v>
      </c>
      <c r="H233" s="71">
        <v>1</v>
      </c>
      <c r="I233" s="68" t="s">
        <v>2475</v>
      </c>
      <c r="J233" s="71" t="s">
        <v>2157</v>
      </c>
      <c r="K233" s="71" t="s">
        <v>2476</v>
      </c>
      <c r="L233" s="71">
        <v>13422</v>
      </c>
      <c r="M233" s="71">
        <v>7937</v>
      </c>
      <c r="N233" s="71" t="s">
        <v>2472</v>
      </c>
    </row>
    <row r="234" spans="1:14" s="71" customFormat="1">
      <c r="A234" s="71" t="s">
        <v>2141</v>
      </c>
      <c r="B234" s="71" t="b">
        <v>1</v>
      </c>
      <c r="C234" s="71">
        <v>2.39469602817225E-4</v>
      </c>
      <c r="D234" s="71">
        <v>2</v>
      </c>
      <c r="E234" s="71">
        <v>12</v>
      </c>
      <c r="F234" s="71">
        <v>2</v>
      </c>
      <c r="G234" s="71">
        <v>0.16666666666666699</v>
      </c>
      <c r="H234" s="71">
        <v>1</v>
      </c>
      <c r="I234" s="68" t="s">
        <v>2477</v>
      </c>
      <c r="J234" s="71" t="s">
        <v>2157</v>
      </c>
      <c r="K234" s="71" t="s">
        <v>2478</v>
      </c>
      <c r="L234" s="71">
        <v>13422</v>
      </c>
      <c r="M234" s="71">
        <v>8228</v>
      </c>
      <c r="N234" s="71" t="s">
        <v>2479</v>
      </c>
    </row>
    <row r="235" spans="1:14" s="71" customFormat="1">
      <c r="A235" s="71" t="s">
        <v>2141</v>
      </c>
      <c r="B235" s="71" t="b">
        <v>1</v>
      </c>
      <c r="C235" s="71">
        <v>2.39469602817225E-4</v>
      </c>
      <c r="D235" s="71">
        <v>2</v>
      </c>
      <c r="E235" s="71">
        <v>12</v>
      </c>
      <c r="F235" s="71">
        <v>2</v>
      </c>
      <c r="G235" s="71">
        <v>0.16666666666666699</v>
      </c>
      <c r="H235" s="71">
        <v>1</v>
      </c>
      <c r="I235" s="68" t="s">
        <v>2480</v>
      </c>
      <c r="J235" s="71" t="s">
        <v>2157</v>
      </c>
      <c r="K235" s="71" t="s">
        <v>2481</v>
      </c>
      <c r="L235" s="71">
        <v>13422</v>
      </c>
      <c r="M235" s="71">
        <v>20808</v>
      </c>
      <c r="N235" s="71" t="s">
        <v>2482</v>
      </c>
    </row>
    <row r="236" spans="1:14" s="71" customFormat="1">
      <c r="A236" s="71" t="s">
        <v>2141</v>
      </c>
      <c r="B236" s="71" t="b">
        <v>1</v>
      </c>
      <c r="C236" s="71">
        <v>1.0512667271206E-3</v>
      </c>
      <c r="D236" s="71">
        <v>34</v>
      </c>
      <c r="E236" s="71">
        <v>12</v>
      </c>
      <c r="F236" s="71">
        <v>3</v>
      </c>
      <c r="G236" s="71">
        <v>0.25</v>
      </c>
      <c r="H236" s="71">
        <v>8.8235294117647106E-2</v>
      </c>
      <c r="I236" s="68" t="s">
        <v>2483</v>
      </c>
      <c r="J236" s="71" t="s">
        <v>2157</v>
      </c>
      <c r="K236" s="71" t="s">
        <v>2484</v>
      </c>
      <c r="L236" s="71">
        <v>13422</v>
      </c>
      <c r="M236" s="71">
        <v>3445</v>
      </c>
      <c r="N236" s="71" t="s">
        <v>2485</v>
      </c>
    </row>
    <row r="237" spans="1:14" s="71" customFormat="1">
      <c r="A237" s="71" t="s">
        <v>2141</v>
      </c>
      <c r="B237" s="71" t="b">
        <v>1</v>
      </c>
      <c r="C237" s="71">
        <v>1.7352509894858199E-3</v>
      </c>
      <c r="D237" s="71">
        <v>63</v>
      </c>
      <c r="E237" s="71">
        <v>14</v>
      </c>
      <c r="F237" s="71">
        <v>3</v>
      </c>
      <c r="G237" s="71">
        <v>0.214285714285714</v>
      </c>
      <c r="H237" s="71">
        <v>4.7619047619047603E-2</v>
      </c>
      <c r="I237" s="68" t="s">
        <v>2486</v>
      </c>
      <c r="J237" s="71" t="s">
        <v>2147</v>
      </c>
      <c r="K237" s="71" t="s">
        <v>2487</v>
      </c>
      <c r="L237" s="71">
        <v>17191</v>
      </c>
      <c r="M237" s="71">
        <v>4874</v>
      </c>
      <c r="N237" s="71" t="s">
        <v>2488</v>
      </c>
    </row>
    <row r="238" spans="1:14" s="71" customFormat="1">
      <c r="A238" s="71" t="s">
        <v>2141</v>
      </c>
      <c r="B238" s="71" t="b">
        <v>1</v>
      </c>
      <c r="C238" s="71">
        <v>1.7352509894858199E-3</v>
      </c>
      <c r="D238" s="71">
        <v>63</v>
      </c>
      <c r="E238" s="71">
        <v>14</v>
      </c>
      <c r="F238" s="71">
        <v>3</v>
      </c>
      <c r="G238" s="71">
        <v>0.214285714285714</v>
      </c>
      <c r="H238" s="71">
        <v>4.7619047619047603E-2</v>
      </c>
      <c r="I238" s="68" t="s">
        <v>2489</v>
      </c>
      <c r="J238" s="71" t="s">
        <v>2147</v>
      </c>
      <c r="K238" s="71" t="s">
        <v>2490</v>
      </c>
      <c r="L238" s="71">
        <v>17191</v>
      </c>
      <c r="M238" s="71">
        <v>1432</v>
      </c>
      <c r="N238" s="71" t="s">
        <v>2491</v>
      </c>
    </row>
    <row r="239" spans="1:14" s="71" customFormat="1">
      <c r="A239" s="71" t="s">
        <v>2141</v>
      </c>
      <c r="B239" s="71" t="b">
        <v>1</v>
      </c>
      <c r="C239" s="71">
        <v>1.81971659206857E-3</v>
      </c>
      <c r="D239" s="71">
        <v>64</v>
      </c>
      <c r="E239" s="71">
        <v>14</v>
      </c>
      <c r="F239" s="71">
        <v>3</v>
      </c>
      <c r="G239" s="71">
        <v>0.214285714285714</v>
      </c>
      <c r="H239" s="71">
        <v>4.6875E-2</v>
      </c>
      <c r="I239" s="68" t="s">
        <v>2492</v>
      </c>
      <c r="J239" s="71" t="s">
        <v>2147</v>
      </c>
      <c r="K239" s="71" t="s">
        <v>2493</v>
      </c>
      <c r="L239" s="71">
        <v>17191</v>
      </c>
      <c r="M239" s="71">
        <v>9633</v>
      </c>
      <c r="N239" s="71" t="s">
        <v>2494</v>
      </c>
    </row>
    <row r="240" spans="1:14" s="71" customFormat="1">
      <c r="A240" s="71" t="s">
        <v>2141</v>
      </c>
      <c r="B240" s="71" t="b">
        <v>1</v>
      </c>
      <c r="C240" s="71">
        <v>1.9068508926010201E-3</v>
      </c>
      <c r="D240" s="71">
        <v>65</v>
      </c>
      <c r="E240" s="71">
        <v>14</v>
      </c>
      <c r="F240" s="71">
        <v>3</v>
      </c>
      <c r="G240" s="71">
        <v>0.214285714285714</v>
      </c>
      <c r="H240" s="71">
        <v>4.6153846153846198E-2</v>
      </c>
      <c r="I240" s="68" t="s">
        <v>2494</v>
      </c>
      <c r="J240" s="71" t="s">
        <v>2147</v>
      </c>
      <c r="K240" s="71" t="s">
        <v>2495</v>
      </c>
      <c r="L240" s="71">
        <v>17191</v>
      </c>
      <c r="M240" s="71">
        <v>9632</v>
      </c>
      <c r="N240" s="71" t="s">
        <v>2337</v>
      </c>
    </row>
    <row r="241" spans="1:14" s="71" customFormat="1">
      <c r="A241" s="71" t="s">
        <v>2141</v>
      </c>
      <c r="B241" s="71" t="b">
        <v>1</v>
      </c>
      <c r="C241" s="71">
        <v>3.63487275703719E-2</v>
      </c>
      <c r="D241" s="71">
        <v>18</v>
      </c>
      <c r="E241" s="71">
        <v>12</v>
      </c>
      <c r="F241" s="71">
        <v>2</v>
      </c>
      <c r="G241" s="71">
        <v>0.16666666666666699</v>
      </c>
      <c r="H241" s="71">
        <v>0.11111111111111099</v>
      </c>
      <c r="I241" s="68" t="s">
        <v>2496</v>
      </c>
      <c r="J241" s="71" t="s">
        <v>2157</v>
      </c>
      <c r="K241" s="71" t="s">
        <v>2497</v>
      </c>
      <c r="L241" s="71">
        <v>13422</v>
      </c>
      <c r="M241" s="71">
        <v>21667</v>
      </c>
      <c r="N241" s="71" t="s">
        <v>2498</v>
      </c>
    </row>
    <row r="242" spans="1:14" s="71" customFormat="1">
      <c r="A242" s="71" t="s">
        <v>2141</v>
      </c>
      <c r="B242" s="71" t="b">
        <v>1</v>
      </c>
      <c r="C242" s="71">
        <v>3.63487275703719E-2</v>
      </c>
      <c r="D242" s="71">
        <v>18</v>
      </c>
      <c r="E242" s="71">
        <v>12</v>
      </c>
      <c r="F242" s="71">
        <v>2</v>
      </c>
      <c r="G242" s="71">
        <v>0.16666666666666699</v>
      </c>
      <c r="H242" s="71">
        <v>0.11111111111111099</v>
      </c>
      <c r="I242" s="68" t="s">
        <v>2499</v>
      </c>
      <c r="J242" s="71" t="s">
        <v>2157</v>
      </c>
      <c r="K242" s="71" t="s">
        <v>2500</v>
      </c>
      <c r="L242" s="71">
        <v>13422</v>
      </c>
      <c r="M242" s="71">
        <v>4437</v>
      </c>
      <c r="N242" s="71" t="s">
        <v>2501</v>
      </c>
    </row>
    <row r="243" spans="1:14" s="71" customFormat="1">
      <c r="A243" s="71" t="s">
        <v>2141</v>
      </c>
      <c r="B243" s="71" t="b">
        <v>1</v>
      </c>
      <c r="C243" s="71">
        <v>4.8421571824017698E-2</v>
      </c>
      <c r="D243" s="71">
        <v>193</v>
      </c>
      <c r="E243" s="71">
        <v>14</v>
      </c>
      <c r="F243" s="71">
        <v>3</v>
      </c>
      <c r="G243" s="71">
        <v>0.214285714285714</v>
      </c>
      <c r="H243" s="71">
        <v>1.55440414507772E-2</v>
      </c>
      <c r="I243" s="68" t="s">
        <v>2502</v>
      </c>
      <c r="J243" s="71" t="s">
        <v>2147</v>
      </c>
      <c r="K243" s="71" t="s">
        <v>2503</v>
      </c>
      <c r="L243" s="71">
        <v>17191</v>
      </c>
      <c r="M243" s="71">
        <v>1424</v>
      </c>
      <c r="N243" s="71" t="s">
        <v>2337</v>
      </c>
    </row>
    <row r="244" spans="1:14" s="71" customFormat="1">
      <c r="I244" s="68"/>
      <c r="L244" s="68"/>
      <c r="M244" s="91"/>
      <c r="N244" s="91"/>
    </row>
    <row r="245" spans="1:14" s="71" customFormat="1" ht="18.75">
      <c r="A245" s="90" t="s">
        <v>2504</v>
      </c>
      <c r="I245" s="68"/>
      <c r="L245" s="68"/>
      <c r="M245" s="91"/>
      <c r="N245" s="91"/>
    </row>
    <row r="246" spans="1:14" s="71" customFormat="1">
      <c r="A246" s="71" t="s">
        <v>2128</v>
      </c>
      <c r="B246" s="71" t="s">
        <v>2129</v>
      </c>
      <c r="C246" s="71" t="s">
        <v>2130</v>
      </c>
      <c r="D246" s="71" t="s">
        <v>2131</v>
      </c>
      <c r="E246" s="71" t="s">
        <v>2132</v>
      </c>
      <c r="F246" s="71" t="s">
        <v>2133</v>
      </c>
      <c r="G246" s="71" t="s">
        <v>2134</v>
      </c>
      <c r="H246" s="71" t="s">
        <v>2135</v>
      </c>
      <c r="I246" s="68" t="s">
        <v>2136</v>
      </c>
      <c r="J246" s="71" t="s">
        <v>179</v>
      </c>
      <c r="K246" s="71" t="s">
        <v>2137</v>
      </c>
      <c r="L246" s="71" t="s">
        <v>2138</v>
      </c>
      <c r="M246" s="71" t="s">
        <v>2139</v>
      </c>
      <c r="N246" s="71" t="s">
        <v>2140</v>
      </c>
    </row>
    <row r="247" spans="1:14" s="71" customFormat="1">
      <c r="A247" s="71" t="s">
        <v>2141</v>
      </c>
      <c r="B247" s="71" t="b">
        <v>1</v>
      </c>
      <c r="C247" s="71">
        <v>6.4787780194498004E-3</v>
      </c>
      <c r="D247" s="71">
        <v>177</v>
      </c>
      <c r="E247" s="71">
        <v>13</v>
      </c>
      <c r="F247" s="71">
        <v>4</v>
      </c>
      <c r="G247" s="71">
        <v>0.30769230769230799</v>
      </c>
      <c r="H247" s="71">
        <v>2.2598870056497199E-2</v>
      </c>
      <c r="I247" s="68" t="s">
        <v>2248</v>
      </c>
      <c r="J247" s="71" t="s">
        <v>2157</v>
      </c>
      <c r="K247" s="71" t="s">
        <v>2249</v>
      </c>
      <c r="L247" s="71">
        <v>13422</v>
      </c>
      <c r="M247" s="71">
        <v>3935</v>
      </c>
      <c r="N247" s="71" t="s">
        <v>2250</v>
      </c>
    </row>
    <row r="248" spans="1:14" s="71" customFormat="1">
      <c r="A248" s="71" t="s">
        <v>2141</v>
      </c>
      <c r="B248" s="71" t="b">
        <v>1</v>
      </c>
      <c r="C248" s="71">
        <v>7.0746528814053296E-3</v>
      </c>
      <c r="D248" s="71">
        <v>181</v>
      </c>
      <c r="E248" s="71">
        <v>13</v>
      </c>
      <c r="F248" s="71">
        <v>4</v>
      </c>
      <c r="G248" s="71">
        <v>0.30769230769230799</v>
      </c>
      <c r="H248" s="71">
        <v>2.2099447513812199E-2</v>
      </c>
      <c r="I248" s="68" t="s">
        <v>2250</v>
      </c>
      <c r="J248" s="71" t="s">
        <v>2157</v>
      </c>
      <c r="K248" s="71" t="s">
        <v>2251</v>
      </c>
      <c r="L248" s="71">
        <v>13422</v>
      </c>
      <c r="M248" s="71">
        <v>3908</v>
      </c>
      <c r="N248" s="71" t="s">
        <v>2252</v>
      </c>
    </row>
    <row r="251" spans="1:14" s="93" customFormat="1" ht="18.75">
      <c r="A251" s="92" t="s">
        <v>17788</v>
      </c>
      <c r="I251" s="94"/>
      <c r="L251" s="94"/>
      <c r="M251" s="95"/>
      <c r="N251" s="95"/>
    </row>
    <row r="252" spans="1:14" s="93" customFormat="1">
      <c r="A252" s="93" t="s">
        <v>2128</v>
      </c>
      <c r="B252" s="93" t="s">
        <v>2129</v>
      </c>
      <c r="C252" s="93" t="s">
        <v>2130</v>
      </c>
      <c r="D252" s="93" t="s">
        <v>2131</v>
      </c>
      <c r="E252" s="93" t="s">
        <v>2132</v>
      </c>
      <c r="F252" s="93" t="s">
        <v>2133</v>
      </c>
      <c r="G252" s="93" t="s">
        <v>2134</v>
      </c>
      <c r="H252" s="93" t="s">
        <v>2135</v>
      </c>
      <c r="I252" s="94" t="s">
        <v>2136</v>
      </c>
      <c r="J252" s="93" t="s">
        <v>179</v>
      </c>
      <c r="K252" s="93" t="s">
        <v>2137</v>
      </c>
      <c r="L252" s="93" t="s">
        <v>2138</v>
      </c>
      <c r="M252" s="93" t="s">
        <v>2139</v>
      </c>
      <c r="N252" s="93" t="s">
        <v>2140</v>
      </c>
    </row>
    <row r="253" spans="1:14" s="93" customFormat="1">
      <c r="A253" s="93" t="s">
        <v>2141</v>
      </c>
      <c r="B253" s="93" t="b">
        <v>1</v>
      </c>
      <c r="C253" s="93">
        <v>4.2266328134949301E-4</v>
      </c>
      <c r="D253" s="93">
        <v>218</v>
      </c>
      <c r="E253" s="93">
        <v>15</v>
      </c>
      <c r="F253" s="93">
        <v>5</v>
      </c>
      <c r="G253" s="93">
        <v>0.33333333333333298</v>
      </c>
      <c r="H253" s="93">
        <v>2.2935779816513801E-2</v>
      </c>
      <c r="I253" s="94" t="s">
        <v>17257</v>
      </c>
      <c r="J253" s="93" t="s">
        <v>2143</v>
      </c>
      <c r="K253" s="93" t="s">
        <v>7842</v>
      </c>
      <c r="L253" s="93">
        <v>11096</v>
      </c>
      <c r="M253" s="93">
        <v>281</v>
      </c>
      <c r="N253" s="93" t="s">
        <v>17259</v>
      </c>
    </row>
    <row r="254" spans="1:14" s="93" customFormat="1">
      <c r="A254" s="93" t="s">
        <v>2141</v>
      </c>
      <c r="B254" s="93" t="b">
        <v>1</v>
      </c>
      <c r="C254" s="93">
        <v>4.6186970479130502E-4</v>
      </c>
      <c r="D254" s="93">
        <v>222</v>
      </c>
      <c r="E254" s="93">
        <v>15</v>
      </c>
      <c r="F254" s="93">
        <v>5</v>
      </c>
      <c r="G254" s="93">
        <v>0.33333333333333298</v>
      </c>
      <c r="H254" s="93">
        <v>2.2522522522522501E-2</v>
      </c>
      <c r="I254" s="94" t="s">
        <v>17259</v>
      </c>
      <c r="J254" s="93" t="s">
        <v>2143</v>
      </c>
      <c r="K254" s="93" t="s">
        <v>17258</v>
      </c>
      <c r="L254" s="93">
        <v>11096</v>
      </c>
      <c r="M254" s="93">
        <v>1094</v>
      </c>
      <c r="N254" s="93" t="s">
        <v>17789</v>
      </c>
    </row>
    <row r="255" spans="1:14" s="93" customFormat="1">
      <c r="A255" s="93" t="s">
        <v>2141</v>
      </c>
      <c r="B255" s="93" t="b">
        <v>1</v>
      </c>
      <c r="C255" s="93">
        <v>4.9259719650970705E-4</v>
      </c>
      <c r="D255" s="93">
        <v>51</v>
      </c>
      <c r="E255" s="93">
        <v>4</v>
      </c>
      <c r="F255" s="93">
        <v>3</v>
      </c>
      <c r="G255" s="93">
        <v>0.75</v>
      </c>
      <c r="H255" s="93">
        <v>5.8823529411764698E-2</v>
      </c>
      <c r="I255" s="94" t="s">
        <v>17790</v>
      </c>
      <c r="J255" s="93" t="s">
        <v>178</v>
      </c>
      <c r="K255" s="93" t="s">
        <v>17791</v>
      </c>
      <c r="L255" s="93">
        <v>2501</v>
      </c>
      <c r="M255" s="93">
        <v>5</v>
      </c>
      <c r="N255" s="93" t="s">
        <v>2193</v>
      </c>
    </row>
    <row r="256" spans="1:14" s="93" customFormat="1">
      <c r="A256" s="93" t="s">
        <v>2141</v>
      </c>
      <c r="B256" s="93" t="b">
        <v>1</v>
      </c>
      <c r="C256" s="93">
        <v>8.1492992816315293E-3</v>
      </c>
      <c r="D256" s="93">
        <v>195</v>
      </c>
      <c r="E256" s="93">
        <v>20</v>
      </c>
      <c r="F256" s="93">
        <v>4</v>
      </c>
      <c r="G256" s="93">
        <v>0.2</v>
      </c>
      <c r="H256" s="93">
        <v>2.0512820512820499E-2</v>
      </c>
      <c r="I256" s="94" t="s">
        <v>2502</v>
      </c>
      <c r="J256" s="93" t="s">
        <v>2147</v>
      </c>
      <c r="K256" s="93" t="s">
        <v>2503</v>
      </c>
      <c r="L256" s="93">
        <v>17255</v>
      </c>
      <c r="M256" s="93">
        <v>1414</v>
      </c>
      <c r="N256" s="93" t="s">
        <v>2384</v>
      </c>
    </row>
    <row r="257" spans="1:14" s="93" customFormat="1">
      <c r="A257" s="93" t="s">
        <v>2141</v>
      </c>
      <c r="B257" s="93" t="b">
        <v>1</v>
      </c>
      <c r="C257" s="93">
        <v>1.36323903554392E-2</v>
      </c>
      <c r="D257" s="93">
        <v>82</v>
      </c>
      <c r="E257" s="93">
        <v>20</v>
      </c>
      <c r="F257" s="93">
        <v>3</v>
      </c>
      <c r="G257" s="93">
        <v>0.15</v>
      </c>
      <c r="H257" s="93">
        <v>3.65853658536585E-2</v>
      </c>
      <c r="I257" s="94" t="s">
        <v>17792</v>
      </c>
      <c r="J257" s="93" t="s">
        <v>2147</v>
      </c>
      <c r="K257" s="93" t="s">
        <v>17793</v>
      </c>
      <c r="L257" s="93">
        <v>17255</v>
      </c>
      <c r="M257" s="93">
        <v>4909</v>
      </c>
      <c r="N257" s="93" t="s">
        <v>17794</v>
      </c>
    </row>
    <row r="258" spans="1:14" s="93" customFormat="1">
      <c r="A258" s="93" t="s">
        <v>2141</v>
      </c>
      <c r="B258" s="93" t="b">
        <v>1</v>
      </c>
      <c r="C258" s="93">
        <v>4.8036861077721801E-2</v>
      </c>
      <c r="D258" s="93">
        <v>86</v>
      </c>
      <c r="E258" s="93">
        <v>16</v>
      </c>
      <c r="F258" s="93">
        <v>3</v>
      </c>
      <c r="G258" s="93">
        <v>0.1875</v>
      </c>
      <c r="H258" s="93">
        <v>3.4883720930232599E-2</v>
      </c>
      <c r="I258" s="94" t="s">
        <v>17795</v>
      </c>
      <c r="J258" s="93" t="s">
        <v>2157</v>
      </c>
      <c r="K258" s="93" t="s">
        <v>17796</v>
      </c>
      <c r="L258" s="93">
        <v>13501</v>
      </c>
      <c r="M258" s="93">
        <v>11853</v>
      </c>
      <c r="N258" s="93" t="s">
        <v>17797</v>
      </c>
    </row>
    <row r="259" spans="1:14" s="93" customFormat="1">
      <c r="I259" s="94"/>
      <c r="L259" s="94"/>
      <c r="M259" s="95"/>
      <c r="N259" s="95"/>
    </row>
    <row r="260" spans="1:14" s="93" customFormat="1" ht="18.75">
      <c r="A260" s="92" t="s">
        <v>17801</v>
      </c>
      <c r="I260" s="94"/>
      <c r="L260" s="94"/>
      <c r="M260" s="95"/>
      <c r="N260" s="95"/>
    </row>
    <row r="261" spans="1:14" s="93" customFormat="1">
      <c r="A261" s="93" t="s">
        <v>2128</v>
      </c>
      <c r="B261" s="93" t="s">
        <v>2129</v>
      </c>
      <c r="C261" s="93" t="s">
        <v>2130</v>
      </c>
      <c r="D261" s="93" t="s">
        <v>2131</v>
      </c>
      <c r="E261" s="93" t="s">
        <v>2132</v>
      </c>
      <c r="F261" s="93" t="s">
        <v>2133</v>
      </c>
      <c r="G261" s="93" t="s">
        <v>2134</v>
      </c>
      <c r="H261" s="93" t="s">
        <v>2135</v>
      </c>
      <c r="I261" s="94" t="s">
        <v>2136</v>
      </c>
      <c r="J261" s="93" t="s">
        <v>179</v>
      </c>
      <c r="K261" s="93" t="s">
        <v>2137</v>
      </c>
      <c r="L261" s="93" t="s">
        <v>2138</v>
      </c>
      <c r="M261" s="93" t="s">
        <v>2139</v>
      </c>
      <c r="N261" s="93" t="s">
        <v>2140</v>
      </c>
    </row>
    <row r="262" spans="1:14" s="93" customFormat="1">
      <c r="A262" s="93" t="s">
        <v>2141</v>
      </c>
      <c r="B262" s="93" t="b">
        <v>1</v>
      </c>
      <c r="C262" s="93">
        <v>3.6589011047884097E-2</v>
      </c>
      <c r="D262" s="93">
        <v>46</v>
      </c>
      <c r="E262" s="93">
        <v>9</v>
      </c>
      <c r="F262" s="93">
        <v>2</v>
      </c>
      <c r="G262" s="93">
        <v>0.22222222222222199</v>
      </c>
      <c r="H262" s="93">
        <v>4.3478260869565202E-2</v>
      </c>
      <c r="I262" s="94" t="s">
        <v>17798</v>
      </c>
      <c r="J262" s="93" t="s">
        <v>2143</v>
      </c>
      <c r="K262" s="93" t="s">
        <v>17799</v>
      </c>
      <c r="L262" s="93">
        <v>11096</v>
      </c>
      <c r="M262" s="93">
        <v>69</v>
      </c>
      <c r="N262" s="93" t="s">
        <v>17800</v>
      </c>
    </row>
    <row r="263" spans="1:14" s="93" customFormat="1">
      <c r="I263" s="94"/>
      <c r="L263" s="94"/>
      <c r="M263" s="95"/>
      <c r="N263" s="95"/>
    </row>
    <row r="264" spans="1:14" s="93" customFormat="1">
      <c r="I264" s="94"/>
      <c r="L264" s="94"/>
      <c r="M264" s="95"/>
      <c r="N264" s="95"/>
    </row>
    <row r="265" spans="1:14" s="28" customFormat="1">
      <c r="I265" s="96"/>
      <c r="L265" s="96"/>
      <c r="M265" s="97"/>
      <c r="N265" s="97"/>
    </row>
    <row r="266" spans="1:14" s="28" customFormat="1">
      <c r="I266" s="96"/>
      <c r="L266" s="96"/>
      <c r="M266" s="97"/>
      <c r="N266" s="97"/>
    </row>
    <row r="267" spans="1:14" s="28" customFormat="1">
      <c r="I267" s="96"/>
      <c r="L267" s="96"/>
      <c r="M267" s="97"/>
      <c r="N267" s="97"/>
    </row>
    <row r="268" spans="1:14" s="28" customFormat="1">
      <c r="I268" s="96"/>
      <c r="L268" s="96"/>
      <c r="M268" s="97"/>
      <c r="N268" s="97"/>
    </row>
    <row r="269" spans="1:14" s="28" customFormat="1">
      <c r="I269" s="96"/>
      <c r="L269" s="96"/>
      <c r="M269" s="97"/>
      <c r="N269" s="97"/>
    </row>
    <row r="270" spans="1:14" s="28" customFormat="1">
      <c r="I270" s="96"/>
      <c r="L270" s="96"/>
      <c r="M270" s="97"/>
      <c r="N270" s="97"/>
    </row>
    <row r="271" spans="1:14" s="28" customFormat="1">
      <c r="I271" s="96"/>
      <c r="L271" s="96"/>
      <c r="M271" s="97"/>
      <c r="N271" s="97"/>
    </row>
    <row r="272" spans="1:14" s="28" customFormat="1">
      <c r="I272" s="96"/>
      <c r="L272" s="96"/>
      <c r="M272" s="97"/>
      <c r="N272" s="97"/>
    </row>
    <row r="273" spans="9:14" s="28" customFormat="1">
      <c r="I273" s="96"/>
      <c r="L273" s="96"/>
      <c r="M273" s="97"/>
      <c r="N273" s="97"/>
    </row>
    <row r="274" spans="9:14" s="28" customFormat="1">
      <c r="I274" s="96"/>
      <c r="L274" s="96"/>
      <c r="M274" s="97"/>
      <c r="N274" s="97"/>
    </row>
    <row r="275" spans="9:14" s="28" customFormat="1">
      <c r="I275" s="96"/>
      <c r="L275" s="96"/>
      <c r="M275" s="97"/>
      <c r="N275" s="97"/>
    </row>
    <row r="276" spans="9:14" s="28" customFormat="1">
      <c r="I276" s="96"/>
      <c r="L276" s="96"/>
      <c r="M276" s="97"/>
      <c r="N276" s="97"/>
    </row>
    <row r="277" spans="9:14" s="28" customFormat="1">
      <c r="I277" s="96"/>
      <c r="L277" s="96"/>
      <c r="M277" s="97"/>
      <c r="N277" s="97"/>
    </row>
    <row r="278" spans="9:14" s="28" customFormat="1">
      <c r="I278" s="96"/>
      <c r="L278" s="96"/>
      <c r="M278" s="97"/>
      <c r="N278" s="97"/>
    </row>
    <row r="279" spans="9:14" s="28" customFormat="1">
      <c r="I279" s="96"/>
      <c r="L279" s="96"/>
      <c r="M279" s="97"/>
      <c r="N279" s="97"/>
    </row>
    <row r="280" spans="9:14" s="28" customFormat="1">
      <c r="I280" s="96"/>
      <c r="L280" s="96"/>
      <c r="M280" s="97"/>
      <c r="N280" s="97"/>
    </row>
    <row r="281" spans="9:14" s="28" customFormat="1">
      <c r="I281" s="96"/>
      <c r="L281" s="96"/>
      <c r="M281" s="97"/>
      <c r="N281" s="97"/>
    </row>
    <row r="282" spans="9:14" s="28" customFormat="1">
      <c r="I282" s="96"/>
      <c r="L282" s="96"/>
      <c r="M282" s="97"/>
      <c r="N282" s="97"/>
    </row>
    <row r="283" spans="9:14" s="28" customFormat="1">
      <c r="I283" s="96"/>
      <c r="L283" s="96"/>
      <c r="M283" s="97"/>
      <c r="N283" s="97"/>
    </row>
    <row r="284" spans="9:14" s="28" customFormat="1">
      <c r="I284" s="96"/>
      <c r="L284" s="96"/>
      <c r="M284" s="97"/>
      <c r="N284" s="97"/>
    </row>
    <row r="285" spans="9:14" s="28" customFormat="1">
      <c r="I285" s="96"/>
      <c r="L285" s="96"/>
      <c r="M285" s="97"/>
      <c r="N285" s="97"/>
    </row>
  </sheetData>
  <phoneticPr fontId="1"/>
  <pageMargins left="0.7" right="0.7" top="0.75" bottom="0.75" header="0.3" footer="0.3"/>
  <pageSetup paperSize="9" orientation="portrait" verticalDpi="0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16C5F38-CDD2-492A-A4AF-D2B70A25E39E}">
  <dimension ref="A1:BY619"/>
  <sheetViews>
    <sheetView workbookViewId="0">
      <selection activeCell="D3" sqref="D3"/>
    </sheetView>
  </sheetViews>
  <sheetFormatPr defaultColWidth="9.33203125" defaultRowHeight="12.75"/>
  <cols>
    <col min="1" max="1" width="55" style="51" customWidth="1"/>
    <col min="2" max="2" width="6.5" style="51" customWidth="1"/>
    <col min="3" max="3" width="9.6640625" style="51" bestFit="1" customWidth="1"/>
    <col min="4" max="4" width="12" style="51" bestFit="1" customWidth="1"/>
    <col min="5" max="17" width="9.6640625" style="51" bestFit="1" customWidth="1"/>
    <col min="18" max="18" width="12" style="51" bestFit="1" customWidth="1"/>
    <col min="19" max="19" width="46.83203125" style="54" customWidth="1"/>
    <col min="20" max="21" width="9.6640625" style="54" bestFit="1" customWidth="1"/>
    <col min="22" max="22" width="12" style="54" bestFit="1" customWidth="1"/>
    <col min="23" max="36" width="9.6640625" style="54" bestFit="1" customWidth="1"/>
    <col min="37" max="37" width="72.83203125" style="56" customWidth="1"/>
    <col min="38" max="39" width="9.6640625" style="56" bestFit="1" customWidth="1"/>
    <col min="40" max="40" width="12" style="56" bestFit="1" customWidth="1"/>
    <col min="41" max="46" width="9.6640625" style="56" bestFit="1" customWidth="1"/>
    <col min="47" max="47" width="12" style="56" bestFit="1" customWidth="1"/>
    <col min="48" max="50" width="9.6640625" style="56" bestFit="1" customWidth="1"/>
    <col min="51" max="51" width="13.1640625" style="56" bestFit="1" customWidth="1"/>
    <col min="52" max="52" width="9.6640625" style="56" bestFit="1" customWidth="1"/>
    <col min="53" max="53" width="12" style="56" bestFit="1" customWidth="1"/>
    <col min="54" max="55" width="9.6640625" style="56" bestFit="1" customWidth="1"/>
    <col min="56" max="56" width="21.33203125" style="140" customWidth="1"/>
    <col min="57" max="57" width="62.1640625" style="141" customWidth="1"/>
    <col min="58" max="58" width="9.33203125" style="140"/>
    <col min="59" max="59" width="16.5" style="140" customWidth="1"/>
    <col min="60" max="61" width="17.1640625" style="140" customWidth="1"/>
    <col min="62" max="62" width="10.33203125" style="142" customWidth="1"/>
    <col min="63" max="77" width="14.6640625" style="140" customWidth="1"/>
    <col min="78" max="16384" width="9.33203125" style="50"/>
  </cols>
  <sheetData>
    <row r="1" spans="1:77" s="49" customFormat="1" ht="18.75">
      <c r="A1" s="46" t="s">
        <v>18337</v>
      </c>
      <c r="B1" s="47"/>
      <c r="C1" s="47"/>
      <c r="D1" s="47"/>
      <c r="E1" s="47"/>
      <c r="F1" s="47"/>
      <c r="G1" s="47"/>
      <c r="H1" s="47"/>
      <c r="I1" s="47"/>
      <c r="J1" s="47"/>
      <c r="K1" s="47"/>
      <c r="L1" s="47"/>
      <c r="M1" s="47"/>
      <c r="N1" s="47"/>
      <c r="O1" s="47"/>
      <c r="P1" s="47"/>
      <c r="Q1" s="47"/>
      <c r="R1" s="47"/>
      <c r="S1" s="47"/>
      <c r="T1" s="47"/>
      <c r="U1" s="47"/>
      <c r="V1" s="47"/>
      <c r="W1" s="47"/>
      <c r="X1" s="47"/>
      <c r="Y1" s="47"/>
      <c r="Z1" s="47"/>
      <c r="AA1" s="47"/>
      <c r="AB1" s="47"/>
      <c r="AC1" s="47"/>
      <c r="AD1" s="47"/>
      <c r="AE1" s="47"/>
      <c r="AF1" s="47"/>
      <c r="AG1" s="47"/>
      <c r="AH1" s="47"/>
      <c r="AI1" s="47"/>
      <c r="AJ1" s="47"/>
      <c r="AK1" s="47"/>
      <c r="AL1" s="47"/>
      <c r="AM1" s="47"/>
      <c r="AN1" s="47"/>
      <c r="AO1" s="47"/>
      <c r="AP1" s="47"/>
      <c r="AQ1" s="47"/>
      <c r="AR1" s="47"/>
      <c r="AS1" s="47"/>
      <c r="AT1" s="47"/>
      <c r="AU1" s="47"/>
      <c r="AV1" s="47"/>
      <c r="AW1" s="47"/>
      <c r="AX1" s="47"/>
      <c r="AY1" s="47"/>
      <c r="AZ1" s="47"/>
      <c r="BA1" s="47"/>
      <c r="BB1" s="47"/>
      <c r="BC1" s="48"/>
      <c r="BJ1" s="79"/>
    </row>
    <row r="2" spans="1:77" s="3" customFormat="1" ht="15">
      <c r="A2" s="177" t="s">
        <v>18339</v>
      </c>
      <c r="B2" s="177"/>
      <c r="C2" s="177"/>
      <c r="D2" s="177"/>
      <c r="E2" s="177"/>
      <c r="F2" s="177"/>
      <c r="G2" s="177"/>
      <c r="H2" s="177"/>
      <c r="I2" s="177"/>
      <c r="J2" s="198"/>
      <c r="K2" s="177"/>
      <c r="L2" s="177"/>
      <c r="M2" s="177"/>
      <c r="N2" s="177"/>
      <c r="O2" s="177"/>
      <c r="P2" s="177"/>
      <c r="Q2" s="177"/>
      <c r="R2" s="177"/>
      <c r="S2" s="177"/>
      <c r="T2" s="177"/>
      <c r="U2" s="177"/>
      <c r="V2" s="177"/>
      <c r="W2" s="177"/>
      <c r="X2" s="177"/>
      <c r="Y2" s="177"/>
      <c r="Z2" s="177"/>
      <c r="AA2" s="177"/>
      <c r="AB2" s="177"/>
      <c r="AC2" s="177"/>
      <c r="AD2" s="177"/>
      <c r="AE2" s="177"/>
      <c r="AF2" s="177"/>
      <c r="AG2" s="177"/>
      <c r="AH2" s="177"/>
      <c r="AI2" s="177"/>
      <c r="AJ2" s="177"/>
      <c r="AK2" s="177"/>
      <c r="AL2" s="177"/>
      <c r="AM2" s="177"/>
      <c r="AN2" s="177"/>
      <c r="AO2" s="177"/>
      <c r="AP2" s="177"/>
      <c r="AQ2" s="177"/>
      <c r="AR2" s="177"/>
      <c r="AS2" s="177"/>
      <c r="AT2" s="177"/>
      <c r="AU2" s="177"/>
      <c r="AV2" s="177"/>
      <c r="AW2" s="177"/>
      <c r="AX2" s="177"/>
      <c r="AY2" s="177"/>
      <c r="AZ2" s="177"/>
      <c r="BA2" s="177"/>
      <c r="BB2" s="177"/>
      <c r="BC2" s="177"/>
      <c r="BJ2" s="178"/>
    </row>
    <row r="3" spans="1:77" s="49" customFormat="1" ht="18.75">
      <c r="A3" s="47"/>
      <c r="B3" s="47"/>
      <c r="C3" s="47"/>
      <c r="D3" s="47"/>
      <c r="E3" s="47"/>
      <c r="F3" s="47"/>
      <c r="G3" s="47"/>
      <c r="H3" s="47"/>
      <c r="I3" s="47"/>
      <c r="J3" s="47"/>
      <c r="K3" s="47"/>
      <c r="L3" s="47"/>
      <c r="M3" s="47"/>
      <c r="N3" s="47"/>
      <c r="O3" s="47"/>
      <c r="P3" s="47"/>
      <c r="Q3" s="47"/>
      <c r="R3" s="47"/>
      <c r="S3" s="47"/>
      <c r="T3" s="47"/>
      <c r="U3" s="47"/>
      <c r="V3" s="47"/>
      <c r="W3" s="47"/>
      <c r="X3" s="47"/>
      <c r="Y3" s="47"/>
      <c r="Z3" s="47"/>
      <c r="AA3" s="47"/>
      <c r="AB3" s="47"/>
      <c r="AC3" s="47"/>
      <c r="AD3" s="47"/>
      <c r="AE3" s="47"/>
      <c r="AF3" s="47"/>
      <c r="AG3" s="47"/>
      <c r="AH3" s="47"/>
      <c r="AI3" s="47"/>
      <c r="AJ3" s="47"/>
      <c r="AK3" s="47"/>
      <c r="AL3" s="47"/>
      <c r="AM3" s="47"/>
      <c r="AN3" s="47"/>
      <c r="AO3" s="47"/>
      <c r="AP3" s="47"/>
      <c r="AQ3" s="47"/>
      <c r="AR3" s="47"/>
      <c r="AS3" s="47"/>
      <c r="AT3" s="47"/>
      <c r="AU3" s="47"/>
      <c r="AV3" s="47"/>
      <c r="AW3" s="47"/>
      <c r="AX3" s="47"/>
      <c r="AY3" s="47"/>
      <c r="AZ3" s="47"/>
      <c r="BA3" s="47"/>
      <c r="BB3" s="47"/>
      <c r="BC3" s="47"/>
      <c r="BJ3" s="79"/>
    </row>
    <row r="4" spans="1:77" s="188" customFormat="1" ht="15">
      <c r="A4" s="179" t="s">
        <v>18331</v>
      </c>
      <c r="B4" s="180"/>
      <c r="C4" s="180"/>
      <c r="D4" s="180"/>
      <c r="E4" s="180"/>
      <c r="F4" s="180"/>
      <c r="G4" s="180"/>
      <c r="H4" s="180"/>
      <c r="I4" s="180"/>
      <c r="J4" s="180"/>
      <c r="K4" s="180"/>
      <c r="L4" s="180"/>
      <c r="M4" s="180"/>
      <c r="N4" s="180"/>
      <c r="O4" s="180"/>
      <c r="P4" s="180"/>
      <c r="Q4" s="180"/>
      <c r="R4" s="180"/>
      <c r="S4" s="181" t="s">
        <v>18332</v>
      </c>
      <c r="T4" s="182"/>
      <c r="U4" s="182"/>
      <c r="V4" s="182"/>
      <c r="W4" s="182"/>
      <c r="X4" s="182"/>
      <c r="Y4" s="182"/>
      <c r="Z4" s="182"/>
      <c r="AA4" s="182"/>
      <c r="AB4" s="182"/>
      <c r="AC4" s="182"/>
      <c r="AD4" s="182"/>
      <c r="AE4" s="182"/>
      <c r="AF4" s="182"/>
      <c r="AG4" s="182"/>
      <c r="AH4" s="182"/>
      <c r="AI4" s="182"/>
      <c r="AJ4" s="182"/>
      <c r="AK4" s="183" t="s">
        <v>18333</v>
      </c>
      <c r="AL4" s="184"/>
      <c r="AM4" s="184"/>
      <c r="AN4" s="184"/>
      <c r="AO4" s="184"/>
      <c r="AP4" s="184"/>
      <c r="AQ4" s="184"/>
      <c r="AR4" s="184"/>
      <c r="AS4" s="184"/>
      <c r="AT4" s="184"/>
      <c r="AU4" s="184"/>
      <c r="AV4" s="184"/>
      <c r="AW4" s="184"/>
      <c r="AX4" s="184"/>
      <c r="AY4" s="184"/>
      <c r="AZ4" s="184"/>
      <c r="BA4" s="184"/>
      <c r="BB4" s="184"/>
      <c r="BC4" s="184"/>
      <c r="BD4" s="200" t="s">
        <v>17787</v>
      </c>
      <c r="BE4" s="201"/>
      <c r="BF4" s="185"/>
      <c r="BG4" s="185"/>
      <c r="BH4" s="185"/>
      <c r="BI4" s="185"/>
      <c r="BJ4" s="186"/>
      <c r="BK4" s="185"/>
      <c r="BL4" s="185"/>
      <c r="BM4" s="185"/>
      <c r="BN4" s="185"/>
      <c r="BO4" s="185"/>
      <c r="BP4" s="185"/>
      <c r="BQ4" s="185"/>
      <c r="BR4" s="185"/>
      <c r="BS4" s="185"/>
      <c r="BT4" s="185"/>
      <c r="BU4" s="185"/>
      <c r="BV4" s="185"/>
      <c r="BW4" s="185"/>
      <c r="BX4" s="185"/>
      <c r="BY4" s="187"/>
    </row>
    <row r="5" spans="1:77" ht="21.75" customHeight="1">
      <c r="A5" s="52" t="s">
        <v>1069</v>
      </c>
      <c r="B5" s="52" t="s">
        <v>1070</v>
      </c>
      <c r="C5" s="52" t="s">
        <v>1071</v>
      </c>
      <c r="D5" s="52" t="s">
        <v>1072</v>
      </c>
      <c r="E5" s="52" t="s">
        <v>1073</v>
      </c>
      <c r="F5" s="52" t="s">
        <v>1074</v>
      </c>
      <c r="G5" s="52" t="s">
        <v>1075</v>
      </c>
      <c r="H5" s="52" t="s">
        <v>1076</v>
      </c>
      <c r="I5" s="52" t="s">
        <v>1077</v>
      </c>
      <c r="J5" s="52" t="s">
        <v>1078</v>
      </c>
      <c r="K5" s="52" t="s">
        <v>1079</v>
      </c>
      <c r="L5" s="52" t="s">
        <v>1080</v>
      </c>
      <c r="M5" s="52" t="s">
        <v>1081</v>
      </c>
      <c r="N5" s="52" t="s">
        <v>1082</v>
      </c>
      <c r="O5" s="52" t="s">
        <v>1083</v>
      </c>
      <c r="P5" s="52" t="s">
        <v>1084</v>
      </c>
      <c r="Q5" s="52" t="s">
        <v>1085</v>
      </c>
      <c r="R5" s="52" t="s">
        <v>1086</v>
      </c>
      <c r="S5" s="54" t="s">
        <v>1069</v>
      </c>
      <c r="T5" s="54" t="s">
        <v>1070</v>
      </c>
      <c r="U5" s="54" t="s">
        <v>1071</v>
      </c>
      <c r="V5" s="54" t="s">
        <v>1072</v>
      </c>
      <c r="W5" s="54" t="s">
        <v>1073</v>
      </c>
      <c r="X5" s="54" t="s">
        <v>1074</v>
      </c>
      <c r="Y5" s="54" t="s">
        <v>1087</v>
      </c>
      <c r="Z5" s="54" t="s">
        <v>1088</v>
      </c>
      <c r="AA5" s="54" t="s">
        <v>1089</v>
      </c>
      <c r="AB5" s="54" t="s">
        <v>1090</v>
      </c>
      <c r="AC5" s="54" t="s">
        <v>1091</v>
      </c>
      <c r="AD5" s="54" t="s">
        <v>1092</v>
      </c>
      <c r="AE5" s="54" t="s">
        <v>1093</v>
      </c>
      <c r="AF5" s="54" t="s">
        <v>1094</v>
      </c>
      <c r="AG5" s="54" t="s">
        <v>1095</v>
      </c>
      <c r="AH5" s="54" t="s">
        <v>1096</v>
      </c>
      <c r="AI5" s="54" t="s">
        <v>1097</v>
      </c>
      <c r="AJ5" s="54" t="s">
        <v>1098</v>
      </c>
      <c r="AK5" s="56" t="s">
        <v>1069</v>
      </c>
      <c r="AL5" s="56" t="s">
        <v>1070</v>
      </c>
      <c r="AM5" s="56" t="s">
        <v>1071</v>
      </c>
      <c r="AN5" s="56" t="s">
        <v>1072</v>
      </c>
      <c r="AO5" s="56" t="s">
        <v>1073</v>
      </c>
      <c r="AP5" s="56" t="s">
        <v>1074</v>
      </c>
      <c r="AQ5" s="56" t="s">
        <v>1099</v>
      </c>
      <c r="AR5" s="56" t="s">
        <v>1100</v>
      </c>
      <c r="AS5" s="56" t="s">
        <v>1101</v>
      </c>
      <c r="AT5" s="56" t="s">
        <v>1102</v>
      </c>
      <c r="AU5" s="56" t="s">
        <v>1103</v>
      </c>
      <c r="AV5" s="56" t="s">
        <v>1081</v>
      </c>
      <c r="AW5" s="56" t="s">
        <v>1082</v>
      </c>
      <c r="AX5" s="56" t="s">
        <v>1083</v>
      </c>
      <c r="AY5" s="56" t="s">
        <v>1084</v>
      </c>
      <c r="AZ5" s="56" t="s">
        <v>1104</v>
      </c>
      <c r="BA5" s="56" t="s">
        <v>1085</v>
      </c>
      <c r="BB5" s="56" t="s">
        <v>1086</v>
      </c>
      <c r="BC5" s="56" t="s">
        <v>1105</v>
      </c>
      <c r="BD5" s="75" t="s">
        <v>1069</v>
      </c>
      <c r="BE5" s="143" t="s">
        <v>18006</v>
      </c>
      <c r="BF5" s="75" t="s">
        <v>1070</v>
      </c>
      <c r="BG5" s="75" t="s">
        <v>1071</v>
      </c>
      <c r="BH5" s="75" t="s">
        <v>1072</v>
      </c>
      <c r="BI5" s="75" t="s">
        <v>1073</v>
      </c>
      <c r="BJ5" s="76" t="s">
        <v>1074</v>
      </c>
      <c r="BK5" s="75" t="s">
        <v>3809</v>
      </c>
      <c r="BL5" s="75" t="s">
        <v>3810</v>
      </c>
      <c r="BM5" s="75" t="s">
        <v>3811</v>
      </c>
      <c r="BN5" s="75" t="s">
        <v>10013</v>
      </c>
      <c r="BO5" s="75" t="s">
        <v>10014</v>
      </c>
      <c r="BP5" s="75" t="s">
        <v>10015</v>
      </c>
      <c r="BQ5" s="75" t="s">
        <v>14876</v>
      </c>
      <c r="BR5" s="75" t="s">
        <v>14877</v>
      </c>
      <c r="BS5" s="75" t="s">
        <v>14878</v>
      </c>
      <c r="BT5" s="75" t="s">
        <v>3806</v>
      </c>
      <c r="BU5" s="75" t="s">
        <v>3807</v>
      </c>
      <c r="BV5" s="75" t="s">
        <v>3808</v>
      </c>
      <c r="BW5" s="75" t="s">
        <v>10016</v>
      </c>
      <c r="BX5" s="75" t="s">
        <v>10017</v>
      </c>
      <c r="BY5" s="75" t="s">
        <v>10018</v>
      </c>
    </row>
    <row r="6" spans="1:77">
      <c r="A6" s="52" t="s">
        <v>99</v>
      </c>
      <c r="B6" s="52">
        <v>0</v>
      </c>
      <c r="C6" s="52">
        <v>0</v>
      </c>
      <c r="D6" s="52">
        <v>0</v>
      </c>
      <c r="E6" s="52">
        <v>3.0911901082054499E-4</v>
      </c>
      <c r="F6" s="52">
        <v>164</v>
      </c>
      <c r="G6" s="52">
        <v>-0.16027880908320599</v>
      </c>
      <c r="H6" s="52">
        <v>-7.0434175040613306E-2</v>
      </c>
      <c r="I6" s="52">
        <v>0.59070337639856996</v>
      </c>
      <c r="J6" s="52">
        <v>2.2999644801486898</v>
      </c>
      <c r="K6" s="52">
        <v>0.108187815276618</v>
      </c>
      <c r="L6" s="52">
        <v>0.59836471596289698</v>
      </c>
      <c r="M6" s="52">
        <v>-1.1126212255855901</v>
      </c>
      <c r="N6" s="52">
        <v>-0.62377910394741298</v>
      </c>
      <c r="O6" s="52">
        <v>-1.36525555045154</v>
      </c>
      <c r="P6" s="52">
        <v>0.87817976220094696</v>
      </c>
      <c r="Q6" s="52">
        <v>-0.72222839896027002</v>
      </c>
      <c r="R6" s="52">
        <v>-0.42080288691908302</v>
      </c>
      <c r="S6" s="54" t="s">
        <v>92</v>
      </c>
      <c r="T6" s="54">
        <v>0</v>
      </c>
      <c r="U6" s="54">
        <v>0</v>
      </c>
      <c r="V6" s="54">
        <v>0</v>
      </c>
      <c r="W6" s="54">
        <v>3.0643513789716198E-4</v>
      </c>
      <c r="X6" s="54">
        <v>155</v>
      </c>
      <c r="Y6" s="54">
        <v>1.08310021876559</v>
      </c>
      <c r="Z6" s="54">
        <v>-0.71613899102731204</v>
      </c>
      <c r="AA6" s="54">
        <v>-0.99330958965639804</v>
      </c>
      <c r="AB6" s="54">
        <v>-0.55851487016763302</v>
      </c>
      <c r="AC6" s="54">
        <v>-1.4233615231399801</v>
      </c>
      <c r="AD6" s="54">
        <v>-0.322898395467271</v>
      </c>
      <c r="AE6" s="54">
        <v>1.2853149355414299</v>
      </c>
      <c r="AF6" s="54">
        <v>0.43790381594710798</v>
      </c>
      <c r="AG6" s="54">
        <v>0.77814182964050405</v>
      </c>
      <c r="AH6" s="54">
        <v>1.60860365140969</v>
      </c>
      <c r="AI6" s="54">
        <v>-0.312403516940155</v>
      </c>
      <c r="AJ6" s="54">
        <v>-0.86643756490558099</v>
      </c>
      <c r="AK6" s="56" t="s">
        <v>76</v>
      </c>
      <c r="AL6" s="56">
        <v>0</v>
      </c>
      <c r="AM6" s="56">
        <v>0</v>
      </c>
      <c r="AN6" s="56">
        <v>0</v>
      </c>
      <c r="AO6" s="56">
        <v>2.7665068240627702E-4</v>
      </c>
      <c r="AP6" s="56">
        <v>88</v>
      </c>
      <c r="AQ6" s="56">
        <v>0.29424345539597002</v>
      </c>
      <c r="AR6" s="56">
        <v>-0.65968308097182804</v>
      </c>
      <c r="AS6" s="56">
        <v>-0.89662654550605703</v>
      </c>
      <c r="AT6" s="56">
        <v>-0.69861475202882495</v>
      </c>
      <c r="AU6" s="56">
        <v>-0.898106521215285</v>
      </c>
      <c r="AV6" s="56">
        <v>1.16220993224515</v>
      </c>
      <c r="AW6" s="56">
        <v>1.57070559105314</v>
      </c>
      <c r="AX6" s="56">
        <v>0.31094771612372901</v>
      </c>
      <c r="AY6" s="56">
        <v>0.41583991735596998</v>
      </c>
      <c r="AZ6" s="56">
        <v>-1.2891030289979699</v>
      </c>
      <c r="BA6" s="56">
        <v>1.2519751381226001</v>
      </c>
      <c r="BB6" s="56">
        <v>0.69381761040952505</v>
      </c>
      <c r="BC6" s="56">
        <v>-1.2576054319861301</v>
      </c>
      <c r="BD6" s="77" t="s">
        <v>14958</v>
      </c>
      <c r="BE6" s="144" t="s">
        <v>9753</v>
      </c>
      <c r="BF6" s="77">
        <v>45</v>
      </c>
      <c r="BG6" s="77">
        <v>10.78990149</v>
      </c>
      <c r="BH6" s="77">
        <v>1.3992104999999999E-2</v>
      </c>
      <c r="BI6" s="77">
        <v>3.6625899999999999E-3</v>
      </c>
      <c r="BJ6" s="78">
        <v>1</v>
      </c>
      <c r="BK6" s="77">
        <v>-0.54191691900000005</v>
      </c>
      <c r="BL6" s="77">
        <v>-0.54191691900000005</v>
      </c>
      <c r="BM6" s="77">
        <v>-0.54191691900000005</v>
      </c>
      <c r="BN6" s="77">
        <v>-0.54191691900000005</v>
      </c>
      <c r="BO6" s="77">
        <v>-0.54191691900000005</v>
      </c>
      <c r="BP6" s="77">
        <v>-0.54191691900000005</v>
      </c>
      <c r="BQ6" s="77">
        <v>1.8027885480000001</v>
      </c>
      <c r="BR6" s="77">
        <v>2.1104997230000002</v>
      </c>
      <c r="BS6" s="77">
        <v>1.719813051</v>
      </c>
      <c r="BT6" s="77">
        <v>0.327984787</v>
      </c>
      <c r="BU6" s="77">
        <v>-0.54191691900000005</v>
      </c>
      <c r="BV6" s="77">
        <v>-0.54191691900000005</v>
      </c>
      <c r="BW6" s="77">
        <v>-0.54191691900000005</v>
      </c>
      <c r="BX6" s="77">
        <v>-0.54191691900000005</v>
      </c>
      <c r="BY6" s="77">
        <v>-0.54191691900000005</v>
      </c>
    </row>
    <row r="7" spans="1:77">
      <c r="A7" s="52" t="s">
        <v>2088</v>
      </c>
      <c r="B7" s="52">
        <v>0</v>
      </c>
      <c r="C7" s="52">
        <v>0</v>
      </c>
      <c r="D7" s="52">
        <v>0</v>
      </c>
      <c r="E7" s="52">
        <v>3.0911901082054499E-4</v>
      </c>
      <c r="F7" s="52">
        <v>142</v>
      </c>
      <c r="G7" s="52">
        <v>-1.5467484769151201</v>
      </c>
      <c r="H7" s="52">
        <v>-1.58805268904999</v>
      </c>
      <c r="I7" s="52">
        <v>-0.79699376870447103</v>
      </c>
      <c r="J7" s="52">
        <v>-0.29137234988633898</v>
      </c>
      <c r="K7" s="52">
        <v>-0.22743613185824199</v>
      </c>
      <c r="L7" s="52">
        <v>-3.8552366937933097E-2</v>
      </c>
      <c r="M7" s="52">
        <v>1.7043514285985</v>
      </c>
      <c r="N7" s="52">
        <v>0.69899178028008901</v>
      </c>
      <c r="O7" s="52">
        <v>4.7709717515521603E-2</v>
      </c>
      <c r="P7" s="52">
        <v>0.929362987099836</v>
      </c>
      <c r="Q7" s="52">
        <v>8.6235187366612301E-2</v>
      </c>
      <c r="R7" s="52">
        <v>1.02250468249152</v>
      </c>
      <c r="S7" s="54" t="s">
        <v>1548</v>
      </c>
      <c r="T7" s="54">
        <v>0</v>
      </c>
      <c r="U7" s="54">
        <v>0</v>
      </c>
      <c r="V7" s="54">
        <v>0</v>
      </c>
      <c r="W7" s="54">
        <v>3.0643513789716198E-4</v>
      </c>
      <c r="X7" s="54">
        <v>133</v>
      </c>
      <c r="Y7" s="54">
        <v>-1.0975140616242101</v>
      </c>
      <c r="Z7" s="54">
        <v>0.87372121631549005</v>
      </c>
      <c r="AA7" s="54">
        <v>0.96194902827887796</v>
      </c>
      <c r="AB7" s="54">
        <v>0.50884653208581998</v>
      </c>
      <c r="AC7" s="54">
        <v>0.89544063109240202</v>
      </c>
      <c r="AD7" s="54">
        <v>-0.46067985232374098</v>
      </c>
      <c r="AE7" s="54">
        <v>-1.2420361648162399</v>
      </c>
      <c r="AF7" s="54">
        <v>-0.79872838800627299</v>
      </c>
      <c r="AG7" s="54">
        <v>1.22892128281591</v>
      </c>
      <c r="AH7" s="54">
        <v>-1.4969651567815401</v>
      </c>
      <c r="AI7" s="54">
        <v>0.90740705032555902</v>
      </c>
      <c r="AJ7" s="54">
        <v>-0.28036211736205702</v>
      </c>
      <c r="AK7" s="56" t="s">
        <v>2089</v>
      </c>
      <c r="AL7" s="56">
        <v>0</v>
      </c>
      <c r="AM7" s="56">
        <v>0</v>
      </c>
      <c r="AN7" s="56">
        <v>0</v>
      </c>
      <c r="AO7" s="56">
        <v>2.7665068240627702E-4</v>
      </c>
      <c r="AP7" s="56">
        <v>80</v>
      </c>
      <c r="AQ7" s="56">
        <v>0.25426139505114098</v>
      </c>
      <c r="AR7" s="56">
        <v>-0.61142314748085402</v>
      </c>
      <c r="AS7" s="56">
        <v>1.6163922062117599</v>
      </c>
      <c r="AT7" s="56">
        <v>-7.0866691977583302E-2</v>
      </c>
      <c r="AU7" s="56">
        <v>0.43792705580072</v>
      </c>
      <c r="AV7" s="56">
        <v>-0.50439687125134802</v>
      </c>
      <c r="AW7" s="56">
        <v>-1.4569259151718701</v>
      </c>
      <c r="AX7" s="56">
        <v>-1.03500453132315</v>
      </c>
      <c r="AY7" s="56">
        <v>0.108223868700807</v>
      </c>
      <c r="AZ7" s="56">
        <v>-5.5435533006407897E-2</v>
      </c>
      <c r="BA7" s="56">
        <v>0.71919195547312398</v>
      </c>
      <c r="BB7" s="56">
        <v>-1.2163670627630301</v>
      </c>
      <c r="BC7" s="56">
        <v>1.8144232717366999</v>
      </c>
      <c r="BD7" s="77" t="s">
        <v>17275</v>
      </c>
      <c r="BE7" s="144" t="s">
        <v>18007</v>
      </c>
      <c r="BF7" s="77">
        <v>45</v>
      </c>
      <c r="BG7" s="77">
        <v>11.711188379999999</v>
      </c>
      <c r="BH7" s="77">
        <v>5.6951099999999998E-4</v>
      </c>
      <c r="BI7" s="77">
        <v>3.8859849999999998E-3</v>
      </c>
      <c r="BJ7" s="78">
        <v>1</v>
      </c>
      <c r="BK7" s="77">
        <v>-0.48277251700000001</v>
      </c>
      <c r="BL7" s="77">
        <v>-0.48277251700000001</v>
      </c>
      <c r="BM7" s="77">
        <v>-0.48277251700000001</v>
      </c>
      <c r="BN7" s="77">
        <v>-0.48277251700000001</v>
      </c>
      <c r="BO7" s="77">
        <v>-0.48277251700000001</v>
      </c>
      <c r="BP7" s="77">
        <v>-0.48277251700000001</v>
      </c>
      <c r="BQ7" s="77">
        <v>1.82990024</v>
      </c>
      <c r="BR7" s="77">
        <v>1.966148727</v>
      </c>
      <c r="BS7" s="77">
        <v>1.997221235</v>
      </c>
      <c r="BT7" s="77">
        <v>-0.48277251700000001</v>
      </c>
      <c r="BU7" s="77">
        <v>-0.48277251700000001</v>
      </c>
      <c r="BV7" s="77">
        <v>-0.48277251700000001</v>
      </c>
      <c r="BW7" s="77">
        <v>-0.48277251700000001</v>
      </c>
      <c r="BX7" s="77">
        <v>-0.48277251700000001</v>
      </c>
      <c r="BY7" s="77">
        <v>-0.48277251700000001</v>
      </c>
    </row>
    <row r="8" spans="1:77">
      <c r="A8" s="52" t="s">
        <v>2068</v>
      </c>
      <c r="B8" s="52">
        <v>0</v>
      </c>
      <c r="C8" s="52">
        <v>0</v>
      </c>
      <c r="D8" s="52">
        <v>0</v>
      </c>
      <c r="E8" s="52">
        <v>3.0911901082054499E-4</v>
      </c>
      <c r="F8" s="52">
        <v>133</v>
      </c>
      <c r="G8" s="52">
        <v>7.0921123553825802E-4</v>
      </c>
      <c r="H8" s="52">
        <v>0.29919349758066999</v>
      </c>
      <c r="I8" s="52">
        <v>0.109004329563179</v>
      </c>
      <c r="J8" s="52">
        <v>-0.145823993185312</v>
      </c>
      <c r="K8" s="52">
        <v>-1.95125537450208</v>
      </c>
      <c r="L8" s="52">
        <v>-1.4839199050994401</v>
      </c>
      <c r="M8" s="52">
        <v>0.27197792899811501</v>
      </c>
      <c r="N8" s="52">
        <v>1.0492038555607199</v>
      </c>
      <c r="O8" s="52">
        <v>1.2077274737389301</v>
      </c>
      <c r="P8" s="52">
        <v>1.30091042308993</v>
      </c>
      <c r="Q8" s="52">
        <v>7.4771845142171903E-2</v>
      </c>
      <c r="R8" s="52">
        <v>-0.73249929212242504</v>
      </c>
      <c r="S8" s="54" t="s">
        <v>1735</v>
      </c>
      <c r="T8" s="54">
        <v>0</v>
      </c>
      <c r="U8" s="54">
        <v>0</v>
      </c>
      <c r="V8" s="54">
        <v>0</v>
      </c>
      <c r="W8" s="54">
        <v>3.0643513789716198E-4</v>
      </c>
      <c r="X8" s="54">
        <v>124</v>
      </c>
      <c r="Y8" s="54">
        <v>-0.29027446849944999</v>
      </c>
      <c r="Z8" s="54">
        <v>0.48728092025106001</v>
      </c>
      <c r="AA8" s="54">
        <v>0.59748411881700103</v>
      </c>
      <c r="AB8" s="54">
        <v>1.4255324127837199</v>
      </c>
      <c r="AC8" s="54">
        <v>1.3706976467624701</v>
      </c>
      <c r="AD8" s="54">
        <v>-0.27947306849829701</v>
      </c>
      <c r="AE8" s="54">
        <v>-0.48735207466100999</v>
      </c>
      <c r="AF8" s="54">
        <v>-1.0785494453005999</v>
      </c>
      <c r="AG8" s="54">
        <v>-0.29638386286394902</v>
      </c>
      <c r="AH8" s="54">
        <v>-2.0122449010827999</v>
      </c>
      <c r="AI8" s="54">
        <v>0.84549119547877705</v>
      </c>
      <c r="AJ8" s="54">
        <v>-0.28220847318692299</v>
      </c>
      <c r="AK8" s="56" t="s">
        <v>2069</v>
      </c>
      <c r="AL8" s="56">
        <v>1</v>
      </c>
      <c r="AM8" s="56">
        <v>0.114000384325911</v>
      </c>
      <c r="AN8" s="56">
        <v>0</v>
      </c>
      <c r="AO8" s="56">
        <v>1.8443378826991201E-3</v>
      </c>
      <c r="AP8" s="56">
        <v>5</v>
      </c>
      <c r="AQ8" s="56">
        <v>-0.51220558174886899</v>
      </c>
      <c r="AR8" s="56">
        <v>0.49780153819758299</v>
      </c>
      <c r="AS8" s="56">
        <v>0.67275036588551596</v>
      </c>
      <c r="AT8" s="56">
        <v>-7.8039858335039805E-2</v>
      </c>
      <c r="AU8" s="56">
        <v>2.6158063428127201</v>
      </c>
      <c r="AV8" s="56">
        <v>-0.92470661552694999</v>
      </c>
      <c r="AW8" s="56">
        <v>-1.22351073043463</v>
      </c>
      <c r="AX8" s="56">
        <v>0.61047580164118498</v>
      </c>
      <c r="AY8" s="56">
        <v>0.208269095848932</v>
      </c>
      <c r="AZ8" s="56">
        <v>-1.03456844208676</v>
      </c>
      <c r="BA8" s="56">
        <v>-0.42444283848769798</v>
      </c>
      <c r="BB8" s="56">
        <v>-0.412418353825863</v>
      </c>
      <c r="BC8" s="56">
        <v>4.7892760598642501E-3</v>
      </c>
      <c r="BD8" s="77" t="s">
        <v>15212</v>
      </c>
      <c r="BE8" s="144" t="s">
        <v>15213</v>
      </c>
      <c r="BF8" s="77">
        <v>44</v>
      </c>
      <c r="BG8" s="77">
        <v>11.082912909999999</v>
      </c>
      <c r="BH8" s="77">
        <v>0</v>
      </c>
      <c r="BI8" s="77">
        <v>3.617945E-3</v>
      </c>
      <c r="BJ8" s="78">
        <v>1</v>
      </c>
      <c r="BK8" s="77">
        <v>-0.479194008</v>
      </c>
      <c r="BL8" s="77">
        <v>-0.479194008</v>
      </c>
      <c r="BM8" s="77">
        <v>-0.479194008</v>
      </c>
      <c r="BN8" s="77">
        <v>-0.479194008</v>
      </c>
      <c r="BO8" s="77">
        <v>-0.479194008</v>
      </c>
      <c r="BP8" s="77">
        <v>-0.479194008</v>
      </c>
      <c r="BQ8" s="77">
        <v>1.6201486279999999</v>
      </c>
      <c r="BR8" s="77">
        <v>1.852481576</v>
      </c>
      <c r="BS8" s="77">
        <v>2.2776978880000001</v>
      </c>
      <c r="BT8" s="77">
        <v>-0.479194008</v>
      </c>
      <c r="BU8" s="77">
        <v>-0.479194008</v>
      </c>
      <c r="BV8" s="77">
        <v>-0.479194008</v>
      </c>
      <c r="BW8" s="77">
        <v>-0.479194008</v>
      </c>
      <c r="BX8" s="77">
        <v>-0.479194008</v>
      </c>
      <c r="BY8" s="77">
        <v>-0.479194008</v>
      </c>
    </row>
    <row r="9" spans="1:77">
      <c r="A9" s="52" t="s">
        <v>2060</v>
      </c>
      <c r="B9" s="52">
        <v>0</v>
      </c>
      <c r="C9" s="52">
        <v>0</v>
      </c>
      <c r="D9" s="52">
        <v>0</v>
      </c>
      <c r="E9" s="52">
        <v>3.0911901082054499E-4</v>
      </c>
      <c r="F9" s="52">
        <v>129</v>
      </c>
      <c r="G9" s="52">
        <v>-0.79820530052939298</v>
      </c>
      <c r="H9" s="52">
        <v>0.28278599465073501</v>
      </c>
      <c r="I9" s="52">
        <v>0.46751561816006598</v>
      </c>
      <c r="J9" s="52">
        <v>0.62416766947279601</v>
      </c>
      <c r="K9" s="52">
        <v>1.1093961424305301</v>
      </c>
      <c r="L9" s="52">
        <v>-1.0017775046428401</v>
      </c>
      <c r="M9" s="52">
        <v>-1.6294397105462199</v>
      </c>
      <c r="N9" s="52">
        <v>-0.45067980917013201</v>
      </c>
      <c r="O9" s="52">
        <v>1.1396125110581801</v>
      </c>
      <c r="P9" s="52">
        <v>-0.38895542757979801</v>
      </c>
      <c r="Q9" s="52">
        <v>1.5318909310884801</v>
      </c>
      <c r="R9" s="52">
        <v>-0.88631111439240495</v>
      </c>
      <c r="S9" s="54" t="s">
        <v>2061</v>
      </c>
      <c r="T9" s="54">
        <v>0</v>
      </c>
      <c r="U9" s="54">
        <v>0</v>
      </c>
      <c r="V9" s="54">
        <v>0</v>
      </c>
      <c r="W9" s="54">
        <v>3.0643513789716198E-4</v>
      </c>
      <c r="X9" s="54">
        <v>120</v>
      </c>
      <c r="Y9" s="54">
        <v>0.69527723233079997</v>
      </c>
      <c r="Z9" s="54">
        <v>-0.29822622790415199</v>
      </c>
      <c r="AA9" s="54">
        <v>-0.53300659555809105</v>
      </c>
      <c r="AB9" s="54">
        <v>-0.744312521155167</v>
      </c>
      <c r="AC9" s="54">
        <v>-1.1366476249131301</v>
      </c>
      <c r="AD9" s="54">
        <v>1.36719158087022</v>
      </c>
      <c r="AE9" s="54">
        <v>1.3103762923548099</v>
      </c>
      <c r="AF9" s="54">
        <v>0.164059101758773</v>
      </c>
      <c r="AG9" s="54">
        <v>-0.872957969705077</v>
      </c>
      <c r="AH9" s="54">
        <v>-0.417552737421929</v>
      </c>
      <c r="AI9" s="54">
        <v>-1.11607783935579</v>
      </c>
      <c r="AJ9" s="54">
        <v>1.5818773086987299</v>
      </c>
      <c r="AK9" s="56" t="s">
        <v>2062</v>
      </c>
      <c r="AL9" s="56">
        <v>6</v>
      </c>
      <c r="AM9" s="56">
        <v>1.4982768464099301</v>
      </c>
      <c r="AN9" s="56">
        <v>0</v>
      </c>
      <c r="AO9" s="56">
        <v>1.3326367345594999E-3</v>
      </c>
      <c r="AP9" s="56">
        <v>1</v>
      </c>
      <c r="AQ9" s="56">
        <v>-0.15015766637031</v>
      </c>
      <c r="AR9" s="56">
        <v>-0.33225356548526602</v>
      </c>
      <c r="AS9" s="56">
        <v>-0.18862514026972901</v>
      </c>
      <c r="AT9" s="56">
        <v>-0.28736823408685103</v>
      </c>
      <c r="AU9" s="56">
        <v>-0.49706507903795799</v>
      </c>
      <c r="AV9" s="56">
        <v>-0.162895493678614</v>
      </c>
      <c r="AW9" s="56">
        <v>3.3071198218380502</v>
      </c>
      <c r="AX9" s="56">
        <v>-0.47002519113292102</v>
      </c>
      <c r="AY9" s="56">
        <v>-0.145831187455152</v>
      </c>
      <c r="AZ9" s="56">
        <v>-0.33505437550649297</v>
      </c>
      <c r="BA9" s="56">
        <v>-0.28525021581149501</v>
      </c>
      <c r="BB9" s="56">
        <v>-0.22405015309447801</v>
      </c>
      <c r="BC9" s="56">
        <v>-0.22854351990878499</v>
      </c>
      <c r="BD9" s="77" t="s">
        <v>17272</v>
      </c>
      <c r="BE9" s="144" t="s">
        <v>18008</v>
      </c>
      <c r="BF9" s="77">
        <v>44</v>
      </c>
      <c r="BG9" s="77">
        <v>11.121700799999999</v>
      </c>
      <c r="BH9" s="77">
        <v>5.3600999999999996E-4</v>
      </c>
      <c r="BI9" s="77">
        <v>3.635812E-3</v>
      </c>
      <c r="BJ9" s="78">
        <v>1</v>
      </c>
      <c r="BK9" s="77">
        <v>-0.47971877899999998</v>
      </c>
      <c r="BL9" s="77">
        <v>-0.47971877899999998</v>
      </c>
      <c r="BM9" s="77">
        <v>-0.47971877899999998</v>
      </c>
      <c r="BN9" s="77">
        <v>-0.47971877899999998</v>
      </c>
      <c r="BO9" s="77">
        <v>-0.47971877899999998</v>
      </c>
      <c r="BP9" s="77">
        <v>-0.47971877899999998</v>
      </c>
      <c r="BQ9" s="77">
        <v>1.680088091</v>
      </c>
      <c r="BR9" s="77">
        <v>1.8073306579999999</v>
      </c>
      <c r="BS9" s="77">
        <v>2.2692066039999998</v>
      </c>
      <c r="BT9" s="77">
        <v>-0.47971877899999998</v>
      </c>
      <c r="BU9" s="77">
        <v>-0.47971877899999998</v>
      </c>
      <c r="BV9" s="77">
        <v>-0.47971877899999998</v>
      </c>
      <c r="BW9" s="77">
        <v>-0.47971877899999998</v>
      </c>
      <c r="BX9" s="77">
        <v>-0.47971877899999998</v>
      </c>
      <c r="BY9" s="77">
        <v>-0.47971877899999998</v>
      </c>
    </row>
    <row r="10" spans="1:77">
      <c r="A10" s="52" t="s">
        <v>1878</v>
      </c>
      <c r="B10" s="52">
        <v>2</v>
      </c>
      <c r="C10" s="52">
        <v>0.51884823565250004</v>
      </c>
      <c r="D10" s="52">
        <v>0</v>
      </c>
      <c r="E10" s="52">
        <v>1.49037083750764E-3</v>
      </c>
      <c r="F10" s="52">
        <v>17</v>
      </c>
      <c r="G10" s="52">
        <v>-1.1412063891716899</v>
      </c>
      <c r="H10" s="52">
        <v>-0.89186615133089697</v>
      </c>
      <c r="I10" s="52">
        <v>-0.77102670749557101</v>
      </c>
      <c r="J10" s="52">
        <v>-0.95624483614956102</v>
      </c>
      <c r="K10" s="52">
        <v>-0.63642226264428003</v>
      </c>
      <c r="L10" s="52">
        <v>-0.920563879104631</v>
      </c>
      <c r="M10" s="52">
        <v>0.31179793849336201</v>
      </c>
      <c r="N10" s="52">
        <v>0.82684491039447305</v>
      </c>
      <c r="O10" s="52">
        <v>1.32277594833873</v>
      </c>
      <c r="P10" s="52">
        <v>1.15884456271912</v>
      </c>
      <c r="Q10" s="52">
        <v>1.4916896578124099</v>
      </c>
      <c r="R10" s="52">
        <v>0.20537720813853899</v>
      </c>
      <c r="S10" s="54" t="s">
        <v>1879</v>
      </c>
      <c r="T10" s="54">
        <v>1</v>
      </c>
      <c r="U10" s="54">
        <v>0.16283045807461699</v>
      </c>
      <c r="V10" s="54">
        <v>0</v>
      </c>
      <c r="W10" s="54">
        <v>1.0079765833483499E-3</v>
      </c>
      <c r="X10" s="54">
        <v>15</v>
      </c>
      <c r="Y10" s="54">
        <v>2.0492948692446098</v>
      </c>
      <c r="Z10" s="54">
        <v>-0.58771020463455304</v>
      </c>
      <c r="AA10" s="54">
        <v>-0.21067804758686201</v>
      </c>
      <c r="AB10" s="54">
        <v>-0.65686391689877999</v>
      </c>
      <c r="AC10" s="54">
        <v>-0.764032769069801</v>
      </c>
      <c r="AD10" s="54">
        <v>0.464706363898928</v>
      </c>
      <c r="AE10" s="54">
        <v>1.9110248160790999</v>
      </c>
      <c r="AF10" s="54">
        <v>-0.66210097360251197</v>
      </c>
      <c r="AG10" s="54">
        <v>-1.2486694436117701E-2</v>
      </c>
      <c r="AH10" s="54">
        <v>-6.9205920592121994E-2</v>
      </c>
      <c r="AI10" s="54">
        <v>-0.81886440151564199</v>
      </c>
      <c r="AJ10" s="54">
        <v>-0.64308312088625097</v>
      </c>
      <c r="AK10" s="56" t="s">
        <v>1880</v>
      </c>
      <c r="AL10" s="56">
        <v>61</v>
      </c>
      <c r="AM10" s="56">
        <v>11.529924715216101</v>
      </c>
      <c r="AN10" s="56">
        <v>3.0708929598382997E-4</v>
      </c>
      <c r="AO10" s="56">
        <v>1.8076176437136599E-3</v>
      </c>
      <c r="AP10" s="56">
        <v>3</v>
      </c>
      <c r="AQ10" s="56">
        <v>0.96119261719832705</v>
      </c>
      <c r="AR10" s="56">
        <v>1.3116741220546799</v>
      </c>
      <c r="AS10" s="56">
        <v>0.20028863651347301</v>
      </c>
      <c r="AT10" s="56">
        <v>1.3582534627295799</v>
      </c>
      <c r="AU10" s="56">
        <v>-0.73752144907178896</v>
      </c>
      <c r="AV10" s="56">
        <v>1.0141876008369901</v>
      </c>
      <c r="AW10" s="56">
        <v>-0.99301574824514105</v>
      </c>
      <c r="AX10" s="56">
        <v>0.19170525814511599</v>
      </c>
      <c r="AY10" s="56">
        <v>0.121121873659187</v>
      </c>
      <c r="AZ10" s="56">
        <v>-5.4746148378761302E-2</v>
      </c>
      <c r="BA10" s="56">
        <v>-1.41874681396605</v>
      </c>
      <c r="BB10" s="56">
        <v>-1.6609251638470801</v>
      </c>
      <c r="BC10" s="56">
        <v>-0.29346824762852403</v>
      </c>
      <c r="BD10" s="77" t="s">
        <v>17277</v>
      </c>
      <c r="BE10" s="144" t="s">
        <v>9688</v>
      </c>
      <c r="BF10" s="77">
        <v>44</v>
      </c>
      <c r="BG10" s="77">
        <v>11.267515339999999</v>
      </c>
      <c r="BH10" s="77">
        <v>2.6247759999999998E-2</v>
      </c>
      <c r="BI10" s="77">
        <v>3.780655E-3</v>
      </c>
      <c r="BJ10" s="78">
        <v>1</v>
      </c>
      <c r="BK10" s="77">
        <v>-0.48208521199999999</v>
      </c>
      <c r="BL10" s="77">
        <v>-0.48208521199999999</v>
      </c>
      <c r="BM10" s="77">
        <v>-0.48208521199999999</v>
      </c>
      <c r="BN10" s="77">
        <v>-0.48208521199999999</v>
      </c>
      <c r="BO10" s="77">
        <v>-0.48208521199999999</v>
      </c>
      <c r="BP10" s="77">
        <v>-0.48208521199999999</v>
      </c>
      <c r="BQ10" s="77">
        <v>2.120182963</v>
      </c>
      <c r="BR10" s="77">
        <v>1.8178288579999999</v>
      </c>
      <c r="BS10" s="77">
        <v>1.847010727</v>
      </c>
      <c r="BT10" s="77">
        <v>-0.48208521199999999</v>
      </c>
      <c r="BU10" s="77">
        <v>-0.48208521199999999</v>
      </c>
      <c r="BV10" s="77">
        <v>-0.48208521199999999</v>
      </c>
      <c r="BW10" s="77">
        <v>-0.48208521199999999</v>
      </c>
      <c r="BX10" s="77">
        <v>-0.48208521199999999</v>
      </c>
      <c r="BY10" s="77">
        <v>-0.48208521199999999</v>
      </c>
    </row>
    <row r="11" spans="1:77">
      <c r="A11" s="52" t="s">
        <v>2072</v>
      </c>
      <c r="B11" s="52">
        <v>0</v>
      </c>
      <c r="C11" s="52">
        <v>0</v>
      </c>
      <c r="D11" s="52">
        <v>0</v>
      </c>
      <c r="E11" s="52">
        <v>3.0911901082054499E-4</v>
      </c>
      <c r="F11" s="52">
        <v>135</v>
      </c>
      <c r="G11" s="52">
        <v>7.9863414715758294E-2</v>
      </c>
      <c r="H11" s="52">
        <v>-7.4476816793239697E-2</v>
      </c>
      <c r="I11" s="52">
        <v>-1.2352693389618099</v>
      </c>
      <c r="J11" s="52">
        <v>-1.10838385782751</v>
      </c>
      <c r="K11" s="52">
        <v>-1.06124796085066</v>
      </c>
      <c r="L11" s="52">
        <v>-0.74537615636757903</v>
      </c>
      <c r="M11" s="52">
        <v>1.13862084641759</v>
      </c>
      <c r="N11" s="52">
        <v>1.46102593802881</v>
      </c>
      <c r="O11" s="52">
        <v>1.10962515148106</v>
      </c>
      <c r="P11" s="52">
        <v>1.1165150535746</v>
      </c>
      <c r="Q11" s="52">
        <v>-0.79382388653597102</v>
      </c>
      <c r="R11" s="52">
        <v>0.112927613118962</v>
      </c>
      <c r="S11" s="54" t="s">
        <v>1750</v>
      </c>
      <c r="T11" s="54">
        <v>0</v>
      </c>
      <c r="U11" s="54">
        <v>0</v>
      </c>
      <c r="V11" s="54">
        <v>0</v>
      </c>
      <c r="W11" s="54">
        <v>3.0643513789716198E-4</v>
      </c>
      <c r="X11" s="54">
        <v>126</v>
      </c>
      <c r="Y11" s="54">
        <v>0.28201543073915702</v>
      </c>
      <c r="Z11" s="54">
        <v>-0.475955381205863</v>
      </c>
      <c r="AA11" s="54">
        <v>-0.57628894257230301</v>
      </c>
      <c r="AB11" s="54">
        <v>-2.0130524087502</v>
      </c>
      <c r="AC11" s="54">
        <v>-1.22374843994583</v>
      </c>
      <c r="AD11" s="54">
        <v>0.53062747635106899</v>
      </c>
      <c r="AE11" s="54">
        <v>1.0901048458012199</v>
      </c>
      <c r="AF11" s="54">
        <v>1.02277772866877</v>
      </c>
      <c r="AG11" s="54">
        <v>1.1963271905823599E-2</v>
      </c>
      <c r="AH11" s="54">
        <v>1.18547362062735</v>
      </c>
      <c r="AI11" s="54">
        <v>-0.57901359594006996</v>
      </c>
      <c r="AJ11" s="54">
        <v>0.74509639432086905</v>
      </c>
      <c r="AK11" s="56" t="s">
        <v>2073</v>
      </c>
      <c r="AL11" s="56">
        <v>5</v>
      </c>
      <c r="AM11" s="56">
        <v>0.80610807665101802</v>
      </c>
      <c r="AN11" s="56">
        <v>0</v>
      </c>
      <c r="AO11" s="56">
        <v>8.1204952949901095E-4</v>
      </c>
      <c r="AP11" s="56">
        <v>4</v>
      </c>
      <c r="AQ11" s="56">
        <v>-0.67156187027099801</v>
      </c>
      <c r="AR11" s="56">
        <v>0.136567023463807</v>
      </c>
      <c r="AS11" s="56">
        <v>-0.55642983458137396</v>
      </c>
      <c r="AT11" s="56">
        <v>0.82716429889563803</v>
      </c>
      <c r="AU11" s="56">
        <v>-0.30930047926256898</v>
      </c>
      <c r="AV11" s="56">
        <v>3.0033233106043302</v>
      </c>
      <c r="AW11" s="56">
        <v>-0.33955596992230502</v>
      </c>
      <c r="AX11" s="56">
        <v>-0.63222556670211405</v>
      </c>
      <c r="AY11" s="56">
        <v>-0.58341104322980997</v>
      </c>
      <c r="AZ11" s="56">
        <v>-0.39007372470241403</v>
      </c>
      <c r="BA11" s="56">
        <v>5.8588554848331399E-2</v>
      </c>
      <c r="BB11" s="56">
        <v>9.0731701309953394E-2</v>
      </c>
      <c r="BC11" s="56">
        <v>-0.63381640045047205</v>
      </c>
      <c r="BD11" s="77" t="s">
        <v>15295</v>
      </c>
      <c r="BE11" s="144" t="s">
        <v>15296</v>
      </c>
      <c r="BF11" s="77">
        <v>39</v>
      </c>
      <c r="BG11" s="77">
        <v>9.7266170009999993</v>
      </c>
      <c r="BH11" s="77">
        <v>1.1982066E-2</v>
      </c>
      <c r="BI11" s="77">
        <v>3.2795390000000002E-3</v>
      </c>
      <c r="BJ11" s="78">
        <v>1</v>
      </c>
      <c r="BK11" s="77">
        <v>-0.51522368699999999</v>
      </c>
      <c r="BL11" s="77">
        <v>-0.51522368699999999</v>
      </c>
      <c r="BM11" s="77">
        <v>-0.51522368699999999</v>
      </c>
      <c r="BN11" s="77">
        <v>-0.51522368699999999</v>
      </c>
      <c r="BO11" s="77">
        <v>-0.51522368699999999</v>
      </c>
      <c r="BP11" s="77">
        <v>-0.51522368699999999</v>
      </c>
      <c r="BQ11" s="77">
        <v>2.1715465859999998</v>
      </c>
      <c r="BR11" s="77">
        <v>1.5708363910000001</v>
      </c>
      <c r="BS11" s="77">
        <v>1.973450924</v>
      </c>
      <c r="BT11" s="77">
        <v>-0.51522368699999999</v>
      </c>
      <c r="BU11" s="77">
        <v>-4.8373343999999999E-2</v>
      </c>
      <c r="BV11" s="77">
        <v>-0.51522368699999999</v>
      </c>
      <c r="BW11" s="77">
        <v>-0.51522368699999999</v>
      </c>
      <c r="BX11" s="77">
        <v>-0.51522368699999999</v>
      </c>
      <c r="BY11" s="77">
        <v>-0.51522368699999999</v>
      </c>
    </row>
    <row r="12" spans="1:77">
      <c r="A12" s="52" t="s">
        <v>1543</v>
      </c>
      <c r="B12" s="52">
        <v>0</v>
      </c>
      <c r="C12" s="52">
        <v>0</v>
      </c>
      <c r="D12" s="52">
        <v>0</v>
      </c>
      <c r="E12" s="52">
        <v>3.0911901082054499E-4</v>
      </c>
      <c r="F12" s="52">
        <v>130</v>
      </c>
      <c r="G12" s="52">
        <v>-6.5513597973297893E-2</v>
      </c>
      <c r="H12" s="52">
        <v>-0.92692477821844699</v>
      </c>
      <c r="I12" s="52">
        <v>-1.0038605924428701</v>
      </c>
      <c r="J12" s="52">
        <v>-0.99846176339072501</v>
      </c>
      <c r="K12" s="52">
        <v>-0.96397596659714202</v>
      </c>
      <c r="L12" s="52">
        <v>0.53007061201761596</v>
      </c>
      <c r="M12" s="52">
        <v>0.87313362741612699</v>
      </c>
      <c r="N12" s="52">
        <v>1.4016451464811399</v>
      </c>
      <c r="O12" s="52">
        <v>-0.350182611638859</v>
      </c>
      <c r="P12" s="52">
        <v>1.01305744898968</v>
      </c>
      <c r="Q12" s="52">
        <v>-0.96387389159981396</v>
      </c>
      <c r="R12" s="52">
        <v>1.4548863669565899</v>
      </c>
      <c r="S12" s="54" t="s">
        <v>1810</v>
      </c>
      <c r="T12" s="54">
        <v>0</v>
      </c>
      <c r="U12" s="54">
        <v>0</v>
      </c>
      <c r="V12" s="54">
        <v>0</v>
      </c>
      <c r="W12" s="54">
        <v>3.0643513789716198E-4</v>
      </c>
      <c r="X12" s="54">
        <v>121</v>
      </c>
      <c r="Y12" s="54">
        <v>-1.26251742657648</v>
      </c>
      <c r="Z12" s="54">
        <v>1.09583211227982</v>
      </c>
      <c r="AA12" s="54">
        <v>0.70146025879406404</v>
      </c>
      <c r="AB12" s="54">
        <v>0.61578141332895997</v>
      </c>
      <c r="AC12" s="54">
        <v>0.489691288827661</v>
      </c>
      <c r="AD12" s="54">
        <v>-0.39780496497912998</v>
      </c>
      <c r="AE12" s="54">
        <v>-1.3973757845152299</v>
      </c>
      <c r="AF12" s="54">
        <v>-1.22718874281067</v>
      </c>
      <c r="AG12" s="54">
        <v>1.24566283786518</v>
      </c>
      <c r="AH12" s="54">
        <v>-0.880786462999817</v>
      </c>
      <c r="AI12" s="54">
        <v>1.07094647244856</v>
      </c>
      <c r="AJ12" s="54">
        <v>-5.3701001662922999E-2</v>
      </c>
      <c r="AK12" s="56" t="s">
        <v>2063</v>
      </c>
      <c r="AL12" s="56">
        <v>0</v>
      </c>
      <c r="AM12" s="56">
        <v>0</v>
      </c>
      <c r="AN12" s="56">
        <v>0</v>
      </c>
      <c r="AO12" s="56">
        <v>2.7665068240627702E-4</v>
      </c>
      <c r="AP12" s="56">
        <v>77</v>
      </c>
      <c r="AQ12" s="56">
        <v>-1.24327710742141</v>
      </c>
      <c r="AR12" s="56">
        <v>-1.14610297724688</v>
      </c>
      <c r="AS12" s="56">
        <v>0.99926974910630295</v>
      </c>
      <c r="AT12" s="56">
        <v>-0.60572344015472401</v>
      </c>
      <c r="AU12" s="56">
        <v>0.15173612920688201</v>
      </c>
      <c r="AV12" s="56">
        <v>-0.19457395087002799</v>
      </c>
      <c r="AW12" s="56">
        <v>1.38266934162032</v>
      </c>
      <c r="AX12" s="56">
        <v>0.93720100366469905</v>
      </c>
      <c r="AY12" s="56">
        <v>-1.10808620668764</v>
      </c>
      <c r="AZ12" s="56">
        <v>-1.0093468551318701</v>
      </c>
      <c r="BA12" s="56">
        <v>0.53966426091608499</v>
      </c>
      <c r="BB12" s="56">
        <v>-0.230875196780154</v>
      </c>
      <c r="BC12" s="56">
        <v>1.5274452497784199</v>
      </c>
      <c r="BD12" s="77" t="s">
        <v>14946</v>
      </c>
      <c r="BE12" s="144" t="s">
        <v>3637</v>
      </c>
      <c r="BF12" s="77">
        <v>39</v>
      </c>
      <c r="BG12" s="77">
        <v>10.08666199</v>
      </c>
      <c r="BH12" s="77">
        <v>4.46675E-4</v>
      </c>
      <c r="BI12" s="77">
        <v>3.5699490000000002E-3</v>
      </c>
      <c r="BJ12" s="78">
        <v>1</v>
      </c>
      <c r="BK12" s="77">
        <v>-0.67230369499999998</v>
      </c>
      <c r="BL12" s="77">
        <v>-0.67230369499999998</v>
      </c>
      <c r="BM12" s="77">
        <v>0.26811623699999998</v>
      </c>
      <c r="BN12" s="77">
        <v>-0.67230369499999998</v>
      </c>
      <c r="BO12" s="77">
        <v>-0.67230369499999998</v>
      </c>
      <c r="BP12" s="77">
        <v>-0.67230369499999998</v>
      </c>
      <c r="BQ12" s="77">
        <v>1.822480688</v>
      </c>
      <c r="BR12" s="77">
        <v>2.0260580959999999</v>
      </c>
      <c r="BS12" s="77">
        <v>1.53412868</v>
      </c>
      <c r="BT12" s="77">
        <v>0.18761629399999999</v>
      </c>
      <c r="BU12" s="77">
        <v>-0.67230369499999998</v>
      </c>
      <c r="BV12" s="77">
        <v>0.212333259</v>
      </c>
      <c r="BW12" s="77">
        <v>-0.67230369499999998</v>
      </c>
      <c r="BX12" s="77">
        <v>-0.67230369499999998</v>
      </c>
      <c r="BY12" s="77">
        <v>-0.67230369499999998</v>
      </c>
    </row>
    <row r="13" spans="1:77">
      <c r="A13" s="52" t="s">
        <v>1914</v>
      </c>
      <c r="B13" s="52">
        <v>2</v>
      </c>
      <c r="C13" s="52">
        <v>0.85290912915514805</v>
      </c>
      <c r="D13" s="52">
        <v>0</v>
      </c>
      <c r="E13" s="52">
        <v>2.3756089498883498E-3</v>
      </c>
      <c r="F13" s="52">
        <v>27</v>
      </c>
      <c r="G13" s="52">
        <v>0.46566701121048398</v>
      </c>
      <c r="H13" s="52">
        <v>0.14406634772413901</v>
      </c>
      <c r="I13" s="52">
        <v>-0.49336036538683598</v>
      </c>
      <c r="J13" s="52">
        <v>-0.73338902480535995</v>
      </c>
      <c r="K13" s="52">
        <v>-2.1344328489434599</v>
      </c>
      <c r="L13" s="52">
        <v>0.45956614044150701</v>
      </c>
      <c r="M13" s="52">
        <v>0.79184768774801395</v>
      </c>
      <c r="N13" s="52">
        <v>0.98667457325093699</v>
      </c>
      <c r="O13" s="52">
        <v>0.489391637446354</v>
      </c>
      <c r="P13" s="52">
        <v>1.2642860368033</v>
      </c>
      <c r="Q13" s="52">
        <v>-1.3295472013081999</v>
      </c>
      <c r="R13" s="52">
        <v>8.9230005819114902E-2</v>
      </c>
      <c r="S13" s="54" t="s">
        <v>1915</v>
      </c>
      <c r="T13" s="54">
        <v>5</v>
      </c>
      <c r="U13" s="54">
        <v>1.7745607954092399</v>
      </c>
      <c r="V13" s="54">
        <v>0</v>
      </c>
      <c r="W13" s="54">
        <v>2.6924081752082701E-3</v>
      </c>
      <c r="X13" s="54">
        <v>23</v>
      </c>
      <c r="Y13" s="54">
        <v>1.57417258687144</v>
      </c>
      <c r="Z13" s="54">
        <v>-0.92639697330166704</v>
      </c>
      <c r="AA13" s="54">
        <v>-0.57628730835090003</v>
      </c>
      <c r="AB13" s="54">
        <v>-1.26266554794334</v>
      </c>
      <c r="AC13" s="54">
        <v>-0.87293771579136903</v>
      </c>
      <c r="AD13" s="54">
        <v>0.92684679911069101</v>
      </c>
      <c r="AE13" s="54">
        <v>1.5311866879814999</v>
      </c>
      <c r="AF13" s="54">
        <v>-7.7602059695391606E-2</v>
      </c>
      <c r="AG13" s="54">
        <v>-0.39744873014103599</v>
      </c>
      <c r="AH13" s="54">
        <v>-0.14841404614334899</v>
      </c>
      <c r="AI13" s="54">
        <v>-0.76822741064478395</v>
      </c>
      <c r="AJ13" s="54">
        <v>0.99777371804821302</v>
      </c>
      <c r="AK13" s="56" t="s">
        <v>1916</v>
      </c>
      <c r="AL13" s="56">
        <v>0</v>
      </c>
      <c r="AM13" s="56">
        <v>0</v>
      </c>
      <c r="AN13" s="56">
        <v>0</v>
      </c>
      <c r="AO13" s="56">
        <v>2.7665068240627702E-4</v>
      </c>
      <c r="AP13" s="56">
        <v>51</v>
      </c>
      <c r="AQ13" s="56">
        <v>-0.40130765258633599</v>
      </c>
      <c r="AR13" s="56">
        <v>0.73889164734021895</v>
      </c>
      <c r="AS13" s="56">
        <v>0.92430970948995195</v>
      </c>
      <c r="AT13" s="56">
        <v>0.48449459264543798</v>
      </c>
      <c r="AU13" s="56">
        <v>-1.1100830495516301</v>
      </c>
      <c r="AV13" s="56">
        <v>0.85911644154489397</v>
      </c>
      <c r="AW13" s="56">
        <v>0.56138942150402005</v>
      </c>
      <c r="AX13" s="56">
        <v>1.34159178765311</v>
      </c>
      <c r="AY13" s="56">
        <v>-0.19176659731287701</v>
      </c>
      <c r="AZ13" s="56">
        <v>-0.500948405983623</v>
      </c>
      <c r="BA13" s="56">
        <v>-1.2309333094594801</v>
      </c>
      <c r="BB13" s="56">
        <v>-2.0078387676087099</v>
      </c>
      <c r="BC13" s="56">
        <v>0.53308418232501897</v>
      </c>
      <c r="BD13" s="77" t="s">
        <v>15315</v>
      </c>
      <c r="BE13" s="144" t="s">
        <v>15316</v>
      </c>
      <c r="BF13" s="77">
        <v>37</v>
      </c>
      <c r="BG13" s="77">
        <v>8.5066750310000003</v>
      </c>
      <c r="BH13" s="77">
        <v>6.3645651999999997E-2</v>
      </c>
      <c r="BI13" s="77">
        <v>2.8668859999999999E-3</v>
      </c>
      <c r="BJ13" s="78">
        <v>1</v>
      </c>
      <c r="BK13" s="77">
        <v>-0.46614402999999999</v>
      </c>
      <c r="BL13" s="77">
        <v>-0.46614402999999999</v>
      </c>
      <c r="BM13" s="77">
        <v>-0.46614402999999999</v>
      </c>
      <c r="BN13" s="77">
        <v>-0.46614402999999999</v>
      </c>
      <c r="BO13" s="77">
        <v>-0.46614402999999999</v>
      </c>
      <c r="BP13" s="77">
        <v>-0.46614402999999999</v>
      </c>
      <c r="BQ13" s="77">
        <v>2.0481544280000001</v>
      </c>
      <c r="BR13" s="77">
        <v>1.097496982</v>
      </c>
      <c r="BS13" s="77">
        <v>2.448076946</v>
      </c>
      <c r="BT13" s="77">
        <v>-0.46614402999999999</v>
      </c>
      <c r="BU13" s="77">
        <v>-0.46614402999999999</v>
      </c>
      <c r="BV13" s="77">
        <v>-0.46614402999999999</v>
      </c>
      <c r="BW13" s="77">
        <v>-0.46614402999999999</v>
      </c>
      <c r="BX13" s="77">
        <v>-0.46614402999999999</v>
      </c>
      <c r="BY13" s="77">
        <v>-0.46614402999999999</v>
      </c>
    </row>
    <row r="14" spans="1:77">
      <c r="A14" s="52" t="s">
        <v>1912</v>
      </c>
      <c r="B14" s="52">
        <v>2</v>
      </c>
      <c r="C14" s="52">
        <v>0.83958085921814096</v>
      </c>
      <c r="D14" s="52">
        <v>0</v>
      </c>
      <c r="E14" s="52">
        <v>2.3404264008673901E-3</v>
      </c>
      <c r="F14" s="52">
        <v>27</v>
      </c>
      <c r="G14" s="52">
        <v>0.433741449838841</v>
      </c>
      <c r="H14" s="52">
        <v>0.209381679864731</v>
      </c>
      <c r="I14" s="52">
        <v>-0.35703320711656</v>
      </c>
      <c r="J14" s="52">
        <v>-0.63837402900861895</v>
      </c>
      <c r="K14" s="52">
        <v>-2.2044486818616802</v>
      </c>
      <c r="L14" s="52">
        <v>0.266037529620272</v>
      </c>
      <c r="M14" s="52">
        <v>0.85014703008416803</v>
      </c>
      <c r="N14" s="52">
        <v>1.0292198943702799</v>
      </c>
      <c r="O14" s="52">
        <v>0.37828994429699597</v>
      </c>
      <c r="P14" s="52">
        <v>1.1760884919094601</v>
      </c>
      <c r="Q14" s="52">
        <v>-1.3903812173916299</v>
      </c>
      <c r="R14" s="52">
        <v>0.24733111539373701</v>
      </c>
      <c r="S14" s="54" t="s">
        <v>1285</v>
      </c>
      <c r="T14" s="54">
        <v>5</v>
      </c>
      <c r="U14" s="54">
        <v>1.71918487717165</v>
      </c>
      <c r="V14" s="54">
        <v>0</v>
      </c>
      <c r="W14" s="54">
        <v>2.6214059385797901E-3</v>
      </c>
      <c r="X14" s="54">
        <v>23</v>
      </c>
      <c r="Y14" s="54">
        <v>1.60155857592019</v>
      </c>
      <c r="Z14" s="54">
        <v>-0.859127244989209</v>
      </c>
      <c r="AA14" s="54">
        <v>-0.472129105547062</v>
      </c>
      <c r="AB14" s="54">
        <v>-1.3655610448603199</v>
      </c>
      <c r="AC14" s="54">
        <v>-0.83738132398102105</v>
      </c>
      <c r="AD14" s="54">
        <v>0.96147662042108895</v>
      </c>
      <c r="AE14" s="54">
        <v>1.4839807116681101</v>
      </c>
      <c r="AF14" s="54">
        <v>-4.9746775381249803E-2</v>
      </c>
      <c r="AG14" s="54">
        <v>-0.45529375941485001</v>
      </c>
      <c r="AH14" s="54">
        <v>-6.9707303034641496E-2</v>
      </c>
      <c r="AI14" s="54">
        <v>-0.85358545390989604</v>
      </c>
      <c r="AJ14" s="54">
        <v>0.915516103108858</v>
      </c>
      <c r="AK14" s="56" t="s">
        <v>1913</v>
      </c>
      <c r="AL14" s="56">
        <v>19</v>
      </c>
      <c r="AM14" s="56">
        <v>3.1781177470151198</v>
      </c>
      <c r="AN14" s="56">
        <v>2.14404163014165E-3</v>
      </c>
      <c r="AO14" s="56">
        <v>1.41275209600712E-3</v>
      </c>
      <c r="AP14" s="56">
        <v>4</v>
      </c>
      <c r="AQ14" s="56">
        <v>-0.202215918106667</v>
      </c>
      <c r="AR14" s="56">
        <v>0.39485479453016997</v>
      </c>
      <c r="AS14" s="56">
        <v>-0.64844502311670604</v>
      </c>
      <c r="AT14" s="56">
        <v>1.58361304406173</v>
      </c>
      <c r="AU14" s="56">
        <v>-0.752987985417928</v>
      </c>
      <c r="AV14" s="56">
        <v>2.4333722404132101</v>
      </c>
      <c r="AW14" s="56">
        <v>-0.84156036176317695</v>
      </c>
      <c r="AX14" s="56">
        <v>-0.79856031275388595</v>
      </c>
      <c r="AY14" s="56">
        <v>-0.26248666159173401</v>
      </c>
      <c r="AZ14" s="56">
        <v>0.37629826982483999</v>
      </c>
      <c r="BA14" s="56">
        <v>-5.3474118168341999E-3</v>
      </c>
      <c r="BB14" s="56">
        <v>-0.550589538682141</v>
      </c>
      <c r="BC14" s="56">
        <v>-0.72594513558087703</v>
      </c>
      <c r="BD14" s="77" t="s">
        <v>15031</v>
      </c>
      <c r="BE14" s="144" t="s">
        <v>3637</v>
      </c>
      <c r="BF14" s="77">
        <v>37</v>
      </c>
      <c r="BG14" s="77">
        <v>8.1191910529999998</v>
      </c>
      <c r="BH14" s="77">
        <v>4.3830020000000004E-3</v>
      </c>
      <c r="BI14" s="77">
        <v>2.8758120000000002E-3</v>
      </c>
      <c r="BJ14" s="78">
        <v>1</v>
      </c>
      <c r="BK14" s="77">
        <v>-0.70229994600000001</v>
      </c>
      <c r="BL14" s="77">
        <v>-0.70229994600000001</v>
      </c>
      <c r="BM14" s="77">
        <v>0.70762549900000005</v>
      </c>
      <c r="BN14" s="77">
        <v>-0.70229994600000001</v>
      </c>
      <c r="BO14" s="77">
        <v>-0.70229994600000001</v>
      </c>
      <c r="BP14" s="77">
        <v>-0.70229994600000001</v>
      </c>
      <c r="BQ14" s="77">
        <v>1.846931383</v>
      </c>
      <c r="BR14" s="77">
        <v>2.0153573489999999</v>
      </c>
      <c r="BS14" s="77">
        <v>1.1871556219999999</v>
      </c>
      <c r="BT14" s="77">
        <v>0.37989840200000002</v>
      </c>
      <c r="BU14" s="77">
        <v>-0.70229994600000001</v>
      </c>
      <c r="BV14" s="77">
        <v>0.18373126000000001</v>
      </c>
      <c r="BW14" s="77">
        <v>-0.70229994600000001</v>
      </c>
      <c r="BX14" s="77">
        <v>-0.70229994600000001</v>
      </c>
      <c r="BY14" s="77">
        <v>-0.70229994600000001</v>
      </c>
    </row>
    <row r="15" spans="1:77">
      <c r="A15" s="52" t="s">
        <v>1910</v>
      </c>
      <c r="B15" s="52">
        <v>2</v>
      </c>
      <c r="C15" s="52">
        <v>0.48859807796389498</v>
      </c>
      <c r="D15" s="53">
        <v>5.5834417451605499E-6</v>
      </c>
      <c r="E15" s="52">
        <v>1.46634486562025E-3</v>
      </c>
      <c r="F15" s="52">
        <v>27</v>
      </c>
      <c r="G15" s="52">
        <v>0.81643302752752001</v>
      </c>
      <c r="H15" s="52">
        <v>0.21216845704687001</v>
      </c>
      <c r="I15" s="52">
        <v>-0.47305687916354899</v>
      </c>
      <c r="J15" s="52">
        <v>-0.99297206140403305</v>
      </c>
      <c r="K15" s="52">
        <v>-1.9507200709310899</v>
      </c>
      <c r="L15" s="52">
        <v>0.72310654834092303</v>
      </c>
      <c r="M15" s="52">
        <v>0.58562190886561605</v>
      </c>
      <c r="N15" s="52">
        <v>0.97636954165571199</v>
      </c>
      <c r="O15" s="52">
        <v>6.9419562737574797E-2</v>
      </c>
      <c r="P15" s="52">
        <v>1.05464645338407</v>
      </c>
      <c r="Q15" s="52">
        <v>-1.4633637951416401</v>
      </c>
      <c r="R15" s="52">
        <v>0.44234730708202702</v>
      </c>
      <c r="S15" s="54" t="s">
        <v>1911</v>
      </c>
      <c r="T15" s="54">
        <v>2</v>
      </c>
      <c r="U15" s="54">
        <v>0.487992928944671</v>
      </c>
      <c r="V15" s="55">
        <v>5.5834417451605499E-6</v>
      </c>
      <c r="W15" s="54">
        <v>1.4968988440382E-3</v>
      </c>
      <c r="X15" s="54">
        <v>22</v>
      </c>
      <c r="Y15" s="54">
        <v>1.67572096361547</v>
      </c>
      <c r="Z15" s="54">
        <v>-0.65149686417501396</v>
      </c>
      <c r="AA15" s="54">
        <v>-0.59515899851682996</v>
      </c>
      <c r="AB15" s="54">
        <v>-0.85135148493761603</v>
      </c>
      <c r="AC15" s="54">
        <v>-1.13307701991909</v>
      </c>
      <c r="AD15" s="54">
        <v>0.69558148274675802</v>
      </c>
      <c r="AE15" s="54">
        <v>1.9221594460937901</v>
      </c>
      <c r="AF15" s="54">
        <v>-0.115100293959095</v>
      </c>
      <c r="AG15" s="54">
        <v>-0.23317828218887701</v>
      </c>
      <c r="AH15" s="54">
        <v>-6.3313448866028799E-2</v>
      </c>
      <c r="AI15" s="54">
        <v>-1.0119471068752599</v>
      </c>
      <c r="AJ15" s="54">
        <v>0.36116160698177702</v>
      </c>
      <c r="AK15" s="56" t="s">
        <v>1755</v>
      </c>
      <c r="AL15" s="56">
        <v>162</v>
      </c>
      <c r="AM15" s="56">
        <v>25.941592510733901</v>
      </c>
      <c r="AN15" s="56">
        <v>6.5158765166023602E-3</v>
      </c>
      <c r="AO15" s="56">
        <v>3.5820357931275002E-3</v>
      </c>
      <c r="AP15" s="56">
        <v>1</v>
      </c>
      <c r="AQ15" s="56">
        <v>1.4080358457194999</v>
      </c>
      <c r="AR15" s="56">
        <v>1.1422754023564601</v>
      </c>
      <c r="AS15" s="56">
        <v>-0.97993480514466502</v>
      </c>
      <c r="AT15" s="56">
        <v>1.1877544077519799</v>
      </c>
      <c r="AU15" s="56">
        <v>-1.23286111758324</v>
      </c>
      <c r="AV15" s="56">
        <v>1.11042942579254</v>
      </c>
      <c r="AW15" s="56">
        <v>-1.1670265972401499</v>
      </c>
      <c r="AX15" s="56">
        <v>0.311180333234854</v>
      </c>
      <c r="AY15" s="56">
        <v>0.13899601444580101</v>
      </c>
      <c r="AZ15" s="56">
        <v>5.7839573597747398E-2</v>
      </c>
      <c r="BA15" s="56">
        <v>-0.57851797951613804</v>
      </c>
      <c r="BB15" s="56">
        <v>-1.3295755943220799</v>
      </c>
      <c r="BC15" s="56">
        <v>-6.8594909092625098E-2</v>
      </c>
      <c r="BD15" s="77" t="s">
        <v>15022</v>
      </c>
      <c r="BE15" s="144" t="s">
        <v>15023</v>
      </c>
      <c r="BF15" s="77">
        <v>36</v>
      </c>
      <c r="BG15" s="77">
        <v>7.328669112</v>
      </c>
      <c r="BH15" s="77">
        <v>4.1094130000000001E-3</v>
      </c>
      <c r="BI15" s="77">
        <v>2.6069359999999998E-3</v>
      </c>
      <c r="BJ15" s="78">
        <v>1</v>
      </c>
      <c r="BK15" s="77">
        <v>-0.62161509000000004</v>
      </c>
      <c r="BL15" s="77">
        <v>0.32388769299999998</v>
      </c>
      <c r="BM15" s="77">
        <v>0.57060949299999997</v>
      </c>
      <c r="BN15" s="77">
        <v>-0.62161509000000004</v>
      </c>
      <c r="BO15" s="77">
        <v>-0.62161509000000004</v>
      </c>
      <c r="BP15" s="77">
        <v>-0.62161509000000004</v>
      </c>
      <c r="BQ15" s="77">
        <v>1.8659494169999999</v>
      </c>
      <c r="BR15" s="77">
        <v>2.083334244</v>
      </c>
      <c r="BS15" s="77">
        <v>1.372370055</v>
      </c>
      <c r="BT15" s="77">
        <v>-0.62161509000000004</v>
      </c>
      <c r="BU15" s="77">
        <v>-0.62161509000000004</v>
      </c>
      <c r="BV15" s="77">
        <v>-0.62161509000000004</v>
      </c>
      <c r="BW15" s="77">
        <v>-0.62161509000000004</v>
      </c>
      <c r="BX15" s="77">
        <v>-0.62161509000000004</v>
      </c>
      <c r="BY15" s="77">
        <v>-0.62161509000000004</v>
      </c>
    </row>
    <row r="16" spans="1:77">
      <c r="A16" s="52" t="s">
        <v>2066</v>
      </c>
      <c r="B16" s="52">
        <v>0</v>
      </c>
      <c r="C16" s="52">
        <v>0</v>
      </c>
      <c r="D16" s="52">
        <v>0</v>
      </c>
      <c r="E16" s="52">
        <v>3.0911901082054499E-4</v>
      </c>
      <c r="F16" s="52">
        <v>132</v>
      </c>
      <c r="G16" s="52">
        <v>0.795037129123909</v>
      </c>
      <c r="H16" s="52">
        <v>0.80757878861474497</v>
      </c>
      <c r="I16" s="52">
        <v>0.817228913293922</v>
      </c>
      <c r="J16" s="52">
        <v>0.825076760418892</v>
      </c>
      <c r="K16" s="52">
        <v>-0.60473687684648803</v>
      </c>
      <c r="L16" s="52">
        <v>-1.1458840958725101</v>
      </c>
      <c r="M16" s="52">
        <v>6.1287379613377602E-2</v>
      </c>
      <c r="N16" s="52">
        <v>0.186603114040407</v>
      </c>
      <c r="O16" s="52">
        <v>0.418853712720828</v>
      </c>
      <c r="P16" s="52">
        <v>0.12997967565017801</v>
      </c>
      <c r="Q16" s="52">
        <v>0.238874619222642</v>
      </c>
      <c r="R16" s="52">
        <v>-2.5298991199799001</v>
      </c>
      <c r="S16" s="54" t="s">
        <v>1508</v>
      </c>
      <c r="T16" s="54">
        <v>0</v>
      </c>
      <c r="U16" s="54">
        <v>0</v>
      </c>
      <c r="V16" s="54">
        <v>0</v>
      </c>
      <c r="W16" s="54">
        <v>3.0643513789716198E-4</v>
      </c>
      <c r="X16" s="54">
        <v>123</v>
      </c>
      <c r="Y16" s="54">
        <v>1.23315618727007</v>
      </c>
      <c r="Z16" s="54">
        <v>-0.53111102196559601</v>
      </c>
      <c r="AA16" s="54">
        <v>-0.310714269803891</v>
      </c>
      <c r="AB16" s="54">
        <v>-0.49114717751842601</v>
      </c>
      <c r="AC16" s="54">
        <v>-1.0756411294670001</v>
      </c>
      <c r="AD16" s="54">
        <v>0.65868231404445998</v>
      </c>
      <c r="AE16" s="54">
        <v>1.6464795968146999</v>
      </c>
      <c r="AF16" s="54">
        <v>0.38845288140300699</v>
      </c>
      <c r="AG16" s="54">
        <v>-0.29030495695451802</v>
      </c>
      <c r="AH16" s="54">
        <v>0.71902142899480304</v>
      </c>
      <c r="AI16" s="54">
        <v>-1.95077856981918</v>
      </c>
      <c r="AJ16" s="54">
        <v>3.9047170015649702E-3</v>
      </c>
      <c r="AK16" s="56" t="s">
        <v>2067</v>
      </c>
      <c r="AL16" s="56">
        <v>0</v>
      </c>
      <c r="AM16" s="56">
        <v>0</v>
      </c>
      <c r="AN16" s="56">
        <v>0</v>
      </c>
      <c r="AO16" s="56">
        <v>2.7665068240627702E-4</v>
      </c>
      <c r="AP16" s="56">
        <v>78</v>
      </c>
      <c r="AQ16" s="56">
        <v>-0.20348815583874499</v>
      </c>
      <c r="AR16" s="56">
        <v>1.8298401565822899</v>
      </c>
      <c r="AS16" s="56">
        <v>2.4214382202464102</v>
      </c>
      <c r="AT16" s="56">
        <v>-0.34439960143707898</v>
      </c>
      <c r="AU16" s="56">
        <v>-0.76021455637820001</v>
      </c>
      <c r="AV16" s="56">
        <v>-0.688669354105794</v>
      </c>
      <c r="AW16" s="56">
        <v>-0.82769486443698104</v>
      </c>
      <c r="AX16" s="56">
        <v>-0.31824735363573797</v>
      </c>
      <c r="AY16" s="56">
        <v>-0.30193160986676598</v>
      </c>
      <c r="AZ16" s="56">
        <v>-0.56848828632779702</v>
      </c>
      <c r="BA16" s="56">
        <v>0.32742091864698097</v>
      </c>
      <c r="BB16" s="56">
        <v>-0.51545565204020005</v>
      </c>
      <c r="BC16" s="56">
        <v>-5.0109861408377802E-2</v>
      </c>
      <c r="BD16" s="77" t="s">
        <v>14900</v>
      </c>
      <c r="BE16" s="144" t="s">
        <v>14901</v>
      </c>
      <c r="BF16" s="77">
        <v>30</v>
      </c>
      <c r="BG16" s="77">
        <v>4.7765452249999996</v>
      </c>
      <c r="BH16" s="77">
        <v>7.6493199999999996E-4</v>
      </c>
      <c r="BI16" s="77">
        <v>1.7520719999999999E-3</v>
      </c>
      <c r="BJ16" s="78">
        <v>1</v>
      </c>
      <c r="BK16" s="77">
        <v>-0.51602629300000002</v>
      </c>
      <c r="BL16" s="77">
        <v>-0.49197296800000001</v>
      </c>
      <c r="BM16" s="77">
        <v>0.227068307</v>
      </c>
      <c r="BN16" s="77">
        <v>-0.23060372800000001</v>
      </c>
      <c r="BO16" s="77">
        <v>7.2203379999999998E-2</v>
      </c>
      <c r="BP16" s="77">
        <v>1.6136916000000001E-2</v>
      </c>
      <c r="BQ16" s="77">
        <v>1.612987239</v>
      </c>
      <c r="BR16" s="77">
        <v>1.943649132</v>
      </c>
      <c r="BS16" s="77">
        <v>1.2103832130000001</v>
      </c>
      <c r="BT16" s="77">
        <v>4.9191328999999999E-2</v>
      </c>
      <c r="BU16" s="77">
        <v>-0.94136896999999997</v>
      </c>
      <c r="BV16" s="77">
        <v>-0.290373614</v>
      </c>
      <c r="BW16" s="77">
        <v>-3.8464290999999998E-2</v>
      </c>
      <c r="BX16" s="77">
        <v>-0.56207731299999997</v>
      </c>
      <c r="BY16" s="77">
        <v>-2.0607323380000002</v>
      </c>
    </row>
    <row r="17" spans="1:77">
      <c r="A17" s="52" t="s">
        <v>1770</v>
      </c>
      <c r="B17" s="52">
        <v>1</v>
      </c>
      <c r="C17" s="52">
        <v>0.101349299114915</v>
      </c>
      <c r="D17" s="52">
        <v>0</v>
      </c>
      <c r="E17" s="52">
        <v>4.0490254053910301E-4</v>
      </c>
      <c r="F17" s="52">
        <v>3</v>
      </c>
      <c r="G17" s="52">
        <v>0.34118234569518902</v>
      </c>
      <c r="H17" s="52">
        <v>0.40895627847511401</v>
      </c>
      <c r="I17" s="52">
        <v>-0.116758029081849</v>
      </c>
      <c r="J17" s="52">
        <v>-0.30020421292968802</v>
      </c>
      <c r="K17" s="52">
        <v>-1.2996827902118999</v>
      </c>
      <c r="L17" s="52">
        <v>-1.19116758479903</v>
      </c>
      <c r="M17" s="52">
        <v>0.85839071406781497</v>
      </c>
      <c r="N17" s="52">
        <v>1.34117069076808</v>
      </c>
      <c r="O17" s="52">
        <v>0.94298489842506705</v>
      </c>
      <c r="P17" s="52">
        <v>1.25385694798763</v>
      </c>
      <c r="Q17" s="52">
        <v>-1.09078805164735</v>
      </c>
      <c r="R17" s="52">
        <v>-1.1479412067490899</v>
      </c>
      <c r="S17" s="54" t="s">
        <v>1771</v>
      </c>
      <c r="T17" s="54">
        <v>4</v>
      </c>
      <c r="U17" s="54">
        <v>0.42581390213373699</v>
      </c>
      <c r="V17" s="55">
        <v>5.5834417451605499E-6</v>
      </c>
      <c r="W17" s="54">
        <v>5.4926514856336696E-4</v>
      </c>
      <c r="X17" s="54">
        <v>3</v>
      </c>
      <c r="Y17" s="54">
        <v>-0.99692004077391905</v>
      </c>
      <c r="Z17" s="54">
        <v>0.79015609408514298</v>
      </c>
      <c r="AA17" s="54">
        <v>0.112442969657066</v>
      </c>
      <c r="AB17" s="54">
        <v>0.72777561700009996</v>
      </c>
      <c r="AC17" s="54">
        <v>1.5451380387775799</v>
      </c>
      <c r="AD17" s="54">
        <v>-0.67667645949210997</v>
      </c>
      <c r="AE17" s="54">
        <v>-1.0633200759882899</v>
      </c>
      <c r="AF17" s="54">
        <v>-0.96629436224440801</v>
      </c>
      <c r="AG17" s="54">
        <v>0.23967477037115301</v>
      </c>
      <c r="AH17" s="54">
        <v>-0.97727806635522796</v>
      </c>
      <c r="AI17" s="54">
        <v>1.66143053579404</v>
      </c>
      <c r="AJ17" s="54">
        <v>-0.39612902083113199</v>
      </c>
      <c r="AK17" s="56" t="s">
        <v>1719</v>
      </c>
      <c r="AL17" s="56">
        <v>136</v>
      </c>
      <c r="AM17" s="56">
        <v>23.282877152140198</v>
      </c>
      <c r="AN17" s="56">
        <v>5.5331907694541101E-3</v>
      </c>
      <c r="AO17" s="56">
        <v>3.1899467691991301E-3</v>
      </c>
      <c r="AP17" s="56">
        <v>1</v>
      </c>
      <c r="AQ17" s="56">
        <v>0.94385422465772695</v>
      </c>
      <c r="AR17" s="56">
        <v>0.94064206392363903</v>
      </c>
      <c r="AS17" s="56">
        <v>-0.695064297032436</v>
      </c>
      <c r="AT17" s="56">
        <v>1.1721984564241501</v>
      </c>
      <c r="AU17" s="56">
        <v>-1.66155140467359</v>
      </c>
      <c r="AV17" s="56">
        <v>1.4843820088331201</v>
      </c>
      <c r="AW17" s="56">
        <v>-1.3543735253603999</v>
      </c>
      <c r="AX17" s="56">
        <v>8.4230022302482999E-2</v>
      </c>
      <c r="AY17" s="56">
        <v>0.26128362724659998</v>
      </c>
      <c r="AZ17" s="56">
        <v>0.18813653322994001</v>
      </c>
      <c r="BA17" s="56">
        <v>-0.37161752117189001</v>
      </c>
      <c r="BB17" s="56">
        <v>-1.1393669593040701</v>
      </c>
      <c r="BC17" s="56">
        <v>0.14724677092471999</v>
      </c>
      <c r="BD17" s="77" t="s">
        <v>14924</v>
      </c>
      <c r="BE17" s="144" t="s">
        <v>14925</v>
      </c>
      <c r="BF17" s="77">
        <v>30</v>
      </c>
      <c r="BG17" s="77">
        <v>5.888663481</v>
      </c>
      <c r="BH17" s="145">
        <v>9.4900000000000003E-5</v>
      </c>
      <c r="BI17" s="77">
        <v>2.0528920000000002E-3</v>
      </c>
      <c r="BJ17" s="78">
        <v>1</v>
      </c>
      <c r="BK17" s="77">
        <v>-0.889072368</v>
      </c>
      <c r="BL17" s="77">
        <v>4.2176880999999999E-2</v>
      </c>
      <c r="BM17" s="77">
        <v>0.28517933000000001</v>
      </c>
      <c r="BN17" s="77">
        <v>0.62554151099999999</v>
      </c>
      <c r="BO17" s="77">
        <v>-0.889072368</v>
      </c>
      <c r="BP17" s="77">
        <v>-0.889072368</v>
      </c>
      <c r="BQ17" s="77">
        <v>1.5735181890000001</v>
      </c>
      <c r="BR17" s="77">
        <v>1.8167096730000001</v>
      </c>
      <c r="BS17" s="77">
        <v>1.4582875909999999</v>
      </c>
      <c r="BT17" s="77">
        <v>0.197513311</v>
      </c>
      <c r="BU17" s="77">
        <v>-0.889072368</v>
      </c>
      <c r="BV17" s="77">
        <v>0.22458009100000001</v>
      </c>
      <c r="BW17" s="77">
        <v>-0.889072368</v>
      </c>
      <c r="BX17" s="77">
        <v>-0.889072368</v>
      </c>
      <c r="BY17" s="77">
        <v>-0.889072368</v>
      </c>
    </row>
    <row r="18" spans="1:77">
      <c r="A18" s="52" t="s">
        <v>2070</v>
      </c>
      <c r="B18" s="52">
        <v>0</v>
      </c>
      <c r="C18" s="52">
        <v>0</v>
      </c>
      <c r="D18" s="52">
        <v>0</v>
      </c>
      <c r="E18" s="52">
        <v>3.0911901082054499E-4</v>
      </c>
      <c r="F18" s="52">
        <v>134</v>
      </c>
      <c r="G18" s="52">
        <v>-1.28514102095589</v>
      </c>
      <c r="H18" s="52">
        <v>-0.880401298476158</v>
      </c>
      <c r="I18" s="52">
        <v>-1.2909034066018099</v>
      </c>
      <c r="J18" s="52">
        <v>-0.16315245939817699</v>
      </c>
      <c r="K18" s="52">
        <v>-0.88682553772972506</v>
      </c>
      <c r="L18" s="52">
        <v>-0.177466404777741</v>
      </c>
      <c r="M18" s="52">
        <v>0.78363090703989502</v>
      </c>
      <c r="N18" s="52">
        <v>0.85329629417950703</v>
      </c>
      <c r="O18" s="52">
        <v>-0.40408325552749702</v>
      </c>
      <c r="P18" s="52">
        <v>0.59375853144040802</v>
      </c>
      <c r="Q18" s="52">
        <v>1.1814282053393099</v>
      </c>
      <c r="R18" s="52">
        <v>1.6758594454678699</v>
      </c>
      <c r="S18" s="54" t="s">
        <v>1742</v>
      </c>
      <c r="T18" s="54">
        <v>0</v>
      </c>
      <c r="U18" s="54">
        <v>0</v>
      </c>
      <c r="V18" s="54">
        <v>0</v>
      </c>
      <c r="W18" s="54">
        <v>3.0643513789716198E-4</v>
      </c>
      <c r="X18" s="54">
        <v>125</v>
      </c>
      <c r="Y18" s="54">
        <v>-0.80573982543459199</v>
      </c>
      <c r="Z18" s="54">
        <v>7.2402283944836193E-2</v>
      </c>
      <c r="AA18" s="54">
        <v>7.8849398296692005E-2</v>
      </c>
      <c r="AB18" s="54">
        <v>0.450842946177541</v>
      </c>
      <c r="AC18" s="54">
        <v>1.28220652314302</v>
      </c>
      <c r="AD18" s="54">
        <v>1.11466718772871</v>
      </c>
      <c r="AE18" s="54">
        <v>-0.894069290087811</v>
      </c>
      <c r="AF18" s="54">
        <v>-1.2298706168331499</v>
      </c>
      <c r="AG18" s="54">
        <v>-0.208942579108331</v>
      </c>
      <c r="AH18" s="54">
        <v>-1.74463875036095</v>
      </c>
      <c r="AI18" s="54">
        <v>0.74864492261811399</v>
      </c>
      <c r="AJ18" s="54">
        <v>1.13564779991592</v>
      </c>
      <c r="AK18" s="56" t="s">
        <v>2071</v>
      </c>
      <c r="AL18" s="56">
        <v>3</v>
      </c>
      <c r="AM18" s="56">
        <v>0.54035858043811902</v>
      </c>
      <c r="AN18" s="56">
        <v>0</v>
      </c>
      <c r="AO18" s="56">
        <v>6.5411050777522699E-4</v>
      </c>
      <c r="AP18" s="56">
        <v>4</v>
      </c>
      <c r="AQ18" s="56">
        <v>-0.53020091464749797</v>
      </c>
      <c r="AR18" s="56">
        <v>-0.35897720895211199</v>
      </c>
      <c r="AS18" s="56">
        <v>-0.52579443895368805</v>
      </c>
      <c r="AT18" s="56">
        <v>0.48350326842130997</v>
      </c>
      <c r="AU18" s="56">
        <v>-0.36295995325569402</v>
      </c>
      <c r="AV18" s="56">
        <v>3.2003667936781399</v>
      </c>
      <c r="AW18" s="56">
        <v>3.9726575068842397E-2</v>
      </c>
      <c r="AX18" s="56">
        <v>-0.5128931427633</v>
      </c>
      <c r="AY18" s="56">
        <v>-0.36532831258856202</v>
      </c>
      <c r="AZ18" s="56">
        <v>-0.199512386460478</v>
      </c>
      <c r="BA18" s="56">
        <v>-0.204896741771148</v>
      </c>
      <c r="BB18" s="56">
        <v>-0.27673240378420699</v>
      </c>
      <c r="BC18" s="56">
        <v>-0.38630113399160898</v>
      </c>
      <c r="BD18" s="77" t="s">
        <v>15292</v>
      </c>
      <c r="BE18" s="144" t="s">
        <v>15293</v>
      </c>
      <c r="BF18" s="77">
        <v>27</v>
      </c>
      <c r="BG18" s="77">
        <v>4.9061006850000002</v>
      </c>
      <c r="BH18" s="145">
        <v>2.7900000000000001E-5</v>
      </c>
      <c r="BI18" s="77">
        <v>1.736984E-3</v>
      </c>
      <c r="BJ18" s="78">
        <v>1</v>
      </c>
      <c r="BK18" s="77">
        <v>-0.84286998599999996</v>
      </c>
      <c r="BL18" s="77">
        <v>-0.84286998599999996</v>
      </c>
      <c r="BM18" s="77">
        <v>0.26265883200000001</v>
      </c>
      <c r="BN18" s="77">
        <v>-0.84286998599999996</v>
      </c>
      <c r="BO18" s="77">
        <v>-0.84286998599999996</v>
      </c>
      <c r="BP18" s="77">
        <v>-0.84286998599999996</v>
      </c>
      <c r="BQ18" s="77">
        <v>1.707070968</v>
      </c>
      <c r="BR18" s="77">
        <v>2.0642074130000001</v>
      </c>
      <c r="BS18" s="77">
        <v>0.985614781</v>
      </c>
      <c r="BT18" s="77">
        <v>0.42732726500000001</v>
      </c>
      <c r="BU18" s="77">
        <v>-0.39979495999999998</v>
      </c>
      <c r="BV18" s="77">
        <v>0.197082075</v>
      </c>
      <c r="BW18" s="77">
        <v>0.65592352600000003</v>
      </c>
      <c r="BX18" s="77">
        <v>-0.84286998599999996</v>
      </c>
      <c r="BY18" s="77">
        <v>-0.84286998599999996</v>
      </c>
    </row>
    <row r="19" spans="1:77">
      <c r="A19" s="52" t="s">
        <v>1846</v>
      </c>
      <c r="B19" s="52">
        <v>1</v>
      </c>
      <c r="C19" s="52">
        <v>0.21343770132371301</v>
      </c>
      <c r="D19" s="52">
        <v>0</v>
      </c>
      <c r="E19" s="52">
        <v>2.0607934054613802E-3</v>
      </c>
      <c r="F19" s="52">
        <v>14</v>
      </c>
      <c r="G19" s="52">
        <v>0.29292392917516502</v>
      </c>
      <c r="H19" s="52">
        <v>-2.3386272325825498E-3</v>
      </c>
      <c r="I19" s="52">
        <v>1.17421300884107</v>
      </c>
      <c r="J19" s="52">
        <v>0.72716900487829506</v>
      </c>
      <c r="K19" s="52">
        <v>0.37435750151561298</v>
      </c>
      <c r="L19" s="52">
        <v>-0.95718984352074499</v>
      </c>
      <c r="M19" s="52">
        <v>-1.1143145045921601</v>
      </c>
      <c r="N19" s="52">
        <v>-1.00053499880708</v>
      </c>
      <c r="O19" s="52">
        <v>1.3430346433839599</v>
      </c>
      <c r="P19" s="52">
        <v>-1.1688635217865899</v>
      </c>
      <c r="Q19" s="52">
        <v>1.2799017715813199</v>
      </c>
      <c r="R19" s="52">
        <v>-0.94835836343625901</v>
      </c>
      <c r="S19" s="54" t="s">
        <v>1847</v>
      </c>
      <c r="T19" s="54">
        <v>1</v>
      </c>
      <c r="U19" s="54">
        <v>0.119940273384661</v>
      </c>
      <c r="V19" s="54">
        <v>0</v>
      </c>
      <c r="W19" s="54">
        <v>2.0429009193040099E-3</v>
      </c>
      <c r="X19" s="54">
        <v>9</v>
      </c>
      <c r="Y19" s="54">
        <v>-0.65470374894030803</v>
      </c>
      <c r="Z19" s="54">
        <v>0.17094236961337</v>
      </c>
      <c r="AA19" s="54">
        <v>-0.31266904570357601</v>
      </c>
      <c r="AB19" s="54">
        <v>1.3090966279608001</v>
      </c>
      <c r="AC19" s="54">
        <v>0.65691146964129299</v>
      </c>
      <c r="AD19" s="54">
        <v>1.15054258695786</v>
      </c>
      <c r="AE19" s="54">
        <v>-0.98268036316690899</v>
      </c>
      <c r="AF19" s="54">
        <v>-0.84469939103597202</v>
      </c>
      <c r="AG19" s="54">
        <v>-0.98151503420436803</v>
      </c>
      <c r="AH19" s="54">
        <v>-1.50482729877772</v>
      </c>
      <c r="AI19" s="54">
        <v>0.79544795499300003</v>
      </c>
      <c r="AJ19" s="54">
        <v>1.19815387266252</v>
      </c>
      <c r="AK19" s="56" t="s">
        <v>1848</v>
      </c>
      <c r="AL19" s="56">
        <v>5</v>
      </c>
      <c r="AM19" s="56">
        <v>1.1234349732315201</v>
      </c>
      <c r="AN19" s="56">
        <v>5.5220238859637902E-3</v>
      </c>
      <c r="AO19" s="56">
        <v>2.0053236320236099E-3</v>
      </c>
      <c r="AP19" s="56">
        <v>4</v>
      </c>
      <c r="AQ19" s="56">
        <v>-0.650926090663553</v>
      </c>
      <c r="AR19" s="56">
        <v>0.26488868257673098</v>
      </c>
      <c r="AS19" s="56">
        <v>-0.37412858091094803</v>
      </c>
      <c r="AT19" s="56">
        <v>1.1453338183233599</v>
      </c>
      <c r="AU19" s="56">
        <v>-1.0232965532536999</v>
      </c>
      <c r="AV19" s="56">
        <v>1.92399106737109</v>
      </c>
      <c r="AW19" s="56">
        <v>-1.8992785825840699</v>
      </c>
      <c r="AX19" s="56">
        <v>-0.80256397290229198</v>
      </c>
      <c r="AY19" s="56">
        <v>0.37038732158986898</v>
      </c>
      <c r="AZ19" s="56">
        <v>0.75198220575933705</v>
      </c>
      <c r="BA19" s="56">
        <v>0.53748581467749401</v>
      </c>
      <c r="BB19" s="56">
        <v>-0.250057402514543</v>
      </c>
      <c r="BC19" s="56">
        <v>6.1822725312258003E-3</v>
      </c>
      <c r="BD19" s="77" t="s">
        <v>14894</v>
      </c>
      <c r="BE19" s="144" t="s">
        <v>14895</v>
      </c>
      <c r="BF19" s="77">
        <v>25</v>
      </c>
      <c r="BG19" s="77">
        <v>4.3078107179999998</v>
      </c>
      <c r="BH19" s="145">
        <v>6.7000000000000002E-5</v>
      </c>
      <c r="BI19" s="77">
        <v>1.572613E-3</v>
      </c>
      <c r="BJ19" s="78">
        <v>1</v>
      </c>
      <c r="BK19" s="77">
        <v>-1.2187755979999999</v>
      </c>
      <c r="BL19" s="77">
        <v>-0.36339041399999999</v>
      </c>
      <c r="BM19" s="77">
        <v>0.49717726000000001</v>
      </c>
      <c r="BN19" s="77">
        <v>-1.2187755979999999</v>
      </c>
      <c r="BO19" s="77">
        <v>0.40263824599999998</v>
      </c>
      <c r="BP19" s="77">
        <v>-1.2187755979999999</v>
      </c>
      <c r="BQ19" s="77">
        <v>1.556841074</v>
      </c>
      <c r="BR19" s="77">
        <v>1.796053627</v>
      </c>
      <c r="BS19" s="77">
        <v>1.2524100970000001</v>
      </c>
      <c r="BT19" s="77">
        <v>0.12899370299999999</v>
      </c>
      <c r="BU19" s="77">
        <v>-0.481325697</v>
      </c>
      <c r="BV19" s="77">
        <v>0.20632056900000001</v>
      </c>
      <c r="BW19" s="77">
        <v>-4.1087190000000003E-2</v>
      </c>
      <c r="BX19" s="77">
        <v>-7.9528884999999994E-2</v>
      </c>
      <c r="BY19" s="77">
        <v>-1.2187755979999999</v>
      </c>
    </row>
    <row r="20" spans="1:77">
      <c r="A20" s="52" t="s">
        <v>1651</v>
      </c>
      <c r="B20" s="52">
        <v>1</v>
      </c>
      <c r="C20" s="52">
        <v>0.21343770132371301</v>
      </c>
      <c r="D20" s="52">
        <v>0</v>
      </c>
      <c r="E20" s="52">
        <v>2.0607934054597998E-3</v>
      </c>
      <c r="F20" s="52">
        <v>14</v>
      </c>
      <c r="G20" s="52">
        <v>0.53493304958825905</v>
      </c>
      <c r="H20" s="52">
        <v>0.36217607703288701</v>
      </c>
      <c r="I20" s="52">
        <v>1.0884556665826299</v>
      </c>
      <c r="J20" s="52">
        <v>0.83203179149059303</v>
      </c>
      <c r="K20" s="52">
        <v>0.46211301207700101</v>
      </c>
      <c r="L20" s="52">
        <v>-0.78148889636857999</v>
      </c>
      <c r="M20" s="52">
        <v>-0.82978273217715504</v>
      </c>
      <c r="N20" s="52">
        <v>-1.1094474643491701</v>
      </c>
      <c r="O20" s="52">
        <v>1.0629849013332</v>
      </c>
      <c r="P20" s="52">
        <v>-1.4255548307060899</v>
      </c>
      <c r="Q20" s="52">
        <v>1.08088726910476</v>
      </c>
      <c r="R20" s="52">
        <v>-1.2773078436083301</v>
      </c>
      <c r="S20" s="54" t="s">
        <v>1849</v>
      </c>
      <c r="T20" s="54">
        <v>1</v>
      </c>
      <c r="U20" s="54">
        <v>0.12566135085903399</v>
      </c>
      <c r="V20" s="54">
        <v>0</v>
      </c>
      <c r="W20" s="54">
        <v>2.0429009193055699E-3</v>
      </c>
      <c r="X20" s="54">
        <v>10</v>
      </c>
      <c r="Y20" s="54">
        <v>0.15100863451841601</v>
      </c>
      <c r="Z20" s="54">
        <v>0.81439170763855995</v>
      </c>
      <c r="AA20" s="54">
        <v>0.98339299958514104</v>
      </c>
      <c r="AB20" s="54">
        <v>0.79326133711082703</v>
      </c>
      <c r="AC20" s="54">
        <v>0.68601662580115597</v>
      </c>
      <c r="AD20" s="54">
        <v>-9.7110469536706101E-2</v>
      </c>
      <c r="AE20" s="54">
        <v>-0.59859217759232997</v>
      </c>
      <c r="AF20" s="54">
        <v>-1.4139342346813299</v>
      </c>
      <c r="AG20" s="54">
        <v>0.98938960120914399</v>
      </c>
      <c r="AH20" s="54">
        <v>-2.1487655296913601</v>
      </c>
      <c r="AI20" s="54">
        <v>0.28879835299999601</v>
      </c>
      <c r="AJ20" s="54">
        <v>-0.44785684736151998</v>
      </c>
      <c r="AK20" s="56" t="s">
        <v>1850</v>
      </c>
      <c r="AL20" s="56">
        <v>23</v>
      </c>
      <c r="AM20" s="56">
        <v>4.0073847019208797</v>
      </c>
      <c r="AN20" s="56">
        <v>0</v>
      </c>
      <c r="AO20" s="56">
        <v>8.2891410736013796E-4</v>
      </c>
      <c r="AP20" s="56">
        <v>3</v>
      </c>
      <c r="AQ20" s="56">
        <v>-1.6827754197270599</v>
      </c>
      <c r="AR20" s="56">
        <v>-1.6247199923496201</v>
      </c>
      <c r="AS20" s="56">
        <v>-1.0187479694827699</v>
      </c>
      <c r="AT20" s="56">
        <v>-0.83099506771024301</v>
      </c>
      <c r="AU20" s="56">
        <v>0.399769101702453</v>
      </c>
      <c r="AV20" s="56">
        <v>0.35016976156611601</v>
      </c>
      <c r="AW20" s="56">
        <v>1.1414642495236</v>
      </c>
      <c r="AX20" s="56">
        <v>-0.17997771809545901</v>
      </c>
      <c r="AY20" s="56">
        <v>0.19913098067713</v>
      </c>
      <c r="AZ20" s="56">
        <v>0.70442586847154298</v>
      </c>
      <c r="BA20" s="56">
        <v>1.02227855454794</v>
      </c>
      <c r="BB20" s="56">
        <v>1.2323744584159</v>
      </c>
      <c r="BC20" s="56">
        <v>0.287603192460476</v>
      </c>
      <c r="BD20" s="77" t="s">
        <v>14918</v>
      </c>
      <c r="BE20" s="144" t="s">
        <v>9753</v>
      </c>
      <c r="BF20" s="77">
        <v>25</v>
      </c>
      <c r="BG20" s="77">
        <v>3.8795013370000002</v>
      </c>
      <c r="BH20" s="77">
        <v>1.9542E-4</v>
      </c>
      <c r="BI20" s="77">
        <v>1.4360029999999999E-3</v>
      </c>
      <c r="BJ20" s="78">
        <v>1</v>
      </c>
      <c r="BK20" s="77">
        <v>-1.6954724219999999</v>
      </c>
      <c r="BL20" s="77">
        <v>-0.426331077</v>
      </c>
      <c r="BM20" s="77">
        <v>0.21630402500000001</v>
      </c>
      <c r="BN20" s="77">
        <v>0.40026440099999999</v>
      </c>
      <c r="BO20" s="77">
        <v>-3.6464958999999998E-2</v>
      </c>
      <c r="BP20" s="77">
        <v>-8.6406152999999999E-2</v>
      </c>
      <c r="BQ20" s="77">
        <v>1.5283490580000001</v>
      </c>
      <c r="BR20" s="77">
        <v>1.803633592</v>
      </c>
      <c r="BS20" s="77">
        <v>1.0917980119999999</v>
      </c>
      <c r="BT20" s="77">
        <v>0.18528936500000001</v>
      </c>
      <c r="BU20" s="77">
        <v>-0.81607914500000001</v>
      </c>
      <c r="BV20" s="77">
        <v>0.14499305400000001</v>
      </c>
      <c r="BW20" s="77">
        <v>-2.2476070000000001E-2</v>
      </c>
      <c r="BX20" s="77">
        <v>-0.59192925799999996</v>
      </c>
      <c r="BY20" s="77">
        <v>-1.6954724219999999</v>
      </c>
    </row>
    <row r="21" spans="1:77">
      <c r="A21" s="52" t="s">
        <v>2064</v>
      </c>
      <c r="B21" s="52">
        <v>0</v>
      </c>
      <c r="C21" s="52">
        <v>0</v>
      </c>
      <c r="D21" s="52">
        <v>0</v>
      </c>
      <c r="E21" s="52">
        <v>3.0911901082054499E-4</v>
      </c>
      <c r="F21" s="52">
        <v>131</v>
      </c>
      <c r="G21" s="52">
        <v>0.20677533164110601</v>
      </c>
      <c r="H21" s="52">
        <v>1.6482991268634699</v>
      </c>
      <c r="I21" s="52">
        <v>-6.2875058194351699E-2</v>
      </c>
      <c r="J21" s="52">
        <v>0.75025394505349496</v>
      </c>
      <c r="K21" s="52">
        <v>-2.0411889291609202</v>
      </c>
      <c r="L21" s="52">
        <v>-0.66254998290384404</v>
      </c>
      <c r="M21" s="52">
        <v>-0.44525099100794802</v>
      </c>
      <c r="N21" s="52">
        <v>0.53780681108608397</v>
      </c>
      <c r="O21" s="52">
        <v>0.85591639127354702</v>
      </c>
      <c r="P21" s="52">
        <v>0.782267733058013</v>
      </c>
      <c r="Q21" s="52">
        <v>-0.83206197144890304</v>
      </c>
      <c r="R21" s="52">
        <v>-0.73739240625975</v>
      </c>
      <c r="S21" s="54" t="s">
        <v>1193</v>
      </c>
      <c r="T21" s="54">
        <v>0</v>
      </c>
      <c r="U21" s="54">
        <v>0</v>
      </c>
      <c r="V21" s="54">
        <v>0</v>
      </c>
      <c r="W21" s="54">
        <v>3.0643513789716198E-4</v>
      </c>
      <c r="X21" s="54">
        <v>122</v>
      </c>
      <c r="Y21" s="54">
        <v>-1.2496150053724999</v>
      </c>
      <c r="Z21" s="54">
        <v>1.5217743357923299</v>
      </c>
      <c r="AA21" s="54">
        <v>0.58943035608555105</v>
      </c>
      <c r="AB21" s="54">
        <v>0.47396410534574801</v>
      </c>
      <c r="AC21" s="54">
        <v>0.81588296580146202</v>
      </c>
      <c r="AD21" s="54">
        <v>-1.0055772968980801</v>
      </c>
      <c r="AE21" s="54">
        <v>-1.3693357543700599</v>
      </c>
      <c r="AF21" s="54">
        <v>-0.47186466699212298</v>
      </c>
      <c r="AG21" s="54">
        <v>0.90541740243231805</v>
      </c>
      <c r="AH21" s="54">
        <v>-0.85668158726198296</v>
      </c>
      <c r="AI21" s="54">
        <v>1.0350871552057901</v>
      </c>
      <c r="AJ21" s="54">
        <v>-0.38848200976845199</v>
      </c>
      <c r="AK21" s="56" t="s">
        <v>2065</v>
      </c>
      <c r="AL21" s="56">
        <v>18</v>
      </c>
      <c r="AM21" s="56">
        <v>2.0581127895731899</v>
      </c>
      <c r="AN21" s="56">
        <v>2.2333766980642199E-4</v>
      </c>
      <c r="AO21" s="56">
        <v>5.1076792338594201E-4</v>
      </c>
      <c r="AP21" s="56">
        <v>1</v>
      </c>
      <c r="AQ21" s="56">
        <v>-1.1747014762504999</v>
      </c>
      <c r="AR21" s="56">
        <v>-0.68081487691951803</v>
      </c>
      <c r="AS21" s="56">
        <v>0.38726120153025101</v>
      </c>
      <c r="AT21" s="56">
        <v>-0.89432854153779695</v>
      </c>
      <c r="AU21" s="56">
        <v>2.5874958150142402</v>
      </c>
      <c r="AV21" s="56">
        <v>-0.84462577911806203</v>
      </c>
      <c r="AW21" s="56">
        <v>0.399699876178151</v>
      </c>
      <c r="AX21" s="56">
        <v>-0.91582138891602705</v>
      </c>
      <c r="AY21" s="56">
        <v>0.43022925276131202</v>
      </c>
      <c r="AZ21" s="56">
        <v>-0.36159782273350299</v>
      </c>
      <c r="BA21" s="56">
        <v>0.46096043286349703</v>
      </c>
      <c r="BB21" s="56">
        <v>0.51247359413135596</v>
      </c>
      <c r="BC21" s="56">
        <v>9.3769712996599405E-2</v>
      </c>
      <c r="BD21" s="77" t="s">
        <v>17274</v>
      </c>
      <c r="BE21" s="144" t="s">
        <v>18009</v>
      </c>
      <c r="BF21" s="77">
        <v>25</v>
      </c>
      <c r="BG21" s="77">
        <v>4.7890780550000001</v>
      </c>
      <c r="BH21" s="145">
        <v>2.23E-5</v>
      </c>
      <c r="BI21" s="77">
        <v>1.6868740000000001E-3</v>
      </c>
      <c r="BJ21" s="78">
        <v>1</v>
      </c>
      <c r="BK21" s="77">
        <v>-0.64718041999999998</v>
      </c>
      <c r="BL21" s="77">
        <v>-0.64718041999999998</v>
      </c>
      <c r="BM21" s="77">
        <v>-0.64718041999999998</v>
      </c>
      <c r="BN21" s="77">
        <v>-0.64718041999999998</v>
      </c>
      <c r="BO21" s="77">
        <v>-0.64718041999999998</v>
      </c>
      <c r="BP21" s="77">
        <v>-0.64718041999999998</v>
      </c>
      <c r="BQ21" s="77">
        <v>1.1968711139999999</v>
      </c>
      <c r="BR21" s="77">
        <v>2.2736985019999998</v>
      </c>
      <c r="BS21" s="77">
        <v>1.330287542</v>
      </c>
      <c r="BT21" s="77">
        <v>0.98324489199999998</v>
      </c>
      <c r="BU21" s="77">
        <v>-0.64718041999999998</v>
      </c>
      <c r="BV21" s="77">
        <v>0.68770214399999996</v>
      </c>
      <c r="BW21" s="77">
        <v>-0.64718041999999998</v>
      </c>
      <c r="BX21" s="77">
        <v>-0.64718041999999998</v>
      </c>
      <c r="BY21" s="77">
        <v>-0.64718041999999998</v>
      </c>
    </row>
    <row r="22" spans="1:77">
      <c r="A22" s="52" t="s">
        <v>2074</v>
      </c>
      <c r="B22" s="52">
        <v>0</v>
      </c>
      <c r="C22" s="52">
        <v>0</v>
      </c>
      <c r="D22" s="52">
        <v>0</v>
      </c>
      <c r="E22" s="52">
        <v>3.0911901082054499E-4</v>
      </c>
      <c r="F22" s="52">
        <v>136</v>
      </c>
      <c r="G22" s="52">
        <v>-1.4263348659801101</v>
      </c>
      <c r="H22" s="52">
        <v>-0.95034342277751205</v>
      </c>
      <c r="I22" s="52">
        <v>-0.42293494319595398</v>
      </c>
      <c r="J22" s="52">
        <v>-0.220062509346232</v>
      </c>
      <c r="K22" s="52">
        <v>0.83731028204883196</v>
      </c>
      <c r="L22" s="52">
        <v>-0.260170701852112</v>
      </c>
      <c r="M22" s="52">
        <v>-0.37398676595973401</v>
      </c>
      <c r="N22" s="52">
        <v>0.47092270671495301</v>
      </c>
      <c r="O22" s="52">
        <v>-1.0316929751281101</v>
      </c>
      <c r="P22" s="52">
        <v>2.2235874235356801</v>
      </c>
      <c r="Q22" s="52">
        <v>0.700249049197604</v>
      </c>
      <c r="R22" s="52">
        <v>0.45345672274269899</v>
      </c>
      <c r="S22" s="54" t="s">
        <v>2075</v>
      </c>
      <c r="T22" s="54">
        <v>0</v>
      </c>
      <c r="U22" s="54">
        <v>0</v>
      </c>
      <c r="V22" s="54">
        <v>0</v>
      </c>
      <c r="W22" s="54">
        <v>3.0643513789716198E-4</v>
      </c>
      <c r="X22" s="54">
        <v>127</v>
      </c>
      <c r="Y22" s="54">
        <v>1.0452713517126</v>
      </c>
      <c r="Z22" s="54">
        <v>-1.1388767574265499</v>
      </c>
      <c r="AA22" s="54">
        <v>-1.10254016483463</v>
      </c>
      <c r="AB22" s="54">
        <v>-0.65893509167312703</v>
      </c>
      <c r="AC22" s="54">
        <v>-0.79327397905998798</v>
      </c>
      <c r="AD22" s="54">
        <v>1.18739373911275</v>
      </c>
      <c r="AE22" s="54">
        <v>1.4815582005925201</v>
      </c>
      <c r="AF22" s="54">
        <v>0.46485397836167802</v>
      </c>
      <c r="AG22" s="54">
        <v>-1.2315562260875099</v>
      </c>
      <c r="AH22" s="54">
        <v>0.48502124060877799</v>
      </c>
      <c r="AI22" s="54">
        <v>-0.47121688001529999</v>
      </c>
      <c r="AJ22" s="54">
        <v>0.73230058870878301</v>
      </c>
      <c r="AK22" s="56" t="s">
        <v>2076</v>
      </c>
      <c r="AL22" s="56">
        <v>3</v>
      </c>
      <c r="AM22" s="56">
        <v>0.400180162613201</v>
      </c>
      <c r="AN22" s="56">
        <v>0</v>
      </c>
      <c r="AO22" s="56">
        <v>7.0819235694838303E-4</v>
      </c>
      <c r="AP22" s="56">
        <v>4</v>
      </c>
      <c r="AQ22" s="56">
        <v>-0.63272897054461796</v>
      </c>
      <c r="AR22" s="56">
        <v>-0.17340275845959799</v>
      </c>
      <c r="AS22" s="56">
        <v>1.6015100344945701</v>
      </c>
      <c r="AT22" s="56">
        <v>-0.88155715150366498</v>
      </c>
      <c r="AU22" s="56">
        <v>2.0409951481289399</v>
      </c>
      <c r="AV22" s="56">
        <v>-1.11757696653738</v>
      </c>
      <c r="AW22" s="56">
        <v>1.2392976475937501</v>
      </c>
      <c r="AX22" s="56">
        <v>-2.1417137656028401E-2</v>
      </c>
      <c r="AY22" s="56">
        <v>-0.52728481819528195</v>
      </c>
      <c r="AZ22" s="56">
        <v>-0.710828030843772</v>
      </c>
      <c r="BA22" s="56">
        <v>-0.31236948432725797</v>
      </c>
      <c r="BB22" s="56">
        <v>-0.61868014479839195</v>
      </c>
      <c r="BC22" s="56">
        <v>0.114042632648731</v>
      </c>
      <c r="BD22" s="77" t="s">
        <v>18321</v>
      </c>
      <c r="BE22" s="144" t="s">
        <v>14885</v>
      </c>
      <c r="BF22" s="77">
        <v>24</v>
      </c>
      <c r="BG22" s="77">
        <v>3.4616945110000001</v>
      </c>
      <c r="BH22" s="77">
        <v>1.284192E-3</v>
      </c>
      <c r="BI22" s="77">
        <v>1.326357E-3</v>
      </c>
      <c r="BJ22" s="78">
        <v>1</v>
      </c>
      <c r="BK22" s="77">
        <v>-0.57394576900000005</v>
      </c>
      <c r="BL22" s="77">
        <v>-0.22111572800000001</v>
      </c>
      <c r="BM22" s="77">
        <v>0.32079996</v>
      </c>
      <c r="BN22" s="77">
        <v>0.21169300699999999</v>
      </c>
      <c r="BO22" s="77">
        <v>0.45575854100000002</v>
      </c>
      <c r="BP22" s="77">
        <v>-1.795069333</v>
      </c>
      <c r="BQ22" s="77">
        <v>1.4247033490000001</v>
      </c>
      <c r="BR22" s="77">
        <v>1.663964773</v>
      </c>
      <c r="BS22" s="77">
        <v>1.1100332740000001</v>
      </c>
      <c r="BT22" s="77">
        <v>0.22925532500000001</v>
      </c>
      <c r="BU22" s="77">
        <v>-0.67576646799999995</v>
      </c>
      <c r="BV22" s="77">
        <v>0.216314689</v>
      </c>
      <c r="BW22" s="77">
        <v>-9.6538945000000001E-2</v>
      </c>
      <c r="BX22" s="77">
        <v>-0.47501733899999998</v>
      </c>
      <c r="BY22" s="77">
        <v>-1.795069333</v>
      </c>
    </row>
    <row r="23" spans="1:77">
      <c r="A23" s="52" t="s">
        <v>1546</v>
      </c>
      <c r="B23" s="52">
        <v>1</v>
      </c>
      <c r="C23" s="52">
        <v>0.142484474872584</v>
      </c>
      <c r="D23" s="52">
        <v>0</v>
      </c>
      <c r="E23" s="52">
        <v>3.9830366318916398E-4</v>
      </c>
      <c r="F23" s="52">
        <v>2</v>
      </c>
      <c r="G23" s="52">
        <v>1.0253643339935301</v>
      </c>
      <c r="H23" s="52">
        <v>-0.74235541684020101</v>
      </c>
      <c r="I23" s="52">
        <v>-1.0201168792701201</v>
      </c>
      <c r="J23" s="52">
        <v>-1.0094881184945199</v>
      </c>
      <c r="K23" s="52">
        <v>-0.94159538087774397</v>
      </c>
      <c r="L23" s="52">
        <v>1.2383740226287501</v>
      </c>
      <c r="M23" s="52">
        <v>0.93434496084004404</v>
      </c>
      <c r="N23" s="52">
        <v>0.92863342264287596</v>
      </c>
      <c r="O23" s="52">
        <v>-0.91983525278651801</v>
      </c>
      <c r="P23" s="52">
        <v>0.27596784925957502</v>
      </c>
      <c r="Q23" s="52">
        <v>-0.941394424204123</v>
      </c>
      <c r="R23" s="52">
        <v>1.1721008831084401</v>
      </c>
      <c r="S23" s="54" t="s">
        <v>1232</v>
      </c>
      <c r="T23" s="54">
        <v>37</v>
      </c>
      <c r="U23" s="54">
        <v>8.9999526539920591</v>
      </c>
      <c r="V23" s="54">
        <v>1.09993802379663E-3</v>
      </c>
      <c r="W23" s="54">
        <v>1.7850497796767901E-3</v>
      </c>
      <c r="X23" s="54">
        <v>2</v>
      </c>
      <c r="Y23" s="54">
        <v>-0.43243143390999</v>
      </c>
      <c r="Z23" s="54">
        <v>0.90777930782157201</v>
      </c>
      <c r="AA23" s="54">
        <v>0.79890400489450797</v>
      </c>
      <c r="AB23" s="54">
        <v>0.46769757733734302</v>
      </c>
      <c r="AC23" s="54">
        <v>0.80688336297432595</v>
      </c>
      <c r="AD23" s="54">
        <v>-0.32343104209082302</v>
      </c>
      <c r="AE23" s="54">
        <v>-1.36582584223448</v>
      </c>
      <c r="AF23" s="54">
        <v>-0.85637103077577903</v>
      </c>
      <c r="AG23" s="54">
        <v>1.0373510096940299</v>
      </c>
      <c r="AH23" s="54">
        <v>-1.8826047058547699</v>
      </c>
      <c r="AI23" s="54">
        <v>1.05451097693947</v>
      </c>
      <c r="AJ23" s="54">
        <v>-0.21246218479541401</v>
      </c>
      <c r="AK23" s="56" t="s">
        <v>1278</v>
      </c>
      <c r="AL23" s="56">
        <v>0</v>
      </c>
      <c r="AM23" s="56">
        <v>0</v>
      </c>
      <c r="AN23" s="56">
        <v>0</v>
      </c>
      <c r="AO23" s="56">
        <v>2.7665068240627702E-4</v>
      </c>
      <c r="AP23" s="56">
        <v>40</v>
      </c>
      <c r="AQ23" s="56">
        <v>-2.11849650369517</v>
      </c>
      <c r="AR23" s="56">
        <v>-0.51427900657477099</v>
      </c>
      <c r="AS23" s="56">
        <v>0.33499960096806403</v>
      </c>
      <c r="AT23" s="56">
        <v>0.38799914662906698</v>
      </c>
      <c r="AU23" s="56">
        <v>1.4012811295318299</v>
      </c>
      <c r="AV23" s="56">
        <v>0.75743072171463699</v>
      </c>
      <c r="AW23" s="56">
        <v>0.55728985714397805</v>
      </c>
      <c r="AX23" s="56">
        <v>-0.38043040305213399</v>
      </c>
      <c r="AY23" s="56">
        <v>-0.63169015546669605</v>
      </c>
      <c r="AZ23" s="56">
        <v>-3.9106827824825503E-2</v>
      </c>
      <c r="BA23" s="56">
        <v>0.53624913279563802</v>
      </c>
      <c r="BB23" s="56">
        <v>1.1314034687086501</v>
      </c>
      <c r="BC23" s="56">
        <v>-1.42265016087826</v>
      </c>
      <c r="BD23" s="77" t="s">
        <v>14987</v>
      </c>
      <c r="BE23" s="144" t="s">
        <v>14988</v>
      </c>
      <c r="BF23" s="77">
        <v>24</v>
      </c>
      <c r="BG23" s="77">
        <v>4.7403181300000004</v>
      </c>
      <c r="BH23" s="77">
        <v>1.6526990000000001E-3</v>
      </c>
      <c r="BI23" s="77">
        <v>1.6846000000000001E-3</v>
      </c>
      <c r="BJ23" s="78">
        <v>1</v>
      </c>
      <c r="BK23" s="77">
        <v>-0.94031652399999999</v>
      </c>
      <c r="BL23" s="77">
        <v>0.271150532</v>
      </c>
      <c r="BM23" s="77">
        <v>0.622909975</v>
      </c>
      <c r="BN23" s="77">
        <v>0.64329974999999995</v>
      </c>
      <c r="BO23" s="77">
        <v>-0.94031652399999999</v>
      </c>
      <c r="BP23" s="77">
        <v>-0.94031652399999999</v>
      </c>
      <c r="BQ23" s="77">
        <v>1.4967379240000001</v>
      </c>
      <c r="BR23" s="77">
        <v>1.8887348479999999</v>
      </c>
      <c r="BS23" s="77">
        <v>1.309404837</v>
      </c>
      <c r="BT23" s="77">
        <v>-3.6152717000000001E-2</v>
      </c>
      <c r="BU23" s="77">
        <v>-0.54402196999999997</v>
      </c>
      <c r="BV23" s="77">
        <v>-1.0164036E-2</v>
      </c>
      <c r="BW23" s="77">
        <v>-0.94031652399999999</v>
      </c>
      <c r="BX23" s="77">
        <v>-0.94031652399999999</v>
      </c>
      <c r="BY23" s="77">
        <v>-0.94031652399999999</v>
      </c>
    </row>
    <row r="24" spans="1:77">
      <c r="A24" s="52" t="s">
        <v>937</v>
      </c>
      <c r="B24" s="52">
        <v>0</v>
      </c>
      <c r="C24" s="52">
        <v>0</v>
      </c>
      <c r="D24" s="52">
        <v>0</v>
      </c>
      <c r="E24" s="52">
        <v>3.0911901082054499E-4</v>
      </c>
      <c r="F24" s="52">
        <v>153</v>
      </c>
      <c r="G24" s="52">
        <v>-0.32678169680260999</v>
      </c>
      <c r="H24" s="52">
        <v>-0.20157631150337799</v>
      </c>
      <c r="I24" s="52">
        <v>1.0589898524940899</v>
      </c>
      <c r="J24" s="52">
        <v>0.68611655634250801</v>
      </c>
      <c r="K24" s="52">
        <v>0.99629159010946999</v>
      </c>
      <c r="L24" s="52">
        <v>-1.0871027788723799</v>
      </c>
      <c r="M24" s="52">
        <v>-0.68379345849529705</v>
      </c>
      <c r="N24" s="52">
        <v>-1.00790208799729</v>
      </c>
      <c r="O24" s="52">
        <v>0.96938096947619901</v>
      </c>
      <c r="P24" s="52">
        <v>-1.18126702308939</v>
      </c>
      <c r="Q24" s="52">
        <v>1.6064180093514899</v>
      </c>
      <c r="R24" s="52">
        <v>-0.82877362101341301</v>
      </c>
      <c r="S24" s="54" t="s">
        <v>2109</v>
      </c>
      <c r="T24" s="54">
        <v>0</v>
      </c>
      <c r="U24" s="54">
        <v>0</v>
      </c>
      <c r="V24" s="54">
        <v>0</v>
      </c>
      <c r="W24" s="54">
        <v>3.0643513789716198E-4</v>
      </c>
      <c r="X24" s="54">
        <v>144</v>
      </c>
      <c r="Y24" s="54">
        <v>-0.74392605052966498</v>
      </c>
      <c r="Z24" s="54">
        <v>0.68559134967665003</v>
      </c>
      <c r="AA24" s="54">
        <v>0.73345420916901005</v>
      </c>
      <c r="AB24" s="54">
        <v>0.121606124724804</v>
      </c>
      <c r="AC24" s="54">
        <v>0.57673563359018098</v>
      </c>
      <c r="AD24" s="54">
        <v>-4.6342330658088203E-2</v>
      </c>
      <c r="AE24" s="54">
        <v>-1.4582929164501199</v>
      </c>
      <c r="AF24" s="54">
        <v>-1.5040644744927401</v>
      </c>
      <c r="AG24" s="54">
        <v>1.2010024785010101</v>
      </c>
      <c r="AH24" s="54">
        <v>-1.2198921388858499</v>
      </c>
      <c r="AI24" s="54">
        <v>1.2751611090656401</v>
      </c>
      <c r="AJ24" s="54">
        <v>0.37896700628913599</v>
      </c>
      <c r="AK24" s="56" t="s">
        <v>2110</v>
      </c>
      <c r="AL24" s="56">
        <v>15</v>
      </c>
      <c r="AM24" s="56">
        <v>2.1688857614080499</v>
      </c>
      <c r="AN24" s="56">
        <v>5.14793328903803E-3</v>
      </c>
      <c r="AO24" s="56">
        <v>1.8021190826886099E-3</v>
      </c>
      <c r="AP24" s="56">
        <v>1</v>
      </c>
      <c r="AQ24" s="56">
        <v>-0.78578046412563796</v>
      </c>
      <c r="AR24" s="56">
        <v>-0.65254466944843004</v>
      </c>
      <c r="AS24" s="56">
        <v>-0.15502910164285799</v>
      </c>
      <c r="AT24" s="56">
        <v>-0.229643429478327</v>
      </c>
      <c r="AU24" s="56">
        <v>1.79041051891743</v>
      </c>
      <c r="AV24" s="56">
        <v>0.15016134680717599</v>
      </c>
      <c r="AW24" s="56">
        <v>2.38591626042136</v>
      </c>
      <c r="AX24" s="56">
        <v>-0.66329625919800705</v>
      </c>
      <c r="AY24" s="56">
        <v>-0.67760376872603001</v>
      </c>
      <c r="AZ24" s="56">
        <v>-0.62206181434281105</v>
      </c>
      <c r="BA24" s="56">
        <v>-0.35008081042582101</v>
      </c>
      <c r="BB24" s="56">
        <v>0.42076460225944501</v>
      </c>
      <c r="BC24" s="56">
        <v>-0.61121241101748602</v>
      </c>
      <c r="BD24" s="77" t="s">
        <v>14973</v>
      </c>
      <c r="BE24" s="144" t="s">
        <v>14974</v>
      </c>
      <c r="BF24" s="77">
        <v>24</v>
      </c>
      <c r="BG24" s="77">
        <v>4.9038700469999998</v>
      </c>
      <c r="BH24" s="145">
        <v>2.23E-5</v>
      </c>
      <c r="BI24" s="77">
        <v>1.723479E-3</v>
      </c>
      <c r="BJ24" s="78">
        <v>1</v>
      </c>
      <c r="BK24" s="77">
        <v>-1.005689372</v>
      </c>
      <c r="BL24" s="77">
        <v>-1.1159041E-2</v>
      </c>
      <c r="BM24" s="77">
        <v>4.2957430000000003E-3</v>
      </c>
      <c r="BN24" s="77">
        <v>0.61184690399999997</v>
      </c>
      <c r="BO24" s="77">
        <v>-1.005689372</v>
      </c>
      <c r="BP24" s="77">
        <v>-1.005689372</v>
      </c>
      <c r="BQ24" s="77">
        <v>1.661856735</v>
      </c>
      <c r="BR24" s="77">
        <v>1.9314321679999999</v>
      </c>
      <c r="BS24" s="77">
        <v>1.3297126690000001</v>
      </c>
      <c r="BT24" s="77">
        <v>0.15473294900000001</v>
      </c>
      <c r="BU24" s="77">
        <v>-0.45379189199999997</v>
      </c>
      <c r="BV24" s="77">
        <v>-0.270747246</v>
      </c>
      <c r="BW24" s="77">
        <v>-1.005689372</v>
      </c>
      <c r="BX24" s="77">
        <v>7.0267873999999994E-2</v>
      </c>
      <c r="BY24" s="77">
        <v>-1.005689372</v>
      </c>
    </row>
    <row r="25" spans="1:77">
      <c r="A25" s="52" t="s">
        <v>67</v>
      </c>
      <c r="B25" s="52">
        <v>4</v>
      </c>
      <c r="C25" s="52">
        <v>0.61846762570146097</v>
      </c>
      <c r="D25" s="53">
        <v>1.6750325235481701E-5</v>
      </c>
      <c r="E25" s="52">
        <v>1.61401703511354E-3</v>
      </c>
      <c r="F25" s="52">
        <v>7</v>
      </c>
      <c r="G25" s="52">
        <v>-0.58669480440706001</v>
      </c>
      <c r="H25" s="52">
        <v>8.4499318027792703E-2</v>
      </c>
      <c r="I25" s="52">
        <v>0.61229268927117997</v>
      </c>
      <c r="J25" s="52">
        <v>1.8626444471927499</v>
      </c>
      <c r="K25" s="52">
        <v>0.22896333624314899</v>
      </c>
      <c r="L25" s="52">
        <v>0.91477198251366498</v>
      </c>
      <c r="M25" s="52">
        <v>-1.32377976339993</v>
      </c>
      <c r="N25" s="52">
        <v>-0.80652372150546503</v>
      </c>
      <c r="O25" s="52">
        <v>-0.74779180756841901</v>
      </c>
      <c r="P25" s="52">
        <v>1.26194443073004</v>
      </c>
      <c r="Q25" s="52">
        <v>-1.09295416015129</v>
      </c>
      <c r="R25" s="52">
        <v>-0.40737194694641499</v>
      </c>
      <c r="S25" s="54" t="s">
        <v>1824</v>
      </c>
      <c r="T25" s="54">
        <v>4</v>
      </c>
      <c r="U25" s="54">
        <v>1.44795656392838</v>
      </c>
      <c r="V25" s="54">
        <v>0</v>
      </c>
      <c r="W25" s="54">
        <v>2.07690868786702E-3</v>
      </c>
      <c r="X25" s="54">
        <v>8</v>
      </c>
      <c r="Y25" s="54">
        <v>1.46858728163871</v>
      </c>
      <c r="Z25" s="54">
        <v>-0.66963863692735004</v>
      </c>
      <c r="AA25" s="54">
        <v>-0.83759266485335404</v>
      </c>
      <c r="AB25" s="54">
        <v>-0.23272882492084801</v>
      </c>
      <c r="AC25" s="54">
        <v>-0.99452620046349405</v>
      </c>
      <c r="AD25" s="54">
        <v>0.649031411264122</v>
      </c>
      <c r="AE25" s="54">
        <v>1.81185422406939</v>
      </c>
      <c r="AF25" s="54">
        <v>0.457878948949836</v>
      </c>
      <c r="AG25" s="54">
        <v>-1.07281496609847</v>
      </c>
      <c r="AH25" s="54">
        <v>0.34543285713566102</v>
      </c>
      <c r="AI25" s="54">
        <v>-1.1830897963504301</v>
      </c>
      <c r="AJ25" s="54">
        <v>0.25760636655622898</v>
      </c>
      <c r="AK25" s="56" t="s">
        <v>1825</v>
      </c>
      <c r="AL25" s="56">
        <v>4</v>
      </c>
      <c r="AM25" s="56">
        <v>0.88597881028810299</v>
      </c>
      <c r="AN25" s="56">
        <v>0</v>
      </c>
      <c r="AO25" s="56">
        <v>5.3414526212953897E-4</v>
      </c>
      <c r="AP25" s="56">
        <v>3</v>
      </c>
      <c r="AQ25" s="56">
        <v>-0.90153921416022298</v>
      </c>
      <c r="AR25" s="56">
        <v>-0.35145770496450002</v>
      </c>
      <c r="AS25" s="56">
        <v>-0.76844649917594299</v>
      </c>
      <c r="AT25" s="56">
        <v>-0.64766770228732895</v>
      </c>
      <c r="AU25" s="56">
        <v>0.27192929447173397</v>
      </c>
      <c r="AV25" s="56">
        <v>-2.4101714724084098</v>
      </c>
      <c r="AW25" s="56">
        <v>0.87769733430760599</v>
      </c>
      <c r="AX25" s="56">
        <v>0.802316954180609</v>
      </c>
      <c r="AY25" s="56">
        <v>0.42495025370391298</v>
      </c>
      <c r="AZ25" s="56">
        <v>2.8333537891918201E-2</v>
      </c>
      <c r="BA25" s="56">
        <v>0.53691075224271501</v>
      </c>
      <c r="BB25" s="56">
        <v>1.1099967486937501</v>
      </c>
      <c r="BC25" s="56">
        <v>1.0271477175041499</v>
      </c>
      <c r="BD25" s="77" t="s">
        <v>14998</v>
      </c>
      <c r="BE25" s="144" t="s">
        <v>14999</v>
      </c>
      <c r="BF25" s="77">
        <v>24</v>
      </c>
      <c r="BG25" s="77">
        <v>4.361299496</v>
      </c>
      <c r="BH25" s="145">
        <v>2.7900000000000001E-5</v>
      </c>
      <c r="BI25" s="77">
        <v>1.5594669999999999E-3</v>
      </c>
      <c r="BJ25" s="78">
        <v>1</v>
      </c>
      <c r="BK25" s="77">
        <v>-1.052460953</v>
      </c>
      <c r="BL25" s="77">
        <v>0.112074855</v>
      </c>
      <c r="BM25" s="77">
        <v>-0.101960916</v>
      </c>
      <c r="BN25" s="77">
        <v>-1.052460953</v>
      </c>
      <c r="BO25" s="77">
        <v>-1.052460953</v>
      </c>
      <c r="BP25" s="77">
        <v>-1.052460953</v>
      </c>
      <c r="BQ25" s="77">
        <v>1.6611045209999999</v>
      </c>
      <c r="BR25" s="77">
        <v>1.955222756</v>
      </c>
      <c r="BS25" s="77">
        <v>1.1453929490000001</v>
      </c>
      <c r="BT25" s="77">
        <v>0.27815275</v>
      </c>
      <c r="BU25" s="77">
        <v>-0.43626010999999998</v>
      </c>
      <c r="BV25" s="77">
        <v>0.205809097</v>
      </c>
      <c r="BW25" s="77">
        <v>0.48264320700000002</v>
      </c>
      <c r="BX25" s="77">
        <v>-3.9874343999999999E-2</v>
      </c>
      <c r="BY25" s="77">
        <v>-1.052460953</v>
      </c>
    </row>
    <row r="26" spans="1:77">
      <c r="A26" s="52" t="s">
        <v>70</v>
      </c>
      <c r="B26" s="52">
        <v>3</v>
      </c>
      <c r="C26" s="52">
        <v>0.44789951521860299</v>
      </c>
      <c r="D26" s="53">
        <v>5.5834417451605499E-6</v>
      </c>
      <c r="E26" s="52">
        <v>1.24606301905932E-3</v>
      </c>
      <c r="F26" s="52">
        <v>7</v>
      </c>
      <c r="G26" s="52">
        <v>-0.62445959128847806</v>
      </c>
      <c r="H26" s="52">
        <v>-0.23095720209988699</v>
      </c>
      <c r="I26" s="52">
        <v>0.60752132523741298</v>
      </c>
      <c r="J26" s="52">
        <v>1.8619256534531201</v>
      </c>
      <c r="K26" s="52">
        <v>0.33840905630579499</v>
      </c>
      <c r="L26" s="52">
        <v>1.2213199419717999</v>
      </c>
      <c r="M26" s="52">
        <v>-1.0085231689751299</v>
      </c>
      <c r="N26" s="52">
        <v>-0.78606114495269797</v>
      </c>
      <c r="O26" s="52">
        <v>-1.0571744797521201</v>
      </c>
      <c r="P26" s="52">
        <v>1.13691506171879</v>
      </c>
      <c r="Q26" s="52">
        <v>-0.78090968564187402</v>
      </c>
      <c r="R26" s="52">
        <v>-0.67800576597673501</v>
      </c>
      <c r="S26" s="54" t="s">
        <v>1826</v>
      </c>
      <c r="T26" s="54">
        <v>3</v>
      </c>
      <c r="U26" s="54">
        <v>1.16762184908403</v>
      </c>
      <c r="V26" s="54">
        <v>0</v>
      </c>
      <c r="W26" s="54">
        <v>1.68434540212458E-3</v>
      </c>
      <c r="X26" s="54">
        <v>8</v>
      </c>
      <c r="Y26" s="54">
        <v>1.3789078334215901</v>
      </c>
      <c r="Z26" s="54">
        <v>-0.629778618729254</v>
      </c>
      <c r="AA26" s="54">
        <v>-0.79962487753698397</v>
      </c>
      <c r="AB26" s="54">
        <v>-0.25382000841783497</v>
      </c>
      <c r="AC26" s="54">
        <v>-1.09164752580861</v>
      </c>
      <c r="AD26" s="54">
        <v>0.81049998106810595</v>
      </c>
      <c r="AE26" s="54">
        <v>1.6150538354349999</v>
      </c>
      <c r="AF26" s="54">
        <v>0.54956715112390198</v>
      </c>
      <c r="AG26" s="54">
        <v>-1.0495955646106501</v>
      </c>
      <c r="AH26" s="54">
        <v>0.38177940390736498</v>
      </c>
      <c r="AI26" s="54">
        <v>-1.3434945274593899</v>
      </c>
      <c r="AJ26" s="54">
        <v>0.432152917606767</v>
      </c>
      <c r="AK26" s="56" t="s">
        <v>1615</v>
      </c>
      <c r="AL26" s="56">
        <v>74</v>
      </c>
      <c r="AM26" s="56">
        <v>22.262070823714399</v>
      </c>
      <c r="AN26" s="57">
        <v>7.81681844322477E-5</v>
      </c>
      <c r="AO26" s="56">
        <v>3.0332748585318102E-3</v>
      </c>
      <c r="AP26" s="56">
        <v>2</v>
      </c>
      <c r="AQ26" s="56">
        <v>-1.28331235907335</v>
      </c>
      <c r="AR26" s="56">
        <v>-0.72577484115082302</v>
      </c>
      <c r="AS26" s="56">
        <v>1.7913467957103499</v>
      </c>
      <c r="AT26" s="56">
        <v>-1.1472289716517501</v>
      </c>
      <c r="AU26" s="56">
        <v>1.52474624713045</v>
      </c>
      <c r="AV26" s="56">
        <v>-1.28555427965244</v>
      </c>
      <c r="AW26" s="56">
        <v>-0.56591363002624095</v>
      </c>
      <c r="AX26" s="56">
        <v>-7.0770218780315003E-2</v>
      </c>
      <c r="AY26" s="56">
        <v>0.171017756787227</v>
      </c>
      <c r="AZ26" s="56">
        <v>-0.100812501830117</v>
      </c>
      <c r="BA26" s="56">
        <v>0.55120648944613404</v>
      </c>
      <c r="BB26" s="56">
        <v>0.616888563467903</v>
      </c>
      <c r="BC26" s="56">
        <v>0.52416094962296</v>
      </c>
      <c r="BD26" s="77" t="s">
        <v>6155</v>
      </c>
      <c r="BE26" s="144" t="s">
        <v>6154</v>
      </c>
      <c r="BF26" s="77">
        <v>24</v>
      </c>
      <c r="BG26" s="77">
        <v>3.9486924600000002</v>
      </c>
      <c r="BH26" s="145">
        <v>1.6799999999999998E-5</v>
      </c>
      <c r="BI26" s="77">
        <v>1.4648549999999999E-3</v>
      </c>
      <c r="BJ26" s="78">
        <v>1</v>
      </c>
      <c r="BK26" s="77">
        <v>-0.89914053299999996</v>
      </c>
      <c r="BL26" s="77">
        <v>-0.89914053299999996</v>
      </c>
      <c r="BM26" s="77">
        <v>0.20053079200000001</v>
      </c>
      <c r="BN26" s="77">
        <v>-0.89914053299999996</v>
      </c>
      <c r="BO26" s="77">
        <v>0.914820419</v>
      </c>
      <c r="BP26" s="77">
        <v>-0.89914053299999996</v>
      </c>
      <c r="BQ26" s="77">
        <v>1.4609258919999999</v>
      </c>
      <c r="BR26" s="77">
        <v>1.7323570260000001</v>
      </c>
      <c r="BS26" s="77">
        <v>1.3136084770000001</v>
      </c>
      <c r="BT26" s="77">
        <v>0.53752233500000002</v>
      </c>
      <c r="BU26" s="77">
        <v>-0.32330382200000002</v>
      </c>
      <c r="BV26" s="77">
        <v>0.45752260900000002</v>
      </c>
      <c r="BW26" s="77">
        <v>-0.89914053299999996</v>
      </c>
      <c r="BX26" s="77">
        <v>-0.89914053299999996</v>
      </c>
      <c r="BY26" s="77">
        <v>-0.89914053299999996</v>
      </c>
    </row>
    <row r="27" spans="1:77">
      <c r="A27" s="52" t="s">
        <v>805</v>
      </c>
      <c r="B27" s="52">
        <v>0</v>
      </c>
      <c r="C27" s="52">
        <v>0</v>
      </c>
      <c r="D27" s="52">
        <v>0</v>
      </c>
      <c r="E27" s="52">
        <v>3.0911901082054499E-4</v>
      </c>
      <c r="F27" s="52">
        <v>137</v>
      </c>
      <c r="G27" s="52">
        <v>-0.57187970556172696</v>
      </c>
      <c r="H27" s="52">
        <v>-1.6763788615064401</v>
      </c>
      <c r="I27" s="52">
        <v>-0.59956038726191396</v>
      </c>
      <c r="J27" s="52">
        <v>1.0686483824831201</v>
      </c>
      <c r="K27" s="52">
        <v>-1.6887574441370401</v>
      </c>
      <c r="L27" s="52">
        <v>-0.16785545435972901</v>
      </c>
      <c r="M27" s="52">
        <v>0.186467262011556</v>
      </c>
      <c r="N27" s="52">
        <v>0.62030728496293897</v>
      </c>
      <c r="O27" s="52">
        <v>1.4032408863761201</v>
      </c>
      <c r="P27" s="52">
        <v>0.61198167845797002</v>
      </c>
      <c r="Q27" s="52">
        <v>0.84670364230931106</v>
      </c>
      <c r="R27" s="52">
        <v>-3.2917283774131403E-2</v>
      </c>
      <c r="S27" s="54" t="s">
        <v>1753</v>
      </c>
      <c r="T27" s="54">
        <v>0</v>
      </c>
      <c r="U27" s="54">
        <v>0</v>
      </c>
      <c r="V27" s="54">
        <v>0</v>
      </c>
      <c r="W27" s="54">
        <v>3.0643513789716198E-4</v>
      </c>
      <c r="X27" s="54">
        <v>128</v>
      </c>
      <c r="Y27" s="54">
        <v>-1.0137818772292699</v>
      </c>
      <c r="Z27" s="54">
        <v>-0.28293567539839098</v>
      </c>
      <c r="AA27" s="54">
        <v>-1.2573803833966999E-2</v>
      </c>
      <c r="AB27" s="54">
        <v>1.7548079894737501</v>
      </c>
      <c r="AC27" s="54">
        <v>1.7184612296203601</v>
      </c>
      <c r="AD27" s="54">
        <v>-0.117927153498134</v>
      </c>
      <c r="AE27" s="54">
        <v>-0.83440860897539304</v>
      </c>
      <c r="AF27" s="54">
        <v>-0.862124081334946</v>
      </c>
      <c r="AG27" s="54">
        <v>-0.85468667877631399</v>
      </c>
      <c r="AH27" s="54">
        <v>-0.771873592682362</v>
      </c>
      <c r="AI27" s="54">
        <v>1.00216686014976</v>
      </c>
      <c r="AJ27" s="54">
        <v>0.27487539248491799</v>
      </c>
      <c r="AK27" s="56" t="s">
        <v>2077</v>
      </c>
      <c r="AL27" s="56">
        <v>4</v>
      </c>
      <c r="AM27" s="56">
        <v>0.70828819832912204</v>
      </c>
      <c r="AN27" s="56">
        <v>2.8084711978157602E-3</v>
      </c>
      <c r="AO27" s="56">
        <v>9.3343378017409298E-4</v>
      </c>
      <c r="AP27" s="56">
        <v>16</v>
      </c>
      <c r="AQ27" s="56">
        <v>-0.481980899884352</v>
      </c>
      <c r="AR27" s="56">
        <v>0.56962474652213302</v>
      </c>
      <c r="AS27" s="56">
        <v>1.75885695004799</v>
      </c>
      <c r="AT27" s="56">
        <v>-1.13558728438149</v>
      </c>
      <c r="AU27" s="56">
        <v>1.4581171315675501</v>
      </c>
      <c r="AV27" s="56">
        <v>-1.4871094017003299</v>
      </c>
      <c r="AW27" s="56">
        <v>-0.44288589329467898</v>
      </c>
      <c r="AX27" s="56">
        <v>0.74416432297780399</v>
      </c>
      <c r="AY27" s="56">
        <v>-0.51127872346723102</v>
      </c>
      <c r="AZ27" s="56">
        <v>-0.72596072379324195</v>
      </c>
      <c r="BA27" s="56">
        <v>0.44604096325394299</v>
      </c>
      <c r="BB27" s="56">
        <v>-0.79125153369966506</v>
      </c>
      <c r="BC27" s="56">
        <v>0.59925034585156201</v>
      </c>
      <c r="BD27" s="77" t="s">
        <v>14952</v>
      </c>
      <c r="BE27" s="144" t="s">
        <v>14953</v>
      </c>
      <c r="BF27" s="77">
        <v>23</v>
      </c>
      <c r="BG27" s="77">
        <v>3.7566495550000001</v>
      </c>
      <c r="BH27" s="77">
        <v>1.28419E-4</v>
      </c>
      <c r="BI27" s="77">
        <v>1.403243E-3</v>
      </c>
      <c r="BJ27" s="78">
        <v>1</v>
      </c>
      <c r="BK27" s="77">
        <v>-0.847566245</v>
      </c>
      <c r="BL27" s="77">
        <v>-0.847566245</v>
      </c>
      <c r="BM27" s="77">
        <v>-0.847566245</v>
      </c>
      <c r="BN27" s="77">
        <v>0.87367714900000004</v>
      </c>
      <c r="BO27" s="77">
        <v>0.62931688500000005</v>
      </c>
      <c r="BP27" s="77">
        <v>-0.847566245</v>
      </c>
      <c r="BQ27" s="77">
        <v>1.5880229299999999</v>
      </c>
      <c r="BR27" s="77">
        <v>1.8341573849999999</v>
      </c>
      <c r="BS27" s="77">
        <v>1.3160282590000001</v>
      </c>
      <c r="BT27" s="77">
        <v>0.21195135200000001</v>
      </c>
      <c r="BU27" s="77">
        <v>-0.34365910500000002</v>
      </c>
      <c r="BV27" s="77">
        <v>-0.176531138</v>
      </c>
      <c r="BW27" s="77">
        <v>-0.847566245</v>
      </c>
      <c r="BX27" s="77">
        <v>-0.847566245</v>
      </c>
      <c r="BY27" s="77">
        <v>-0.847566245</v>
      </c>
    </row>
    <row r="28" spans="1:77">
      <c r="A28" s="52" t="s">
        <v>72</v>
      </c>
      <c r="B28" s="52">
        <v>0</v>
      </c>
      <c r="C28" s="52">
        <v>0</v>
      </c>
      <c r="D28" s="52">
        <v>0</v>
      </c>
      <c r="E28" s="52">
        <v>3.0911901082054499E-4</v>
      </c>
      <c r="F28" s="52">
        <v>161</v>
      </c>
      <c r="G28" s="52">
        <v>-0.40863610042445597</v>
      </c>
      <c r="H28" s="52">
        <v>3.9389412618877399E-2</v>
      </c>
      <c r="I28" s="52">
        <v>0.44940157915100598</v>
      </c>
      <c r="J28" s="52">
        <v>1.37414447639406</v>
      </c>
      <c r="K28" s="52">
        <v>0.90531787501794903</v>
      </c>
      <c r="L28" s="52">
        <v>1.8426684389499</v>
      </c>
      <c r="M28" s="52">
        <v>-1.1575994927039099</v>
      </c>
      <c r="N28" s="52">
        <v>-0.449888108054744</v>
      </c>
      <c r="O28" s="52">
        <v>-0.66724619828103704</v>
      </c>
      <c r="P28" s="52">
        <v>0.23641115270187299</v>
      </c>
      <c r="Q28" s="52">
        <v>-0.81618918071462898</v>
      </c>
      <c r="R28" s="52">
        <v>-1.3477738546548801</v>
      </c>
      <c r="S28" s="54" t="s">
        <v>66</v>
      </c>
      <c r="T28" s="54">
        <v>0</v>
      </c>
      <c r="U28" s="54">
        <v>0</v>
      </c>
      <c r="V28" s="54">
        <v>0</v>
      </c>
      <c r="W28" s="54">
        <v>3.0643513789716198E-4</v>
      </c>
      <c r="X28" s="54">
        <v>152</v>
      </c>
      <c r="Y28" s="54">
        <v>-0.84789789872649302</v>
      </c>
      <c r="Z28" s="54">
        <v>1.3127311295642401</v>
      </c>
      <c r="AA28" s="54">
        <v>-3.43410007021605E-2</v>
      </c>
      <c r="AB28" s="54">
        <v>-0.35530699341447902</v>
      </c>
      <c r="AC28" s="54">
        <v>0.47741871902597699</v>
      </c>
      <c r="AD28" s="54">
        <v>-0.116314527415872</v>
      </c>
      <c r="AE28" s="54">
        <v>-1.57204070753537</v>
      </c>
      <c r="AF28" s="54">
        <v>1.14528221006741</v>
      </c>
      <c r="AG28" s="54">
        <v>0.30858127887799303</v>
      </c>
      <c r="AH28" s="54">
        <v>0.49224828571997797</v>
      </c>
      <c r="AI28" s="54">
        <v>0.96231196334954905</v>
      </c>
      <c r="AJ28" s="54">
        <v>-1.7726724588107801</v>
      </c>
      <c r="AK28" s="56" t="s">
        <v>2125</v>
      </c>
      <c r="AL28" s="56">
        <v>3</v>
      </c>
      <c r="AM28" s="56">
        <v>0.89727649185104297</v>
      </c>
      <c r="AN28" s="56">
        <v>0</v>
      </c>
      <c r="AO28" s="56">
        <v>2.4781445966081698E-3</v>
      </c>
      <c r="AP28" s="56">
        <v>15</v>
      </c>
      <c r="AQ28" s="56">
        <v>-1.05925286093729</v>
      </c>
      <c r="AR28" s="56">
        <v>-1.1528991901457499</v>
      </c>
      <c r="AS28" s="56">
        <v>0.15763512497168</v>
      </c>
      <c r="AT28" s="56">
        <v>-0.29573878001425802</v>
      </c>
      <c r="AU28" s="56">
        <v>0.21780364534809499</v>
      </c>
      <c r="AV28" s="56">
        <v>0.168185010482401</v>
      </c>
      <c r="AW28" s="56">
        <v>-1.73290985768496</v>
      </c>
      <c r="AX28" s="56">
        <v>-1.0181947558409901</v>
      </c>
      <c r="AY28" s="56">
        <v>1.0628084849511801</v>
      </c>
      <c r="AZ28" s="56">
        <v>1.5662592691610699</v>
      </c>
      <c r="BA28" s="56">
        <v>1.0534018732852899</v>
      </c>
      <c r="BB28" s="56">
        <v>0.29822404349908299</v>
      </c>
      <c r="BC28" s="56">
        <v>0.73467799292445002</v>
      </c>
      <c r="BD28" s="77" t="s">
        <v>14904</v>
      </c>
      <c r="BE28" s="144" t="s">
        <v>14905</v>
      </c>
      <c r="BF28" s="77">
        <v>23</v>
      </c>
      <c r="BG28" s="77">
        <v>4.4173006050000003</v>
      </c>
      <c r="BH28" s="145">
        <v>5.0300000000000003E-5</v>
      </c>
      <c r="BI28" s="77">
        <v>1.5861790000000001E-3</v>
      </c>
      <c r="BJ28" s="78">
        <v>1</v>
      </c>
      <c r="BK28" s="77">
        <v>-1.0584327060000001</v>
      </c>
      <c r="BL28" s="77">
        <v>-0.196266314</v>
      </c>
      <c r="BM28" s="77">
        <v>0.52201370199999997</v>
      </c>
      <c r="BN28" s="77">
        <v>0.34382258100000002</v>
      </c>
      <c r="BO28" s="77">
        <v>-1.0584327060000001</v>
      </c>
      <c r="BP28" s="77">
        <v>0.30161041199999999</v>
      </c>
      <c r="BQ28" s="77">
        <v>1.5306159850000001</v>
      </c>
      <c r="BR28" s="77">
        <v>1.8255483800000001</v>
      </c>
      <c r="BS28" s="77">
        <v>1.2730161820000001</v>
      </c>
      <c r="BT28" s="77">
        <v>0.16727773000000001</v>
      </c>
      <c r="BU28" s="77">
        <v>-0.70752311899999998</v>
      </c>
      <c r="BV28" s="77">
        <v>0.23204799200000001</v>
      </c>
      <c r="BW28" s="77">
        <v>-1.0584327060000001</v>
      </c>
      <c r="BX28" s="77">
        <v>-1.0584327060000001</v>
      </c>
      <c r="BY28" s="77">
        <v>-1.0584327060000001</v>
      </c>
    </row>
    <row r="29" spans="1:77">
      <c r="A29" s="52" t="s">
        <v>73</v>
      </c>
      <c r="B29" s="52">
        <v>1</v>
      </c>
      <c r="C29" s="52">
        <v>0.29732504116448499</v>
      </c>
      <c r="D29" s="52">
        <v>0</v>
      </c>
      <c r="E29" s="52">
        <v>2.0607934054597998E-3</v>
      </c>
      <c r="F29" s="52">
        <v>20</v>
      </c>
      <c r="G29" s="52">
        <v>-1.3369637991107199</v>
      </c>
      <c r="H29" s="52">
        <v>0.20416900273351299</v>
      </c>
      <c r="I29" s="52">
        <v>0.28887462302852102</v>
      </c>
      <c r="J29" s="52">
        <v>1.5486434153100399</v>
      </c>
      <c r="K29" s="52">
        <v>0.24024687591107499</v>
      </c>
      <c r="L29" s="52">
        <v>0.77419346174859605</v>
      </c>
      <c r="M29" s="52">
        <v>-1.6490369559615801</v>
      </c>
      <c r="N29" s="52">
        <v>-0.48316913832055802</v>
      </c>
      <c r="O29" s="52">
        <v>0.30417889925373798</v>
      </c>
      <c r="P29" s="52">
        <v>1.3897183379943701</v>
      </c>
      <c r="Q29" s="52">
        <v>-0.297577397949705</v>
      </c>
      <c r="R29" s="52">
        <v>-0.98327732463728801</v>
      </c>
      <c r="S29" s="54" t="s">
        <v>1573</v>
      </c>
      <c r="T29" s="54">
        <v>6</v>
      </c>
      <c r="U29" s="54">
        <v>1.11814905714154</v>
      </c>
      <c r="V29" s="54">
        <v>6.7503810698991097E-3</v>
      </c>
      <c r="W29" s="54">
        <v>1.51485292597892E-3</v>
      </c>
      <c r="X29" s="54">
        <v>19</v>
      </c>
      <c r="Y29" s="54">
        <v>-0.71513704795603406</v>
      </c>
      <c r="Z29" s="54">
        <v>0.23188306031261699</v>
      </c>
      <c r="AA29" s="54">
        <v>0.32621634344728101</v>
      </c>
      <c r="AB29" s="54">
        <v>1.10629204068732</v>
      </c>
      <c r="AC29" s="54">
        <v>1.20633286179001</v>
      </c>
      <c r="AD29" s="54">
        <v>0.57868873951975996</v>
      </c>
      <c r="AE29" s="54">
        <v>-1.5284740000688</v>
      </c>
      <c r="AF29" s="54">
        <v>-1.26182266195131</v>
      </c>
      <c r="AG29" s="54">
        <v>-0.18584067992210099</v>
      </c>
      <c r="AH29" s="54">
        <v>-1.3935164146122501</v>
      </c>
      <c r="AI29" s="54">
        <v>1.0078286623764401</v>
      </c>
      <c r="AJ29" s="54">
        <v>0.62754909637706602</v>
      </c>
      <c r="AK29" s="56" t="s">
        <v>1886</v>
      </c>
      <c r="AL29" s="56">
        <v>3</v>
      </c>
      <c r="AM29" s="56">
        <v>0.341471461962634</v>
      </c>
      <c r="AN29" s="56">
        <v>4.6175063232477796E-3</v>
      </c>
      <c r="AO29" s="56">
        <v>7.5023489667372595E-4</v>
      </c>
      <c r="AP29" s="56">
        <v>9</v>
      </c>
      <c r="AQ29" s="56">
        <v>0.15777722300941999</v>
      </c>
      <c r="AR29" s="56">
        <v>-0.33173928402168301</v>
      </c>
      <c r="AS29" s="56">
        <v>1.20667938076343</v>
      </c>
      <c r="AT29" s="56">
        <v>-1.0182388751096401</v>
      </c>
      <c r="AU29" s="56">
        <v>7.7822384771113307E-2</v>
      </c>
      <c r="AV29" s="56">
        <v>-1.2887269365429499</v>
      </c>
      <c r="AW29" s="56">
        <v>-0.39195163832172503</v>
      </c>
      <c r="AX29" s="56">
        <v>1.92299611418698</v>
      </c>
      <c r="AY29" s="56">
        <v>0.54777947776692304</v>
      </c>
      <c r="AZ29" s="56">
        <v>-0.36386576430966799</v>
      </c>
      <c r="BA29" s="56">
        <v>-0.69614155004943101</v>
      </c>
      <c r="BB29" s="56">
        <v>-1.11968813078908</v>
      </c>
      <c r="BC29" s="56">
        <v>1.29729759864632</v>
      </c>
      <c r="BD29" s="77" t="s">
        <v>14951</v>
      </c>
      <c r="BE29" s="144" t="s">
        <v>9640</v>
      </c>
      <c r="BF29" s="77">
        <v>22</v>
      </c>
      <c r="BG29" s="77">
        <v>3.711168459</v>
      </c>
      <c r="BH29" s="145">
        <v>4.4700000000000002E-5</v>
      </c>
      <c r="BI29" s="77">
        <v>1.383631E-3</v>
      </c>
      <c r="BJ29" s="78">
        <v>1</v>
      </c>
      <c r="BK29" s="77">
        <v>0.38838266799999999</v>
      </c>
      <c r="BL29" s="77">
        <v>-0.91906997199999996</v>
      </c>
      <c r="BM29" s="77">
        <v>0.28186915699999998</v>
      </c>
      <c r="BN29" s="77">
        <v>-0.91906997199999996</v>
      </c>
      <c r="BO29" s="77">
        <v>0.88626538300000002</v>
      </c>
      <c r="BP29" s="77">
        <v>-0.91906997199999996</v>
      </c>
      <c r="BQ29" s="77">
        <v>1.499115669</v>
      </c>
      <c r="BR29" s="77">
        <v>1.831753596</v>
      </c>
      <c r="BS29" s="77">
        <v>1.408362667</v>
      </c>
      <c r="BT29" s="77">
        <v>-3.4649283000000003E-2</v>
      </c>
      <c r="BU29" s="77">
        <v>-0.53142881799999997</v>
      </c>
      <c r="BV29" s="77">
        <v>-0.215251205</v>
      </c>
      <c r="BW29" s="77">
        <v>-0.91906997199999996</v>
      </c>
      <c r="BX29" s="77">
        <v>-0.91906997199999996</v>
      </c>
      <c r="BY29" s="77">
        <v>-0.91906997199999996</v>
      </c>
    </row>
    <row r="30" spans="1:77">
      <c r="A30" s="52" t="s">
        <v>94</v>
      </c>
      <c r="B30" s="52">
        <v>2</v>
      </c>
      <c r="C30" s="52">
        <v>0.39013045937267998</v>
      </c>
      <c r="D30" s="53">
        <v>5.5834417451605499E-6</v>
      </c>
      <c r="E30" s="52">
        <v>3.0076444295905301E-3</v>
      </c>
      <c r="F30" s="52">
        <v>8</v>
      </c>
      <c r="G30" s="52">
        <v>0.163789278933821</v>
      </c>
      <c r="H30" s="52">
        <v>0.28027577819108701</v>
      </c>
      <c r="I30" s="52">
        <v>0.530745497309701</v>
      </c>
      <c r="J30" s="52">
        <v>1.4222284949656701</v>
      </c>
      <c r="K30" s="52">
        <v>0.34683489450930399</v>
      </c>
      <c r="L30" s="52">
        <v>1.0170397334366901</v>
      </c>
      <c r="M30" s="52">
        <v>-0.42257696479000001</v>
      </c>
      <c r="N30" s="52">
        <v>-1.2297644070204199</v>
      </c>
      <c r="O30" s="52">
        <v>-0.25999407809450897</v>
      </c>
      <c r="P30" s="52">
        <v>1.1195513536652899</v>
      </c>
      <c r="Q30" s="52">
        <v>-1.3872425957396</v>
      </c>
      <c r="R30" s="52">
        <v>-1.58088698536704</v>
      </c>
      <c r="S30" s="54" t="s">
        <v>1830</v>
      </c>
      <c r="T30" s="54">
        <v>3</v>
      </c>
      <c r="U30" s="54">
        <v>0.377189426106461</v>
      </c>
      <c r="V30" s="54">
        <v>1.78670135845138E-4</v>
      </c>
      <c r="W30" s="54">
        <v>7.7513582026222602E-4</v>
      </c>
      <c r="X30" s="54">
        <v>8</v>
      </c>
      <c r="Y30" s="54">
        <v>-0.99046489292048501</v>
      </c>
      <c r="Z30" s="54">
        <v>0.68490562451677806</v>
      </c>
      <c r="AA30" s="54">
        <v>0.55568637445865299</v>
      </c>
      <c r="AB30" s="54">
        <v>1.3348213059493399</v>
      </c>
      <c r="AC30" s="54">
        <v>1.17246277089266</v>
      </c>
      <c r="AD30" s="54">
        <v>-0.36500870874323199</v>
      </c>
      <c r="AE30" s="54">
        <v>-1.7921774796019101</v>
      </c>
      <c r="AF30" s="54">
        <v>-1.2036453105782401</v>
      </c>
      <c r="AG30" s="54">
        <v>0.36207460092933302</v>
      </c>
      <c r="AH30" s="54">
        <v>-0.15974358628319599</v>
      </c>
      <c r="AI30" s="54">
        <v>0.92640052940418105</v>
      </c>
      <c r="AJ30" s="54">
        <v>-0.52531122802388996</v>
      </c>
      <c r="AK30" s="56" t="s">
        <v>1448</v>
      </c>
      <c r="AL30" s="56">
        <v>174</v>
      </c>
      <c r="AM30" s="56">
        <v>35.882993642029099</v>
      </c>
      <c r="AN30" s="56">
        <v>9.5365185007342205E-3</v>
      </c>
      <c r="AO30" s="56">
        <v>4.64348523976554E-3</v>
      </c>
      <c r="AP30" s="56">
        <v>1</v>
      </c>
      <c r="AQ30" s="56">
        <v>-1.1889905991058001</v>
      </c>
      <c r="AR30" s="56">
        <v>-0.209564780214617</v>
      </c>
      <c r="AS30" s="56">
        <v>0.92119958036286298</v>
      </c>
      <c r="AT30" s="56">
        <v>-1.08699040636605</v>
      </c>
      <c r="AU30" s="56">
        <v>1.29284142848643</v>
      </c>
      <c r="AV30" s="56">
        <v>-2.0334134480425199</v>
      </c>
      <c r="AW30" s="56">
        <v>1.0584945357141</v>
      </c>
      <c r="AX30" s="56">
        <v>-0.49710656012275101</v>
      </c>
      <c r="AY30" s="56">
        <v>3.3491437235496999E-3</v>
      </c>
      <c r="AZ30" s="56">
        <v>0.15732641021281399</v>
      </c>
      <c r="BA30" s="56">
        <v>0.703994152502185</v>
      </c>
      <c r="BB30" s="56">
        <v>0.90414728953046897</v>
      </c>
      <c r="BC30" s="56">
        <v>-2.5286746680683401E-2</v>
      </c>
      <c r="BD30" s="77" t="s">
        <v>15187</v>
      </c>
      <c r="BE30" s="144" t="s">
        <v>9640</v>
      </c>
      <c r="BF30" s="77">
        <v>22</v>
      </c>
      <c r="BG30" s="77">
        <v>4.2254451189999997</v>
      </c>
      <c r="BH30" s="77">
        <v>2.0100399999999999E-4</v>
      </c>
      <c r="BI30" s="77">
        <v>1.543432E-3</v>
      </c>
      <c r="BJ30" s="78">
        <v>1</v>
      </c>
      <c r="BK30" s="77">
        <v>-0.82156141199999999</v>
      </c>
      <c r="BL30" s="77">
        <v>-0.82156141199999999</v>
      </c>
      <c r="BM30" s="77">
        <v>0.26996499699999998</v>
      </c>
      <c r="BN30" s="77">
        <v>-0.82156141199999999</v>
      </c>
      <c r="BO30" s="77">
        <v>-0.82156141199999999</v>
      </c>
      <c r="BP30" s="77">
        <v>0.873942887</v>
      </c>
      <c r="BQ30" s="77">
        <v>1.5936096909999999</v>
      </c>
      <c r="BR30" s="77">
        <v>2.0952799099999999</v>
      </c>
      <c r="BS30" s="77">
        <v>1.152983976</v>
      </c>
      <c r="BT30" s="77">
        <v>0.17653034000000001</v>
      </c>
      <c r="BU30" s="77">
        <v>-0.38409828699999998</v>
      </c>
      <c r="BV30" s="77">
        <v>-2.7283627000000001E-2</v>
      </c>
      <c r="BW30" s="77">
        <v>-0.82156141199999999</v>
      </c>
      <c r="BX30" s="77">
        <v>-0.82156141199999999</v>
      </c>
      <c r="BY30" s="77">
        <v>-0.82156141199999999</v>
      </c>
    </row>
    <row r="31" spans="1:77">
      <c r="A31" s="52" t="s">
        <v>96</v>
      </c>
      <c r="B31" s="52">
        <v>1</v>
      </c>
      <c r="C31" s="52">
        <v>0.135506683297207</v>
      </c>
      <c r="D31" s="52">
        <v>0</v>
      </c>
      <c r="E31" s="52">
        <v>1.1970848814394301E-3</v>
      </c>
      <c r="F31" s="52">
        <v>8</v>
      </c>
      <c r="G31" s="52">
        <v>0.215748867160931</v>
      </c>
      <c r="H31" s="52">
        <v>0.43716518242213498</v>
      </c>
      <c r="I31" s="52">
        <v>5.3672517918450902E-2</v>
      </c>
      <c r="J31" s="52">
        <v>1.35502227723804</v>
      </c>
      <c r="K31" s="52">
        <v>0.50217780236832199</v>
      </c>
      <c r="L31" s="52">
        <v>0.927419149744242</v>
      </c>
      <c r="M31" s="52">
        <v>-0.409148288353195</v>
      </c>
      <c r="N31" s="52">
        <v>-1.70890279487501</v>
      </c>
      <c r="O31" s="52">
        <v>-0.42491569304943699</v>
      </c>
      <c r="P31" s="52">
        <v>1.34591212232157</v>
      </c>
      <c r="Q31" s="52">
        <v>-0.92376470128013899</v>
      </c>
      <c r="R31" s="52">
        <v>-1.3703864416159099</v>
      </c>
      <c r="S31" s="54" t="s">
        <v>1353</v>
      </c>
      <c r="T31" s="54">
        <v>4</v>
      </c>
      <c r="U31" s="54">
        <v>0.57506815615330897</v>
      </c>
      <c r="V31" s="54">
        <v>1.2004399752095201E-3</v>
      </c>
      <c r="W31" s="54">
        <v>7.9096571166722399E-4</v>
      </c>
      <c r="X31" s="54">
        <v>8</v>
      </c>
      <c r="Y31" s="54">
        <v>-0.94655972794147103</v>
      </c>
      <c r="Z31" s="54">
        <v>0.84381029410411401</v>
      </c>
      <c r="AA31" s="54">
        <v>0.87131476954336096</v>
      </c>
      <c r="AB31" s="54">
        <v>1.1963401490443</v>
      </c>
      <c r="AC31" s="54">
        <v>1.1298737627315101</v>
      </c>
      <c r="AD31" s="54">
        <v>-0.57916784145408595</v>
      </c>
      <c r="AE31" s="54">
        <v>-1.55969821154549</v>
      </c>
      <c r="AF31" s="54">
        <v>-1.16876361578878</v>
      </c>
      <c r="AG31" s="54">
        <v>0.41348521799286703</v>
      </c>
      <c r="AH31" s="54">
        <v>-0.59666365618169304</v>
      </c>
      <c r="AI31" s="54">
        <v>0.96790913271256396</v>
      </c>
      <c r="AJ31" s="54">
        <v>-0.57188027321718504</v>
      </c>
      <c r="AK31" s="56" t="s">
        <v>1503</v>
      </c>
      <c r="AL31" s="56">
        <v>65</v>
      </c>
      <c r="AM31" s="56">
        <v>10.219247938450801</v>
      </c>
      <c r="AN31" s="56">
        <v>1.47402862072239E-3</v>
      </c>
      <c r="AO31" s="56">
        <v>1.4581336929272101E-3</v>
      </c>
      <c r="AP31" s="56">
        <v>2</v>
      </c>
      <c r="AQ31" s="56">
        <v>-0.86504243664631197</v>
      </c>
      <c r="AR31" s="56">
        <v>-0.93828866204709205</v>
      </c>
      <c r="AS31" s="56">
        <v>1.4096109327436099</v>
      </c>
      <c r="AT31" s="56">
        <v>-1.0944820094315599</v>
      </c>
      <c r="AU31" s="56">
        <v>2.0393125251986901</v>
      </c>
      <c r="AV31" s="56">
        <v>-1.15894851862458</v>
      </c>
      <c r="AW31" s="56">
        <v>-0.39516969239833799</v>
      </c>
      <c r="AX31" s="56">
        <v>-5.7635718301794203E-2</v>
      </c>
      <c r="AY31" s="56">
        <v>-0.35003282757112397</v>
      </c>
      <c r="AZ31" s="56">
        <v>0.217629258937168</v>
      </c>
      <c r="BA31" s="56">
        <v>0.55154422283200599</v>
      </c>
      <c r="BB31" s="56">
        <v>0.97080315547375995</v>
      </c>
      <c r="BC31" s="56">
        <v>-0.329300230164426</v>
      </c>
      <c r="BD31" s="77" t="s">
        <v>9274</v>
      </c>
      <c r="BE31" s="144" t="s">
        <v>9275</v>
      </c>
      <c r="BF31" s="77">
        <v>21</v>
      </c>
      <c r="BG31" s="77">
        <v>3.0991819600000001</v>
      </c>
      <c r="BH31" s="77">
        <v>7.2026399999999997E-4</v>
      </c>
      <c r="BI31" s="77">
        <v>1.216698E-3</v>
      </c>
      <c r="BJ31" s="78">
        <v>1</v>
      </c>
      <c r="BK31" s="77">
        <v>-0.32094476500000002</v>
      </c>
      <c r="BL31" s="77">
        <v>-0.39948029099999999</v>
      </c>
      <c r="BM31" s="77">
        <v>-1.9457180000000001E-2</v>
      </c>
      <c r="BN31" s="77">
        <v>0.40372628399999999</v>
      </c>
      <c r="BO31" s="77">
        <v>0.61479852700000004</v>
      </c>
      <c r="BP31" s="77">
        <v>-0.54548288099999998</v>
      </c>
      <c r="BQ31" s="77">
        <v>1.4741613039999999</v>
      </c>
      <c r="BR31" s="77">
        <v>1.757900968</v>
      </c>
      <c r="BS31" s="77">
        <v>1.1078110320000001</v>
      </c>
      <c r="BT31" s="77">
        <v>0.19324033700000001</v>
      </c>
      <c r="BU31" s="77">
        <v>-0.96712010299999995</v>
      </c>
      <c r="BV31" s="77">
        <v>1.2787046999999999E-2</v>
      </c>
      <c r="BW31" s="77">
        <v>-0.48018869400000003</v>
      </c>
      <c r="BX31" s="77">
        <v>-0.64286910600000002</v>
      </c>
      <c r="BY31" s="77">
        <v>-2.1888824809999998</v>
      </c>
    </row>
    <row r="32" spans="1:77">
      <c r="A32" s="52" t="s">
        <v>98</v>
      </c>
      <c r="B32" s="52">
        <v>0</v>
      </c>
      <c r="C32" s="52">
        <v>0</v>
      </c>
      <c r="D32" s="52">
        <v>0</v>
      </c>
      <c r="E32" s="52">
        <v>3.0911901082054499E-4</v>
      </c>
      <c r="F32" s="52">
        <v>163</v>
      </c>
      <c r="G32" s="52">
        <v>0.52956014487985803</v>
      </c>
      <c r="H32" s="52">
        <v>0.23270007680233301</v>
      </c>
      <c r="I32" s="52">
        <v>0.41274369275580303</v>
      </c>
      <c r="J32" s="52">
        <v>0.79136125493563303</v>
      </c>
      <c r="K32" s="52">
        <v>0.56817260613298703</v>
      </c>
      <c r="L32" s="52">
        <v>1.05640135844556</v>
      </c>
      <c r="M32" s="52">
        <v>1.9515679575764901E-3</v>
      </c>
      <c r="N32" s="52">
        <v>-1.9686410873281199</v>
      </c>
      <c r="O32" s="52">
        <v>0.157637570904931</v>
      </c>
      <c r="P32" s="52">
        <v>0.878971207320419</v>
      </c>
      <c r="Q32" s="52">
        <v>-1.00109078737433</v>
      </c>
      <c r="R32" s="52">
        <v>-1.65976760543264</v>
      </c>
      <c r="S32" s="54" t="s">
        <v>87</v>
      </c>
      <c r="T32" s="54">
        <v>0</v>
      </c>
      <c r="U32" s="54">
        <v>0</v>
      </c>
      <c r="V32" s="54">
        <v>0</v>
      </c>
      <c r="W32" s="54">
        <v>3.0643513789716198E-4</v>
      </c>
      <c r="X32" s="54">
        <v>154</v>
      </c>
      <c r="Y32" s="54">
        <v>-1.26965593573627</v>
      </c>
      <c r="Z32" s="54">
        <v>0.61183313586367305</v>
      </c>
      <c r="AA32" s="54">
        <v>-4.5946916947267602E-3</v>
      </c>
      <c r="AB32" s="54">
        <v>-1.1086041355348699</v>
      </c>
      <c r="AC32" s="54">
        <v>0.213852981851825</v>
      </c>
      <c r="AD32" s="54">
        <v>-1.13556642807967</v>
      </c>
      <c r="AE32" s="54">
        <v>-0.42277004198910401</v>
      </c>
      <c r="AF32" s="54">
        <v>0.59388417097033996</v>
      </c>
      <c r="AG32" s="54">
        <v>0.120894656218962</v>
      </c>
      <c r="AH32" s="54">
        <v>-0.82830209366230101</v>
      </c>
      <c r="AI32" s="54">
        <v>1.5702387498832899</v>
      </c>
      <c r="AJ32" s="54">
        <v>1.65878963190885</v>
      </c>
      <c r="AK32" s="56" t="s">
        <v>64</v>
      </c>
      <c r="AL32" s="56">
        <v>0</v>
      </c>
      <c r="AM32" s="56">
        <v>0</v>
      </c>
      <c r="AN32" s="56">
        <v>0</v>
      </c>
      <c r="AO32" s="56">
        <v>2.7665068240627702E-4</v>
      </c>
      <c r="AP32" s="56">
        <v>87</v>
      </c>
      <c r="AQ32" s="56">
        <v>-0.91232081835766399</v>
      </c>
      <c r="AR32" s="56">
        <v>6.5086368704930606E-2</v>
      </c>
      <c r="AS32" s="56">
        <v>-3.9107635565014702E-3</v>
      </c>
      <c r="AT32" s="56">
        <v>-0.23000601161460801</v>
      </c>
      <c r="AU32" s="56">
        <v>-1.1138052050884599</v>
      </c>
      <c r="AV32" s="56">
        <v>-1.4393011444278901E-2</v>
      </c>
      <c r="AW32" s="56">
        <v>2.0791904159807899</v>
      </c>
      <c r="AX32" s="56">
        <v>-0.841683836666964</v>
      </c>
      <c r="AY32" s="56">
        <v>-0.30259228783564701</v>
      </c>
      <c r="AZ32" s="56">
        <v>-1.1813934348697499</v>
      </c>
      <c r="BA32" s="56">
        <v>1.6156426711730401</v>
      </c>
      <c r="BB32" s="56">
        <v>0.86041829268422099</v>
      </c>
      <c r="BC32" s="56">
        <v>-2.0232379109119299E-2</v>
      </c>
      <c r="BD32" s="77" t="s">
        <v>14888</v>
      </c>
      <c r="BE32" s="144" t="s">
        <v>14889</v>
      </c>
      <c r="BF32" s="77">
        <v>21</v>
      </c>
      <c r="BG32" s="77">
        <v>3.9318802599999998</v>
      </c>
      <c r="BH32" s="77">
        <v>1.6191999999999999E-4</v>
      </c>
      <c r="BI32" s="77">
        <v>1.441405E-3</v>
      </c>
      <c r="BJ32" s="78">
        <v>1</v>
      </c>
      <c r="BK32" s="77">
        <v>-0.87231563099999998</v>
      </c>
      <c r="BL32" s="77">
        <v>-0.87231563099999998</v>
      </c>
      <c r="BM32" s="77">
        <v>0.23246224300000001</v>
      </c>
      <c r="BN32" s="77">
        <v>-0.87231563099999998</v>
      </c>
      <c r="BO32" s="77">
        <v>0.61149213099999999</v>
      </c>
      <c r="BP32" s="77">
        <v>-0.87231563099999998</v>
      </c>
      <c r="BQ32" s="77">
        <v>1.5251235519999999</v>
      </c>
      <c r="BR32" s="77">
        <v>1.5636574249999999</v>
      </c>
      <c r="BS32" s="77">
        <v>1.82411897</v>
      </c>
      <c r="BT32" s="77">
        <v>-0.14540897699999999</v>
      </c>
      <c r="BU32" s="77">
        <v>-0.87231563099999998</v>
      </c>
      <c r="BV32" s="77">
        <v>-0.87231563099999998</v>
      </c>
      <c r="BW32" s="77">
        <v>0.20542476700000001</v>
      </c>
      <c r="BX32" s="77">
        <v>0.28933930699999999</v>
      </c>
      <c r="BY32" s="77">
        <v>-0.87231563099999998</v>
      </c>
    </row>
    <row r="33" spans="1:77">
      <c r="A33" s="52" t="s">
        <v>92</v>
      </c>
      <c r="B33" s="52">
        <v>1</v>
      </c>
      <c r="C33" s="52">
        <v>0.25462377607547299</v>
      </c>
      <c r="D33" s="52">
        <v>0</v>
      </c>
      <c r="E33" s="52">
        <v>1.9776509053519302E-3</v>
      </c>
      <c r="F33" s="52">
        <v>8</v>
      </c>
      <c r="G33" s="52">
        <v>-0.11999487334372</v>
      </c>
      <c r="H33" s="52">
        <v>0.21319246875449599</v>
      </c>
      <c r="I33" s="52">
        <v>0.86853826006761103</v>
      </c>
      <c r="J33" s="52">
        <v>1.77335790618615</v>
      </c>
      <c r="K33" s="52">
        <v>7.5717355958624097E-2</v>
      </c>
      <c r="L33" s="52">
        <v>0.823608167417057</v>
      </c>
      <c r="M33" s="52">
        <v>-0.51598091959645898</v>
      </c>
      <c r="N33" s="52">
        <v>-1.1355102838695801</v>
      </c>
      <c r="O33" s="52">
        <v>-0.48156424235227702</v>
      </c>
      <c r="P33" s="52">
        <v>1.0858892426559099</v>
      </c>
      <c r="Q33" s="52">
        <v>-1.14646852766492</v>
      </c>
      <c r="R33" s="52">
        <v>-1.4407845542128901</v>
      </c>
      <c r="S33" s="54" t="s">
        <v>1829</v>
      </c>
      <c r="T33" s="54">
        <v>10</v>
      </c>
      <c r="U33" s="54">
        <v>1.90300229464149</v>
      </c>
      <c r="V33" s="54">
        <v>1.6861994070384899E-3</v>
      </c>
      <c r="W33" s="54">
        <v>1.84129295934864E-3</v>
      </c>
      <c r="X33" s="54">
        <v>8</v>
      </c>
      <c r="Y33" s="54">
        <v>1.3597022508458101</v>
      </c>
      <c r="Z33" s="54">
        <v>-0.87406380662621797</v>
      </c>
      <c r="AA33" s="54">
        <v>-0.76476177530663003</v>
      </c>
      <c r="AB33" s="54">
        <v>-1.02189055059476</v>
      </c>
      <c r="AC33" s="54">
        <v>-1.0351563800930199</v>
      </c>
      <c r="AD33" s="54">
        <v>0.40147715367598602</v>
      </c>
      <c r="AE33" s="54">
        <v>1.5005563997340701</v>
      </c>
      <c r="AF33" s="54">
        <v>0.371238219457176</v>
      </c>
      <c r="AG33" s="54">
        <v>-0.62547822617323601</v>
      </c>
      <c r="AH33" s="54">
        <v>1.2879756022042601</v>
      </c>
      <c r="AI33" s="54">
        <v>-0.97285881838542698</v>
      </c>
      <c r="AJ33" s="54">
        <v>0.37325993126199197</v>
      </c>
      <c r="AK33" s="56" t="s">
        <v>1447</v>
      </c>
      <c r="AL33" s="56">
        <v>35</v>
      </c>
      <c r="AM33" s="56">
        <v>4.5593476657458396</v>
      </c>
      <c r="AN33" s="56">
        <v>9.3690152483794104E-3</v>
      </c>
      <c r="AO33" s="56">
        <v>1.38001462846808E-3</v>
      </c>
      <c r="AP33" s="56">
        <v>3</v>
      </c>
      <c r="AQ33" s="56">
        <v>-1.56410024375834</v>
      </c>
      <c r="AR33" s="56">
        <v>-0.237625593107056</v>
      </c>
      <c r="AS33" s="56">
        <v>-0.24985893809628401</v>
      </c>
      <c r="AT33" s="56">
        <v>-0.30479816785268798</v>
      </c>
      <c r="AU33" s="56">
        <v>0.46536398747699698</v>
      </c>
      <c r="AV33" s="56">
        <v>-1.0653919748199101</v>
      </c>
      <c r="AW33" s="56">
        <v>1.3254890919966</v>
      </c>
      <c r="AX33" s="56">
        <v>-1.2319022029862099</v>
      </c>
      <c r="AY33" s="56">
        <v>5.2589003023478999E-2</v>
      </c>
      <c r="AZ33" s="56">
        <v>0.75165370505902096</v>
      </c>
      <c r="BA33" s="56">
        <v>1.32239923090703</v>
      </c>
      <c r="BB33" s="56">
        <v>1.39964191169762</v>
      </c>
      <c r="BC33" s="56">
        <v>-0.66345980954026296</v>
      </c>
      <c r="BD33" s="77" t="s">
        <v>14902</v>
      </c>
      <c r="BE33" s="144" t="s">
        <v>14903</v>
      </c>
      <c r="BF33" s="77">
        <v>20</v>
      </c>
      <c r="BG33" s="77">
        <v>3.7264501999999999</v>
      </c>
      <c r="BH33" s="145">
        <v>1.1199999999999999E-5</v>
      </c>
      <c r="BI33" s="77">
        <v>1.3728830000000001E-3</v>
      </c>
      <c r="BJ33" s="78">
        <v>1</v>
      </c>
      <c r="BK33" s="77">
        <v>-1.2062731090000001</v>
      </c>
      <c r="BL33" s="77">
        <v>-1.2062731090000001</v>
      </c>
      <c r="BM33" s="77">
        <v>0.385070091</v>
      </c>
      <c r="BN33" s="77">
        <v>-1.2062731090000001</v>
      </c>
      <c r="BO33" s="77">
        <v>0.20565038499999999</v>
      </c>
      <c r="BP33" s="77">
        <v>-1.2062731090000001</v>
      </c>
      <c r="BQ33" s="77">
        <v>1.518052782</v>
      </c>
      <c r="BR33" s="77">
        <v>1.801733166</v>
      </c>
      <c r="BS33" s="77">
        <v>1.309605022</v>
      </c>
      <c r="BT33" s="77">
        <v>0.421509103</v>
      </c>
      <c r="BU33" s="77">
        <v>-0.72452996000000003</v>
      </c>
      <c r="BV33" s="77">
        <v>-9.7668143999999998E-2</v>
      </c>
      <c r="BW33" s="77">
        <v>-1.1064134999999999E-2</v>
      </c>
      <c r="BX33" s="77">
        <v>8.1996690999999997E-2</v>
      </c>
      <c r="BY33" s="77">
        <v>-6.5262564999999995E-2</v>
      </c>
    </row>
    <row r="34" spans="1:77">
      <c r="A34" s="52" t="s">
        <v>1549</v>
      </c>
      <c r="B34" s="52">
        <v>2</v>
      </c>
      <c r="C34" s="52">
        <v>0.26289094362475302</v>
      </c>
      <c r="D34" s="52">
        <v>2.1663753971222898E-3</v>
      </c>
      <c r="E34" s="52">
        <v>1.03808803239278E-3</v>
      </c>
      <c r="F34" s="52">
        <v>9</v>
      </c>
      <c r="G34" s="52">
        <v>0.86612281467651997</v>
      </c>
      <c r="H34" s="52">
        <v>-0.12944646274095101</v>
      </c>
      <c r="I34" s="52">
        <v>-1.01589295816398</v>
      </c>
      <c r="J34" s="52">
        <v>-1.3827832612855</v>
      </c>
      <c r="K34" s="52">
        <v>-1.1225485920919001</v>
      </c>
      <c r="L34" s="52">
        <v>0.93609714595517302</v>
      </c>
      <c r="M34" s="52">
        <v>1.0321335674091601</v>
      </c>
      <c r="N34" s="52">
        <v>1.0013796961794901</v>
      </c>
      <c r="O34" s="52">
        <v>2.4671109884141802E-2</v>
      </c>
      <c r="P34" s="52">
        <v>0.31001124330298901</v>
      </c>
      <c r="Q34" s="52">
        <v>-1.45417318625257</v>
      </c>
      <c r="R34" s="52">
        <v>0.934428883127431</v>
      </c>
      <c r="S34" s="54" t="s">
        <v>1356</v>
      </c>
      <c r="T34" s="54">
        <v>5</v>
      </c>
      <c r="U34" s="54">
        <v>0.84862906074506705</v>
      </c>
      <c r="V34" s="54">
        <v>7.2584742687087204E-4</v>
      </c>
      <c r="W34" s="54">
        <v>1.30035763202596E-3</v>
      </c>
      <c r="X34" s="54">
        <v>8</v>
      </c>
      <c r="Y34" s="54">
        <v>-1.0947546580801999</v>
      </c>
      <c r="Z34" s="54">
        <v>0.56185665637891202</v>
      </c>
      <c r="AA34" s="54">
        <v>0.59117718464692204</v>
      </c>
      <c r="AB34" s="54">
        <v>1.3885605520816999</v>
      </c>
      <c r="AC34" s="54">
        <v>1.1874884238750401</v>
      </c>
      <c r="AD34" s="54">
        <v>-0.13759181981291699</v>
      </c>
      <c r="AE34" s="54">
        <v>-1.78051957502898</v>
      </c>
      <c r="AF34" s="54">
        <v>-0.72754593959338298</v>
      </c>
      <c r="AG34" s="54">
        <v>0.19462713085606501</v>
      </c>
      <c r="AH34" s="54">
        <v>-0.82732957376602201</v>
      </c>
      <c r="AI34" s="54">
        <v>1.08025813275095</v>
      </c>
      <c r="AJ34" s="54">
        <v>-0.43622651430807502</v>
      </c>
      <c r="AK34" s="56" t="s">
        <v>1449</v>
      </c>
      <c r="AL34" s="56">
        <v>108</v>
      </c>
      <c r="AM34" s="56">
        <v>18.3844709029086</v>
      </c>
      <c r="AN34" s="56">
        <v>2.3841296251835599E-3</v>
      </c>
      <c r="AO34" s="56">
        <v>2.5541599841045E-3</v>
      </c>
      <c r="AP34" s="56">
        <v>1</v>
      </c>
      <c r="AQ34" s="56">
        <v>-1.02198313308949</v>
      </c>
      <c r="AR34" s="56">
        <v>-0.22026699341651601</v>
      </c>
      <c r="AS34" s="56">
        <v>1.3250514027632201</v>
      </c>
      <c r="AT34" s="56">
        <v>-0.63062578711723005</v>
      </c>
      <c r="AU34" s="56">
        <v>1.5571493398481699</v>
      </c>
      <c r="AV34" s="56">
        <v>-1.4785100513545499</v>
      </c>
      <c r="AW34" s="56">
        <v>0.595523270637067</v>
      </c>
      <c r="AX34" s="56">
        <v>-1.13638720869328</v>
      </c>
      <c r="AY34" s="56">
        <v>-0.59739523671792805</v>
      </c>
      <c r="AZ34" s="56">
        <v>-9.9767979377435506E-2</v>
      </c>
      <c r="BA34" s="56">
        <v>0.73291926689795495</v>
      </c>
      <c r="BB34" s="56">
        <v>1.2348844866326401</v>
      </c>
      <c r="BC34" s="56">
        <v>-0.26059137701262702</v>
      </c>
      <c r="BD34" s="77" t="s">
        <v>15379</v>
      </c>
      <c r="BE34" s="144" t="s">
        <v>15380</v>
      </c>
      <c r="BF34" s="77">
        <v>18</v>
      </c>
      <c r="BG34" s="77">
        <v>4.0237309630000002</v>
      </c>
      <c r="BH34" s="77">
        <v>1.34003E-4</v>
      </c>
      <c r="BI34" s="77">
        <v>1.4446120000000001E-3</v>
      </c>
      <c r="BJ34" s="78">
        <v>1</v>
      </c>
      <c r="BK34" s="77">
        <v>-0.64677567199999997</v>
      </c>
      <c r="BL34" s="77">
        <v>-0.64677567199999997</v>
      </c>
      <c r="BM34" s="77">
        <v>0.43179453600000001</v>
      </c>
      <c r="BN34" s="77">
        <v>-0.64677567199999997</v>
      </c>
      <c r="BO34" s="77">
        <v>-0.64677567199999997</v>
      </c>
      <c r="BP34" s="77">
        <v>-0.64677567199999997</v>
      </c>
      <c r="BQ34" s="77">
        <v>1.7762435050000001</v>
      </c>
      <c r="BR34" s="77">
        <v>1.9287407089999999</v>
      </c>
      <c r="BS34" s="77">
        <v>1.3043322550000001</v>
      </c>
      <c r="BT34" s="77">
        <v>-0.64677567199999997</v>
      </c>
      <c r="BU34" s="77">
        <v>-0.64677567199999997</v>
      </c>
      <c r="BV34" s="77">
        <v>-0.64677567199999997</v>
      </c>
      <c r="BW34" s="77">
        <v>-0.64677567199999997</v>
      </c>
      <c r="BX34" s="77">
        <v>-0.64677567199999997</v>
      </c>
      <c r="BY34" s="77">
        <v>1.0266457179999999</v>
      </c>
    </row>
    <row r="35" spans="1:77">
      <c r="A35" s="52" t="s">
        <v>2097</v>
      </c>
      <c r="B35" s="52">
        <v>0</v>
      </c>
      <c r="C35" s="52">
        <v>0</v>
      </c>
      <c r="D35" s="52">
        <v>0</v>
      </c>
      <c r="E35" s="52">
        <v>3.0911901082054499E-4</v>
      </c>
      <c r="F35" s="52">
        <v>146</v>
      </c>
      <c r="G35" s="52">
        <v>0.25493538934221499</v>
      </c>
      <c r="H35" s="52">
        <v>-0.919219496861301</v>
      </c>
      <c r="I35" s="52">
        <v>0.71023176604509297</v>
      </c>
      <c r="J35" s="52">
        <v>-2.39113518201357E-2</v>
      </c>
      <c r="K35" s="52">
        <v>0.88093836438420803</v>
      </c>
      <c r="L35" s="52">
        <v>1.531243980812</v>
      </c>
      <c r="M35" s="52">
        <v>7.7816754102784505E-2</v>
      </c>
      <c r="N35" s="52">
        <v>-0.52250921038779496</v>
      </c>
      <c r="O35" s="52">
        <v>-0.38528998121616498</v>
      </c>
      <c r="P35" s="52">
        <v>-2.3165162537998798</v>
      </c>
      <c r="Q35" s="52">
        <v>-0.100392205790584</v>
      </c>
      <c r="R35" s="52">
        <v>0.81267224518956205</v>
      </c>
      <c r="S35" s="54" t="s">
        <v>1770</v>
      </c>
      <c r="T35" s="54">
        <v>0</v>
      </c>
      <c r="U35" s="54">
        <v>0</v>
      </c>
      <c r="V35" s="54">
        <v>0</v>
      </c>
      <c r="W35" s="54">
        <v>3.0643513789716198E-4</v>
      </c>
      <c r="X35" s="54">
        <v>137</v>
      </c>
      <c r="Y35" s="54">
        <v>0.67718905307575294</v>
      </c>
      <c r="Z35" s="54">
        <v>0.343697544803655</v>
      </c>
      <c r="AA35" s="54">
        <v>0.45467519234102999</v>
      </c>
      <c r="AB35" s="54">
        <v>-1.0391643749236401</v>
      </c>
      <c r="AC35" s="54">
        <v>-0.78764921868229498</v>
      </c>
      <c r="AD35" s="54">
        <v>-1.3840263539139399</v>
      </c>
      <c r="AE35" s="54">
        <v>1.03236034385719</v>
      </c>
      <c r="AF35" s="54">
        <v>1.17840639353169</v>
      </c>
      <c r="AG35" s="54">
        <v>0.85208478030999102</v>
      </c>
      <c r="AH35" s="54">
        <v>0.90974397077034597</v>
      </c>
      <c r="AI35" s="54">
        <v>-0.90665852150498405</v>
      </c>
      <c r="AJ35" s="54">
        <v>-1.33065880966479</v>
      </c>
      <c r="AK35" s="56" t="s">
        <v>2098</v>
      </c>
      <c r="AL35" s="56">
        <v>15</v>
      </c>
      <c r="AM35" s="56">
        <v>2.3308449092946599</v>
      </c>
      <c r="AN35" s="56">
        <v>6.6666294437217003E-3</v>
      </c>
      <c r="AO35" s="56">
        <v>1.24203780544562E-3</v>
      </c>
      <c r="AP35" s="56">
        <v>1</v>
      </c>
      <c r="AQ35" s="56">
        <v>-0.77055572115569804</v>
      </c>
      <c r="AR35" s="56">
        <v>-0.43472477259710102</v>
      </c>
      <c r="AS35" s="56">
        <v>0.13658665100197701</v>
      </c>
      <c r="AT35" s="56">
        <v>-0.83027357364519505</v>
      </c>
      <c r="AU35" s="56">
        <v>1.95128481575338</v>
      </c>
      <c r="AV35" s="56">
        <v>-1.04740758310446</v>
      </c>
      <c r="AW35" s="56">
        <v>1.93558624830215</v>
      </c>
      <c r="AX35" s="56">
        <v>-2.18908456944721E-2</v>
      </c>
      <c r="AY35" s="56">
        <v>-0.61342214246739302</v>
      </c>
      <c r="AZ35" s="56">
        <v>-0.80210177322474596</v>
      </c>
      <c r="BA35" s="56">
        <v>-0.210852745310525</v>
      </c>
      <c r="BB35" s="56">
        <v>0.874998307007398</v>
      </c>
      <c r="BC35" s="56">
        <v>-0.16722686486532301</v>
      </c>
      <c r="BD35" s="77" t="s">
        <v>17278</v>
      </c>
      <c r="BE35" s="144" t="s">
        <v>9452</v>
      </c>
      <c r="BF35" s="77">
        <v>16</v>
      </c>
      <c r="BG35" s="77">
        <v>2.6520747220000001</v>
      </c>
      <c r="BH35" s="77">
        <v>2.1942929999999999E-3</v>
      </c>
      <c r="BI35" s="77">
        <v>1.785488E-3</v>
      </c>
      <c r="BJ35" s="78">
        <v>1</v>
      </c>
      <c r="BK35" s="77">
        <v>-0.37875350600000002</v>
      </c>
      <c r="BL35" s="77">
        <v>-0.37875350600000002</v>
      </c>
      <c r="BM35" s="77">
        <v>-0.37875350600000002</v>
      </c>
      <c r="BN35" s="77">
        <v>-0.37875350600000002</v>
      </c>
      <c r="BO35" s="77">
        <v>-0.37875350600000002</v>
      </c>
      <c r="BP35" s="77">
        <v>-0.37875350600000002</v>
      </c>
      <c r="BQ35" s="77">
        <v>2.3806152530000002</v>
      </c>
      <c r="BR35" s="77">
        <v>2.543180327</v>
      </c>
      <c r="BS35" s="77">
        <v>-0.37875350600000002</v>
      </c>
      <c r="BT35" s="77">
        <v>-0.37875350600000002</v>
      </c>
      <c r="BU35" s="77">
        <v>-0.37875350600000002</v>
      </c>
      <c r="BV35" s="77">
        <v>-0.37875350600000002</v>
      </c>
      <c r="BW35" s="77">
        <v>-0.37875350600000002</v>
      </c>
      <c r="BX35" s="77">
        <v>-0.37875350600000002</v>
      </c>
      <c r="BY35" s="77">
        <v>-0.37875350600000002</v>
      </c>
    </row>
    <row r="36" spans="1:77">
      <c r="A36" s="52" t="s">
        <v>709</v>
      </c>
      <c r="B36" s="52">
        <v>1</v>
      </c>
      <c r="C36" s="52">
        <v>0.30103666517064598</v>
      </c>
      <c r="D36" s="52">
        <v>0</v>
      </c>
      <c r="E36" s="52">
        <v>2.0607934054597998E-3</v>
      </c>
      <c r="F36" s="52">
        <v>21</v>
      </c>
      <c r="G36" s="52">
        <v>-0.26496048696894697</v>
      </c>
      <c r="H36" s="52">
        <v>-0.27147759471158101</v>
      </c>
      <c r="I36" s="52">
        <v>0.97251191785541002</v>
      </c>
      <c r="J36" s="52">
        <v>0.70975021954059703</v>
      </c>
      <c r="K36" s="52">
        <v>1.2286089943048899</v>
      </c>
      <c r="L36" s="52">
        <v>0.72275612529418898</v>
      </c>
      <c r="M36" s="52">
        <v>-0.62052062185091195</v>
      </c>
      <c r="N36" s="52">
        <v>-1.5044373871991401</v>
      </c>
      <c r="O36" s="52">
        <v>-0.36260547791415498</v>
      </c>
      <c r="P36" s="52">
        <v>-1.8591047309890401</v>
      </c>
      <c r="Q36" s="52">
        <v>1.04781445991075</v>
      </c>
      <c r="R36" s="52">
        <v>0.201664582727939</v>
      </c>
      <c r="S36" s="54" t="s">
        <v>1636</v>
      </c>
      <c r="T36" s="54">
        <v>5</v>
      </c>
      <c r="U36" s="54">
        <v>1.07702520208526</v>
      </c>
      <c r="V36" s="55">
        <v>1.11668834903211E-5</v>
      </c>
      <c r="W36" s="54">
        <v>1.9430316581157999E-3</v>
      </c>
      <c r="X36" s="54">
        <v>19</v>
      </c>
      <c r="Y36" s="54">
        <v>-0.85091313439190996</v>
      </c>
      <c r="Z36" s="54">
        <v>0.24484566463560001</v>
      </c>
      <c r="AA36" s="54">
        <v>0.35166681235897801</v>
      </c>
      <c r="AB36" s="54">
        <v>1.23154169132316</v>
      </c>
      <c r="AC36" s="54">
        <v>0.97622109647998001</v>
      </c>
      <c r="AD36" s="54">
        <v>0.93659709373621003</v>
      </c>
      <c r="AE36" s="54">
        <v>-1.53149100390031</v>
      </c>
      <c r="AF36" s="54">
        <v>-1.1881410573880999</v>
      </c>
      <c r="AG36" s="54">
        <v>-0.57927330536753796</v>
      </c>
      <c r="AH36" s="54">
        <v>-1.16903924095259</v>
      </c>
      <c r="AI36" s="54">
        <v>0.64574797639507497</v>
      </c>
      <c r="AJ36" s="54">
        <v>0.93223740707144298</v>
      </c>
      <c r="AK36" s="56" t="s">
        <v>1633</v>
      </c>
      <c r="AL36" s="56">
        <v>95</v>
      </c>
      <c r="AM36" s="56">
        <v>27.230208354202102</v>
      </c>
      <c r="AN36" s="56">
        <v>3.5119848577059901E-3</v>
      </c>
      <c r="AO36" s="56">
        <v>3.7050396826763601E-3</v>
      </c>
      <c r="AP36" s="56">
        <v>2</v>
      </c>
      <c r="AQ36" s="56">
        <v>-1.05903418753479</v>
      </c>
      <c r="AR36" s="56">
        <v>-0.29714549745638602</v>
      </c>
      <c r="AS36" s="56">
        <v>1.7055123584238101</v>
      </c>
      <c r="AT36" s="56">
        <v>-1.23814029601979</v>
      </c>
      <c r="AU36" s="56">
        <v>1.3709409269719499</v>
      </c>
      <c r="AV36" s="56">
        <v>-1.82472871675963</v>
      </c>
      <c r="AW36" s="56">
        <v>-0.45615434160110002</v>
      </c>
      <c r="AX36" s="56">
        <v>-0.13113628262256399</v>
      </c>
      <c r="AY36" s="56">
        <v>0.35980651227785299</v>
      </c>
      <c r="AZ36" s="56">
        <v>3.9625435348947698E-2</v>
      </c>
      <c r="BA36" s="56">
        <v>0.50152577276772803</v>
      </c>
      <c r="BB36" s="56">
        <v>0.48210538404839398</v>
      </c>
      <c r="BC36" s="56">
        <v>0.54682293215556699</v>
      </c>
      <c r="BD36" s="77" t="s">
        <v>14835</v>
      </c>
      <c r="BE36" s="144" t="s">
        <v>14836</v>
      </c>
      <c r="BF36" s="77">
        <v>15</v>
      </c>
      <c r="BG36" s="77">
        <v>3.205528014</v>
      </c>
      <c r="BH36" s="77">
        <v>4.5225899999999999E-4</v>
      </c>
      <c r="BI36" s="77">
        <v>1.4876990000000001E-3</v>
      </c>
      <c r="BJ36" s="78">
        <v>1</v>
      </c>
      <c r="BK36" s="77">
        <v>-0.73326396699999996</v>
      </c>
      <c r="BL36" s="77">
        <v>-0.73326396699999996</v>
      </c>
      <c r="BM36" s="77">
        <v>-0.73326396699999996</v>
      </c>
      <c r="BN36" s="77">
        <v>-0.73326396699999996</v>
      </c>
      <c r="BO36" s="77">
        <v>-0.73326396699999996</v>
      </c>
      <c r="BP36" s="77">
        <v>-0.73326396699999996</v>
      </c>
      <c r="BQ36" s="77">
        <v>1.5629944259999999</v>
      </c>
      <c r="BR36" s="77">
        <v>1.6286507640000001</v>
      </c>
      <c r="BS36" s="77">
        <v>1.7647402569999999</v>
      </c>
      <c r="BT36" s="77">
        <v>-0.73326396699999996</v>
      </c>
      <c r="BU36" s="77">
        <v>-0.73326396699999996</v>
      </c>
      <c r="BV36" s="77">
        <v>-0.73326396699999996</v>
      </c>
      <c r="BW36" s="77">
        <v>0.69837194599999997</v>
      </c>
      <c r="BX36" s="77">
        <v>0.37936484199999998</v>
      </c>
      <c r="BY36" s="77">
        <v>0.56525346300000001</v>
      </c>
    </row>
    <row r="37" spans="1:77">
      <c r="A37" s="52" t="s">
        <v>2118</v>
      </c>
      <c r="B37" s="52">
        <v>0</v>
      </c>
      <c r="C37" s="52">
        <v>0</v>
      </c>
      <c r="D37" s="52">
        <v>0</v>
      </c>
      <c r="E37" s="52">
        <v>3.0911901082054499E-4</v>
      </c>
      <c r="F37" s="52">
        <v>157</v>
      </c>
      <c r="G37" s="52">
        <v>0.84624239523281297</v>
      </c>
      <c r="H37" s="52">
        <v>-0.16076268367594801</v>
      </c>
      <c r="I37" s="52">
        <v>0.33848219143880398</v>
      </c>
      <c r="J37" s="52">
        <v>-0.10377174059664999</v>
      </c>
      <c r="K37" s="52">
        <v>0.928392264128579</v>
      </c>
      <c r="L37" s="52">
        <v>-1.36155370171931</v>
      </c>
      <c r="M37" s="52">
        <v>-2.7750085432312198E-3</v>
      </c>
      <c r="N37" s="52">
        <v>-0.149898975824557</v>
      </c>
      <c r="O37" s="52">
        <v>1.6644331895164399</v>
      </c>
      <c r="P37" s="52">
        <v>-1.75757481761909</v>
      </c>
      <c r="Q37" s="52">
        <v>0.747141492783296</v>
      </c>
      <c r="R37" s="52">
        <v>-0.98835460512114504</v>
      </c>
      <c r="S37" s="54" t="s">
        <v>738</v>
      </c>
      <c r="T37" s="54">
        <v>0</v>
      </c>
      <c r="U37" s="54">
        <v>0</v>
      </c>
      <c r="V37" s="54">
        <v>0</v>
      </c>
      <c r="W37" s="54">
        <v>3.0643513789716198E-4</v>
      </c>
      <c r="X37" s="54">
        <v>148</v>
      </c>
      <c r="Y37" s="54">
        <v>-1.2676226488867</v>
      </c>
      <c r="Z37" s="54">
        <v>-7.5802943755092694E-2</v>
      </c>
      <c r="AA37" s="54">
        <v>0.289799351457114</v>
      </c>
      <c r="AB37" s="54">
        <v>1.0945491556415701</v>
      </c>
      <c r="AC37" s="54">
        <v>0.894822619343003</v>
      </c>
      <c r="AD37" s="54">
        <v>-0.68672118315453601</v>
      </c>
      <c r="AE37" s="54">
        <v>-1.4402854971866601</v>
      </c>
      <c r="AF37" s="54">
        <v>-0.82156015835412899</v>
      </c>
      <c r="AG37" s="54">
        <v>2.1785704529321E-2</v>
      </c>
      <c r="AH37" s="54">
        <v>0.99193223352488702</v>
      </c>
      <c r="AI37" s="54">
        <v>1.63976665508177</v>
      </c>
      <c r="AJ37" s="54">
        <v>-0.64066328824054297</v>
      </c>
      <c r="AK37" s="56" t="s">
        <v>2119</v>
      </c>
      <c r="AL37" s="56">
        <v>4</v>
      </c>
      <c r="AM37" s="56">
        <v>0.53617237633576798</v>
      </c>
      <c r="AN37" s="56">
        <v>0</v>
      </c>
      <c r="AO37" s="56">
        <v>8.9038335037557297E-4</v>
      </c>
      <c r="AP37" s="56">
        <v>4</v>
      </c>
      <c r="AQ37" s="56">
        <v>-0.41635477640804902</v>
      </c>
      <c r="AR37" s="56">
        <v>0.20542064107161001</v>
      </c>
      <c r="AS37" s="56">
        <v>-1.19171593742023</v>
      </c>
      <c r="AT37" s="56">
        <v>0.66116480231436403</v>
      </c>
      <c r="AU37" s="56">
        <v>-1.3465777825060199</v>
      </c>
      <c r="AV37" s="56">
        <v>0.88316928343549905</v>
      </c>
      <c r="AW37" s="56">
        <v>-1.7292081593789601</v>
      </c>
      <c r="AX37" s="56">
        <v>-0.65417526333321196</v>
      </c>
      <c r="AY37" s="56">
        <v>0.68054595255109895</v>
      </c>
      <c r="AZ37" s="56">
        <v>1.4946077677929299</v>
      </c>
      <c r="BA37" s="56">
        <v>1.03276457524315</v>
      </c>
      <c r="BB37" s="56">
        <v>-9.6018844138304801E-3</v>
      </c>
      <c r="BC37" s="56">
        <v>0.389960781051648</v>
      </c>
      <c r="BD37" s="77" t="s">
        <v>14912</v>
      </c>
      <c r="BE37" s="144" t="s">
        <v>14913</v>
      </c>
      <c r="BF37" s="77">
        <v>14</v>
      </c>
      <c r="BG37" s="77">
        <v>2.1928206380000002</v>
      </c>
      <c r="BH37" s="145">
        <v>4.4700000000000002E-5</v>
      </c>
      <c r="BI37" s="77">
        <v>9.02866E-4</v>
      </c>
      <c r="BJ37" s="78">
        <v>1</v>
      </c>
      <c r="BK37" s="77">
        <v>-1.564686169</v>
      </c>
      <c r="BL37" s="77">
        <v>-0.186519932</v>
      </c>
      <c r="BM37" s="77">
        <v>9.1806580999999998E-2</v>
      </c>
      <c r="BN37" s="77">
        <v>0.309112993</v>
      </c>
      <c r="BO37" s="77">
        <v>0.309112993</v>
      </c>
      <c r="BP37" s="77">
        <v>0.25985820599999998</v>
      </c>
      <c r="BQ37" s="77">
        <v>1.5101687189999999</v>
      </c>
      <c r="BR37" s="77">
        <v>1.778955734</v>
      </c>
      <c r="BS37" s="77">
        <v>1.1989523360000001</v>
      </c>
      <c r="BT37" s="77">
        <v>-0.64672555799999998</v>
      </c>
      <c r="BU37" s="77">
        <v>-1.162344483</v>
      </c>
      <c r="BV37" s="77">
        <v>-0.382530602</v>
      </c>
      <c r="BW37" s="77">
        <v>5.6651742999999997E-2</v>
      </c>
      <c r="BX37" s="77">
        <v>-1.564686169</v>
      </c>
      <c r="BY37" s="77">
        <v>-7.1263919999999996E-3</v>
      </c>
    </row>
    <row r="38" spans="1:77">
      <c r="A38" s="52" t="s">
        <v>2120</v>
      </c>
      <c r="B38" s="52">
        <v>0</v>
      </c>
      <c r="C38" s="52">
        <v>0</v>
      </c>
      <c r="D38" s="52">
        <v>0</v>
      </c>
      <c r="E38" s="52">
        <v>3.0911901082054499E-4</v>
      </c>
      <c r="F38" s="52">
        <v>158</v>
      </c>
      <c r="G38" s="52">
        <v>1.0156824621226299</v>
      </c>
      <c r="H38" s="52">
        <v>1.3737420852532201</v>
      </c>
      <c r="I38" s="52">
        <v>-1.35533585448099E-2</v>
      </c>
      <c r="J38" s="52">
        <v>-0.32698104969116698</v>
      </c>
      <c r="K38" s="52">
        <v>-1.28918803412104</v>
      </c>
      <c r="L38" s="52">
        <v>-2.22200070133604E-2</v>
      </c>
      <c r="M38" s="52">
        <v>0.377526285599117</v>
      </c>
      <c r="N38" s="52">
        <v>0.62159992036660505</v>
      </c>
      <c r="O38" s="52">
        <v>1.2979574230345901</v>
      </c>
      <c r="P38" s="52">
        <v>-0.31507595045519998</v>
      </c>
      <c r="Q38" s="52">
        <v>-1.7476435842370099</v>
      </c>
      <c r="R38" s="52">
        <v>-0.97184619231361402</v>
      </c>
      <c r="S38" s="54" t="s">
        <v>2116</v>
      </c>
      <c r="T38" s="54">
        <v>0</v>
      </c>
      <c r="U38" s="54">
        <v>0</v>
      </c>
      <c r="V38" s="54">
        <v>0</v>
      </c>
      <c r="W38" s="54">
        <v>3.0643513789716198E-4</v>
      </c>
      <c r="X38" s="54">
        <v>149</v>
      </c>
      <c r="Y38" s="54">
        <v>-0.94125330045549704</v>
      </c>
      <c r="Z38" s="54">
        <v>-0.243407451728827</v>
      </c>
      <c r="AA38" s="54">
        <v>3.91456398248037E-2</v>
      </c>
      <c r="AB38" s="54">
        <v>1.1147886486052201</v>
      </c>
      <c r="AC38" s="54">
        <v>0.86455717390447695</v>
      </c>
      <c r="AD38" s="54">
        <v>0.13414743394850501</v>
      </c>
      <c r="AE38" s="54">
        <v>-1.39542549166519</v>
      </c>
      <c r="AF38" s="54">
        <v>-1.8294373354515501</v>
      </c>
      <c r="AG38" s="54">
        <v>0.48588572829650001</v>
      </c>
      <c r="AH38" s="54">
        <v>7.2453418507228806E-2</v>
      </c>
      <c r="AI38" s="54">
        <v>1.5797308806701</v>
      </c>
      <c r="AJ38" s="54">
        <v>0.118814655544212</v>
      </c>
      <c r="AK38" s="56" t="s">
        <v>2121</v>
      </c>
      <c r="AL38" s="56">
        <v>2</v>
      </c>
      <c r="AM38" s="56">
        <v>0.423985386932756</v>
      </c>
      <c r="AN38" s="56">
        <v>0</v>
      </c>
      <c r="AO38" s="56">
        <v>1.2740916751088E-3</v>
      </c>
      <c r="AP38" s="56">
        <v>15</v>
      </c>
      <c r="AQ38" s="56">
        <v>-1.2976805955582</v>
      </c>
      <c r="AR38" s="56">
        <v>-1.2344873983726401</v>
      </c>
      <c r="AS38" s="56">
        <v>0.124814277819023</v>
      </c>
      <c r="AT38" s="56">
        <v>-0.39971403017594898</v>
      </c>
      <c r="AU38" s="56">
        <v>-0.51749319708599495</v>
      </c>
      <c r="AV38" s="56">
        <v>0.41764280772592699</v>
      </c>
      <c r="AW38" s="56">
        <v>-1.23771084322575</v>
      </c>
      <c r="AX38" s="56">
        <v>-0.71312917486584304</v>
      </c>
      <c r="AY38" s="56">
        <v>0.92727661369945702</v>
      </c>
      <c r="AZ38" s="56">
        <v>1.9313064659794801</v>
      </c>
      <c r="BA38" s="56">
        <v>0.94583979544748997</v>
      </c>
      <c r="BB38" s="56">
        <v>0.74444372024674899</v>
      </c>
      <c r="BC38" s="56">
        <v>0.30889155836625698</v>
      </c>
      <c r="BD38" s="77" t="s">
        <v>15236</v>
      </c>
      <c r="BE38" s="144" t="s">
        <v>15237</v>
      </c>
      <c r="BF38" s="77">
        <v>14</v>
      </c>
      <c r="BG38" s="77">
        <v>2.094342165</v>
      </c>
      <c r="BH38" s="77">
        <v>2.1753089E-2</v>
      </c>
      <c r="BI38" s="77">
        <v>1.394798E-3</v>
      </c>
      <c r="BJ38" s="78">
        <v>1</v>
      </c>
      <c r="BK38" s="77">
        <v>-0.75116255499999995</v>
      </c>
      <c r="BL38" s="77">
        <v>-0.75116255499999995</v>
      </c>
      <c r="BM38" s="77">
        <v>0.31962552500000002</v>
      </c>
      <c r="BN38" s="77">
        <v>-0.75116255499999995</v>
      </c>
      <c r="BO38" s="77">
        <v>0.96375238500000004</v>
      </c>
      <c r="BP38" s="77">
        <v>0.912128206</v>
      </c>
      <c r="BQ38" s="77">
        <v>1.485645627</v>
      </c>
      <c r="BR38" s="77">
        <v>1.7748305849999999</v>
      </c>
      <c r="BS38" s="77">
        <v>1.3044806659999999</v>
      </c>
      <c r="BT38" s="77">
        <v>-0.75116255499999995</v>
      </c>
      <c r="BU38" s="77">
        <v>-0.75116255499999995</v>
      </c>
      <c r="BV38" s="77">
        <v>-0.75116255499999995</v>
      </c>
      <c r="BW38" s="77">
        <v>-0.75116255499999995</v>
      </c>
      <c r="BX38" s="77">
        <v>-0.75116255499999995</v>
      </c>
      <c r="BY38" s="77">
        <v>-0.75116255499999995</v>
      </c>
    </row>
    <row r="39" spans="1:77">
      <c r="A39" s="52" t="s">
        <v>2082</v>
      </c>
      <c r="B39" s="52">
        <v>0</v>
      </c>
      <c r="C39" s="52">
        <v>0</v>
      </c>
      <c r="D39" s="52">
        <v>0</v>
      </c>
      <c r="E39" s="52">
        <v>3.0911901082054499E-4</v>
      </c>
      <c r="F39" s="52">
        <v>140</v>
      </c>
      <c r="G39" s="52">
        <v>-1.1105035423440901</v>
      </c>
      <c r="H39" s="52">
        <v>-8.86097291912748E-2</v>
      </c>
      <c r="I39" s="52">
        <v>0.66644392525593099</v>
      </c>
      <c r="J39" s="52">
        <v>0.82565787416079806</v>
      </c>
      <c r="K39" s="52">
        <v>1.5068948473481301</v>
      </c>
      <c r="L39" s="52">
        <v>-0.45251087956830899</v>
      </c>
      <c r="M39" s="52">
        <v>0.249873635545001</v>
      </c>
      <c r="N39" s="52">
        <v>-0.91496035251256402</v>
      </c>
      <c r="O39" s="52">
        <v>0.21511818548790901</v>
      </c>
      <c r="P39" s="52">
        <v>-1.8925004140584301</v>
      </c>
      <c r="Q39" s="52">
        <v>1.2508881837018999</v>
      </c>
      <c r="R39" s="52">
        <v>-0.25579173382502701</v>
      </c>
      <c r="S39" s="54" t="s">
        <v>2083</v>
      </c>
      <c r="T39" s="54">
        <v>0</v>
      </c>
      <c r="U39" s="54">
        <v>0</v>
      </c>
      <c r="V39" s="54">
        <v>0</v>
      </c>
      <c r="W39" s="54">
        <v>3.0643513789716198E-4</v>
      </c>
      <c r="X39" s="54">
        <v>131</v>
      </c>
      <c r="Y39" s="54">
        <v>1.5980906184411301</v>
      </c>
      <c r="Z39" s="54">
        <v>-0.88277484484217295</v>
      </c>
      <c r="AA39" s="54">
        <v>-0.65196495173019298</v>
      </c>
      <c r="AB39" s="54">
        <v>0.40994022369105099</v>
      </c>
      <c r="AC39" s="54">
        <v>-0.66799394260766198</v>
      </c>
      <c r="AD39" s="54">
        <v>0.57070861328558797</v>
      </c>
      <c r="AE39" s="54">
        <v>1.7644526201780799</v>
      </c>
      <c r="AF39" s="54">
        <v>-0.18678663024775599</v>
      </c>
      <c r="AG39" s="54">
        <v>-0.63911034897562602</v>
      </c>
      <c r="AH39" s="54">
        <v>0.56997625775963601</v>
      </c>
      <c r="AI39" s="54">
        <v>-1.5099496847681799</v>
      </c>
      <c r="AJ39" s="54">
        <v>-0.37458793018389402</v>
      </c>
      <c r="AK39" s="56" t="s">
        <v>2084</v>
      </c>
      <c r="AL39" s="56">
        <v>4</v>
      </c>
      <c r="AM39" s="56">
        <v>0.44089531266614301</v>
      </c>
      <c r="AN39" s="57">
        <v>5.5834417451605499E-6</v>
      </c>
      <c r="AO39" s="56">
        <v>3.3468152739850901E-4</v>
      </c>
      <c r="AP39" s="56">
        <v>1</v>
      </c>
      <c r="AQ39" s="56">
        <v>-0.30581340936968698</v>
      </c>
      <c r="AR39" s="56">
        <v>-8.7122912294199703E-2</v>
      </c>
      <c r="AS39" s="56">
        <v>-0.62582386547689794</v>
      </c>
      <c r="AT39" s="56">
        <v>0.52691544444154403</v>
      </c>
      <c r="AU39" s="56">
        <v>-0.84821113617619803</v>
      </c>
      <c r="AV39" s="56">
        <v>2.6745649138437502</v>
      </c>
      <c r="AW39" s="56">
        <v>-0.93071063966497103</v>
      </c>
      <c r="AX39" s="56">
        <v>5.2476245341109701E-2</v>
      </c>
      <c r="AY39" s="56">
        <v>-0.46216347780374001</v>
      </c>
      <c r="AZ39" s="56">
        <v>-0.402530831346749</v>
      </c>
      <c r="BA39" s="56">
        <v>-7.4945931913215399E-2</v>
      </c>
      <c r="BB39" s="56">
        <v>-0.75576206158939496</v>
      </c>
      <c r="BC39" s="56">
        <v>1.23912766200865</v>
      </c>
      <c r="BD39" s="77" t="s">
        <v>9709</v>
      </c>
      <c r="BE39" s="144" t="s">
        <v>5516</v>
      </c>
      <c r="BF39" s="77">
        <v>14</v>
      </c>
      <c r="BG39" s="77">
        <v>2.2859022000000002</v>
      </c>
      <c r="BH39" s="145">
        <v>5.5799999999999999E-6</v>
      </c>
      <c r="BI39" s="77">
        <v>9.3216999999999996E-4</v>
      </c>
      <c r="BJ39" s="78">
        <v>1</v>
      </c>
      <c r="BK39" s="77">
        <v>-0.671989532</v>
      </c>
      <c r="BL39" s="77">
        <v>-0.671989532</v>
      </c>
      <c r="BM39" s="77">
        <v>1.5740120500000001</v>
      </c>
      <c r="BN39" s="77">
        <v>-0.671989532</v>
      </c>
      <c r="BO39" s="77">
        <v>-0.671989532</v>
      </c>
      <c r="BP39" s="77">
        <v>-0.671989532</v>
      </c>
      <c r="BQ39" s="77">
        <v>1.273340672</v>
      </c>
      <c r="BR39" s="77">
        <v>1.364207044</v>
      </c>
      <c r="BS39" s="77">
        <v>1.689171113</v>
      </c>
      <c r="BT39" s="77">
        <v>-0.671989532</v>
      </c>
      <c r="BU39" s="77">
        <v>-0.671989532</v>
      </c>
      <c r="BV39" s="77">
        <v>-0.671989532</v>
      </c>
      <c r="BW39" s="77">
        <v>-0.671989532</v>
      </c>
      <c r="BX39" s="77">
        <v>0.81916443999999999</v>
      </c>
      <c r="BY39" s="77">
        <v>-0.671989532</v>
      </c>
    </row>
    <row r="40" spans="1:77">
      <c r="A40" s="52" t="s">
        <v>738</v>
      </c>
      <c r="B40" s="52">
        <v>0</v>
      </c>
      <c r="C40" s="52">
        <v>0</v>
      </c>
      <c r="D40" s="52">
        <v>0</v>
      </c>
      <c r="E40" s="52">
        <v>3.0911901082054499E-4</v>
      </c>
      <c r="F40" s="52">
        <v>152</v>
      </c>
      <c r="G40" s="52">
        <v>-1.0385315339313701</v>
      </c>
      <c r="H40" s="52">
        <v>-0.85110882996964299</v>
      </c>
      <c r="I40" s="52">
        <v>0.51184052910840405</v>
      </c>
      <c r="J40" s="52">
        <v>0.65358690860872104</v>
      </c>
      <c r="K40" s="52">
        <v>1.1041697138439901</v>
      </c>
      <c r="L40" s="52">
        <v>-1.10430659116092</v>
      </c>
      <c r="M40" s="52">
        <v>-0.73396102354321402</v>
      </c>
      <c r="N40" s="52">
        <v>-1.2648932552390499</v>
      </c>
      <c r="O40" s="52">
        <v>0.90880069284450904</v>
      </c>
      <c r="P40" s="52">
        <v>0.77247792870267196</v>
      </c>
      <c r="Q40" s="52">
        <v>1.51220607088562</v>
      </c>
      <c r="R40" s="52">
        <v>-0.47028061014971201</v>
      </c>
      <c r="S40" s="54" t="s">
        <v>2085</v>
      </c>
      <c r="T40" s="54">
        <v>0</v>
      </c>
      <c r="U40" s="54">
        <v>0</v>
      </c>
      <c r="V40" s="54">
        <v>0</v>
      </c>
      <c r="W40" s="54">
        <v>3.0643513789716198E-4</v>
      </c>
      <c r="X40" s="54">
        <v>143</v>
      </c>
      <c r="Y40" s="54">
        <v>0.64412377932315401</v>
      </c>
      <c r="Z40" s="54">
        <v>1.0774716346839399</v>
      </c>
      <c r="AA40" s="54">
        <v>1.04156008072509</v>
      </c>
      <c r="AB40" s="54">
        <v>0.63169516540888604</v>
      </c>
      <c r="AC40" s="54">
        <v>0.20440963118652</v>
      </c>
      <c r="AD40" s="54">
        <v>-0.83080628708155202</v>
      </c>
      <c r="AE40" s="54">
        <v>-0.19855370602452399</v>
      </c>
      <c r="AF40" s="54">
        <v>0.50358781786617302</v>
      </c>
      <c r="AG40" s="54">
        <v>0.76676153496987898</v>
      </c>
      <c r="AH40" s="54">
        <v>-0.37994622517874599</v>
      </c>
      <c r="AI40" s="54">
        <v>-1.41702688476838</v>
      </c>
      <c r="AJ40" s="54">
        <v>-2.0432765411104601</v>
      </c>
      <c r="AK40" s="56" t="s">
        <v>2108</v>
      </c>
      <c r="AL40" s="56">
        <v>7</v>
      </c>
      <c r="AM40" s="56">
        <v>1.8405261766115399</v>
      </c>
      <c r="AN40" s="56">
        <v>2.5125487853222501E-4</v>
      </c>
      <c r="AO40" s="56">
        <v>1.6472779208751499E-3</v>
      </c>
      <c r="AP40" s="56">
        <v>1</v>
      </c>
      <c r="AQ40" s="56">
        <v>-0.592844678677936</v>
      </c>
      <c r="AR40" s="56">
        <v>-0.30931219656100001</v>
      </c>
      <c r="AS40" s="56">
        <v>-0.70922082658402097</v>
      </c>
      <c r="AT40" s="56">
        <v>-0.23316756299850999</v>
      </c>
      <c r="AU40" s="56">
        <v>2.3492759074949801</v>
      </c>
      <c r="AV40" s="56">
        <v>0.92181921383060605</v>
      </c>
      <c r="AW40" s="56">
        <v>1.68859105892857</v>
      </c>
      <c r="AX40" s="56">
        <v>-0.47607567659329603</v>
      </c>
      <c r="AY40" s="56">
        <v>-0.70307406326662603</v>
      </c>
      <c r="AZ40" s="56">
        <v>-0.55124746061139995</v>
      </c>
      <c r="BA40" s="56">
        <v>-0.62653752104209903</v>
      </c>
      <c r="BB40" s="56">
        <v>-0.191367099779158</v>
      </c>
      <c r="BC40" s="56">
        <v>-0.56683909414010103</v>
      </c>
      <c r="BD40" s="77" t="s">
        <v>15119</v>
      </c>
      <c r="BE40" s="144" t="s">
        <v>15120</v>
      </c>
      <c r="BF40" s="77">
        <v>13</v>
      </c>
      <c r="BG40" s="77">
        <v>2.1036724210000002</v>
      </c>
      <c r="BH40" s="145">
        <v>1.6799999999999998E-5</v>
      </c>
      <c r="BI40" s="77">
        <v>8.7879500000000003E-4</v>
      </c>
      <c r="BJ40" s="78">
        <v>1</v>
      </c>
      <c r="BK40" s="77">
        <v>0.53943746299999995</v>
      </c>
      <c r="BL40" s="77">
        <v>-1.2130788299999999</v>
      </c>
      <c r="BM40" s="77">
        <v>0.29876354300000002</v>
      </c>
      <c r="BN40" s="77">
        <v>-1.2130788299999999</v>
      </c>
      <c r="BO40" s="77">
        <v>-1.2130788299999999</v>
      </c>
      <c r="BP40" s="77">
        <v>0.47673406000000002</v>
      </c>
      <c r="BQ40" s="77">
        <v>1.5903166339999999</v>
      </c>
      <c r="BR40" s="77">
        <v>1.7739503139999999</v>
      </c>
      <c r="BS40" s="77">
        <v>0.969173112</v>
      </c>
      <c r="BT40" s="77">
        <v>0.19488507099999999</v>
      </c>
      <c r="BU40" s="77">
        <v>-0.77708416499999999</v>
      </c>
      <c r="BV40" s="77">
        <v>-0.42146724800000002</v>
      </c>
      <c r="BW40" s="77">
        <v>0.261763886</v>
      </c>
      <c r="BX40" s="77">
        <v>-5.4157349E-2</v>
      </c>
      <c r="BY40" s="77">
        <v>-1.2130788299999999</v>
      </c>
    </row>
    <row r="41" spans="1:77">
      <c r="A41" s="52" t="s">
        <v>2114</v>
      </c>
      <c r="B41" s="52">
        <v>0</v>
      </c>
      <c r="C41" s="52">
        <v>0</v>
      </c>
      <c r="D41" s="52">
        <v>0</v>
      </c>
      <c r="E41" s="52">
        <v>3.0911901082054499E-4</v>
      </c>
      <c r="F41" s="52">
        <v>155</v>
      </c>
      <c r="G41" s="52">
        <v>-0.148936067691951</v>
      </c>
      <c r="H41" s="52">
        <v>0.401880695310115</v>
      </c>
      <c r="I41" s="52">
        <v>1.19073250289548</v>
      </c>
      <c r="J41" s="52">
        <v>0.48090541800018</v>
      </c>
      <c r="K41" s="52">
        <v>0.53842476874673095</v>
      </c>
      <c r="L41" s="52">
        <v>-1.61629689985958E-2</v>
      </c>
      <c r="M41" s="52">
        <v>-0.52964840244314004</v>
      </c>
      <c r="N41" s="52">
        <v>-0.85957727526848404</v>
      </c>
      <c r="O41" s="52">
        <v>0.84483571548652903</v>
      </c>
      <c r="P41" s="52">
        <v>-2.55955858563398</v>
      </c>
      <c r="Q41" s="52">
        <v>0.76251784753108598</v>
      </c>
      <c r="R41" s="52">
        <v>-0.105413647933972</v>
      </c>
      <c r="S41" s="54" t="s">
        <v>1831</v>
      </c>
      <c r="T41" s="54">
        <v>0</v>
      </c>
      <c r="U41" s="54">
        <v>0</v>
      </c>
      <c r="V41" s="54">
        <v>0</v>
      </c>
      <c r="W41" s="54">
        <v>3.0643513789716198E-4</v>
      </c>
      <c r="X41" s="54">
        <v>146</v>
      </c>
      <c r="Y41" s="54">
        <v>0.176667734547969</v>
      </c>
      <c r="Z41" s="54">
        <v>0.35634762351140598</v>
      </c>
      <c r="AA41" s="54">
        <v>-8.7849751140900399E-3</v>
      </c>
      <c r="AB41" s="54">
        <v>-1.4804061246234199</v>
      </c>
      <c r="AC41" s="54">
        <v>-1.4660805145801099</v>
      </c>
      <c r="AD41" s="54">
        <v>0.24054530525416001</v>
      </c>
      <c r="AE41" s="54">
        <v>1.2053518511122301</v>
      </c>
      <c r="AF41" s="54">
        <v>1.2652928978940701</v>
      </c>
      <c r="AG41" s="54">
        <v>0.52871608895311195</v>
      </c>
      <c r="AH41" s="54">
        <v>0.22327686102672401</v>
      </c>
      <c r="AI41" s="54">
        <v>-1.64248712260443</v>
      </c>
      <c r="AJ41" s="54">
        <v>0.60156037462238099</v>
      </c>
      <c r="AK41" s="56" t="s">
        <v>2115</v>
      </c>
      <c r="AL41" s="56">
        <v>0</v>
      </c>
      <c r="AM41" s="56">
        <v>0</v>
      </c>
      <c r="AN41" s="56">
        <v>0</v>
      </c>
      <c r="AO41" s="56">
        <v>2.7665068240627702E-4</v>
      </c>
      <c r="AP41" s="56">
        <v>85</v>
      </c>
      <c r="AQ41" s="56">
        <v>0.418489684098311</v>
      </c>
      <c r="AR41" s="56">
        <v>-0.38543864431596397</v>
      </c>
      <c r="AS41" s="56">
        <v>0.85166761722584505</v>
      </c>
      <c r="AT41" s="56">
        <v>0.54431871716000702</v>
      </c>
      <c r="AU41" s="56">
        <v>-0.44849401845981901</v>
      </c>
      <c r="AV41" s="56">
        <v>1.5566985450872199</v>
      </c>
      <c r="AW41" s="56">
        <v>-2.0594242445497599</v>
      </c>
      <c r="AX41" s="56">
        <v>-3.88541210478969E-2</v>
      </c>
      <c r="AY41" s="56">
        <v>-0.21769961422821901</v>
      </c>
      <c r="AZ41" s="56">
        <v>0.53759421518495099</v>
      </c>
      <c r="BA41" s="56">
        <v>0.18297183076750101</v>
      </c>
      <c r="BB41" s="56">
        <v>-1.6903588191235701</v>
      </c>
      <c r="BC41" s="56">
        <v>0.74852885220140497</v>
      </c>
      <c r="BD41" s="77" t="s">
        <v>9706</v>
      </c>
      <c r="BE41" s="144" t="s">
        <v>9707</v>
      </c>
      <c r="BF41" s="77">
        <v>13</v>
      </c>
      <c r="BG41" s="77">
        <v>1.8574745269999999</v>
      </c>
      <c r="BH41" s="77">
        <v>2.6800499999999998E-4</v>
      </c>
      <c r="BI41" s="77">
        <v>8.3864200000000001E-4</v>
      </c>
      <c r="BJ41" s="78">
        <v>1</v>
      </c>
      <c r="BK41" s="77">
        <v>0.13222574000000001</v>
      </c>
      <c r="BL41" s="77">
        <v>-1.3366258449999999</v>
      </c>
      <c r="BM41" s="77">
        <v>0.19877536400000001</v>
      </c>
      <c r="BN41" s="77">
        <v>0.439345916</v>
      </c>
      <c r="BO41" s="77">
        <v>0.868046859</v>
      </c>
      <c r="BP41" s="77">
        <v>-1.3366258449999999</v>
      </c>
      <c r="BQ41" s="77">
        <v>1.326373375</v>
      </c>
      <c r="BR41" s="77">
        <v>1.585334866</v>
      </c>
      <c r="BS41" s="77">
        <v>1.014561314</v>
      </c>
      <c r="BT41" s="77">
        <v>0.36853746999999998</v>
      </c>
      <c r="BU41" s="77">
        <v>-0.55398133999999999</v>
      </c>
      <c r="BV41" s="77">
        <v>0.212838254</v>
      </c>
      <c r="BW41" s="77">
        <v>-1.3366258449999999</v>
      </c>
      <c r="BX41" s="77">
        <v>-0.24555443699999999</v>
      </c>
      <c r="BY41" s="77">
        <v>-1.3366258449999999</v>
      </c>
    </row>
    <row r="42" spans="1:77">
      <c r="A42" s="52" t="s">
        <v>100</v>
      </c>
      <c r="B42" s="52">
        <v>1</v>
      </c>
      <c r="C42" s="52">
        <v>0.12233393652143899</v>
      </c>
      <c r="D42" s="52">
        <v>0</v>
      </c>
      <c r="E42" s="52">
        <v>6.2797133230946495E-4</v>
      </c>
      <c r="F42" s="52">
        <v>7</v>
      </c>
      <c r="G42" s="52">
        <v>-0.66532608924190095</v>
      </c>
      <c r="H42" s="52">
        <v>-0.32376339294978601</v>
      </c>
      <c r="I42" s="52">
        <v>0.72154541757217905</v>
      </c>
      <c r="J42" s="52">
        <v>1.68951474970585</v>
      </c>
      <c r="K42" s="52">
        <v>0.15977155564780501</v>
      </c>
      <c r="L42" s="52">
        <v>0.96121663657899703</v>
      </c>
      <c r="M42" s="52">
        <v>-1.1445771742062301</v>
      </c>
      <c r="N42" s="52">
        <v>-0.97258555088422005</v>
      </c>
      <c r="O42" s="52">
        <v>0.18464478656309</v>
      </c>
      <c r="P42" s="52">
        <v>1.36543485485496</v>
      </c>
      <c r="Q42" s="52">
        <v>-1.0914705760290599</v>
      </c>
      <c r="R42" s="52">
        <v>-0.88440521761167801</v>
      </c>
      <c r="S42" s="54" t="s">
        <v>1827</v>
      </c>
      <c r="T42" s="54">
        <v>8</v>
      </c>
      <c r="U42" s="54">
        <v>1.6772168493579001</v>
      </c>
      <c r="V42" s="54">
        <v>4.2992501437736199E-4</v>
      </c>
      <c r="W42" s="54">
        <v>1.7265594940807901E-3</v>
      </c>
      <c r="X42" s="54">
        <v>8</v>
      </c>
      <c r="Y42" s="54">
        <v>1.40760347647031</v>
      </c>
      <c r="Z42" s="54">
        <v>-0.91838367343983196</v>
      </c>
      <c r="AA42" s="54">
        <v>-0.72319896748161905</v>
      </c>
      <c r="AB42" s="54">
        <v>-1.0045052665779199</v>
      </c>
      <c r="AC42" s="54">
        <v>-0.98373652306413695</v>
      </c>
      <c r="AD42" s="54">
        <v>0.23705542697621901</v>
      </c>
      <c r="AE42" s="54">
        <v>1.6414825637378001</v>
      </c>
      <c r="AF42" s="54">
        <v>0.339919619794607</v>
      </c>
      <c r="AG42" s="54">
        <v>-0.51684974061855204</v>
      </c>
      <c r="AH42" s="54">
        <v>1.26179666479006</v>
      </c>
      <c r="AI42" s="54">
        <v>-0.951664978142576</v>
      </c>
      <c r="AJ42" s="54">
        <v>0.21048139755564399</v>
      </c>
      <c r="AK42" s="56" t="s">
        <v>1828</v>
      </c>
      <c r="AL42" s="56">
        <v>87</v>
      </c>
      <c r="AM42" s="56">
        <v>17.315639417705999</v>
      </c>
      <c r="AN42" s="56">
        <v>3.9698270808091497E-3</v>
      </c>
      <c r="AO42" s="56">
        <v>2.4325093118565499E-3</v>
      </c>
      <c r="AP42" s="56">
        <v>2</v>
      </c>
      <c r="AQ42" s="56">
        <v>0.94444682000719404</v>
      </c>
      <c r="AR42" s="56">
        <v>0.37540802166943299</v>
      </c>
      <c r="AS42" s="56">
        <v>-1.38946059258955</v>
      </c>
      <c r="AT42" s="56">
        <v>1.0461304123670701</v>
      </c>
      <c r="AU42" s="56">
        <v>-1.02107176462951</v>
      </c>
      <c r="AV42" s="56">
        <v>2.2526839974313799</v>
      </c>
      <c r="AW42" s="56">
        <v>-4.01493873485428E-2</v>
      </c>
      <c r="AX42" s="56">
        <v>0.127288367215495</v>
      </c>
      <c r="AY42" s="56">
        <v>-0.402622626338144</v>
      </c>
      <c r="AZ42" s="56">
        <v>4.42696215278661E-2</v>
      </c>
      <c r="BA42" s="56">
        <v>-0.27208369308232699</v>
      </c>
      <c r="BB42" s="56">
        <v>-0.52978668769008597</v>
      </c>
      <c r="BC42" s="56">
        <v>-1.13505248854028</v>
      </c>
      <c r="BD42" s="77" t="s">
        <v>15327</v>
      </c>
      <c r="BE42" s="144" t="s">
        <v>15328</v>
      </c>
      <c r="BF42" s="77">
        <v>10</v>
      </c>
      <c r="BG42" s="77">
        <v>1.2962116050000001</v>
      </c>
      <c r="BH42" s="77">
        <v>6.5214599999999998E-3</v>
      </c>
      <c r="BI42" s="77">
        <v>8.9236000000000003E-4</v>
      </c>
      <c r="BJ42" s="78">
        <v>1</v>
      </c>
      <c r="BK42" s="77">
        <v>0.39489221600000002</v>
      </c>
      <c r="BL42" s="77">
        <v>-0.96006824899999998</v>
      </c>
      <c r="BM42" s="77">
        <v>-0.96006824899999998</v>
      </c>
      <c r="BN42" s="77">
        <v>-0.96006824899999998</v>
      </c>
      <c r="BO42" s="77">
        <v>-0.96006824899999998</v>
      </c>
      <c r="BP42" s="77">
        <v>0.86168660100000005</v>
      </c>
      <c r="BQ42" s="77">
        <v>1.257806352</v>
      </c>
      <c r="BR42" s="77">
        <v>1.215048704</v>
      </c>
      <c r="BS42" s="77">
        <v>1.7502919589999999</v>
      </c>
      <c r="BT42" s="77">
        <v>-0.96006824899999998</v>
      </c>
      <c r="BU42" s="77">
        <v>-0.96006824899999998</v>
      </c>
      <c r="BV42" s="77">
        <v>-0.96006824899999998</v>
      </c>
      <c r="BW42" s="77">
        <v>0.39885543499999998</v>
      </c>
      <c r="BX42" s="77">
        <v>0.50466334300000004</v>
      </c>
      <c r="BY42" s="77">
        <v>0.33723313199999999</v>
      </c>
    </row>
    <row r="43" spans="1:77">
      <c r="A43" s="52" t="s">
        <v>102</v>
      </c>
      <c r="B43" s="52">
        <v>0</v>
      </c>
      <c r="C43" s="52">
        <v>0</v>
      </c>
      <c r="D43" s="52">
        <v>0</v>
      </c>
      <c r="E43" s="52">
        <v>3.0911901082054499E-4</v>
      </c>
      <c r="F43" s="52">
        <v>165</v>
      </c>
      <c r="G43" s="52">
        <v>-0.69761484081691405</v>
      </c>
      <c r="H43" s="52">
        <v>-0.18126031088872499</v>
      </c>
      <c r="I43" s="52">
        <v>0.80980402579677302</v>
      </c>
      <c r="J43" s="52">
        <v>1.1943761235177199</v>
      </c>
      <c r="K43" s="52">
        <v>0.19435717617397399</v>
      </c>
      <c r="L43" s="52">
        <v>0.52354612265873002</v>
      </c>
      <c r="M43" s="52">
        <v>-1.29942343634233</v>
      </c>
      <c r="N43" s="52">
        <v>-1.36490623776396</v>
      </c>
      <c r="O43" s="52">
        <v>1.18346229265641</v>
      </c>
      <c r="P43" s="52">
        <v>1.3145417516140301</v>
      </c>
      <c r="Q43" s="52">
        <v>-0.84951011826876899</v>
      </c>
      <c r="R43" s="52">
        <v>-0.82737254833693696</v>
      </c>
      <c r="S43" s="54" t="s">
        <v>94</v>
      </c>
      <c r="T43" s="54">
        <v>0</v>
      </c>
      <c r="U43" s="54">
        <v>0</v>
      </c>
      <c r="V43" s="54">
        <v>0</v>
      </c>
      <c r="W43" s="54">
        <v>3.0643513789716198E-4</v>
      </c>
      <c r="X43" s="54">
        <v>156</v>
      </c>
      <c r="Y43" s="54">
        <v>1.39621674948218</v>
      </c>
      <c r="Z43" s="54">
        <v>-8.1002912154830201E-2</v>
      </c>
      <c r="AA43" s="54">
        <v>-0.94040703042471396</v>
      </c>
      <c r="AB43" s="54">
        <v>-0.12540739390099601</v>
      </c>
      <c r="AC43" s="54">
        <v>-1.31439359219596</v>
      </c>
      <c r="AD43" s="54">
        <v>-0.16698996604250399</v>
      </c>
      <c r="AE43" s="54">
        <v>1.88149039216683</v>
      </c>
      <c r="AF43" s="54">
        <v>-2.9603107815847698E-2</v>
      </c>
      <c r="AG43" s="54">
        <v>0.53603584930327497</v>
      </c>
      <c r="AH43" s="54">
        <v>0.78092198543529301</v>
      </c>
      <c r="AI43" s="54">
        <v>-0.77524984541944797</v>
      </c>
      <c r="AJ43" s="54">
        <v>-1.16161112843329</v>
      </c>
      <c r="AK43" s="56" t="s">
        <v>82</v>
      </c>
      <c r="AL43" s="56">
        <v>0</v>
      </c>
      <c r="AM43" s="56">
        <v>0</v>
      </c>
      <c r="AN43" s="56">
        <v>0</v>
      </c>
      <c r="AO43" s="56">
        <v>2.7665068240627702E-4</v>
      </c>
      <c r="AP43" s="56">
        <v>89</v>
      </c>
      <c r="AQ43" s="56">
        <v>-2.3914504367797601E-2</v>
      </c>
      <c r="AR43" s="56">
        <v>0.212441210460314</v>
      </c>
      <c r="AS43" s="56">
        <v>0.45130030948141697</v>
      </c>
      <c r="AT43" s="56">
        <v>0.112617162381226</v>
      </c>
      <c r="AU43" s="56">
        <v>-0.84880062336336504</v>
      </c>
      <c r="AV43" s="56">
        <v>-0.16337915794114999</v>
      </c>
      <c r="AW43" s="56">
        <v>0.73165837000399303</v>
      </c>
      <c r="AX43" s="56">
        <v>-0.300930856536681</v>
      </c>
      <c r="AY43" s="56">
        <v>-1.8796007841029501</v>
      </c>
      <c r="AZ43" s="56">
        <v>-1.6764704748085899</v>
      </c>
      <c r="BA43" s="56">
        <v>0.83422274788467798</v>
      </c>
      <c r="BB43" s="56">
        <v>1.0855744317818601</v>
      </c>
      <c r="BC43" s="56">
        <v>1.4652821691270399</v>
      </c>
      <c r="BD43" s="77" t="s">
        <v>11559</v>
      </c>
      <c r="BE43" s="144" t="s">
        <v>11560</v>
      </c>
      <c r="BF43" s="77">
        <v>9</v>
      </c>
      <c r="BG43" s="77">
        <v>1.6194760779999999</v>
      </c>
      <c r="BH43" s="77">
        <v>0</v>
      </c>
      <c r="BI43" s="77">
        <v>7.2964899999999997E-4</v>
      </c>
      <c r="BJ43" s="78">
        <v>1</v>
      </c>
      <c r="BK43" s="77">
        <v>0.23652490700000001</v>
      </c>
      <c r="BL43" s="77">
        <v>1.515972815</v>
      </c>
      <c r="BM43" s="77">
        <v>0.654742712</v>
      </c>
      <c r="BN43" s="77">
        <v>-1.4862321409999999</v>
      </c>
      <c r="BO43" s="77">
        <v>0.226443017</v>
      </c>
      <c r="BP43" s="77">
        <v>0.17488626199999999</v>
      </c>
      <c r="BQ43" s="77">
        <v>-1.4862321409999999</v>
      </c>
      <c r="BR43" s="77">
        <v>-1.4862321409999999</v>
      </c>
      <c r="BS43" s="77">
        <v>-1.4862321409999999</v>
      </c>
      <c r="BT43" s="77">
        <v>0.28951574499999999</v>
      </c>
      <c r="BU43" s="77">
        <v>0.81059066700000004</v>
      </c>
      <c r="BV43" s="77">
        <v>0.68916936200000001</v>
      </c>
      <c r="BW43" s="77">
        <v>0.61660025500000004</v>
      </c>
      <c r="BX43" s="77">
        <v>0.83265951000000005</v>
      </c>
      <c r="BY43" s="77">
        <v>-0.102176687</v>
      </c>
    </row>
    <row r="44" spans="1:77">
      <c r="A44" s="52" t="s">
        <v>86</v>
      </c>
      <c r="B44" s="52">
        <v>6</v>
      </c>
      <c r="C44" s="52">
        <v>1.55295156839848</v>
      </c>
      <c r="D44" s="53">
        <v>1.6750325235481701E-5</v>
      </c>
      <c r="E44" s="52">
        <v>3.6135590323093398E-3</v>
      </c>
      <c r="F44" s="52">
        <v>7</v>
      </c>
      <c r="G44" s="52">
        <v>-0.78229859858309003</v>
      </c>
      <c r="H44" s="52">
        <v>-9.7691151136049204E-2</v>
      </c>
      <c r="I44" s="52">
        <v>0.87337975558734404</v>
      </c>
      <c r="J44" s="52">
        <v>1.6517310490094801</v>
      </c>
      <c r="K44" s="52">
        <v>0.72592627382776498</v>
      </c>
      <c r="L44" s="52">
        <v>1.12201265206417</v>
      </c>
      <c r="M44" s="52">
        <v>-1.5517355382607401</v>
      </c>
      <c r="N44" s="52">
        <v>-1.0267833804250299</v>
      </c>
      <c r="O44" s="52">
        <v>-0.50466626547357496</v>
      </c>
      <c r="P44" s="52">
        <v>0.80431530623473002</v>
      </c>
      <c r="Q44" s="52">
        <v>-0.58880442274193401</v>
      </c>
      <c r="R44" s="52">
        <v>-0.62538568010307005</v>
      </c>
      <c r="S44" s="54" t="s">
        <v>1345</v>
      </c>
      <c r="T44" s="54">
        <v>21</v>
      </c>
      <c r="U44" s="54">
        <v>3.11156805305006</v>
      </c>
      <c r="V44" s="54">
        <v>1.18089792910146E-2</v>
      </c>
      <c r="W44" s="54">
        <v>2.20711229257295E-3</v>
      </c>
      <c r="X44" s="54">
        <v>8</v>
      </c>
      <c r="Y44" s="54">
        <v>-1.11006150360849</v>
      </c>
      <c r="Z44" s="54">
        <v>0.84292766505974004</v>
      </c>
      <c r="AA44" s="54">
        <v>0.82387627857823698</v>
      </c>
      <c r="AB44" s="54">
        <v>1.2010267159276</v>
      </c>
      <c r="AC44" s="54">
        <v>1.0360165232324301</v>
      </c>
      <c r="AD44" s="54">
        <v>-0.61774923873339205</v>
      </c>
      <c r="AE44" s="54">
        <v>-1.4433338051661899</v>
      </c>
      <c r="AF44" s="54">
        <v>-0.52268220368209295</v>
      </c>
      <c r="AG44" s="54">
        <v>0.58784338100100197</v>
      </c>
      <c r="AH44" s="54">
        <v>-1.2134560162798</v>
      </c>
      <c r="AI44" s="54">
        <v>0.988901668788979</v>
      </c>
      <c r="AJ44" s="54">
        <v>-0.57330946511802205</v>
      </c>
      <c r="AK44" s="56" t="s">
        <v>1446</v>
      </c>
      <c r="AL44" s="56">
        <v>41</v>
      </c>
      <c r="AM44" s="56">
        <v>5.9134428302481199</v>
      </c>
      <c r="AN44" s="56">
        <v>7.7051496083215595E-4</v>
      </c>
      <c r="AO44" s="56">
        <v>1.1545249821820001E-3</v>
      </c>
      <c r="AP44" s="56">
        <v>1</v>
      </c>
      <c r="AQ44" s="56">
        <v>-0.99094093606496503</v>
      </c>
      <c r="AR44" s="56">
        <v>-0.488329365808365</v>
      </c>
      <c r="AS44" s="56">
        <v>1.8449156461440599</v>
      </c>
      <c r="AT44" s="56">
        <v>-0.56683437994270103</v>
      </c>
      <c r="AU44" s="56">
        <v>1.7927285106089299</v>
      </c>
      <c r="AV44" s="56">
        <v>-0.64437179352902796</v>
      </c>
      <c r="AW44" s="56">
        <v>0.48883661181364502</v>
      </c>
      <c r="AX44" s="56">
        <v>-1.0097406462676899</v>
      </c>
      <c r="AY44" s="56">
        <v>-0.70071987499315103</v>
      </c>
      <c r="AZ44" s="56">
        <v>-0.30691955437775198</v>
      </c>
      <c r="BA44" s="56">
        <v>0.33794428892296502</v>
      </c>
      <c r="BB44" s="56">
        <v>0.96962018261504701</v>
      </c>
      <c r="BC44" s="56">
        <v>-0.72618868912099699</v>
      </c>
      <c r="BD44" s="77" t="s">
        <v>17273</v>
      </c>
      <c r="BE44" s="144" t="s">
        <v>3637</v>
      </c>
      <c r="BF44" s="77">
        <v>6</v>
      </c>
      <c r="BG44" s="77">
        <v>0.93214735599999998</v>
      </c>
      <c r="BH44" s="77">
        <v>0</v>
      </c>
      <c r="BI44" s="77">
        <v>6.3296200000000004E-4</v>
      </c>
      <c r="BJ44" s="78">
        <v>1</v>
      </c>
      <c r="BK44" s="77">
        <v>-0.47783578900000001</v>
      </c>
      <c r="BL44" s="77">
        <v>-0.47783578900000001</v>
      </c>
      <c r="BM44" s="77">
        <v>1.472227913</v>
      </c>
      <c r="BN44" s="77">
        <v>-0.47783578900000001</v>
      </c>
      <c r="BO44" s="77">
        <v>-0.47783578900000001</v>
      </c>
      <c r="BP44" s="77">
        <v>-0.47783578900000001</v>
      </c>
      <c r="BQ44" s="77">
        <v>2.0562542619999999</v>
      </c>
      <c r="BR44" s="77">
        <v>2.2055472979999999</v>
      </c>
      <c r="BS44" s="77">
        <v>-0.47783578900000001</v>
      </c>
      <c r="BT44" s="77">
        <v>-0.47783578900000001</v>
      </c>
      <c r="BU44" s="77">
        <v>-0.47783578900000001</v>
      </c>
      <c r="BV44" s="77">
        <v>-0.47783578900000001</v>
      </c>
      <c r="BW44" s="77">
        <v>-0.47783578900000001</v>
      </c>
      <c r="BX44" s="77">
        <v>-0.47783578900000001</v>
      </c>
      <c r="BY44" s="77">
        <v>-0.47783578900000001</v>
      </c>
    </row>
    <row r="45" spans="1:77">
      <c r="A45" s="52" t="s">
        <v>76</v>
      </c>
      <c r="B45" s="52">
        <v>3</v>
      </c>
      <c r="C45" s="52">
        <v>0.43246311132089099</v>
      </c>
      <c r="D45" s="52">
        <v>0</v>
      </c>
      <c r="E45" s="52">
        <v>1.16779929271627E-3</v>
      </c>
      <c r="F45" s="52">
        <v>7</v>
      </c>
      <c r="G45" s="52">
        <v>-1.20703476253024</v>
      </c>
      <c r="H45" s="52">
        <v>-1.6138620003003801E-2</v>
      </c>
      <c r="I45" s="52">
        <v>0.78075969456431304</v>
      </c>
      <c r="J45" s="52">
        <v>1.48156575153332</v>
      </c>
      <c r="K45" s="52">
        <v>0.44922744533645398</v>
      </c>
      <c r="L45" s="52">
        <v>1.2532429145640001</v>
      </c>
      <c r="M45" s="52">
        <v>-0.94513154487159401</v>
      </c>
      <c r="N45" s="52">
        <v>-0.90682200860168205</v>
      </c>
      <c r="O45" s="52">
        <v>-0.66511479334703105</v>
      </c>
      <c r="P45" s="52">
        <v>1.25608185969617</v>
      </c>
      <c r="Q45" s="52">
        <v>-0.48157075302348401</v>
      </c>
      <c r="R45" s="52">
        <v>-0.99906518331723004</v>
      </c>
      <c r="S45" s="54" t="s">
        <v>1268</v>
      </c>
      <c r="T45" s="54">
        <v>4</v>
      </c>
      <c r="U45" s="54">
        <v>0.43994902775835298</v>
      </c>
      <c r="V45" s="54">
        <v>2.7973043143254398E-3</v>
      </c>
      <c r="W45" s="54">
        <v>7.9665694729985398E-4</v>
      </c>
      <c r="X45" s="54">
        <v>8</v>
      </c>
      <c r="Y45" s="54">
        <v>-1.5627875910603799</v>
      </c>
      <c r="Z45" s="54">
        <v>0.93237248377247195</v>
      </c>
      <c r="AA45" s="54">
        <v>0.64425650013277802</v>
      </c>
      <c r="AB45" s="54">
        <v>0.65263584069819702</v>
      </c>
      <c r="AC45" s="54">
        <v>0.984068103641495</v>
      </c>
      <c r="AD45" s="54">
        <v>-0.67004451884248595</v>
      </c>
      <c r="AE45" s="54">
        <v>-1.62436498478244</v>
      </c>
      <c r="AF45" s="54">
        <v>-0.59565080157119099</v>
      </c>
      <c r="AG45" s="54">
        <v>0.69503434729582303</v>
      </c>
      <c r="AH45" s="54">
        <v>-0.668232190422681</v>
      </c>
      <c r="AI45" s="54">
        <v>1.2275335790800099</v>
      </c>
      <c r="AJ45" s="54">
        <v>-1.4820767941592001E-2</v>
      </c>
      <c r="AK45" s="56" t="s">
        <v>1617</v>
      </c>
      <c r="AL45" s="56">
        <v>76</v>
      </c>
      <c r="AM45" s="56">
        <v>23.433302875978299</v>
      </c>
      <c r="AN45" s="56">
        <v>1.5466133634094699E-3</v>
      </c>
      <c r="AO45" s="56">
        <v>3.3059896573869401E-3</v>
      </c>
      <c r="AP45" s="56">
        <v>2</v>
      </c>
      <c r="AQ45" s="56">
        <v>-1.3191702857901999</v>
      </c>
      <c r="AR45" s="56">
        <v>-0.48217628911907501</v>
      </c>
      <c r="AS45" s="56">
        <v>1.66436574587616</v>
      </c>
      <c r="AT45" s="56">
        <v>-1.3080473210493899</v>
      </c>
      <c r="AU45" s="56">
        <v>1.13011146384346</v>
      </c>
      <c r="AV45" s="56">
        <v>-1.5200490713496899</v>
      </c>
      <c r="AW45" s="56">
        <v>-0.63473581448367</v>
      </c>
      <c r="AX45" s="56">
        <v>0.392619408832874</v>
      </c>
      <c r="AY45" s="56">
        <v>0.485478437266534</v>
      </c>
      <c r="AZ45" s="56">
        <v>2.7256510460236202E-3</v>
      </c>
      <c r="BA45" s="56">
        <v>0.37712436532641702</v>
      </c>
      <c r="BB45" s="56">
        <v>0.22550799222436901</v>
      </c>
      <c r="BC45" s="56">
        <v>0.98624571737619005</v>
      </c>
      <c r="BD45" s="77" t="s">
        <v>3528</v>
      </c>
      <c r="BE45" s="144" t="s">
        <v>3527</v>
      </c>
      <c r="BF45" s="77">
        <v>4</v>
      </c>
      <c r="BG45" s="77">
        <v>0.51489527000000002</v>
      </c>
      <c r="BH45" s="77">
        <v>1.0921212E-2</v>
      </c>
      <c r="BI45" s="77">
        <v>2.194746E-3</v>
      </c>
      <c r="BJ45" s="78">
        <v>1</v>
      </c>
      <c r="BK45" s="77">
        <v>0.57850475400000001</v>
      </c>
      <c r="BL45" s="77">
        <v>-0.88383884999999995</v>
      </c>
      <c r="BM45" s="77">
        <v>1.5129147110000001</v>
      </c>
      <c r="BN45" s="77">
        <v>0.848708825</v>
      </c>
      <c r="BO45" s="77">
        <v>-0.88383884999999995</v>
      </c>
      <c r="BP45" s="77">
        <v>0.79655384699999998</v>
      </c>
      <c r="BQ45" s="77">
        <v>1.2554116239999999</v>
      </c>
      <c r="BR45" s="77">
        <v>1.1732207589999999</v>
      </c>
      <c r="BS45" s="77">
        <v>0.90539628000000005</v>
      </c>
      <c r="BT45" s="77">
        <v>-0.88383884999999995</v>
      </c>
      <c r="BU45" s="77">
        <v>-0.88383884999999995</v>
      </c>
      <c r="BV45" s="77">
        <v>-0.88383884999999995</v>
      </c>
      <c r="BW45" s="77">
        <v>-0.88383884999999995</v>
      </c>
      <c r="BX45" s="77">
        <v>-0.88383884999999995</v>
      </c>
      <c r="BY45" s="77">
        <v>-0.88383884999999995</v>
      </c>
    </row>
    <row r="46" spans="1:77">
      <c r="A46" s="52" t="s">
        <v>107</v>
      </c>
      <c r="B46" s="52">
        <v>0</v>
      </c>
      <c r="C46" s="52">
        <v>0</v>
      </c>
      <c r="D46" s="52">
        <v>0</v>
      </c>
      <c r="E46" s="52">
        <v>3.0911901082054499E-4</v>
      </c>
      <c r="F46" s="52">
        <v>167</v>
      </c>
      <c r="G46" s="52">
        <v>1.4442384229032099</v>
      </c>
      <c r="H46" s="52">
        <v>-0.73939103484579005</v>
      </c>
      <c r="I46" s="52">
        <v>0.23944964247315301</v>
      </c>
      <c r="J46" s="52">
        <v>0.62857545906257095</v>
      </c>
      <c r="K46" s="52">
        <v>-0.40011650860518799</v>
      </c>
      <c r="L46" s="52">
        <v>0.72841706681271201</v>
      </c>
      <c r="M46" s="52">
        <v>1.3745239275876</v>
      </c>
      <c r="N46" s="52">
        <v>-1.2470596046739599</v>
      </c>
      <c r="O46" s="52">
        <v>-0.89270396877651303</v>
      </c>
      <c r="P46" s="52">
        <v>0.924588878158913</v>
      </c>
      <c r="Q46" s="52">
        <v>-1.08131848383286</v>
      </c>
      <c r="R46" s="52">
        <v>-0.97920379626384402</v>
      </c>
      <c r="S46" s="54" t="s">
        <v>106</v>
      </c>
      <c r="T46" s="54">
        <v>0</v>
      </c>
      <c r="U46" s="54">
        <v>0</v>
      </c>
      <c r="V46" s="54">
        <v>0</v>
      </c>
      <c r="W46" s="54">
        <v>3.0643513789716198E-4</v>
      </c>
      <c r="X46" s="54">
        <v>158</v>
      </c>
      <c r="Y46" s="54">
        <v>-0.99063533207508503</v>
      </c>
      <c r="Z46" s="54">
        <v>1.8436586976024401</v>
      </c>
      <c r="AA46" s="54">
        <v>-6.4145233031660101E-2</v>
      </c>
      <c r="AB46" s="54">
        <v>-0.75503188405317401</v>
      </c>
      <c r="AC46" s="54">
        <v>0.16766721770447601</v>
      </c>
      <c r="AD46" s="54">
        <v>-0.69293799390160205</v>
      </c>
      <c r="AE46" s="54">
        <v>-1.3689169870289299</v>
      </c>
      <c r="AF46" s="54">
        <v>1.4503419538537601</v>
      </c>
      <c r="AG46" s="54">
        <v>0.41526069809404498</v>
      </c>
      <c r="AH46" s="54">
        <v>-0.93409841128220805</v>
      </c>
      <c r="AI46" s="54">
        <v>0.66853257427911505</v>
      </c>
      <c r="AJ46" s="54">
        <v>0.26030469983881099</v>
      </c>
      <c r="AK46" s="56" t="s">
        <v>100</v>
      </c>
      <c r="AL46" s="56">
        <v>0</v>
      </c>
      <c r="AM46" s="56">
        <v>0</v>
      </c>
      <c r="AN46" s="56">
        <v>0</v>
      </c>
      <c r="AO46" s="56">
        <v>2.7665068240627702E-4</v>
      </c>
      <c r="AP46" s="56">
        <v>91</v>
      </c>
      <c r="AQ46" s="56">
        <v>-0.27543867609240802</v>
      </c>
      <c r="AR46" s="56">
        <v>-0.17588493444657199</v>
      </c>
      <c r="AS46" s="56">
        <v>-0.24260751102958</v>
      </c>
      <c r="AT46" s="56">
        <v>-0.452562849174377</v>
      </c>
      <c r="AU46" s="56">
        <v>-0.32015941370691597</v>
      </c>
      <c r="AV46" s="56">
        <v>-1.41910315063727</v>
      </c>
      <c r="AW46" s="56">
        <v>-1.3973316047936799</v>
      </c>
      <c r="AX46" s="56">
        <v>0.91381467520426096</v>
      </c>
      <c r="AY46" s="56">
        <v>0.92173856677022004</v>
      </c>
      <c r="AZ46" s="56">
        <v>1.2009330362809401</v>
      </c>
      <c r="BA46" s="56">
        <v>-1.1351830762183901</v>
      </c>
      <c r="BB46" s="56">
        <v>0.79805324781883202</v>
      </c>
      <c r="BC46" s="56">
        <v>1.5837316900249401</v>
      </c>
      <c r="BD46" s="77" t="s">
        <v>9765</v>
      </c>
      <c r="BE46" s="144" t="s">
        <v>9766</v>
      </c>
      <c r="BF46" s="77">
        <v>3</v>
      </c>
      <c r="BG46" s="77">
        <v>0.364080815</v>
      </c>
      <c r="BH46" s="77">
        <v>1.6314816999999999E-2</v>
      </c>
      <c r="BI46" s="77">
        <v>1.281129E-3</v>
      </c>
      <c r="BJ46" s="78">
        <v>1</v>
      </c>
      <c r="BK46" s="77">
        <v>0.283293556</v>
      </c>
      <c r="BL46" s="77">
        <v>-8.8338016000000005E-2</v>
      </c>
      <c r="BM46" s="77">
        <v>0.51529155100000001</v>
      </c>
      <c r="BN46" s="77">
        <v>0.53616821400000003</v>
      </c>
      <c r="BO46" s="77">
        <v>0.53616821400000003</v>
      </c>
      <c r="BP46" s="77">
        <v>0.75477201000000005</v>
      </c>
      <c r="BQ46" s="77">
        <v>1.2499126599999999</v>
      </c>
      <c r="BR46" s="77">
        <v>1.646571649</v>
      </c>
      <c r="BS46" s="77">
        <v>1.0777400580000001</v>
      </c>
      <c r="BT46" s="77">
        <v>-1.085263316</v>
      </c>
      <c r="BU46" s="77">
        <v>-1.085263316</v>
      </c>
      <c r="BV46" s="77">
        <v>-1.085263316</v>
      </c>
      <c r="BW46" s="77">
        <v>-1.085263316</v>
      </c>
      <c r="BX46" s="77">
        <v>-1.085263316</v>
      </c>
      <c r="BY46" s="77">
        <v>-1.085263316</v>
      </c>
    </row>
    <row r="47" spans="1:77">
      <c r="A47" s="52" t="s">
        <v>1117</v>
      </c>
      <c r="B47" s="52">
        <v>0</v>
      </c>
      <c r="C47" s="52">
        <v>0</v>
      </c>
      <c r="D47" s="52">
        <v>0</v>
      </c>
      <c r="E47" s="52">
        <v>3.0911901082054499E-4</v>
      </c>
      <c r="F47" s="52">
        <v>33</v>
      </c>
      <c r="G47" s="52">
        <v>-1.3273889485767301</v>
      </c>
      <c r="H47" s="52">
        <v>-1.77485599920211</v>
      </c>
      <c r="I47" s="52">
        <v>-0.23150020534297999</v>
      </c>
      <c r="J47" s="52">
        <v>-0.186809778536173</v>
      </c>
      <c r="K47" s="52">
        <v>-0.45717479511748199</v>
      </c>
      <c r="L47" s="52">
        <v>-0.221211132959903</v>
      </c>
      <c r="M47" s="52">
        <v>1.25140155884416</v>
      </c>
      <c r="N47" s="52">
        <v>0.59389895722938402</v>
      </c>
      <c r="O47" s="52">
        <v>-0.72879313881171703</v>
      </c>
      <c r="P47" s="52">
        <v>1.3121657331538701</v>
      </c>
      <c r="Q47" s="52">
        <v>0.92339108814460902</v>
      </c>
      <c r="R47" s="52">
        <v>0.84687666117507199</v>
      </c>
      <c r="S47" s="54" t="s">
        <v>1779</v>
      </c>
      <c r="T47" s="54">
        <v>1</v>
      </c>
      <c r="U47" s="54">
        <v>0.743073188250158</v>
      </c>
      <c r="V47" s="54">
        <v>0</v>
      </c>
      <c r="W47" s="54">
        <v>2.0429009193040099E-3</v>
      </c>
      <c r="X47" s="54">
        <v>26</v>
      </c>
      <c r="Y47" s="54">
        <v>-0.42058120855798298</v>
      </c>
      <c r="Z47" s="54">
        <v>-1.1266806789017501</v>
      </c>
      <c r="AA47" s="54">
        <v>-0.862488203799882</v>
      </c>
      <c r="AB47" s="54">
        <v>-3.4326740480649903E-2</v>
      </c>
      <c r="AC47" s="54">
        <v>0.23020026574153599</v>
      </c>
      <c r="AD47" s="54">
        <v>0.59343603202311201</v>
      </c>
      <c r="AE47" s="54">
        <v>0.87935731693918895</v>
      </c>
      <c r="AF47" s="54">
        <v>0.55201102745772901</v>
      </c>
      <c r="AG47" s="54">
        <v>-1.7381372224085301</v>
      </c>
      <c r="AH47" s="54">
        <v>1.6129937134088499</v>
      </c>
      <c r="AI47" s="54">
        <v>-0.75208367074829596</v>
      </c>
      <c r="AJ47" s="54">
        <v>1.06629936932667</v>
      </c>
      <c r="AK47" s="56" t="s">
        <v>1545</v>
      </c>
      <c r="AL47" s="56">
        <v>41</v>
      </c>
      <c r="AM47" s="56">
        <v>7.0568093396743796</v>
      </c>
      <c r="AN47" s="56">
        <v>6.2813719633056202E-3</v>
      </c>
      <c r="AO47" s="56">
        <v>1.3514631025869099E-3</v>
      </c>
      <c r="AP47" s="56">
        <v>1</v>
      </c>
      <c r="AQ47" s="56">
        <v>-0.85075974927293296</v>
      </c>
      <c r="AR47" s="56">
        <v>0.32831672017000901</v>
      </c>
      <c r="AS47" s="56">
        <v>0.80805385059230705</v>
      </c>
      <c r="AT47" s="56">
        <v>-0.27700800677316001</v>
      </c>
      <c r="AU47" s="56">
        <v>1.0021305276844501</v>
      </c>
      <c r="AV47" s="56">
        <v>-1.05776880073432</v>
      </c>
      <c r="AW47" s="56">
        <v>0.95009342308658296</v>
      </c>
      <c r="AX47" s="56">
        <v>-2.0735960040869101</v>
      </c>
      <c r="AY47" s="56">
        <v>-0.11922390003611701</v>
      </c>
      <c r="AZ47" s="56">
        <v>0.50464076682431303</v>
      </c>
      <c r="BA47" s="56">
        <v>0.84982037191432802</v>
      </c>
      <c r="BB47" s="56">
        <v>0.997201003326042</v>
      </c>
      <c r="BC47" s="56">
        <v>-1.0619002026945901</v>
      </c>
      <c r="BD47" s="77" t="s">
        <v>17276</v>
      </c>
      <c r="BE47" s="144" t="s">
        <v>18010</v>
      </c>
      <c r="BF47" s="77">
        <v>3</v>
      </c>
      <c r="BG47" s="77">
        <v>0.45499252899999998</v>
      </c>
      <c r="BH47" s="77">
        <v>0</v>
      </c>
      <c r="BI47" s="77">
        <v>4.7990100000000003E-4</v>
      </c>
      <c r="BJ47" s="78">
        <v>1</v>
      </c>
      <c r="BK47" s="77">
        <v>-0.48182797700000002</v>
      </c>
      <c r="BL47" s="77">
        <v>-0.48182797700000002</v>
      </c>
      <c r="BM47" s="77">
        <v>-0.48182797700000002</v>
      </c>
      <c r="BN47" s="77">
        <v>-0.48182797700000002</v>
      </c>
      <c r="BO47" s="77">
        <v>-0.48182797700000002</v>
      </c>
      <c r="BP47" s="77">
        <v>-0.48182797700000002</v>
      </c>
      <c r="BQ47" s="77">
        <v>1.9556747249999999</v>
      </c>
      <c r="BR47" s="77">
        <v>2.099277426</v>
      </c>
      <c r="BS47" s="77">
        <v>-0.48182797700000002</v>
      </c>
      <c r="BT47" s="77">
        <v>-0.48182797700000002</v>
      </c>
      <c r="BU47" s="77">
        <v>-0.48182797700000002</v>
      </c>
      <c r="BV47" s="77">
        <v>1.7269835739999999</v>
      </c>
      <c r="BW47" s="77">
        <v>-0.48182797700000002</v>
      </c>
      <c r="BX47" s="77">
        <v>-0.48182797700000002</v>
      </c>
      <c r="BY47" s="77">
        <v>-0.48182797700000002</v>
      </c>
    </row>
    <row r="48" spans="1:77">
      <c r="A48" s="52" t="s">
        <v>1126</v>
      </c>
      <c r="B48" s="52">
        <v>0</v>
      </c>
      <c r="C48" s="52">
        <v>0</v>
      </c>
      <c r="D48" s="52">
        <v>0</v>
      </c>
      <c r="E48" s="52">
        <v>3.0911901082054499E-4</v>
      </c>
      <c r="F48" s="52">
        <v>34</v>
      </c>
      <c r="G48" s="52">
        <v>1.09623229478532</v>
      </c>
      <c r="H48" s="52">
        <v>0.84969653736292206</v>
      </c>
      <c r="I48" s="52">
        <v>0.34625371657613202</v>
      </c>
      <c r="J48" s="52">
        <v>-0.12878135412401501</v>
      </c>
      <c r="K48" s="52">
        <v>-1.57882490466035</v>
      </c>
      <c r="L48" s="52">
        <v>-0.62031682728914905</v>
      </c>
      <c r="M48" s="52">
        <v>0.69782825799556703</v>
      </c>
      <c r="N48" s="52">
        <v>0.60948738849221296</v>
      </c>
      <c r="O48" s="52">
        <v>8.5294509252175604E-2</v>
      </c>
      <c r="P48" s="52">
        <v>1.0861588704018501</v>
      </c>
      <c r="Q48" s="52">
        <v>-0.50294492516511902</v>
      </c>
      <c r="R48" s="52">
        <v>-1.94008356362756</v>
      </c>
      <c r="S48" s="54" t="s">
        <v>1783</v>
      </c>
      <c r="T48" s="54">
        <v>1</v>
      </c>
      <c r="U48" s="54">
        <v>0.74307908803852796</v>
      </c>
      <c r="V48" s="54">
        <v>0</v>
      </c>
      <c r="W48" s="54">
        <v>2.0429009193055699E-3</v>
      </c>
      <c r="X48" s="54">
        <v>27</v>
      </c>
      <c r="Y48" s="54">
        <v>-0.58508809018337005</v>
      </c>
      <c r="Z48" s="54">
        <v>-0.65866621884041399</v>
      </c>
      <c r="AA48" s="54">
        <v>-0.93327638090890697</v>
      </c>
      <c r="AB48" s="54">
        <v>0.86329947828857601</v>
      </c>
      <c r="AC48" s="54">
        <v>0.78088397197720405</v>
      </c>
      <c r="AD48" s="54">
        <v>0.891694041662349</v>
      </c>
      <c r="AE48" s="54">
        <v>-0.45685902292175901</v>
      </c>
      <c r="AF48" s="54">
        <v>6.6941703690169302E-2</v>
      </c>
      <c r="AG48" s="54">
        <v>-1.6527526878377401</v>
      </c>
      <c r="AH48" s="54">
        <v>1.6675691413410301</v>
      </c>
      <c r="AI48" s="54">
        <v>-0.851212877820545</v>
      </c>
      <c r="AJ48" s="54">
        <v>0.86746694155341397</v>
      </c>
      <c r="AK48" s="56" t="s">
        <v>1927</v>
      </c>
      <c r="AL48" s="56">
        <v>58</v>
      </c>
      <c r="AM48" s="56">
        <v>14.056755775924399</v>
      </c>
      <c r="AN48" s="56">
        <v>9.7598561705406397E-3</v>
      </c>
      <c r="AO48" s="56">
        <v>2.1319414229221301E-3</v>
      </c>
      <c r="AP48" s="56">
        <v>2</v>
      </c>
      <c r="AQ48" s="56">
        <v>0.814710447868216</v>
      </c>
      <c r="AR48" s="56">
        <v>0.57977238625963801</v>
      </c>
      <c r="AS48" s="56">
        <v>-1.37573533466006</v>
      </c>
      <c r="AT48" s="56">
        <v>1.2765276956362599</v>
      </c>
      <c r="AU48" s="56">
        <v>-1.0561204368617201</v>
      </c>
      <c r="AV48" s="56">
        <v>1.84969174026494</v>
      </c>
      <c r="AW48" s="56">
        <v>0.78776814594950795</v>
      </c>
      <c r="AX48" s="56">
        <v>-0.16212380281644401</v>
      </c>
      <c r="AY48" s="56">
        <v>-0.63746063115090701</v>
      </c>
      <c r="AZ48" s="56">
        <v>-0.55899004080150005</v>
      </c>
      <c r="BA48" s="56">
        <v>-0.65045840838146596</v>
      </c>
      <c r="BB48" s="56">
        <v>0.18912821033702401</v>
      </c>
      <c r="BC48" s="56">
        <v>-1.05670997164349</v>
      </c>
      <c r="BD48" s="77" t="s">
        <v>9465</v>
      </c>
      <c r="BE48" s="144" t="s">
        <v>18011</v>
      </c>
      <c r="BF48" s="77">
        <v>3</v>
      </c>
      <c r="BG48" s="77">
        <v>0.36064954199999999</v>
      </c>
      <c r="BH48" s="77">
        <v>5.4829400000000004E-3</v>
      </c>
      <c r="BI48" s="77">
        <v>1.740721E-3</v>
      </c>
      <c r="BJ48" s="78">
        <v>1</v>
      </c>
      <c r="BK48" s="77">
        <v>0.22773671000000001</v>
      </c>
      <c r="BL48" s="77">
        <v>-5.2236734E-2</v>
      </c>
      <c r="BM48" s="77">
        <v>2.023816112</v>
      </c>
      <c r="BN48" s="77">
        <v>0.44042811199999998</v>
      </c>
      <c r="BO48" s="77">
        <v>-0.11778601299999999</v>
      </c>
      <c r="BP48" s="77">
        <v>0.33707158199999998</v>
      </c>
      <c r="BQ48" s="77">
        <v>0.52583201499999999</v>
      </c>
      <c r="BR48" s="77">
        <v>1.1761816270000001</v>
      </c>
      <c r="BS48" s="77">
        <v>1.009084018</v>
      </c>
      <c r="BT48" s="77">
        <v>-1.5653090670000001</v>
      </c>
      <c r="BU48" s="77">
        <v>-1.5098178449999999</v>
      </c>
      <c r="BV48" s="77">
        <v>-1.2229516229999999</v>
      </c>
      <c r="BW48" s="77">
        <v>-0.63562317300000004</v>
      </c>
      <c r="BX48" s="77">
        <v>-0.41325526800000001</v>
      </c>
      <c r="BY48" s="77">
        <v>-0.22317045299999999</v>
      </c>
    </row>
    <row r="49" spans="1:77">
      <c r="A49" s="52" t="s">
        <v>1107</v>
      </c>
      <c r="B49" s="52">
        <v>57</v>
      </c>
      <c r="C49" s="52">
        <v>9.8655131585402405</v>
      </c>
      <c r="D49" s="52">
        <v>2.31712832424163E-3</v>
      </c>
      <c r="E49" s="52">
        <v>3.1299424582749099E-3</v>
      </c>
      <c r="F49" s="52">
        <v>2</v>
      </c>
      <c r="G49" s="52">
        <v>0.62020319634091703</v>
      </c>
      <c r="H49" s="52">
        <v>-0.67502115007982599</v>
      </c>
      <c r="I49" s="52">
        <v>-0.73213834078310702</v>
      </c>
      <c r="J49" s="52">
        <v>-1.69167376661539</v>
      </c>
      <c r="K49" s="52">
        <v>-0.78535922117253898</v>
      </c>
      <c r="L49" s="52">
        <v>0.84413299156676203</v>
      </c>
      <c r="M49" s="52">
        <v>1.69718101567802</v>
      </c>
      <c r="N49" s="52">
        <v>0.71987703052483798</v>
      </c>
      <c r="O49" s="52">
        <v>-0.33579470838626502</v>
      </c>
      <c r="P49" s="52">
        <v>0.38907867117139</v>
      </c>
      <c r="Q49" s="52">
        <v>-0.96558777038972798</v>
      </c>
      <c r="R49" s="52">
        <v>0.91510205214492402</v>
      </c>
      <c r="S49" s="54" t="s">
        <v>1242</v>
      </c>
      <c r="T49" s="54">
        <v>92</v>
      </c>
      <c r="U49" s="54">
        <v>13.893314951593499</v>
      </c>
      <c r="V49" s="54">
        <v>1.5616886561214099E-2</v>
      </c>
      <c r="W49" s="54">
        <v>5.7025504320586898E-3</v>
      </c>
      <c r="X49" s="54">
        <v>1</v>
      </c>
      <c r="Y49" s="54">
        <v>0.55402081443898599</v>
      </c>
      <c r="Z49" s="54">
        <v>-0.81029549784253097</v>
      </c>
      <c r="AA49" s="54">
        <v>-0.61417470690918297</v>
      </c>
      <c r="AB49" s="54">
        <v>-1.05387953312487</v>
      </c>
      <c r="AC49" s="54">
        <v>-0.99899878199695102</v>
      </c>
      <c r="AD49" s="54">
        <v>0.85741530540515298</v>
      </c>
      <c r="AE49" s="54">
        <v>0.98500679662266299</v>
      </c>
      <c r="AF49" s="54">
        <v>0.85356956955697505</v>
      </c>
      <c r="AG49" s="54">
        <v>-0.77220568080954999</v>
      </c>
      <c r="AH49" s="54">
        <v>1.4053404507118199</v>
      </c>
      <c r="AI49" s="54">
        <v>-1.31263150408089</v>
      </c>
      <c r="AJ49" s="54">
        <v>0.90683276802837098</v>
      </c>
      <c r="AK49" s="56" t="s">
        <v>1243</v>
      </c>
      <c r="AL49" s="56">
        <v>119</v>
      </c>
      <c r="AM49" s="56">
        <v>19.888064372620399</v>
      </c>
      <c r="AN49" s="56">
        <v>9.77102305403097E-4</v>
      </c>
      <c r="AO49" s="56">
        <v>2.7207433981327701E-3</v>
      </c>
      <c r="AP49" s="56">
        <v>1</v>
      </c>
      <c r="AQ49" s="56">
        <v>-1.15795299602487</v>
      </c>
      <c r="AR49" s="56">
        <v>-1.03298968829031</v>
      </c>
      <c r="AS49" s="56">
        <v>0.74036991645481698</v>
      </c>
      <c r="AT49" s="56">
        <v>-1.2820519821341601</v>
      </c>
      <c r="AU49" s="56">
        <v>1.49942481170826</v>
      </c>
      <c r="AV49" s="56">
        <v>-1.21320392367734</v>
      </c>
      <c r="AW49" s="56">
        <v>1.03614585556092</v>
      </c>
      <c r="AX49" s="56">
        <v>6.4985462614178804E-3</v>
      </c>
      <c r="AY49" s="56">
        <v>-0.26676030176727</v>
      </c>
      <c r="AZ49" s="56">
        <v>-0.29787132202396399</v>
      </c>
      <c r="BA49" s="56">
        <v>0.57668278652790494</v>
      </c>
      <c r="BB49" s="56">
        <v>1.45269490520666</v>
      </c>
      <c r="BC49" s="56">
        <v>-6.0986607802062699E-2</v>
      </c>
      <c r="BD49" s="77" t="s">
        <v>4093</v>
      </c>
      <c r="BE49" s="144" t="s">
        <v>4092</v>
      </c>
      <c r="BF49" s="77">
        <v>2</v>
      </c>
      <c r="BG49" s="77">
        <v>0.36473935400000002</v>
      </c>
      <c r="BH49" s="77">
        <v>2.7470530000000002E-3</v>
      </c>
      <c r="BI49" s="77">
        <v>1.909748E-3</v>
      </c>
      <c r="BJ49" s="78">
        <v>1</v>
      </c>
      <c r="BK49" s="77">
        <v>0.56383676599999999</v>
      </c>
      <c r="BL49" s="77">
        <v>0.58872227700000002</v>
      </c>
      <c r="BM49" s="77">
        <v>1.644212724</v>
      </c>
      <c r="BN49" s="77">
        <v>0.85632791699999999</v>
      </c>
      <c r="BO49" s="77">
        <v>0.37758629199999999</v>
      </c>
      <c r="BP49" s="77">
        <v>0.32284088100000002</v>
      </c>
      <c r="BQ49" s="77">
        <v>0.32694636100000002</v>
      </c>
      <c r="BR49" s="77">
        <v>1.0750862560000001</v>
      </c>
      <c r="BS49" s="77">
        <v>0.14135536100000001</v>
      </c>
      <c r="BT49" s="77">
        <v>-1.4410135129999999</v>
      </c>
      <c r="BU49" s="77">
        <v>-1.4410135129999999</v>
      </c>
      <c r="BV49" s="77">
        <v>-1.4410135129999999</v>
      </c>
      <c r="BW49" s="77">
        <v>9.8451490000000003E-2</v>
      </c>
      <c r="BX49" s="77">
        <v>-0.23131227400000001</v>
      </c>
      <c r="BY49" s="77">
        <v>-1.4410135129999999</v>
      </c>
    </row>
    <row r="50" spans="1:77">
      <c r="A50" s="52" t="s">
        <v>1113</v>
      </c>
      <c r="B50" s="52">
        <v>80</v>
      </c>
      <c r="C50" s="52">
        <v>14.1884200310393</v>
      </c>
      <c r="D50" s="52">
        <v>2.1496250718868098E-2</v>
      </c>
      <c r="E50" s="52">
        <v>4.1390907527724804E-3</v>
      </c>
      <c r="F50" s="52">
        <v>3</v>
      </c>
      <c r="G50" s="52">
        <v>0.379956379117314</v>
      </c>
      <c r="H50" s="52">
        <v>-0.77500124944427595</v>
      </c>
      <c r="I50" s="52">
        <v>-0.26967287510865301</v>
      </c>
      <c r="J50" s="52">
        <v>-1.4825453236010899</v>
      </c>
      <c r="K50" s="52">
        <v>-1.1715808849362299</v>
      </c>
      <c r="L50" s="52">
        <v>0.10004025817411299</v>
      </c>
      <c r="M50" s="52">
        <v>1.6819515262472</v>
      </c>
      <c r="N50" s="52">
        <v>0.92105448308029803</v>
      </c>
      <c r="O50" s="52">
        <v>-1.58224928718395E-2</v>
      </c>
      <c r="P50" s="52">
        <v>1.33837152720422</v>
      </c>
      <c r="Q50" s="52">
        <v>-1.0179027864747101</v>
      </c>
      <c r="R50" s="52">
        <v>0.31115143861364702</v>
      </c>
      <c r="S50" s="54" t="s">
        <v>1572</v>
      </c>
      <c r="T50" s="54">
        <v>17</v>
      </c>
      <c r="U50" s="54">
        <v>2.6451603951423501</v>
      </c>
      <c r="V50" s="54">
        <v>2.8475552900318802E-4</v>
      </c>
      <c r="W50" s="54">
        <v>8.6524424782253803E-4</v>
      </c>
      <c r="X50" s="54">
        <v>2</v>
      </c>
      <c r="Y50" s="54">
        <v>-0.325142879916897</v>
      </c>
      <c r="Z50" s="54">
        <v>0.866164393759428</v>
      </c>
      <c r="AA50" s="54">
        <v>1.269982797475</v>
      </c>
      <c r="AB50" s="54">
        <v>9.4636275227725303E-2</v>
      </c>
      <c r="AC50" s="54">
        <v>0.86501731744085697</v>
      </c>
      <c r="AD50" s="54">
        <v>-0.53805199710729201</v>
      </c>
      <c r="AE50" s="54">
        <v>-1.3589994237426599</v>
      </c>
      <c r="AF50" s="54">
        <v>-0.94894455415715195</v>
      </c>
      <c r="AG50" s="54">
        <v>1.2086981992338699</v>
      </c>
      <c r="AH50" s="54">
        <v>-1.14062495513062</v>
      </c>
      <c r="AI50" s="54">
        <v>0.99738688377264195</v>
      </c>
      <c r="AJ50" s="54">
        <v>-0.99012205685489696</v>
      </c>
      <c r="AK50" s="56" t="s">
        <v>1353</v>
      </c>
      <c r="AL50" s="56">
        <v>78</v>
      </c>
      <c r="AM50" s="56">
        <v>11.7545185319709</v>
      </c>
      <c r="AN50" s="56">
        <v>9.6035198016761495E-4</v>
      </c>
      <c r="AO50" s="56">
        <v>1.8022048801913701E-3</v>
      </c>
      <c r="AP50" s="56">
        <v>3</v>
      </c>
      <c r="AQ50" s="56">
        <v>-1.54871276096634</v>
      </c>
      <c r="AR50" s="56">
        <v>-0.88171067985903795</v>
      </c>
      <c r="AS50" s="56">
        <v>0.18575640463526899</v>
      </c>
      <c r="AT50" s="56">
        <v>-1.2597811375207399</v>
      </c>
      <c r="AU50" s="56">
        <v>0.76739790407507202</v>
      </c>
      <c r="AV50" s="56">
        <v>-1.0851350743784101</v>
      </c>
      <c r="AW50" s="56">
        <v>1.038196121947</v>
      </c>
      <c r="AX50" s="56">
        <v>-0.92142228178952901</v>
      </c>
      <c r="AY50" s="56">
        <v>0.35765484837322398</v>
      </c>
      <c r="AZ50" s="56">
        <v>0.88981655436068996</v>
      </c>
      <c r="BA50" s="56">
        <v>1.0585783668889299</v>
      </c>
      <c r="BB50" s="56">
        <v>1.1945788068246701</v>
      </c>
      <c r="BC50" s="56">
        <v>0.20478292740922099</v>
      </c>
      <c r="BD50" s="77" t="s">
        <v>10867</v>
      </c>
      <c r="BE50" s="144" t="s">
        <v>10868</v>
      </c>
      <c r="BF50" s="77">
        <v>2</v>
      </c>
      <c r="BG50" s="77">
        <v>0.20287512399999999</v>
      </c>
      <c r="BH50" s="77">
        <v>0</v>
      </c>
      <c r="BI50" s="77">
        <v>3.6380599999999999E-4</v>
      </c>
      <c r="BJ50" s="78">
        <v>1</v>
      </c>
      <c r="BK50" s="77">
        <v>-7.2570809E-2</v>
      </c>
      <c r="BL50" s="77">
        <v>-0.626796507</v>
      </c>
      <c r="BM50" s="77">
        <v>-0.61325490699999996</v>
      </c>
      <c r="BN50" s="77">
        <v>-8.091392E-2</v>
      </c>
      <c r="BO50" s="77">
        <v>0.46768939599999998</v>
      </c>
      <c r="BP50" s="77">
        <v>0.110168249</v>
      </c>
      <c r="BQ50" s="77">
        <v>1.313787673</v>
      </c>
      <c r="BR50" s="77">
        <v>1.0108864710000001</v>
      </c>
      <c r="BS50" s="77">
        <v>1.6945932340000001</v>
      </c>
      <c r="BT50" s="77">
        <v>-1.49821161</v>
      </c>
      <c r="BU50" s="77">
        <v>-1.49821161</v>
      </c>
      <c r="BV50" s="77">
        <v>-1.49821161</v>
      </c>
      <c r="BW50" s="77">
        <v>0.64202738500000001</v>
      </c>
      <c r="BX50" s="77">
        <v>0.40215923799999997</v>
      </c>
      <c r="BY50" s="77">
        <v>0.24685932499999999</v>
      </c>
    </row>
    <row r="51" spans="1:77">
      <c r="A51" s="52" t="s">
        <v>1136</v>
      </c>
      <c r="B51" s="52">
        <v>0</v>
      </c>
      <c r="C51" s="52">
        <v>0</v>
      </c>
      <c r="D51" s="52">
        <v>0</v>
      </c>
      <c r="E51" s="52">
        <v>3.0911901082054499E-4</v>
      </c>
      <c r="F51" s="52">
        <v>35</v>
      </c>
      <c r="G51" s="52">
        <v>-0.57714647383366902</v>
      </c>
      <c r="H51" s="52">
        <v>7.6870691123484505E-2</v>
      </c>
      <c r="I51" s="52">
        <v>0.46853725352169201</v>
      </c>
      <c r="J51" s="52">
        <v>-3.4835537070723399E-2</v>
      </c>
      <c r="K51" s="52">
        <v>0.35943789984083602</v>
      </c>
      <c r="L51" s="52">
        <v>1.4805696483528801</v>
      </c>
      <c r="M51" s="52">
        <v>-1.42996928286184</v>
      </c>
      <c r="N51" s="52">
        <v>-1.26463101514498</v>
      </c>
      <c r="O51" s="52">
        <v>-2.2634522599592401E-2</v>
      </c>
      <c r="P51" s="52">
        <v>-1.3314267916567</v>
      </c>
      <c r="Q51" s="52">
        <v>0.89957500904928001</v>
      </c>
      <c r="R51" s="52">
        <v>1.3756531212793299</v>
      </c>
      <c r="S51" s="54" t="s">
        <v>1785</v>
      </c>
      <c r="T51" s="54">
        <v>1</v>
      </c>
      <c r="U51" s="54">
        <v>0.74307908803852796</v>
      </c>
      <c r="V51" s="54">
        <v>0</v>
      </c>
      <c r="W51" s="54">
        <v>2.0429009193040099E-3</v>
      </c>
      <c r="X51" s="54">
        <v>27</v>
      </c>
      <c r="Y51" s="54">
        <v>-0.44789905184912798</v>
      </c>
      <c r="Z51" s="54">
        <v>-0.50829106761245701</v>
      </c>
      <c r="AA51" s="54">
        <v>-0.90962627050820699</v>
      </c>
      <c r="AB51" s="54">
        <v>0.82223533451266995</v>
      </c>
      <c r="AC51" s="54">
        <v>0.66749634805048397</v>
      </c>
      <c r="AD51" s="54">
        <v>0.95316441202056801</v>
      </c>
      <c r="AE51" s="54">
        <v>-0.44620810678736</v>
      </c>
      <c r="AF51" s="54">
        <v>0.106729126238768</v>
      </c>
      <c r="AG51" s="54">
        <v>-1.7675288433521501</v>
      </c>
      <c r="AH51" s="54">
        <v>1.61728682881942</v>
      </c>
      <c r="AI51" s="54">
        <v>-0.97356604405815494</v>
      </c>
      <c r="AJ51" s="54">
        <v>0.886207334525555</v>
      </c>
      <c r="AK51" s="56" t="s">
        <v>1928</v>
      </c>
      <c r="AL51" s="56">
        <v>13</v>
      </c>
      <c r="AM51" s="56">
        <v>2.32600040027349</v>
      </c>
      <c r="AN51" s="56">
        <v>1.0212114951898599E-2</v>
      </c>
      <c r="AO51" s="56">
        <v>2.4998874994955102E-3</v>
      </c>
      <c r="AP51" s="56">
        <v>9</v>
      </c>
      <c r="AQ51" s="56">
        <v>-0.65802370711909697</v>
      </c>
      <c r="AR51" s="56">
        <v>-0.26713725597479498</v>
      </c>
      <c r="AS51" s="56">
        <v>-1.0059934394049701</v>
      </c>
      <c r="AT51" s="56">
        <v>0.641333424883617</v>
      </c>
      <c r="AU51" s="56">
        <v>7.9908969231074697E-2</v>
      </c>
      <c r="AV51" s="56">
        <v>1.45973468085702</v>
      </c>
      <c r="AW51" s="56">
        <v>1.6244675805101001</v>
      </c>
      <c r="AX51" s="56">
        <v>-1.54444396786664</v>
      </c>
      <c r="AY51" s="56">
        <v>-0.72992395096729401</v>
      </c>
      <c r="AZ51" s="56">
        <v>0.47829195758848098</v>
      </c>
      <c r="BA51" s="56">
        <v>0.50073003213631595</v>
      </c>
      <c r="BB51" s="56">
        <v>0.64085768613494398</v>
      </c>
      <c r="BC51" s="56">
        <v>-1.2198020100087601</v>
      </c>
      <c r="BD51" s="77" t="s">
        <v>4423</v>
      </c>
      <c r="BE51" s="144" t="s">
        <v>4422</v>
      </c>
      <c r="BF51" s="77">
        <v>2</v>
      </c>
      <c r="BG51" s="77">
        <v>0.260132003</v>
      </c>
      <c r="BH51" s="77">
        <v>0</v>
      </c>
      <c r="BI51" s="77">
        <v>1.1228340000000001E-3</v>
      </c>
      <c r="BJ51" s="78">
        <v>1</v>
      </c>
      <c r="BK51" s="77">
        <v>0.88694692600000002</v>
      </c>
      <c r="BL51" s="77">
        <v>-1.0051548450000001</v>
      </c>
      <c r="BM51" s="77">
        <v>1.536971436</v>
      </c>
      <c r="BN51" s="77">
        <v>0.87842084399999998</v>
      </c>
      <c r="BO51" s="77">
        <v>1.017578581</v>
      </c>
      <c r="BP51" s="77">
        <v>0.59848810200000002</v>
      </c>
      <c r="BQ51" s="77">
        <v>0.914481196</v>
      </c>
      <c r="BR51" s="77">
        <v>0.43835686000000001</v>
      </c>
      <c r="BS51" s="77">
        <v>0.76483996600000004</v>
      </c>
      <c r="BT51" s="77">
        <v>-1.0051548450000001</v>
      </c>
      <c r="BU51" s="77">
        <v>-1.0051548450000001</v>
      </c>
      <c r="BV51" s="77">
        <v>-1.0051548450000001</v>
      </c>
      <c r="BW51" s="77">
        <v>-1.0051548450000001</v>
      </c>
      <c r="BX51" s="77">
        <v>-1.0051548450000001</v>
      </c>
      <c r="BY51" s="77">
        <v>-1.0051548450000001</v>
      </c>
    </row>
    <row r="52" spans="1:77">
      <c r="A52" s="52" t="s">
        <v>1573</v>
      </c>
      <c r="B52" s="52">
        <v>55</v>
      </c>
      <c r="C52" s="52">
        <v>9.5575090382379209</v>
      </c>
      <c r="D52" s="52">
        <v>2.07704032919973E-3</v>
      </c>
      <c r="E52" s="52">
        <v>3.37152330208851E-3</v>
      </c>
      <c r="F52" s="52">
        <v>3</v>
      </c>
      <c r="G52" s="52">
        <v>-0.41491065345482298</v>
      </c>
      <c r="H52" s="52">
        <v>0.116303936108571</v>
      </c>
      <c r="I52" s="52">
        <v>0.27317222006800201</v>
      </c>
      <c r="J52" s="52">
        <v>1.02827807965772</v>
      </c>
      <c r="K52" s="52">
        <v>1.4592294017726199</v>
      </c>
      <c r="L52" s="52">
        <v>0.66101297909313805</v>
      </c>
      <c r="M52" s="52">
        <v>-1.5571217494090299</v>
      </c>
      <c r="N52" s="52">
        <v>-1.1859864108867699</v>
      </c>
      <c r="O52" s="52">
        <v>-0.59136557679556501</v>
      </c>
      <c r="P52" s="52">
        <v>-1.32401757534511</v>
      </c>
      <c r="Q52" s="52">
        <v>0.80888871562835696</v>
      </c>
      <c r="R52" s="52">
        <v>0.72651663356289098</v>
      </c>
      <c r="S52" s="54" t="s">
        <v>1574</v>
      </c>
      <c r="T52" s="54">
        <v>2</v>
      </c>
      <c r="U52" s="54">
        <v>0.26085464986252199</v>
      </c>
      <c r="V52" s="54">
        <v>0</v>
      </c>
      <c r="W52" s="54">
        <v>4.14414054066606E-4</v>
      </c>
      <c r="X52" s="54">
        <v>2</v>
      </c>
      <c r="Y52" s="54">
        <v>-0.60184549678474497</v>
      </c>
      <c r="Z52" s="54">
        <v>0.96767981848114804</v>
      </c>
      <c r="AA52" s="54">
        <v>1.27216059306195</v>
      </c>
      <c r="AB52" s="54">
        <v>-4.80847749584127E-2</v>
      </c>
      <c r="AC52" s="54">
        <v>0.57450891683175398</v>
      </c>
      <c r="AD52" s="54">
        <v>-0.68414519944372099</v>
      </c>
      <c r="AE52" s="54">
        <v>-1.3149927725588</v>
      </c>
      <c r="AF52" s="54">
        <v>-0.89383603736932904</v>
      </c>
      <c r="AG52" s="54">
        <v>1.66145248796491</v>
      </c>
      <c r="AH52" s="54">
        <v>-0.49545135500295201</v>
      </c>
      <c r="AI52" s="54">
        <v>0.69035145263141495</v>
      </c>
      <c r="AJ52" s="54">
        <v>-1.1277976328532</v>
      </c>
      <c r="AK52" s="56" t="s">
        <v>1575</v>
      </c>
      <c r="AL52" s="56">
        <v>79</v>
      </c>
      <c r="AM52" s="56">
        <v>11.436039702627999</v>
      </c>
      <c r="AN52" s="56">
        <v>1.8872033098642699E-3</v>
      </c>
      <c r="AO52" s="56">
        <v>1.5919568605267699E-3</v>
      </c>
      <c r="AP52" s="56">
        <v>2</v>
      </c>
      <c r="AQ52" s="56">
        <v>1.48751883607498</v>
      </c>
      <c r="AR52" s="56">
        <v>0.17104080195468399</v>
      </c>
      <c r="AS52" s="56">
        <v>-0.83538576805875098</v>
      </c>
      <c r="AT52" s="56">
        <v>1.15202755786706</v>
      </c>
      <c r="AU52" s="56">
        <v>-1.37299349549339</v>
      </c>
      <c r="AV52" s="56">
        <v>1.9036718268233701</v>
      </c>
      <c r="AW52" s="56">
        <v>-0.887437004703031</v>
      </c>
      <c r="AX52" s="56">
        <v>1.32763076481856E-2</v>
      </c>
      <c r="AY52" s="56">
        <v>-0.52402459873287399</v>
      </c>
      <c r="AZ52" s="56">
        <v>0.13102872601104801</v>
      </c>
      <c r="BA52" s="56">
        <v>0.17087054915104399</v>
      </c>
      <c r="BB52" s="56">
        <v>-0.45806491480835398</v>
      </c>
      <c r="BC52" s="56">
        <v>-0.95152882373397396</v>
      </c>
      <c r="BD52" s="77" t="s">
        <v>5484</v>
      </c>
      <c r="BE52" s="144" t="s">
        <v>5483</v>
      </c>
      <c r="BF52" s="77">
        <v>2</v>
      </c>
      <c r="BG52" s="77">
        <v>0.227299842</v>
      </c>
      <c r="BH52" s="77">
        <v>0</v>
      </c>
      <c r="BI52" s="77">
        <v>1.136272E-3</v>
      </c>
      <c r="BJ52" s="78">
        <v>1</v>
      </c>
      <c r="BK52" s="77">
        <v>-1.328322625</v>
      </c>
      <c r="BL52" s="77">
        <v>0.68355424600000003</v>
      </c>
      <c r="BM52" s="77">
        <v>-1.328322625</v>
      </c>
      <c r="BN52" s="77">
        <v>-1.328322625</v>
      </c>
      <c r="BO52" s="77">
        <v>0.77252805300000005</v>
      </c>
      <c r="BP52" s="77">
        <v>0.42001224599999998</v>
      </c>
      <c r="BQ52" s="77">
        <v>0.13430313399999999</v>
      </c>
      <c r="BR52" s="77">
        <v>-1.328322625</v>
      </c>
      <c r="BS52" s="77">
        <v>-1.328322625</v>
      </c>
      <c r="BT52" s="77">
        <v>0.97859399599999997</v>
      </c>
      <c r="BU52" s="77">
        <v>0.702751024</v>
      </c>
      <c r="BV52" s="77">
        <v>1.19125569</v>
      </c>
      <c r="BW52" s="77">
        <v>0.48947563300000002</v>
      </c>
      <c r="BX52" s="77">
        <v>0.67794379900000001</v>
      </c>
      <c r="BY52" s="77">
        <v>0.59119530200000003</v>
      </c>
    </row>
    <row r="53" spans="1:77">
      <c r="A53" s="52" t="s">
        <v>1116</v>
      </c>
      <c r="B53" s="52">
        <v>70</v>
      </c>
      <c r="C53" s="52">
        <v>11.021264862665699</v>
      </c>
      <c r="D53" s="52">
        <v>1.73645038274493E-3</v>
      </c>
      <c r="E53" s="52">
        <v>2.9974337027521502E-3</v>
      </c>
      <c r="F53" s="52">
        <v>2</v>
      </c>
      <c r="G53" s="52">
        <v>-0.46712080489915803</v>
      </c>
      <c r="H53" s="52">
        <v>1.3232530292918601</v>
      </c>
      <c r="I53" s="52">
        <v>0.620646048016815</v>
      </c>
      <c r="J53" s="52">
        <v>1.50743486631871</v>
      </c>
      <c r="K53" s="52">
        <v>0.74146585673347598</v>
      </c>
      <c r="L53" s="52">
        <v>-0.82494317298347397</v>
      </c>
      <c r="M53" s="52">
        <v>-1.6039906486136799</v>
      </c>
      <c r="N53" s="52">
        <v>-0.57907823635709099</v>
      </c>
      <c r="O53" s="52">
        <v>-2.0361488460018701E-2</v>
      </c>
      <c r="P53" s="52">
        <v>-0.94833657063885701</v>
      </c>
      <c r="Q53" s="52">
        <v>0.93284218848269296</v>
      </c>
      <c r="R53" s="52">
        <v>-0.68181106689127302</v>
      </c>
      <c r="S53" s="54" t="s">
        <v>1244</v>
      </c>
      <c r="T53" s="54">
        <v>14</v>
      </c>
      <c r="U53" s="54">
        <v>1.96498479704419</v>
      </c>
      <c r="V53" s="54">
        <v>4.9134287357412902E-4</v>
      </c>
      <c r="W53" s="54">
        <v>1.4707056406703201E-3</v>
      </c>
      <c r="X53" s="54">
        <v>1</v>
      </c>
      <c r="Y53" s="54">
        <v>-1.11330913047804</v>
      </c>
      <c r="Z53" s="54">
        <v>0.87689398115390904</v>
      </c>
      <c r="AA53" s="54">
        <v>0.80459146866895603</v>
      </c>
      <c r="AB53" s="54">
        <v>0.63132616234726902</v>
      </c>
      <c r="AC53" s="54">
        <v>0.86220356915031904</v>
      </c>
      <c r="AD53" s="54">
        <v>-1.4499388383055001</v>
      </c>
      <c r="AE53" s="54">
        <v>-1.2308565655719499</v>
      </c>
      <c r="AF53" s="54">
        <v>-0.36334038493784199</v>
      </c>
      <c r="AG53" s="54">
        <v>1.1521888131154101</v>
      </c>
      <c r="AH53" s="54">
        <v>-0.20698024457939801</v>
      </c>
      <c r="AI53" s="54">
        <v>1.03886673658156</v>
      </c>
      <c r="AJ53" s="54">
        <v>-1.00164556714469</v>
      </c>
      <c r="AK53" s="56" t="s">
        <v>1245</v>
      </c>
      <c r="AL53" s="56">
        <v>154</v>
      </c>
      <c r="AM53" s="56">
        <v>27.103060609427299</v>
      </c>
      <c r="AN53" s="56">
        <v>2.54046599404805E-3</v>
      </c>
      <c r="AO53" s="56">
        <v>3.6361211897149698E-3</v>
      </c>
      <c r="AP53" s="56">
        <v>1</v>
      </c>
      <c r="AQ53" s="56">
        <v>-1.12532457640939</v>
      </c>
      <c r="AR53" s="56">
        <v>-0.90611238520503401</v>
      </c>
      <c r="AS53" s="56">
        <v>0.63316618513772505</v>
      </c>
      <c r="AT53" s="56">
        <v>-1.3357741129290499</v>
      </c>
      <c r="AU53" s="56">
        <v>1.4530468211605401</v>
      </c>
      <c r="AV53" s="56">
        <v>-1.4500026933910499</v>
      </c>
      <c r="AW53" s="56">
        <v>1.0513599872109201</v>
      </c>
      <c r="AX53" s="56">
        <v>1.61475933238991E-2</v>
      </c>
      <c r="AY53" s="56">
        <v>-0.18959091844628501</v>
      </c>
      <c r="AZ53" s="56">
        <v>-0.13546791614192999</v>
      </c>
      <c r="BA53" s="56">
        <v>0.55335572030551305</v>
      </c>
      <c r="BB53" s="56">
        <v>1.43088230303666</v>
      </c>
      <c r="BC53" s="56">
        <v>4.3139923474924697E-3</v>
      </c>
      <c r="BD53" s="77" t="s">
        <v>15637</v>
      </c>
      <c r="BE53" s="144" t="s">
        <v>15638</v>
      </c>
      <c r="BF53" s="77">
        <v>2</v>
      </c>
      <c r="BG53" s="77">
        <v>0.22441517799999999</v>
      </c>
      <c r="BH53" s="77">
        <v>0</v>
      </c>
      <c r="BI53" s="77">
        <v>3.7272899999999997E-4</v>
      </c>
      <c r="BJ53" s="78">
        <v>1</v>
      </c>
      <c r="BK53" s="77">
        <v>-1.0218005109999999</v>
      </c>
      <c r="BL53" s="77">
        <v>-1.0218005109999999</v>
      </c>
      <c r="BM53" s="77">
        <v>-1.0218005109999999</v>
      </c>
      <c r="BN53" s="77">
        <v>0.52703940299999996</v>
      </c>
      <c r="BO53" s="77">
        <v>-1.0218005109999999</v>
      </c>
      <c r="BP53" s="77">
        <v>0.735856289</v>
      </c>
      <c r="BQ53" s="77">
        <v>1.180915591</v>
      </c>
      <c r="BR53" s="77">
        <v>0.96878675800000003</v>
      </c>
      <c r="BS53" s="77">
        <v>1.6621398329999999</v>
      </c>
      <c r="BT53" s="77">
        <v>-1.0218005109999999</v>
      </c>
      <c r="BU53" s="77">
        <v>-0.63420862300000003</v>
      </c>
      <c r="BV53" s="77">
        <v>-1.0218005109999999</v>
      </c>
      <c r="BW53" s="77">
        <v>0.79657878000000004</v>
      </c>
      <c r="BX53" s="77">
        <v>8.4610989999999997E-3</v>
      </c>
      <c r="BY53" s="77">
        <v>0.88523393699999997</v>
      </c>
    </row>
    <row r="54" spans="1:77">
      <c r="A54" s="52" t="s">
        <v>1146</v>
      </c>
      <c r="B54" s="52">
        <v>60</v>
      </c>
      <c r="C54" s="52">
        <v>9.4516447449336791</v>
      </c>
      <c r="D54" s="52">
        <v>6.3539567059927096E-3</v>
      </c>
      <c r="E54" s="52">
        <v>2.7941529024201098E-3</v>
      </c>
      <c r="F54" s="52">
        <v>3</v>
      </c>
      <c r="G54" s="52">
        <v>0.26124385264766598</v>
      </c>
      <c r="H54" s="52">
        <v>-0.77436044243746105</v>
      </c>
      <c r="I54" s="52">
        <v>-0.11406036796968</v>
      </c>
      <c r="J54" s="52">
        <v>-1.50115937338098</v>
      </c>
      <c r="K54" s="52">
        <v>-1.0677026466936901</v>
      </c>
      <c r="L54" s="52">
        <v>0.100289442504709</v>
      </c>
      <c r="M54" s="52">
        <v>1.5644611918868201</v>
      </c>
      <c r="N54" s="52">
        <v>1.04234584817599</v>
      </c>
      <c r="O54" s="52">
        <v>3.48297552125783E-3</v>
      </c>
      <c r="P54" s="52">
        <v>1.3556723259775201</v>
      </c>
      <c r="Q54" s="52">
        <v>-1.1983439054839899</v>
      </c>
      <c r="R54" s="52">
        <v>0.32813109925183798</v>
      </c>
      <c r="S54" s="54" t="s">
        <v>1331</v>
      </c>
      <c r="T54" s="54">
        <v>43</v>
      </c>
      <c r="U54" s="54">
        <v>13.6564351592466</v>
      </c>
      <c r="V54" s="54">
        <v>1.55778024689979E-3</v>
      </c>
      <c r="W54" s="54">
        <v>2.6733199223937599E-3</v>
      </c>
      <c r="X54" s="54">
        <v>2</v>
      </c>
      <c r="Y54" s="54">
        <v>-4.4339167858640401E-2</v>
      </c>
      <c r="Z54" s="54">
        <v>0.93402214402841499</v>
      </c>
      <c r="AA54" s="54">
        <v>1.01030038769006</v>
      </c>
      <c r="AB54" s="54">
        <v>9.84235364967984E-2</v>
      </c>
      <c r="AC54" s="54">
        <v>0.62998439519752802</v>
      </c>
      <c r="AD54" s="54">
        <v>-0.33506046917214499</v>
      </c>
      <c r="AE54" s="54">
        <v>-1.4979324063777399</v>
      </c>
      <c r="AF54" s="54">
        <v>-1.18624125601999</v>
      </c>
      <c r="AG54" s="54">
        <v>1.3635376820432801</v>
      </c>
      <c r="AH54" s="54">
        <v>-1.4691490153045801</v>
      </c>
      <c r="AI54" s="54">
        <v>0.87840949012977099</v>
      </c>
      <c r="AJ54" s="54">
        <v>-0.38195532085275402</v>
      </c>
      <c r="AK54" s="56" t="s">
        <v>1576</v>
      </c>
      <c r="AL54" s="56">
        <v>21</v>
      </c>
      <c r="AM54" s="56">
        <v>3.41136374407577</v>
      </c>
      <c r="AN54" s="56">
        <v>5.3656875170992897E-3</v>
      </c>
      <c r="AO54" s="56">
        <v>2.5928740913672798E-3</v>
      </c>
      <c r="AP54" s="56">
        <v>2</v>
      </c>
      <c r="AQ54" s="56">
        <v>-0.54990002670357496</v>
      </c>
      <c r="AR54" s="56">
        <v>-0.14664405445676801</v>
      </c>
      <c r="AS54" s="56">
        <v>-1.4219546172286901</v>
      </c>
      <c r="AT54" s="56">
        <v>1.06265788013108</v>
      </c>
      <c r="AU54" s="56">
        <v>-0.89905477360506802</v>
      </c>
      <c r="AV54" s="56">
        <v>2.0101606518439299</v>
      </c>
      <c r="AW54" s="56">
        <v>1.40153789105087</v>
      </c>
      <c r="AX54" s="56">
        <v>-0.59174582982207502</v>
      </c>
      <c r="AY54" s="56">
        <v>-0.64844771778508303</v>
      </c>
      <c r="AZ54" s="56">
        <v>0.39821810314605199</v>
      </c>
      <c r="BA54" s="56">
        <v>3.02629594994227E-2</v>
      </c>
      <c r="BB54" s="56">
        <v>0.212871920750444</v>
      </c>
      <c r="BC54" s="56">
        <v>-0.85796238682054904</v>
      </c>
      <c r="BD54" s="77" t="s">
        <v>5800</v>
      </c>
      <c r="BE54" s="144" t="s">
        <v>5799</v>
      </c>
      <c r="BF54" s="77">
        <v>1</v>
      </c>
      <c r="BG54" s="77">
        <v>0.23604507199999999</v>
      </c>
      <c r="BH54" s="77">
        <v>0</v>
      </c>
      <c r="BI54" s="77">
        <v>1.314752E-3</v>
      </c>
      <c r="BJ54" s="78">
        <v>1</v>
      </c>
      <c r="BK54" s="77">
        <v>0.52555977899999995</v>
      </c>
      <c r="BL54" s="77">
        <v>0.494896426</v>
      </c>
      <c r="BM54" s="77">
        <v>1.486555182</v>
      </c>
      <c r="BN54" s="77">
        <v>1.0131660920000001</v>
      </c>
      <c r="BO54" s="77">
        <v>1.0131660920000001</v>
      </c>
      <c r="BP54" s="77">
        <v>0.80059264600000002</v>
      </c>
      <c r="BQ54" s="77">
        <v>-9.0057156999999999E-2</v>
      </c>
      <c r="BR54" s="77">
        <v>1.1064872E-2</v>
      </c>
      <c r="BS54" s="77">
        <v>0.37812625799999999</v>
      </c>
      <c r="BT54" s="77">
        <v>-1.8064957580000001</v>
      </c>
      <c r="BU54" s="77">
        <v>-1.0847263579999999</v>
      </c>
      <c r="BV54" s="77">
        <v>-0.845341275</v>
      </c>
      <c r="BW54" s="77">
        <v>-1.5779553000000002E-2</v>
      </c>
      <c r="BX54" s="77">
        <v>-7.4231487999999998E-2</v>
      </c>
      <c r="BY54" s="77">
        <v>-1.8064957580000001</v>
      </c>
    </row>
    <row r="55" spans="1:77">
      <c r="A55" s="52" t="s">
        <v>1149</v>
      </c>
      <c r="B55" s="52">
        <v>0</v>
      </c>
      <c r="C55" s="52">
        <v>0</v>
      </c>
      <c r="D55" s="52">
        <v>0</v>
      </c>
      <c r="E55" s="52">
        <v>3.0911901082054499E-4</v>
      </c>
      <c r="F55" s="52">
        <v>36</v>
      </c>
      <c r="G55" s="52">
        <v>-1.8989315497386501</v>
      </c>
      <c r="H55" s="52">
        <v>-1.0471357842742901</v>
      </c>
      <c r="I55" s="52">
        <v>-0.85804136556293498</v>
      </c>
      <c r="J55" s="52">
        <v>-7.9773127742672104E-2</v>
      </c>
      <c r="K55" s="52">
        <v>0.97066508527339901</v>
      </c>
      <c r="L55" s="52">
        <v>0.38275022352537902</v>
      </c>
      <c r="M55" s="52">
        <v>1.09757884705737</v>
      </c>
      <c r="N55" s="52">
        <v>-0.181983617840065</v>
      </c>
      <c r="O55" s="52">
        <v>-0.95661574448491005</v>
      </c>
      <c r="P55" s="52">
        <v>0.59387857273996603</v>
      </c>
      <c r="Q55" s="52">
        <v>1.03983374828438</v>
      </c>
      <c r="R55" s="52">
        <v>0.93777471276302304</v>
      </c>
      <c r="S55" s="54" t="s">
        <v>1420</v>
      </c>
      <c r="T55" s="54">
        <v>1</v>
      </c>
      <c r="U55" s="54">
        <v>0.91632016694891005</v>
      </c>
      <c r="V55" s="54">
        <v>0</v>
      </c>
      <c r="W55" s="54">
        <v>2.0429009193055599E-3</v>
      </c>
      <c r="X55" s="54">
        <v>28</v>
      </c>
      <c r="Y55" s="54">
        <v>0.230524388641932</v>
      </c>
      <c r="Z55" s="54">
        <v>0.462547505715106</v>
      </c>
      <c r="AA55" s="54">
        <v>0.74381761530453905</v>
      </c>
      <c r="AB55" s="54">
        <v>-0.42721939633189498</v>
      </c>
      <c r="AC55" s="54">
        <v>-0.87619923802490696</v>
      </c>
      <c r="AD55" s="54">
        <v>-0.90648169932722</v>
      </c>
      <c r="AE55" s="54">
        <v>0.57734065693727898</v>
      </c>
      <c r="AF55" s="54">
        <v>1.3773721227757301</v>
      </c>
      <c r="AG55" s="54">
        <v>0.31196551687903201</v>
      </c>
      <c r="AH55" s="54">
        <v>1.3036100196164799</v>
      </c>
      <c r="AI55" s="54">
        <v>-1.88243344840174</v>
      </c>
      <c r="AJ55" s="54">
        <v>-0.91484404378432005</v>
      </c>
      <c r="AK55" s="56" t="s">
        <v>1643</v>
      </c>
      <c r="AL55" s="56">
        <v>86</v>
      </c>
      <c r="AM55" s="56">
        <v>26.789233414418302</v>
      </c>
      <c r="AN55" s="56">
        <v>3.5789861586479101E-3</v>
      </c>
      <c r="AO55" s="56">
        <v>3.6270298912397499E-3</v>
      </c>
      <c r="AP55" s="56">
        <v>2</v>
      </c>
      <c r="AQ55" s="56">
        <v>-1.36869676048416</v>
      </c>
      <c r="AR55" s="56">
        <v>-0.59421993485088298</v>
      </c>
      <c r="AS55" s="56">
        <v>1.73732890161632</v>
      </c>
      <c r="AT55" s="56">
        <v>-1.2802223734382601</v>
      </c>
      <c r="AU55" s="56">
        <v>1.37344530864506</v>
      </c>
      <c r="AV55" s="56">
        <v>-1.42863227151463</v>
      </c>
      <c r="AW55" s="56">
        <v>-0.38499627045058299</v>
      </c>
      <c r="AX55" s="56">
        <v>7.2872934985879795E-2</v>
      </c>
      <c r="AY55" s="56">
        <v>0.28037075401973699</v>
      </c>
      <c r="AZ55" s="56">
        <v>-8.6676939035867304E-2</v>
      </c>
      <c r="BA55" s="56">
        <v>0.49266773556019</v>
      </c>
      <c r="BB55" s="56">
        <v>0.558915542862364</v>
      </c>
      <c r="BC55" s="56">
        <v>0.62784337208483199</v>
      </c>
      <c r="BD55" s="77" t="s">
        <v>17279</v>
      </c>
      <c r="BE55" s="144" t="s">
        <v>18012</v>
      </c>
      <c r="BF55" s="77">
        <v>1</v>
      </c>
      <c r="BG55" s="77">
        <v>0.134194075</v>
      </c>
      <c r="BH55" s="77">
        <v>0</v>
      </c>
      <c r="BI55" s="77">
        <v>3.4018999999999998E-4</v>
      </c>
      <c r="BJ55" s="78">
        <v>1</v>
      </c>
      <c r="BK55" s="77">
        <v>1.081238189</v>
      </c>
      <c r="BL55" s="77">
        <v>1.673169707</v>
      </c>
      <c r="BM55" s="77">
        <v>0.24980640600000001</v>
      </c>
      <c r="BN55" s="77">
        <v>1.531547778</v>
      </c>
      <c r="BO55" s="77">
        <v>-1.182847907</v>
      </c>
      <c r="BP55" s="77">
        <v>-1.182847907</v>
      </c>
      <c r="BQ55" s="77">
        <v>-1.182847907</v>
      </c>
      <c r="BR55" s="77">
        <v>-1.182847907</v>
      </c>
      <c r="BS55" s="77">
        <v>-1.182847907</v>
      </c>
      <c r="BT55" s="77">
        <v>0.142848843</v>
      </c>
      <c r="BU55" s="77">
        <v>0.59479939800000003</v>
      </c>
      <c r="BV55" s="77">
        <v>-9.7456589999999996E-2</v>
      </c>
      <c r="BW55" s="77">
        <v>0.38143329799999998</v>
      </c>
      <c r="BX55" s="77">
        <v>4.6353736999999999E-2</v>
      </c>
      <c r="BY55" s="77">
        <v>0.31049876900000001</v>
      </c>
    </row>
    <row r="56" spans="1:77">
      <c r="A56" s="52" t="s">
        <v>1151</v>
      </c>
      <c r="B56" s="52">
        <v>34</v>
      </c>
      <c r="C56" s="52">
        <v>5.1036349410694504</v>
      </c>
      <c r="D56" s="52">
        <v>2.6968023629125502E-3</v>
      </c>
      <c r="E56" s="52">
        <v>2.2962854265871102E-3</v>
      </c>
      <c r="F56" s="52">
        <v>3</v>
      </c>
      <c r="G56" s="52">
        <v>0.67098475321986495</v>
      </c>
      <c r="H56" s="52">
        <v>-0.170355732173845</v>
      </c>
      <c r="I56" s="52">
        <v>-6.8951346339112499E-2</v>
      </c>
      <c r="J56" s="52">
        <v>-0.98563787795268798</v>
      </c>
      <c r="K56" s="52">
        <v>-1.23172533464791</v>
      </c>
      <c r="L56" s="52">
        <v>-0.74179354974795197</v>
      </c>
      <c r="M56" s="52">
        <v>1.5564769895055901</v>
      </c>
      <c r="N56" s="52">
        <v>1.0080640198044999</v>
      </c>
      <c r="O56" s="52">
        <v>0.223247830356889</v>
      </c>
      <c r="P56" s="52">
        <v>1.5245537165968599</v>
      </c>
      <c r="Q56" s="52">
        <v>-1.0812848308432701</v>
      </c>
      <c r="R56" s="52">
        <v>-0.70357863777892904</v>
      </c>
      <c r="S56" s="54" t="s">
        <v>1401</v>
      </c>
      <c r="T56" s="54">
        <v>46</v>
      </c>
      <c r="U56" s="54">
        <v>13.9521115202832</v>
      </c>
      <c r="V56" s="54">
        <v>3.1099770520544301E-3</v>
      </c>
      <c r="W56" s="54">
        <v>2.9350106470966402E-3</v>
      </c>
      <c r="X56" s="54">
        <v>2</v>
      </c>
      <c r="Y56" s="54">
        <v>-0.25309053644240298</v>
      </c>
      <c r="Z56" s="54">
        <v>0.91883936294555202</v>
      </c>
      <c r="AA56" s="54">
        <v>1.04613854790561</v>
      </c>
      <c r="AB56" s="54">
        <v>0.12523724939379999</v>
      </c>
      <c r="AC56" s="54">
        <v>0.64039380073763097</v>
      </c>
      <c r="AD56" s="54">
        <v>-0.41582590987638701</v>
      </c>
      <c r="AE56" s="54">
        <v>-1.31473002414637</v>
      </c>
      <c r="AF56" s="54">
        <v>-1.1143611930637001</v>
      </c>
      <c r="AG56" s="54">
        <v>1.36970490329325</v>
      </c>
      <c r="AH56" s="54">
        <v>-1.5248124524878099</v>
      </c>
      <c r="AI56" s="54">
        <v>0.99969978411586802</v>
      </c>
      <c r="AJ56" s="54">
        <v>-0.47719353237505002</v>
      </c>
      <c r="AK56" s="56" t="s">
        <v>1577</v>
      </c>
      <c r="AL56" s="56">
        <v>20</v>
      </c>
      <c r="AM56" s="56">
        <v>3.23516204779345</v>
      </c>
      <c r="AN56" s="56">
        <v>2.59630041149966E-3</v>
      </c>
      <c r="AO56" s="56">
        <v>2.3591212588619402E-3</v>
      </c>
      <c r="AP56" s="56">
        <v>2</v>
      </c>
      <c r="AQ56" s="56">
        <v>-0.52334774230802705</v>
      </c>
      <c r="AR56" s="56">
        <v>-0.13688844584152399</v>
      </c>
      <c r="AS56" s="56">
        <v>-1.54993178452223</v>
      </c>
      <c r="AT56" s="56">
        <v>1.1004529273321799</v>
      </c>
      <c r="AU56" s="56">
        <v>-0.87446255429031305</v>
      </c>
      <c r="AV56" s="56">
        <v>1.9947589153680401</v>
      </c>
      <c r="AW56" s="56">
        <v>1.35025311202485</v>
      </c>
      <c r="AX56" s="56">
        <v>-0.54269391058500205</v>
      </c>
      <c r="AY56" s="56">
        <v>-0.62420137811852205</v>
      </c>
      <c r="AZ56" s="56">
        <v>0.42056448902117399</v>
      </c>
      <c r="BA56" s="56">
        <v>2.3728194512602201E-3</v>
      </c>
      <c r="BB56" s="56">
        <v>0.17934232102457601</v>
      </c>
      <c r="BC56" s="56">
        <v>-0.79621876855645701</v>
      </c>
      <c r="BD56" s="77" t="s">
        <v>17311</v>
      </c>
      <c r="BE56" s="144" t="s">
        <v>18013</v>
      </c>
      <c r="BF56" s="77">
        <v>45</v>
      </c>
      <c r="BG56" s="77">
        <v>8.8143841639999998</v>
      </c>
      <c r="BH56" s="77">
        <v>8.8101127000000001E-2</v>
      </c>
      <c r="BI56" s="77">
        <v>1.3365359999999999E-3</v>
      </c>
      <c r="BJ56" s="78">
        <v>2</v>
      </c>
      <c r="BK56" s="77">
        <v>-0.37883435300000001</v>
      </c>
      <c r="BL56" s="77">
        <v>-0.37883435300000001</v>
      </c>
      <c r="BM56" s="77">
        <v>-0.37883435300000001</v>
      </c>
      <c r="BN56" s="77">
        <v>-0.37883435300000001</v>
      </c>
      <c r="BO56" s="77">
        <v>-0.37883435300000001</v>
      </c>
      <c r="BP56" s="77">
        <v>-0.37883435300000001</v>
      </c>
      <c r="BQ56" s="77">
        <v>2.4022486440000002</v>
      </c>
      <c r="BR56" s="77">
        <v>-0.37883435300000001</v>
      </c>
      <c r="BS56" s="77">
        <v>-0.37883435300000001</v>
      </c>
      <c r="BT56" s="77">
        <v>-0.37883435300000001</v>
      </c>
      <c r="BU56" s="77">
        <v>-0.37883435300000001</v>
      </c>
      <c r="BV56" s="77">
        <v>-0.37883435300000001</v>
      </c>
      <c r="BW56" s="77">
        <v>2.5225979430000001</v>
      </c>
      <c r="BX56" s="77">
        <v>-0.37883435300000001</v>
      </c>
      <c r="BY56" s="77">
        <v>-0.37883435300000001</v>
      </c>
    </row>
    <row r="57" spans="1:77">
      <c r="A57" s="52" t="s">
        <v>1929</v>
      </c>
      <c r="B57" s="52">
        <v>0</v>
      </c>
      <c r="C57" s="52">
        <v>0</v>
      </c>
      <c r="D57" s="52">
        <v>0</v>
      </c>
      <c r="E57" s="52">
        <v>3.0911901082054499E-4</v>
      </c>
      <c r="F57" s="52">
        <v>37</v>
      </c>
      <c r="G57" s="52">
        <v>0.65987746282051896</v>
      </c>
      <c r="H57" s="52">
        <v>-0.156377892871644</v>
      </c>
      <c r="I57" s="52">
        <v>-0.77686560651613501</v>
      </c>
      <c r="J57" s="52">
        <v>-0.49523873011752001</v>
      </c>
      <c r="K57" s="52">
        <v>-0.77023956926255299</v>
      </c>
      <c r="L57" s="52">
        <v>-0.13831967985228599</v>
      </c>
      <c r="M57" s="52">
        <v>2.6694358425770801</v>
      </c>
      <c r="N57" s="52">
        <v>-0.204180699624368</v>
      </c>
      <c r="O57" s="52">
        <v>-0.60035551297388001</v>
      </c>
      <c r="P57" s="52">
        <v>0.87718432594448603</v>
      </c>
      <c r="Q57" s="52">
        <v>-0.85990537893380903</v>
      </c>
      <c r="R57" s="52">
        <v>-0.20501456118988701</v>
      </c>
      <c r="S57" s="54" t="s">
        <v>1422</v>
      </c>
      <c r="T57" s="54">
        <v>1</v>
      </c>
      <c r="U57" s="54">
        <v>0.91632016694891005</v>
      </c>
      <c r="V57" s="54">
        <v>0</v>
      </c>
      <c r="W57" s="54">
        <v>2.0429009193039999E-3</v>
      </c>
      <c r="X57" s="54">
        <v>28</v>
      </c>
      <c r="Y57" s="54">
        <v>0.145561183322234</v>
      </c>
      <c r="Z57" s="54">
        <v>0.48618995167280399</v>
      </c>
      <c r="AA57" s="54">
        <v>0.77638376991099201</v>
      </c>
      <c r="AB57" s="54">
        <v>-0.37246021803898999</v>
      </c>
      <c r="AC57" s="54">
        <v>-0.83766297847209004</v>
      </c>
      <c r="AD57" s="54">
        <v>-0.96807926745010697</v>
      </c>
      <c r="AE57" s="54">
        <v>0.51272549037395498</v>
      </c>
      <c r="AF57" s="54">
        <v>1.3990014072047099</v>
      </c>
      <c r="AG57" s="54">
        <v>0.32803976750068298</v>
      </c>
      <c r="AH57" s="54">
        <v>1.2963210087263899</v>
      </c>
      <c r="AI57" s="54">
        <v>-1.89705865277278</v>
      </c>
      <c r="AJ57" s="54">
        <v>-0.868961461977796</v>
      </c>
      <c r="AK57" s="56" t="s">
        <v>1930</v>
      </c>
      <c r="AL57" s="56">
        <v>0</v>
      </c>
      <c r="AM57" s="56">
        <v>0</v>
      </c>
      <c r="AN57" s="56">
        <v>0</v>
      </c>
      <c r="AO57" s="56">
        <v>2.7665068240627702E-4</v>
      </c>
      <c r="AP57" s="56">
        <v>52</v>
      </c>
      <c r="AQ57" s="56">
        <v>7.4411283389945806E-2</v>
      </c>
      <c r="AR57" s="56">
        <v>0.26008987871585698</v>
      </c>
      <c r="AS57" s="56">
        <v>0.28821543607453598</v>
      </c>
      <c r="AT57" s="56">
        <v>0.29329677727408898</v>
      </c>
      <c r="AU57" s="56">
        <v>0.90493179703738302</v>
      </c>
      <c r="AV57" s="56">
        <v>0.27617024908746801</v>
      </c>
      <c r="AW57" s="56">
        <v>1.24414634315686</v>
      </c>
      <c r="AX57" s="56">
        <v>-0.66776505022990595</v>
      </c>
      <c r="AY57" s="56">
        <v>-1.34986332340322</v>
      </c>
      <c r="AZ57" s="56">
        <v>-0.49417928976199998</v>
      </c>
      <c r="BA57" s="56">
        <v>0.42454650812892097</v>
      </c>
      <c r="BB57" s="56">
        <v>1.08120058587108</v>
      </c>
      <c r="BC57" s="56">
        <v>-2.3352011953410101</v>
      </c>
      <c r="BD57" s="77" t="s">
        <v>17287</v>
      </c>
      <c r="BE57" s="144" t="s">
        <v>18014</v>
      </c>
      <c r="BF57" s="77">
        <v>37</v>
      </c>
      <c r="BG57" s="77">
        <v>23.233942200000001</v>
      </c>
      <c r="BH57" s="77">
        <v>8.8504900000000008E-3</v>
      </c>
      <c r="BI57" s="77">
        <v>2.5288229999999999E-3</v>
      </c>
      <c r="BJ57" s="78">
        <v>2</v>
      </c>
      <c r="BK57" s="77">
        <v>-0.25819889000000001</v>
      </c>
      <c r="BL57" s="77">
        <v>-0.25819889000000001</v>
      </c>
      <c r="BM57" s="77">
        <v>-0.25819889000000001</v>
      </c>
      <c r="BN57" s="77">
        <v>-0.25819889000000001</v>
      </c>
      <c r="BO57" s="77">
        <v>-0.25819889000000001</v>
      </c>
      <c r="BP57" s="77">
        <v>-0.25819889000000001</v>
      </c>
      <c r="BQ57" s="77">
        <v>3.6147844560000002</v>
      </c>
      <c r="BR57" s="77">
        <v>-0.25819889000000001</v>
      </c>
      <c r="BS57" s="77">
        <v>-0.25819889000000001</v>
      </c>
      <c r="BT57" s="77">
        <v>-0.25819889000000001</v>
      </c>
      <c r="BU57" s="77">
        <v>-0.25819889000000001</v>
      </c>
      <c r="BV57" s="77">
        <v>-0.25819889000000001</v>
      </c>
      <c r="BW57" s="77">
        <v>-0.25819889000000001</v>
      </c>
      <c r="BX57" s="77">
        <v>-0.25819889000000001</v>
      </c>
      <c r="BY57" s="77">
        <v>-0.25819889000000001</v>
      </c>
    </row>
    <row r="58" spans="1:77">
      <c r="A58" s="52" t="s">
        <v>1931</v>
      </c>
      <c r="B58" s="52">
        <v>0</v>
      </c>
      <c r="C58" s="52">
        <v>0</v>
      </c>
      <c r="D58" s="52">
        <v>0</v>
      </c>
      <c r="E58" s="52">
        <v>3.0911901082054499E-4</v>
      </c>
      <c r="F58" s="52">
        <v>38</v>
      </c>
      <c r="G58" s="52">
        <v>0.62181774127636702</v>
      </c>
      <c r="H58" s="52">
        <v>-0.52874851022151603</v>
      </c>
      <c r="I58" s="52">
        <v>-0.21456967805456501</v>
      </c>
      <c r="J58" s="52">
        <v>0.54108219040486805</v>
      </c>
      <c r="K58" s="52">
        <v>1.13713155497864</v>
      </c>
      <c r="L58" s="52">
        <v>1.0170660066286801</v>
      </c>
      <c r="M58" s="52">
        <v>0.56004303579348502</v>
      </c>
      <c r="N58" s="52">
        <v>-0.58249934979903095</v>
      </c>
      <c r="O58" s="52">
        <v>-2.09914372719305</v>
      </c>
      <c r="P58" s="52">
        <v>-1.25256734628663</v>
      </c>
      <c r="Q58" s="52">
        <v>-0.19933602921639601</v>
      </c>
      <c r="R58" s="52">
        <v>0.99972411168915098</v>
      </c>
      <c r="S58" s="54" t="s">
        <v>1932</v>
      </c>
      <c r="T58" s="54">
        <v>0</v>
      </c>
      <c r="U58" s="54">
        <v>0</v>
      </c>
      <c r="V58" s="54">
        <v>0</v>
      </c>
      <c r="W58" s="54">
        <v>3.0643513789716198E-4</v>
      </c>
      <c r="X58" s="54">
        <v>29</v>
      </c>
      <c r="Y58" s="54">
        <v>0.11533530397229</v>
      </c>
      <c r="Z58" s="54">
        <v>-0.66917816233553296</v>
      </c>
      <c r="AA58" s="54">
        <v>-1.2430701265383799</v>
      </c>
      <c r="AB58" s="54">
        <v>-0.47090523343486401</v>
      </c>
      <c r="AC58" s="54">
        <v>-1.2178759389509799</v>
      </c>
      <c r="AD58" s="54">
        <v>1.5578537718279599</v>
      </c>
      <c r="AE58" s="54">
        <v>0.97852031082978597</v>
      </c>
      <c r="AF58" s="54">
        <v>0.714072103053778</v>
      </c>
      <c r="AG58" s="54">
        <v>-0.23836406167291899</v>
      </c>
      <c r="AH58" s="54">
        <v>-0.11738502214084499</v>
      </c>
      <c r="AI58" s="54">
        <v>-0.95932351210642397</v>
      </c>
      <c r="AJ58" s="54">
        <v>1.55032056749613</v>
      </c>
      <c r="AK58" s="56" t="s">
        <v>1933</v>
      </c>
      <c r="AL58" s="56">
        <v>26</v>
      </c>
      <c r="AM58" s="56">
        <v>3.7063284579606401</v>
      </c>
      <c r="AN58" s="57">
        <v>6.1417859196766101E-5</v>
      </c>
      <c r="AO58" s="56">
        <v>7.2645296410032804E-4</v>
      </c>
      <c r="AP58" s="56">
        <v>2</v>
      </c>
      <c r="AQ58" s="56">
        <v>1.70067207297107</v>
      </c>
      <c r="AR58" s="56">
        <v>0.498262137995926</v>
      </c>
      <c r="AS58" s="56">
        <v>-0.43972237510802498</v>
      </c>
      <c r="AT58" s="56">
        <v>1.4534852212215801</v>
      </c>
      <c r="AU58" s="56">
        <v>-0.67481038709032704</v>
      </c>
      <c r="AV58" s="56">
        <v>1.05963452079111</v>
      </c>
      <c r="AW58" s="56">
        <v>0.75070812980027002</v>
      </c>
      <c r="AX58" s="56">
        <v>-0.191393300641505</v>
      </c>
      <c r="AY58" s="56">
        <v>-1.1254805968302899</v>
      </c>
      <c r="AZ58" s="56">
        <v>-0.95305809866296298</v>
      </c>
      <c r="BA58" s="56">
        <v>-0.75924571012498498</v>
      </c>
      <c r="BB58" s="56">
        <v>-4.5662273268548402E-2</v>
      </c>
      <c r="BC58" s="56">
        <v>-1.2733893410533099</v>
      </c>
      <c r="BD58" s="77" t="s">
        <v>17283</v>
      </c>
      <c r="BE58" s="144" t="s">
        <v>3637</v>
      </c>
      <c r="BF58" s="77">
        <v>37</v>
      </c>
      <c r="BG58" s="77">
        <v>23.233942200000001</v>
      </c>
      <c r="BH58" s="77">
        <v>4.8220370000000004E-3</v>
      </c>
      <c r="BI58" s="77">
        <v>2.5288229999999999E-3</v>
      </c>
      <c r="BJ58" s="78">
        <v>2</v>
      </c>
      <c r="BK58" s="77">
        <v>-0.25819889000000001</v>
      </c>
      <c r="BL58" s="77">
        <v>-0.25819889000000001</v>
      </c>
      <c r="BM58" s="77">
        <v>-0.25819889000000001</v>
      </c>
      <c r="BN58" s="77">
        <v>-0.25819889000000001</v>
      </c>
      <c r="BO58" s="77">
        <v>-0.25819889000000001</v>
      </c>
      <c r="BP58" s="77">
        <v>-0.25819889000000001</v>
      </c>
      <c r="BQ58" s="77">
        <v>3.6147844560000002</v>
      </c>
      <c r="BR58" s="77">
        <v>-0.25819889000000001</v>
      </c>
      <c r="BS58" s="77">
        <v>-0.25819889000000001</v>
      </c>
      <c r="BT58" s="77">
        <v>-0.25819889000000001</v>
      </c>
      <c r="BU58" s="77">
        <v>-0.25819889000000001</v>
      </c>
      <c r="BV58" s="77">
        <v>-0.25819889000000001</v>
      </c>
      <c r="BW58" s="77">
        <v>-0.25819889000000001</v>
      </c>
      <c r="BX58" s="77">
        <v>-0.25819889000000001</v>
      </c>
      <c r="BY58" s="77">
        <v>-0.25819889000000001</v>
      </c>
    </row>
    <row r="59" spans="1:77">
      <c r="A59" s="52" t="s">
        <v>1153</v>
      </c>
      <c r="B59" s="52">
        <v>1</v>
      </c>
      <c r="C59" s="52">
        <v>0.136451267185106</v>
      </c>
      <c r="D59" s="52">
        <v>0</v>
      </c>
      <c r="E59" s="52">
        <v>4.1386594729373198E-4</v>
      </c>
      <c r="F59" s="52">
        <v>2</v>
      </c>
      <c r="G59" s="52">
        <v>0.12325529714227</v>
      </c>
      <c r="H59" s="52">
        <v>0.67614860302749502</v>
      </c>
      <c r="I59" s="52">
        <v>0.49313282328243302</v>
      </c>
      <c r="J59" s="52">
        <v>0.95569501594029505</v>
      </c>
      <c r="K59" s="52">
        <v>0.85901019599116801</v>
      </c>
      <c r="L59" s="52">
        <v>-1.3059078416240999</v>
      </c>
      <c r="M59" s="52">
        <v>-1.62744958762345</v>
      </c>
      <c r="N59" s="52">
        <v>-0.30506006478304398</v>
      </c>
      <c r="O59" s="52">
        <v>6.7655295592572606E-2</v>
      </c>
      <c r="P59" s="52">
        <v>1.1755322771215899</v>
      </c>
      <c r="Q59" s="52">
        <v>0.48836268005780697</v>
      </c>
      <c r="R59" s="52">
        <v>-1.6003746941250301</v>
      </c>
      <c r="S59" s="54" t="s">
        <v>1246</v>
      </c>
      <c r="T59" s="54">
        <v>32</v>
      </c>
      <c r="U59" s="54">
        <v>4.9559650020752999</v>
      </c>
      <c r="V59" s="54">
        <v>1.1111049072869499E-3</v>
      </c>
      <c r="W59" s="54">
        <v>2.7856723029538498E-3</v>
      </c>
      <c r="X59" s="54">
        <v>1</v>
      </c>
      <c r="Y59" s="54">
        <v>0.87143246190739498</v>
      </c>
      <c r="Z59" s="54">
        <v>-0.66560579272903897</v>
      </c>
      <c r="AA59" s="54">
        <v>-0.77755584156506197</v>
      </c>
      <c r="AB59" s="54">
        <v>-1.04198012500648</v>
      </c>
      <c r="AC59" s="54">
        <v>-1.1197775337945299</v>
      </c>
      <c r="AD59" s="54">
        <v>1.5075996444652799</v>
      </c>
      <c r="AE59" s="54">
        <v>1.0790357299587501</v>
      </c>
      <c r="AF59" s="54">
        <v>0.46018814744715097</v>
      </c>
      <c r="AG59" s="54">
        <v>-0.78883857292892401</v>
      </c>
      <c r="AH59" s="54">
        <v>0.23976152812786899</v>
      </c>
      <c r="AI59" s="54">
        <v>-0.999463800050853</v>
      </c>
      <c r="AJ59" s="54">
        <v>1.23520415416845</v>
      </c>
      <c r="AK59" s="56" t="s">
        <v>1247</v>
      </c>
      <c r="AL59" s="56">
        <v>9</v>
      </c>
      <c r="AM59" s="56">
        <v>1.17709899778302</v>
      </c>
      <c r="AN59" s="56">
        <v>3.2383962121931202E-4</v>
      </c>
      <c r="AO59" s="56">
        <v>6.3672968728807101E-4</v>
      </c>
      <c r="AP59" s="56">
        <v>1</v>
      </c>
      <c r="AQ59" s="56">
        <v>0.78363579522456905</v>
      </c>
      <c r="AR59" s="56">
        <v>0.76437917536131805</v>
      </c>
      <c r="AS59" s="56">
        <v>-0.23694829894308</v>
      </c>
      <c r="AT59" s="56">
        <v>0.35368734096127202</v>
      </c>
      <c r="AU59" s="56">
        <v>-1.4260193476240499</v>
      </c>
      <c r="AV59" s="56">
        <v>-0.39212797533216998</v>
      </c>
      <c r="AW59" s="56">
        <v>-1.24581729092422</v>
      </c>
      <c r="AX59" s="56">
        <v>0.84479048274150204</v>
      </c>
      <c r="AY59" s="56">
        <v>1.1386013767929399</v>
      </c>
      <c r="AZ59" s="56">
        <v>0.136727311218036</v>
      </c>
      <c r="BA59" s="56">
        <v>-0.51906040834884404</v>
      </c>
      <c r="BB59" s="56">
        <v>-1.6112999400432699</v>
      </c>
      <c r="BC59" s="56">
        <v>1.4094517789159899</v>
      </c>
      <c r="BD59" s="77" t="s">
        <v>17292</v>
      </c>
      <c r="BE59" s="144" t="s">
        <v>18015</v>
      </c>
      <c r="BF59" s="77">
        <v>37</v>
      </c>
      <c r="BG59" s="77">
        <v>23.233942200000001</v>
      </c>
      <c r="BH59" s="77">
        <v>5.0565410000000003E-3</v>
      </c>
      <c r="BI59" s="77">
        <v>2.5288229999999999E-3</v>
      </c>
      <c r="BJ59" s="78">
        <v>2</v>
      </c>
      <c r="BK59" s="77">
        <v>-0.25819889000000001</v>
      </c>
      <c r="BL59" s="77">
        <v>-0.25819889000000001</v>
      </c>
      <c r="BM59" s="77">
        <v>-0.25819889000000001</v>
      </c>
      <c r="BN59" s="77">
        <v>-0.25819889000000001</v>
      </c>
      <c r="BO59" s="77">
        <v>-0.25819889000000001</v>
      </c>
      <c r="BP59" s="77">
        <v>-0.25819889000000001</v>
      </c>
      <c r="BQ59" s="77">
        <v>3.6147844560000002</v>
      </c>
      <c r="BR59" s="77">
        <v>-0.25819889000000001</v>
      </c>
      <c r="BS59" s="77">
        <v>-0.25819889000000001</v>
      </c>
      <c r="BT59" s="77">
        <v>-0.25819889000000001</v>
      </c>
      <c r="BU59" s="77">
        <v>-0.25819889000000001</v>
      </c>
      <c r="BV59" s="77">
        <v>-0.25819889000000001</v>
      </c>
      <c r="BW59" s="77">
        <v>-0.25819889000000001</v>
      </c>
      <c r="BX59" s="77">
        <v>-0.25819889000000001</v>
      </c>
      <c r="BY59" s="77">
        <v>-0.25819889000000001</v>
      </c>
    </row>
    <row r="60" spans="1:77">
      <c r="A60" s="52" t="s">
        <v>1863</v>
      </c>
      <c r="B60" s="52">
        <v>5</v>
      </c>
      <c r="C60" s="52">
        <v>1.1262944310408101</v>
      </c>
      <c r="D60" s="52">
        <v>0</v>
      </c>
      <c r="E60" s="52">
        <v>1.4478837040325901E-3</v>
      </c>
      <c r="F60" s="52">
        <v>17</v>
      </c>
      <c r="G60" s="52">
        <v>-0.79675965674356997</v>
      </c>
      <c r="H60" s="52">
        <v>-1.11063401414554</v>
      </c>
      <c r="I60" s="52">
        <v>-1.05390313741451</v>
      </c>
      <c r="J60" s="52">
        <v>-1.28773491654455</v>
      </c>
      <c r="K60" s="52">
        <v>-0.95024971434042005</v>
      </c>
      <c r="L60" s="52">
        <v>-0.38011515405431601</v>
      </c>
      <c r="M60" s="52">
        <v>1.0209545526397801</v>
      </c>
      <c r="N60" s="52">
        <v>0.93086382632715603</v>
      </c>
      <c r="O60" s="52">
        <v>0.93042139918965805</v>
      </c>
      <c r="P60" s="52">
        <v>0.70899540328247301</v>
      </c>
      <c r="Q60" s="52">
        <v>0.81854719861065195</v>
      </c>
      <c r="R60" s="52">
        <v>1.1696142131931799</v>
      </c>
      <c r="S60" s="54" t="s">
        <v>1358</v>
      </c>
      <c r="T60" s="54">
        <v>1</v>
      </c>
      <c r="U60" s="54">
        <v>0.13482959444973999</v>
      </c>
      <c r="V60" s="54">
        <v>0</v>
      </c>
      <c r="W60" s="54">
        <v>2.0429009193055699E-3</v>
      </c>
      <c r="X60" s="54">
        <v>13</v>
      </c>
      <c r="Y60" s="54">
        <v>0.15924754068803401</v>
      </c>
      <c r="Z60" s="54">
        <v>0.25801464761489301</v>
      </c>
      <c r="AA60" s="54">
        <v>6.9378715571233596E-2</v>
      </c>
      <c r="AB60" s="54">
        <v>-0.64425960709899899</v>
      </c>
      <c r="AC60" s="54">
        <v>-0.76063366824083301</v>
      </c>
      <c r="AD60" s="54">
        <v>-0.61417117934824095</v>
      </c>
      <c r="AE60" s="54">
        <v>-6.0611589254863103E-2</v>
      </c>
      <c r="AF60" s="54">
        <v>1.36817365565134</v>
      </c>
      <c r="AG60" s="54">
        <v>0.468167531651485</v>
      </c>
      <c r="AH60" s="54">
        <v>2.13318851072377</v>
      </c>
      <c r="AI60" s="54">
        <v>-1.0103360211347701</v>
      </c>
      <c r="AJ60" s="54">
        <v>-1.36615853682305</v>
      </c>
      <c r="AK60" s="56" t="s">
        <v>1199</v>
      </c>
      <c r="AL60" s="56">
        <v>75</v>
      </c>
      <c r="AM60" s="56">
        <v>11.2812662948135</v>
      </c>
      <c r="AN60" s="56">
        <v>4.1540806583994496E-3</v>
      </c>
      <c r="AO60" s="56">
        <v>1.6304225983837901E-3</v>
      </c>
      <c r="AP60" s="56">
        <v>2</v>
      </c>
      <c r="AQ60" s="56">
        <v>1.18610646082339</v>
      </c>
      <c r="AR60" s="56">
        <v>0.70743399866943701</v>
      </c>
      <c r="AS60" s="56">
        <v>-1.7496921016439699</v>
      </c>
      <c r="AT60" s="56">
        <v>0.86343998611926298</v>
      </c>
      <c r="AU60" s="56">
        <v>-1.3294576642660101</v>
      </c>
      <c r="AV60" s="56">
        <v>1.3790910879637499</v>
      </c>
      <c r="AW60" s="56">
        <v>-0.55662184883174104</v>
      </c>
      <c r="AX60" s="56">
        <v>1.22448273775169</v>
      </c>
      <c r="AY60" s="56">
        <v>-0.269633111979388</v>
      </c>
      <c r="AZ60" s="56">
        <v>-1.8019014200641399E-2</v>
      </c>
      <c r="BA60" s="56">
        <v>-0.31589797517871199</v>
      </c>
      <c r="BB60" s="56">
        <v>-0.50675385477399804</v>
      </c>
      <c r="BC60" s="56">
        <v>-0.61447870045307296</v>
      </c>
      <c r="BD60" s="77" t="s">
        <v>17280</v>
      </c>
      <c r="BE60" s="144" t="s">
        <v>18016</v>
      </c>
      <c r="BF60" s="77">
        <v>37</v>
      </c>
      <c r="BG60" s="77">
        <v>23.233942200000001</v>
      </c>
      <c r="BH60" s="77">
        <v>5.871724E-3</v>
      </c>
      <c r="BI60" s="77">
        <v>2.5288229999999999E-3</v>
      </c>
      <c r="BJ60" s="78">
        <v>2</v>
      </c>
      <c r="BK60" s="77">
        <v>-0.25819889000000001</v>
      </c>
      <c r="BL60" s="77">
        <v>-0.25819889000000001</v>
      </c>
      <c r="BM60" s="77">
        <v>-0.25819889000000001</v>
      </c>
      <c r="BN60" s="77">
        <v>-0.25819889000000001</v>
      </c>
      <c r="BO60" s="77">
        <v>-0.25819889000000001</v>
      </c>
      <c r="BP60" s="77">
        <v>-0.25819889000000001</v>
      </c>
      <c r="BQ60" s="77">
        <v>3.6147844560000002</v>
      </c>
      <c r="BR60" s="77">
        <v>-0.25819889000000001</v>
      </c>
      <c r="BS60" s="77">
        <v>-0.25819889000000001</v>
      </c>
      <c r="BT60" s="77">
        <v>-0.25819889000000001</v>
      </c>
      <c r="BU60" s="77">
        <v>-0.25819889000000001</v>
      </c>
      <c r="BV60" s="77">
        <v>-0.25819889000000001</v>
      </c>
      <c r="BW60" s="77">
        <v>-0.25819889000000001</v>
      </c>
      <c r="BX60" s="77">
        <v>-0.25819889000000001</v>
      </c>
      <c r="BY60" s="77">
        <v>-0.25819889000000001</v>
      </c>
    </row>
    <row r="61" spans="1:77">
      <c r="A61" s="52" t="s">
        <v>1162</v>
      </c>
      <c r="B61" s="52">
        <v>1</v>
      </c>
      <c r="C61" s="52">
        <v>0.27646596933744899</v>
      </c>
      <c r="D61" s="52">
        <v>0</v>
      </c>
      <c r="E61" s="52">
        <v>2.0607934054613702E-3</v>
      </c>
      <c r="F61" s="52">
        <v>19</v>
      </c>
      <c r="G61" s="52">
        <v>-1.9711677610332501</v>
      </c>
      <c r="H61" s="52">
        <v>-1.1265771997739</v>
      </c>
      <c r="I61" s="52">
        <v>-0.573388018752649</v>
      </c>
      <c r="J61" s="52">
        <v>0.42736423411428698</v>
      </c>
      <c r="K61" s="52">
        <v>1.0193721519141901</v>
      </c>
      <c r="L61" s="52">
        <v>-0.341675138083117</v>
      </c>
      <c r="M61" s="52">
        <v>0.66620657687213403</v>
      </c>
      <c r="N61" s="52">
        <v>-0.153301853341649</v>
      </c>
      <c r="O61" s="52">
        <v>-0.77550482692789902</v>
      </c>
      <c r="P61" s="52">
        <v>1.3181480975845199</v>
      </c>
      <c r="Q61" s="52">
        <v>1.09507813697913</v>
      </c>
      <c r="R61" s="52">
        <v>0.41544560044821099</v>
      </c>
      <c r="S61" s="54" t="s">
        <v>1396</v>
      </c>
      <c r="T61" s="54">
        <v>1</v>
      </c>
      <c r="U61" s="54">
        <v>0.33116988576204798</v>
      </c>
      <c r="V61" s="54">
        <v>0</v>
      </c>
      <c r="W61" s="54">
        <v>2.0429009193055699E-3</v>
      </c>
      <c r="X61" s="54">
        <v>18</v>
      </c>
      <c r="Y61" s="54">
        <v>-1.52238812310253</v>
      </c>
      <c r="Z61" s="54">
        <v>0.88388561734245297</v>
      </c>
      <c r="AA61" s="54">
        <v>-0.19680769260761799</v>
      </c>
      <c r="AB61" s="54">
        <v>0.81041615639434905</v>
      </c>
      <c r="AC61" s="54">
        <v>0.32077160677431399</v>
      </c>
      <c r="AD61" s="54">
        <v>0.25143837680312298</v>
      </c>
      <c r="AE61" s="54">
        <v>-1.37791531491535</v>
      </c>
      <c r="AF61" s="54">
        <v>-0.74631531779740501</v>
      </c>
      <c r="AG61" s="54">
        <v>0.94790767567690404</v>
      </c>
      <c r="AH61" s="54">
        <v>-1.2191043403189901</v>
      </c>
      <c r="AI61" s="54">
        <v>1.4196956723060501</v>
      </c>
      <c r="AJ61" s="54">
        <v>0.42841568344469599</v>
      </c>
      <c r="AK61" s="56" t="s">
        <v>1796</v>
      </c>
      <c r="AL61" s="56">
        <v>70</v>
      </c>
      <c r="AM61" s="56">
        <v>9.7748833968669793</v>
      </c>
      <c r="AN61" s="56">
        <v>4.2992501437736199E-4</v>
      </c>
      <c r="AO61" s="56">
        <v>1.41829419937785E-3</v>
      </c>
      <c r="AP61" s="56">
        <v>1</v>
      </c>
      <c r="AQ61" s="56">
        <v>1.1473261585930401</v>
      </c>
      <c r="AR61" s="56">
        <v>1.3418923033147001</v>
      </c>
      <c r="AS61" s="56">
        <v>-0.88454245736441905</v>
      </c>
      <c r="AT61" s="56">
        <v>1.3832346004851901</v>
      </c>
      <c r="AU61" s="56">
        <v>-0.916747131160773</v>
      </c>
      <c r="AV61" s="56">
        <v>1.1416132763226301</v>
      </c>
      <c r="AW61" s="56">
        <v>-0.40747857402337501</v>
      </c>
      <c r="AX61" s="56">
        <v>0.75641173626739799</v>
      </c>
      <c r="AY61" s="56">
        <v>-0.39233005220294598</v>
      </c>
      <c r="AZ61" s="56">
        <v>-0.69932129899690498</v>
      </c>
      <c r="BA61" s="56">
        <v>-1.0386952596854699</v>
      </c>
      <c r="BB61" s="56">
        <v>-1.2443825553218599</v>
      </c>
      <c r="BC61" s="56">
        <v>-0.18698074622722399</v>
      </c>
      <c r="BD61" s="77" t="s">
        <v>17282</v>
      </c>
      <c r="BE61" s="144" t="s">
        <v>11421</v>
      </c>
      <c r="BF61" s="77">
        <v>37</v>
      </c>
      <c r="BG61" s="77">
        <v>23.233942200000001</v>
      </c>
      <c r="BH61" s="77">
        <v>4.933705E-3</v>
      </c>
      <c r="BI61" s="77">
        <v>2.5288229999999999E-3</v>
      </c>
      <c r="BJ61" s="78">
        <v>2</v>
      </c>
      <c r="BK61" s="77">
        <v>-0.25819889000000001</v>
      </c>
      <c r="BL61" s="77">
        <v>-0.25819889000000001</v>
      </c>
      <c r="BM61" s="77">
        <v>-0.25819889000000001</v>
      </c>
      <c r="BN61" s="77">
        <v>-0.25819889000000001</v>
      </c>
      <c r="BO61" s="77">
        <v>-0.25819889000000001</v>
      </c>
      <c r="BP61" s="77">
        <v>-0.25819889000000001</v>
      </c>
      <c r="BQ61" s="77">
        <v>3.6147844560000002</v>
      </c>
      <c r="BR61" s="77">
        <v>-0.25819889000000001</v>
      </c>
      <c r="BS61" s="77">
        <v>-0.25819889000000001</v>
      </c>
      <c r="BT61" s="77">
        <v>-0.25819889000000001</v>
      </c>
      <c r="BU61" s="77">
        <v>-0.25819889000000001</v>
      </c>
      <c r="BV61" s="77">
        <v>-0.25819889000000001</v>
      </c>
      <c r="BW61" s="77">
        <v>-0.25819889000000001</v>
      </c>
      <c r="BX61" s="77">
        <v>-0.25819889000000001</v>
      </c>
      <c r="BY61" s="77">
        <v>-0.25819889000000001</v>
      </c>
    </row>
    <row r="62" spans="1:77">
      <c r="A62" s="52" t="s">
        <v>1165</v>
      </c>
      <c r="B62" s="52">
        <v>2</v>
      </c>
      <c r="C62" s="52">
        <v>0.23861868392730501</v>
      </c>
      <c r="D62" s="53">
        <v>5.5834417451605499E-6</v>
      </c>
      <c r="E62" s="52">
        <v>3.0076444295915501E-3</v>
      </c>
      <c r="F62" s="52">
        <v>6</v>
      </c>
      <c r="G62" s="52">
        <v>-0.47568997227883397</v>
      </c>
      <c r="H62" s="52">
        <v>-0.25255907719404702</v>
      </c>
      <c r="I62" s="52">
        <v>0.79024535914216099</v>
      </c>
      <c r="J62" s="52">
        <v>-0.54366290674766604</v>
      </c>
      <c r="K62" s="52">
        <v>-0.67015839707882796</v>
      </c>
      <c r="L62" s="52">
        <v>-0.826387462386033</v>
      </c>
      <c r="M62" s="52">
        <v>0.80464914920335395</v>
      </c>
      <c r="N62" s="52">
        <v>0.60594697015204202</v>
      </c>
      <c r="O62" s="52">
        <v>0.50240398622558902</v>
      </c>
      <c r="P62" s="52">
        <v>2.2388605896696099</v>
      </c>
      <c r="Q62" s="52">
        <v>-1.1760864901996699</v>
      </c>
      <c r="R62" s="52">
        <v>-0.99756174850767598</v>
      </c>
      <c r="S62" s="54" t="s">
        <v>1224</v>
      </c>
      <c r="T62" s="54">
        <v>1</v>
      </c>
      <c r="U62" s="54">
        <v>0.11659771780754501</v>
      </c>
      <c r="V62" s="54">
        <v>0</v>
      </c>
      <c r="W62" s="54">
        <v>2.0429009193040099E-3</v>
      </c>
      <c r="X62" s="54">
        <v>7</v>
      </c>
      <c r="Y62" s="54">
        <v>-1.49571787845198</v>
      </c>
      <c r="Z62" s="54">
        <v>1.3786258415552901</v>
      </c>
      <c r="AA62" s="54">
        <v>0.10535457580845201</v>
      </c>
      <c r="AB62" s="54">
        <v>1.57199094304593</v>
      </c>
      <c r="AC62" s="54">
        <v>0.450064234820437</v>
      </c>
      <c r="AD62" s="54">
        <v>-0.57202510915152405</v>
      </c>
      <c r="AE62" s="54">
        <v>-1.08714181801962</v>
      </c>
      <c r="AF62" s="54">
        <v>-0.49839092302793803</v>
      </c>
      <c r="AG62" s="54">
        <v>0.62628076854959602</v>
      </c>
      <c r="AH62" s="54">
        <v>-0.82699731563239898</v>
      </c>
      <c r="AI62" s="54">
        <v>0.97498808829899897</v>
      </c>
      <c r="AJ62" s="54">
        <v>-0.62703140779523603</v>
      </c>
      <c r="AK62" s="56" t="s">
        <v>1821</v>
      </c>
      <c r="AL62" s="56">
        <v>178</v>
      </c>
      <c r="AM62" s="56">
        <v>33.623652986296598</v>
      </c>
      <c r="AN62" s="56">
        <v>1.8888783423878099E-2</v>
      </c>
      <c r="AO62" s="56">
        <v>4.3638257129562496E-3</v>
      </c>
      <c r="AP62" s="56">
        <v>2</v>
      </c>
      <c r="AQ62" s="56">
        <v>-1.1960974809390099</v>
      </c>
      <c r="AR62" s="56">
        <v>-0.798733866280944</v>
      </c>
      <c r="AS62" s="56">
        <v>1.2119603285982199</v>
      </c>
      <c r="AT62" s="56">
        <v>-1.12102418926958</v>
      </c>
      <c r="AU62" s="56">
        <v>1.40130164831422</v>
      </c>
      <c r="AV62" s="56">
        <v>-1.86521549149758</v>
      </c>
      <c r="AW62" s="56">
        <v>0.56938877377224695</v>
      </c>
      <c r="AX62" s="56">
        <v>-0.20432480083225199</v>
      </c>
      <c r="AY62" s="56">
        <v>0.147060698319713</v>
      </c>
      <c r="AZ62" s="56">
        <v>-6.8448907734965604E-3</v>
      </c>
      <c r="BA62" s="56">
        <v>0.444973646320101</v>
      </c>
      <c r="BB62" s="56">
        <v>1.0027143659287601</v>
      </c>
      <c r="BC62" s="56">
        <v>0.41484125833959401</v>
      </c>
      <c r="BD62" s="77" t="s">
        <v>17284</v>
      </c>
      <c r="BE62" s="144" t="s">
        <v>3637</v>
      </c>
      <c r="BF62" s="77">
        <v>37</v>
      </c>
      <c r="BG62" s="77">
        <v>23.233942200000001</v>
      </c>
      <c r="BH62" s="77">
        <v>6.865576E-3</v>
      </c>
      <c r="BI62" s="77">
        <v>2.5288229999999999E-3</v>
      </c>
      <c r="BJ62" s="78">
        <v>2</v>
      </c>
      <c r="BK62" s="77">
        <v>-0.25819889000000001</v>
      </c>
      <c r="BL62" s="77">
        <v>-0.25819889000000001</v>
      </c>
      <c r="BM62" s="77">
        <v>-0.25819889000000001</v>
      </c>
      <c r="BN62" s="77">
        <v>-0.25819889000000001</v>
      </c>
      <c r="BO62" s="77">
        <v>-0.25819889000000001</v>
      </c>
      <c r="BP62" s="77">
        <v>-0.25819889000000001</v>
      </c>
      <c r="BQ62" s="77">
        <v>3.6147844560000002</v>
      </c>
      <c r="BR62" s="77">
        <v>-0.25819889000000001</v>
      </c>
      <c r="BS62" s="77">
        <v>-0.25819889000000001</v>
      </c>
      <c r="BT62" s="77">
        <v>-0.25819889000000001</v>
      </c>
      <c r="BU62" s="77">
        <v>-0.25819889000000001</v>
      </c>
      <c r="BV62" s="77">
        <v>-0.25819889000000001</v>
      </c>
      <c r="BW62" s="77">
        <v>-0.25819889000000001</v>
      </c>
      <c r="BX62" s="77">
        <v>-0.25819889000000001</v>
      </c>
      <c r="BY62" s="77">
        <v>-0.25819889000000001</v>
      </c>
    </row>
    <row r="63" spans="1:77">
      <c r="A63" s="52" t="s">
        <v>1119</v>
      </c>
      <c r="B63" s="52">
        <v>64</v>
      </c>
      <c r="C63" s="52">
        <v>10.6781266618862</v>
      </c>
      <c r="D63" s="52">
        <v>3.2607299791737598E-3</v>
      </c>
      <c r="E63" s="52">
        <v>2.9520382726075101E-3</v>
      </c>
      <c r="F63" s="52">
        <v>2</v>
      </c>
      <c r="G63" s="52">
        <v>0.12712989389148399</v>
      </c>
      <c r="H63" s="52">
        <v>1.24029294812998</v>
      </c>
      <c r="I63" s="52">
        <v>0.57748805145034998</v>
      </c>
      <c r="J63" s="52">
        <v>1.35518153069217</v>
      </c>
      <c r="K63" s="52">
        <v>0.59360518988505495</v>
      </c>
      <c r="L63" s="52">
        <v>-0.55229966741547198</v>
      </c>
      <c r="M63" s="52">
        <v>-1.9884808864107399</v>
      </c>
      <c r="N63" s="52">
        <v>-0.59663028418522801</v>
      </c>
      <c r="O63" s="52">
        <v>0.49274697078456298</v>
      </c>
      <c r="P63" s="52">
        <v>-0.77558414172942203</v>
      </c>
      <c r="Q63" s="52">
        <v>0.58536655006804905</v>
      </c>
      <c r="R63" s="52">
        <v>-1.05881615516079</v>
      </c>
      <c r="S63" s="54" t="s">
        <v>1248</v>
      </c>
      <c r="T63" s="54">
        <v>76</v>
      </c>
      <c r="U63" s="54">
        <v>11.539721422448601</v>
      </c>
      <c r="V63" s="54">
        <v>8.7380863311762608E-3</v>
      </c>
      <c r="W63" s="54">
        <v>4.5587017546979396E-3</v>
      </c>
      <c r="X63" s="54">
        <v>1</v>
      </c>
      <c r="Y63" s="54">
        <v>-0.22230494104541701</v>
      </c>
      <c r="Z63" s="54">
        <v>0.77688531233001001</v>
      </c>
      <c r="AA63" s="54">
        <v>0.80644335710302095</v>
      </c>
      <c r="AB63" s="54">
        <v>1.1413042520338399</v>
      </c>
      <c r="AC63" s="54">
        <v>1.0941845295902</v>
      </c>
      <c r="AD63" s="54">
        <v>-0.80899034594471697</v>
      </c>
      <c r="AE63" s="54">
        <v>-1.1463447638553601</v>
      </c>
      <c r="AF63" s="54">
        <v>-0.75496143285931205</v>
      </c>
      <c r="AG63" s="54">
        <v>0.60304041705287603</v>
      </c>
      <c r="AH63" s="54">
        <v>-1.58926598830418</v>
      </c>
      <c r="AI63" s="54">
        <v>0.98912676069100702</v>
      </c>
      <c r="AJ63" s="54">
        <v>-0.889117156791976</v>
      </c>
      <c r="AK63" s="56" t="s">
        <v>1249</v>
      </c>
      <c r="AL63" s="56">
        <v>0</v>
      </c>
      <c r="AM63" s="56">
        <v>0</v>
      </c>
      <c r="AN63" s="56">
        <v>0</v>
      </c>
      <c r="AO63" s="56">
        <v>2.7665068240627702E-4</v>
      </c>
      <c r="AP63" s="56">
        <v>27</v>
      </c>
      <c r="AQ63" s="56">
        <v>-0.96702979131220002</v>
      </c>
      <c r="AR63" s="56">
        <v>0.96224536850085596</v>
      </c>
      <c r="AS63" s="56">
        <v>0.23469886193119599</v>
      </c>
      <c r="AT63" s="56">
        <v>1.4531303818427099</v>
      </c>
      <c r="AU63" s="56">
        <v>0.66752538727307997</v>
      </c>
      <c r="AV63" s="56">
        <v>1.0176257429992701</v>
      </c>
      <c r="AW63" s="56">
        <v>-9.6282216006608204E-2</v>
      </c>
      <c r="AX63" s="56">
        <v>-0.91727150469928398</v>
      </c>
      <c r="AY63" s="56">
        <v>-1.2822339902364901</v>
      </c>
      <c r="AZ63" s="56">
        <v>-0.82303718097709599</v>
      </c>
      <c r="BA63" s="56">
        <v>-0.26897899223150701</v>
      </c>
      <c r="BB63" s="56">
        <v>1.2838526422155401</v>
      </c>
      <c r="BC63" s="56">
        <v>-1.26424470929945</v>
      </c>
      <c r="BD63" s="77" t="s">
        <v>17286</v>
      </c>
      <c r="BE63" s="144" t="s">
        <v>18017</v>
      </c>
      <c r="BF63" s="77">
        <v>37</v>
      </c>
      <c r="BG63" s="77">
        <v>23.233942200000001</v>
      </c>
      <c r="BH63" s="77">
        <v>6.033643E-3</v>
      </c>
      <c r="BI63" s="77">
        <v>2.5288229999999999E-3</v>
      </c>
      <c r="BJ63" s="78">
        <v>2</v>
      </c>
      <c r="BK63" s="77">
        <v>-0.25819889000000001</v>
      </c>
      <c r="BL63" s="77">
        <v>-0.25819889000000001</v>
      </c>
      <c r="BM63" s="77">
        <v>-0.25819889000000001</v>
      </c>
      <c r="BN63" s="77">
        <v>-0.25819889000000001</v>
      </c>
      <c r="BO63" s="77">
        <v>-0.25819889000000001</v>
      </c>
      <c r="BP63" s="77">
        <v>-0.25819889000000001</v>
      </c>
      <c r="BQ63" s="77">
        <v>3.6147844560000002</v>
      </c>
      <c r="BR63" s="77">
        <v>-0.25819889000000001</v>
      </c>
      <c r="BS63" s="77">
        <v>-0.25819889000000001</v>
      </c>
      <c r="BT63" s="77">
        <v>-0.25819889000000001</v>
      </c>
      <c r="BU63" s="77">
        <v>-0.25819889000000001</v>
      </c>
      <c r="BV63" s="77">
        <v>-0.25819889000000001</v>
      </c>
      <c r="BW63" s="77">
        <v>-0.25819889000000001</v>
      </c>
      <c r="BX63" s="77">
        <v>-0.25819889000000001</v>
      </c>
      <c r="BY63" s="77">
        <v>-0.25819889000000001</v>
      </c>
    </row>
    <row r="64" spans="1:77">
      <c r="A64" s="52" t="s">
        <v>1170</v>
      </c>
      <c r="B64" s="52">
        <v>28</v>
      </c>
      <c r="C64" s="52">
        <v>3.9383103660047798</v>
      </c>
      <c r="D64" s="52">
        <v>3.4058994645479401E-4</v>
      </c>
      <c r="E64" s="52">
        <v>1.24515869980778E-3</v>
      </c>
      <c r="F64" s="52">
        <v>2</v>
      </c>
      <c r="G64" s="52">
        <v>0.58973613946482695</v>
      </c>
      <c r="H64" s="52">
        <v>-0.70054526249388505</v>
      </c>
      <c r="I64" s="52">
        <v>-0.54698850334867399</v>
      </c>
      <c r="J64" s="52">
        <v>-1.4152381851973701</v>
      </c>
      <c r="K64" s="52">
        <v>-0.66290933375554795</v>
      </c>
      <c r="L64" s="52">
        <v>0.58892774897408595</v>
      </c>
      <c r="M64" s="52">
        <v>1.9968353375396399</v>
      </c>
      <c r="N64" s="52">
        <v>0.70710516759608999</v>
      </c>
      <c r="O64" s="52">
        <v>-0.66033364460335098</v>
      </c>
      <c r="P64" s="52">
        <v>1.1174483644377899</v>
      </c>
      <c r="Q64" s="52">
        <v>-0.946820339657235</v>
      </c>
      <c r="R64" s="52">
        <v>-6.7217488956366006E-2</v>
      </c>
      <c r="S64" s="54" t="s">
        <v>1250</v>
      </c>
      <c r="T64" s="54">
        <v>56</v>
      </c>
      <c r="U64" s="54">
        <v>7.1182628935069596</v>
      </c>
      <c r="V64" s="54">
        <v>1.35063455815434E-2</v>
      </c>
      <c r="W64" s="54">
        <v>3.0695632646185601E-3</v>
      </c>
      <c r="X64" s="54">
        <v>1</v>
      </c>
      <c r="Y64" s="54">
        <v>-0.42026441989132901</v>
      </c>
      <c r="Z64" s="54">
        <v>0.93198351857572803</v>
      </c>
      <c r="AA64" s="54">
        <v>0.78532468828804902</v>
      </c>
      <c r="AB64" s="54">
        <v>1.05990749014036</v>
      </c>
      <c r="AC64" s="54">
        <v>0.88079712456652903</v>
      </c>
      <c r="AD64" s="54">
        <v>-0.85385731135829401</v>
      </c>
      <c r="AE64" s="54">
        <v>-1.46885016810958</v>
      </c>
      <c r="AF64" s="54">
        <v>-0.52784154135572803</v>
      </c>
      <c r="AG64" s="54">
        <v>0.81432092058936301</v>
      </c>
      <c r="AH64" s="54">
        <v>-1.36109197124224</v>
      </c>
      <c r="AI64" s="54">
        <v>1.0139193687294501</v>
      </c>
      <c r="AJ64" s="54">
        <v>-0.854347698932303</v>
      </c>
      <c r="AK64" s="56" t="s">
        <v>1251</v>
      </c>
      <c r="AL64" s="56">
        <v>6</v>
      </c>
      <c r="AM64" s="56">
        <v>0.92728065900555601</v>
      </c>
      <c r="AN64" s="56">
        <v>0</v>
      </c>
      <c r="AO64" s="56">
        <v>1.0783927266208599E-3</v>
      </c>
      <c r="AP64" s="56">
        <v>2</v>
      </c>
      <c r="AQ64" s="56">
        <v>-0.32772378281875397</v>
      </c>
      <c r="AR64" s="56">
        <v>-0.122782373405412</v>
      </c>
      <c r="AS64" s="56">
        <v>-1.18602700982626</v>
      </c>
      <c r="AT64" s="56">
        <v>0.67676711141663903</v>
      </c>
      <c r="AU64" s="56">
        <v>-0.82168140080812901</v>
      </c>
      <c r="AV64" s="56">
        <v>1.31459748690876</v>
      </c>
      <c r="AW64" s="56">
        <v>2.4127306969230502</v>
      </c>
      <c r="AX64" s="56">
        <v>-0.87963844783803702</v>
      </c>
      <c r="AY64" s="56">
        <v>-0.65598174286231303</v>
      </c>
      <c r="AZ64" s="56">
        <v>0.11717785631917001</v>
      </c>
      <c r="BA64" s="56">
        <v>-0.230310353544732</v>
      </c>
      <c r="BB64" s="56">
        <v>0.33788208976769002</v>
      </c>
      <c r="BC64" s="56">
        <v>-0.63501013023166197</v>
      </c>
      <c r="BD64" s="77" t="s">
        <v>17290</v>
      </c>
      <c r="BE64" s="144" t="s">
        <v>18018</v>
      </c>
      <c r="BF64" s="77">
        <v>37</v>
      </c>
      <c r="BG64" s="77">
        <v>23.233942200000001</v>
      </c>
      <c r="BH64" s="77">
        <v>5.8354310000000003E-3</v>
      </c>
      <c r="BI64" s="77">
        <v>2.5288229999999999E-3</v>
      </c>
      <c r="BJ64" s="78">
        <v>2</v>
      </c>
      <c r="BK64" s="77">
        <v>-0.25819889000000001</v>
      </c>
      <c r="BL64" s="77">
        <v>-0.25819889000000001</v>
      </c>
      <c r="BM64" s="77">
        <v>-0.25819889000000001</v>
      </c>
      <c r="BN64" s="77">
        <v>-0.25819889000000001</v>
      </c>
      <c r="BO64" s="77">
        <v>-0.25819889000000001</v>
      </c>
      <c r="BP64" s="77">
        <v>-0.25819889000000001</v>
      </c>
      <c r="BQ64" s="77">
        <v>3.6147844560000002</v>
      </c>
      <c r="BR64" s="77">
        <v>-0.25819889000000001</v>
      </c>
      <c r="BS64" s="77">
        <v>-0.25819889000000001</v>
      </c>
      <c r="BT64" s="77">
        <v>-0.25819889000000001</v>
      </c>
      <c r="BU64" s="77">
        <v>-0.25819889000000001</v>
      </c>
      <c r="BV64" s="77">
        <v>-0.25819889000000001</v>
      </c>
      <c r="BW64" s="77">
        <v>-0.25819889000000001</v>
      </c>
      <c r="BX64" s="77">
        <v>-0.25819889000000001</v>
      </c>
      <c r="BY64" s="77">
        <v>-0.25819889000000001</v>
      </c>
    </row>
    <row r="65" spans="1:77">
      <c r="A65" s="52" t="s">
        <v>1172</v>
      </c>
      <c r="B65" s="52">
        <v>23</v>
      </c>
      <c r="C65" s="52">
        <v>3.7513980902227702</v>
      </c>
      <c r="D65" s="52">
        <v>1.39586043629014E-4</v>
      </c>
      <c r="E65" s="52">
        <v>1.5251559887822399E-3</v>
      </c>
      <c r="F65" s="52">
        <v>2</v>
      </c>
      <c r="G65" s="52">
        <v>-0.33138808225963301</v>
      </c>
      <c r="H65" s="52">
        <v>1.0067854646609</v>
      </c>
      <c r="I65" s="52">
        <v>0.38376365444550797</v>
      </c>
      <c r="J65" s="52">
        <v>1.46303191272358</v>
      </c>
      <c r="K65" s="52">
        <v>1.12668035747297</v>
      </c>
      <c r="L65" s="52">
        <v>-0.81287283513729502</v>
      </c>
      <c r="M65" s="52">
        <v>-1.4624958571175599</v>
      </c>
      <c r="N65" s="52">
        <v>-0.42970535833048601</v>
      </c>
      <c r="O65" s="52">
        <v>-1.05468594262733E-2</v>
      </c>
      <c r="P65" s="52">
        <v>-8.2433077290664597E-2</v>
      </c>
      <c r="Q65" s="52">
        <v>0.79242923341166704</v>
      </c>
      <c r="R65" s="52">
        <v>-1.6432485531527199</v>
      </c>
      <c r="S65" s="54" t="s">
        <v>1252</v>
      </c>
      <c r="T65" s="54">
        <v>48</v>
      </c>
      <c r="U65" s="54">
        <v>7.2144066712288</v>
      </c>
      <c r="V65" s="54">
        <v>1.3735266693095001E-3</v>
      </c>
      <c r="W65" s="54">
        <v>3.2383695416590701E-3</v>
      </c>
      <c r="X65" s="54">
        <v>1</v>
      </c>
      <c r="Y65" s="54">
        <v>0.55126691004336503</v>
      </c>
      <c r="Z65" s="54">
        <v>-0.82132587523453804</v>
      </c>
      <c r="AA65" s="54">
        <v>-0.76543968742156898</v>
      </c>
      <c r="AB65" s="54">
        <v>-1.1252501623903</v>
      </c>
      <c r="AC65" s="54">
        <v>-1.2135564022624401</v>
      </c>
      <c r="AD65" s="54">
        <v>1.1605896874221799</v>
      </c>
      <c r="AE65" s="54">
        <v>0.74995519790307597</v>
      </c>
      <c r="AF65" s="54">
        <v>0.51170286967968004</v>
      </c>
      <c r="AG65" s="54">
        <v>-0.58630463183202097</v>
      </c>
      <c r="AH65" s="54">
        <v>1.25946170436595</v>
      </c>
      <c r="AI65" s="54">
        <v>-0.99116754514257499</v>
      </c>
      <c r="AJ65" s="54">
        <v>1.2700679348691899</v>
      </c>
      <c r="AK65" s="56" t="s">
        <v>1253</v>
      </c>
      <c r="AL65" s="56">
        <v>18</v>
      </c>
      <c r="AM65" s="56">
        <v>2.7518026246835499</v>
      </c>
      <c r="AN65" s="56">
        <v>2.31712832424163E-3</v>
      </c>
      <c r="AO65" s="56">
        <v>1.6025047593697199E-3</v>
      </c>
      <c r="AP65" s="56">
        <v>1</v>
      </c>
      <c r="AQ65" s="56">
        <v>1.03009283260731</v>
      </c>
      <c r="AR65" s="56">
        <v>0.70254342223575605</v>
      </c>
      <c r="AS65" s="56">
        <v>-1.5964172370393901</v>
      </c>
      <c r="AT65" s="56">
        <v>0.33692649073493602</v>
      </c>
      <c r="AU65" s="56">
        <v>-1.17011400392885</v>
      </c>
      <c r="AV65" s="56">
        <v>-0.79922832390241905</v>
      </c>
      <c r="AW65" s="56">
        <v>-0.88190003247464499</v>
      </c>
      <c r="AX65" s="56">
        <v>1.1905628792140599</v>
      </c>
      <c r="AY65" s="56">
        <v>1.1075865618491301</v>
      </c>
      <c r="AZ65" s="56">
        <v>0.55557711719289704</v>
      </c>
      <c r="BA65" s="56">
        <v>0.16333570924794499</v>
      </c>
      <c r="BB65" s="56">
        <v>-1.2718279258284499</v>
      </c>
      <c r="BC65" s="56">
        <v>0.63286251009172101</v>
      </c>
      <c r="BD65" s="77" t="s">
        <v>17296</v>
      </c>
      <c r="BE65" s="144" t="s">
        <v>3637</v>
      </c>
      <c r="BF65" s="77">
        <v>37</v>
      </c>
      <c r="BG65" s="77">
        <v>23.233942200000001</v>
      </c>
      <c r="BH65" s="77">
        <v>5.673511E-3</v>
      </c>
      <c r="BI65" s="77">
        <v>2.5288229999999999E-3</v>
      </c>
      <c r="BJ65" s="78">
        <v>2</v>
      </c>
      <c r="BK65" s="77">
        <v>-0.25819889000000001</v>
      </c>
      <c r="BL65" s="77">
        <v>-0.25819889000000001</v>
      </c>
      <c r="BM65" s="77">
        <v>-0.25819889000000001</v>
      </c>
      <c r="BN65" s="77">
        <v>-0.25819889000000001</v>
      </c>
      <c r="BO65" s="77">
        <v>-0.25819889000000001</v>
      </c>
      <c r="BP65" s="77">
        <v>-0.25819889000000001</v>
      </c>
      <c r="BQ65" s="77">
        <v>3.6147844560000002</v>
      </c>
      <c r="BR65" s="77">
        <v>-0.25819889000000001</v>
      </c>
      <c r="BS65" s="77">
        <v>-0.25819889000000001</v>
      </c>
      <c r="BT65" s="77">
        <v>-0.25819889000000001</v>
      </c>
      <c r="BU65" s="77">
        <v>-0.25819889000000001</v>
      </c>
      <c r="BV65" s="77">
        <v>-0.25819889000000001</v>
      </c>
      <c r="BW65" s="77">
        <v>-0.25819889000000001</v>
      </c>
      <c r="BX65" s="77">
        <v>-0.25819889000000001</v>
      </c>
      <c r="BY65" s="77">
        <v>-0.25819889000000001</v>
      </c>
    </row>
    <row r="66" spans="1:77">
      <c r="A66" s="52" t="s">
        <v>1122</v>
      </c>
      <c r="B66" s="52">
        <v>72</v>
      </c>
      <c r="C66" s="52">
        <v>11.5284435646148</v>
      </c>
      <c r="D66" s="52">
        <v>2.07704032919973E-3</v>
      </c>
      <c r="E66" s="52">
        <v>3.0973081028343001E-3</v>
      </c>
      <c r="F66" s="52">
        <v>2</v>
      </c>
      <c r="G66" s="52">
        <v>-0.15457338516136501</v>
      </c>
      <c r="H66" s="52">
        <v>1.15182711258379</v>
      </c>
      <c r="I66" s="52">
        <v>0.66956265556394301</v>
      </c>
      <c r="J66" s="52">
        <v>1.49259052709889</v>
      </c>
      <c r="K66" s="52">
        <v>0.55615515698131002</v>
      </c>
      <c r="L66" s="52">
        <v>-0.67983668793334795</v>
      </c>
      <c r="M66" s="52">
        <v>-1.7930298667782301</v>
      </c>
      <c r="N66" s="52">
        <v>-0.41629722047770201</v>
      </c>
      <c r="O66" s="52">
        <v>8.3632244232056299E-2</v>
      </c>
      <c r="P66" s="52">
        <v>-1.00091171494605</v>
      </c>
      <c r="Q66" s="52">
        <v>0.99427315432305097</v>
      </c>
      <c r="R66" s="52">
        <v>-0.90339197548633199</v>
      </c>
      <c r="S66" s="54" t="s">
        <v>1254</v>
      </c>
      <c r="T66" s="54">
        <v>11</v>
      </c>
      <c r="U66" s="54">
        <v>1.7069462351618401</v>
      </c>
      <c r="V66" s="55">
        <v>5.0250975706445003E-5</v>
      </c>
      <c r="W66" s="54">
        <v>1.7696567904926801E-3</v>
      </c>
      <c r="X66" s="54">
        <v>1</v>
      </c>
      <c r="Y66" s="54">
        <v>1.0742154478928401</v>
      </c>
      <c r="Z66" s="54">
        <v>-0.27063335412314798</v>
      </c>
      <c r="AA66" s="54">
        <v>-0.34696055949134802</v>
      </c>
      <c r="AB66" s="54">
        <v>-1.4145879911625101</v>
      </c>
      <c r="AC66" s="54">
        <v>-1.3922068312112099</v>
      </c>
      <c r="AD66" s="54">
        <v>0.94905942956063905</v>
      </c>
      <c r="AE66" s="54">
        <v>1.1177823253913901</v>
      </c>
      <c r="AF66" s="54">
        <v>0.74537060317172399</v>
      </c>
      <c r="AG66" s="54">
        <v>-0.33059474036443798</v>
      </c>
      <c r="AH66" s="54">
        <v>0.35898970315699202</v>
      </c>
      <c r="AI66" s="54">
        <v>-1.39608198681702</v>
      </c>
      <c r="AJ66" s="54">
        <v>0.90564795399609199</v>
      </c>
      <c r="AK66" s="56" t="s">
        <v>1135</v>
      </c>
      <c r="AL66" s="56">
        <v>88</v>
      </c>
      <c r="AM66" s="56">
        <v>13.209379596545199</v>
      </c>
      <c r="AN66" s="56">
        <v>2.3841296251835599E-3</v>
      </c>
      <c r="AO66" s="56">
        <v>2.0588467711005398E-3</v>
      </c>
      <c r="AP66" s="56">
        <v>1</v>
      </c>
      <c r="AQ66" s="56">
        <v>1.23072062011531</v>
      </c>
      <c r="AR66" s="56">
        <v>0.79439406556297198</v>
      </c>
      <c r="AS66" s="56">
        <v>-1.4212130076145699</v>
      </c>
      <c r="AT66" s="56">
        <v>0.914629883341328</v>
      </c>
      <c r="AU66" s="56">
        <v>-1.6713712063092401</v>
      </c>
      <c r="AV66" s="56">
        <v>0.99670048145774404</v>
      </c>
      <c r="AW66" s="56">
        <v>-0.24982121671489299</v>
      </c>
      <c r="AX66" s="56">
        <v>1.0907492338784299</v>
      </c>
      <c r="AY66" s="56">
        <v>-6.3456322684730801E-3</v>
      </c>
      <c r="AZ66" s="56">
        <v>-0.23271376721022499</v>
      </c>
      <c r="BA66" s="56">
        <v>-0.44220654670173598</v>
      </c>
      <c r="BB66" s="56">
        <v>-1.2781507856576799</v>
      </c>
      <c r="BC66" s="56">
        <v>0.27462787812102202</v>
      </c>
      <c r="BD66" s="77" t="s">
        <v>17298</v>
      </c>
      <c r="BE66" s="144" t="s">
        <v>3637</v>
      </c>
      <c r="BF66" s="77">
        <v>37</v>
      </c>
      <c r="BG66" s="77">
        <v>23.233942200000001</v>
      </c>
      <c r="BH66" s="77">
        <v>5.4613409999999998E-3</v>
      </c>
      <c r="BI66" s="77">
        <v>2.5288229999999999E-3</v>
      </c>
      <c r="BJ66" s="78">
        <v>2</v>
      </c>
      <c r="BK66" s="77">
        <v>-0.25819889000000001</v>
      </c>
      <c r="BL66" s="77">
        <v>-0.25819889000000001</v>
      </c>
      <c r="BM66" s="77">
        <v>-0.25819889000000001</v>
      </c>
      <c r="BN66" s="77">
        <v>-0.25819889000000001</v>
      </c>
      <c r="BO66" s="77">
        <v>-0.25819889000000001</v>
      </c>
      <c r="BP66" s="77">
        <v>-0.25819889000000001</v>
      </c>
      <c r="BQ66" s="77">
        <v>3.6147844560000002</v>
      </c>
      <c r="BR66" s="77">
        <v>-0.25819889000000001</v>
      </c>
      <c r="BS66" s="77">
        <v>-0.25819889000000001</v>
      </c>
      <c r="BT66" s="77">
        <v>-0.25819889000000001</v>
      </c>
      <c r="BU66" s="77">
        <v>-0.25819889000000001</v>
      </c>
      <c r="BV66" s="77">
        <v>-0.25819889000000001</v>
      </c>
      <c r="BW66" s="77">
        <v>-0.25819889000000001</v>
      </c>
      <c r="BX66" s="77">
        <v>-0.25819889000000001</v>
      </c>
      <c r="BY66" s="77">
        <v>-0.25819889000000001</v>
      </c>
    </row>
    <row r="67" spans="1:77">
      <c r="A67" s="52" t="s">
        <v>1777</v>
      </c>
      <c r="B67" s="52">
        <v>19</v>
      </c>
      <c r="C67" s="52">
        <v>3.25535839415463</v>
      </c>
      <c r="D67" s="52">
        <v>4.0144946147704398E-3</v>
      </c>
      <c r="E67" s="52">
        <v>1.4818608078013E-3</v>
      </c>
      <c r="F67" s="52">
        <v>4</v>
      </c>
      <c r="G67" s="52">
        <v>-0.82012829932256004</v>
      </c>
      <c r="H67" s="52">
        <v>-1.4147311715831501</v>
      </c>
      <c r="I67" s="52">
        <v>-0.45189435516933701</v>
      </c>
      <c r="J67" s="52">
        <v>-0.92079414013065997</v>
      </c>
      <c r="K67" s="52">
        <v>0.53922011113729496</v>
      </c>
      <c r="L67" s="52">
        <v>0.10982207292940301</v>
      </c>
      <c r="M67" s="52">
        <v>1.53208383963457</v>
      </c>
      <c r="N67" s="52">
        <v>0.63493715372585002</v>
      </c>
      <c r="O67" s="52">
        <v>-1.1988304532762</v>
      </c>
      <c r="P67" s="52">
        <v>1.56633401780562</v>
      </c>
      <c r="Q67" s="52">
        <v>-0.13451543469469099</v>
      </c>
      <c r="R67" s="52">
        <v>0.55849665894384604</v>
      </c>
      <c r="S67" s="54" t="s">
        <v>1724</v>
      </c>
      <c r="T67" s="54">
        <v>8</v>
      </c>
      <c r="U67" s="54">
        <v>0.93147440556401295</v>
      </c>
      <c r="V67" s="54">
        <v>4.5225878135800502E-4</v>
      </c>
      <c r="W67" s="54">
        <v>7.7452238780188699E-4</v>
      </c>
      <c r="X67" s="54">
        <v>3</v>
      </c>
      <c r="Y67" s="54">
        <v>0.341008616250423</v>
      </c>
      <c r="Z67" s="54">
        <v>-0.52224938392779796</v>
      </c>
      <c r="AA67" s="54">
        <v>-0.694940967409304</v>
      </c>
      <c r="AB67" s="54">
        <v>-1.1491312949630399</v>
      </c>
      <c r="AC67" s="54">
        <v>-1.2157604047352699</v>
      </c>
      <c r="AD67" s="54">
        <v>0.43183672953091801</v>
      </c>
      <c r="AE67" s="54">
        <v>1.4649507925946901</v>
      </c>
      <c r="AF67" s="54">
        <v>1.47033337919359</v>
      </c>
      <c r="AG67" s="54">
        <v>-0.45597013215531901</v>
      </c>
      <c r="AH67" s="54">
        <v>0.91338328210886</v>
      </c>
      <c r="AI67" s="54">
        <v>-1.19245632181412</v>
      </c>
      <c r="AJ67" s="54">
        <v>0.60899570532637104</v>
      </c>
      <c r="AK67" s="56" t="s">
        <v>1778</v>
      </c>
      <c r="AL67" s="56">
        <v>49</v>
      </c>
      <c r="AM67" s="56">
        <v>6.8154577280719799</v>
      </c>
      <c r="AN67" s="56">
        <v>7.2584742687087204E-4</v>
      </c>
      <c r="AO67" s="56">
        <v>1.1543105983973199E-3</v>
      </c>
      <c r="AP67" s="56">
        <v>1</v>
      </c>
      <c r="AQ67" s="56">
        <v>1.06528261969893</v>
      </c>
      <c r="AR67" s="56">
        <v>1.3535267262180799</v>
      </c>
      <c r="AS67" s="56">
        <v>-1.46679697525707</v>
      </c>
      <c r="AT67" s="56">
        <v>1.4213619499571899</v>
      </c>
      <c r="AU67" s="56">
        <v>-1.2105431796046</v>
      </c>
      <c r="AV67" s="56">
        <v>0.45468515653054398</v>
      </c>
      <c r="AW67" s="56">
        <v>-1.6171498189853699</v>
      </c>
      <c r="AX67" s="56">
        <v>0.36629836151602202</v>
      </c>
      <c r="AY67" s="56">
        <v>0.16362437530650001</v>
      </c>
      <c r="AZ67" s="56">
        <v>1.0987337548215501E-2</v>
      </c>
      <c r="BA67" s="56">
        <v>-0.122536072056185</v>
      </c>
      <c r="BB67" s="56">
        <v>-0.603256792837223</v>
      </c>
      <c r="BC67" s="56">
        <v>0.18451631196497101</v>
      </c>
      <c r="BD67" s="77" t="s">
        <v>17300</v>
      </c>
      <c r="BE67" s="144" t="s">
        <v>12005</v>
      </c>
      <c r="BF67" s="77">
        <v>37</v>
      </c>
      <c r="BG67" s="77">
        <v>23.233942200000001</v>
      </c>
      <c r="BH67" s="77">
        <v>5.949892E-3</v>
      </c>
      <c r="BI67" s="77">
        <v>2.5288229999999999E-3</v>
      </c>
      <c r="BJ67" s="78">
        <v>2</v>
      </c>
      <c r="BK67" s="77">
        <v>-0.25819889000000001</v>
      </c>
      <c r="BL67" s="77">
        <v>-0.25819889000000001</v>
      </c>
      <c r="BM67" s="77">
        <v>-0.25819889000000001</v>
      </c>
      <c r="BN67" s="77">
        <v>-0.25819889000000001</v>
      </c>
      <c r="BO67" s="77">
        <v>-0.25819889000000001</v>
      </c>
      <c r="BP67" s="77">
        <v>-0.25819889000000001</v>
      </c>
      <c r="BQ67" s="77">
        <v>3.6147844560000002</v>
      </c>
      <c r="BR67" s="77">
        <v>-0.25819889000000001</v>
      </c>
      <c r="BS67" s="77">
        <v>-0.25819889000000001</v>
      </c>
      <c r="BT67" s="77">
        <v>-0.25819889000000001</v>
      </c>
      <c r="BU67" s="77">
        <v>-0.25819889000000001</v>
      </c>
      <c r="BV67" s="77">
        <v>-0.25819889000000001</v>
      </c>
      <c r="BW67" s="77">
        <v>-0.25819889000000001</v>
      </c>
      <c r="BX67" s="77">
        <v>-0.25819889000000001</v>
      </c>
      <c r="BY67" s="77">
        <v>-0.25819889000000001</v>
      </c>
    </row>
    <row r="68" spans="1:77">
      <c r="A68" s="52" t="s">
        <v>1779</v>
      </c>
      <c r="B68" s="52">
        <v>11</v>
      </c>
      <c r="C68" s="52">
        <v>1.6752147417574399</v>
      </c>
      <c r="D68" s="52">
        <v>8.4868314526440405E-4</v>
      </c>
      <c r="E68" s="52">
        <v>1.0223789664633701E-3</v>
      </c>
      <c r="F68" s="52">
        <v>4</v>
      </c>
      <c r="G68" s="52">
        <v>-0.91321279842612701</v>
      </c>
      <c r="H68" s="52">
        <v>-1.51101248161849</v>
      </c>
      <c r="I68" s="52">
        <v>-0.34691667222764699</v>
      </c>
      <c r="J68" s="52">
        <v>-1.02119141285742</v>
      </c>
      <c r="K68" s="52">
        <v>0.52052783911922895</v>
      </c>
      <c r="L68" s="52">
        <v>0.216390438710651</v>
      </c>
      <c r="M68" s="52">
        <v>1.5436705346747699</v>
      </c>
      <c r="N68" s="52">
        <v>0.55600606488097704</v>
      </c>
      <c r="O68" s="52">
        <v>-1.1044194072514399</v>
      </c>
      <c r="P68" s="52">
        <v>1.5126739393959201</v>
      </c>
      <c r="Q68" s="52">
        <v>0.112386695752833</v>
      </c>
      <c r="R68" s="52">
        <v>0.43509725984672398</v>
      </c>
      <c r="S68" s="54" t="s">
        <v>1780</v>
      </c>
      <c r="T68" s="54">
        <v>9</v>
      </c>
      <c r="U68" s="54">
        <v>1.17514259825787</v>
      </c>
      <c r="V68" s="54">
        <v>2.3450455329674302E-3</v>
      </c>
      <c r="W68" s="54">
        <v>1.03705762644435E-3</v>
      </c>
      <c r="X68" s="54">
        <v>3</v>
      </c>
      <c r="Y68" s="54">
        <v>1.20519604279743</v>
      </c>
      <c r="Z68" s="54">
        <v>-0.53015320977870295</v>
      </c>
      <c r="AA68" s="54">
        <v>-0.58809323740997199</v>
      </c>
      <c r="AB68" s="54">
        <v>-1.65285571664103</v>
      </c>
      <c r="AC68" s="54">
        <v>-1.30998131790832</v>
      </c>
      <c r="AD68" s="54">
        <v>0.29340351645264001</v>
      </c>
      <c r="AE68" s="54">
        <v>1.52295353783983</v>
      </c>
      <c r="AF68" s="54">
        <v>0.74644293696790098</v>
      </c>
      <c r="AG68" s="54">
        <v>-9.5839799142424E-3</v>
      </c>
      <c r="AH68" s="54">
        <v>0.94989223600974904</v>
      </c>
      <c r="AI68" s="54">
        <v>-0.76685597749305101</v>
      </c>
      <c r="AJ68" s="54">
        <v>0.13963516907776399</v>
      </c>
      <c r="AK68" s="56" t="s">
        <v>1781</v>
      </c>
      <c r="AL68" s="56">
        <v>20</v>
      </c>
      <c r="AM68" s="56">
        <v>3.09660558849207</v>
      </c>
      <c r="AN68" s="56">
        <v>3.5454855081769499E-3</v>
      </c>
      <c r="AO68" s="56">
        <v>1.5136865819166999E-3</v>
      </c>
      <c r="AP68" s="56">
        <v>2</v>
      </c>
      <c r="AQ68" s="56">
        <v>0.117673994196273</v>
      </c>
      <c r="AR68" s="56">
        <v>5.7134294766225197E-2</v>
      </c>
      <c r="AS68" s="56">
        <v>-1.0710873859708501</v>
      </c>
      <c r="AT68" s="56">
        <v>1.17446713930039</v>
      </c>
      <c r="AU68" s="56">
        <v>-0.903373951827807</v>
      </c>
      <c r="AV68" s="56">
        <v>2.2188016997601698</v>
      </c>
      <c r="AW68" s="56">
        <v>0.44303910859448797</v>
      </c>
      <c r="AX68" s="56">
        <v>-0.95514347414751899</v>
      </c>
      <c r="AY68" s="56">
        <v>-0.38130455802119201</v>
      </c>
      <c r="AZ68" s="56">
        <v>0.66316259503949004</v>
      </c>
      <c r="BA68" s="56">
        <v>0.203167121848886</v>
      </c>
      <c r="BB68" s="56">
        <v>-0.16883116743969401</v>
      </c>
      <c r="BC68" s="56">
        <v>-1.39770541609886</v>
      </c>
      <c r="BD68" s="77" t="s">
        <v>17306</v>
      </c>
      <c r="BE68" s="144" t="s">
        <v>18019</v>
      </c>
      <c r="BF68" s="77">
        <v>37</v>
      </c>
      <c r="BG68" s="77">
        <v>23.233942200000001</v>
      </c>
      <c r="BH68" s="77">
        <v>6.5110280000000003E-3</v>
      </c>
      <c r="BI68" s="77">
        <v>2.5288229999999999E-3</v>
      </c>
      <c r="BJ68" s="78">
        <v>2</v>
      </c>
      <c r="BK68" s="77">
        <v>-0.25819889000000001</v>
      </c>
      <c r="BL68" s="77">
        <v>-0.25819889000000001</v>
      </c>
      <c r="BM68" s="77">
        <v>-0.25819889000000001</v>
      </c>
      <c r="BN68" s="77">
        <v>-0.25819889000000001</v>
      </c>
      <c r="BO68" s="77">
        <v>-0.25819889000000001</v>
      </c>
      <c r="BP68" s="77">
        <v>-0.25819889000000001</v>
      </c>
      <c r="BQ68" s="77">
        <v>3.6147844560000002</v>
      </c>
      <c r="BR68" s="77">
        <v>-0.25819889000000001</v>
      </c>
      <c r="BS68" s="77">
        <v>-0.25819889000000001</v>
      </c>
      <c r="BT68" s="77">
        <v>-0.25819889000000001</v>
      </c>
      <c r="BU68" s="77">
        <v>-0.25819889000000001</v>
      </c>
      <c r="BV68" s="77">
        <v>-0.25819889000000001</v>
      </c>
      <c r="BW68" s="77">
        <v>-0.25819889000000001</v>
      </c>
      <c r="BX68" s="77">
        <v>-0.25819889000000001</v>
      </c>
      <c r="BY68" s="77">
        <v>-0.25819889000000001</v>
      </c>
    </row>
    <row r="69" spans="1:77">
      <c r="A69" s="52" t="s">
        <v>1578</v>
      </c>
      <c r="B69" s="52">
        <v>9</v>
      </c>
      <c r="C69" s="52">
        <v>1.12324369771442</v>
      </c>
      <c r="D69" s="52">
        <v>2.31154488249647E-3</v>
      </c>
      <c r="E69" s="52">
        <v>1.2488927726518699E-3</v>
      </c>
      <c r="F69" s="52">
        <v>3</v>
      </c>
      <c r="G69" s="52">
        <v>-0.47282678139983703</v>
      </c>
      <c r="H69" s="52">
        <v>-0.11008896347809</v>
      </c>
      <c r="I69" s="52">
        <v>-0.17407886779936099</v>
      </c>
      <c r="J69" s="52">
        <v>0.637095456457763</v>
      </c>
      <c r="K69" s="52">
        <v>1.80175309112236</v>
      </c>
      <c r="L69" s="52">
        <v>1.0435399221228101</v>
      </c>
      <c r="M69" s="52">
        <v>-0.93989989688450903</v>
      </c>
      <c r="N69" s="52">
        <v>-1.0844465376642001</v>
      </c>
      <c r="O69" s="52">
        <v>-0.78008525451362498</v>
      </c>
      <c r="P69" s="52">
        <v>-1.4568718132955201</v>
      </c>
      <c r="Q69" s="52">
        <v>0.66100250054841003</v>
      </c>
      <c r="R69" s="52">
        <v>0.87490714478379294</v>
      </c>
      <c r="S69" s="54" t="s">
        <v>1476</v>
      </c>
      <c r="T69" s="54">
        <v>41</v>
      </c>
      <c r="U69" s="54">
        <v>18.141141176615101</v>
      </c>
      <c r="V69" s="54">
        <v>0</v>
      </c>
      <c r="W69" s="54">
        <v>3.2982865612793798E-3</v>
      </c>
      <c r="X69" s="54">
        <v>2</v>
      </c>
      <c r="Y69" s="54">
        <v>2.6965012671671999E-2</v>
      </c>
      <c r="Z69" s="54">
        <v>0.85119517610735296</v>
      </c>
      <c r="AA69" s="54">
        <v>0.86930411639245297</v>
      </c>
      <c r="AB69" s="54">
        <v>0.31717100014434402</v>
      </c>
      <c r="AC69" s="54">
        <v>0.64937580490246705</v>
      </c>
      <c r="AD69" s="54">
        <v>-0.32695708210586699</v>
      </c>
      <c r="AE69" s="54">
        <v>-1.3314384842790199</v>
      </c>
      <c r="AF69" s="54">
        <v>-0.96881028782259704</v>
      </c>
      <c r="AG69" s="54">
        <v>1.29640357863704</v>
      </c>
      <c r="AH69" s="54">
        <v>-1.92013564960686</v>
      </c>
      <c r="AI69" s="54">
        <v>0.84587683627496502</v>
      </c>
      <c r="AJ69" s="54">
        <v>-0.30895002131595201</v>
      </c>
      <c r="AK69" s="56" t="s">
        <v>1579</v>
      </c>
      <c r="AL69" s="56">
        <v>11</v>
      </c>
      <c r="AM69" s="56">
        <v>1.74081049049685</v>
      </c>
      <c r="AN69" s="56">
        <v>5.8067794149669705E-4</v>
      </c>
      <c r="AO69" s="56">
        <v>1.62556058300355E-3</v>
      </c>
      <c r="AP69" s="56">
        <v>2</v>
      </c>
      <c r="AQ69" s="56">
        <v>-0.27616117979041699</v>
      </c>
      <c r="AR69" s="56">
        <v>0.42009870496643198</v>
      </c>
      <c r="AS69" s="56">
        <v>1.00050331078817</v>
      </c>
      <c r="AT69" s="56">
        <v>-0.58729438216296603</v>
      </c>
      <c r="AU69" s="56">
        <v>0.79105220432286305</v>
      </c>
      <c r="AV69" s="56">
        <v>-2.0864391452626099</v>
      </c>
      <c r="AW69" s="56">
        <v>-1.66133017445028</v>
      </c>
      <c r="AX69" s="56">
        <v>0.77350035800158801</v>
      </c>
      <c r="AY69" s="56">
        <v>0.73656696478277395</v>
      </c>
      <c r="AZ69" s="56">
        <v>0.23269440489934201</v>
      </c>
      <c r="BA69" s="56">
        <v>0.212575162350578</v>
      </c>
      <c r="BB69" s="56">
        <v>-0.591357226965187</v>
      </c>
      <c r="BC69" s="56">
        <v>1.03559099851972</v>
      </c>
      <c r="BD69" s="77" t="s">
        <v>17307</v>
      </c>
      <c r="BE69" s="144" t="s">
        <v>18020</v>
      </c>
      <c r="BF69" s="77">
        <v>37</v>
      </c>
      <c r="BG69" s="77">
        <v>23.233942200000001</v>
      </c>
      <c r="BH69" s="77">
        <v>6.1090199999999997E-3</v>
      </c>
      <c r="BI69" s="77">
        <v>2.5288229999999999E-3</v>
      </c>
      <c r="BJ69" s="78">
        <v>2</v>
      </c>
      <c r="BK69" s="77">
        <v>-0.25819889000000001</v>
      </c>
      <c r="BL69" s="77">
        <v>-0.25819889000000001</v>
      </c>
      <c r="BM69" s="77">
        <v>-0.25819889000000001</v>
      </c>
      <c r="BN69" s="77">
        <v>-0.25819889000000001</v>
      </c>
      <c r="BO69" s="77">
        <v>-0.25819889000000001</v>
      </c>
      <c r="BP69" s="77">
        <v>-0.25819889000000001</v>
      </c>
      <c r="BQ69" s="77">
        <v>3.6147844560000002</v>
      </c>
      <c r="BR69" s="77">
        <v>-0.25819889000000001</v>
      </c>
      <c r="BS69" s="77">
        <v>-0.25819889000000001</v>
      </c>
      <c r="BT69" s="77">
        <v>-0.25819889000000001</v>
      </c>
      <c r="BU69" s="77">
        <v>-0.25819889000000001</v>
      </c>
      <c r="BV69" s="77">
        <v>-0.25819889000000001</v>
      </c>
      <c r="BW69" s="77">
        <v>-0.25819889000000001</v>
      </c>
      <c r="BX69" s="77">
        <v>-0.25819889000000001</v>
      </c>
      <c r="BY69" s="77">
        <v>-0.25819889000000001</v>
      </c>
    </row>
    <row r="70" spans="1:77">
      <c r="A70" s="52" t="s">
        <v>1177</v>
      </c>
      <c r="B70" s="52">
        <v>0</v>
      </c>
      <c r="C70" s="52">
        <v>0</v>
      </c>
      <c r="D70" s="52">
        <v>0</v>
      </c>
      <c r="E70" s="52">
        <v>3.0911901082054499E-4</v>
      </c>
      <c r="F70" s="52">
        <v>39</v>
      </c>
      <c r="G70" s="52">
        <v>1.3039291175094401</v>
      </c>
      <c r="H70" s="52">
        <v>0.26809944239789202</v>
      </c>
      <c r="I70" s="52">
        <v>0.25809311715049499</v>
      </c>
      <c r="J70" s="52">
        <v>-1.38799230707223</v>
      </c>
      <c r="K70" s="52">
        <v>-1.40752526355852</v>
      </c>
      <c r="L70" s="52">
        <v>0.43775065382329897</v>
      </c>
      <c r="M70" s="52">
        <v>1.32731663178814</v>
      </c>
      <c r="N70" s="52">
        <v>0.70172810664512497</v>
      </c>
      <c r="O70" s="52">
        <v>-0.32315675973637298</v>
      </c>
      <c r="P70" s="52">
        <v>0.28759765683895799</v>
      </c>
      <c r="Q70" s="52">
        <v>-1.6122168850776899</v>
      </c>
      <c r="R70" s="52">
        <v>0.14637648929146099</v>
      </c>
      <c r="S70" s="54" t="s">
        <v>1126</v>
      </c>
      <c r="T70" s="54">
        <v>0</v>
      </c>
      <c r="U70" s="54">
        <v>0</v>
      </c>
      <c r="V70" s="54">
        <v>0</v>
      </c>
      <c r="W70" s="54">
        <v>3.0643513789716198E-4</v>
      </c>
      <c r="X70" s="54">
        <v>30</v>
      </c>
      <c r="Y70" s="54">
        <v>0.329412574878374</v>
      </c>
      <c r="Z70" s="54">
        <v>0.93241989272389103</v>
      </c>
      <c r="AA70" s="54">
        <v>0.81618621176601003</v>
      </c>
      <c r="AB70" s="54">
        <v>-0.20280172732781701</v>
      </c>
      <c r="AC70" s="54">
        <v>-0.110547466002877</v>
      </c>
      <c r="AD70" s="54">
        <v>-1.6854089533360701</v>
      </c>
      <c r="AE70" s="54">
        <v>4.5403501337595298E-2</v>
      </c>
      <c r="AF70" s="54">
        <v>0.75796558133253</v>
      </c>
      <c r="AG70" s="54">
        <v>0.15056264483301299</v>
      </c>
      <c r="AH70" s="54">
        <v>1.1772873068157399</v>
      </c>
      <c r="AI70" s="54">
        <v>-9.6872248153846499E-2</v>
      </c>
      <c r="AJ70" s="54">
        <v>-2.1136073188665399</v>
      </c>
      <c r="AK70" s="56" t="s">
        <v>1934</v>
      </c>
      <c r="AL70" s="56">
        <v>69</v>
      </c>
      <c r="AM70" s="56">
        <v>9.9012552589951</v>
      </c>
      <c r="AN70" s="56">
        <v>1.12227179077727E-3</v>
      </c>
      <c r="AO70" s="56">
        <v>1.4421527450392501E-3</v>
      </c>
      <c r="AP70" s="56">
        <v>1</v>
      </c>
      <c r="AQ70" s="56">
        <v>-1.08639402107139</v>
      </c>
      <c r="AR70" s="56">
        <v>-1.3158885133700999</v>
      </c>
      <c r="AS70" s="56">
        <v>0.58194169309271604</v>
      </c>
      <c r="AT70" s="56">
        <v>-1.3770010694696899</v>
      </c>
      <c r="AU70" s="56">
        <v>1.1244639875266</v>
      </c>
      <c r="AV70" s="56">
        <v>-1.2428033733964701</v>
      </c>
      <c r="AW70" s="56">
        <v>0.31560852037832099</v>
      </c>
      <c r="AX70" s="56">
        <v>-0.21861809577907601</v>
      </c>
      <c r="AY70" s="56">
        <v>0.10312546273475499</v>
      </c>
      <c r="AZ70" s="56">
        <v>-9.3104163183124297E-2</v>
      </c>
      <c r="BA70" s="56">
        <v>0.59440481900988296</v>
      </c>
      <c r="BB70" s="56">
        <v>1.5386543431909701</v>
      </c>
      <c r="BC70" s="56">
        <v>1.0756104103366</v>
      </c>
      <c r="BD70" s="77" t="s">
        <v>17313</v>
      </c>
      <c r="BE70" s="144" t="s">
        <v>18021</v>
      </c>
      <c r="BF70" s="77">
        <v>37</v>
      </c>
      <c r="BG70" s="77">
        <v>23.233942200000001</v>
      </c>
      <c r="BH70" s="77">
        <v>5.307796E-3</v>
      </c>
      <c r="BI70" s="77">
        <v>2.5288229999999999E-3</v>
      </c>
      <c r="BJ70" s="78">
        <v>2</v>
      </c>
      <c r="BK70" s="77">
        <v>-0.25819889000000001</v>
      </c>
      <c r="BL70" s="77">
        <v>-0.25819889000000001</v>
      </c>
      <c r="BM70" s="77">
        <v>-0.25819889000000001</v>
      </c>
      <c r="BN70" s="77">
        <v>-0.25819889000000001</v>
      </c>
      <c r="BO70" s="77">
        <v>-0.25819889000000001</v>
      </c>
      <c r="BP70" s="77">
        <v>-0.25819889000000001</v>
      </c>
      <c r="BQ70" s="77">
        <v>3.6147844560000002</v>
      </c>
      <c r="BR70" s="77">
        <v>-0.25819889000000001</v>
      </c>
      <c r="BS70" s="77">
        <v>-0.25819889000000001</v>
      </c>
      <c r="BT70" s="77">
        <v>-0.25819889000000001</v>
      </c>
      <c r="BU70" s="77">
        <v>-0.25819889000000001</v>
      </c>
      <c r="BV70" s="77">
        <v>-0.25819889000000001</v>
      </c>
      <c r="BW70" s="77">
        <v>-0.25819889000000001</v>
      </c>
      <c r="BX70" s="77">
        <v>-0.25819889000000001</v>
      </c>
      <c r="BY70" s="77">
        <v>-0.25819889000000001</v>
      </c>
    </row>
    <row r="71" spans="1:77">
      <c r="A71" s="52" t="s">
        <v>1180</v>
      </c>
      <c r="B71" s="52">
        <v>0</v>
      </c>
      <c r="C71" s="52">
        <v>0</v>
      </c>
      <c r="D71" s="52">
        <v>0</v>
      </c>
      <c r="E71" s="52">
        <v>3.0911901082054499E-4</v>
      </c>
      <c r="F71" s="52">
        <v>40</v>
      </c>
      <c r="G71" s="52">
        <v>1.1634719122213</v>
      </c>
      <c r="H71" s="52">
        <v>-7.8687444689099703E-2</v>
      </c>
      <c r="I71" s="52">
        <v>0.25783385819912802</v>
      </c>
      <c r="J71" s="52">
        <v>-0.96643364762450301</v>
      </c>
      <c r="K71" s="52">
        <v>-1.8637204091189099</v>
      </c>
      <c r="L71" s="52">
        <v>1.21595105230346</v>
      </c>
      <c r="M71" s="52">
        <v>0.48706881271285501</v>
      </c>
      <c r="N71" s="52">
        <v>-0.26857806239268101</v>
      </c>
      <c r="O71" s="52">
        <v>0.47143299287733798</v>
      </c>
      <c r="P71" s="52">
        <v>-0.94817235118187504</v>
      </c>
      <c r="Q71" s="52">
        <v>-0.76383664165006104</v>
      </c>
      <c r="R71" s="52">
        <v>1.2936699283430499</v>
      </c>
      <c r="S71" s="54" t="s">
        <v>1935</v>
      </c>
      <c r="T71" s="54">
        <v>0</v>
      </c>
      <c r="U71" s="54">
        <v>0</v>
      </c>
      <c r="V71" s="54">
        <v>0</v>
      </c>
      <c r="W71" s="54">
        <v>3.0643513789716198E-4</v>
      </c>
      <c r="X71" s="54">
        <v>31</v>
      </c>
      <c r="Y71" s="54">
        <v>1.99291203993412</v>
      </c>
      <c r="Z71" s="54">
        <v>-0.36794673397870797</v>
      </c>
      <c r="AA71" s="54">
        <v>-0.14717281054838499</v>
      </c>
      <c r="AB71" s="54">
        <v>-0.69286413607987496</v>
      </c>
      <c r="AC71" s="54">
        <v>-0.76909590225826696</v>
      </c>
      <c r="AD71" s="54">
        <v>-0.47844467008548602</v>
      </c>
      <c r="AE71" s="54">
        <v>1.78269732573726</v>
      </c>
      <c r="AF71" s="54">
        <v>-7.3660650858179397E-2</v>
      </c>
      <c r="AG71" s="54">
        <v>-0.36240096059239402</v>
      </c>
      <c r="AH71" s="54">
        <v>0.85861472559269303</v>
      </c>
      <c r="AI71" s="54">
        <v>-0.85726385061515797</v>
      </c>
      <c r="AJ71" s="54">
        <v>-0.88537437624762205</v>
      </c>
      <c r="AK71" s="56" t="s">
        <v>1936</v>
      </c>
      <c r="AL71" s="56">
        <v>2</v>
      </c>
      <c r="AM71" s="56">
        <v>0.30733046749857301</v>
      </c>
      <c r="AN71" s="56">
        <v>0</v>
      </c>
      <c r="AO71" s="56">
        <v>7.7498533024806095E-4</v>
      </c>
      <c r="AP71" s="56">
        <v>7</v>
      </c>
      <c r="AQ71" s="56">
        <v>0.70170658890968995</v>
      </c>
      <c r="AR71" s="56">
        <v>0.48713863446970901</v>
      </c>
      <c r="AS71" s="56">
        <v>-1.10501220253803</v>
      </c>
      <c r="AT71" s="56">
        <v>-0.11948879639747299</v>
      </c>
      <c r="AU71" s="56">
        <v>-0.79852508764541796</v>
      </c>
      <c r="AV71" s="56">
        <v>-2.08747166092519</v>
      </c>
      <c r="AW71" s="56">
        <v>-1.0002251645704601</v>
      </c>
      <c r="AX71" s="56">
        <v>0.98175574674370403</v>
      </c>
      <c r="AY71" s="56">
        <v>1.0089104923773899</v>
      </c>
      <c r="AZ71" s="56">
        <v>0.65378746599687598</v>
      </c>
      <c r="BA71" s="56">
        <v>0.420253561100703</v>
      </c>
      <c r="BB71" s="56">
        <v>-0.30836025562666802</v>
      </c>
      <c r="BC71" s="56">
        <v>1.16553067810517</v>
      </c>
      <c r="BD71" s="77" t="s">
        <v>17315</v>
      </c>
      <c r="BE71" s="144" t="s">
        <v>3637</v>
      </c>
      <c r="BF71" s="77">
        <v>37</v>
      </c>
      <c r="BG71" s="77">
        <v>23.233942200000001</v>
      </c>
      <c r="BH71" s="77">
        <v>5.6204690000000003E-3</v>
      </c>
      <c r="BI71" s="77">
        <v>2.5288229999999999E-3</v>
      </c>
      <c r="BJ71" s="78">
        <v>2</v>
      </c>
      <c r="BK71" s="77">
        <v>-0.25819889000000001</v>
      </c>
      <c r="BL71" s="77">
        <v>-0.25819889000000001</v>
      </c>
      <c r="BM71" s="77">
        <v>-0.25819889000000001</v>
      </c>
      <c r="BN71" s="77">
        <v>-0.25819889000000001</v>
      </c>
      <c r="BO71" s="77">
        <v>-0.25819889000000001</v>
      </c>
      <c r="BP71" s="77">
        <v>-0.25819889000000001</v>
      </c>
      <c r="BQ71" s="77">
        <v>3.6147844560000002</v>
      </c>
      <c r="BR71" s="77">
        <v>-0.25819889000000001</v>
      </c>
      <c r="BS71" s="77">
        <v>-0.25819889000000001</v>
      </c>
      <c r="BT71" s="77">
        <v>-0.25819889000000001</v>
      </c>
      <c r="BU71" s="77">
        <v>-0.25819889000000001</v>
      </c>
      <c r="BV71" s="77">
        <v>-0.25819889000000001</v>
      </c>
      <c r="BW71" s="77">
        <v>-0.25819889000000001</v>
      </c>
      <c r="BX71" s="77">
        <v>-0.25819889000000001</v>
      </c>
      <c r="BY71" s="77">
        <v>-0.25819889000000001</v>
      </c>
    </row>
    <row r="72" spans="1:77">
      <c r="A72" s="52" t="s">
        <v>1183</v>
      </c>
      <c r="B72" s="52">
        <v>21</v>
      </c>
      <c r="C72" s="52">
        <v>3.0789194186640598</v>
      </c>
      <c r="D72" s="52">
        <v>1.3400260188385299E-4</v>
      </c>
      <c r="E72" s="52">
        <v>1.32488920079161E-3</v>
      </c>
      <c r="F72" s="52">
        <v>3</v>
      </c>
      <c r="G72" s="52">
        <v>-0.99542715395620995</v>
      </c>
      <c r="H72" s="52">
        <v>-3.2927901181993999E-2</v>
      </c>
      <c r="I72" s="52">
        <v>0.140213034956472</v>
      </c>
      <c r="J72" s="52">
        <v>1.4593196949653999</v>
      </c>
      <c r="K72" s="52">
        <v>1.87754044018273</v>
      </c>
      <c r="L72" s="52">
        <v>0.109892416692463</v>
      </c>
      <c r="M72" s="52">
        <v>-0.971443893595757</v>
      </c>
      <c r="N72" s="52">
        <v>-1.30918110405737</v>
      </c>
      <c r="O72" s="52">
        <v>-0.82030241697132</v>
      </c>
      <c r="P72" s="52">
        <v>-0.51395464439939498</v>
      </c>
      <c r="Q72" s="52">
        <v>0.81880208118563202</v>
      </c>
      <c r="R72" s="52">
        <v>0.23746944617934501</v>
      </c>
      <c r="S72" s="54" t="s">
        <v>1533</v>
      </c>
      <c r="T72" s="54">
        <v>36</v>
      </c>
      <c r="U72" s="54">
        <v>13.8536237805592</v>
      </c>
      <c r="V72" s="54">
        <v>0</v>
      </c>
      <c r="W72" s="54">
        <v>2.5323102460427702E-3</v>
      </c>
      <c r="X72" s="54">
        <v>2</v>
      </c>
      <c r="Y72" s="54">
        <v>8.0757639251717597E-2</v>
      </c>
      <c r="Z72" s="54">
        <v>0.79022339825838295</v>
      </c>
      <c r="AA72" s="54">
        <v>0.91784943180812295</v>
      </c>
      <c r="AB72" s="54">
        <v>0.163379221426176</v>
      </c>
      <c r="AC72" s="54">
        <v>0.56403398929480197</v>
      </c>
      <c r="AD72" s="54">
        <v>-8.7068575812931107E-2</v>
      </c>
      <c r="AE72" s="54">
        <v>-1.45812689349194</v>
      </c>
      <c r="AF72" s="54">
        <v>-0.84372099849538296</v>
      </c>
      <c r="AG72" s="54">
        <v>1.24606492654629</v>
      </c>
      <c r="AH72" s="54">
        <v>-2.04361830540542</v>
      </c>
      <c r="AI72" s="54">
        <v>0.77244319873470602</v>
      </c>
      <c r="AJ72" s="54">
        <v>-0.102217032114505</v>
      </c>
      <c r="AK72" s="56" t="s">
        <v>1580</v>
      </c>
      <c r="AL72" s="56">
        <v>113</v>
      </c>
      <c r="AM72" s="56">
        <v>19.802980445223</v>
      </c>
      <c r="AN72" s="56">
        <v>1.59128089737076E-3</v>
      </c>
      <c r="AO72" s="56">
        <v>3.03088615140724E-3</v>
      </c>
      <c r="AP72" s="56">
        <v>3</v>
      </c>
      <c r="AQ72" s="56">
        <v>-1.88143142350034</v>
      </c>
      <c r="AR72" s="56">
        <v>-0.85197874149291897</v>
      </c>
      <c r="AS72" s="56">
        <v>0.18573483724543</v>
      </c>
      <c r="AT72" s="56">
        <v>-0.94412158785342604</v>
      </c>
      <c r="AU72" s="56">
        <v>1.0325574140990099</v>
      </c>
      <c r="AV72" s="56">
        <v>-0.92789218354442504</v>
      </c>
      <c r="AW72" s="56">
        <v>1.1620740316965901</v>
      </c>
      <c r="AX72" s="56">
        <v>-0.50353480652149496</v>
      </c>
      <c r="AY72" s="56">
        <v>-3.1202142206351698E-2</v>
      </c>
      <c r="AZ72" s="56">
        <v>0.24722366397026099</v>
      </c>
      <c r="BA72" s="56">
        <v>0.94308552378241906</v>
      </c>
      <c r="BB72" s="56">
        <v>1.52441063749127</v>
      </c>
      <c r="BC72" s="56">
        <v>4.5074776833980701E-2</v>
      </c>
      <c r="BD72" s="77" t="s">
        <v>17317</v>
      </c>
      <c r="BE72" s="144" t="s">
        <v>18022</v>
      </c>
      <c r="BF72" s="77">
        <v>37</v>
      </c>
      <c r="BG72" s="77">
        <v>23.233942200000001</v>
      </c>
      <c r="BH72" s="77">
        <v>5.3412970000000001E-3</v>
      </c>
      <c r="BI72" s="77">
        <v>2.5288229999999999E-3</v>
      </c>
      <c r="BJ72" s="78">
        <v>2</v>
      </c>
      <c r="BK72" s="77">
        <v>-0.25819889000000001</v>
      </c>
      <c r="BL72" s="77">
        <v>-0.25819889000000001</v>
      </c>
      <c r="BM72" s="77">
        <v>-0.25819889000000001</v>
      </c>
      <c r="BN72" s="77">
        <v>-0.25819889000000001</v>
      </c>
      <c r="BO72" s="77">
        <v>-0.25819889000000001</v>
      </c>
      <c r="BP72" s="77">
        <v>-0.25819889000000001</v>
      </c>
      <c r="BQ72" s="77">
        <v>3.6147844560000002</v>
      </c>
      <c r="BR72" s="77">
        <v>-0.25819889000000001</v>
      </c>
      <c r="BS72" s="77">
        <v>-0.25819889000000001</v>
      </c>
      <c r="BT72" s="77">
        <v>-0.25819889000000001</v>
      </c>
      <c r="BU72" s="77">
        <v>-0.25819889000000001</v>
      </c>
      <c r="BV72" s="77">
        <v>-0.25819889000000001</v>
      </c>
      <c r="BW72" s="77">
        <v>-0.25819889000000001</v>
      </c>
      <c r="BX72" s="77">
        <v>-0.25819889000000001</v>
      </c>
      <c r="BY72" s="77">
        <v>-0.25819889000000001</v>
      </c>
    </row>
    <row r="73" spans="1:77">
      <c r="A73" s="52" t="s">
        <v>1192</v>
      </c>
      <c r="B73" s="52">
        <v>0</v>
      </c>
      <c r="C73" s="52">
        <v>0</v>
      </c>
      <c r="D73" s="52">
        <v>0</v>
      </c>
      <c r="E73" s="52">
        <v>3.0911901082054499E-4</v>
      </c>
      <c r="F73" s="52">
        <v>41</v>
      </c>
      <c r="G73" s="52">
        <v>-1.2367523429802001</v>
      </c>
      <c r="H73" s="52">
        <v>-5.4487721567938199E-2</v>
      </c>
      <c r="I73" s="52">
        <v>0.91332591846102695</v>
      </c>
      <c r="J73" s="52">
        <v>0.584348137416425</v>
      </c>
      <c r="K73" s="52">
        <v>-0.37012061522080603</v>
      </c>
      <c r="L73" s="52">
        <v>-1.53885467426857</v>
      </c>
      <c r="M73" s="52">
        <v>9.8579072318263503E-2</v>
      </c>
      <c r="N73" s="52">
        <v>0.47480329372793101</v>
      </c>
      <c r="O73" s="52">
        <v>-0.25127958362411801</v>
      </c>
      <c r="P73" s="52">
        <v>1.8537292076396299</v>
      </c>
      <c r="Q73" s="52">
        <v>0.74828443017791002</v>
      </c>
      <c r="R73" s="52">
        <v>-1.2215751220795601</v>
      </c>
      <c r="S73" s="54" t="s">
        <v>1136</v>
      </c>
      <c r="T73" s="54">
        <v>0</v>
      </c>
      <c r="U73" s="54">
        <v>0</v>
      </c>
      <c r="V73" s="54">
        <v>0</v>
      </c>
      <c r="W73" s="54">
        <v>3.0643513789716198E-4</v>
      </c>
      <c r="X73" s="54">
        <v>32</v>
      </c>
      <c r="Y73" s="54">
        <v>-0.66570948064481095</v>
      </c>
      <c r="Z73" s="54">
        <v>5.0909757797042397E-2</v>
      </c>
      <c r="AA73" s="54">
        <v>0.62965201768691403</v>
      </c>
      <c r="AB73" s="54">
        <v>-0.15018737158716999</v>
      </c>
      <c r="AC73" s="54">
        <v>0.45709081252308098</v>
      </c>
      <c r="AD73" s="54">
        <v>1.32301068999731</v>
      </c>
      <c r="AE73" s="54">
        <v>-1.55685479510892</v>
      </c>
      <c r="AF73" s="54">
        <v>-0.677349302653658</v>
      </c>
      <c r="AG73" s="54">
        <v>7.8508788644664498E-2</v>
      </c>
      <c r="AH73" s="54">
        <v>-1.52363494475072</v>
      </c>
      <c r="AI73" s="54">
        <v>0.34796103198888201</v>
      </c>
      <c r="AJ73" s="54">
        <v>1.6866027961073899</v>
      </c>
      <c r="AK73" s="56" t="s">
        <v>1937</v>
      </c>
      <c r="AL73" s="56">
        <v>78</v>
      </c>
      <c r="AM73" s="56">
        <v>12.021578175991101</v>
      </c>
      <c r="AN73" s="56">
        <v>2.2166263728287399E-3</v>
      </c>
      <c r="AO73" s="56">
        <v>1.7998517085904E-3</v>
      </c>
      <c r="AP73" s="56">
        <v>1</v>
      </c>
      <c r="AQ73" s="56">
        <v>-0.87660660884429198</v>
      </c>
      <c r="AR73" s="56">
        <v>-0.63317600679942498</v>
      </c>
      <c r="AS73" s="56">
        <v>1.80863869427882</v>
      </c>
      <c r="AT73" s="56">
        <v>-1.3097623447784601</v>
      </c>
      <c r="AU73" s="56">
        <v>1.34905939591296</v>
      </c>
      <c r="AV73" s="56">
        <v>-1.00219632241738</v>
      </c>
      <c r="AW73" s="56">
        <v>0.263967271244825</v>
      </c>
      <c r="AX73" s="56">
        <v>-1.0965318253331</v>
      </c>
      <c r="AY73" s="56">
        <v>2.8756881221777501E-2</v>
      </c>
      <c r="AZ73" s="56">
        <v>-2.0433305420346999E-2</v>
      </c>
      <c r="BA73" s="56">
        <v>0.66209125894014997</v>
      </c>
      <c r="BB73" s="56">
        <v>1.1083199839396001</v>
      </c>
      <c r="BC73" s="56">
        <v>-0.28212707194511499</v>
      </c>
      <c r="BD73" s="77" t="s">
        <v>17318</v>
      </c>
      <c r="BE73" s="144" t="s">
        <v>18023</v>
      </c>
      <c r="BF73" s="77">
        <v>37</v>
      </c>
      <c r="BG73" s="77">
        <v>23.233942200000001</v>
      </c>
      <c r="BH73" s="77">
        <v>6.4775270000000003E-3</v>
      </c>
      <c r="BI73" s="77">
        <v>2.5288229999999999E-3</v>
      </c>
      <c r="BJ73" s="78">
        <v>2</v>
      </c>
      <c r="BK73" s="77">
        <v>-0.25819889000000001</v>
      </c>
      <c r="BL73" s="77">
        <v>-0.25819889000000001</v>
      </c>
      <c r="BM73" s="77">
        <v>-0.25819889000000001</v>
      </c>
      <c r="BN73" s="77">
        <v>-0.25819889000000001</v>
      </c>
      <c r="BO73" s="77">
        <v>-0.25819889000000001</v>
      </c>
      <c r="BP73" s="77">
        <v>-0.25819889000000001</v>
      </c>
      <c r="BQ73" s="77">
        <v>3.6147844560000002</v>
      </c>
      <c r="BR73" s="77">
        <v>-0.25819889000000001</v>
      </c>
      <c r="BS73" s="77">
        <v>-0.25819889000000001</v>
      </c>
      <c r="BT73" s="77">
        <v>-0.25819889000000001</v>
      </c>
      <c r="BU73" s="77">
        <v>-0.25819889000000001</v>
      </c>
      <c r="BV73" s="77">
        <v>-0.25819889000000001</v>
      </c>
      <c r="BW73" s="77">
        <v>-0.25819889000000001</v>
      </c>
      <c r="BX73" s="77">
        <v>-0.25819889000000001</v>
      </c>
      <c r="BY73" s="77">
        <v>-0.25819889000000001</v>
      </c>
    </row>
    <row r="74" spans="1:77">
      <c r="A74" s="52" t="s">
        <v>1195</v>
      </c>
      <c r="B74" s="52">
        <v>4</v>
      </c>
      <c r="C74" s="52">
        <v>0.62241051856733698</v>
      </c>
      <c r="D74" s="52">
        <v>6.47679242438624E-3</v>
      </c>
      <c r="E74" s="52">
        <v>2.4551655913430102E-3</v>
      </c>
      <c r="F74" s="52">
        <v>10</v>
      </c>
      <c r="G74" s="52">
        <v>-0.83027998836049199</v>
      </c>
      <c r="H74" s="52">
        <v>0.76169683209167705</v>
      </c>
      <c r="I74" s="52">
        <v>0.586523808645105</v>
      </c>
      <c r="J74" s="52">
        <v>1.492092551045</v>
      </c>
      <c r="K74" s="52">
        <v>1.3332862300789401</v>
      </c>
      <c r="L74" s="52">
        <v>-1.4263995953944</v>
      </c>
      <c r="M74" s="52">
        <v>-0.93957535574262496</v>
      </c>
      <c r="N74" s="52">
        <v>0.16502505903869899</v>
      </c>
      <c r="O74" s="52">
        <v>-0.434279817067036</v>
      </c>
      <c r="P74" s="52">
        <v>-4.9898272317046001E-2</v>
      </c>
      <c r="Q74" s="52">
        <v>0.67840187467864799</v>
      </c>
      <c r="R74" s="52">
        <v>-1.33659332669647</v>
      </c>
      <c r="S74" s="54" t="s">
        <v>1377</v>
      </c>
      <c r="T74" s="54">
        <v>8</v>
      </c>
      <c r="U74" s="54">
        <v>1.1013379573045501</v>
      </c>
      <c r="V74" s="54">
        <v>4.6789241824445396E-3</v>
      </c>
      <c r="W74" s="54">
        <v>1.17891336510157E-3</v>
      </c>
      <c r="X74" s="54">
        <v>8</v>
      </c>
      <c r="Y74" s="54">
        <v>1.4395622028225199</v>
      </c>
      <c r="Z74" s="54">
        <v>-0.55273579854338495</v>
      </c>
      <c r="AA74" s="54">
        <v>-0.61233892838708004</v>
      </c>
      <c r="AB74" s="54">
        <v>-0.71516533628746404</v>
      </c>
      <c r="AC74" s="54">
        <v>-1.07665617237563</v>
      </c>
      <c r="AD74" s="54">
        <v>0.706706687508173</v>
      </c>
      <c r="AE74" s="54">
        <v>1.43665922247316</v>
      </c>
      <c r="AF74" s="54">
        <v>0.630120981424662</v>
      </c>
      <c r="AG74" s="54">
        <v>-1.06573357636781</v>
      </c>
      <c r="AH74" s="54">
        <v>0.33625139816298599</v>
      </c>
      <c r="AI74" s="54">
        <v>-1.3189191336581201</v>
      </c>
      <c r="AJ74" s="54">
        <v>0.79224845322798798</v>
      </c>
      <c r="AK74" s="56" t="s">
        <v>1833</v>
      </c>
      <c r="AL74" s="56">
        <v>66</v>
      </c>
      <c r="AM74" s="56">
        <v>9.9896605811651895</v>
      </c>
      <c r="AN74" s="56">
        <v>3.23839621219312E-3</v>
      </c>
      <c r="AO74" s="56">
        <v>1.58773371570082E-3</v>
      </c>
      <c r="AP74" s="56">
        <v>3</v>
      </c>
      <c r="AQ74" s="56">
        <v>-1.1714620465586001</v>
      </c>
      <c r="AR74" s="56">
        <v>-0.40982350191814698</v>
      </c>
      <c r="AS74" s="56">
        <v>-0.31272311991968199</v>
      </c>
      <c r="AT74" s="56">
        <v>-0.853203467974605</v>
      </c>
      <c r="AU74" s="56">
        <v>0.45770629890206499</v>
      </c>
      <c r="AV74" s="56">
        <v>-2.0946694677289299</v>
      </c>
      <c r="AW74" s="56">
        <v>1.4101153201653001</v>
      </c>
      <c r="AX74" s="56">
        <v>-0.13907214256415401</v>
      </c>
      <c r="AY74" s="56">
        <v>0.12275869995219001</v>
      </c>
      <c r="AZ74" s="56">
        <v>0.69889909338570899</v>
      </c>
      <c r="BA74" s="56">
        <v>0.96222220215613996</v>
      </c>
      <c r="BB74" s="56">
        <v>1.26304528714058</v>
      </c>
      <c r="BC74" s="56">
        <v>6.62068449621184E-2</v>
      </c>
      <c r="BD74" s="77" t="s">
        <v>17319</v>
      </c>
      <c r="BE74" s="144" t="s">
        <v>18024</v>
      </c>
      <c r="BF74" s="77">
        <v>37</v>
      </c>
      <c r="BG74" s="77">
        <v>23.233942200000001</v>
      </c>
      <c r="BH74" s="77">
        <v>5.0537489999999997E-3</v>
      </c>
      <c r="BI74" s="77">
        <v>2.5288229999999999E-3</v>
      </c>
      <c r="BJ74" s="78">
        <v>2</v>
      </c>
      <c r="BK74" s="77">
        <v>-0.25819889000000001</v>
      </c>
      <c r="BL74" s="77">
        <v>-0.25819889000000001</v>
      </c>
      <c r="BM74" s="77">
        <v>-0.25819889000000001</v>
      </c>
      <c r="BN74" s="77">
        <v>-0.25819889000000001</v>
      </c>
      <c r="BO74" s="77">
        <v>-0.25819889000000001</v>
      </c>
      <c r="BP74" s="77">
        <v>-0.25819889000000001</v>
      </c>
      <c r="BQ74" s="77">
        <v>3.6147844560000002</v>
      </c>
      <c r="BR74" s="77">
        <v>-0.25819889000000001</v>
      </c>
      <c r="BS74" s="77">
        <v>-0.25819889000000001</v>
      </c>
      <c r="BT74" s="77">
        <v>-0.25819889000000001</v>
      </c>
      <c r="BU74" s="77">
        <v>-0.25819889000000001</v>
      </c>
      <c r="BV74" s="77">
        <v>-0.25819889000000001</v>
      </c>
      <c r="BW74" s="77">
        <v>-0.25819889000000001</v>
      </c>
      <c r="BX74" s="77">
        <v>-0.25819889000000001</v>
      </c>
      <c r="BY74" s="77">
        <v>-0.25819889000000001</v>
      </c>
    </row>
    <row r="75" spans="1:77">
      <c r="A75" s="52" t="s">
        <v>1255</v>
      </c>
      <c r="B75" s="52">
        <v>38</v>
      </c>
      <c r="C75" s="52">
        <v>6.0337870352544698</v>
      </c>
      <c r="D75" s="52">
        <v>7.7051496083215595E-4</v>
      </c>
      <c r="E75" s="52">
        <v>1.9245358255317699E-3</v>
      </c>
      <c r="F75" s="52">
        <v>2</v>
      </c>
      <c r="G75" s="52">
        <v>-0.50391841369254597</v>
      </c>
      <c r="H75" s="52">
        <v>1.0921775860247001</v>
      </c>
      <c r="I75" s="52">
        <v>0.31008813801216201</v>
      </c>
      <c r="J75" s="52">
        <v>1.32992664154855</v>
      </c>
      <c r="K75" s="52">
        <v>0.90564632056562</v>
      </c>
      <c r="L75" s="52">
        <v>-1.0150890296835</v>
      </c>
      <c r="M75" s="52">
        <v>-1.72776261851568</v>
      </c>
      <c r="N75" s="52">
        <v>-0.79335281939551605</v>
      </c>
      <c r="O75" s="52">
        <v>0.45684874530786101</v>
      </c>
      <c r="P75" s="52">
        <v>-0.152647853640001</v>
      </c>
      <c r="Q75" s="52">
        <v>1.0456256068151499</v>
      </c>
      <c r="R75" s="52">
        <v>-0.947542303346806</v>
      </c>
      <c r="S75" s="54" t="s">
        <v>1256</v>
      </c>
      <c r="T75" s="54">
        <v>39</v>
      </c>
      <c r="U75" s="54">
        <v>6.4591455047438799</v>
      </c>
      <c r="V75" s="54">
        <v>6.2422878710895E-3</v>
      </c>
      <c r="W75" s="54">
        <v>3.2859869302338299E-3</v>
      </c>
      <c r="X75" s="54">
        <v>1</v>
      </c>
      <c r="Y75" s="54">
        <v>-0.81570904141164902</v>
      </c>
      <c r="Z75" s="54">
        <v>0.91485691536445501</v>
      </c>
      <c r="AA75" s="54">
        <v>0.69903339492195704</v>
      </c>
      <c r="AB75" s="54">
        <v>1.11345762851354</v>
      </c>
      <c r="AC75" s="54">
        <v>0.91638021378680801</v>
      </c>
      <c r="AD75" s="54">
        <v>-1.38133899242826</v>
      </c>
      <c r="AE75" s="54">
        <v>-1.3099113397504001</v>
      </c>
      <c r="AF75" s="54">
        <v>-0.47213491852622003</v>
      </c>
      <c r="AG75" s="54">
        <v>0.91540990501254305</v>
      </c>
      <c r="AH75" s="54">
        <v>-0.50607126973521499</v>
      </c>
      <c r="AI75" s="54">
        <v>0.95945025527804095</v>
      </c>
      <c r="AJ75" s="54">
        <v>-1.0334227510256</v>
      </c>
      <c r="AK75" s="56" t="s">
        <v>1257</v>
      </c>
      <c r="AL75" s="56">
        <v>1</v>
      </c>
      <c r="AM75" s="56">
        <v>0.37187424529381902</v>
      </c>
      <c r="AN75" s="56">
        <v>0</v>
      </c>
      <c r="AO75" s="56">
        <v>1.0719265969958099E-3</v>
      </c>
      <c r="AP75" s="56">
        <v>13</v>
      </c>
      <c r="AQ75" s="56">
        <v>-0.583416417894151</v>
      </c>
      <c r="AR75" s="56">
        <v>-0.31480959658747698</v>
      </c>
      <c r="AS75" s="56">
        <v>-1.4911793196429</v>
      </c>
      <c r="AT75" s="56">
        <v>0.61068676269688305</v>
      </c>
      <c r="AU75" s="56">
        <v>-1.7451868088356901</v>
      </c>
      <c r="AV75" s="56">
        <v>1.7467263068679999</v>
      </c>
      <c r="AW75" s="56">
        <v>0.96955727998072505</v>
      </c>
      <c r="AX75" s="56">
        <v>1.22773330162843</v>
      </c>
      <c r="AY75" s="56">
        <v>0.12918913751211999</v>
      </c>
      <c r="AZ75" s="56">
        <v>-0.13233129635295099</v>
      </c>
      <c r="BA75" s="56">
        <v>-0.26528157696829302</v>
      </c>
      <c r="BB75" s="56">
        <v>-0.46557817861276601</v>
      </c>
      <c r="BC75" s="56">
        <v>0.31389040620807401</v>
      </c>
      <c r="BD75" s="77" t="s">
        <v>17312</v>
      </c>
      <c r="BE75" s="144" t="s">
        <v>3637</v>
      </c>
      <c r="BF75" s="77">
        <v>37</v>
      </c>
      <c r="BG75" s="77">
        <v>23.233942200000001</v>
      </c>
      <c r="BH75" s="77">
        <v>5.5534670000000003E-3</v>
      </c>
      <c r="BI75" s="77">
        <v>2.5288229999999999E-3</v>
      </c>
      <c r="BJ75" s="78">
        <v>2</v>
      </c>
      <c r="BK75" s="77">
        <v>-0.25819889000000001</v>
      </c>
      <c r="BL75" s="77">
        <v>-0.25819889000000001</v>
      </c>
      <c r="BM75" s="77">
        <v>-0.25819889000000001</v>
      </c>
      <c r="BN75" s="77">
        <v>-0.25819889000000001</v>
      </c>
      <c r="BO75" s="77">
        <v>-0.25819889000000001</v>
      </c>
      <c r="BP75" s="77">
        <v>-0.25819889000000001</v>
      </c>
      <c r="BQ75" s="77">
        <v>3.6147844560000002</v>
      </c>
      <c r="BR75" s="77">
        <v>-0.25819889000000001</v>
      </c>
      <c r="BS75" s="77">
        <v>-0.25819889000000001</v>
      </c>
      <c r="BT75" s="77">
        <v>-0.25819889000000001</v>
      </c>
      <c r="BU75" s="77">
        <v>-0.25819889000000001</v>
      </c>
      <c r="BV75" s="77">
        <v>-0.25819889000000001</v>
      </c>
      <c r="BW75" s="77">
        <v>-0.25819889000000001</v>
      </c>
      <c r="BX75" s="77">
        <v>-0.25819889000000001</v>
      </c>
      <c r="BY75" s="77">
        <v>-0.25819889000000001</v>
      </c>
    </row>
    <row r="76" spans="1:77">
      <c r="A76" s="52" t="s">
        <v>1201</v>
      </c>
      <c r="B76" s="52">
        <v>65</v>
      </c>
      <c r="C76" s="52">
        <v>13.903171597380499</v>
      </c>
      <c r="D76" s="52">
        <v>1.5521968051546301E-3</v>
      </c>
      <c r="E76" s="52">
        <v>4.1595758508011496E-3</v>
      </c>
      <c r="F76" s="52">
        <v>3</v>
      </c>
      <c r="G76" s="52">
        <v>-0.64317137678722902</v>
      </c>
      <c r="H76" s="52">
        <v>0.39282507193900801</v>
      </c>
      <c r="I76" s="52">
        <v>0.53478216595661798</v>
      </c>
      <c r="J76" s="52">
        <v>1.20718522628085</v>
      </c>
      <c r="K76" s="52">
        <v>1.4085731305709199</v>
      </c>
      <c r="L76" s="52">
        <v>0.373562266781584</v>
      </c>
      <c r="M76" s="52">
        <v>-1.31328429140033</v>
      </c>
      <c r="N76" s="52">
        <v>-1.36880867767245</v>
      </c>
      <c r="O76" s="52">
        <v>-0.74712848128811105</v>
      </c>
      <c r="P76" s="52">
        <v>-1.18842392557114</v>
      </c>
      <c r="Q76" s="52">
        <v>0.887791590083997</v>
      </c>
      <c r="R76" s="52">
        <v>0.45609730110629199</v>
      </c>
      <c r="S76" s="54" t="s">
        <v>1555</v>
      </c>
      <c r="T76" s="54">
        <v>43</v>
      </c>
      <c r="U76" s="54">
        <v>19.236345403562499</v>
      </c>
      <c r="V76" s="54">
        <v>0</v>
      </c>
      <c r="W76" s="54">
        <v>3.5162955724012202E-3</v>
      </c>
      <c r="X76" s="54">
        <v>2</v>
      </c>
      <c r="Y76" s="54">
        <v>-5.7594872804126299E-2</v>
      </c>
      <c r="Z76" s="54">
        <v>0.78109385310428903</v>
      </c>
      <c r="AA76" s="54">
        <v>0.88444240337558</v>
      </c>
      <c r="AB76" s="54">
        <v>0.24178148701003099</v>
      </c>
      <c r="AC76" s="54">
        <v>0.64998061030071697</v>
      </c>
      <c r="AD76" s="54">
        <v>-0.21656886864112401</v>
      </c>
      <c r="AE76" s="54">
        <v>-1.3260809285842601</v>
      </c>
      <c r="AF76" s="54">
        <v>-1.09101594816548</v>
      </c>
      <c r="AG76" s="54">
        <v>1.3015528185685601</v>
      </c>
      <c r="AH76" s="54">
        <v>-1.8542112943532401</v>
      </c>
      <c r="AI76" s="54">
        <v>0.95968362954140896</v>
      </c>
      <c r="AJ76" s="54">
        <v>-0.27306288935235501</v>
      </c>
      <c r="AK76" s="56" t="s">
        <v>1581</v>
      </c>
      <c r="AL76" s="56">
        <v>100</v>
      </c>
      <c r="AM76" s="56">
        <v>15.939476303302399</v>
      </c>
      <c r="AN76" s="56">
        <v>5.48852323549282E-3</v>
      </c>
      <c r="AO76" s="56">
        <v>2.3570385261376999E-3</v>
      </c>
      <c r="AP76" s="56">
        <v>2</v>
      </c>
      <c r="AQ76" s="56">
        <v>0.79072461529482596</v>
      </c>
      <c r="AR76" s="56">
        <v>0.14408424973318901</v>
      </c>
      <c r="AS76" s="56">
        <v>-0.86834944548484105</v>
      </c>
      <c r="AT76" s="56">
        <v>1.3016588322061</v>
      </c>
      <c r="AU76" s="56">
        <v>-1.2284989079080499</v>
      </c>
      <c r="AV76" s="56">
        <v>2.2819173589542801</v>
      </c>
      <c r="AW76" s="56">
        <v>-0.26283053224195002</v>
      </c>
      <c r="AX76" s="56">
        <v>0.189599372319849</v>
      </c>
      <c r="AY76" s="56">
        <v>-0.37783123170281102</v>
      </c>
      <c r="AZ76" s="56">
        <v>6.6785601572843301E-2</v>
      </c>
      <c r="BA76" s="56">
        <v>-0.115233638970192</v>
      </c>
      <c r="BB76" s="56">
        <v>-1.15681351993749</v>
      </c>
      <c r="BC76" s="56">
        <v>-0.76521275383574505</v>
      </c>
      <c r="BD76" s="77" t="s">
        <v>17310</v>
      </c>
      <c r="BE76" s="144" t="s">
        <v>2693</v>
      </c>
      <c r="BF76" s="77">
        <v>33</v>
      </c>
      <c r="BG76" s="77">
        <v>21.162685069999998</v>
      </c>
      <c r="BH76" s="77">
        <v>5.2484351999999998E-2</v>
      </c>
      <c r="BI76" s="77">
        <v>2.2759910000000002E-3</v>
      </c>
      <c r="BJ76" s="78">
        <v>2</v>
      </c>
      <c r="BK76" s="77">
        <v>-0.319979399</v>
      </c>
      <c r="BL76" s="77">
        <v>-0.319979399</v>
      </c>
      <c r="BM76" s="77">
        <v>-0.319979399</v>
      </c>
      <c r="BN76" s="77">
        <v>-0.319979399</v>
      </c>
      <c r="BO76" s="77">
        <v>-0.319979399</v>
      </c>
      <c r="BP76" s="77">
        <v>-0.319979399</v>
      </c>
      <c r="BQ76" s="77">
        <v>3.4971320299999999</v>
      </c>
      <c r="BR76" s="77">
        <v>-0.319979399</v>
      </c>
      <c r="BS76" s="77">
        <v>-0.319979399</v>
      </c>
      <c r="BT76" s="77">
        <v>-0.319979399</v>
      </c>
      <c r="BU76" s="77">
        <v>0.66260015299999997</v>
      </c>
      <c r="BV76" s="77">
        <v>-0.319979399</v>
      </c>
      <c r="BW76" s="77">
        <v>-0.319979399</v>
      </c>
      <c r="BX76" s="77">
        <v>-0.319979399</v>
      </c>
      <c r="BY76" s="77">
        <v>-0.319979399</v>
      </c>
    </row>
    <row r="77" spans="1:77">
      <c r="A77" s="52" t="s">
        <v>1106</v>
      </c>
      <c r="B77" s="52">
        <v>7</v>
      </c>
      <c r="C77" s="52">
        <v>0.89603822349603601</v>
      </c>
      <c r="D77" s="53">
        <v>2.79172087258028E-5</v>
      </c>
      <c r="E77" s="52">
        <v>5.5096534758545797E-4</v>
      </c>
      <c r="F77" s="52">
        <v>1</v>
      </c>
      <c r="G77" s="52">
        <v>-0.13473397194966799</v>
      </c>
      <c r="H77" s="52">
        <v>-1.12315986005846</v>
      </c>
      <c r="I77" s="52">
        <v>-0.11680729445238899</v>
      </c>
      <c r="J77" s="52">
        <v>-1.50826734628702</v>
      </c>
      <c r="K77" s="52">
        <v>0.85522490048955102</v>
      </c>
      <c r="L77" s="52">
        <v>5.10778703277317E-2</v>
      </c>
      <c r="M77" s="52">
        <v>1.1546430401010801</v>
      </c>
      <c r="N77" s="52">
        <v>0.73017355033178699</v>
      </c>
      <c r="O77" s="52">
        <v>-1.0003578203903001</v>
      </c>
      <c r="P77" s="52">
        <v>1.32817396331338</v>
      </c>
      <c r="Q77" s="52">
        <v>-1.1276541910152</v>
      </c>
      <c r="R77" s="52">
        <v>0.89168715958951095</v>
      </c>
      <c r="S77" s="54" t="s">
        <v>1107</v>
      </c>
      <c r="T77" s="54">
        <v>15</v>
      </c>
      <c r="U77" s="54">
        <v>2.35686447680781</v>
      </c>
      <c r="V77" s="54">
        <v>7.3589762201216099E-3</v>
      </c>
      <c r="W77" s="54">
        <v>1.91926941008286E-3</v>
      </c>
      <c r="X77" s="54">
        <v>1</v>
      </c>
      <c r="Y77" s="54">
        <v>0.60266792352925602</v>
      </c>
      <c r="Z77" s="54">
        <v>-0.444751530868294</v>
      </c>
      <c r="AA77" s="54">
        <v>-0.64498611425827801</v>
      </c>
      <c r="AB77" s="54">
        <v>-1.1206654793337401</v>
      </c>
      <c r="AC77" s="54">
        <v>-1.32564170104628</v>
      </c>
      <c r="AD77" s="54">
        <v>1.29722618755824</v>
      </c>
      <c r="AE77" s="54">
        <v>0.92886329313810501</v>
      </c>
      <c r="AF77" s="54">
        <v>0.800688342933219</v>
      </c>
      <c r="AG77" s="54">
        <v>-0.62639634198400995</v>
      </c>
      <c r="AH77" s="54">
        <v>0.2348167674495</v>
      </c>
      <c r="AI77" s="54">
        <v>-1.14147492195003</v>
      </c>
      <c r="AJ77" s="54">
        <v>1.43965357483231</v>
      </c>
      <c r="AK77" s="56" t="s">
        <v>1108</v>
      </c>
      <c r="AL77" s="56">
        <v>71</v>
      </c>
      <c r="AM77" s="56">
        <v>10.8740927857081</v>
      </c>
      <c r="AN77" s="56">
        <v>7.7051496083215595E-4</v>
      </c>
      <c r="AO77" s="56">
        <v>1.51547508411754E-3</v>
      </c>
      <c r="AP77" s="56">
        <v>1</v>
      </c>
      <c r="AQ77" s="56">
        <v>0.83231939197447802</v>
      </c>
      <c r="AR77" s="56">
        <v>-0.33985812604234</v>
      </c>
      <c r="AS77" s="56">
        <v>-0.53748246199160399</v>
      </c>
      <c r="AT77" s="56">
        <v>1.20251283144109</v>
      </c>
      <c r="AU77" s="56">
        <v>-1.46610178897851</v>
      </c>
      <c r="AV77" s="56">
        <v>2.1958894864624301</v>
      </c>
      <c r="AW77" s="56">
        <v>-0.73667252859768495</v>
      </c>
      <c r="AX77" s="56">
        <v>0.59362617958947095</v>
      </c>
      <c r="AY77" s="56">
        <v>-0.206125047721057</v>
      </c>
      <c r="AZ77" s="56">
        <v>0.29208844988383198</v>
      </c>
      <c r="BA77" s="56">
        <v>-0.34981883115086498</v>
      </c>
      <c r="BB77" s="56">
        <v>-0.39060505046149102</v>
      </c>
      <c r="BC77" s="56">
        <v>-1.08977250440775</v>
      </c>
      <c r="BD77" s="77" t="s">
        <v>17303</v>
      </c>
      <c r="BE77" s="144" t="s">
        <v>18025</v>
      </c>
      <c r="BF77" s="77">
        <v>26</v>
      </c>
      <c r="BG77" s="77">
        <v>12.31236588</v>
      </c>
      <c r="BH77" s="77">
        <v>4.5784200000000003E-4</v>
      </c>
      <c r="BI77" s="77">
        <v>1.43063E-3</v>
      </c>
      <c r="BJ77" s="78">
        <v>2</v>
      </c>
      <c r="BK77" s="77">
        <v>-0.422831927</v>
      </c>
      <c r="BL77" s="77">
        <v>-0.422831927</v>
      </c>
      <c r="BM77" s="77">
        <v>-0.422831927</v>
      </c>
      <c r="BN77" s="77">
        <v>-0.422831927</v>
      </c>
      <c r="BO77" s="77">
        <v>-0.422831927</v>
      </c>
      <c r="BP77" s="77">
        <v>-0.422831927</v>
      </c>
      <c r="BQ77" s="77">
        <v>3.0153534049999999</v>
      </c>
      <c r="BR77" s="77">
        <v>-0.422831927</v>
      </c>
      <c r="BS77" s="77">
        <v>-0.422831927</v>
      </c>
      <c r="BT77" s="77">
        <v>1.596423143</v>
      </c>
      <c r="BU77" s="77">
        <v>0.46220658100000001</v>
      </c>
      <c r="BV77" s="77">
        <v>-0.422831927</v>
      </c>
      <c r="BW77" s="77">
        <v>-0.422831927</v>
      </c>
      <c r="BX77" s="77">
        <v>-0.422831927</v>
      </c>
      <c r="BY77" s="77">
        <v>-0.422831927</v>
      </c>
    </row>
    <row r="78" spans="1:77">
      <c r="A78" s="52" t="s">
        <v>1131</v>
      </c>
      <c r="B78" s="52">
        <v>25</v>
      </c>
      <c r="C78" s="52">
        <v>3.7897260241499802</v>
      </c>
      <c r="D78" s="52">
        <v>7.6493151908699599E-4</v>
      </c>
      <c r="E78" s="52">
        <v>1.33087119124844E-3</v>
      </c>
      <c r="F78" s="52">
        <v>2</v>
      </c>
      <c r="G78" s="52">
        <v>1.1754161667855001</v>
      </c>
      <c r="H78" s="52">
        <v>-0.57483184075861504</v>
      </c>
      <c r="I78" s="52">
        <v>-0.67700184755000903</v>
      </c>
      <c r="J78" s="52">
        <v>-1.7576310568447999</v>
      </c>
      <c r="K78" s="52">
        <v>-0.89272673330253305</v>
      </c>
      <c r="L78" s="52">
        <v>0.55972504979928295</v>
      </c>
      <c r="M78" s="52">
        <v>1.34521650169742</v>
      </c>
      <c r="N78" s="52">
        <v>0.92533117234190498</v>
      </c>
      <c r="O78" s="52">
        <v>-0.65540993615211696</v>
      </c>
      <c r="P78" s="52">
        <v>0.78673100036061805</v>
      </c>
      <c r="Q78" s="52">
        <v>-0.78381402497562902</v>
      </c>
      <c r="R78" s="52">
        <v>0.54899554859897703</v>
      </c>
      <c r="S78" s="54" t="s">
        <v>1258</v>
      </c>
      <c r="T78" s="54">
        <v>1</v>
      </c>
      <c r="U78" s="54">
        <v>0.11835676953643701</v>
      </c>
      <c r="V78" s="54">
        <v>0</v>
      </c>
      <c r="W78" s="54">
        <v>4.0483918903011501E-4</v>
      </c>
      <c r="X78" s="54">
        <v>1</v>
      </c>
      <c r="Y78" s="54">
        <v>1.52777005188965</v>
      </c>
      <c r="Z78" s="54">
        <v>-0.153249718961526</v>
      </c>
      <c r="AA78" s="54">
        <v>-0.26947074259639398</v>
      </c>
      <c r="AB78" s="54">
        <v>-1.13748462261802</v>
      </c>
      <c r="AC78" s="54">
        <v>-1.1105054666785099</v>
      </c>
      <c r="AD78" s="54">
        <v>1.19969468409586</v>
      </c>
      <c r="AE78" s="54">
        <v>1.3900854192390899</v>
      </c>
      <c r="AF78" s="54">
        <v>0.43043762500831401</v>
      </c>
      <c r="AG78" s="54">
        <v>-0.64813357807184002</v>
      </c>
      <c r="AH78" s="54">
        <v>-0.37033339268813498</v>
      </c>
      <c r="AI78" s="54">
        <v>-1.31253654905562</v>
      </c>
      <c r="AJ78" s="54">
        <v>0.45372629043712798</v>
      </c>
      <c r="AK78" s="56" t="s">
        <v>1259</v>
      </c>
      <c r="AL78" s="56">
        <v>33</v>
      </c>
      <c r="AM78" s="56">
        <v>5.1923080240132098</v>
      </c>
      <c r="AN78" s="56">
        <v>1.4516948537417399E-4</v>
      </c>
      <c r="AO78" s="56">
        <v>9.9173916697193492E-4</v>
      </c>
      <c r="AP78" s="56">
        <v>3</v>
      </c>
      <c r="AQ78" s="56">
        <v>-1.5402155012216801</v>
      </c>
      <c r="AR78" s="56">
        <v>-0.175687502932175</v>
      </c>
      <c r="AS78" s="56">
        <v>-0.50174708536808699</v>
      </c>
      <c r="AT78" s="56">
        <v>-0.30002200839542298</v>
      </c>
      <c r="AU78" s="56">
        <v>0.23725190610261501</v>
      </c>
      <c r="AV78" s="56">
        <v>-1.4366542699927001</v>
      </c>
      <c r="AW78" s="56">
        <v>1.47688788097131</v>
      </c>
      <c r="AX78" s="56">
        <v>-1.24353055984525</v>
      </c>
      <c r="AY78" s="56">
        <v>0.32327827135210002</v>
      </c>
      <c r="AZ78" s="56">
        <v>0.68564448261904598</v>
      </c>
      <c r="BA78" s="56">
        <v>0.86009249885029504</v>
      </c>
      <c r="BB78" s="56">
        <v>1.4355504926659799</v>
      </c>
      <c r="BC78" s="56">
        <v>0.179151395193971</v>
      </c>
      <c r="BD78" s="77" t="s">
        <v>17281</v>
      </c>
      <c r="BE78" s="144" t="s">
        <v>18026</v>
      </c>
      <c r="BF78" s="77">
        <v>25</v>
      </c>
      <c r="BG78" s="77">
        <v>10.462598290000001</v>
      </c>
      <c r="BH78" s="145">
        <v>9.7699999999999996E-6</v>
      </c>
      <c r="BI78" s="77">
        <v>1.2569359999999999E-3</v>
      </c>
      <c r="BJ78" s="78">
        <v>2</v>
      </c>
      <c r="BK78" s="77">
        <v>-0.37248622199999998</v>
      </c>
      <c r="BL78" s="77">
        <v>-0.37248622199999998</v>
      </c>
      <c r="BM78" s="77">
        <v>-0.37248622199999998</v>
      </c>
      <c r="BN78" s="77">
        <v>-0.37248622199999998</v>
      </c>
      <c r="BO78" s="77">
        <v>-0.37248622199999998</v>
      </c>
      <c r="BP78" s="77">
        <v>-0.37248622199999998</v>
      </c>
      <c r="BQ78" s="77">
        <v>2.9070958259999999</v>
      </c>
      <c r="BR78" s="77">
        <v>-0.37248622199999998</v>
      </c>
      <c r="BS78" s="77">
        <v>-0.37248622199999998</v>
      </c>
      <c r="BT78" s="77">
        <v>1.9352250630000001</v>
      </c>
      <c r="BU78" s="77">
        <v>-0.37248622199999998</v>
      </c>
      <c r="BV78" s="77">
        <v>-0.37248622199999998</v>
      </c>
      <c r="BW78" s="77">
        <v>-0.37248622199999998</v>
      </c>
      <c r="BX78" s="77">
        <v>-0.37248622199999998</v>
      </c>
      <c r="BY78" s="77">
        <v>-0.37248622199999998</v>
      </c>
    </row>
    <row r="79" spans="1:77">
      <c r="A79" s="52" t="s">
        <v>1211</v>
      </c>
      <c r="B79" s="52">
        <v>0</v>
      </c>
      <c r="C79" s="52">
        <v>0</v>
      </c>
      <c r="D79" s="52">
        <v>0</v>
      </c>
      <c r="E79" s="52">
        <v>3.0911901082054499E-4</v>
      </c>
      <c r="F79" s="52">
        <v>42</v>
      </c>
      <c r="G79" s="52">
        <v>0.355794098384979</v>
      </c>
      <c r="H79" s="52">
        <v>0.98853456009181895</v>
      </c>
      <c r="I79" s="52">
        <v>0.449916686494992</v>
      </c>
      <c r="J79" s="52">
        <v>1.67154012194768</v>
      </c>
      <c r="K79" s="52">
        <v>1.2752192711950501</v>
      </c>
      <c r="L79" s="52">
        <v>-8.6457433131309894E-2</v>
      </c>
      <c r="M79" s="52">
        <v>-1.2787838672365499</v>
      </c>
      <c r="N79" s="52">
        <v>-1.0724699900036001</v>
      </c>
      <c r="O79" s="52">
        <v>-0.628681291567317</v>
      </c>
      <c r="P79" s="52">
        <v>-1.4120709239525999</v>
      </c>
      <c r="Q79" s="52">
        <v>3.7476284763053397E-2</v>
      </c>
      <c r="R79" s="52">
        <v>-0.30001751698621298</v>
      </c>
      <c r="S79" s="54" t="s">
        <v>1931</v>
      </c>
      <c r="T79" s="54">
        <v>0</v>
      </c>
      <c r="U79" s="54">
        <v>0</v>
      </c>
      <c r="V79" s="54">
        <v>0</v>
      </c>
      <c r="W79" s="54">
        <v>3.0643513789716198E-4</v>
      </c>
      <c r="X79" s="54">
        <v>33</v>
      </c>
      <c r="Y79" s="54">
        <v>0.540443526662721</v>
      </c>
      <c r="Z79" s="54">
        <v>-0.71718034551729504</v>
      </c>
      <c r="AA79" s="54">
        <v>-0.83135248981631005</v>
      </c>
      <c r="AB79" s="54">
        <v>0.36877923749102598</v>
      </c>
      <c r="AC79" s="54">
        <v>0.45079775819135198</v>
      </c>
      <c r="AD79" s="54">
        <v>1.22116379830233</v>
      </c>
      <c r="AE79" s="54">
        <v>0.89021740861444199</v>
      </c>
      <c r="AF79" s="54">
        <v>-0.42265054974437999</v>
      </c>
      <c r="AG79" s="54">
        <v>-1.6204360468068</v>
      </c>
      <c r="AH79" s="54">
        <v>-1.48860986590557</v>
      </c>
      <c r="AI79" s="54">
        <v>0.27294764799638999</v>
      </c>
      <c r="AJ79" s="54">
        <v>1.3358799205320899</v>
      </c>
      <c r="AK79" s="56" t="s">
        <v>1761</v>
      </c>
      <c r="AL79" s="56">
        <v>162</v>
      </c>
      <c r="AM79" s="56">
        <v>29.6205449753812</v>
      </c>
      <c r="AN79" s="56">
        <v>7.3701431036119298E-3</v>
      </c>
      <c r="AO79" s="56">
        <v>4.0077393676074703E-3</v>
      </c>
      <c r="AP79" s="56">
        <v>1</v>
      </c>
      <c r="AQ79" s="56">
        <v>0.97165224769116298</v>
      </c>
      <c r="AR79" s="56">
        <v>0.864119914213761</v>
      </c>
      <c r="AS79" s="56">
        <v>-0.77366954210594296</v>
      </c>
      <c r="AT79" s="56">
        <v>1.33952461264502</v>
      </c>
      <c r="AU79" s="56">
        <v>-1.3225512763632701</v>
      </c>
      <c r="AV79" s="56">
        <v>1.72101270767051</v>
      </c>
      <c r="AW79" s="56">
        <v>-1.2284350525808101</v>
      </c>
      <c r="AX79" s="56">
        <v>-8.8847292502787695E-2</v>
      </c>
      <c r="AY79" s="56">
        <v>0.11676716691993901</v>
      </c>
      <c r="AZ79" s="56">
        <v>0.104045677770772</v>
      </c>
      <c r="BA79" s="56">
        <v>-0.51069552388950401</v>
      </c>
      <c r="BB79" s="56">
        <v>-1.1844760200425699</v>
      </c>
      <c r="BC79" s="56">
        <v>-8.4476194262654396E-3</v>
      </c>
      <c r="BD79" s="77" t="s">
        <v>17295</v>
      </c>
      <c r="BE79" s="144" t="s">
        <v>18027</v>
      </c>
      <c r="BF79" s="77">
        <v>25</v>
      </c>
      <c r="BG79" s="77">
        <v>8.2478467329999994</v>
      </c>
      <c r="BH79" s="77">
        <v>0</v>
      </c>
      <c r="BI79" s="77">
        <v>1.1782780000000001E-3</v>
      </c>
      <c r="BJ79" s="78">
        <v>2</v>
      </c>
      <c r="BK79" s="77">
        <v>-0.37527756400000001</v>
      </c>
      <c r="BL79" s="77">
        <v>-0.37527756400000001</v>
      </c>
      <c r="BM79" s="77">
        <v>2.0727266609999999</v>
      </c>
      <c r="BN79" s="77">
        <v>-0.37527756400000001</v>
      </c>
      <c r="BO79" s="77">
        <v>-0.37527756400000001</v>
      </c>
      <c r="BP79" s="77">
        <v>-0.37527756400000001</v>
      </c>
      <c r="BQ79" s="77">
        <v>2.8058816690000001</v>
      </c>
      <c r="BR79" s="77">
        <v>-0.37527756400000001</v>
      </c>
      <c r="BS79" s="77">
        <v>-0.37527756400000001</v>
      </c>
      <c r="BT79" s="77">
        <v>-0.37527756400000001</v>
      </c>
      <c r="BU79" s="77">
        <v>-0.37527756400000001</v>
      </c>
      <c r="BV79" s="77">
        <v>-0.37527756400000001</v>
      </c>
      <c r="BW79" s="77">
        <v>-0.37527756400000001</v>
      </c>
      <c r="BX79" s="77">
        <v>-0.37527756400000001</v>
      </c>
      <c r="BY79" s="77">
        <v>-0.37527756400000001</v>
      </c>
    </row>
    <row r="80" spans="1:77">
      <c r="A80" s="52" t="s">
        <v>1214</v>
      </c>
      <c r="B80" s="52">
        <v>25</v>
      </c>
      <c r="C80" s="52">
        <v>11.66981458921</v>
      </c>
      <c r="D80" s="52">
        <v>0</v>
      </c>
      <c r="E80" s="52">
        <v>3.31364884323082E-3</v>
      </c>
      <c r="F80" s="52">
        <v>4</v>
      </c>
      <c r="G80" s="52">
        <v>0.48622941296321998</v>
      </c>
      <c r="H80" s="52">
        <v>1.11655716364639</v>
      </c>
      <c r="I80" s="52">
        <v>0.55449613729403202</v>
      </c>
      <c r="J80" s="52">
        <v>0.87046135013529502</v>
      </c>
      <c r="K80" s="52">
        <v>-0.125817477189441</v>
      </c>
      <c r="L80" s="52">
        <v>0.200778806271462</v>
      </c>
      <c r="M80" s="52">
        <v>-1.9264991828753999</v>
      </c>
      <c r="N80" s="52">
        <v>-1.10200265167091</v>
      </c>
      <c r="O80" s="52">
        <v>0.85112401022891404</v>
      </c>
      <c r="P80" s="52">
        <v>-1.57139846640556</v>
      </c>
      <c r="Q80" s="52">
        <v>0.50654565836515997</v>
      </c>
      <c r="R80" s="52">
        <v>0.13952523923683899</v>
      </c>
      <c r="S80" s="54" t="s">
        <v>1470</v>
      </c>
      <c r="T80" s="54">
        <v>34</v>
      </c>
      <c r="U80" s="54">
        <v>4.3873631096888399</v>
      </c>
      <c r="V80" s="54">
        <v>2.3941798203248401E-2</v>
      </c>
      <c r="W80" s="54">
        <v>3.04159766131438E-3</v>
      </c>
      <c r="X80" s="54">
        <v>3</v>
      </c>
      <c r="Y80" s="54">
        <v>0.822976161545528</v>
      </c>
      <c r="Z80" s="54">
        <v>-0.34037719359398999</v>
      </c>
      <c r="AA80" s="54">
        <v>-0.441163167502579</v>
      </c>
      <c r="AB80" s="54">
        <v>-1.2391744783148999</v>
      </c>
      <c r="AC80" s="54">
        <v>-1.29883396663109</v>
      </c>
      <c r="AD80" s="54">
        <v>0.76666816833815898</v>
      </c>
      <c r="AE80" s="54">
        <v>0.99614673947093502</v>
      </c>
      <c r="AF80" s="54">
        <v>1.00617511793006</v>
      </c>
      <c r="AG80" s="54">
        <v>-0.61934260689578902</v>
      </c>
      <c r="AH80" s="54">
        <v>1.12299641126915</v>
      </c>
      <c r="AI80" s="54">
        <v>-1.44902083794831</v>
      </c>
      <c r="AJ80" s="54">
        <v>0.672949652332829</v>
      </c>
      <c r="AK80" s="56" t="s">
        <v>1782</v>
      </c>
      <c r="AL80" s="56">
        <v>19</v>
      </c>
      <c r="AM80" s="56">
        <v>2.7524676665469401</v>
      </c>
      <c r="AN80" s="56">
        <v>9.8268574714825696E-4</v>
      </c>
      <c r="AO80" s="56">
        <v>1.4686841258453401E-3</v>
      </c>
      <c r="AP80" s="56">
        <v>2</v>
      </c>
      <c r="AQ80" s="56">
        <v>-4.9298184769177002E-2</v>
      </c>
      <c r="AR80" s="56">
        <v>-8.0745396553080204E-2</v>
      </c>
      <c r="AS80" s="56">
        <v>-0.94174120650721704</v>
      </c>
      <c r="AT80" s="56">
        <v>1.0999451059327501</v>
      </c>
      <c r="AU80" s="56">
        <v>-0.94155370382898895</v>
      </c>
      <c r="AV80" s="56">
        <v>2.47435861396451</v>
      </c>
      <c r="AW80" s="56">
        <v>0.35557655829574702</v>
      </c>
      <c r="AX80" s="56">
        <v>-0.90927526902229605</v>
      </c>
      <c r="AY80" s="56">
        <v>-0.53166972441213101</v>
      </c>
      <c r="AZ80" s="56">
        <v>0.65919532648409096</v>
      </c>
      <c r="BA80" s="56">
        <v>0.16872348202538201</v>
      </c>
      <c r="BB80" s="56">
        <v>-0.24136241039824899</v>
      </c>
      <c r="BC80" s="56">
        <v>-1.06215319121134</v>
      </c>
      <c r="BD80" s="77" t="s">
        <v>17297</v>
      </c>
      <c r="BE80" s="144" t="s">
        <v>18028</v>
      </c>
      <c r="BF80" s="77">
        <v>25</v>
      </c>
      <c r="BG80" s="77">
        <v>8.2478467329999994</v>
      </c>
      <c r="BH80" s="77">
        <v>0</v>
      </c>
      <c r="BI80" s="77">
        <v>1.1782780000000001E-3</v>
      </c>
      <c r="BJ80" s="78">
        <v>2</v>
      </c>
      <c r="BK80" s="77">
        <v>-0.37527756400000001</v>
      </c>
      <c r="BL80" s="77">
        <v>-0.37527756400000001</v>
      </c>
      <c r="BM80" s="77">
        <v>2.0727266609999999</v>
      </c>
      <c r="BN80" s="77">
        <v>-0.37527756400000001</v>
      </c>
      <c r="BO80" s="77">
        <v>-0.37527756400000001</v>
      </c>
      <c r="BP80" s="77">
        <v>-0.37527756400000001</v>
      </c>
      <c r="BQ80" s="77">
        <v>2.8058816690000001</v>
      </c>
      <c r="BR80" s="77">
        <v>-0.37527756400000001</v>
      </c>
      <c r="BS80" s="77">
        <v>-0.37527756400000001</v>
      </c>
      <c r="BT80" s="77">
        <v>-0.37527756400000001</v>
      </c>
      <c r="BU80" s="77">
        <v>-0.37527756400000001</v>
      </c>
      <c r="BV80" s="77">
        <v>-0.37527756400000001</v>
      </c>
      <c r="BW80" s="77">
        <v>-0.37527756400000001</v>
      </c>
      <c r="BX80" s="77">
        <v>-0.37527756400000001</v>
      </c>
      <c r="BY80" s="77">
        <v>-0.37527756400000001</v>
      </c>
    </row>
    <row r="81" spans="1:77">
      <c r="A81" s="52" t="s">
        <v>1220</v>
      </c>
      <c r="B81" s="52">
        <v>8</v>
      </c>
      <c r="C81" s="52">
        <v>0.95943842259079304</v>
      </c>
      <c r="D81" s="52">
        <v>1.5689471303901199E-3</v>
      </c>
      <c r="E81" s="52">
        <v>7.4018320289996999E-4</v>
      </c>
      <c r="F81" s="52">
        <v>3</v>
      </c>
      <c r="G81" s="52">
        <v>0.357380011707783</v>
      </c>
      <c r="H81" s="52">
        <v>0.88678413545194801</v>
      </c>
      <c r="I81" s="52">
        <v>0.48410659693631902</v>
      </c>
      <c r="J81" s="52">
        <v>1.0243777042100199</v>
      </c>
      <c r="K81" s="52">
        <v>0.83072763265205596</v>
      </c>
      <c r="L81" s="52">
        <v>0.59149112920519598</v>
      </c>
      <c r="M81" s="52">
        <v>-1.8627338674124101</v>
      </c>
      <c r="N81" s="52">
        <v>-1.21267483312706</v>
      </c>
      <c r="O81" s="52">
        <v>3.3815692136125397E-2</v>
      </c>
      <c r="P81" s="52">
        <v>-1.6183940461008499</v>
      </c>
      <c r="Q81" s="52">
        <v>0.44730764230618603</v>
      </c>
      <c r="R81" s="52">
        <v>3.7812202034691399E-2</v>
      </c>
      <c r="S81" s="54" t="s">
        <v>1558</v>
      </c>
      <c r="T81" s="54">
        <v>41</v>
      </c>
      <c r="U81" s="54">
        <v>18.115299971038699</v>
      </c>
      <c r="V81" s="54">
        <v>0</v>
      </c>
      <c r="W81" s="54">
        <v>3.28328994502382E-3</v>
      </c>
      <c r="X81" s="54">
        <v>2</v>
      </c>
      <c r="Y81" s="54">
        <v>3.6173519995504902E-2</v>
      </c>
      <c r="Z81" s="54">
        <v>0.86872639022035103</v>
      </c>
      <c r="AA81" s="54">
        <v>0.90935352324476704</v>
      </c>
      <c r="AB81" s="54">
        <v>0.24034449081548001</v>
      </c>
      <c r="AC81" s="54">
        <v>0.65049641429747096</v>
      </c>
      <c r="AD81" s="54">
        <v>-0.20223943097406</v>
      </c>
      <c r="AE81" s="54">
        <v>-1.36124019364947</v>
      </c>
      <c r="AF81" s="54">
        <v>-0.98168146050052496</v>
      </c>
      <c r="AG81" s="54">
        <v>1.2050162218100999</v>
      </c>
      <c r="AH81" s="54">
        <v>-1.9575407023640301</v>
      </c>
      <c r="AI81" s="54">
        <v>0.85261612650901597</v>
      </c>
      <c r="AJ81" s="54">
        <v>-0.26002489940459</v>
      </c>
      <c r="AK81" s="56" t="s">
        <v>1582</v>
      </c>
      <c r="AL81" s="56">
        <v>9</v>
      </c>
      <c r="AM81" s="56">
        <v>1.7842124629722</v>
      </c>
      <c r="AN81" s="56">
        <v>4.1875813088704098E-4</v>
      </c>
      <c r="AO81" s="56">
        <v>1.35868661845862E-3</v>
      </c>
      <c r="AP81" s="56">
        <v>1</v>
      </c>
      <c r="AQ81" s="56">
        <v>0.88004125263623301</v>
      </c>
      <c r="AR81" s="56">
        <v>0.77844347802630998</v>
      </c>
      <c r="AS81" s="56">
        <v>-0.438240297362882</v>
      </c>
      <c r="AT81" s="56">
        <v>0.67367962091933498</v>
      </c>
      <c r="AU81" s="56">
        <v>-2.3553255302865299</v>
      </c>
      <c r="AV81" s="56">
        <v>0.16407688033873299</v>
      </c>
      <c r="AW81" s="56">
        <v>-1.42292828313783</v>
      </c>
      <c r="AX81" s="56">
        <v>0.71601099387746603</v>
      </c>
      <c r="AY81" s="56">
        <v>0.65406336302928303</v>
      </c>
      <c r="AZ81" s="56">
        <v>0.53717778523297399</v>
      </c>
      <c r="BA81" s="56">
        <v>5.2412957325404901E-2</v>
      </c>
      <c r="BB81" s="56">
        <v>-0.86603481037961205</v>
      </c>
      <c r="BC81" s="56">
        <v>0.62662258978111496</v>
      </c>
      <c r="BD81" s="77" t="s">
        <v>17299</v>
      </c>
      <c r="BE81" s="144" t="s">
        <v>5923</v>
      </c>
      <c r="BF81" s="77">
        <v>25</v>
      </c>
      <c r="BG81" s="77">
        <v>10.462598290000001</v>
      </c>
      <c r="BH81" s="145">
        <v>1.26E-5</v>
      </c>
      <c r="BI81" s="77">
        <v>1.2569359999999999E-3</v>
      </c>
      <c r="BJ81" s="78">
        <v>2</v>
      </c>
      <c r="BK81" s="77">
        <v>-0.37248622199999998</v>
      </c>
      <c r="BL81" s="77">
        <v>-0.37248622199999998</v>
      </c>
      <c r="BM81" s="77">
        <v>-0.37248622199999998</v>
      </c>
      <c r="BN81" s="77">
        <v>-0.37248622199999998</v>
      </c>
      <c r="BO81" s="77">
        <v>-0.37248622199999998</v>
      </c>
      <c r="BP81" s="77">
        <v>-0.37248622199999998</v>
      </c>
      <c r="BQ81" s="77">
        <v>2.9070958259999999</v>
      </c>
      <c r="BR81" s="77">
        <v>-0.37248622199999998</v>
      </c>
      <c r="BS81" s="77">
        <v>-0.37248622199999998</v>
      </c>
      <c r="BT81" s="77">
        <v>1.9352250630000001</v>
      </c>
      <c r="BU81" s="77">
        <v>-0.37248622199999998</v>
      </c>
      <c r="BV81" s="77">
        <v>-0.37248622199999998</v>
      </c>
      <c r="BW81" s="77">
        <v>-0.37248622199999998</v>
      </c>
      <c r="BX81" s="77">
        <v>-0.37248622199999998</v>
      </c>
      <c r="BY81" s="77">
        <v>-0.37248622199999998</v>
      </c>
    </row>
    <row r="82" spans="1:77">
      <c r="A82" s="52" t="s">
        <v>1223</v>
      </c>
      <c r="B82" s="52">
        <v>2</v>
      </c>
      <c r="C82" s="52">
        <v>0.51749721611495603</v>
      </c>
      <c r="D82" s="52">
        <v>0</v>
      </c>
      <c r="E82" s="52">
        <v>1.6914039455713601E-3</v>
      </c>
      <c r="F82" s="52">
        <v>15</v>
      </c>
      <c r="G82" s="52">
        <v>0.25583907928237898</v>
      </c>
      <c r="H82" s="52">
        <v>-0.70218284303942502</v>
      </c>
      <c r="I82" s="52">
        <v>-0.51330453302058499</v>
      </c>
      <c r="J82" s="52">
        <v>-1.34143203968856</v>
      </c>
      <c r="K82" s="52">
        <v>0.136580909839632</v>
      </c>
      <c r="L82" s="52">
        <v>1.2396153616544201</v>
      </c>
      <c r="M82" s="52">
        <v>2.0081689995910801</v>
      </c>
      <c r="N82" s="52">
        <v>0.37615115643306701</v>
      </c>
      <c r="O82" s="52">
        <v>-1.0852132665657399</v>
      </c>
      <c r="P82" s="52">
        <v>0.38960799089557002</v>
      </c>
      <c r="Q82" s="52">
        <v>-1.0987941173693101</v>
      </c>
      <c r="R82" s="52">
        <v>0.33496330198747798</v>
      </c>
      <c r="S82" s="54" t="s">
        <v>1851</v>
      </c>
      <c r="T82" s="54">
        <v>1</v>
      </c>
      <c r="U82" s="54">
        <v>0.12566135085903399</v>
      </c>
      <c r="V82" s="54">
        <v>0</v>
      </c>
      <c r="W82" s="54">
        <v>2.0429009193040099E-3</v>
      </c>
      <c r="X82" s="54">
        <v>10</v>
      </c>
      <c r="Y82" s="54">
        <v>5.5974079226429198E-2</v>
      </c>
      <c r="Z82" s="54">
        <v>0.650767318992993</v>
      </c>
      <c r="AA82" s="54">
        <v>0.92032525856939096</v>
      </c>
      <c r="AB82" s="54">
        <v>0.91539083989201298</v>
      </c>
      <c r="AC82" s="54">
        <v>0.80761542011152399</v>
      </c>
      <c r="AD82" s="54">
        <v>5.76344253567296E-2</v>
      </c>
      <c r="AE82" s="54">
        <v>-0.83358857977404799</v>
      </c>
      <c r="AF82" s="54">
        <v>-1.8483321633418599</v>
      </c>
      <c r="AG82" s="54">
        <v>0.84314767312579897</v>
      </c>
      <c r="AH82" s="54">
        <v>-1.7446804395697899</v>
      </c>
      <c r="AI82" s="54">
        <v>0.50704639804562002</v>
      </c>
      <c r="AJ82" s="54">
        <v>-0.33130023063480502</v>
      </c>
      <c r="AK82" s="56" t="s">
        <v>1852</v>
      </c>
      <c r="AL82" s="56">
        <v>1</v>
      </c>
      <c r="AM82" s="56">
        <v>0.46391473607507699</v>
      </c>
      <c r="AN82" s="56">
        <v>0</v>
      </c>
      <c r="AO82" s="56">
        <v>1.84433788270053E-3</v>
      </c>
      <c r="AP82" s="56">
        <v>18</v>
      </c>
      <c r="AQ82" s="56">
        <v>-0.89815469502100098</v>
      </c>
      <c r="AR82" s="56">
        <v>-0.82364682534300304</v>
      </c>
      <c r="AS82" s="56">
        <v>-0.547334275211661</v>
      </c>
      <c r="AT82" s="56">
        <v>-1.24762010775643</v>
      </c>
      <c r="AU82" s="56">
        <v>-0.83590763260439604</v>
      </c>
      <c r="AV82" s="56">
        <v>-1.2748023783881</v>
      </c>
      <c r="AW82" s="56">
        <v>0.236731973190041</v>
      </c>
      <c r="AX82" s="56">
        <v>1.36822474269116</v>
      </c>
      <c r="AY82" s="56">
        <v>0.79687727969078404</v>
      </c>
      <c r="AZ82" s="56">
        <v>0.36769796253203202</v>
      </c>
      <c r="BA82" s="56">
        <v>0.58410514490199905</v>
      </c>
      <c r="BB82" s="56">
        <v>0.54096687501933505</v>
      </c>
      <c r="BC82" s="56">
        <v>1.7328619362992399</v>
      </c>
      <c r="BD82" s="77" t="s">
        <v>17305</v>
      </c>
      <c r="BE82" s="144" t="s">
        <v>18029</v>
      </c>
      <c r="BF82" s="77">
        <v>25</v>
      </c>
      <c r="BG82" s="77">
        <v>5.1168374869999997</v>
      </c>
      <c r="BH82" s="77">
        <v>2.7414700000000002E-3</v>
      </c>
      <c r="BI82" s="77">
        <v>8.7409599999999999E-4</v>
      </c>
      <c r="BJ82" s="78">
        <v>2</v>
      </c>
      <c r="BK82" s="77">
        <v>-0.37881914999999999</v>
      </c>
      <c r="BL82" s="77">
        <v>-0.37881914999999999</v>
      </c>
      <c r="BM82" s="77">
        <v>2.3976521179999999</v>
      </c>
      <c r="BN82" s="77">
        <v>-0.37881914999999999</v>
      </c>
      <c r="BO82" s="77">
        <v>-0.37881914999999999</v>
      </c>
      <c r="BP82" s="77">
        <v>-0.37881914999999999</v>
      </c>
      <c r="BQ82" s="77">
        <v>2.5269968330000001</v>
      </c>
      <c r="BR82" s="77">
        <v>-0.37881914999999999</v>
      </c>
      <c r="BS82" s="77">
        <v>-0.37881914999999999</v>
      </c>
      <c r="BT82" s="77">
        <v>-0.37881914999999999</v>
      </c>
      <c r="BU82" s="77">
        <v>-0.37881914999999999</v>
      </c>
      <c r="BV82" s="77">
        <v>-0.37881914999999999</v>
      </c>
      <c r="BW82" s="77">
        <v>-0.37881914999999999</v>
      </c>
      <c r="BX82" s="77">
        <v>-0.37881914999999999</v>
      </c>
      <c r="BY82" s="77">
        <v>-0.37881914999999999</v>
      </c>
    </row>
    <row r="83" spans="1:77">
      <c r="A83" s="52" t="s">
        <v>1824</v>
      </c>
      <c r="B83" s="52">
        <v>3</v>
      </c>
      <c r="C83" s="52">
        <v>0.64570785873863801</v>
      </c>
      <c r="D83" s="52">
        <v>4.3215839107542701E-3</v>
      </c>
      <c r="E83" s="52">
        <v>1.8874609177896801E-3</v>
      </c>
      <c r="F83" s="52">
        <v>15</v>
      </c>
      <c r="G83" s="52">
        <v>0.33422408963567202</v>
      </c>
      <c r="H83" s="52">
        <v>-0.63756511313716102</v>
      </c>
      <c r="I83" s="52">
        <v>-0.66440254186261605</v>
      </c>
      <c r="J83" s="52">
        <v>-1.3477145911702999</v>
      </c>
      <c r="K83" s="52">
        <v>0.165648744224759</v>
      </c>
      <c r="L83" s="52">
        <v>0.92525533543400096</v>
      </c>
      <c r="M83" s="52">
        <v>2.01202496456823</v>
      </c>
      <c r="N83" s="52">
        <v>0.56879765567363405</v>
      </c>
      <c r="O83" s="52">
        <v>-1.1874392511392799</v>
      </c>
      <c r="P83" s="52">
        <v>0.54399499775207405</v>
      </c>
      <c r="Q83" s="52">
        <v>-1.06659722201354</v>
      </c>
      <c r="R83" s="52">
        <v>0.35377293203452798</v>
      </c>
      <c r="S83" s="54" t="s">
        <v>1853</v>
      </c>
      <c r="T83" s="54">
        <v>1</v>
      </c>
      <c r="U83" s="54">
        <v>0.12859504455444001</v>
      </c>
      <c r="V83" s="54">
        <v>0</v>
      </c>
      <c r="W83" s="54">
        <v>2.0429009193055699E-3</v>
      </c>
      <c r="X83" s="54">
        <v>11</v>
      </c>
      <c r="Y83" s="54">
        <v>-0.55189386056607503</v>
      </c>
      <c r="Z83" s="54">
        <v>0.71399084180160499</v>
      </c>
      <c r="AA83" s="54">
        <v>0.81908046436246096</v>
      </c>
      <c r="AB83" s="54">
        <v>-0.237489538508243</v>
      </c>
      <c r="AC83" s="54">
        <v>-0.54225839629733597</v>
      </c>
      <c r="AD83" s="54">
        <v>-1.0186361708188401</v>
      </c>
      <c r="AE83" s="54">
        <v>-1.01978461567593</v>
      </c>
      <c r="AF83" s="54">
        <v>1.2614832233406801</v>
      </c>
      <c r="AG83" s="54">
        <v>0.74346090642784801</v>
      </c>
      <c r="AH83" s="54">
        <v>1.7485460899113801</v>
      </c>
      <c r="AI83" s="54">
        <v>-0.80214036682079404</v>
      </c>
      <c r="AJ83" s="54">
        <v>-1.1143585771567599</v>
      </c>
      <c r="AK83" s="56" t="s">
        <v>1854</v>
      </c>
      <c r="AL83" s="56">
        <v>1</v>
      </c>
      <c r="AM83" s="56">
        <v>0.46391473607507699</v>
      </c>
      <c r="AN83" s="56">
        <v>0</v>
      </c>
      <c r="AO83" s="56">
        <v>1.8443378826991201E-3</v>
      </c>
      <c r="AP83" s="56">
        <v>18</v>
      </c>
      <c r="AQ83" s="56">
        <v>-0.62577764264686098</v>
      </c>
      <c r="AR83" s="56">
        <v>-0.98831105491532401</v>
      </c>
      <c r="AS83" s="56">
        <v>-0.78979692340046004</v>
      </c>
      <c r="AT83" s="56">
        <v>-1.4330835682079399</v>
      </c>
      <c r="AU83" s="56">
        <v>-0.51798783686658301</v>
      </c>
      <c r="AV83" s="56">
        <v>-1.4601293231325301</v>
      </c>
      <c r="AW83" s="56">
        <v>0.71314886350226703</v>
      </c>
      <c r="AX83" s="56">
        <v>1.3228486442459699</v>
      </c>
      <c r="AY83" s="56">
        <v>0.85674125645499999</v>
      </c>
      <c r="AZ83" s="56">
        <v>0.47659371817229401</v>
      </c>
      <c r="BA83" s="56">
        <v>0.65429125556546097</v>
      </c>
      <c r="BB83" s="56">
        <v>0.50751507271964602</v>
      </c>
      <c r="BC83" s="56">
        <v>1.28394753850906</v>
      </c>
      <c r="BD83" s="77" t="s">
        <v>17314</v>
      </c>
      <c r="BE83" s="144" t="s">
        <v>18030</v>
      </c>
      <c r="BF83" s="77">
        <v>25</v>
      </c>
      <c r="BG83" s="77">
        <v>15.6856069</v>
      </c>
      <c r="BH83" s="77">
        <v>9.3801799999999999E-4</v>
      </c>
      <c r="BI83" s="77">
        <v>1.7197270000000001E-3</v>
      </c>
      <c r="BJ83" s="78">
        <v>2</v>
      </c>
      <c r="BK83" s="77">
        <v>-0.362650782</v>
      </c>
      <c r="BL83" s="77">
        <v>-0.362650782</v>
      </c>
      <c r="BM83" s="77">
        <v>-0.362650782</v>
      </c>
      <c r="BN83" s="77">
        <v>-0.362650782</v>
      </c>
      <c r="BO83" s="77">
        <v>-0.362650782</v>
      </c>
      <c r="BP83" s="77">
        <v>-0.362650782</v>
      </c>
      <c r="BQ83" s="77">
        <v>3.1244425640000002</v>
      </c>
      <c r="BR83" s="77">
        <v>-0.362650782</v>
      </c>
      <c r="BS83" s="77">
        <v>-0.362650782</v>
      </c>
      <c r="BT83" s="77">
        <v>-0.362650782</v>
      </c>
      <c r="BU83" s="77">
        <v>-0.362650782</v>
      </c>
      <c r="BV83" s="77">
        <v>1.590017609</v>
      </c>
      <c r="BW83" s="77">
        <v>-0.362650782</v>
      </c>
      <c r="BX83" s="77">
        <v>-0.362650782</v>
      </c>
      <c r="BY83" s="77">
        <v>-0.362650782</v>
      </c>
    </row>
    <row r="84" spans="1:77">
      <c r="A84" s="52" t="s">
        <v>1229</v>
      </c>
      <c r="B84" s="52">
        <v>47</v>
      </c>
      <c r="C84" s="52">
        <v>8.3836247395525199</v>
      </c>
      <c r="D84" s="52">
        <v>1.2618578344062801E-3</v>
      </c>
      <c r="E84" s="52">
        <v>2.7634942624169198E-3</v>
      </c>
      <c r="F84" s="52">
        <v>3</v>
      </c>
      <c r="G84" s="52">
        <v>-0.242027706193637</v>
      </c>
      <c r="H84" s="52">
        <v>0.40989492323851301</v>
      </c>
      <c r="I84" s="52">
        <v>0.25681272861475002</v>
      </c>
      <c r="J84" s="52">
        <v>1.0396795199906901</v>
      </c>
      <c r="K84" s="52">
        <v>1.3590294959474301</v>
      </c>
      <c r="L84" s="52">
        <v>0.63210327629671703</v>
      </c>
      <c r="M84" s="52">
        <v>-1.3323040745107599</v>
      </c>
      <c r="N84" s="52">
        <v>-1.2584022059090301</v>
      </c>
      <c r="O84" s="52">
        <v>-0.79967043737201404</v>
      </c>
      <c r="P84" s="52">
        <v>-1.52012506503061</v>
      </c>
      <c r="Q84" s="52">
        <v>0.80693105356674399</v>
      </c>
      <c r="R84" s="52">
        <v>0.64807849136121898</v>
      </c>
      <c r="S84" s="54" t="s">
        <v>1570</v>
      </c>
      <c r="T84" s="54">
        <v>37</v>
      </c>
      <c r="U84" s="54">
        <v>13.2329103671923</v>
      </c>
      <c r="V84" s="54">
        <v>0</v>
      </c>
      <c r="W84" s="54">
        <v>2.4466891918116201E-3</v>
      </c>
      <c r="X84" s="54">
        <v>2</v>
      </c>
      <c r="Y84" s="54">
        <v>-0.100400300973587</v>
      </c>
      <c r="Z84" s="54">
        <v>0.92935719690356999</v>
      </c>
      <c r="AA84" s="54">
        <v>0.85621805145306396</v>
      </c>
      <c r="AB84" s="54">
        <v>5.1127400678190597E-2</v>
      </c>
      <c r="AC84" s="54">
        <v>0.51590798661378201</v>
      </c>
      <c r="AD84" s="54">
        <v>-0.118791850646257</v>
      </c>
      <c r="AE84" s="54">
        <v>-1.43401865515946</v>
      </c>
      <c r="AF84" s="54">
        <v>-1.2165768412425599</v>
      </c>
      <c r="AG84" s="54">
        <v>1.4411143514461999</v>
      </c>
      <c r="AH84" s="54">
        <v>-1.65547401784614</v>
      </c>
      <c r="AI84" s="54">
        <v>0.86012276440257296</v>
      </c>
      <c r="AJ84" s="54">
        <v>-0.128586085629386</v>
      </c>
      <c r="AK84" s="56" t="s">
        <v>1583</v>
      </c>
      <c r="AL84" s="56">
        <v>35</v>
      </c>
      <c r="AM84" s="56">
        <v>8.4896469895494402</v>
      </c>
      <c r="AN84" s="57">
        <v>1.11668834903211E-5</v>
      </c>
      <c r="AO84" s="56">
        <v>1.4273660481283401E-3</v>
      </c>
      <c r="AP84" s="56">
        <v>3</v>
      </c>
      <c r="AQ84" s="56">
        <v>-1.86888471509952</v>
      </c>
      <c r="AR84" s="56">
        <v>-1.39762160583332</v>
      </c>
      <c r="AS84" s="56">
        <v>-0.75114202831342403</v>
      </c>
      <c r="AT84" s="56">
        <v>-0.62548453095102297</v>
      </c>
      <c r="AU84" s="56">
        <v>0.51776793237356999</v>
      </c>
      <c r="AV84" s="56">
        <v>-0.81276703363494995</v>
      </c>
      <c r="AW84" s="56">
        <v>1.2218214859046901</v>
      </c>
      <c r="AX84" s="56">
        <v>0.108435460231254</v>
      </c>
      <c r="AY84" s="56">
        <v>0.180974285828788</v>
      </c>
      <c r="AZ84" s="56">
        <v>0.84132813658362804</v>
      </c>
      <c r="BA84" s="56">
        <v>0.83827590897882598</v>
      </c>
      <c r="BB84" s="56">
        <v>1.1862059764989299</v>
      </c>
      <c r="BC84" s="56">
        <v>0.56109072743256605</v>
      </c>
      <c r="BD84" s="77" t="s">
        <v>17301</v>
      </c>
      <c r="BE84" s="144" t="s">
        <v>15698</v>
      </c>
      <c r="BF84" s="77">
        <v>24</v>
      </c>
      <c r="BG84" s="77">
        <v>6.2533974829999996</v>
      </c>
      <c r="BH84" s="77">
        <v>0</v>
      </c>
      <c r="BI84" s="77">
        <v>8.59912E-4</v>
      </c>
      <c r="BJ84" s="78">
        <v>2</v>
      </c>
      <c r="BK84" s="77">
        <v>-0.45385323700000002</v>
      </c>
      <c r="BL84" s="77">
        <v>-0.45385323700000002</v>
      </c>
      <c r="BM84" s="77">
        <v>-0.45385323700000002</v>
      </c>
      <c r="BN84" s="77">
        <v>-0.45385323700000002</v>
      </c>
      <c r="BO84" s="77">
        <v>-0.45385323700000002</v>
      </c>
      <c r="BP84" s="77">
        <v>-0.45385323700000002</v>
      </c>
      <c r="BQ84" s="77">
        <v>2.5000769090000001</v>
      </c>
      <c r="BR84" s="77">
        <v>-0.45385323700000002</v>
      </c>
      <c r="BS84" s="77">
        <v>-0.45385323700000002</v>
      </c>
      <c r="BT84" s="77">
        <v>2.1578755520000001</v>
      </c>
      <c r="BU84" s="77">
        <v>0.78828638200000001</v>
      </c>
      <c r="BV84" s="77">
        <v>-0.45385323700000002</v>
      </c>
      <c r="BW84" s="77">
        <v>-0.45385323700000002</v>
      </c>
      <c r="BX84" s="77">
        <v>-0.45385323700000002</v>
      </c>
      <c r="BY84" s="77">
        <v>-0.45385323700000002</v>
      </c>
    </row>
    <row r="85" spans="1:77">
      <c r="A85" s="52" t="s">
        <v>1584</v>
      </c>
      <c r="B85" s="52">
        <v>5</v>
      </c>
      <c r="C85" s="52">
        <v>0.71378396564330804</v>
      </c>
      <c r="D85" s="52">
        <v>0</v>
      </c>
      <c r="E85" s="52">
        <v>8.0341164893960905E-4</v>
      </c>
      <c r="F85" s="52">
        <v>3</v>
      </c>
      <c r="G85" s="52">
        <v>0.56389192280648803</v>
      </c>
      <c r="H85" s="52">
        <v>0.39853101072799202</v>
      </c>
      <c r="I85" s="52">
        <v>0.19928518566234099</v>
      </c>
      <c r="J85" s="52">
        <v>-0.82390687009687202</v>
      </c>
      <c r="K85" s="52">
        <v>-1.8504570761935499</v>
      </c>
      <c r="L85" s="52">
        <v>-1.2687145291064601</v>
      </c>
      <c r="M85" s="52">
        <v>0.79869582382692295</v>
      </c>
      <c r="N85" s="52">
        <v>1.1884951227455101</v>
      </c>
      <c r="O85" s="52">
        <v>0.85565188822278604</v>
      </c>
      <c r="P85" s="52">
        <v>1.1303740676365299</v>
      </c>
      <c r="Q85" s="52">
        <v>-0.58444693683584303</v>
      </c>
      <c r="R85" s="52">
        <v>-0.60739960939584103</v>
      </c>
      <c r="S85" s="54" t="s">
        <v>1585</v>
      </c>
      <c r="T85" s="54">
        <v>35</v>
      </c>
      <c r="U85" s="54">
        <v>10.985581820352699</v>
      </c>
      <c r="V85" s="55">
        <v>1.11668834903211E-5</v>
      </c>
      <c r="W85" s="54">
        <v>2.0627731202856E-3</v>
      </c>
      <c r="X85" s="54">
        <v>2</v>
      </c>
      <c r="Y85" s="54">
        <v>-5.9339158881751203E-2</v>
      </c>
      <c r="Z85" s="54">
        <v>0.65468158625488904</v>
      </c>
      <c r="AA85" s="54">
        <v>0.82075259572488202</v>
      </c>
      <c r="AB85" s="54">
        <v>0.160854529425631</v>
      </c>
      <c r="AC85" s="54">
        <v>0.504892919246127</v>
      </c>
      <c r="AD85" s="54">
        <v>0.21694215418343099</v>
      </c>
      <c r="AE85" s="54">
        <v>-1.48014410664872</v>
      </c>
      <c r="AF85" s="54">
        <v>-0.93035585201321402</v>
      </c>
      <c r="AG85" s="54">
        <v>1.2706008424494699</v>
      </c>
      <c r="AH85" s="54">
        <v>-2.05112903272249</v>
      </c>
      <c r="AI85" s="54">
        <v>0.82716406489397498</v>
      </c>
      <c r="AJ85" s="54">
        <v>6.5079458087761402E-2</v>
      </c>
      <c r="AK85" s="56" t="s">
        <v>1586</v>
      </c>
      <c r="AL85" s="56">
        <v>34</v>
      </c>
      <c r="AM85" s="56">
        <v>5.4811144362039403</v>
      </c>
      <c r="AN85" s="56">
        <v>1.6191981060965601E-4</v>
      </c>
      <c r="AO85" s="56">
        <v>1.07545499436569E-3</v>
      </c>
      <c r="AP85" s="56">
        <v>3</v>
      </c>
      <c r="AQ85" s="56">
        <v>2.5011266681476401</v>
      </c>
      <c r="AR85" s="56">
        <v>0.57564441204950201</v>
      </c>
      <c r="AS85" s="56">
        <v>6.1603754380884397E-2</v>
      </c>
      <c r="AT85" s="56">
        <v>0.41884878894952698</v>
      </c>
      <c r="AU85" s="56">
        <v>-0.96374686298085599</v>
      </c>
      <c r="AV85" s="56">
        <v>0.25196114645246298</v>
      </c>
      <c r="AW85" s="56">
        <v>-1.4615130363967701</v>
      </c>
      <c r="AX85" s="56">
        <v>0.63292352044975198</v>
      </c>
      <c r="AY85" s="56">
        <v>5.1092667655245901E-2</v>
      </c>
      <c r="AZ85" s="56">
        <v>-0.27021174849972301</v>
      </c>
      <c r="BA85" s="56">
        <v>-0.37414620412947702</v>
      </c>
      <c r="BB85" s="56">
        <v>-1.1996234579714</v>
      </c>
      <c r="BC85" s="56">
        <v>-0.223959648106796</v>
      </c>
      <c r="BD85" s="77" t="s">
        <v>17308</v>
      </c>
      <c r="BE85" s="144" t="s">
        <v>3637</v>
      </c>
      <c r="BF85" s="77">
        <v>24</v>
      </c>
      <c r="BG85" s="77">
        <v>7.9375232889999996</v>
      </c>
      <c r="BH85" s="145">
        <v>2.7900000000000001E-5</v>
      </c>
      <c r="BI85" s="77">
        <v>1.0082750000000001E-3</v>
      </c>
      <c r="BJ85" s="78">
        <v>2</v>
      </c>
      <c r="BK85" s="77">
        <v>-0.46748276100000002</v>
      </c>
      <c r="BL85" s="77">
        <v>-0.46748276100000002</v>
      </c>
      <c r="BM85" s="77">
        <v>-0.46748276100000002</v>
      </c>
      <c r="BN85" s="77">
        <v>-0.46748276100000002</v>
      </c>
      <c r="BO85" s="77">
        <v>-0.46748276100000002</v>
      </c>
      <c r="BP85" s="77">
        <v>-0.46748276100000002</v>
      </c>
      <c r="BQ85" s="77">
        <v>2.6195184829999998</v>
      </c>
      <c r="BR85" s="77">
        <v>-0.46748276100000002</v>
      </c>
      <c r="BS85" s="77">
        <v>-0.46748276100000002</v>
      </c>
      <c r="BT85" s="77">
        <v>1.3455209930000001</v>
      </c>
      <c r="BU85" s="77">
        <v>-0.46748276100000002</v>
      </c>
      <c r="BV85" s="77">
        <v>-0.46748276100000002</v>
      </c>
      <c r="BW85" s="77">
        <v>-0.46748276100000002</v>
      </c>
      <c r="BX85" s="77">
        <v>1.644753656</v>
      </c>
      <c r="BY85" s="77">
        <v>-0.46748276100000002</v>
      </c>
    </row>
    <row r="86" spans="1:77">
      <c r="A86" s="52" t="s">
        <v>1587</v>
      </c>
      <c r="B86" s="52">
        <v>54</v>
      </c>
      <c r="C86" s="52">
        <v>8.3250271754896605</v>
      </c>
      <c r="D86" s="52">
        <v>3.4896510907253498E-3</v>
      </c>
      <c r="E86" s="52">
        <v>2.6179673489829199E-3</v>
      </c>
      <c r="F86" s="52">
        <v>3</v>
      </c>
      <c r="G86" s="52">
        <v>-0.251129152589669</v>
      </c>
      <c r="H86" s="52">
        <v>0.79370196468095899</v>
      </c>
      <c r="I86" s="52">
        <v>0.101040594125247</v>
      </c>
      <c r="J86" s="52">
        <v>1.2880211476286301</v>
      </c>
      <c r="K86" s="52">
        <v>1.5048749613379799</v>
      </c>
      <c r="L86" s="52">
        <v>0.31628773379119202</v>
      </c>
      <c r="M86" s="52">
        <v>-1.6261878644671399</v>
      </c>
      <c r="N86" s="52">
        <v>-1.0962728381479501</v>
      </c>
      <c r="O86" s="52">
        <v>-0.35034573612741998</v>
      </c>
      <c r="P86" s="52">
        <v>-1.3167997896388799</v>
      </c>
      <c r="Q86" s="52">
        <v>0.74695397146096698</v>
      </c>
      <c r="R86" s="52">
        <v>-0.11014499205393199</v>
      </c>
      <c r="S86" s="54" t="s">
        <v>1588</v>
      </c>
      <c r="T86" s="54">
        <v>37</v>
      </c>
      <c r="U86" s="54">
        <v>12.342570741725501</v>
      </c>
      <c r="V86" s="55">
        <v>3.3500650470963301E-5</v>
      </c>
      <c r="W86" s="54">
        <v>2.3032073144857901E-3</v>
      </c>
      <c r="X86" s="54">
        <v>2</v>
      </c>
      <c r="Y86" s="54">
        <v>-0.16717021615629499</v>
      </c>
      <c r="Z86" s="54">
        <v>0.75932259133892099</v>
      </c>
      <c r="AA86" s="54">
        <v>0.88087740487467803</v>
      </c>
      <c r="AB86" s="54">
        <v>2.1994517414826699E-2</v>
      </c>
      <c r="AC86" s="54">
        <v>0.77162822036455803</v>
      </c>
      <c r="AD86" s="54">
        <v>-0.31521224353877397</v>
      </c>
      <c r="AE86" s="54">
        <v>-1.4083059070241899</v>
      </c>
      <c r="AF86" s="54">
        <v>-1.2737017833294799</v>
      </c>
      <c r="AG86" s="54">
        <v>1.3747316131381</v>
      </c>
      <c r="AH86" s="54">
        <v>-1.59628528480307</v>
      </c>
      <c r="AI86" s="54">
        <v>0.93831746855731102</v>
      </c>
      <c r="AJ86" s="54">
        <v>1.3803619163415401E-2</v>
      </c>
      <c r="AK86" s="56" t="s">
        <v>1589</v>
      </c>
      <c r="AL86" s="56">
        <v>28</v>
      </c>
      <c r="AM86" s="56">
        <v>4.3747012740079798</v>
      </c>
      <c r="AN86" s="56">
        <v>3.4617338819995397E-4</v>
      </c>
      <c r="AO86" s="56">
        <v>1.8411532656048E-3</v>
      </c>
      <c r="AP86" s="56">
        <v>2</v>
      </c>
      <c r="AQ86" s="56">
        <v>0.16302185288908</v>
      </c>
      <c r="AR86" s="56">
        <v>0.45156659631921398</v>
      </c>
      <c r="AS86" s="56">
        <v>-1.1573998996671799</v>
      </c>
      <c r="AT86" s="56">
        <v>1.3982439634245301</v>
      </c>
      <c r="AU86" s="56">
        <v>-0.70809154051138401</v>
      </c>
      <c r="AV86" s="56">
        <v>1.99259039017439</v>
      </c>
      <c r="AW86" s="56">
        <v>0.59625901184566399</v>
      </c>
      <c r="AX86" s="56">
        <v>-1.32263775249268</v>
      </c>
      <c r="AY86" s="56">
        <v>-0.644845068851845</v>
      </c>
      <c r="AZ86" s="56">
        <v>0.16835836553715899</v>
      </c>
      <c r="BA86" s="56">
        <v>1.4222061102614E-2</v>
      </c>
      <c r="BB86" s="56">
        <v>0.23192186216132701</v>
      </c>
      <c r="BC86" s="56">
        <v>-1.1832098419308901</v>
      </c>
      <c r="BD86" s="77" t="s">
        <v>17288</v>
      </c>
      <c r="BE86" s="144" t="s">
        <v>3637</v>
      </c>
      <c r="BF86" s="77">
        <v>23</v>
      </c>
      <c r="BG86" s="77">
        <v>3.4189796609999998</v>
      </c>
      <c r="BH86" s="77">
        <v>6.270205E-3</v>
      </c>
      <c r="BI86" s="77">
        <v>6.0671200000000003E-4</v>
      </c>
      <c r="BJ86" s="78">
        <v>2</v>
      </c>
      <c r="BK86" s="77">
        <v>-0.47784038099999998</v>
      </c>
      <c r="BL86" s="77">
        <v>1.6712220680000001</v>
      </c>
      <c r="BM86" s="77">
        <v>1.704618027</v>
      </c>
      <c r="BN86" s="77">
        <v>-0.47784038099999998</v>
      </c>
      <c r="BO86" s="77">
        <v>-0.47784038099999998</v>
      </c>
      <c r="BP86" s="77">
        <v>-0.47784038099999998</v>
      </c>
      <c r="BQ86" s="77">
        <v>2.3582444790000001</v>
      </c>
      <c r="BR86" s="77">
        <v>-0.47784038099999998</v>
      </c>
      <c r="BS86" s="77">
        <v>-0.47784038099999998</v>
      </c>
      <c r="BT86" s="77">
        <v>-0.47784038099999998</v>
      </c>
      <c r="BU86" s="77">
        <v>-0.47784038099999998</v>
      </c>
      <c r="BV86" s="77">
        <v>-0.47784038099999998</v>
      </c>
      <c r="BW86" s="77">
        <v>-0.47784038099999998</v>
      </c>
      <c r="BX86" s="77">
        <v>-0.47784038099999998</v>
      </c>
      <c r="BY86" s="77">
        <v>-0.47784038099999998</v>
      </c>
    </row>
    <row r="87" spans="1:77">
      <c r="A87" s="52" t="s">
        <v>1260</v>
      </c>
      <c r="B87" s="52">
        <v>2</v>
      </c>
      <c r="C87" s="52">
        <v>0.29379888658743297</v>
      </c>
      <c r="D87" s="52">
        <v>0</v>
      </c>
      <c r="E87" s="52">
        <v>4.2907463499231903E-4</v>
      </c>
      <c r="F87" s="52">
        <v>2</v>
      </c>
      <c r="G87" s="52">
        <v>-0.40318174935066098</v>
      </c>
      <c r="H87" s="52">
        <v>0.74802423761439496</v>
      </c>
      <c r="I87" s="52">
        <v>1.01663878338178</v>
      </c>
      <c r="J87" s="52">
        <v>1.5581863929828099</v>
      </c>
      <c r="K87" s="52">
        <v>1.35919850151704</v>
      </c>
      <c r="L87" s="52">
        <v>-0.850872516554945</v>
      </c>
      <c r="M87" s="52">
        <v>-1.4076078315524001</v>
      </c>
      <c r="N87" s="52">
        <v>-0.87077114512044995</v>
      </c>
      <c r="O87" s="52">
        <v>-0.417765776336813</v>
      </c>
      <c r="P87" s="52">
        <v>0.27043975120463698</v>
      </c>
      <c r="Q87" s="52">
        <v>0.113445374830267</v>
      </c>
      <c r="R87" s="52">
        <v>-1.11573402261566</v>
      </c>
      <c r="S87" s="54" t="s">
        <v>1261</v>
      </c>
      <c r="T87" s="54">
        <v>23</v>
      </c>
      <c r="U87" s="54">
        <v>3.1998383867975</v>
      </c>
      <c r="V87" s="55">
        <v>8.3751626177408297E-5</v>
      </c>
      <c r="W87" s="54">
        <v>1.6851583120229901E-3</v>
      </c>
      <c r="X87" s="54">
        <v>1</v>
      </c>
      <c r="Y87" s="54">
        <v>-0.89224754978860499</v>
      </c>
      <c r="Z87" s="54">
        <v>0.78658933215284799</v>
      </c>
      <c r="AA87" s="54">
        <v>0.79762225783470497</v>
      </c>
      <c r="AB87" s="54">
        <v>1.0341623630741801</v>
      </c>
      <c r="AC87" s="54">
        <v>1.0726143586305401</v>
      </c>
      <c r="AD87" s="54">
        <v>-1.73238751899365</v>
      </c>
      <c r="AE87" s="54">
        <v>-0.72096408879367202</v>
      </c>
      <c r="AF87" s="54">
        <v>-0.12224720622203</v>
      </c>
      <c r="AG87" s="54">
        <v>0.62073192337156902</v>
      </c>
      <c r="AH87" s="54">
        <v>-0.51331172301260397</v>
      </c>
      <c r="AI87" s="54">
        <v>0.950434858666937</v>
      </c>
      <c r="AJ87" s="54">
        <v>-1.2809970069202099</v>
      </c>
      <c r="AK87" s="56" t="s">
        <v>1262</v>
      </c>
      <c r="AL87" s="56">
        <v>10</v>
      </c>
      <c r="AM87" s="56">
        <v>1.73193860044385</v>
      </c>
      <c r="AN87" s="56">
        <v>9.9608600733664208E-3</v>
      </c>
      <c r="AO87" s="56">
        <v>2.2264116361848901E-3</v>
      </c>
      <c r="AP87" s="56">
        <v>9</v>
      </c>
      <c r="AQ87" s="56">
        <v>-0.91909457780244197</v>
      </c>
      <c r="AR87" s="56">
        <v>-0.34307136407904498</v>
      </c>
      <c r="AS87" s="56">
        <v>-0.14165726426536401</v>
      </c>
      <c r="AT87" s="56">
        <v>0.40916462256585201</v>
      </c>
      <c r="AU87" s="56">
        <v>0.81747814778511496</v>
      </c>
      <c r="AV87" s="56">
        <v>1.5391148269697199</v>
      </c>
      <c r="AW87" s="56">
        <v>0.96006384633890696</v>
      </c>
      <c r="AX87" s="56">
        <v>-1.5044846947538499</v>
      </c>
      <c r="AY87" s="56">
        <v>-0.68499371583814095</v>
      </c>
      <c r="AZ87" s="56">
        <v>0.385020974863029</v>
      </c>
      <c r="BA87" s="56">
        <v>0.51917770920283102</v>
      </c>
      <c r="BB87" s="56">
        <v>0.74721320346710096</v>
      </c>
      <c r="BC87" s="56">
        <v>-1.7839317144537099</v>
      </c>
      <c r="BD87" s="77" t="s">
        <v>17285</v>
      </c>
      <c r="BE87" s="144" t="s">
        <v>18031</v>
      </c>
      <c r="BF87" s="77">
        <v>23</v>
      </c>
      <c r="BG87" s="77">
        <v>3.5493428649999998</v>
      </c>
      <c r="BH87" s="145">
        <v>5.5799999999999999E-6</v>
      </c>
      <c r="BI87" s="77">
        <v>6.1431500000000004E-4</v>
      </c>
      <c r="BJ87" s="78">
        <v>2</v>
      </c>
      <c r="BK87" s="77">
        <v>1.770994645</v>
      </c>
      <c r="BL87" s="77">
        <v>-0.47726346600000003</v>
      </c>
      <c r="BM87" s="77">
        <v>1.587837062</v>
      </c>
      <c r="BN87" s="77">
        <v>-0.47726346600000003</v>
      </c>
      <c r="BO87" s="77">
        <v>-0.47726346600000003</v>
      </c>
      <c r="BP87" s="77">
        <v>-0.47726346600000003</v>
      </c>
      <c r="BQ87" s="77">
        <v>2.3683298850000001</v>
      </c>
      <c r="BR87" s="77">
        <v>-0.47726346600000003</v>
      </c>
      <c r="BS87" s="77">
        <v>-0.47726346600000003</v>
      </c>
      <c r="BT87" s="77">
        <v>-0.47726346600000003</v>
      </c>
      <c r="BU87" s="77">
        <v>-0.47726346600000003</v>
      </c>
      <c r="BV87" s="77">
        <v>-0.47726346600000003</v>
      </c>
      <c r="BW87" s="77">
        <v>-0.47726346600000003</v>
      </c>
      <c r="BX87" s="77">
        <v>-0.47726346600000003</v>
      </c>
      <c r="BY87" s="77">
        <v>-0.47726346600000003</v>
      </c>
    </row>
    <row r="88" spans="1:77">
      <c r="A88" s="52" t="s">
        <v>1109</v>
      </c>
      <c r="B88" s="52">
        <v>38</v>
      </c>
      <c r="C88" s="52">
        <v>6.6068193121874401</v>
      </c>
      <c r="D88" s="52">
        <v>2.6856354794222298E-3</v>
      </c>
      <c r="E88" s="52">
        <v>1.91067577463667E-3</v>
      </c>
      <c r="F88" s="52">
        <v>1</v>
      </c>
      <c r="G88" s="52">
        <v>-0.51848342658830404</v>
      </c>
      <c r="H88" s="52">
        <v>-1.2082803212084201</v>
      </c>
      <c r="I88" s="52">
        <v>-0.68510928163959495</v>
      </c>
      <c r="J88" s="52">
        <v>-1.2736116500603001</v>
      </c>
      <c r="K88" s="52">
        <v>-0.13450996830276599</v>
      </c>
      <c r="L88" s="52">
        <v>0.45107111913319697</v>
      </c>
      <c r="M88" s="52">
        <v>1.85662457556938</v>
      </c>
      <c r="N88" s="52">
        <v>0.60522540065326702</v>
      </c>
      <c r="O88" s="52">
        <v>-0.60724077610747096</v>
      </c>
      <c r="P88" s="52">
        <v>1.43219609685337</v>
      </c>
      <c r="Q88" s="52">
        <v>-0.559591710540561</v>
      </c>
      <c r="R88" s="52">
        <v>0.64170994223821498</v>
      </c>
      <c r="S88" s="54" t="s">
        <v>1110</v>
      </c>
      <c r="T88" s="54">
        <v>24</v>
      </c>
      <c r="U88" s="54">
        <v>3.4183689494610099</v>
      </c>
      <c r="V88" s="54">
        <v>6.6107950262700903E-3</v>
      </c>
      <c r="W88" s="54">
        <v>2.04923816379166E-3</v>
      </c>
      <c r="X88" s="54">
        <v>1</v>
      </c>
      <c r="Y88" s="54">
        <v>-0.84697637002651704</v>
      </c>
      <c r="Z88" s="54">
        <v>0.81231641517813602</v>
      </c>
      <c r="AA88" s="54">
        <v>0.75241571691326203</v>
      </c>
      <c r="AB88" s="54">
        <v>1.37153314384062</v>
      </c>
      <c r="AC88" s="54">
        <v>1.11523370901665</v>
      </c>
      <c r="AD88" s="54">
        <v>-0.81764954254678202</v>
      </c>
      <c r="AE88" s="54">
        <v>-1.5055525950594999</v>
      </c>
      <c r="AF88" s="54">
        <v>-0.74602071928336999</v>
      </c>
      <c r="AG88" s="54">
        <v>0.521633295476429</v>
      </c>
      <c r="AH88" s="54">
        <v>-0.92433131117077605</v>
      </c>
      <c r="AI88" s="54">
        <v>0.93300113134073703</v>
      </c>
      <c r="AJ88" s="54">
        <v>-0.66560287367888205</v>
      </c>
      <c r="AK88" s="56" t="s">
        <v>1111</v>
      </c>
      <c r="AL88" s="56">
        <v>73</v>
      </c>
      <c r="AM88" s="56">
        <v>18.6073384370677</v>
      </c>
      <c r="AN88" s="56">
        <v>7.46506161327966E-3</v>
      </c>
      <c r="AO88" s="56">
        <v>2.9779679174226901E-3</v>
      </c>
      <c r="AP88" s="56">
        <v>2</v>
      </c>
      <c r="AQ88" s="56">
        <v>-0.636384030742429</v>
      </c>
      <c r="AR88" s="56">
        <v>-0.29857442071866502</v>
      </c>
      <c r="AS88" s="56">
        <v>1.6684694495249199</v>
      </c>
      <c r="AT88" s="56">
        <v>-1.1880783088690801</v>
      </c>
      <c r="AU88" s="56">
        <v>1.2238412353574799</v>
      </c>
      <c r="AV88" s="56">
        <v>-1.87852363240452</v>
      </c>
      <c r="AW88" s="56">
        <v>-1.06150193426569</v>
      </c>
      <c r="AX88" s="56">
        <v>0.213424893552913</v>
      </c>
      <c r="AY88" s="56">
        <v>0.389944649322088</v>
      </c>
      <c r="AZ88" s="56">
        <v>-5.1384128787629497E-3</v>
      </c>
      <c r="BA88" s="56">
        <v>0.41524808055534002</v>
      </c>
      <c r="BB88" s="56">
        <v>0.33633535059143899</v>
      </c>
      <c r="BC88" s="56">
        <v>0.82093708097496498</v>
      </c>
      <c r="BD88" s="77" t="s">
        <v>17294</v>
      </c>
      <c r="BE88" s="144" t="s">
        <v>18032</v>
      </c>
      <c r="BF88" s="77">
        <v>23</v>
      </c>
      <c r="BG88" s="77">
        <v>9.6898917069999992</v>
      </c>
      <c r="BH88" s="77">
        <v>3.590153E-3</v>
      </c>
      <c r="BI88" s="77">
        <v>1.1849059999999999E-3</v>
      </c>
      <c r="BJ88" s="78">
        <v>2</v>
      </c>
      <c r="BK88" s="77">
        <v>-0.37484731700000001</v>
      </c>
      <c r="BL88" s="77">
        <v>2.0490638809999999</v>
      </c>
      <c r="BM88" s="77">
        <v>-0.37484731700000001</v>
      </c>
      <c r="BN88" s="77">
        <v>-0.37484731700000001</v>
      </c>
      <c r="BO88" s="77">
        <v>-0.37484731700000001</v>
      </c>
      <c r="BP88" s="77">
        <v>-0.37484731700000001</v>
      </c>
      <c r="BQ88" s="77">
        <v>2.8239512339999999</v>
      </c>
      <c r="BR88" s="77">
        <v>-0.37484731700000001</v>
      </c>
      <c r="BS88" s="77">
        <v>-0.37484731700000001</v>
      </c>
      <c r="BT88" s="77">
        <v>-0.37484731700000001</v>
      </c>
      <c r="BU88" s="77">
        <v>-0.37484731700000001</v>
      </c>
      <c r="BV88" s="77">
        <v>-0.37484731700000001</v>
      </c>
      <c r="BW88" s="77">
        <v>-0.37484731700000001</v>
      </c>
      <c r="BX88" s="77">
        <v>-0.37484731700000001</v>
      </c>
      <c r="BY88" s="77">
        <v>-0.37484731700000001</v>
      </c>
    </row>
    <row r="89" spans="1:77">
      <c r="A89" s="52" t="s">
        <v>1864</v>
      </c>
      <c r="B89" s="52">
        <v>8</v>
      </c>
      <c r="C89" s="52">
        <v>2.2573498463627799</v>
      </c>
      <c r="D89" s="52">
        <v>0</v>
      </c>
      <c r="E89" s="52">
        <v>2.7919443169787E-3</v>
      </c>
      <c r="F89" s="52">
        <v>17</v>
      </c>
      <c r="G89" s="52">
        <v>0.96365405947124005</v>
      </c>
      <c r="H89" s="52">
        <v>1.01828471161361</v>
      </c>
      <c r="I89" s="52">
        <v>0.86151380337248296</v>
      </c>
      <c r="J89" s="52">
        <v>0.82173892801539306</v>
      </c>
      <c r="K89" s="52">
        <v>0.90323927260524906</v>
      </c>
      <c r="L89" s="52">
        <v>1.1525749883649401</v>
      </c>
      <c r="M89" s="52">
        <v>-0.85163937862636596</v>
      </c>
      <c r="N89" s="52">
        <v>-0.95280047470500995</v>
      </c>
      <c r="O89" s="52">
        <v>-0.98414582440940501</v>
      </c>
      <c r="P89" s="52">
        <v>-0.93261737757734697</v>
      </c>
      <c r="Q89" s="52">
        <v>-1.02900397389283</v>
      </c>
      <c r="R89" s="52">
        <v>-0.97079873423194796</v>
      </c>
      <c r="S89" s="54" t="s">
        <v>1502</v>
      </c>
      <c r="T89" s="54">
        <v>1</v>
      </c>
      <c r="U89" s="54">
        <v>0.13482959444973999</v>
      </c>
      <c r="V89" s="54">
        <v>0</v>
      </c>
      <c r="W89" s="54">
        <v>2.0429009193040099E-3</v>
      </c>
      <c r="X89" s="54">
        <v>13</v>
      </c>
      <c r="Y89" s="54">
        <v>0.10223805871151</v>
      </c>
      <c r="Z89" s="54">
        <v>-0.13342328968901901</v>
      </c>
      <c r="AA89" s="54">
        <v>-0.20650634624141201</v>
      </c>
      <c r="AB89" s="54">
        <v>-0.41664779823435899</v>
      </c>
      <c r="AC89" s="54">
        <v>-0.69236712670156997</v>
      </c>
      <c r="AD89" s="54">
        <v>-0.69698658067075003</v>
      </c>
      <c r="AE89" s="54">
        <v>-8.7653203120337794E-2</v>
      </c>
      <c r="AF89" s="54">
        <v>1.36108727865899</v>
      </c>
      <c r="AG89" s="54">
        <v>0.33352082957866402</v>
      </c>
      <c r="AH89" s="54">
        <v>2.4174853096127298</v>
      </c>
      <c r="AI89" s="54">
        <v>-1.07084152280849</v>
      </c>
      <c r="AJ89" s="54">
        <v>-0.90990560909595697</v>
      </c>
      <c r="AK89" s="56" t="s">
        <v>1462</v>
      </c>
      <c r="AL89" s="56">
        <v>113</v>
      </c>
      <c r="AM89" s="56">
        <v>19.730991646958401</v>
      </c>
      <c r="AN89" s="56">
        <v>1.0887711403063101E-3</v>
      </c>
      <c r="AO89" s="56">
        <v>2.6949983441726202E-3</v>
      </c>
      <c r="AP89" s="56">
        <v>1</v>
      </c>
      <c r="AQ89" s="56">
        <v>0.61842159673235597</v>
      </c>
      <c r="AR89" s="56">
        <v>0.90796007762324205</v>
      </c>
      <c r="AS89" s="56">
        <v>-0.83926383806586502</v>
      </c>
      <c r="AT89" s="56">
        <v>1.70017776868467</v>
      </c>
      <c r="AU89" s="56">
        <v>-1.0829943453309301</v>
      </c>
      <c r="AV89" s="56">
        <v>1.8212658857500099</v>
      </c>
      <c r="AW89" s="56">
        <v>-1.1479417843117301</v>
      </c>
      <c r="AX89" s="56">
        <v>0.17788298486801399</v>
      </c>
      <c r="AY89" s="56">
        <v>-0.208041799230652</v>
      </c>
      <c r="AZ89" s="56">
        <v>-0.17257274368414</v>
      </c>
      <c r="BA89" s="56">
        <v>-0.34801469230059501</v>
      </c>
      <c r="BB89" s="56">
        <v>-0.98429666673859895</v>
      </c>
      <c r="BC89" s="56">
        <v>-0.44258244399577701</v>
      </c>
      <c r="BD89" s="77" t="s">
        <v>17302</v>
      </c>
      <c r="BE89" s="144" t="s">
        <v>3637</v>
      </c>
      <c r="BF89" s="77">
        <v>22</v>
      </c>
      <c r="BG89" s="77">
        <v>13.015530439999999</v>
      </c>
      <c r="BH89" s="77">
        <v>0</v>
      </c>
      <c r="BI89" s="77">
        <v>1.4687439999999999E-3</v>
      </c>
      <c r="BJ89" s="78">
        <v>2</v>
      </c>
      <c r="BK89" s="77">
        <v>-0.445638592</v>
      </c>
      <c r="BL89" s="77">
        <v>-0.445638592</v>
      </c>
      <c r="BM89" s="77">
        <v>-0.445638592</v>
      </c>
      <c r="BN89" s="77">
        <v>-0.445638592</v>
      </c>
      <c r="BO89" s="77">
        <v>-0.445638592</v>
      </c>
      <c r="BP89" s="77">
        <v>-0.445638592</v>
      </c>
      <c r="BQ89" s="77">
        <v>2.9296028789999999</v>
      </c>
      <c r="BR89" s="77">
        <v>-0.445638592</v>
      </c>
      <c r="BS89" s="77">
        <v>-0.445638592</v>
      </c>
      <c r="BT89" s="77">
        <v>-0.445638592</v>
      </c>
      <c r="BU89" s="77">
        <v>0.97366414899999998</v>
      </c>
      <c r="BV89" s="77">
        <v>1.4443960810000001</v>
      </c>
      <c r="BW89" s="77">
        <v>-0.445638592</v>
      </c>
      <c r="BX89" s="77">
        <v>-0.445638592</v>
      </c>
      <c r="BY89" s="77">
        <v>-0.445638592</v>
      </c>
    </row>
    <row r="90" spans="1:77">
      <c r="A90" s="52" t="s">
        <v>1263</v>
      </c>
      <c r="B90" s="52">
        <v>10</v>
      </c>
      <c r="C90" s="52">
        <v>1.4438759108899999</v>
      </c>
      <c r="D90" s="52">
        <v>1.5633636886449499E-4</v>
      </c>
      <c r="E90" s="52">
        <v>7.7581634628826599E-4</v>
      </c>
      <c r="F90" s="52">
        <v>2</v>
      </c>
      <c r="G90" s="52">
        <v>-0.385330015852757</v>
      </c>
      <c r="H90" s="52">
        <v>1.06239987297439</v>
      </c>
      <c r="I90" s="52">
        <v>0.60689267358160304</v>
      </c>
      <c r="J90" s="52">
        <v>1.10641135902335</v>
      </c>
      <c r="K90" s="52">
        <v>0.75190945014420796</v>
      </c>
      <c r="L90" s="52">
        <v>-0.82890295581239504</v>
      </c>
      <c r="M90" s="52">
        <v>-1.96620793554218</v>
      </c>
      <c r="N90" s="52">
        <v>-0.45471485721930499</v>
      </c>
      <c r="O90" s="52">
        <v>0.70976236594385</v>
      </c>
      <c r="P90" s="52">
        <v>0.29593138078929498</v>
      </c>
      <c r="Q90" s="52">
        <v>0.50237043728305997</v>
      </c>
      <c r="R90" s="52">
        <v>-1.4005217753131201</v>
      </c>
      <c r="S90" s="54" t="s">
        <v>1264</v>
      </c>
      <c r="T90" s="54">
        <v>14</v>
      </c>
      <c r="U90" s="54">
        <v>1.92646199869974</v>
      </c>
      <c r="V90" s="54">
        <v>2.3617958582029101E-3</v>
      </c>
      <c r="W90" s="54">
        <v>1.26939966312338E-3</v>
      </c>
      <c r="X90" s="54">
        <v>1</v>
      </c>
      <c r="Y90" s="54">
        <v>-0.937599870407685</v>
      </c>
      <c r="Z90" s="54">
        <v>0.51499802085123103</v>
      </c>
      <c r="AA90" s="54">
        <v>0.61325455838031195</v>
      </c>
      <c r="AB90" s="54">
        <v>0.73854282928791204</v>
      </c>
      <c r="AC90" s="54">
        <v>0.91241497754326195</v>
      </c>
      <c r="AD90" s="54">
        <v>-0.78461305556287397</v>
      </c>
      <c r="AE90" s="54">
        <v>-0.97779259136187202</v>
      </c>
      <c r="AF90" s="54">
        <v>-0.98093111369930597</v>
      </c>
      <c r="AG90" s="54">
        <v>1.41635524527603</v>
      </c>
      <c r="AH90" s="54">
        <v>-0.99381191006566905</v>
      </c>
      <c r="AI90" s="54">
        <v>1.3484650937133</v>
      </c>
      <c r="AJ90" s="54">
        <v>-0.86928218395463996</v>
      </c>
      <c r="AK90" s="56" t="s">
        <v>1112</v>
      </c>
      <c r="AL90" s="56">
        <v>63</v>
      </c>
      <c r="AM90" s="56">
        <v>12.0703719853189</v>
      </c>
      <c r="AN90" s="56">
        <v>2.0100390282578001E-3</v>
      </c>
      <c r="AO90" s="56">
        <v>1.7661715807160601E-3</v>
      </c>
      <c r="AP90" s="56">
        <v>2</v>
      </c>
      <c r="AQ90" s="56">
        <v>1.12029955801104</v>
      </c>
      <c r="AR90" s="56">
        <v>0.80864695760224203</v>
      </c>
      <c r="AS90" s="56">
        <v>-2.1763091780369401</v>
      </c>
      <c r="AT90" s="56">
        <v>0.97983621091320805</v>
      </c>
      <c r="AU90" s="56">
        <v>-1.2756936074854801</v>
      </c>
      <c r="AV90" s="56">
        <v>1.1080402058529799</v>
      </c>
      <c r="AW90" s="56">
        <v>0.12473378586581101</v>
      </c>
      <c r="AX90" s="56">
        <v>0.89247674882761197</v>
      </c>
      <c r="AY90" s="56">
        <v>-0.13729012456023401</v>
      </c>
      <c r="AZ90" s="56">
        <v>-3.8199919493922402E-2</v>
      </c>
      <c r="BA90" s="56">
        <v>-0.40104086000023598</v>
      </c>
      <c r="BB90" s="56">
        <v>-0.64547573143746795</v>
      </c>
      <c r="BC90" s="56">
        <v>-0.36002404605862798</v>
      </c>
      <c r="BD90" s="77" t="s">
        <v>17304</v>
      </c>
      <c r="BE90" s="144" t="s">
        <v>18033</v>
      </c>
      <c r="BF90" s="77">
        <v>21</v>
      </c>
      <c r="BG90" s="77">
        <v>2.5373662619999999</v>
      </c>
      <c r="BH90" s="77">
        <v>2.7470530000000002E-3</v>
      </c>
      <c r="BI90" s="77">
        <v>7.5863299999999999E-4</v>
      </c>
      <c r="BJ90" s="78">
        <v>2</v>
      </c>
      <c r="BK90" s="77">
        <v>2.406913222</v>
      </c>
      <c r="BL90" s="77">
        <v>-0.45065016200000002</v>
      </c>
      <c r="BM90" s="77">
        <v>-0.45065016200000002</v>
      </c>
      <c r="BN90" s="77">
        <v>-0.45065016200000002</v>
      </c>
      <c r="BO90" s="77">
        <v>-0.45065016200000002</v>
      </c>
      <c r="BP90" s="77">
        <v>-0.45065016200000002</v>
      </c>
      <c r="BQ90" s="77">
        <v>2.296395167</v>
      </c>
      <c r="BR90" s="77">
        <v>-0.45065016200000002</v>
      </c>
      <c r="BS90" s="77">
        <v>-0.45065016200000002</v>
      </c>
      <c r="BT90" s="77">
        <v>-0.45065016200000002</v>
      </c>
      <c r="BU90" s="77">
        <v>0.704493551</v>
      </c>
      <c r="BV90" s="77">
        <v>-0.45065016200000002</v>
      </c>
      <c r="BW90" s="77">
        <v>-0.45065016200000002</v>
      </c>
      <c r="BX90" s="77">
        <v>-0.45065016200000002</v>
      </c>
      <c r="BY90" s="77">
        <v>-0.45065016200000002</v>
      </c>
    </row>
    <row r="91" spans="1:77">
      <c r="A91" s="52" t="s">
        <v>1590</v>
      </c>
      <c r="B91" s="52">
        <v>1</v>
      </c>
      <c r="C91" s="52">
        <v>0.14745326589029201</v>
      </c>
      <c r="D91" s="52">
        <v>0</v>
      </c>
      <c r="E91" s="52">
        <v>3.7207390347903697E-4</v>
      </c>
      <c r="F91" s="52">
        <v>3</v>
      </c>
      <c r="G91" s="52">
        <v>0.30370540466593698</v>
      </c>
      <c r="H91" s="52">
        <v>-0.54056304142686995</v>
      </c>
      <c r="I91" s="52">
        <v>-0.39483489777680802</v>
      </c>
      <c r="J91" s="52">
        <v>-1.32478583321966</v>
      </c>
      <c r="K91" s="52">
        <v>0.113331550471824</v>
      </c>
      <c r="L91" s="52">
        <v>-0.57443138867472099</v>
      </c>
      <c r="M91" s="52">
        <v>1.5622105184320201</v>
      </c>
      <c r="N91" s="52">
        <v>1.30695510969539</v>
      </c>
      <c r="O91" s="52">
        <v>-0.49486985667904898</v>
      </c>
      <c r="P91" s="52">
        <v>1.59275248971207</v>
      </c>
      <c r="Q91" s="52">
        <v>-1.1145646225575601</v>
      </c>
      <c r="R91" s="52">
        <v>-0.43490543264258402</v>
      </c>
      <c r="S91" s="54" t="s">
        <v>1591</v>
      </c>
      <c r="T91" s="54">
        <v>46</v>
      </c>
      <c r="U91" s="54">
        <v>14.658154094218</v>
      </c>
      <c r="V91" s="54">
        <v>0</v>
      </c>
      <c r="W91" s="54">
        <v>2.9712719437171901E-3</v>
      </c>
      <c r="X91" s="54">
        <v>2</v>
      </c>
      <c r="Y91" s="54">
        <v>-0.11169038507097399</v>
      </c>
      <c r="Z91" s="54">
        <v>0.87886260362534696</v>
      </c>
      <c r="AA91" s="54">
        <v>1.0134185354924801</v>
      </c>
      <c r="AB91" s="54">
        <v>0.195885127743713</v>
      </c>
      <c r="AC91" s="54">
        <v>0.68366859266050695</v>
      </c>
      <c r="AD91" s="54">
        <v>-0.46869118078341299</v>
      </c>
      <c r="AE91" s="54">
        <v>-1.2233001082757999</v>
      </c>
      <c r="AF91" s="54">
        <v>-1.0280037201558401</v>
      </c>
      <c r="AG91" s="54">
        <v>1.3584406007204599</v>
      </c>
      <c r="AH91" s="54">
        <v>-1.6652309105601</v>
      </c>
      <c r="AI91" s="54">
        <v>0.96557392780623197</v>
      </c>
      <c r="AJ91" s="54">
        <v>-0.59893308320261696</v>
      </c>
      <c r="AK91" s="56" t="s">
        <v>1592</v>
      </c>
      <c r="AL91" s="56">
        <v>82</v>
      </c>
      <c r="AM91" s="56">
        <v>14.966016959035199</v>
      </c>
      <c r="AN91" s="56">
        <v>7.0351365989022895E-4</v>
      </c>
      <c r="AO91" s="56">
        <v>2.2746545897524202E-3</v>
      </c>
      <c r="AP91" s="56">
        <v>3</v>
      </c>
      <c r="AQ91" s="56">
        <v>-1.36963971642169</v>
      </c>
      <c r="AR91" s="56">
        <v>-1.30895313793183</v>
      </c>
      <c r="AS91" s="56">
        <v>-2.0251901222740998E-2</v>
      </c>
      <c r="AT91" s="56">
        <v>-1.1152155056475599</v>
      </c>
      <c r="AU91" s="56">
        <v>0.791348652554557</v>
      </c>
      <c r="AV91" s="56">
        <v>-1.3188523871348501</v>
      </c>
      <c r="AW91" s="56">
        <v>0.85701036484299997</v>
      </c>
      <c r="AX91" s="56">
        <v>-0.13375517378871399</v>
      </c>
      <c r="AY91" s="56">
        <v>6.9912551261466704E-3</v>
      </c>
      <c r="AZ91" s="56">
        <v>0.57305709827221996</v>
      </c>
      <c r="BA91" s="56">
        <v>1.0088687120939599</v>
      </c>
      <c r="BB91" s="56">
        <v>1.58178344487185</v>
      </c>
      <c r="BC91" s="56">
        <v>0.44760829438566302</v>
      </c>
      <c r="BD91" s="77" t="s">
        <v>17316</v>
      </c>
      <c r="BE91" s="144" t="s">
        <v>18034</v>
      </c>
      <c r="BF91" s="77">
        <v>20</v>
      </c>
      <c r="BG91" s="77">
        <v>2.2544037339999998</v>
      </c>
      <c r="BH91" s="77">
        <v>9.5476899999999995E-4</v>
      </c>
      <c r="BI91" s="77">
        <v>5.0829399999999996E-4</v>
      </c>
      <c r="BJ91" s="78">
        <v>2</v>
      </c>
      <c r="BK91" s="77">
        <v>2.3736385869999999</v>
      </c>
      <c r="BL91" s="77">
        <v>-0.456201366</v>
      </c>
      <c r="BM91" s="77">
        <v>-0.456201366</v>
      </c>
      <c r="BN91" s="77">
        <v>-0.456201366</v>
      </c>
      <c r="BO91" s="77">
        <v>-0.456201366</v>
      </c>
      <c r="BP91" s="77">
        <v>-0.456201366</v>
      </c>
      <c r="BQ91" s="77">
        <v>2.2787405089999999</v>
      </c>
      <c r="BR91" s="77">
        <v>-0.456201366</v>
      </c>
      <c r="BS91" s="77">
        <v>-0.456201366</v>
      </c>
      <c r="BT91" s="77">
        <v>-0.456201366</v>
      </c>
      <c r="BU91" s="77">
        <v>-0.456201366</v>
      </c>
      <c r="BV91" s="77">
        <v>0.82203729599999997</v>
      </c>
      <c r="BW91" s="77">
        <v>-0.456201366</v>
      </c>
      <c r="BX91" s="77">
        <v>-0.456201366</v>
      </c>
      <c r="BY91" s="77">
        <v>-0.456201366</v>
      </c>
    </row>
    <row r="92" spans="1:77">
      <c r="A92" s="52" t="s">
        <v>1865</v>
      </c>
      <c r="B92" s="52">
        <v>5</v>
      </c>
      <c r="C92" s="52">
        <v>0.69202554393340798</v>
      </c>
      <c r="D92" s="52">
        <v>1.0050195141289001E-4</v>
      </c>
      <c r="E92" s="52">
        <v>1.0135585678070699E-3</v>
      </c>
      <c r="F92" s="52">
        <v>17</v>
      </c>
      <c r="G92" s="52">
        <v>1.24473103528561</v>
      </c>
      <c r="H92" s="52">
        <v>0.73042756873154402</v>
      </c>
      <c r="I92" s="52">
        <v>0.95134030688081395</v>
      </c>
      <c r="J92" s="52">
        <v>0.58559272289620701</v>
      </c>
      <c r="K92" s="52">
        <v>0.53274558428210195</v>
      </c>
      <c r="L92" s="52">
        <v>1.3978237155697399</v>
      </c>
      <c r="M92" s="52">
        <v>-0.97006710759340198</v>
      </c>
      <c r="N92" s="52">
        <v>-0.77702337266112398</v>
      </c>
      <c r="O92" s="52">
        <v>-0.88648250258640804</v>
      </c>
      <c r="P92" s="52">
        <v>-1.1662797920418499</v>
      </c>
      <c r="Q92" s="52">
        <v>-1.26364800742615</v>
      </c>
      <c r="R92" s="52">
        <v>-0.37916015133708397</v>
      </c>
      <c r="S92" s="54" t="s">
        <v>1281</v>
      </c>
      <c r="T92" s="54">
        <v>1</v>
      </c>
      <c r="U92" s="54">
        <v>0.140267846149391</v>
      </c>
      <c r="V92" s="54">
        <v>0</v>
      </c>
      <c r="W92" s="54">
        <v>2.0429009193055699E-3</v>
      </c>
      <c r="X92" s="54">
        <v>14</v>
      </c>
      <c r="Y92" s="54">
        <v>-1.1800456219865101</v>
      </c>
      <c r="Z92" s="54">
        <v>0.49930930049403</v>
      </c>
      <c r="AA92" s="54">
        <v>0.57087439956377095</v>
      </c>
      <c r="AB92" s="54">
        <v>1.2350439153564099</v>
      </c>
      <c r="AC92" s="54">
        <v>1.5122438115114101</v>
      </c>
      <c r="AD92" s="54">
        <v>-0.73960715189081205</v>
      </c>
      <c r="AE92" s="54">
        <v>-1.30912944588303</v>
      </c>
      <c r="AF92" s="54">
        <v>-0.66698189812666397</v>
      </c>
      <c r="AG92" s="54">
        <v>-0.408596942694187</v>
      </c>
      <c r="AH92" s="54">
        <v>-0.37233759171484898</v>
      </c>
      <c r="AI92" s="54">
        <v>1.38868717614457</v>
      </c>
      <c r="AJ92" s="54">
        <v>-0.52945995077414798</v>
      </c>
      <c r="AK92" s="56" t="s">
        <v>1866</v>
      </c>
      <c r="AL92" s="56">
        <v>4</v>
      </c>
      <c r="AM92" s="56">
        <v>0.54994251204625499</v>
      </c>
      <c r="AN92" s="56">
        <v>1.1669393247385599E-3</v>
      </c>
      <c r="AO92" s="56">
        <v>1.0663112975789399E-3</v>
      </c>
      <c r="AP92" s="56">
        <v>7</v>
      </c>
      <c r="AQ92" s="56">
        <v>0.24345047526244101</v>
      </c>
      <c r="AR92" s="56">
        <v>0.95741219172822301</v>
      </c>
      <c r="AS92" s="56">
        <v>0.369413623484801</v>
      </c>
      <c r="AT92" s="56">
        <v>0.70433164256219605</v>
      </c>
      <c r="AU92" s="56">
        <v>-0.36813500202100102</v>
      </c>
      <c r="AV92" s="56">
        <v>-1.26354495332753</v>
      </c>
      <c r="AW92" s="56">
        <v>-2.4684101147314399</v>
      </c>
      <c r="AX92" s="56">
        <v>0.985555199443503</v>
      </c>
      <c r="AY92" s="56">
        <v>0.55615067611567903</v>
      </c>
      <c r="AZ92" s="56">
        <v>0.23743912893720401</v>
      </c>
      <c r="BA92" s="56">
        <v>3.6332754980763098E-2</v>
      </c>
      <c r="BB92" s="56">
        <v>-0.77859734908063405</v>
      </c>
      <c r="BC92" s="56">
        <v>0.78860172664580497</v>
      </c>
      <c r="BD92" s="77" t="s">
        <v>17293</v>
      </c>
      <c r="BE92" s="144" t="s">
        <v>18035</v>
      </c>
      <c r="BF92" s="77">
        <v>3</v>
      </c>
      <c r="BG92" s="77">
        <v>0.99136160900000003</v>
      </c>
      <c r="BH92" s="77">
        <v>0</v>
      </c>
      <c r="BI92" s="77">
        <v>3.9233999999999997E-4</v>
      </c>
      <c r="BJ92" s="78">
        <v>2</v>
      </c>
      <c r="BK92" s="77">
        <v>-0.55515777300000002</v>
      </c>
      <c r="BL92" s="77">
        <v>-0.55515777300000002</v>
      </c>
      <c r="BM92" s="77">
        <v>2.0319920169999999</v>
      </c>
      <c r="BN92" s="77">
        <v>-0.55515777300000002</v>
      </c>
      <c r="BO92" s="77">
        <v>-0.55515777300000002</v>
      </c>
      <c r="BP92" s="77">
        <v>-0.55515777300000002</v>
      </c>
      <c r="BQ92" s="77">
        <v>2.152517</v>
      </c>
      <c r="BR92" s="77">
        <v>-0.55515777300000002</v>
      </c>
      <c r="BS92" s="77">
        <v>-0.55515777300000002</v>
      </c>
      <c r="BT92" s="77">
        <v>-0.55515777300000002</v>
      </c>
      <c r="BU92" s="77">
        <v>0.96116704600000002</v>
      </c>
      <c r="BV92" s="77">
        <v>0.96105943699999996</v>
      </c>
      <c r="BW92" s="77">
        <v>-0.55515777300000002</v>
      </c>
      <c r="BX92" s="77">
        <v>-0.55515777300000002</v>
      </c>
      <c r="BY92" s="77">
        <v>-0.55515777300000002</v>
      </c>
    </row>
    <row r="93" spans="1:77">
      <c r="A93" s="52" t="s">
        <v>1247</v>
      </c>
      <c r="B93" s="52">
        <v>8</v>
      </c>
      <c r="C93" s="52">
        <v>1.0728936548385399</v>
      </c>
      <c r="D93" s="53">
        <v>5.5834417451605499E-6</v>
      </c>
      <c r="E93" s="52">
        <v>5.6796695933981401E-4</v>
      </c>
      <c r="F93" s="52">
        <v>2</v>
      </c>
      <c r="G93" s="52">
        <v>-0.24786667869342799</v>
      </c>
      <c r="H93" s="52">
        <v>-1.06651542482546</v>
      </c>
      <c r="I93" s="52">
        <v>-0.76326863951606605</v>
      </c>
      <c r="J93" s="52">
        <v>-1.36170852098129</v>
      </c>
      <c r="K93" s="52">
        <v>-0.926906904482376</v>
      </c>
      <c r="L93" s="52">
        <v>-0.45416227456311298</v>
      </c>
      <c r="M93" s="52">
        <v>1.56794755038395</v>
      </c>
      <c r="N93" s="52">
        <v>1.14353697523664</v>
      </c>
      <c r="O93" s="52">
        <v>0.23232796109579101</v>
      </c>
      <c r="P93" s="52">
        <v>0.88076791191853199</v>
      </c>
      <c r="Q93" s="52">
        <v>-0.27897258298982902</v>
      </c>
      <c r="R93" s="52">
        <v>1.27482062741665</v>
      </c>
      <c r="S93" s="54" t="s">
        <v>1144</v>
      </c>
      <c r="T93" s="54">
        <v>18</v>
      </c>
      <c r="U93" s="54">
        <v>3.3868814421420201</v>
      </c>
      <c r="V93" s="55">
        <v>4.4667533961284399E-5</v>
      </c>
      <c r="W93" s="54">
        <v>1.4143803682328099E-3</v>
      </c>
      <c r="X93" s="54">
        <v>1</v>
      </c>
      <c r="Y93" s="54">
        <v>-5.6228610021527799E-2</v>
      </c>
      <c r="Z93" s="54">
        <v>-0.92428154138913499</v>
      </c>
      <c r="AA93" s="54">
        <v>-0.64303532652853801</v>
      </c>
      <c r="AB93" s="54">
        <v>-0.49116157651128001</v>
      </c>
      <c r="AC93" s="54">
        <v>-0.75101642703149496</v>
      </c>
      <c r="AD93" s="54">
        <v>0.69503171421207299</v>
      </c>
      <c r="AE93" s="54">
        <v>0.60031870122689701</v>
      </c>
      <c r="AF93" s="54">
        <v>0.92328484871477401</v>
      </c>
      <c r="AG93" s="54">
        <v>-0.96207302417515705</v>
      </c>
      <c r="AH93" s="54">
        <v>2.0293956866109499</v>
      </c>
      <c r="AI93" s="54">
        <v>-1.2337250055470701</v>
      </c>
      <c r="AJ93" s="54">
        <v>0.81349056043949897</v>
      </c>
      <c r="AK93" s="56" t="s">
        <v>1265</v>
      </c>
      <c r="AL93" s="56">
        <v>33</v>
      </c>
      <c r="AM93" s="56">
        <v>6.6290508636110799</v>
      </c>
      <c r="AN93" s="57">
        <v>1.11668834903211E-5</v>
      </c>
      <c r="AO93" s="56">
        <v>1.0617079627030001E-3</v>
      </c>
      <c r="AP93" s="56">
        <v>2</v>
      </c>
      <c r="AQ93" s="56">
        <v>0.538166464462566</v>
      </c>
      <c r="AR93" s="56">
        <v>0.79291940043175002</v>
      </c>
      <c r="AS93" s="56">
        <v>-1.1857394654518201</v>
      </c>
      <c r="AT93" s="56">
        <v>1.0547095064329399</v>
      </c>
      <c r="AU93" s="56">
        <v>-2.2514189996790899</v>
      </c>
      <c r="AV93" s="56">
        <v>1.12902367778808</v>
      </c>
      <c r="AW93" s="56">
        <v>0.530642021293108</v>
      </c>
      <c r="AX93" s="56">
        <v>-0.54800569865710103</v>
      </c>
      <c r="AY93" s="56">
        <v>-0.11080157816123901</v>
      </c>
      <c r="AZ93" s="56">
        <v>0.80433657791895097</v>
      </c>
      <c r="BA93" s="56">
        <v>0.47216628027218699</v>
      </c>
      <c r="BB93" s="56">
        <v>-0.56782616421023202</v>
      </c>
      <c r="BC93" s="56">
        <v>-0.65817202244008399</v>
      </c>
      <c r="BD93" s="77" t="s">
        <v>17289</v>
      </c>
      <c r="BE93" s="144" t="s">
        <v>3637</v>
      </c>
      <c r="BF93" s="77">
        <v>2</v>
      </c>
      <c r="BG93" s="77">
        <v>0.728072257</v>
      </c>
      <c r="BH93" s="77">
        <v>0</v>
      </c>
      <c r="BI93" s="77">
        <v>1.0168E-3</v>
      </c>
      <c r="BJ93" s="78">
        <v>2</v>
      </c>
      <c r="BK93" s="77">
        <v>-0.482911058</v>
      </c>
      <c r="BL93" s="77">
        <v>-0.482911058</v>
      </c>
      <c r="BM93" s="77">
        <v>-0.482911058</v>
      </c>
      <c r="BN93" s="77">
        <v>-0.482911058</v>
      </c>
      <c r="BO93" s="77">
        <v>-0.482911058</v>
      </c>
      <c r="BP93" s="77">
        <v>-0.482911058</v>
      </c>
      <c r="BQ93" s="77">
        <v>1.90046979</v>
      </c>
      <c r="BR93" s="77">
        <v>-0.482911058</v>
      </c>
      <c r="BS93" s="77">
        <v>-0.482911058</v>
      </c>
      <c r="BT93" s="77">
        <v>-0.482911058</v>
      </c>
      <c r="BU93" s="77">
        <v>-0.482911058</v>
      </c>
      <c r="BV93" s="77">
        <v>-0.482911058</v>
      </c>
      <c r="BW93" s="77">
        <v>2.0036088240000001</v>
      </c>
      <c r="BX93" s="77">
        <v>-0.482911058</v>
      </c>
      <c r="BY93" s="77">
        <v>1.890854086</v>
      </c>
    </row>
    <row r="94" spans="1:77">
      <c r="A94" s="52" t="s">
        <v>1249</v>
      </c>
      <c r="B94" s="52">
        <v>3</v>
      </c>
      <c r="C94" s="52">
        <v>0.380857151525407</v>
      </c>
      <c r="D94" s="53">
        <v>1.6750325235481701E-5</v>
      </c>
      <c r="E94" s="52">
        <v>4.6261813281227299E-4</v>
      </c>
      <c r="F94" s="52">
        <v>2</v>
      </c>
      <c r="G94" s="52">
        <v>-1.10739570699412</v>
      </c>
      <c r="H94" s="52">
        <v>0.55276201577041795</v>
      </c>
      <c r="I94" s="52">
        <v>-0.22988205501581799</v>
      </c>
      <c r="J94" s="52">
        <v>1.5386146939223699</v>
      </c>
      <c r="K94" s="52">
        <v>1.2555902739914699</v>
      </c>
      <c r="L94" s="52">
        <v>-1.0442841038431301</v>
      </c>
      <c r="M94" s="52">
        <v>-1.2036425975879399</v>
      </c>
      <c r="N94" s="52">
        <v>-0.107032802476275</v>
      </c>
      <c r="O94" s="52">
        <v>-9.5593780764587105E-2</v>
      </c>
      <c r="P94" s="52">
        <v>0.118216330870757</v>
      </c>
      <c r="Q94" s="52">
        <v>1.3541222911831099</v>
      </c>
      <c r="R94" s="52">
        <v>-1.03147455905625</v>
      </c>
      <c r="S94" s="54" t="s">
        <v>1266</v>
      </c>
      <c r="T94" s="54">
        <v>38</v>
      </c>
      <c r="U94" s="54">
        <v>6.10392002462123</v>
      </c>
      <c r="V94" s="54">
        <v>9.8268574714825696E-4</v>
      </c>
      <c r="W94" s="54">
        <v>2.5451830063762302E-3</v>
      </c>
      <c r="X94" s="54">
        <v>1</v>
      </c>
      <c r="Y94" s="54">
        <v>0.24634112190124099</v>
      </c>
      <c r="Z94" s="54">
        <v>-0.70052072138738497</v>
      </c>
      <c r="AA94" s="54">
        <v>-0.63933416526334097</v>
      </c>
      <c r="AB94" s="54">
        <v>-1.1000753528345399</v>
      </c>
      <c r="AC94" s="54">
        <v>-1.05006983087623</v>
      </c>
      <c r="AD94" s="54">
        <v>0.74231847730138201</v>
      </c>
      <c r="AE94" s="54">
        <v>0.65063395750651798</v>
      </c>
      <c r="AF94" s="54">
        <v>1.0719610724445101</v>
      </c>
      <c r="AG94" s="54">
        <v>-0.56603598491028595</v>
      </c>
      <c r="AH94" s="54">
        <v>1.7036980454264501</v>
      </c>
      <c r="AI94" s="54">
        <v>-1.2556018918059</v>
      </c>
      <c r="AJ94" s="54">
        <v>0.89668527249757901</v>
      </c>
      <c r="AK94" s="56" t="s">
        <v>1267</v>
      </c>
      <c r="AL94" s="56">
        <v>42</v>
      </c>
      <c r="AM94" s="56">
        <v>6.4717403639267399</v>
      </c>
      <c r="AN94" s="56">
        <v>3.00389165889638E-3</v>
      </c>
      <c r="AO94" s="56">
        <v>1.70055417138514E-3</v>
      </c>
      <c r="AP94" s="56">
        <v>4</v>
      </c>
      <c r="AQ94" s="56">
        <v>0.296530122191215</v>
      </c>
      <c r="AR94" s="56">
        <v>0.68378073687360696</v>
      </c>
      <c r="AS94" s="56">
        <v>-0.77049438988944496</v>
      </c>
      <c r="AT94" s="56">
        <v>1.4952215813634699</v>
      </c>
      <c r="AU94" s="56">
        <v>-0.89532139402750999</v>
      </c>
      <c r="AV94" s="56">
        <v>2.3302501831386699</v>
      </c>
      <c r="AW94" s="56">
        <v>-0.80048176671697602</v>
      </c>
      <c r="AX94" s="56">
        <v>-0.70145373714617498</v>
      </c>
      <c r="AY94" s="56">
        <v>-0.36081838385647402</v>
      </c>
      <c r="AZ94" s="56">
        <v>0.26665361197519</v>
      </c>
      <c r="BA94" s="56">
        <v>-0.106825922656808</v>
      </c>
      <c r="BB94" s="56">
        <v>-0.77067947372242696</v>
      </c>
      <c r="BC94" s="56">
        <v>-0.66636116752633601</v>
      </c>
      <c r="BD94" s="77" t="s">
        <v>17309</v>
      </c>
      <c r="BE94" s="144" t="s">
        <v>10596</v>
      </c>
      <c r="BF94" s="77">
        <v>2</v>
      </c>
      <c r="BG94" s="77">
        <v>0.73250682600000006</v>
      </c>
      <c r="BH94" s="77">
        <v>0</v>
      </c>
      <c r="BI94" s="77">
        <v>1.019734E-3</v>
      </c>
      <c r="BJ94" s="78">
        <v>2</v>
      </c>
      <c r="BK94" s="77">
        <v>-0.47963087700000001</v>
      </c>
      <c r="BL94" s="77">
        <v>-0.47963087700000001</v>
      </c>
      <c r="BM94" s="77">
        <v>-0.47963087700000001</v>
      </c>
      <c r="BN94" s="77">
        <v>-0.47963087700000001</v>
      </c>
      <c r="BO94" s="77">
        <v>-0.47963087700000001</v>
      </c>
      <c r="BP94" s="77">
        <v>-0.47963087700000001</v>
      </c>
      <c r="BQ94" s="77">
        <v>1.741706787</v>
      </c>
      <c r="BR94" s="77">
        <v>-0.47963087700000001</v>
      </c>
      <c r="BS94" s="77">
        <v>-0.47963087700000001</v>
      </c>
      <c r="BT94" s="77">
        <v>-0.47963087700000001</v>
      </c>
      <c r="BU94" s="77">
        <v>-0.47963087700000001</v>
      </c>
      <c r="BV94" s="77">
        <v>-0.47963087700000001</v>
      </c>
      <c r="BW94" s="77">
        <v>2.281118899</v>
      </c>
      <c r="BX94" s="77">
        <v>-0.47963087700000001</v>
      </c>
      <c r="BY94" s="77">
        <v>1.732744844</v>
      </c>
    </row>
    <row r="95" spans="1:77">
      <c r="A95" s="52" t="s">
        <v>1268</v>
      </c>
      <c r="B95" s="52">
        <v>36</v>
      </c>
      <c r="C95" s="52">
        <v>4.8135150884128297</v>
      </c>
      <c r="D95" s="52">
        <v>2.3450455329674302E-3</v>
      </c>
      <c r="E95" s="52">
        <v>1.5289004338567701E-3</v>
      </c>
      <c r="F95" s="52">
        <v>2</v>
      </c>
      <c r="G95" s="52">
        <v>-0.381427113697966</v>
      </c>
      <c r="H95" s="52">
        <v>1.1002945410825999</v>
      </c>
      <c r="I95" s="52">
        <v>0.60193289397746197</v>
      </c>
      <c r="J95" s="52">
        <v>1.1531093549651901</v>
      </c>
      <c r="K95" s="52">
        <v>0.66240930197675196</v>
      </c>
      <c r="L95" s="52">
        <v>0.27085777229647101</v>
      </c>
      <c r="M95" s="52">
        <v>-1.93650673975634</v>
      </c>
      <c r="N95" s="52">
        <v>-1.18178406760134</v>
      </c>
      <c r="O95" s="52">
        <v>0.45040508162165799</v>
      </c>
      <c r="P95" s="52">
        <v>-1.2744310391879501</v>
      </c>
      <c r="Q95" s="52">
        <v>0.66933629871776201</v>
      </c>
      <c r="R95" s="52">
        <v>-0.13419628439430401</v>
      </c>
      <c r="S95" s="54" t="s">
        <v>1147</v>
      </c>
      <c r="T95" s="54">
        <v>52</v>
      </c>
      <c r="U95" s="54">
        <v>9.6358388332990206</v>
      </c>
      <c r="V95" s="54">
        <v>8.1518249479344104E-4</v>
      </c>
      <c r="W95" s="54">
        <v>3.5977309943876698E-3</v>
      </c>
      <c r="X95" s="54">
        <v>1</v>
      </c>
      <c r="Y95" s="54">
        <v>-0.22476564665986901</v>
      </c>
      <c r="Z95" s="54">
        <v>0.84542713815321802</v>
      </c>
      <c r="AA95" s="54">
        <v>0.76617277743172596</v>
      </c>
      <c r="AB95" s="54">
        <v>0.72637127040569904</v>
      </c>
      <c r="AC95" s="54">
        <v>0.86149500424932102</v>
      </c>
      <c r="AD95" s="54">
        <v>-0.76061150008220402</v>
      </c>
      <c r="AE95" s="54">
        <v>-0.93664113729624099</v>
      </c>
      <c r="AF95" s="54">
        <v>-0.65724262917548704</v>
      </c>
      <c r="AG95" s="54">
        <v>1.00035430222511</v>
      </c>
      <c r="AH95" s="54">
        <v>-1.93567279505712</v>
      </c>
      <c r="AI95" s="54">
        <v>1.0775955613799399</v>
      </c>
      <c r="AJ95" s="54">
        <v>-0.76248234557408601</v>
      </c>
      <c r="AK95" s="56" t="s">
        <v>1269</v>
      </c>
      <c r="AL95" s="56">
        <v>0</v>
      </c>
      <c r="AM95" s="56">
        <v>0</v>
      </c>
      <c r="AN95" s="56">
        <v>0</v>
      </c>
      <c r="AO95" s="56">
        <v>2.7665068240627702E-4</v>
      </c>
      <c r="AP95" s="56">
        <v>28</v>
      </c>
      <c r="AQ95" s="56">
        <v>-0.37227030804351502</v>
      </c>
      <c r="AR95" s="56">
        <v>-0.41001759075303401</v>
      </c>
      <c r="AS95" s="56">
        <v>1.40395250863163</v>
      </c>
      <c r="AT95" s="56">
        <v>0.92700402551161898</v>
      </c>
      <c r="AU95" s="56">
        <v>1.50978204152095</v>
      </c>
      <c r="AV95" s="56">
        <v>1.07496516160359</v>
      </c>
      <c r="AW95" s="56">
        <v>-1.5129429438628901</v>
      </c>
      <c r="AX95" s="56">
        <v>0.52961019208250404</v>
      </c>
      <c r="AY95" s="56">
        <v>-0.96346560600613096</v>
      </c>
      <c r="AZ95" s="56">
        <v>-0.92756616552909399</v>
      </c>
      <c r="BA95" s="56">
        <v>-0.68735967523711095</v>
      </c>
      <c r="BB95" s="56">
        <v>-0.75161513550192505</v>
      </c>
      <c r="BC95" s="56">
        <v>0.17992349558340101</v>
      </c>
      <c r="BD95" s="77" t="s">
        <v>17291</v>
      </c>
      <c r="BE95" s="144" t="s">
        <v>18036</v>
      </c>
      <c r="BF95" s="77">
        <v>1</v>
      </c>
      <c r="BG95" s="77">
        <v>0.107662144</v>
      </c>
      <c r="BH95" s="77">
        <v>0</v>
      </c>
      <c r="BI95" s="77">
        <v>2.9158500000000002E-4</v>
      </c>
      <c r="BJ95" s="78">
        <v>2</v>
      </c>
      <c r="BK95" s="77">
        <v>2.138839554</v>
      </c>
      <c r="BL95" s="77">
        <v>-0.48002281899999999</v>
      </c>
      <c r="BM95" s="77">
        <v>-0.48002281899999999</v>
      </c>
      <c r="BN95" s="77">
        <v>-0.48002281899999999</v>
      </c>
      <c r="BO95" s="77">
        <v>-0.48002281899999999</v>
      </c>
      <c r="BP95" s="77">
        <v>-0.48002281899999999</v>
      </c>
      <c r="BQ95" s="77">
        <v>2.0375534100000001</v>
      </c>
      <c r="BR95" s="77">
        <v>-0.48002281899999999</v>
      </c>
      <c r="BS95" s="77">
        <v>-0.48002281899999999</v>
      </c>
      <c r="BT95" s="77">
        <v>-0.48002281899999999</v>
      </c>
      <c r="BU95" s="77">
        <v>-0.48002281899999999</v>
      </c>
      <c r="BV95" s="77">
        <v>-0.48002281899999999</v>
      </c>
      <c r="BW95" s="77">
        <v>-0.48002281899999999</v>
      </c>
      <c r="BX95" s="77">
        <v>1.5838808609999999</v>
      </c>
      <c r="BY95" s="77">
        <v>-0.48002281899999999</v>
      </c>
    </row>
    <row r="96" spans="1:77">
      <c r="A96" s="52" t="s">
        <v>1253</v>
      </c>
      <c r="B96" s="52">
        <v>16</v>
      </c>
      <c r="C96" s="52">
        <v>2.23966179742184</v>
      </c>
      <c r="D96" s="53">
        <v>2.23337669806422E-5</v>
      </c>
      <c r="E96" s="52">
        <v>9.4647874646736595E-4</v>
      </c>
      <c r="F96" s="52">
        <v>2</v>
      </c>
      <c r="G96" s="52">
        <v>1.15805642427723</v>
      </c>
      <c r="H96" s="52">
        <v>-0.71957586053991096</v>
      </c>
      <c r="I96" s="52">
        <v>-0.68176636914255695</v>
      </c>
      <c r="J96" s="52">
        <v>-1.5296498368656</v>
      </c>
      <c r="K96" s="52">
        <v>-0.76386292793820998</v>
      </c>
      <c r="L96" s="52">
        <v>0.84093707212770197</v>
      </c>
      <c r="M96" s="52">
        <v>1.4601132753325601</v>
      </c>
      <c r="N96" s="52">
        <v>0.72458088002878995</v>
      </c>
      <c r="O96" s="52">
        <v>-0.99162635789879805</v>
      </c>
      <c r="P96" s="52">
        <v>0.188310430667229</v>
      </c>
      <c r="Q96" s="52">
        <v>-0.65535864118142195</v>
      </c>
      <c r="R96" s="52">
        <v>0.969841911132996</v>
      </c>
      <c r="S96" s="54" t="s">
        <v>1150</v>
      </c>
      <c r="T96" s="54">
        <v>60</v>
      </c>
      <c r="U96" s="54">
        <v>11.0438807540021</v>
      </c>
      <c r="V96" s="54">
        <v>1.6861994070384899E-3</v>
      </c>
      <c r="W96" s="54">
        <v>4.1178628939814096E-3</v>
      </c>
      <c r="X96" s="54">
        <v>1</v>
      </c>
      <c r="Y96" s="54">
        <v>-0.245677995684766</v>
      </c>
      <c r="Z96" s="54">
        <v>0.83488803105861698</v>
      </c>
      <c r="AA96" s="54">
        <v>0.84523910105149402</v>
      </c>
      <c r="AB96" s="54">
        <v>0.76251954551674295</v>
      </c>
      <c r="AC96" s="54">
        <v>0.90331597575226696</v>
      </c>
      <c r="AD96" s="54">
        <v>-0.75864811261152398</v>
      </c>
      <c r="AE96" s="54">
        <v>-1.03030267194039</v>
      </c>
      <c r="AF96" s="54">
        <v>-0.66912557731176003</v>
      </c>
      <c r="AG96" s="54">
        <v>0.96647427391665097</v>
      </c>
      <c r="AH96" s="54">
        <v>-1.8744129855683</v>
      </c>
      <c r="AI96" s="54">
        <v>1.0169344553100901</v>
      </c>
      <c r="AJ96" s="54">
        <v>-0.75120403948910797</v>
      </c>
      <c r="AK96" s="56" t="s">
        <v>1270</v>
      </c>
      <c r="AL96" s="56">
        <v>0</v>
      </c>
      <c r="AM96" s="56">
        <v>0</v>
      </c>
      <c r="AN96" s="56">
        <v>0</v>
      </c>
      <c r="AO96" s="56">
        <v>2.7665068240627702E-4</v>
      </c>
      <c r="AP96" s="56">
        <v>29</v>
      </c>
      <c r="AQ96" s="56">
        <v>0.864806502745326</v>
      </c>
      <c r="AR96" s="56">
        <v>-0.67346510560262896</v>
      </c>
      <c r="AS96" s="56">
        <v>8.0687001959366705E-2</v>
      </c>
      <c r="AT96" s="56">
        <v>-5.9907209405985297E-2</v>
      </c>
      <c r="AU96" s="56">
        <v>1.12721134237322</v>
      </c>
      <c r="AV96" s="56">
        <v>4.2144750299650202E-2</v>
      </c>
      <c r="AW96" s="56">
        <v>1.06159282572248</v>
      </c>
      <c r="AX96" s="56">
        <v>-1.43600686115211</v>
      </c>
      <c r="AY96" s="56">
        <v>-0.69966545070906505</v>
      </c>
      <c r="AZ96" s="56">
        <v>0.18594295619347601</v>
      </c>
      <c r="BA96" s="56">
        <v>0.58173887131943403</v>
      </c>
      <c r="BB96" s="56">
        <v>1.0255586872792599</v>
      </c>
      <c r="BC96" s="56">
        <v>-2.10063831102243</v>
      </c>
      <c r="BD96" s="77" t="s">
        <v>17327</v>
      </c>
      <c r="BE96" s="144" t="s">
        <v>3637</v>
      </c>
      <c r="BF96" s="77">
        <v>35</v>
      </c>
      <c r="BG96" s="77">
        <v>4.938829041</v>
      </c>
      <c r="BH96" s="77">
        <v>0.10038469899999999</v>
      </c>
      <c r="BI96" s="77">
        <v>8.0389999999999997E-4</v>
      </c>
      <c r="BJ96" s="78">
        <v>3</v>
      </c>
      <c r="BK96" s="77">
        <v>-0.43507426300000002</v>
      </c>
      <c r="BL96" s="77">
        <v>2.4802897640000001</v>
      </c>
      <c r="BM96" s="77">
        <v>-0.43507426300000002</v>
      </c>
      <c r="BN96" s="77">
        <v>-0.43507426300000002</v>
      </c>
      <c r="BO96" s="77">
        <v>-0.43507426300000002</v>
      </c>
      <c r="BP96" s="77">
        <v>-0.43507426300000002</v>
      </c>
      <c r="BQ96" s="77">
        <v>2.324564632</v>
      </c>
      <c r="BR96" s="77">
        <v>-0.43507426300000002</v>
      </c>
      <c r="BS96" s="77">
        <v>-0.43507426300000002</v>
      </c>
      <c r="BT96" s="77">
        <v>-0.43507426300000002</v>
      </c>
      <c r="BU96" s="77">
        <v>0.41603676099999998</v>
      </c>
      <c r="BV96" s="77">
        <v>-0.43507426300000002</v>
      </c>
      <c r="BW96" s="77">
        <v>-0.43507426300000002</v>
      </c>
      <c r="BX96" s="77">
        <v>-0.43507426300000002</v>
      </c>
      <c r="BY96" s="77">
        <v>-0.43507426300000002</v>
      </c>
    </row>
    <row r="97" spans="1:77">
      <c r="A97" s="52" t="s">
        <v>1257</v>
      </c>
      <c r="B97" s="52">
        <v>0</v>
      </c>
      <c r="C97" s="52">
        <v>0</v>
      </c>
      <c r="D97" s="52">
        <v>0</v>
      </c>
      <c r="E97" s="52">
        <v>3.0911901082054499E-4</v>
      </c>
      <c r="F97" s="52">
        <v>43</v>
      </c>
      <c r="G97" s="52">
        <v>-0.25657343016737399</v>
      </c>
      <c r="H97" s="52">
        <v>-1.44943366421572</v>
      </c>
      <c r="I97" s="52">
        <v>0.433664796778791</v>
      </c>
      <c r="J97" s="52">
        <v>-1.0053079054443901</v>
      </c>
      <c r="K97" s="52">
        <v>-1.0231695596308299</v>
      </c>
      <c r="L97" s="52">
        <v>0.12788014149751301</v>
      </c>
      <c r="M97" s="52">
        <v>1.3843122542066799</v>
      </c>
      <c r="N97" s="52">
        <v>0.81684793854532001</v>
      </c>
      <c r="O97" s="52">
        <v>-0.65013944183495298</v>
      </c>
      <c r="P97" s="52">
        <v>1.5322412953048901</v>
      </c>
      <c r="Q97" s="52">
        <v>-0.73405370268360803</v>
      </c>
      <c r="R97" s="52">
        <v>0.82373127764368403</v>
      </c>
      <c r="S97" s="54" t="s">
        <v>1162</v>
      </c>
      <c r="T97" s="54">
        <v>0</v>
      </c>
      <c r="U97" s="54">
        <v>0</v>
      </c>
      <c r="V97" s="54">
        <v>0</v>
      </c>
      <c r="W97" s="54">
        <v>3.0643513789716198E-4</v>
      </c>
      <c r="X97" s="54">
        <v>34</v>
      </c>
      <c r="Y97" s="54">
        <v>-0.87487835229623601</v>
      </c>
      <c r="Z97" s="54">
        <v>-0.62265053227029299</v>
      </c>
      <c r="AA97" s="54">
        <v>-0.86620525720628105</v>
      </c>
      <c r="AB97" s="54">
        <v>-7.03926655913205E-2</v>
      </c>
      <c r="AC97" s="54">
        <v>0.70891364685818603</v>
      </c>
      <c r="AD97" s="54">
        <v>-0.457959895076398</v>
      </c>
      <c r="AE97" s="54">
        <v>0.968513032740286</v>
      </c>
      <c r="AF97" s="54">
        <v>0.43936134103005497</v>
      </c>
      <c r="AG97" s="54">
        <v>-1.9943828448188099</v>
      </c>
      <c r="AH97" s="54">
        <v>1.60814540118038</v>
      </c>
      <c r="AI97" s="54">
        <v>0.51002856464234303</v>
      </c>
      <c r="AJ97" s="54">
        <v>0.65150756080808603</v>
      </c>
      <c r="AK97" s="56" t="s">
        <v>1548</v>
      </c>
      <c r="AL97" s="56">
        <v>50</v>
      </c>
      <c r="AM97" s="56">
        <v>7.4772261307403403</v>
      </c>
      <c r="AN97" s="56">
        <v>9.0451756271600896E-4</v>
      </c>
      <c r="AO97" s="56">
        <v>1.1424998792557699E-3</v>
      </c>
      <c r="AP97" s="56">
        <v>2</v>
      </c>
      <c r="AQ97" s="56">
        <v>-0.97364144679600995</v>
      </c>
      <c r="AR97" s="56">
        <v>-1.1062916684327599</v>
      </c>
      <c r="AS97" s="56">
        <v>1.9713902113843</v>
      </c>
      <c r="AT97" s="56">
        <v>-0.96918035591514795</v>
      </c>
      <c r="AU97" s="56">
        <v>1.0531540413252001</v>
      </c>
      <c r="AV97" s="56">
        <v>-0.99866058467250696</v>
      </c>
      <c r="AW97" s="56">
        <v>0.36043510936534801</v>
      </c>
      <c r="AX97" s="56">
        <v>-0.78240110832046605</v>
      </c>
      <c r="AY97" s="56">
        <v>-4.0160099752592299E-2</v>
      </c>
      <c r="AZ97" s="56">
        <v>-0.26042471445153198</v>
      </c>
      <c r="BA97" s="56">
        <v>-0.26197061336509703</v>
      </c>
      <c r="BB97" s="56">
        <v>0.99093688840722005</v>
      </c>
      <c r="BC97" s="56">
        <v>1.01681434122404</v>
      </c>
      <c r="BD97" s="77" t="s">
        <v>17343</v>
      </c>
      <c r="BE97" s="144" t="s">
        <v>18037</v>
      </c>
      <c r="BF97" s="77">
        <v>24</v>
      </c>
      <c r="BG97" s="77">
        <v>5.7510867049999996</v>
      </c>
      <c r="BH97" s="77">
        <v>4.2769163999999998E-2</v>
      </c>
      <c r="BI97" s="77">
        <v>2.1069040000000002E-3</v>
      </c>
      <c r="BJ97" s="78">
        <v>3</v>
      </c>
      <c r="BK97" s="77">
        <v>-0.37671321299999999</v>
      </c>
      <c r="BL97" s="77">
        <v>2.7345533880000001</v>
      </c>
      <c r="BM97" s="77">
        <v>2.1627183790000002</v>
      </c>
      <c r="BN97" s="77">
        <v>-0.37671321299999999</v>
      </c>
      <c r="BO97" s="77">
        <v>-0.37671321299999999</v>
      </c>
      <c r="BP97" s="77">
        <v>-0.37671321299999999</v>
      </c>
      <c r="BQ97" s="77">
        <v>-0.37671321299999999</v>
      </c>
      <c r="BR97" s="77">
        <v>-0.37671321299999999</v>
      </c>
      <c r="BS97" s="77">
        <v>-0.37671321299999999</v>
      </c>
      <c r="BT97" s="77">
        <v>-0.37671321299999999</v>
      </c>
      <c r="BU97" s="77">
        <v>-0.37671321299999999</v>
      </c>
      <c r="BV97" s="77">
        <v>-0.37671321299999999</v>
      </c>
      <c r="BW97" s="77">
        <v>-0.37671321299999999</v>
      </c>
      <c r="BX97" s="77">
        <v>-0.37671321299999999</v>
      </c>
      <c r="BY97" s="77">
        <v>-0.37671321299999999</v>
      </c>
    </row>
    <row r="98" spans="1:77">
      <c r="A98" s="52" t="s">
        <v>1783</v>
      </c>
      <c r="B98" s="52">
        <v>2</v>
      </c>
      <c r="C98" s="52">
        <v>0.81095206046427504</v>
      </c>
      <c r="D98" s="52">
        <v>0</v>
      </c>
      <c r="E98" s="52">
        <v>1.16459974185793E-3</v>
      </c>
      <c r="F98" s="52">
        <v>4</v>
      </c>
      <c r="G98" s="52">
        <v>-1.1786341117935899</v>
      </c>
      <c r="H98" s="52">
        <v>-1.54275550267805</v>
      </c>
      <c r="I98" s="52">
        <v>-0.156193938331288</v>
      </c>
      <c r="J98" s="52">
        <v>-0.30007624019117402</v>
      </c>
      <c r="K98" s="52">
        <v>0.620695170225389</v>
      </c>
      <c r="L98" s="52">
        <v>-0.29741638243360502</v>
      </c>
      <c r="M98" s="52">
        <v>1.1492070296302499</v>
      </c>
      <c r="N98" s="52">
        <v>1.02256777682178</v>
      </c>
      <c r="O98" s="52">
        <v>-1.27395002318364</v>
      </c>
      <c r="P98" s="52">
        <v>1.6069912218443501</v>
      </c>
      <c r="Q98" s="52">
        <v>0.10486524234196801</v>
      </c>
      <c r="R98" s="52">
        <v>0.24469975774760899</v>
      </c>
      <c r="S98" s="54" t="s">
        <v>1730</v>
      </c>
      <c r="T98" s="54">
        <v>8</v>
      </c>
      <c r="U98" s="54">
        <v>0.85429907123779303</v>
      </c>
      <c r="V98" s="55">
        <v>9.4918509667729395E-5</v>
      </c>
      <c r="W98" s="54">
        <v>6.6579162307844799E-4</v>
      </c>
      <c r="X98" s="54">
        <v>3</v>
      </c>
      <c r="Y98" s="54">
        <v>-0.74810773572016498</v>
      </c>
      <c r="Z98" s="54">
        <v>0.68807381592772099</v>
      </c>
      <c r="AA98" s="54">
        <v>0.92387931641028098</v>
      </c>
      <c r="AB98" s="54">
        <v>0.63150709051921305</v>
      </c>
      <c r="AC98" s="54">
        <v>1.50514037364576</v>
      </c>
      <c r="AD98" s="54">
        <v>-0.61039251944943795</v>
      </c>
      <c r="AE98" s="54">
        <v>-1.19665362768467</v>
      </c>
      <c r="AF98" s="54">
        <v>-1.06545120250944</v>
      </c>
      <c r="AG98" s="54">
        <v>-0.186752514375079</v>
      </c>
      <c r="AH98" s="54">
        <v>-1.23920202161771</v>
      </c>
      <c r="AI98" s="54">
        <v>1.38941699596583</v>
      </c>
      <c r="AJ98" s="54">
        <v>-9.1457971112312603E-2</v>
      </c>
      <c r="AK98" s="56" t="s">
        <v>1784</v>
      </c>
      <c r="AL98" s="56">
        <v>6</v>
      </c>
      <c r="AM98" s="56">
        <v>0.96237812621676599</v>
      </c>
      <c r="AN98" s="56">
        <v>5.8458635071831E-3</v>
      </c>
      <c r="AO98" s="56">
        <v>9.3019176681645899E-4</v>
      </c>
      <c r="AP98" s="56">
        <v>2</v>
      </c>
      <c r="AQ98" s="56">
        <v>-0.96928811126659997</v>
      </c>
      <c r="AR98" s="56">
        <v>-0.57073109020301804</v>
      </c>
      <c r="AS98" s="56">
        <v>-1.2821479408080201</v>
      </c>
      <c r="AT98" s="56">
        <v>0.93216701205129104</v>
      </c>
      <c r="AU98" s="56">
        <v>-0.22412045324789201</v>
      </c>
      <c r="AV98" s="56">
        <v>2.22063968547483</v>
      </c>
      <c r="AW98" s="56">
        <v>0.90160244104864995</v>
      </c>
      <c r="AX98" s="56">
        <v>-0.44215008021813001</v>
      </c>
      <c r="AY98" s="56">
        <v>-0.49917416560958799</v>
      </c>
      <c r="AZ98" s="56">
        <v>0.44713434020731901</v>
      </c>
      <c r="BA98" s="56">
        <v>0.236761929542428</v>
      </c>
      <c r="BB98" s="56">
        <v>0.47468941024821598</v>
      </c>
      <c r="BC98" s="56">
        <v>-1.22538297721949</v>
      </c>
      <c r="BD98" s="77" t="s">
        <v>17321</v>
      </c>
      <c r="BE98" s="144" t="s">
        <v>18018</v>
      </c>
      <c r="BF98" s="77">
        <v>21</v>
      </c>
      <c r="BG98" s="77">
        <v>15.680692459999999</v>
      </c>
      <c r="BH98" s="77">
        <v>4.3727649999999998E-3</v>
      </c>
      <c r="BI98" s="77">
        <v>2.3598339999999999E-3</v>
      </c>
      <c r="BJ98" s="78">
        <v>3</v>
      </c>
      <c r="BK98" s="77">
        <v>-0.25819889000000001</v>
      </c>
      <c r="BL98" s="77">
        <v>3.6147844560000002</v>
      </c>
      <c r="BM98" s="77">
        <v>-0.25819889000000001</v>
      </c>
      <c r="BN98" s="77">
        <v>-0.25819889000000001</v>
      </c>
      <c r="BO98" s="77">
        <v>-0.25819889000000001</v>
      </c>
      <c r="BP98" s="77">
        <v>-0.25819889000000001</v>
      </c>
      <c r="BQ98" s="77">
        <v>-0.25819889000000001</v>
      </c>
      <c r="BR98" s="77">
        <v>-0.25819889000000001</v>
      </c>
      <c r="BS98" s="77">
        <v>-0.25819889000000001</v>
      </c>
      <c r="BT98" s="77">
        <v>-0.25819889000000001</v>
      </c>
      <c r="BU98" s="77">
        <v>-0.25819889000000001</v>
      </c>
      <c r="BV98" s="77">
        <v>-0.25819889000000001</v>
      </c>
      <c r="BW98" s="77">
        <v>-0.25819889000000001</v>
      </c>
      <c r="BX98" s="77">
        <v>-0.25819889000000001</v>
      </c>
      <c r="BY98" s="77">
        <v>-0.25819889000000001</v>
      </c>
    </row>
    <row r="99" spans="1:77">
      <c r="A99" s="52" t="s">
        <v>1785</v>
      </c>
      <c r="B99" s="52">
        <v>2</v>
      </c>
      <c r="C99" s="52">
        <v>0.81202804454927802</v>
      </c>
      <c r="D99" s="52">
        <v>0</v>
      </c>
      <c r="E99" s="52">
        <v>1.1654328034802399E-3</v>
      </c>
      <c r="F99" s="52">
        <v>4</v>
      </c>
      <c r="G99" s="52">
        <v>-1.1224498170066499</v>
      </c>
      <c r="H99" s="52">
        <v>-1.5242291457491599</v>
      </c>
      <c r="I99" s="52">
        <v>-0.24327741589656299</v>
      </c>
      <c r="J99" s="52">
        <v>-0.22978479086290099</v>
      </c>
      <c r="K99" s="52">
        <v>0.68248182781581102</v>
      </c>
      <c r="L99" s="52">
        <v>-0.315920212364384</v>
      </c>
      <c r="M99" s="52">
        <v>1.17269930381965</v>
      </c>
      <c r="N99" s="52">
        <v>1.0153288886626299</v>
      </c>
      <c r="O99" s="52">
        <v>-1.41630994210364</v>
      </c>
      <c r="P99" s="52">
        <v>1.48010420504467</v>
      </c>
      <c r="Q99" s="52">
        <v>0.17711988881381699</v>
      </c>
      <c r="R99" s="52">
        <v>0.324237209826716</v>
      </c>
      <c r="S99" s="54" t="s">
        <v>1733</v>
      </c>
      <c r="T99" s="54">
        <v>34</v>
      </c>
      <c r="U99" s="54">
        <v>5.7046344955316401</v>
      </c>
      <c r="V99" s="54">
        <v>2.0547065622190802E-3</v>
      </c>
      <c r="W99" s="54">
        <v>2.8343284835200401E-3</v>
      </c>
      <c r="X99" s="54">
        <v>3</v>
      </c>
      <c r="Y99" s="54">
        <v>-0.74126468247404698</v>
      </c>
      <c r="Z99" s="54">
        <v>0.476018976667271</v>
      </c>
      <c r="AA99" s="54">
        <v>0.19553730034472599</v>
      </c>
      <c r="AB99" s="54">
        <v>1.2313751024472299</v>
      </c>
      <c r="AC99" s="54">
        <v>1.3577241675490901</v>
      </c>
      <c r="AD99" s="54">
        <v>4.8565176965583096E-3</v>
      </c>
      <c r="AE99" s="54">
        <v>-1.3009723000543401</v>
      </c>
      <c r="AF99" s="54">
        <v>-1.07169982407241</v>
      </c>
      <c r="AG99" s="54">
        <v>8.3516414127366607E-3</v>
      </c>
      <c r="AH99" s="54">
        <v>-1.55259246382302</v>
      </c>
      <c r="AI99" s="54">
        <v>1.2461206460803</v>
      </c>
      <c r="AJ99" s="54">
        <v>0.14654491822590299</v>
      </c>
      <c r="AK99" s="56" t="s">
        <v>1786</v>
      </c>
      <c r="AL99" s="56">
        <v>35</v>
      </c>
      <c r="AM99" s="56">
        <v>5.6939493413200699</v>
      </c>
      <c r="AN99" s="56">
        <v>2.8475552900318802E-4</v>
      </c>
      <c r="AO99" s="56">
        <v>1.10059220293859E-3</v>
      </c>
      <c r="AP99" s="56">
        <v>3</v>
      </c>
      <c r="AQ99" s="56">
        <v>2.2753006926161299</v>
      </c>
      <c r="AR99" s="56">
        <v>0.23815161535472501</v>
      </c>
      <c r="AS99" s="56">
        <v>-0.23701125060452599</v>
      </c>
      <c r="AT99" s="56">
        <v>0.94058077519630501</v>
      </c>
      <c r="AU99" s="56">
        <v>-0.96028113832536899</v>
      </c>
      <c r="AV99" s="56">
        <v>1.0679505946472501</v>
      </c>
      <c r="AW99" s="56">
        <v>-1.0962738198433</v>
      </c>
      <c r="AX99" s="56">
        <v>0.37089575067455399</v>
      </c>
      <c r="AY99" s="56">
        <v>-0.32045547463380097</v>
      </c>
      <c r="AZ99" s="56">
        <v>-3.1585115115850097E-2</v>
      </c>
      <c r="BA99" s="56">
        <v>-0.110812336945892</v>
      </c>
      <c r="BB99" s="56">
        <v>-0.95601214669665402</v>
      </c>
      <c r="BC99" s="56">
        <v>-1.1804481463235701</v>
      </c>
      <c r="BD99" s="77" t="s">
        <v>17322</v>
      </c>
      <c r="BE99" s="144" t="s">
        <v>18035</v>
      </c>
      <c r="BF99" s="77">
        <v>21</v>
      </c>
      <c r="BG99" s="77">
        <v>15.680692459999999</v>
      </c>
      <c r="BH99" s="77">
        <v>4.2080540000000001E-3</v>
      </c>
      <c r="BI99" s="77">
        <v>2.3598339999999999E-3</v>
      </c>
      <c r="BJ99" s="78">
        <v>3</v>
      </c>
      <c r="BK99" s="77">
        <v>-0.25819889000000001</v>
      </c>
      <c r="BL99" s="77">
        <v>3.6147844560000002</v>
      </c>
      <c r="BM99" s="77">
        <v>-0.25819889000000001</v>
      </c>
      <c r="BN99" s="77">
        <v>-0.25819889000000001</v>
      </c>
      <c r="BO99" s="77">
        <v>-0.25819889000000001</v>
      </c>
      <c r="BP99" s="77">
        <v>-0.25819889000000001</v>
      </c>
      <c r="BQ99" s="77">
        <v>-0.25819889000000001</v>
      </c>
      <c r="BR99" s="77">
        <v>-0.25819889000000001</v>
      </c>
      <c r="BS99" s="77">
        <v>-0.25819889000000001</v>
      </c>
      <c r="BT99" s="77">
        <v>-0.25819889000000001</v>
      </c>
      <c r="BU99" s="77">
        <v>-0.25819889000000001</v>
      </c>
      <c r="BV99" s="77">
        <v>-0.25819889000000001</v>
      </c>
      <c r="BW99" s="77">
        <v>-0.25819889000000001</v>
      </c>
      <c r="BX99" s="77">
        <v>-0.25819889000000001</v>
      </c>
      <c r="BY99" s="77">
        <v>-0.25819889000000001</v>
      </c>
    </row>
    <row r="100" spans="1:77">
      <c r="A100" s="52" t="s">
        <v>1262</v>
      </c>
      <c r="B100" s="52">
        <v>5</v>
      </c>
      <c r="C100" s="52">
        <v>0.98226924903317603</v>
      </c>
      <c r="D100" s="53">
        <v>2.79172087258028E-5</v>
      </c>
      <c r="E100" s="52">
        <v>2.7661307598411101E-3</v>
      </c>
      <c r="F100" s="52">
        <v>22</v>
      </c>
      <c r="G100" s="52">
        <v>-0.82097317421737503</v>
      </c>
      <c r="H100" s="52">
        <v>0.40571655162855202</v>
      </c>
      <c r="I100" s="52">
        <v>0.26669766549516499</v>
      </c>
      <c r="J100" s="52">
        <v>1.0188482623622599</v>
      </c>
      <c r="K100" s="52">
        <v>1.2484207287717299</v>
      </c>
      <c r="L100" s="52">
        <v>-1.4461575734647101</v>
      </c>
      <c r="M100" s="52">
        <v>-1.1596152924124901</v>
      </c>
      <c r="N100" s="52">
        <v>0.139268179976795</v>
      </c>
      <c r="O100" s="52">
        <v>-0.43222622446831799</v>
      </c>
      <c r="P100" s="52">
        <v>1.0435118015392999</v>
      </c>
      <c r="Q100" s="52">
        <v>1.0361026186704301</v>
      </c>
      <c r="R100" s="52">
        <v>-1.29959354388133</v>
      </c>
      <c r="S100" s="54" t="s">
        <v>1639</v>
      </c>
      <c r="T100" s="54">
        <v>5</v>
      </c>
      <c r="U100" s="54">
        <v>1.0185924657734</v>
      </c>
      <c r="V100" s="54">
        <v>9.3410980396536007E-3</v>
      </c>
      <c r="W100" s="54">
        <v>1.8341246981996399E-3</v>
      </c>
      <c r="X100" s="54">
        <v>19</v>
      </c>
      <c r="Y100" s="54">
        <v>-0.69292132265352502</v>
      </c>
      <c r="Z100" s="54">
        <v>0.324876598835181</v>
      </c>
      <c r="AA100" s="54">
        <v>0.398102100138568</v>
      </c>
      <c r="AB100" s="54">
        <v>1.1749519781081801</v>
      </c>
      <c r="AC100" s="54">
        <v>0.86981892055547005</v>
      </c>
      <c r="AD100" s="54">
        <v>1.0213414436530099</v>
      </c>
      <c r="AE100" s="54">
        <v>-1.6778990578297699</v>
      </c>
      <c r="AF100" s="54">
        <v>-1.14728452668059</v>
      </c>
      <c r="AG100" s="54">
        <v>-0.514321336927277</v>
      </c>
      <c r="AH100" s="54">
        <v>-1.2413167607040201</v>
      </c>
      <c r="AI100" s="54">
        <v>0.60723711054635998</v>
      </c>
      <c r="AJ100" s="54">
        <v>0.87741485295840804</v>
      </c>
      <c r="AK100" s="56" t="s">
        <v>1634</v>
      </c>
      <c r="AL100" s="56">
        <v>96</v>
      </c>
      <c r="AM100" s="56">
        <v>27.058224116579801</v>
      </c>
      <c r="AN100" s="56">
        <v>4.2992501437736199E-4</v>
      </c>
      <c r="AO100" s="56">
        <v>3.6870213573087299E-3</v>
      </c>
      <c r="AP100" s="56">
        <v>2</v>
      </c>
      <c r="AQ100" s="56">
        <v>-1.0326923615238399</v>
      </c>
      <c r="AR100" s="56">
        <v>-0.26127342158418398</v>
      </c>
      <c r="AS100" s="56">
        <v>1.65760671869454</v>
      </c>
      <c r="AT100" s="56">
        <v>-1.2472382692114099</v>
      </c>
      <c r="AU100" s="56">
        <v>1.3525326538975699</v>
      </c>
      <c r="AV100" s="56">
        <v>-1.89833731855182</v>
      </c>
      <c r="AW100" s="56">
        <v>-0.41282003492019997</v>
      </c>
      <c r="AX100" s="56">
        <v>-0.105382393866749</v>
      </c>
      <c r="AY100" s="56">
        <v>0.35770466344490398</v>
      </c>
      <c r="AZ100" s="56">
        <v>2.9518242552316401E-2</v>
      </c>
      <c r="BA100" s="56">
        <v>0.51666357361054605</v>
      </c>
      <c r="BB100" s="56">
        <v>0.46259014368330498</v>
      </c>
      <c r="BC100" s="56">
        <v>0.58112780377501705</v>
      </c>
      <c r="BD100" s="77" t="s">
        <v>17324</v>
      </c>
      <c r="BE100" s="144" t="s">
        <v>3637</v>
      </c>
      <c r="BF100" s="77">
        <v>21</v>
      </c>
      <c r="BG100" s="77">
        <v>15.680692459999999</v>
      </c>
      <c r="BH100" s="77">
        <v>3.800463E-3</v>
      </c>
      <c r="BI100" s="77">
        <v>2.3598339999999999E-3</v>
      </c>
      <c r="BJ100" s="78">
        <v>3</v>
      </c>
      <c r="BK100" s="77">
        <v>-0.25819889000000001</v>
      </c>
      <c r="BL100" s="77">
        <v>3.6147844560000002</v>
      </c>
      <c r="BM100" s="77">
        <v>-0.25819889000000001</v>
      </c>
      <c r="BN100" s="77">
        <v>-0.25819889000000001</v>
      </c>
      <c r="BO100" s="77">
        <v>-0.25819889000000001</v>
      </c>
      <c r="BP100" s="77">
        <v>-0.25819889000000001</v>
      </c>
      <c r="BQ100" s="77">
        <v>-0.25819889000000001</v>
      </c>
      <c r="BR100" s="77">
        <v>-0.25819889000000001</v>
      </c>
      <c r="BS100" s="77">
        <v>-0.25819889000000001</v>
      </c>
      <c r="BT100" s="77">
        <v>-0.25819889000000001</v>
      </c>
      <c r="BU100" s="77">
        <v>-0.25819889000000001</v>
      </c>
      <c r="BV100" s="77">
        <v>-0.25819889000000001</v>
      </c>
      <c r="BW100" s="77">
        <v>-0.25819889000000001</v>
      </c>
      <c r="BX100" s="77">
        <v>-0.25819889000000001</v>
      </c>
      <c r="BY100" s="77">
        <v>-0.25819889000000001</v>
      </c>
    </row>
    <row r="101" spans="1:77">
      <c r="A101" s="52" t="s">
        <v>1841</v>
      </c>
      <c r="B101" s="52">
        <v>2</v>
      </c>
      <c r="C101" s="52">
        <v>0.38870678834650702</v>
      </c>
      <c r="D101" s="52">
        <v>0</v>
      </c>
      <c r="E101" s="52">
        <v>9.7821263654695599E-4</v>
      </c>
      <c r="F101" s="52">
        <v>13</v>
      </c>
      <c r="G101" s="52">
        <v>-0.39956405807846501</v>
      </c>
      <c r="H101" s="52">
        <v>-1.1539603289198801</v>
      </c>
      <c r="I101" s="52">
        <v>-1.04798978514804</v>
      </c>
      <c r="J101" s="52">
        <v>-1.02610535276181</v>
      </c>
      <c r="K101" s="52">
        <v>-1.0762988142838601</v>
      </c>
      <c r="L101" s="52">
        <v>-0.44849218987950501</v>
      </c>
      <c r="M101" s="52">
        <v>1.6516112367988001</v>
      </c>
      <c r="N101" s="52">
        <v>0.94492449299761305</v>
      </c>
      <c r="O101" s="52">
        <v>0.38871621095769998</v>
      </c>
      <c r="P101" s="52">
        <v>1.33896271023129</v>
      </c>
      <c r="Q101" s="52">
        <v>0.20148638862705401</v>
      </c>
      <c r="R101" s="52">
        <v>0.62670948945910199</v>
      </c>
      <c r="S101" s="54" t="s">
        <v>1842</v>
      </c>
      <c r="T101" s="54">
        <v>18</v>
      </c>
      <c r="U101" s="54">
        <v>2.3193988740351998</v>
      </c>
      <c r="V101" s="54">
        <v>5.4215219345508997E-3</v>
      </c>
      <c r="W101" s="54">
        <v>1.5550357743452799E-3</v>
      </c>
      <c r="X101" s="54">
        <v>8</v>
      </c>
      <c r="Y101" s="54">
        <v>-0.88529034310439403</v>
      </c>
      <c r="Z101" s="54">
        <v>0.81272525451585798</v>
      </c>
      <c r="AA101" s="54">
        <v>0.76570827657330698</v>
      </c>
      <c r="AB101" s="54">
        <v>0.91978057051018602</v>
      </c>
      <c r="AC101" s="54">
        <v>1.00216004882613</v>
      </c>
      <c r="AD101" s="54">
        <v>-0.44587161865435399</v>
      </c>
      <c r="AE101" s="54">
        <v>-1.7077597404912299</v>
      </c>
      <c r="AF101" s="54">
        <v>-0.83767566128765203</v>
      </c>
      <c r="AG101" s="54">
        <v>0.75005698257665898</v>
      </c>
      <c r="AH101" s="54">
        <v>-1.1867846942887801</v>
      </c>
      <c r="AI101" s="54">
        <v>1.11382088971052</v>
      </c>
      <c r="AJ101" s="54">
        <v>-0.30086996488623902</v>
      </c>
      <c r="AK101" s="56" t="s">
        <v>1739</v>
      </c>
      <c r="AL101" s="56">
        <v>106</v>
      </c>
      <c r="AM101" s="56">
        <v>16.764289986648102</v>
      </c>
      <c r="AN101" s="56">
        <v>7.8112350014796104E-3</v>
      </c>
      <c r="AO101" s="56">
        <v>2.4334633993222101E-3</v>
      </c>
      <c r="AP101" s="56">
        <v>1</v>
      </c>
      <c r="AQ101" s="56">
        <v>0.79328636477776704</v>
      </c>
      <c r="AR101" s="56">
        <v>0.79426449666449905</v>
      </c>
      <c r="AS101" s="56">
        <v>-0.94125606683748198</v>
      </c>
      <c r="AT101" s="56">
        <v>1.3667898654577499</v>
      </c>
      <c r="AU101" s="56">
        <v>-1.7920949691957799</v>
      </c>
      <c r="AV101" s="56">
        <v>1.77962872421023</v>
      </c>
      <c r="AW101" s="56">
        <v>-0.66620248391633596</v>
      </c>
      <c r="AX101" s="56">
        <v>-0.27234312922908199</v>
      </c>
      <c r="AY101" s="56">
        <v>8.0259316915316098E-2</v>
      </c>
      <c r="AZ101" s="56">
        <v>0.28042206533407998</v>
      </c>
      <c r="BA101" s="56">
        <v>-0.106037048570267</v>
      </c>
      <c r="BB101" s="56">
        <v>-0.909246862571365</v>
      </c>
      <c r="BC101" s="56">
        <v>-0.40747027303933298</v>
      </c>
      <c r="BD101" s="77" t="s">
        <v>17325</v>
      </c>
      <c r="BE101" s="144" t="s">
        <v>18038</v>
      </c>
      <c r="BF101" s="77">
        <v>21</v>
      </c>
      <c r="BG101" s="77">
        <v>15.680692459999999</v>
      </c>
      <c r="BH101" s="77">
        <v>5.0511540000000004E-3</v>
      </c>
      <c r="BI101" s="77">
        <v>2.3598339999999999E-3</v>
      </c>
      <c r="BJ101" s="78">
        <v>3</v>
      </c>
      <c r="BK101" s="77">
        <v>-0.25819889000000001</v>
      </c>
      <c r="BL101" s="77">
        <v>3.6147844560000002</v>
      </c>
      <c r="BM101" s="77">
        <v>-0.25819889000000001</v>
      </c>
      <c r="BN101" s="77">
        <v>-0.25819889000000001</v>
      </c>
      <c r="BO101" s="77">
        <v>-0.25819889000000001</v>
      </c>
      <c r="BP101" s="77">
        <v>-0.25819889000000001</v>
      </c>
      <c r="BQ101" s="77">
        <v>-0.25819889000000001</v>
      </c>
      <c r="BR101" s="77">
        <v>-0.25819889000000001</v>
      </c>
      <c r="BS101" s="77">
        <v>-0.25819889000000001</v>
      </c>
      <c r="BT101" s="77">
        <v>-0.25819889000000001</v>
      </c>
      <c r="BU101" s="77">
        <v>-0.25819889000000001</v>
      </c>
      <c r="BV101" s="77">
        <v>-0.25819889000000001</v>
      </c>
      <c r="BW101" s="77">
        <v>-0.25819889000000001</v>
      </c>
      <c r="BX101" s="77">
        <v>-0.25819889000000001</v>
      </c>
      <c r="BY101" s="77">
        <v>-0.25819889000000001</v>
      </c>
    </row>
    <row r="102" spans="1:77">
      <c r="A102" s="52" t="s">
        <v>1112</v>
      </c>
      <c r="B102" s="52">
        <v>39</v>
      </c>
      <c r="C102" s="52">
        <v>6.3197792199492104</v>
      </c>
      <c r="D102" s="52">
        <v>8.6375843797633703E-3</v>
      </c>
      <c r="E102" s="52">
        <v>2.24116221663653E-3</v>
      </c>
      <c r="F102" s="52">
        <v>1</v>
      </c>
      <c r="G102" s="52">
        <v>0.38248332421423897</v>
      </c>
      <c r="H102" s="52">
        <v>-1.0398621696818999</v>
      </c>
      <c r="I102" s="52">
        <v>-0.64473087364723103</v>
      </c>
      <c r="J102" s="52">
        <v>-1.5534479145074001</v>
      </c>
      <c r="K102" s="52">
        <v>2.7137474257601601E-2</v>
      </c>
      <c r="L102" s="52">
        <v>0.55191480016378303</v>
      </c>
      <c r="M102" s="52">
        <v>1.70237325352755</v>
      </c>
      <c r="N102" s="52">
        <v>0.93328940590318998</v>
      </c>
      <c r="O102" s="52">
        <v>-1.0235017680232701</v>
      </c>
      <c r="P102" s="52">
        <v>1.0545633485252699</v>
      </c>
      <c r="Q102" s="52">
        <v>-0.75781253301590901</v>
      </c>
      <c r="R102" s="52">
        <v>0.36759365228406998</v>
      </c>
      <c r="S102" s="54" t="s">
        <v>1113</v>
      </c>
      <c r="T102" s="54">
        <v>18</v>
      </c>
      <c r="U102" s="54">
        <v>2.3985150392105501</v>
      </c>
      <c r="V102" s="54">
        <v>4.2992501437736199E-4</v>
      </c>
      <c r="W102" s="54">
        <v>1.34589272817753E-3</v>
      </c>
      <c r="X102" s="54">
        <v>1</v>
      </c>
      <c r="Y102" s="54">
        <v>0.74497313107209995</v>
      </c>
      <c r="Z102" s="54">
        <v>-0.42161390050275999</v>
      </c>
      <c r="AA102" s="54">
        <v>-0.52197071909290904</v>
      </c>
      <c r="AB102" s="54">
        <v>-1.0455568991220101</v>
      </c>
      <c r="AC102" s="54">
        <v>-1.2815422037673301</v>
      </c>
      <c r="AD102" s="54">
        <v>0.87930281837245605</v>
      </c>
      <c r="AE102" s="54">
        <v>0.80263444063231204</v>
      </c>
      <c r="AF102" s="54">
        <v>0.78631231187097805</v>
      </c>
      <c r="AG102" s="54">
        <v>-0.49588639285903302</v>
      </c>
      <c r="AH102" s="54">
        <v>1.46436437478491</v>
      </c>
      <c r="AI102" s="54">
        <v>-1.55513087946063</v>
      </c>
      <c r="AJ102" s="54">
        <v>0.64411391807191098</v>
      </c>
      <c r="AK102" s="56" t="s">
        <v>1114</v>
      </c>
      <c r="AL102" s="56">
        <v>75</v>
      </c>
      <c r="AM102" s="56">
        <v>23.673393733617601</v>
      </c>
      <c r="AN102" s="56">
        <v>2.7358864551286702E-4</v>
      </c>
      <c r="AO102" s="56">
        <v>3.3055569605144101E-3</v>
      </c>
      <c r="AP102" s="56">
        <v>2</v>
      </c>
      <c r="AQ102" s="56">
        <v>-1.2151553440388201</v>
      </c>
      <c r="AR102" s="56">
        <v>-0.52860281503490303</v>
      </c>
      <c r="AS102" s="56">
        <v>1.7264938548164099</v>
      </c>
      <c r="AT102" s="56">
        <v>-1.4697949895618601</v>
      </c>
      <c r="AU102" s="56">
        <v>1.2427132492972801</v>
      </c>
      <c r="AV102" s="56">
        <v>-1.3951465402269201</v>
      </c>
      <c r="AW102" s="56">
        <v>-0.64190023844611399</v>
      </c>
      <c r="AX102" s="56">
        <v>0.40987033097174103</v>
      </c>
      <c r="AY102" s="56">
        <v>0.45684010796457902</v>
      </c>
      <c r="AZ102" s="56">
        <v>-1.7600562540119799E-3</v>
      </c>
      <c r="BA102" s="56">
        <v>0.36910514000002298</v>
      </c>
      <c r="BB102" s="56">
        <v>0.26032835541251598</v>
      </c>
      <c r="BC102" s="56">
        <v>0.78700894510008601</v>
      </c>
      <c r="BD102" s="77" t="s">
        <v>17328</v>
      </c>
      <c r="BE102" s="144" t="s">
        <v>3637</v>
      </c>
      <c r="BF102" s="77">
        <v>21</v>
      </c>
      <c r="BG102" s="77">
        <v>15.680692459999999</v>
      </c>
      <c r="BH102" s="77">
        <v>3.733461E-3</v>
      </c>
      <c r="BI102" s="77">
        <v>2.3598339999999999E-3</v>
      </c>
      <c r="BJ102" s="78">
        <v>3</v>
      </c>
      <c r="BK102" s="77">
        <v>-0.25819889000000001</v>
      </c>
      <c r="BL102" s="77">
        <v>3.6147844560000002</v>
      </c>
      <c r="BM102" s="77">
        <v>-0.25819889000000001</v>
      </c>
      <c r="BN102" s="77">
        <v>-0.25819889000000001</v>
      </c>
      <c r="BO102" s="77">
        <v>-0.25819889000000001</v>
      </c>
      <c r="BP102" s="77">
        <v>-0.25819889000000001</v>
      </c>
      <c r="BQ102" s="77">
        <v>-0.25819889000000001</v>
      </c>
      <c r="BR102" s="77">
        <v>-0.25819889000000001</v>
      </c>
      <c r="BS102" s="77">
        <v>-0.25819889000000001</v>
      </c>
      <c r="BT102" s="77">
        <v>-0.25819889000000001</v>
      </c>
      <c r="BU102" s="77">
        <v>-0.25819889000000001</v>
      </c>
      <c r="BV102" s="77">
        <v>-0.25819889000000001</v>
      </c>
      <c r="BW102" s="77">
        <v>-0.25819889000000001</v>
      </c>
      <c r="BX102" s="77">
        <v>-0.25819889000000001</v>
      </c>
      <c r="BY102" s="77">
        <v>-0.25819889000000001</v>
      </c>
    </row>
    <row r="103" spans="1:77">
      <c r="A103" s="52" t="s">
        <v>1265</v>
      </c>
      <c r="B103" s="52">
        <v>40</v>
      </c>
      <c r="C103" s="52">
        <v>6.6252558920923903</v>
      </c>
      <c r="D103" s="52">
        <v>2.89222282399317E-3</v>
      </c>
      <c r="E103" s="52">
        <v>2.0886761567849499E-3</v>
      </c>
      <c r="F103" s="52">
        <v>3</v>
      </c>
      <c r="G103" s="52">
        <v>0.144685908134744</v>
      </c>
      <c r="H103" s="52">
        <v>-0.62506439183806095</v>
      </c>
      <c r="I103" s="52">
        <v>0.15246445152751101</v>
      </c>
      <c r="J103" s="52">
        <v>-1.3439120140510901</v>
      </c>
      <c r="K103" s="52">
        <v>-1.50205043334744</v>
      </c>
      <c r="L103" s="52">
        <v>-0.192803718460755</v>
      </c>
      <c r="M103" s="52">
        <v>1.4279088726445299</v>
      </c>
      <c r="N103" s="52">
        <v>1.24576243488869</v>
      </c>
      <c r="O103" s="52">
        <v>0.229919047018071</v>
      </c>
      <c r="P103" s="52">
        <v>1.4728639354488899</v>
      </c>
      <c r="Q103" s="52">
        <v>-0.77211935474681404</v>
      </c>
      <c r="R103" s="52">
        <v>-0.23765473721826799</v>
      </c>
      <c r="S103" s="54" t="s">
        <v>1593</v>
      </c>
      <c r="T103" s="54">
        <v>4</v>
      </c>
      <c r="U103" s="54">
        <v>0.48694952169039601</v>
      </c>
      <c r="V103" s="55">
        <v>8.3751626177408297E-5</v>
      </c>
      <c r="W103" s="54">
        <v>4.6710747211735403E-4</v>
      </c>
      <c r="X103" s="54">
        <v>2</v>
      </c>
      <c r="Y103" s="54">
        <v>-0.55556018601672197</v>
      </c>
      <c r="Z103" s="54">
        <v>1.1488715999968</v>
      </c>
      <c r="AA103" s="54">
        <v>1.1448794622563501</v>
      </c>
      <c r="AB103" s="54">
        <v>0.58596967024435198</v>
      </c>
      <c r="AC103" s="54">
        <v>0.43588174533183599</v>
      </c>
      <c r="AD103" s="54">
        <v>-0.51789614466747502</v>
      </c>
      <c r="AE103" s="54">
        <v>-1.7016430644224501</v>
      </c>
      <c r="AF103" s="54">
        <v>-0.95180765994035998</v>
      </c>
      <c r="AG103" s="54">
        <v>1.27241221571862</v>
      </c>
      <c r="AH103" s="54">
        <v>-0.92912402624347701</v>
      </c>
      <c r="AI103" s="54">
        <v>0.73149791377558004</v>
      </c>
      <c r="AJ103" s="54">
        <v>-0.66348152603306199</v>
      </c>
      <c r="AK103" s="56" t="s">
        <v>1594</v>
      </c>
      <c r="AL103" s="56">
        <v>13</v>
      </c>
      <c r="AM103" s="56">
        <v>2.0594208009308201</v>
      </c>
      <c r="AN103" s="56">
        <v>7.2473073852184003E-3</v>
      </c>
      <c r="AO103" s="56">
        <v>1.2517581772863301E-3</v>
      </c>
      <c r="AP103" s="56">
        <v>2</v>
      </c>
      <c r="AQ103" s="56">
        <v>6.5604849014303801E-2</v>
      </c>
      <c r="AR103" s="56">
        <v>2.68207537582937E-4</v>
      </c>
      <c r="AS103" s="56">
        <v>1.2208458944731799</v>
      </c>
      <c r="AT103" s="56">
        <v>-0.99001258570822503</v>
      </c>
      <c r="AU103" s="56">
        <v>0.81417165934894598</v>
      </c>
      <c r="AV103" s="56">
        <v>-2.28070437715437</v>
      </c>
      <c r="AW103" s="56">
        <v>-0.27714739371791702</v>
      </c>
      <c r="AX103" s="56">
        <v>0.95285250331951499</v>
      </c>
      <c r="AY103" s="56">
        <v>0.605538483668006</v>
      </c>
      <c r="AZ103" s="56">
        <v>-0.121098576200208</v>
      </c>
      <c r="BA103" s="56">
        <v>-0.28356441960377299</v>
      </c>
      <c r="BB103" s="56">
        <v>-0.895282290751784</v>
      </c>
      <c r="BC103" s="56">
        <v>1.18852804577475</v>
      </c>
      <c r="BD103" s="77" t="s">
        <v>17330</v>
      </c>
      <c r="BE103" s="144" t="s">
        <v>18039</v>
      </c>
      <c r="BF103" s="77">
        <v>21</v>
      </c>
      <c r="BG103" s="77">
        <v>15.680692459999999</v>
      </c>
      <c r="BH103" s="77">
        <v>3.6636680000000001E-3</v>
      </c>
      <c r="BI103" s="77">
        <v>2.3598339999999999E-3</v>
      </c>
      <c r="BJ103" s="78">
        <v>3</v>
      </c>
      <c r="BK103" s="77">
        <v>-0.25819889000000001</v>
      </c>
      <c r="BL103" s="77">
        <v>3.6147844560000002</v>
      </c>
      <c r="BM103" s="77">
        <v>-0.25819889000000001</v>
      </c>
      <c r="BN103" s="77">
        <v>-0.25819889000000001</v>
      </c>
      <c r="BO103" s="77">
        <v>-0.25819889000000001</v>
      </c>
      <c r="BP103" s="77">
        <v>-0.25819889000000001</v>
      </c>
      <c r="BQ103" s="77">
        <v>-0.25819889000000001</v>
      </c>
      <c r="BR103" s="77">
        <v>-0.25819889000000001</v>
      </c>
      <c r="BS103" s="77">
        <v>-0.25819889000000001</v>
      </c>
      <c r="BT103" s="77">
        <v>-0.25819889000000001</v>
      </c>
      <c r="BU103" s="77">
        <v>-0.25819889000000001</v>
      </c>
      <c r="BV103" s="77">
        <v>-0.25819889000000001</v>
      </c>
      <c r="BW103" s="77">
        <v>-0.25819889000000001</v>
      </c>
      <c r="BX103" s="77">
        <v>-0.25819889000000001</v>
      </c>
      <c r="BY103" s="77">
        <v>-0.25819889000000001</v>
      </c>
    </row>
    <row r="104" spans="1:77">
      <c r="A104" s="52" t="s">
        <v>1269</v>
      </c>
      <c r="B104" s="52">
        <v>0</v>
      </c>
      <c r="C104" s="52">
        <v>0</v>
      </c>
      <c r="D104" s="52">
        <v>0</v>
      </c>
      <c r="E104" s="52">
        <v>3.0911901082054499E-4</v>
      </c>
      <c r="F104" s="52">
        <v>44</v>
      </c>
      <c r="G104" s="52">
        <v>-1.78715752318123</v>
      </c>
      <c r="H104" s="52">
        <v>-0.102752043335907</v>
      </c>
      <c r="I104" s="52">
        <v>0.296583351113201</v>
      </c>
      <c r="J104" s="52">
        <v>1.4525091748150101</v>
      </c>
      <c r="K104" s="52">
        <v>1.2118441661756001</v>
      </c>
      <c r="L104" s="52">
        <v>-0.46652072756342799</v>
      </c>
      <c r="M104" s="52">
        <v>-1.1047708176851101</v>
      </c>
      <c r="N104" s="52">
        <v>-1.0755277162052499</v>
      </c>
      <c r="O104" s="52">
        <v>0.29116047998107902</v>
      </c>
      <c r="P104" s="52">
        <v>-0.25256377872830899</v>
      </c>
      <c r="Q104" s="52">
        <v>1.08815313350705</v>
      </c>
      <c r="R104" s="52">
        <v>0.449042301107278</v>
      </c>
      <c r="S104" s="54" t="s">
        <v>1165</v>
      </c>
      <c r="T104" s="54">
        <v>0</v>
      </c>
      <c r="U104" s="54">
        <v>0</v>
      </c>
      <c r="V104" s="54">
        <v>0</v>
      </c>
      <c r="W104" s="54">
        <v>3.0643513789716198E-4</v>
      </c>
      <c r="X104" s="54">
        <v>35</v>
      </c>
      <c r="Y104" s="54">
        <v>0.32528585162017398</v>
      </c>
      <c r="Z104" s="54">
        <v>0.46738169464627899</v>
      </c>
      <c r="AA104" s="54">
        <v>0.82379574663138799</v>
      </c>
      <c r="AB104" s="54">
        <v>-1.0546026473251</v>
      </c>
      <c r="AC104" s="54">
        <v>-1.09363099022483</v>
      </c>
      <c r="AD104" s="54">
        <v>-0.43880742854809401</v>
      </c>
      <c r="AE104" s="54">
        <v>0.134099637973148</v>
      </c>
      <c r="AF104" s="54">
        <v>1.1685646666007099</v>
      </c>
      <c r="AG104" s="54">
        <v>0.105502239027089</v>
      </c>
      <c r="AH104" s="54">
        <v>1.8542936893158699</v>
      </c>
      <c r="AI104" s="54">
        <v>-1.2817942423684501</v>
      </c>
      <c r="AJ104" s="54">
        <v>-1.01008821734819</v>
      </c>
      <c r="AK104" s="56" t="s">
        <v>1550</v>
      </c>
      <c r="AL104" s="56">
        <v>16</v>
      </c>
      <c r="AM104" s="56">
        <v>2.4520462629741799</v>
      </c>
      <c r="AN104" s="56">
        <v>7.9843216955795895E-3</v>
      </c>
      <c r="AO104" s="56">
        <v>2.0414082126676901E-3</v>
      </c>
      <c r="AP104" s="56">
        <v>1</v>
      </c>
      <c r="AQ104" s="56">
        <v>1.4557001134740499</v>
      </c>
      <c r="AR104" s="56">
        <v>0.67546064416567397</v>
      </c>
      <c r="AS104" s="56">
        <v>-1.26240965674753</v>
      </c>
      <c r="AT104" s="56">
        <v>5.9501082314312604E-3</v>
      </c>
      <c r="AU104" s="56">
        <v>-1.23278109449996</v>
      </c>
      <c r="AV104" s="56">
        <v>-1.0317954341684099</v>
      </c>
      <c r="AW104" s="56">
        <v>-1.32587987483726</v>
      </c>
      <c r="AX104" s="56">
        <v>0.82401100740762301</v>
      </c>
      <c r="AY104" s="56">
        <v>0.89572192776101101</v>
      </c>
      <c r="AZ104" s="56">
        <v>0.70930699955020005</v>
      </c>
      <c r="BA104" s="56">
        <v>0.26374764425545999</v>
      </c>
      <c r="BB104" s="56">
        <v>-0.83539669089408197</v>
      </c>
      <c r="BC104" s="56">
        <v>0.85836430630180105</v>
      </c>
      <c r="BD104" s="77" t="s">
        <v>17334</v>
      </c>
      <c r="BE104" s="144" t="s">
        <v>3727</v>
      </c>
      <c r="BF104" s="77">
        <v>21</v>
      </c>
      <c r="BG104" s="77">
        <v>15.680692459999999</v>
      </c>
      <c r="BH104" s="77">
        <v>3.5799170000000002E-3</v>
      </c>
      <c r="BI104" s="77">
        <v>2.3598339999999999E-3</v>
      </c>
      <c r="BJ104" s="78">
        <v>3</v>
      </c>
      <c r="BK104" s="77">
        <v>-0.25819889000000001</v>
      </c>
      <c r="BL104" s="77">
        <v>3.6147844560000002</v>
      </c>
      <c r="BM104" s="77">
        <v>-0.25819889000000001</v>
      </c>
      <c r="BN104" s="77">
        <v>-0.25819889000000001</v>
      </c>
      <c r="BO104" s="77">
        <v>-0.25819889000000001</v>
      </c>
      <c r="BP104" s="77">
        <v>-0.25819889000000001</v>
      </c>
      <c r="BQ104" s="77">
        <v>-0.25819889000000001</v>
      </c>
      <c r="BR104" s="77">
        <v>-0.25819889000000001</v>
      </c>
      <c r="BS104" s="77">
        <v>-0.25819889000000001</v>
      </c>
      <c r="BT104" s="77">
        <v>-0.25819889000000001</v>
      </c>
      <c r="BU104" s="77">
        <v>-0.25819889000000001</v>
      </c>
      <c r="BV104" s="77">
        <v>-0.25819889000000001</v>
      </c>
      <c r="BW104" s="77">
        <v>-0.25819889000000001</v>
      </c>
      <c r="BX104" s="77">
        <v>-0.25819889000000001</v>
      </c>
      <c r="BY104" s="77">
        <v>-0.25819889000000001</v>
      </c>
    </row>
    <row r="105" spans="1:77">
      <c r="A105" s="52" t="s">
        <v>1271</v>
      </c>
      <c r="B105" s="52">
        <v>27</v>
      </c>
      <c r="C105" s="52">
        <v>3.6720392171387601</v>
      </c>
      <c r="D105" s="52">
        <v>3.4617338819995397E-4</v>
      </c>
      <c r="E105" s="52">
        <v>1.1703350060042301E-3</v>
      </c>
      <c r="F105" s="52">
        <v>2</v>
      </c>
      <c r="G105" s="52">
        <v>0.143316171133471</v>
      </c>
      <c r="H105" s="52">
        <v>-0.47919433106326598</v>
      </c>
      <c r="I105" s="52">
        <v>-2.38104489919513E-2</v>
      </c>
      <c r="J105" s="52">
        <v>-1.3863578077201499</v>
      </c>
      <c r="K105" s="52">
        <v>-0.99642746277855498</v>
      </c>
      <c r="L105" s="52">
        <v>-0.110212421768736</v>
      </c>
      <c r="M105" s="52">
        <v>2.2733386518763701</v>
      </c>
      <c r="N105" s="52">
        <v>0.63092836290082599</v>
      </c>
      <c r="O105" s="52">
        <v>-0.55447803033988097</v>
      </c>
      <c r="P105" s="52">
        <v>0.87526400614158895</v>
      </c>
      <c r="Q105" s="52">
        <v>-0.93226082916991304</v>
      </c>
      <c r="R105" s="52">
        <v>0.55989413978020097</v>
      </c>
      <c r="S105" s="54" t="s">
        <v>1152</v>
      </c>
      <c r="T105" s="54">
        <v>47</v>
      </c>
      <c r="U105" s="54">
        <v>8.33377496252821</v>
      </c>
      <c r="V105" s="54">
        <v>3.7129887605317699E-3</v>
      </c>
      <c r="W105" s="54">
        <v>3.1552305728350101E-3</v>
      </c>
      <c r="X105" s="54">
        <v>1</v>
      </c>
      <c r="Y105" s="54">
        <v>-0.19343929015390901</v>
      </c>
      <c r="Z105" s="54">
        <v>0.88985932407300095</v>
      </c>
      <c r="AA105" s="54">
        <v>0.85943291677338596</v>
      </c>
      <c r="AB105" s="54">
        <v>0.75125247263320305</v>
      </c>
      <c r="AC105" s="54">
        <v>0.89729570704140804</v>
      </c>
      <c r="AD105" s="54">
        <v>-0.72252811149245</v>
      </c>
      <c r="AE105" s="54">
        <v>-0.96131585694467403</v>
      </c>
      <c r="AF105" s="54">
        <v>-0.586228351638724</v>
      </c>
      <c r="AG105" s="54">
        <v>0.87387604633627602</v>
      </c>
      <c r="AH105" s="54">
        <v>-2.0055353039766701</v>
      </c>
      <c r="AI105" s="54">
        <v>0.95524191051622698</v>
      </c>
      <c r="AJ105" s="54">
        <v>-0.75791146316708002</v>
      </c>
      <c r="AK105" s="56" t="s">
        <v>1272</v>
      </c>
      <c r="AL105" s="56">
        <v>2</v>
      </c>
      <c r="AM105" s="56">
        <v>0.45583041840190902</v>
      </c>
      <c r="AN105" s="56">
        <v>0</v>
      </c>
      <c r="AO105" s="56">
        <v>2.1066850712754001E-3</v>
      </c>
      <c r="AP105" s="56">
        <v>11</v>
      </c>
      <c r="AQ105" s="56">
        <v>-0.36194559080675098</v>
      </c>
      <c r="AR105" s="56">
        <v>0.75505787008765302</v>
      </c>
      <c r="AS105" s="56">
        <v>-1.4851194828883301</v>
      </c>
      <c r="AT105" s="56">
        <v>1.43482990645484</v>
      </c>
      <c r="AU105" s="56">
        <v>6.0270980907217303E-2</v>
      </c>
      <c r="AV105" s="56">
        <v>0.73215134879340404</v>
      </c>
      <c r="AW105" s="56">
        <v>0.97203901224343903</v>
      </c>
      <c r="AX105" s="56">
        <v>-1.02450120003061</v>
      </c>
      <c r="AY105" s="56">
        <v>-1.12284060430091</v>
      </c>
      <c r="AZ105" s="56">
        <v>-0.220157870220034</v>
      </c>
      <c r="BA105" s="56">
        <v>0.277630655658817</v>
      </c>
      <c r="BB105" s="56">
        <v>1.2390814498412099</v>
      </c>
      <c r="BC105" s="56">
        <v>-1.2564964757399399</v>
      </c>
      <c r="BD105" s="77" t="s">
        <v>17336</v>
      </c>
      <c r="BE105" s="144" t="s">
        <v>18040</v>
      </c>
      <c r="BF105" s="77">
        <v>21</v>
      </c>
      <c r="BG105" s="77">
        <v>15.680692459999999</v>
      </c>
      <c r="BH105" s="77">
        <v>3.688794E-3</v>
      </c>
      <c r="BI105" s="77">
        <v>2.3598339999999999E-3</v>
      </c>
      <c r="BJ105" s="78">
        <v>3</v>
      </c>
      <c r="BK105" s="77">
        <v>-0.25819889000000001</v>
      </c>
      <c r="BL105" s="77">
        <v>3.6147844560000002</v>
      </c>
      <c r="BM105" s="77">
        <v>-0.25819889000000001</v>
      </c>
      <c r="BN105" s="77">
        <v>-0.25819889000000001</v>
      </c>
      <c r="BO105" s="77">
        <v>-0.25819889000000001</v>
      </c>
      <c r="BP105" s="77">
        <v>-0.25819889000000001</v>
      </c>
      <c r="BQ105" s="77">
        <v>-0.25819889000000001</v>
      </c>
      <c r="BR105" s="77">
        <v>-0.25819889000000001</v>
      </c>
      <c r="BS105" s="77">
        <v>-0.25819889000000001</v>
      </c>
      <c r="BT105" s="77">
        <v>-0.25819889000000001</v>
      </c>
      <c r="BU105" s="77">
        <v>-0.25819889000000001</v>
      </c>
      <c r="BV105" s="77">
        <v>-0.25819889000000001</v>
      </c>
      <c r="BW105" s="77">
        <v>-0.25819889000000001</v>
      </c>
      <c r="BX105" s="77">
        <v>-0.25819889000000001</v>
      </c>
      <c r="BY105" s="77">
        <v>-0.25819889000000001</v>
      </c>
    </row>
    <row r="106" spans="1:77">
      <c r="A106" s="52" t="s">
        <v>1272</v>
      </c>
      <c r="B106" s="52">
        <v>0</v>
      </c>
      <c r="C106" s="52">
        <v>0</v>
      </c>
      <c r="D106" s="52">
        <v>0</v>
      </c>
      <c r="E106" s="52">
        <v>3.0911901082054499E-4</v>
      </c>
      <c r="F106" s="52">
        <v>45</v>
      </c>
      <c r="G106" s="52">
        <v>-1.59198200429265</v>
      </c>
      <c r="H106" s="52">
        <v>-0.36700766545658098</v>
      </c>
      <c r="I106" s="52">
        <v>-0.14200619010337501</v>
      </c>
      <c r="J106" s="52">
        <v>0.814789821158454</v>
      </c>
      <c r="K106" s="52">
        <v>1.62094916844963</v>
      </c>
      <c r="L106" s="52">
        <v>0.36824087193197202</v>
      </c>
      <c r="M106" s="52">
        <v>1.5095893003502401E-2</v>
      </c>
      <c r="N106" s="52">
        <v>-1.43889419923054</v>
      </c>
      <c r="O106" s="52">
        <v>-1.09286575739257</v>
      </c>
      <c r="P106" s="52">
        <v>1.75790988450014E-2</v>
      </c>
      <c r="Q106" s="52">
        <v>0.84573132352758296</v>
      </c>
      <c r="R106" s="52">
        <v>0.95036963955956599</v>
      </c>
      <c r="S106" s="54" t="s">
        <v>1177</v>
      </c>
      <c r="T106" s="54">
        <v>0</v>
      </c>
      <c r="U106" s="54">
        <v>0</v>
      </c>
      <c r="V106" s="54">
        <v>0</v>
      </c>
      <c r="W106" s="54">
        <v>3.0643513789716198E-4</v>
      </c>
      <c r="X106" s="54">
        <v>36</v>
      </c>
      <c r="Y106" s="54">
        <v>1.0708584088586499</v>
      </c>
      <c r="Z106" s="54">
        <v>0.54282697551233094</v>
      </c>
      <c r="AA106" s="54">
        <v>0.48415452253281599</v>
      </c>
      <c r="AB106" s="54">
        <v>-1.3162703887325899</v>
      </c>
      <c r="AC106" s="54">
        <v>-1.1509260128784999</v>
      </c>
      <c r="AD106" s="54">
        <v>0.93386028096121798</v>
      </c>
      <c r="AE106" s="54">
        <v>0.87924544071576805</v>
      </c>
      <c r="AF106" s="54">
        <v>0.64432133808492098</v>
      </c>
      <c r="AG106" s="54">
        <v>-0.457894194716429</v>
      </c>
      <c r="AH106" s="54">
        <v>1.7237725789193799E-2</v>
      </c>
      <c r="AI106" s="54">
        <v>-1.9725605476179799</v>
      </c>
      <c r="AJ106" s="54">
        <v>0.32514645149059901</v>
      </c>
      <c r="AK106" s="56" t="s">
        <v>1519</v>
      </c>
      <c r="AL106" s="56">
        <v>8</v>
      </c>
      <c r="AM106" s="56">
        <v>1.5765953614153301</v>
      </c>
      <c r="AN106" s="56">
        <v>0</v>
      </c>
      <c r="AO106" s="56">
        <v>1.26764118414764E-3</v>
      </c>
      <c r="AP106" s="56">
        <v>1</v>
      </c>
      <c r="AQ106" s="56">
        <v>1.0137591028293</v>
      </c>
      <c r="AR106" s="56">
        <v>0.64614788515348798</v>
      </c>
      <c r="AS106" s="56">
        <v>-1.3689159194926599</v>
      </c>
      <c r="AT106" s="56">
        <v>0.37013772664495198</v>
      </c>
      <c r="AU106" s="56">
        <v>-1.67467349752888</v>
      </c>
      <c r="AV106" s="56">
        <v>-0.58556283967304401</v>
      </c>
      <c r="AW106" s="56">
        <v>-1.67306034027858</v>
      </c>
      <c r="AX106" s="56">
        <v>0.78677372878446405</v>
      </c>
      <c r="AY106" s="56">
        <v>0.82846388119495096</v>
      </c>
      <c r="AZ106" s="56">
        <v>0.65235509272033598</v>
      </c>
      <c r="BA106" s="56">
        <v>0.47140394998127899</v>
      </c>
      <c r="BB106" s="56">
        <v>-0.23442170147884001</v>
      </c>
      <c r="BC106" s="56">
        <v>0.76759293114323801</v>
      </c>
      <c r="BD106" s="77" t="s">
        <v>17337</v>
      </c>
      <c r="BE106" s="144" t="s">
        <v>12826</v>
      </c>
      <c r="BF106" s="77">
        <v>21</v>
      </c>
      <c r="BG106" s="77">
        <v>15.680692459999999</v>
      </c>
      <c r="BH106" s="77">
        <v>4.9534430000000001E-3</v>
      </c>
      <c r="BI106" s="77">
        <v>2.3598339999999999E-3</v>
      </c>
      <c r="BJ106" s="78">
        <v>3</v>
      </c>
      <c r="BK106" s="77">
        <v>-0.25819889000000001</v>
      </c>
      <c r="BL106" s="77">
        <v>3.6147844560000002</v>
      </c>
      <c r="BM106" s="77">
        <v>-0.25819889000000001</v>
      </c>
      <c r="BN106" s="77">
        <v>-0.25819889000000001</v>
      </c>
      <c r="BO106" s="77">
        <v>-0.25819889000000001</v>
      </c>
      <c r="BP106" s="77">
        <v>-0.25819889000000001</v>
      </c>
      <c r="BQ106" s="77">
        <v>-0.25819889000000001</v>
      </c>
      <c r="BR106" s="77">
        <v>-0.25819889000000001</v>
      </c>
      <c r="BS106" s="77">
        <v>-0.25819889000000001</v>
      </c>
      <c r="BT106" s="77">
        <v>-0.25819889000000001</v>
      </c>
      <c r="BU106" s="77">
        <v>-0.25819889000000001</v>
      </c>
      <c r="BV106" s="77">
        <v>-0.25819889000000001</v>
      </c>
      <c r="BW106" s="77">
        <v>-0.25819889000000001</v>
      </c>
      <c r="BX106" s="77">
        <v>-0.25819889000000001</v>
      </c>
      <c r="BY106" s="77">
        <v>-0.25819889000000001</v>
      </c>
    </row>
    <row r="107" spans="1:77">
      <c r="A107" s="52" t="s">
        <v>1274</v>
      </c>
      <c r="B107" s="52">
        <v>22</v>
      </c>
      <c r="C107" s="52">
        <v>10.1938129432012</v>
      </c>
      <c r="D107" s="52">
        <v>7.98432169557959E-4</v>
      </c>
      <c r="E107" s="52">
        <v>2.8941712245665E-3</v>
      </c>
      <c r="F107" s="52">
        <v>4</v>
      </c>
      <c r="G107" s="52">
        <v>0.56184447478425203</v>
      </c>
      <c r="H107" s="52">
        <v>1.0980628745072101</v>
      </c>
      <c r="I107" s="52">
        <v>0.57854573679388799</v>
      </c>
      <c r="J107" s="52">
        <v>0.84093703287385801</v>
      </c>
      <c r="K107" s="52">
        <v>-8.6649947323118304E-4</v>
      </c>
      <c r="L107" s="52">
        <v>0.29541683601765201</v>
      </c>
      <c r="M107" s="52">
        <v>-1.96713091956523</v>
      </c>
      <c r="N107" s="52">
        <v>-1.0619336243006701</v>
      </c>
      <c r="O107" s="52">
        <v>0.64506222919268896</v>
      </c>
      <c r="P107" s="52">
        <v>-1.64031841192199</v>
      </c>
      <c r="Q107" s="52">
        <v>0.45532946756050002</v>
      </c>
      <c r="R107" s="52">
        <v>0.19505080353107199</v>
      </c>
      <c r="S107" s="54" t="s">
        <v>1787</v>
      </c>
      <c r="T107" s="54">
        <v>23</v>
      </c>
      <c r="U107" s="54">
        <v>3.20034820693885</v>
      </c>
      <c r="V107" s="54">
        <v>3.9530767555736703E-3</v>
      </c>
      <c r="W107" s="54">
        <v>1.6925136528145399E-3</v>
      </c>
      <c r="X107" s="54">
        <v>3</v>
      </c>
      <c r="Y107" s="54">
        <v>0.78169033915168695</v>
      </c>
      <c r="Z107" s="54">
        <v>-0.61676668001662405</v>
      </c>
      <c r="AA107" s="54">
        <v>-0.78807013704555795</v>
      </c>
      <c r="AB107" s="54">
        <v>-0.91200556443465797</v>
      </c>
      <c r="AC107" s="54">
        <v>-1.0901525007580299</v>
      </c>
      <c r="AD107" s="54">
        <v>0.50858900003784102</v>
      </c>
      <c r="AE107" s="54">
        <v>1.54954096378434</v>
      </c>
      <c r="AF107" s="54">
        <v>1.0919355638533801</v>
      </c>
      <c r="AG107" s="54">
        <v>-0.74534011611472795</v>
      </c>
      <c r="AH107" s="54">
        <v>1.2623470307384099</v>
      </c>
      <c r="AI107" s="54">
        <v>-1.1625858169444301</v>
      </c>
      <c r="AJ107" s="54">
        <v>0.120817917748371</v>
      </c>
      <c r="AK107" s="56" t="s">
        <v>1788</v>
      </c>
      <c r="AL107" s="56">
        <v>36</v>
      </c>
      <c r="AM107" s="56">
        <v>5.65539041703245</v>
      </c>
      <c r="AN107" s="57">
        <v>7.81681844322477E-5</v>
      </c>
      <c r="AO107" s="56">
        <v>1.07531618505721E-3</v>
      </c>
      <c r="AP107" s="56">
        <v>3</v>
      </c>
      <c r="AQ107" s="56">
        <v>2.1527050722774299</v>
      </c>
      <c r="AR107" s="56">
        <v>0.183336116924879</v>
      </c>
      <c r="AS107" s="56">
        <v>-0.27697033881616401</v>
      </c>
      <c r="AT107" s="56">
        <v>0.938333010603291</v>
      </c>
      <c r="AU107" s="56">
        <v>-0.91818064029980995</v>
      </c>
      <c r="AV107" s="56">
        <v>1.22942825105177</v>
      </c>
      <c r="AW107" s="56">
        <v>-1.1742244445816299</v>
      </c>
      <c r="AX107" s="56">
        <v>0.55450796286985804</v>
      </c>
      <c r="AY107" s="56">
        <v>-0.451743077136051</v>
      </c>
      <c r="AZ107" s="56">
        <v>-4.6322476836258203E-2</v>
      </c>
      <c r="BA107" s="56">
        <v>-0.18682974028475799</v>
      </c>
      <c r="BB107" s="56">
        <v>-0.79583399697277402</v>
      </c>
      <c r="BC107" s="56">
        <v>-1.2082056987998</v>
      </c>
      <c r="BD107" s="77" t="s">
        <v>17338</v>
      </c>
      <c r="BE107" s="144" t="s">
        <v>18041</v>
      </c>
      <c r="BF107" s="77">
        <v>21</v>
      </c>
      <c r="BG107" s="77">
        <v>15.680692459999999</v>
      </c>
      <c r="BH107" s="77">
        <v>5.1684060000000004E-3</v>
      </c>
      <c r="BI107" s="77">
        <v>2.3598339999999999E-3</v>
      </c>
      <c r="BJ107" s="78">
        <v>3</v>
      </c>
      <c r="BK107" s="77">
        <v>-0.25819889000000001</v>
      </c>
      <c r="BL107" s="77">
        <v>3.6147844560000002</v>
      </c>
      <c r="BM107" s="77">
        <v>-0.25819889000000001</v>
      </c>
      <c r="BN107" s="77">
        <v>-0.25819889000000001</v>
      </c>
      <c r="BO107" s="77">
        <v>-0.25819889000000001</v>
      </c>
      <c r="BP107" s="77">
        <v>-0.25819889000000001</v>
      </c>
      <c r="BQ107" s="77">
        <v>-0.25819889000000001</v>
      </c>
      <c r="BR107" s="77">
        <v>-0.25819889000000001</v>
      </c>
      <c r="BS107" s="77">
        <v>-0.25819889000000001</v>
      </c>
      <c r="BT107" s="77">
        <v>-0.25819889000000001</v>
      </c>
      <c r="BU107" s="77">
        <v>-0.25819889000000001</v>
      </c>
      <c r="BV107" s="77">
        <v>-0.25819889000000001</v>
      </c>
      <c r="BW107" s="77">
        <v>-0.25819889000000001</v>
      </c>
      <c r="BX107" s="77">
        <v>-0.25819889000000001</v>
      </c>
      <c r="BY107" s="77">
        <v>-0.25819889000000001</v>
      </c>
    </row>
    <row r="108" spans="1:77">
      <c r="A108" s="52" t="s">
        <v>1595</v>
      </c>
      <c r="B108" s="52">
        <v>37</v>
      </c>
      <c r="C108" s="52">
        <v>6.8442789564477797</v>
      </c>
      <c r="D108" s="52">
        <v>1.5466133634094699E-3</v>
      </c>
      <c r="E108" s="52">
        <v>2.0949246131988998E-3</v>
      </c>
      <c r="F108" s="52">
        <v>3</v>
      </c>
      <c r="G108" s="52">
        <v>-0.63898151912734102</v>
      </c>
      <c r="H108" s="52">
        <v>0.663034676006102</v>
      </c>
      <c r="I108" s="52">
        <v>0.72865971810558605</v>
      </c>
      <c r="J108" s="52">
        <v>1.10987951769204</v>
      </c>
      <c r="K108" s="52">
        <v>1.30915190245225</v>
      </c>
      <c r="L108" s="52">
        <v>0.63630184926419298</v>
      </c>
      <c r="M108" s="52">
        <v>-1.5230677293252199</v>
      </c>
      <c r="N108" s="52">
        <v>-1.24328257919188</v>
      </c>
      <c r="O108" s="52">
        <v>-0.35602668786400998</v>
      </c>
      <c r="P108" s="52">
        <v>-1.40309916596419</v>
      </c>
      <c r="Q108" s="52">
        <v>0.52037714710608796</v>
      </c>
      <c r="R108" s="52">
        <v>0.19705287084637199</v>
      </c>
      <c r="S108" s="54" t="s">
        <v>1596</v>
      </c>
      <c r="T108" s="54">
        <v>35</v>
      </c>
      <c r="U108" s="54">
        <v>5.6840923530546998</v>
      </c>
      <c r="V108" s="54">
        <v>7.3924768705925696E-3</v>
      </c>
      <c r="W108" s="54">
        <v>1.51799802648172E-3</v>
      </c>
      <c r="X108" s="54">
        <v>2</v>
      </c>
      <c r="Y108" s="54">
        <v>4.4755085895454703E-2</v>
      </c>
      <c r="Z108" s="54">
        <v>1.0251772803664001</v>
      </c>
      <c r="AA108" s="54">
        <v>0.92234025541709697</v>
      </c>
      <c r="AB108" s="54">
        <v>0.322856418170482</v>
      </c>
      <c r="AC108" s="54">
        <v>0.69404890539930797</v>
      </c>
      <c r="AD108" s="54">
        <v>-0.67725941552512903</v>
      </c>
      <c r="AE108" s="54">
        <v>-0.82607110946450302</v>
      </c>
      <c r="AF108" s="54">
        <v>-1.09926127674566</v>
      </c>
      <c r="AG108" s="54">
        <v>1.3113827037075301</v>
      </c>
      <c r="AH108" s="54">
        <v>-1.6022704049140799</v>
      </c>
      <c r="AI108" s="54">
        <v>0.908385628745772</v>
      </c>
      <c r="AJ108" s="54">
        <v>-1.02408407105266</v>
      </c>
      <c r="AK108" s="56" t="s">
        <v>1597</v>
      </c>
      <c r="AL108" s="56">
        <v>40</v>
      </c>
      <c r="AM108" s="56">
        <v>7.2473972819759398</v>
      </c>
      <c r="AN108" s="57">
        <v>2.79172087258028E-5</v>
      </c>
      <c r="AO108" s="56">
        <v>1.32782292887624E-3</v>
      </c>
      <c r="AP108" s="56">
        <v>3</v>
      </c>
      <c r="AQ108" s="56">
        <v>2.3700692971450699</v>
      </c>
      <c r="AR108" s="56">
        <v>0.30397000694073001</v>
      </c>
      <c r="AS108" s="56">
        <v>0.16191185802635499</v>
      </c>
      <c r="AT108" s="56">
        <v>0.738832910370675</v>
      </c>
      <c r="AU108" s="56">
        <v>-1.1058439010682499</v>
      </c>
      <c r="AV108" s="56">
        <v>0.97377295195242997</v>
      </c>
      <c r="AW108" s="56">
        <v>-0.98425316821558095</v>
      </c>
      <c r="AX108" s="56">
        <v>0.26490990869543102</v>
      </c>
      <c r="AY108" s="56">
        <v>-0.39198308749379901</v>
      </c>
      <c r="AZ108" s="56">
        <v>-0.26089020368111998</v>
      </c>
      <c r="BA108" s="56">
        <v>-7.9096369541748104E-2</v>
      </c>
      <c r="BB108" s="56">
        <v>-1.3813295406622801</v>
      </c>
      <c r="BC108" s="56">
        <v>-0.61007066246790798</v>
      </c>
      <c r="BD108" s="77" t="s">
        <v>17339</v>
      </c>
      <c r="BE108" s="144" t="s">
        <v>18042</v>
      </c>
      <c r="BF108" s="77">
        <v>21</v>
      </c>
      <c r="BG108" s="77">
        <v>15.680692459999999</v>
      </c>
      <c r="BH108" s="77">
        <v>4.5374769999999998E-3</v>
      </c>
      <c r="BI108" s="77">
        <v>2.3598339999999999E-3</v>
      </c>
      <c r="BJ108" s="78">
        <v>3</v>
      </c>
      <c r="BK108" s="77">
        <v>-0.25819889000000001</v>
      </c>
      <c r="BL108" s="77">
        <v>3.6147844560000002</v>
      </c>
      <c r="BM108" s="77">
        <v>-0.25819889000000001</v>
      </c>
      <c r="BN108" s="77">
        <v>-0.25819889000000001</v>
      </c>
      <c r="BO108" s="77">
        <v>-0.25819889000000001</v>
      </c>
      <c r="BP108" s="77">
        <v>-0.25819889000000001</v>
      </c>
      <c r="BQ108" s="77">
        <v>-0.25819889000000001</v>
      </c>
      <c r="BR108" s="77">
        <v>-0.25819889000000001</v>
      </c>
      <c r="BS108" s="77">
        <v>-0.25819889000000001</v>
      </c>
      <c r="BT108" s="77">
        <v>-0.25819889000000001</v>
      </c>
      <c r="BU108" s="77">
        <v>-0.25819889000000001</v>
      </c>
      <c r="BV108" s="77">
        <v>-0.25819889000000001</v>
      </c>
      <c r="BW108" s="77">
        <v>-0.25819889000000001</v>
      </c>
      <c r="BX108" s="77">
        <v>-0.25819889000000001</v>
      </c>
      <c r="BY108" s="77">
        <v>-0.25819889000000001</v>
      </c>
    </row>
    <row r="109" spans="1:77">
      <c r="A109" s="52" t="s">
        <v>1598</v>
      </c>
      <c r="B109" s="52">
        <v>29</v>
      </c>
      <c r="C109" s="52">
        <v>5.4163812328393401</v>
      </c>
      <c r="D109" s="53">
        <v>7.2584742687087199E-5</v>
      </c>
      <c r="E109" s="52">
        <v>1.7073869121911501E-3</v>
      </c>
      <c r="F109" s="52">
        <v>3</v>
      </c>
      <c r="G109" s="52">
        <v>-0.55966142243273198</v>
      </c>
      <c r="H109" s="52">
        <v>0.54305925997474902</v>
      </c>
      <c r="I109" s="52">
        <v>0.68446944383785802</v>
      </c>
      <c r="J109" s="52">
        <v>0.99974394308550096</v>
      </c>
      <c r="K109" s="52">
        <v>1.50930283586119</v>
      </c>
      <c r="L109" s="52">
        <v>0.96354152053860898</v>
      </c>
      <c r="M109" s="52">
        <v>-1.324371084757</v>
      </c>
      <c r="N109" s="52">
        <v>-1.4059868683179899</v>
      </c>
      <c r="O109" s="52">
        <v>-0.58392986554460902</v>
      </c>
      <c r="P109" s="52">
        <v>-1.21340776889135</v>
      </c>
      <c r="Q109" s="52">
        <v>0.415435570962432</v>
      </c>
      <c r="R109" s="52">
        <v>-2.81955643166539E-2</v>
      </c>
      <c r="S109" s="54" t="s">
        <v>1599</v>
      </c>
      <c r="T109" s="54">
        <v>10</v>
      </c>
      <c r="U109" s="54">
        <v>1.3024336266723899</v>
      </c>
      <c r="V109" s="54">
        <v>1.3400260188385299E-4</v>
      </c>
      <c r="W109" s="54">
        <v>7.5467401500909997E-4</v>
      </c>
      <c r="X109" s="54">
        <v>2</v>
      </c>
      <c r="Y109" s="54">
        <v>-0.53229917961438</v>
      </c>
      <c r="Z109" s="54">
        <v>1.1367986213174299</v>
      </c>
      <c r="AA109" s="54">
        <v>0.83479965073776197</v>
      </c>
      <c r="AB109" s="54">
        <v>0.34733584104031601</v>
      </c>
      <c r="AC109" s="54">
        <v>0.5138526339028</v>
      </c>
      <c r="AD109" s="54">
        <v>-0.58851772136116698</v>
      </c>
      <c r="AE109" s="54">
        <v>-1.54699032608883</v>
      </c>
      <c r="AF109" s="54">
        <v>-0.71675609750386604</v>
      </c>
      <c r="AG109" s="54">
        <v>1.4361569166507799</v>
      </c>
      <c r="AH109" s="54">
        <v>-1.1140082955561801</v>
      </c>
      <c r="AI109" s="54">
        <v>1.0527831018109901</v>
      </c>
      <c r="AJ109" s="54">
        <v>-0.82315514533565504</v>
      </c>
      <c r="AK109" s="56" t="s">
        <v>1600</v>
      </c>
      <c r="AL109" s="56">
        <v>9</v>
      </c>
      <c r="AM109" s="56">
        <v>1.5665068323551301</v>
      </c>
      <c r="AN109" s="56">
        <v>0</v>
      </c>
      <c r="AO109" s="56">
        <v>1.5871262639251401E-3</v>
      </c>
      <c r="AP109" s="56">
        <v>9</v>
      </c>
      <c r="AQ109" s="56">
        <v>-1.1056253396406699</v>
      </c>
      <c r="AR109" s="56">
        <v>2.9563900979640199E-3</v>
      </c>
      <c r="AS109" s="56">
        <v>-0.38772163892002098</v>
      </c>
      <c r="AT109" s="56">
        <v>0.40208494915694398</v>
      </c>
      <c r="AU109" s="56">
        <v>-0.47510495898761501</v>
      </c>
      <c r="AV109" s="56">
        <v>0.76549417054129598</v>
      </c>
      <c r="AW109" s="56">
        <v>1.7503626093565301</v>
      </c>
      <c r="AX109" s="56">
        <v>-1.4283829785019999</v>
      </c>
      <c r="AY109" s="56">
        <v>-1.0434658567922901</v>
      </c>
      <c r="AZ109" s="56">
        <v>0.632433121976964</v>
      </c>
      <c r="BA109" s="56">
        <v>0.63504236945187897</v>
      </c>
      <c r="BB109" s="56">
        <v>1.2718311871774299</v>
      </c>
      <c r="BC109" s="56">
        <v>-1.01990402491641</v>
      </c>
      <c r="BD109" s="77" t="s">
        <v>17340</v>
      </c>
      <c r="BE109" s="144" t="s">
        <v>18043</v>
      </c>
      <c r="BF109" s="77">
        <v>21</v>
      </c>
      <c r="BG109" s="77">
        <v>15.680692459999999</v>
      </c>
      <c r="BH109" s="77">
        <v>4.0321760000000002E-3</v>
      </c>
      <c r="BI109" s="77">
        <v>2.3598339999999999E-3</v>
      </c>
      <c r="BJ109" s="78">
        <v>3</v>
      </c>
      <c r="BK109" s="77">
        <v>-0.25819889000000001</v>
      </c>
      <c r="BL109" s="77">
        <v>3.6147844560000002</v>
      </c>
      <c r="BM109" s="77">
        <v>-0.25819889000000001</v>
      </c>
      <c r="BN109" s="77">
        <v>-0.25819889000000001</v>
      </c>
      <c r="BO109" s="77">
        <v>-0.25819889000000001</v>
      </c>
      <c r="BP109" s="77">
        <v>-0.25819889000000001</v>
      </c>
      <c r="BQ109" s="77">
        <v>-0.25819889000000001</v>
      </c>
      <c r="BR109" s="77">
        <v>-0.25819889000000001</v>
      </c>
      <c r="BS109" s="77">
        <v>-0.25819889000000001</v>
      </c>
      <c r="BT109" s="77">
        <v>-0.25819889000000001</v>
      </c>
      <c r="BU109" s="77">
        <v>-0.25819889000000001</v>
      </c>
      <c r="BV109" s="77">
        <v>-0.25819889000000001</v>
      </c>
      <c r="BW109" s="77">
        <v>-0.25819889000000001</v>
      </c>
      <c r="BX109" s="77">
        <v>-0.25819889000000001</v>
      </c>
      <c r="BY109" s="77">
        <v>-0.25819889000000001</v>
      </c>
    </row>
    <row r="110" spans="1:77">
      <c r="A110" s="52" t="s">
        <v>1142</v>
      </c>
      <c r="B110" s="52">
        <v>93</v>
      </c>
      <c r="C110" s="52">
        <v>14.525708552145201</v>
      </c>
      <c r="D110" s="52">
        <v>5.38243784233477E-3</v>
      </c>
      <c r="E110" s="52">
        <v>3.8147612232073799E-3</v>
      </c>
      <c r="F110" s="52">
        <v>2</v>
      </c>
      <c r="G110" s="52">
        <v>0.27367202644185001</v>
      </c>
      <c r="H110" s="52">
        <v>-0.91427290561127195</v>
      </c>
      <c r="I110" s="52">
        <v>-0.694398580162495</v>
      </c>
      <c r="J110" s="52">
        <v>-1.7073368417964301</v>
      </c>
      <c r="K110" s="52">
        <v>-0.83147418950625995</v>
      </c>
      <c r="L110" s="52">
        <v>0.38549064236212799</v>
      </c>
      <c r="M110" s="52">
        <v>1.6635176369368601</v>
      </c>
      <c r="N110" s="52">
        <v>0.67956152469984099</v>
      </c>
      <c r="O110" s="52">
        <v>-0.19869101436984499</v>
      </c>
      <c r="P110" s="52">
        <v>1.2528313993372899</v>
      </c>
      <c r="Q110" s="52">
        <v>-0.66499850065502497</v>
      </c>
      <c r="R110" s="52">
        <v>0.75609880232336601</v>
      </c>
      <c r="S110" s="54" t="s">
        <v>1273</v>
      </c>
      <c r="T110" s="54">
        <v>45</v>
      </c>
      <c r="U110" s="54">
        <v>7.1706709766419499</v>
      </c>
      <c r="V110" s="54">
        <v>3.0206419841318599E-3</v>
      </c>
      <c r="W110" s="54">
        <v>4.5135308315566404E-3</v>
      </c>
      <c r="X110" s="54">
        <v>1</v>
      </c>
      <c r="Y110" s="54">
        <v>0.89323807206957495</v>
      </c>
      <c r="Z110" s="54">
        <v>-0.48156352134371999</v>
      </c>
      <c r="AA110" s="54">
        <v>-0.682748656561047</v>
      </c>
      <c r="AB110" s="54">
        <v>-1.1890740669542299</v>
      </c>
      <c r="AC110" s="54">
        <v>-1.2385216072524801</v>
      </c>
      <c r="AD110" s="54">
        <v>1.2019854079924499</v>
      </c>
      <c r="AE110" s="54">
        <v>1.0758028622512701</v>
      </c>
      <c r="AF110" s="54">
        <v>0.78737618957613797</v>
      </c>
      <c r="AG110" s="54">
        <v>-0.80111411969565305</v>
      </c>
      <c r="AH110" s="54">
        <v>0.43245200744510698</v>
      </c>
      <c r="AI110" s="54">
        <v>-1.1181483377585699</v>
      </c>
      <c r="AJ110" s="54">
        <v>1.1203157702311699</v>
      </c>
      <c r="AK110" s="56" t="s">
        <v>1274</v>
      </c>
      <c r="AL110" s="56">
        <v>97</v>
      </c>
      <c r="AM110" s="56">
        <v>27.684954474196601</v>
      </c>
      <c r="AN110" s="56">
        <v>2.83638840654156E-3</v>
      </c>
      <c r="AO110" s="56">
        <v>3.7721697819954499E-3</v>
      </c>
      <c r="AP110" s="56">
        <v>2</v>
      </c>
      <c r="AQ110" s="56">
        <v>-1.4560757999510501</v>
      </c>
      <c r="AR110" s="56">
        <v>-0.36527322099527498</v>
      </c>
      <c r="AS110" s="56">
        <v>1.53339434303376</v>
      </c>
      <c r="AT110" s="56">
        <v>-1.2191403387381501</v>
      </c>
      <c r="AU110" s="56">
        <v>1.2882998290504999</v>
      </c>
      <c r="AV110" s="56">
        <v>-1.7328907406140901</v>
      </c>
      <c r="AW110" s="56">
        <v>-0.24528319041190899</v>
      </c>
      <c r="AX110" s="56">
        <v>9.33996263450729E-2</v>
      </c>
      <c r="AY110" s="56">
        <v>0.34711270234345298</v>
      </c>
      <c r="AZ110" s="56">
        <v>-2.06214380775229E-2</v>
      </c>
      <c r="BA110" s="56">
        <v>0.54981893583135799</v>
      </c>
      <c r="BB110" s="56">
        <v>0.59118815844746198</v>
      </c>
      <c r="BC110" s="56">
        <v>0.636071133736408</v>
      </c>
      <c r="BD110" s="77" t="s">
        <v>17342</v>
      </c>
      <c r="BE110" s="144" t="s">
        <v>18044</v>
      </c>
      <c r="BF110" s="77">
        <v>21</v>
      </c>
      <c r="BG110" s="77">
        <v>15.680692459999999</v>
      </c>
      <c r="BH110" s="77">
        <v>5.9417130000000004E-3</v>
      </c>
      <c r="BI110" s="77">
        <v>2.3598339999999999E-3</v>
      </c>
      <c r="BJ110" s="78">
        <v>3</v>
      </c>
      <c r="BK110" s="77">
        <v>-0.25819889000000001</v>
      </c>
      <c r="BL110" s="77">
        <v>3.6147844560000002</v>
      </c>
      <c r="BM110" s="77">
        <v>-0.25819889000000001</v>
      </c>
      <c r="BN110" s="77">
        <v>-0.25819889000000001</v>
      </c>
      <c r="BO110" s="77">
        <v>-0.25819889000000001</v>
      </c>
      <c r="BP110" s="77">
        <v>-0.25819889000000001</v>
      </c>
      <c r="BQ110" s="77">
        <v>-0.25819889000000001</v>
      </c>
      <c r="BR110" s="77">
        <v>-0.25819889000000001</v>
      </c>
      <c r="BS110" s="77">
        <v>-0.25819889000000001</v>
      </c>
      <c r="BT110" s="77">
        <v>-0.25819889000000001</v>
      </c>
      <c r="BU110" s="77">
        <v>-0.25819889000000001</v>
      </c>
      <c r="BV110" s="77">
        <v>-0.25819889000000001</v>
      </c>
      <c r="BW110" s="77">
        <v>-0.25819889000000001</v>
      </c>
      <c r="BX110" s="77">
        <v>-0.25819889000000001</v>
      </c>
      <c r="BY110" s="77">
        <v>-0.25819889000000001</v>
      </c>
    </row>
    <row r="111" spans="1:77">
      <c r="A111" s="52" t="s">
        <v>1145</v>
      </c>
      <c r="B111" s="52">
        <v>16</v>
      </c>
      <c r="C111" s="52">
        <v>2.54917091557942</v>
      </c>
      <c r="D111" s="52">
        <v>0</v>
      </c>
      <c r="E111" s="52">
        <v>9.1227811286921201E-4</v>
      </c>
      <c r="F111" s="52">
        <v>2</v>
      </c>
      <c r="G111" s="52">
        <v>0.574576117033892</v>
      </c>
      <c r="H111" s="52">
        <v>1.41181664147328</v>
      </c>
      <c r="I111" s="52">
        <v>0.87222192781851204</v>
      </c>
      <c r="J111" s="52">
        <v>1.2675588417672199</v>
      </c>
      <c r="K111" s="52">
        <v>0.62607640624926797</v>
      </c>
      <c r="L111" s="52">
        <v>-0.13232858607810799</v>
      </c>
      <c r="M111" s="52">
        <v>-1.7115095762218999</v>
      </c>
      <c r="N111" s="52">
        <v>-1.00665138002875</v>
      </c>
      <c r="O111" s="52">
        <v>-0.39512552356917002</v>
      </c>
      <c r="P111" s="52">
        <v>-1.0124646018757899</v>
      </c>
      <c r="Q111" s="52">
        <v>0.32464649987407501</v>
      </c>
      <c r="R111" s="52">
        <v>-0.81881676644253398</v>
      </c>
      <c r="S111" s="54" t="s">
        <v>1275</v>
      </c>
      <c r="T111" s="54">
        <v>11</v>
      </c>
      <c r="U111" s="54">
        <v>1.2522207994369801</v>
      </c>
      <c r="V111" s="54">
        <v>3.2383962121931202E-4</v>
      </c>
      <c r="W111" s="54">
        <v>9.1629576042001398E-4</v>
      </c>
      <c r="X111" s="54">
        <v>1</v>
      </c>
      <c r="Y111" s="54">
        <v>0.50206370424718505</v>
      </c>
      <c r="Z111" s="54">
        <v>-0.83444946177103296</v>
      </c>
      <c r="AA111" s="54">
        <v>-0.73894116984715597</v>
      </c>
      <c r="AB111" s="54">
        <v>-0.86789954518685997</v>
      </c>
      <c r="AC111" s="54">
        <v>-1.0795730985324199</v>
      </c>
      <c r="AD111" s="54">
        <v>0.93314563239368598</v>
      </c>
      <c r="AE111" s="54">
        <v>1.2095474445722101</v>
      </c>
      <c r="AF111" s="54">
        <v>1.1981111020500601</v>
      </c>
      <c r="AG111" s="54">
        <v>-1.0320827096280001</v>
      </c>
      <c r="AH111" s="54">
        <v>0.77890027338998502</v>
      </c>
      <c r="AI111" s="54">
        <v>-1.06963564570559</v>
      </c>
      <c r="AJ111" s="54">
        <v>1.00081347401793</v>
      </c>
      <c r="AK111" s="56" t="s">
        <v>1145</v>
      </c>
      <c r="AL111" s="56">
        <v>36</v>
      </c>
      <c r="AM111" s="56">
        <v>4.5153021752443303</v>
      </c>
      <c r="AN111" s="56">
        <v>2.6800520376770598E-4</v>
      </c>
      <c r="AO111" s="56">
        <v>8.0031267800204997E-4</v>
      </c>
      <c r="AP111" s="56">
        <v>1</v>
      </c>
      <c r="AQ111" s="56">
        <v>-1.2436832539512901</v>
      </c>
      <c r="AR111" s="56">
        <v>-0.73654535136172405</v>
      </c>
      <c r="AS111" s="56">
        <v>0.78654170187400996</v>
      </c>
      <c r="AT111" s="56">
        <v>-0.88397026748532503</v>
      </c>
      <c r="AU111" s="56">
        <v>1.5599886479807601</v>
      </c>
      <c r="AV111" s="56">
        <v>-0.87755200859786298</v>
      </c>
      <c r="AW111" s="56">
        <v>-0.44119435363438803</v>
      </c>
      <c r="AX111" s="56">
        <v>-1.0135232592325101</v>
      </c>
      <c r="AY111" s="56">
        <v>-5.9518637294149301E-2</v>
      </c>
      <c r="AZ111" s="56">
        <v>0.64029965506141595</v>
      </c>
      <c r="BA111" s="56">
        <v>1.3527753219365399</v>
      </c>
      <c r="BB111" s="56">
        <v>1.3013257279413</v>
      </c>
      <c r="BC111" s="56">
        <v>-0.38494392323677201</v>
      </c>
      <c r="BD111" s="77" t="s">
        <v>17345</v>
      </c>
      <c r="BE111" s="144" t="s">
        <v>3637</v>
      </c>
      <c r="BF111" s="77">
        <v>21</v>
      </c>
      <c r="BG111" s="77">
        <v>15.680692459999999</v>
      </c>
      <c r="BH111" s="77">
        <v>4.5123519999999999E-3</v>
      </c>
      <c r="BI111" s="77">
        <v>2.3598339999999999E-3</v>
      </c>
      <c r="BJ111" s="78">
        <v>3</v>
      </c>
      <c r="BK111" s="77">
        <v>-0.25819889000000001</v>
      </c>
      <c r="BL111" s="77">
        <v>3.6147844560000002</v>
      </c>
      <c r="BM111" s="77">
        <v>-0.25819889000000001</v>
      </c>
      <c r="BN111" s="77">
        <v>-0.25819889000000001</v>
      </c>
      <c r="BO111" s="77">
        <v>-0.25819889000000001</v>
      </c>
      <c r="BP111" s="77">
        <v>-0.25819889000000001</v>
      </c>
      <c r="BQ111" s="77">
        <v>-0.25819889000000001</v>
      </c>
      <c r="BR111" s="77">
        <v>-0.25819889000000001</v>
      </c>
      <c r="BS111" s="77">
        <v>-0.25819889000000001</v>
      </c>
      <c r="BT111" s="77">
        <v>-0.25819889000000001</v>
      </c>
      <c r="BU111" s="77">
        <v>-0.25819889000000001</v>
      </c>
      <c r="BV111" s="77">
        <v>-0.25819889000000001</v>
      </c>
      <c r="BW111" s="77">
        <v>-0.25819889000000001</v>
      </c>
      <c r="BX111" s="77">
        <v>-0.25819889000000001</v>
      </c>
      <c r="BY111" s="77">
        <v>-0.25819889000000001</v>
      </c>
    </row>
    <row r="112" spans="1:77">
      <c r="A112" s="52" t="s">
        <v>1148</v>
      </c>
      <c r="B112" s="52">
        <v>48</v>
      </c>
      <c r="C112" s="52">
        <v>7.2721631214410802</v>
      </c>
      <c r="D112" s="52">
        <v>8.4868314526440405E-4</v>
      </c>
      <c r="E112" s="52">
        <v>2.091266505621E-3</v>
      </c>
      <c r="F112" s="52">
        <v>2</v>
      </c>
      <c r="G112" s="52">
        <v>0.45145000003748698</v>
      </c>
      <c r="H112" s="52">
        <v>-0.91170853208757996</v>
      </c>
      <c r="I112" s="52">
        <v>-0.32112994392579303</v>
      </c>
      <c r="J112" s="52">
        <v>-1.6465212280902299</v>
      </c>
      <c r="K112" s="52">
        <v>-1.4487262357866</v>
      </c>
      <c r="L112" s="52">
        <v>0.55708408671813603</v>
      </c>
      <c r="M112" s="52">
        <v>1.6470002127573</v>
      </c>
      <c r="N112" s="52">
        <v>0.76033049662459695</v>
      </c>
      <c r="O112" s="52">
        <v>-0.29643664177304402</v>
      </c>
      <c r="P112" s="52">
        <v>0.69319308861750695</v>
      </c>
      <c r="Q112" s="52">
        <v>-0.35452496515030801</v>
      </c>
      <c r="R112" s="52">
        <v>0.86998966205853001</v>
      </c>
      <c r="S112" s="54" t="s">
        <v>1276</v>
      </c>
      <c r="T112" s="54">
        <v>18</v>
      </c>
      <c r="U112" s="54">
        <v>2.2191641983935302</v>
      </c>
      <c r="V112" s="54">
        <v>3.9586601973188298E-3</v>
      </c>
      <c r="W112" s="54">
        <v>1.5756256036673401E-3</v>
      </c>
      <c r="X112" s="54">
        <v>1</v>
      </c>
      <c r="Y112" s="54">
        <v>0.62591596322331899</v>
      </c>
      <c r="Z112" s="54">
        <v>-0.47606473513416703</v>
      </c>
      <c r="AA112" s="54">
        <v>-0.67880628600164705</v>
      </c>
      <c r="AB112" s="54">
        <v>-1.06897138564924</v>
      </c>
      <c r="AC112" s="54">
        <v>-1.2331973315018601</v>
      </c>
      <c r="AD112" s="54">
        <v>0.79920602286281806</v>
      </c>
      <c r="AE112" s="54">
        <v>1.2809884124251101</v>
      </c>
      <c r="AF112" s="54">
        <v>1.08576011507727</v>
      </c>
      <c r="AG112" s="54">
        <v>-0.61465890481074004</v>
      </c>
      <c r="AH112" s="54">
        <v>0.96923290364236603</v>
      </c>
      <c r="AI112" s="54">
        <v>-1.40393419596472</v>
      </c>
      <c r="AJ112" s="54">
        <v>0.71452942183149504</v>
      </c>
      <c r="AK112" s="56" t="s">
        <v>1277</v>
      </c>
      <c r="AL112" s="56">
        <v>0</v>
      </c>
      <c r="AM112" s="56">
        <v>0</v>
      </c>
      <c r="AN112" s="56">
        <v>0</v>
      </c>
      <c r="AO112" s="56">
        <v>2.7665068240627702E-4</v>
      </c>
      <c r="AP112" s="56">
        <v>30</v>
      </c>
      <c r="AQ112" s="56">
        <v>-1.0124359525576001</v>
      </c>
      <c r="AR112" s="56">
        <v>-0.892466085076562</v>
      </c>
      <c r="AS112" s="56">
        <v>0.69012458040458402</v>
      </c>
      <c r="AT112" s="56">
        <v>-0.62715360788845498</v>
      </c>
      <c r="AU112" s="56">
        <v>1.2383231390654199</v>
      </c>
      <c r="AV112" s="56">
        <v>0.62163553592082399</v>
      </c>
      <c r="AW112" s="56">
        <v>2.2743621204622402</v>
      </c>
      <c r="AX112" s="56">
        <v>-0.72452402111375203</v>
      </c>
      <c r="AY112" s="56">
        <v>-3.4613061535153103E-2</v>
      </c>
      <c r="AZ112" s="56">
        <v>-0.103704066954626</v>
      </c>
      <c r="BA112" s="56">
        <v>0.32925496373063701</v>
      </c>
      <c r="BB112" s="56">
        <v>-0.98961681995538897</v>
      </c>
      <c r="BC112" s="56">
        <v>-0.76918672450216596</v>
      </c>
      <c r="BD112" s="77" t="s">
        <v>17348</v>
      </c>
      <c r="BE112" s="144" t="s">
        <v>3637</v>
      </c>
      <c r="BF112" s="77">
        <v>21</v>
      </c>
      <c r="BG112" s="77">
        <v>15.680692459999999</v>
      </c>
      <c r="BH112" s="77">
        <v>4.5961029999999998E-3</v>
      </c>
      <c r="BI112" s="77">
        <v>2.3598339999999999E-3</v>
      </c>
      <c r="BJ112" s="78">
        <v>3</v>
      </c>
      <c r="BK112" s="77">
        <v>-0.25819889000000001</v>
      </c>
      <c r="BL112" s="77">
        <v>3.6147844560000002</v>
      </c>
      <c r="BM112" s="77">
        <v>-0.25819889000000001</v>
      </c>
      <c r="BN112" s="77">
        <v>-0.25819889000000001</v>
      </c>
      <c r="BO112" s="77">
        <v>-0.25819889000000001</v>
      </c>
      <c r="BP112" s="77">
        <v>-0.25819889000000001</v>
      </c>
      <c r="BQ112" s="77">
        <v>-0.25819889000000001</v>
      </c>
      <c r="BR112" s="77">
        <v>-0.25819889000000001</v>
      </c>
      <c r="BS112" s="77">
        <v>-0.25819889000000001</v>
      </c>
      <c r="BT112" s="77">
        <v>-0.25819889000000001</v>
      </c>
      <c r="BU112" s="77">
        <v>-0.25819889000000001</v>
      </c>
      <c r="BV112" s="77">
        <v>-0.25819889000000001</v>
      </c>
      <c r="BW112" s="77">
        <v>-0.25819889000000001</v>
      </c>
      <c r="BX112" s="77">
        <v>-0.25819889000000001</v>
      </c>
      <c r="BY112" s="77">
        <v>-0.25819889000000001</v>
      </c>
    </row>
    <row r="113" spans="1:77">
      <c r="A113" s="52" t="s">
        <v>1938</v>
      </c>
      <c r="B113" s="52">
        <v>0</v>
      </c>
      <c r="C113" s="52">
        <v>0</v>
      </c>
      <c r="D113" s="52">
        <v>0</v>
      </c>
      <c r="E113" s="52">
        <v>3.0911901082054499E-4</v>
      </c>
      <c r="F113" s="52">
        <v>46</v>
      </c>
      <c r="G113" s="52">
        <v>1.79523986191229</v>
      </c>
      <c r="H113" s="52">
        <v>0.43547430414753402</v>
      </c>
      <c r="I113" s="52">
        <v>0.28784648757489201</v>
      </c>
      <c r="J113" s="52">
        <v>-1.4499363141728601</v>
      </c>
      <c r="K113" s="52">
        <v>-0.77528782809478403</v>
      </c>
      <c r="L113" s="52">
        <v>0.85523554666743595</v>
      </c>
      <c r="M113" s="52">
        <v>0.64957427813986701</v>
      </c>
      <c r="N113" s="52">
        <v>4.4518355346207801E-2</v>
      </c>
      <c r="O113" s="52">
        <v>-0.64945981582465395</v>
      </c>
      <c r="P113" s="52">
        <v>-0.394860645818364</v>
      </c>
      <c r="Q113" s="52">
        <v>-1.5716668127789</v>
      </c>
      <c r="R113" s="52">
        <v>0.77332258290133105</v>
      </c>
      <c r="S113" s="54" t="s">
        <v>1183</v>
      </c>
      <c r="T113" s="54">
        <v>0</v>
      </c>
      <c r="U113" s="54">
        <v>0</v>
      </c>
      <c r="V113" s="54">
        <v>0</v>
      </c>
      <c r="W113" s="54">
        <v>3.0643513789716198E-4</v>
      </c>
      <c r="X113" s="54">
        <v>37</v>
      </c>
      <c r="Y113" s="54">
        <v>-1.18270640366907</v>
      </c>
      <c r="Z113" s="54">
        <v>0.11462328380907701</v>
      </c>
      <c r="AA113" s="54">
        <v>0.34890704183994897</v>
      </c>
      <c r="AB113" s="54">
        <v>1.40036121817527</v>
      </c>
      <c r="AC113" s="54">
        <v>1.62418599446993</v>
      </c>
      <c r="AD113" s="54">
        <v>-0.53632456021530495</v>
      </c>
      <c r="AE113" s="54">
        <v>-0.98408449915659701</v>
      </c>
      <c r="AF113" s="54">
        <v>-0.830477995847547</v>
      </c>
      <c r="AG113" s="54">
        <v>-1.12047208910444</v>
      </c>
      <c r="AH113" s="54">
        <v>-0.38833479737446902</v>
      </c>
      <c r="AI113" s="54">
        <v>1.1691804764888101</v>
      </c>
      <c r="AJ113" s="54">
        <v>0.38514233058439101</v>
      </c>
      <c r="AK113" s="56" t="s">
        <v>1939</v>
      </c>
      <c r="AL113" s="56">
        <v>3</v>
      </c>
      <c r="AM113" s="56">
        <v>0.44272623942206302</v>
      </c>
      <c r="AN113" s="56">
        <v>1.7476172662352499E-3</v>
      </c>
      <c r="AO113" s="56">
        <v>1.1016797037367301E-3</v>
      </c>
      <c r="AP113" s="56">
        <v>7</v>
      </c>
      <c r="AQ113" s="56">
        <v>0.79200714956317797</v>
      </c>
      <c r="AR113" s="56">
        <v>0.51803381779292101</v>
      </c>
      <c r="AS113" s="56">
        <v>-0.55451787688773402</v>
      </c>
      <c r="AT113" s="56">
        <v>0.22667444832509601</v>
      </c>
      <c r="AU113" s="56">
        <v>-0.71155882995053699</v>
      </c>
      <c r="AV113" s="56">
        <v>-1.8429637801612699</v>
      </c>
      <c r="AW113" s="56">
        <v>-1.71350522306565</v>
      </c>
      <c r="AX113" s="56">
        <v>0.54611154376599702</v>
      </c>
      <c r="AY113" s="56">
        <v>1.1043089124572201</v>
      </c>
      <c r="AZ113" s="56">
        <v>0.71460354580924701</v>
      </c>
      <c r="BA113" s="56">
        <v>0.445155556128701</v>
      </c>
      <c r="BB113" s="56">
        <v>-0.64729698043002803</v>
      </c>
      <c r="BC113" s="56">
        <v>1.1229477166528501</v>
      </c>
      <c r="BD113" s="77" t="s">
        <v>14469</v>
      </c>
      <c r="BE113" s="144" t="s">
        <v>14470</v>
      </c>
      <c r="BF113" s="77">
        <v>20</v>
      </c>
      <c r="BG113" s="77">
        <v>4.2434064060000001</v>
      </c>
      <c r="BH113" s="77">
        <v>0</v>
      </c>
      <c r="BI113" s="77">
        <v>1.280939E-3</v>
      </c>
      <c r="BJ113" s="78">
        <v>3</v>
      </c>
      <c r="BK113" s="77">
        <v>-1.097076E-3</v>
      </c>
      <c r="BL113" s="77">
        <v>2.563272634</v>
      </c>
      <c r="BM113" s="77">
        <v>1.623681352</v>
      </c>
      <c r="BN113" s="77">
        <v>-1.114490961</v>
      </c>
      <c r="BO113" s="77">
        <v>-0.70489679000000005</v>
      </c>
      <c r="BP113" s="77">
        <v>-1.21127501</v>
      </c>
      <c r="BQ113" s="77">
        <v>-0.67736766400000004</v>
      </c>
      <c r="BR113" s="77">
        <v>-0.26624803899999999</v>
      </c>
      <c r="BS113" s="77">
        <v>-0.81869763699999998</v>
      </c>
      <c r="BT113" s="77">
        <v>0.20087640900000001</v>
      </c>
      <c r="BU113" s="77">
        <v>0.43788827600000002</v>
      </c>
      <c r="BV113" s="77">
        <v>6.5594620000000006E-2</v>
      </c>
      <c r="BW113" s="77">
        <v>-0.18252500299999999</v>
      </c>
      <c r="BX113" s="77">
        <v>-0.19589610199999999</v>
      </c>
      <c r="BY113" s="77">
        <v>0.28118099099999999</v>
      </c>
    </row>
    <row r="114" spans="1:77">
      <c r="A114" s="52" t="s">
        <v>1115</v>
      </c>
      <c r="B114" s="52">
        <v>38</v>
      </c>
      <c r="C114" s="52">
        <v>7.7612526846535301</v>
      </c>
      <c r="D114" s="52">
        <v>5.3601040753541304E-4</v>
      </c>
      <c r="E114" s="52">
        <v>2.5304966401143302E-3</v>
      </c>
      <c r="F114" s="52">
        <v>1</v>
      </c>
      <c r="G114" s="52">
        <v>9.8658715750852E-2</v>
      </c>
      <c r="H114" s="52">
        <v>-1.06441586437272</v>
      </c>
      <c r="I114" s="52">
        <v>-0.22906012219442201</v>
      </c>
      <c r="J114" s="52">
        <v>-1.3632068175448799</v>
      </c>
      <c r="K114" s="52">
        <v>0.14419277146012299</v>
      </c>
      <c r="L114" s="52">
        <v>6.6508852140646293E-2</v>
      </c>
      <c r="M114" s="52">
        <v>1.57956951910152</v>
      </c>
      <c r="N114" s="52">
        <v>1.0021250579943299</v>
      </c>
      <c r="O114" s="52">
        <v>-0.88633683045622902</v>
      </c>
      <c r="P114" s="52">
        <v>1.4712564942163799</v>
      </c>
      <c r="Q114" s="52">
        <v>-1.1633588049539401</v>
      </c>
      <c r="R114" s="52">
        <v>0.344067028858351</v>
      </c>
      <c r="S114" s="54" t="s">
        <v>1116</v>
      </c>
      <c r="T114" s="54">
        <v>20</v>
      </c>
      <c r="U114" s="54">
        <v>3.1467339868063702</v>
      </c>
      <c r="V114" s="55">
        <v>5.5834417451605499E-6</v>
      </c>
      <c r="W114" s="54">
        <v>1.5592653528518599E-3</v>
      </c>
      <c r="X114" s="54">
        <v>1</v>
      </c>
      <c r="Y114" s="54">
        <v>-0.53843577961575295</v>
      </c>
      <c r="Z114" s="54">
        <v>0.882159204393833</v>
      </c>
      <c r="AA114" s="54">
        <v>0.69719369258030195</v>
      </c>
      <c r="AB114" s="54">
        <v>1.2097046793622901</v>
      </c>
      <c r="AC114" s="54">
        <v>1.08027150066483</v>
      </c>
      <c r="AD114" s="54">
        <v>-1.3592168903023101</v>
      </c>
      <c r="AE114" s="54">
        <v>-0.48375705277683601</v>
      </c>
      <c r="AF114" s="54">
        <v>-0.414397141933533</v>
      </c>
      <c r="AG114" s="54">
        <v>0.39991255656154701</v>
      </c>
      <c r="AH114" s="54">
        <v>-1.2549636399128401</v>
      </c>
      <c r="AI114" s="54">
        <v>1.07471672299821</v>
      </c>
      <c r="AJ114" s="54">
        <v>-1.29318785201973</v>
      </c>
      <c r="AK114" s="56" t="s">
        <v>1117</v>
      </c>
      <c r="AL114" s="56">
        <v>2</v>
      </c>
      <c r="AM114" s="56">
        <v>0.47780021462134797</v>
      </c>
      <c r="AN114" s="56">
        <v>2.7917208725802799E-3</v>
      </c>
      <c r="AO114" s="56">
        <v>1.2021236542537101E-3</v>
      </c>
      <c r="AP114" s="56">
        <v>13</v>
      </c>
      <c r="AQ114" s="56">
        <v>-0.17124476415520801</v>
      </c>
      <c r="AR114" s="56">
        <v>-0.12943899571824399</v>
      </c>
      <c r="AS114" s="56">
        <v>-1.58376477737128</v>
      </c>
      <c r="AT114" s="56">
        <v>0.73196956115444101</v>
      </c>
      <c r="AU114" s="56">
        <v>-1.4048205613099201</v>
      </c>
      <c r="AV114" s="56">
        <v>1.5819854114890299</v>
      </c>
      <c r="AW114" s="56">
        <v>0.96417000613745696</v>
      </c>
      <c r="AX114" s="56">
        <v>1.44742651165978</v>
      </c>
      <c r="AY114" s="56">
        <v>-0.20492791643021799</v>
      </c>
      <c r="AZ114" s="56">
        <v>-3.59928983117319E-2</v>
      </c>
      <c r="BA114" s="56">
        <v>-0.36092615675871198</v>
      </c>
      <c r="BB114" s="56">
        <v>-1.0832750064944601</v>
      </c>
      <c r="BC114" s="56">
        <v>0.24883958610906101</v>
      </c>
      <c r="BD114" s="77" t="s">
        <v>17323</v>
      </c>
      <c r="BE114" s="144" t="s">
        <v>18035</v>
      </c>
      <c r="BF114" s="77">
        <v>17</v>
      </c>
      <c r="BG114" s="77">
        <v>2.7764217699999998</v>
      </c>
      <c r="BH114" s="77">
        <v>1.2959168E-2</v>
      </c>
      <c r="BI114" s="77">
        <v>9.1084100000000002E-4</v>
      </c>
      <c r="BJ114" s="78">
        <v>3</v>
      </c>
      <c r="BK114" s="77">
        <v>2.4410203340000001</v>
      </c>
      <c r="BL114" s="77">
        <v>2.4849309050000001</v>
      </c>
      <c r="BM114" s="77">
        <v>-0.378919326</v>
      </c>
      <c r="BN114" s="77">
        <v>-0.378919326</v>
      </c>
      <c r="BO114" s="77">
        <v>-0.378919326</v>
      </c>
      <c r="BP114" s="77">
        <v>-0.378919326</v>
      </c>
      <c r="BQ114" s="77">
        <v>-0.378919326</v>
      </c>
      <c r="BR114" s="77">
        <v>-0.378919326</v>
      </c>
      <c r="BS114" s="77">
        <v>-0.378919326</v>
      </c>
      <c r="BT114" s="77">
        <v>-0.378919326</v>
      </c>
      <c r="BU114" s="77">
        <v>-0.378919326</v>
      </c>
      <c r="BV114" s="77">
        <v>-0.378919326</v>
      </c>
      <c r="BW114" s="77">
        <v>-0.378919326</v>
      </c>
      <c r="BX114" s="77">
        <v>-0.378919326</v>
      </c>
      <c r="BY114" s="77">
        <v>-0.378919326</v>
      </c>
    </row>
    <row r="115" spans="1:77">
      <c r="A115" s="52" t="s">
        <v>1601</v>
      </c>
      <c r="B115" s="52">
        <v>25</v>
      </c>
      <c r="C115" s="52">
        <v>4.2073851119372003</v>
      </c>
      <c r="D115" s="53">
        <v>8.3751626177408297E-5</v>
      </c>
      <c r="E115" s="52">
        <v>1.4636035015416801E-3</v>
      </c>
      <c r="F115" s="52">
        <v>3</v>
      </c>
      <c r="G115" s="52">
        <v>-0.89827735691783495</v>
      </c>
      <c r="H115" s="52">
        <v>0.29131498085123197</v>
      </c>
      <c r="I115" s="52">
        <v>0.223760125539058</v>
      </c>
      <c r="J115" s="52">
        <v>0.87236681025069696</v>
      </c>
      <c r="K115" s="52">
        <v>1.5320038457702601</v>
      </c>
      <c r="L115" s="52">
        <v>0.60613404094508605</v>
      </c>
      <c r="M115" s="52">
        <v>-1.0127693568701599</v>
      </c>
      <c r="N115" s="52">
        <v>-1.8252102165392301</v>
      </c>
      <c r="O115" s="52">
        <v>-0.62777431548746598</v>
      </c>
      <c r="P115" s="52">
        <v>-0.75240043050597705</v>
      </c>
      <c r="Q115" s="52">
        <v>0.79482473683508204</v>
      </c>
      <c r="R115" s="52">
        <v>0.79602713612925202</v>
      </c>
      <c r="S115" s="54" t="s">
        <v>1602</v>
      </c>
      <c r="T115" s="54">
        <v>42</v>
      </c>
      <c r="U115" s="54">
        <v>17.511214830148901</v>
      </c>
      <c r="V115" s="54">
        <v>1.13343867426759E-3</v>
      </c>
      <c r="W115" s="54">
        <v>3.21385245654407E-3</v>
      </c>
      <c r="X115" s="54">
        <v>2</v>
      </c>
      <c r="Y115" s="54">
        <v>-5.3288788519675598E-2</v>
      </c>
      <c r="Z115" s="54">
        <v>0.74290679165140105</v>
      </c>
      <c r="AA115" s="54">
        <v>0.89267789221865301</v>
      </c>
      <c r="AB115" s="54">
        <v>0.145706590219323</v>
      </c>
      <c r="AC115" s="54">
        <v>0.68626591101126899</v>
      </c>
      <c r="AD115" s="54">
        <v>-0.29894319071706899</v>
      </c>
      <c r="AE115" s="54">
        <v>-1.3288150770610401</v>
      </c>
      <c r="AF115" s="54">
        <v>-0.89319521745340402</v>
      </c>
      <c r="AG115" s="54">
        <v>1.3567325587555701</v>
      </c>
      <c r="AH115" s="54">
        <v>-1.9133073923583099</v>
      </c>
      <c r="AI115" s="54">
        <v>0.95686798019391295</v>
      </c>
      <c r="AJ115" s="54">
        <v>-0.29360805794063999</v>
      </c>
      <c r="AK115" s="56" t="s">
        <v>1603</v>
      </c>
      <c r="AL115" s="56">
        <v>12</v>
      </c>
      <c r="AM115" s="56">
        <v>1.80892602397858</v>
      </c>
      <c r="AN115" s="56">
        <v>1.41261076152562E-3</v>
      </c>
      <c r="AO115" s="56">
        <v>1.2468064696431001E-3</v>
      </c>
      <c r="AP115" s="56">
        <v>2</v>
      </c>
      <c r="AQ115" s="56">
        <v>8.3504769103196305E-2</v>
      </c>
      <c r="AR115" s="56">
        <v>-0.13304291879466301</v>
      </c>
      <c r="AS115" s="56">
        <v>1.0021546491278801</v>
      </c>
      <c r="AT115" s="56">
        <v>-0.754934775192317</v>
      </c>
      <c r="AU115" s="56">
        <v>1.1881699624967501</v>
      </c>
      <c r="AV115" s="56">
        <v>-2.0551503814341099</v>
      </c>
      <c r="AW115" s="56">
        <v>-1.48780766197423</v>
      </c>
      <c r="AX115" s="56">
        <v>1.0366075252322999</v>
      </c>
      <c r="AY115" s="56">
        <v>0.80795881768529798</v>
      </c>
      <c r="AZ115" s="56">
        <v>0.41744453708750401</v>
      </c>
      <c r="BA115" s="56">
        <v>0.30014878775849402</v>
      </c>
      <c r="BB115" s="56">
        <v>-0.69160106165569701</v>
      </c>
      <c r="BC115" s="56">
        <v>0.28654775055959902</v>
      </c>
      <c r="BD115" s="77" t="s">
        <v>17320</v>
      </c>
      <c r="BE115" s="144" t="s">
        <v>18045</v>
      </c>
      <c r="BF115" s="77">
        <v>16</v>
      </c>
      <c r="BG115" s="77">
        <v>8.976859074</v>
      </c>
      <c r="BH115" s="77">
        <v>2.7470530000000002E-3</v>
      </c>
      <c r="BI115" s="77">
        <v>1.41205E-3</v>
      </c>
      <c r="BJ115" s="78">
        <v>3</v>
      </c>
      <c r="BK115" s="77">
        <v>-0.374101181</v>
      </c>
      <c r="BL115" s="77">
        <v>2.852792977</v>
      </c>
      <c r="BM115" s="77">
        <v>-0.374101181</v>
      </c>
      <c r="BN115" s="77">
        <v>-0.374101181</v>
      </c>
      <c r="BO115" s="77">
        <v>-0.374101181</v>
      </c>
      <c r="BP115" s="77">
        <v>-0.374101181</v>
      </c>
      <c r="BQ115" s="77">
        <v>-0.374101181</v>
      </c>
      <c r="BR115" s="77">
        <v>-0.374101181</v>
      </c>
      <c r="BS115" s="77">
        <v>-0.374101181</v>
      </c>
      <c r="BT115" s="77">
        <v>-0.374101181</v>
      </c>
      <c r="BU115" s="77">
        <v>-0.374101181</v>
      </c>
      <c r="BV115" s="77">
        <v>2.0105223739999998</v>
      </c>
      <c r="BW115" s="77">
        <v>-0.374101181</v>
      </c>
      <c r="BX115" s="77">
        <v>-0.374101181</v>
      </c>
      <c r="BY115" s="77">
        <v>-0.374101181</v>
      </c>
    </row>
    <row r="116" spans="1:77">
      <c r="A116" s="52" t="s">
        <v>1118</v>
      </c>
      <c r="B116" s="52">
        <v>67</v>
      </c>
      <c r="C116" s="52">
        <v>10.273050286386001</v>
      </c>
      <c r="D116" s="52">
        <v>1.99440539137135E-2</v>
      </c>
      <c r="E116" s="52">
        <v>2.9964911835544299E-3</v>
      </c>
      <c r="F116" s="52">
        <v>1</v>
      </c>
      <c r="G116" s="52">
        <v>-0.23270766779431401</v>
      </c>
      <c r="H116" s="52">
        <v>1.09992918100557</v>
      </c>
      <c r="I116" s="52">
        <v>0.23512278957353999</v>
      </c>
      <c r="J116" s="52">
        <v>1.3353001670440801</v>
      </c>
      <c r="K116" s="52">
        <v>0.54346956696896498</v>
      </c>
      <c r="L116" s="52">
        <v>-0.37909469660631001</v>
      </c>
      <c r="M116" s="52">
        <v>-1.8249136209369301</v>
      </c>
      <c r="N116" s="52">
        <v>-0.91549402286023795</v>
      </c>
      <c r="O116" s="52">
        <v>0.72074294618386603</v>
      </c>
      <c r="P116" s="52">
        <v>-1.3931456320034801</v>
      </c>
      <c r="Q116" s="52">
        <v>0.90597841798117495</v>
      </c>
      <c r="R116" s="52">
        <v>-9.5187428555928905E-2</v>
      </c>
      <c r="S116" s="54" t="s">
        <v>1119</v>
      </c>
      <c r="T116" s="54">
        <v>29</v>
      </c>
      <c r="U116" s="54">
        <v>3.7021299646829098</v>
      </c>
      <c r="V116" s="54">
        <v>2.9592241249350899E-3</v>
      </c>
      <c r="W116" s="54">
        <v>1.82417232672683E-3</v>
      </c>
      <c r="X116" s="54">
        <v>1</v>
      </c>
      <c r="Y116" s="54">
        <v>-0.11580830993279501</v>
      </c>
      <c r="Z116" s="54">
        <v>0.92598550263859203</v>
      </c>
      <c r="AA116" s="54">
        <v>0.892542300123086</v>
      </c>
      <c r="AB116" s="54">
        <v>0.85301949772261798</v>
      </c>
      <c r="AC116" s="54">
        <v>0.90487425921496201</v>
      </c>
      <c r="AD116" s="54">
        <v>-1.1046507318298699</v>
      </c>
      <c r="AE116" s="54">
        <v>-1.2506214201316099</v>
      </c>
      <c r="AF116" s="54">
        <v>-0.60688711516617899</v>
      </c>
      <c r="AG116" s="54">
        <v>0.93979066227735597</v>
      </c>
      <c r="AH116" s="54">
        <v>-1.07058650383919</v>
      </c>
      <c r="AI116" s="54">
        <v>0.94233709979883995</v>
      </c>
      <c r="AJ116" s="54">
        <v>-1.3099952408758</v>
      </c>
      <c r="AK116" s="56" t="s">
        <v>1120</v>
      </c>
      <c r="AL116" s="56">
        <v>4</v>
      </c>
      <c r="AM116" s="56">
        <v>1.01801820744607</v>
      </c>
      <c r="AN116" s="56">
        <v>2.7861374308351199E-3</v>
      </c>
      <c r="AO116" s="56">
        <v>1.6018042161061699E-3</v>
      </c>
      <c r="AP116" s="56">
        <v>14</v>
      </c>
      <c r="AQ116" s="56">
        <v>-0.63753556523501698</v>
      </c>
      <c r="AR116" s="56">
        <v>4.7473488905296998E-2</v>
      </c>
      <c r="AS116" s="56">
        <v>0.223372630161565</v>
      </c>
      <c r="AT116" s="56">
        <v>-0.63867861936030101</v>
      </c>
      <c r="AU116" s="56">
        <v>0.68228664461092203</v>
      </c>
      <c r="AV116" s="56">
        <v>-2.3239085182072201</v>
      </c>
      <c r="AW116" s="56">
        <v>-1.49411212272225</v>
      </c>
      <c r="AX116" s="56">
        <v>0.33526023915130798</v>
      </c>
      <c r="AY116" s="56">
        <v>0.78480655230365304</v>
      </c>
      <c r="AZ116" s="56">
        <v>0.73024433979574999</v>
      </c>
      <c r="BA116" s="56">
        <v>0.80931952141324903</v>
      </c>
      <c r="BB116" s="56">
        <v>0.843443188130929</v>
      </c>
      <c r="BC116" s="56">
        <v>0.63802822105211698</v>
      </c>
      <c r="BD116" s="77" t="s">
        <v>17331</v>
      </c>
      <c r="BE116" s="144" t="s">
        <v>18046</v>
      </c>
      <c r="BF116" s="77">
        <v>16</v>
      </c>
      <c r="BG116" s="77">
        <v>13.234692539999999</v>
      </c>
      <c r="BH116" s="77">
        <v>0</v>
      </c>
      <c r="BI116" s="77">
        <v>1.9585079999999999E-3</v>
      </c>
      <c r="BJ116" s="78">
        <v>3</v>
      </c>
      <c r="BK116" s="77">
        <v>-0.350418813</v>
      </c>
      <c r="BL116" s="77">
        <v>3.284610791</v>
      </c>
      <c r="BM116" s="77">
        <v>-0.350418813</v>
      </c>
      <c r="BN116" s="77">
        <v>-0.350418813</v>
      </c>
      <c r="BO116" s="77">
        <v>-0.350418813</v>
      </c>
      <c r="BP116" s="77">
        <v>-0.350418813</v>
      </c>
      <c r="BQ116" s="77">
        <v>-0.350418813</v>
      </c>
      <c r="BR116" s="77">
        <v>-0.350418813</v>
      </c>
      <c r="BS116" s="77">
        <v>-0.350418813</v>
      </c>
      <c r="BT116" s="77">
        <v>-0.350418813</v>
      </c>
      <c r="BU116" s="77">
        <v>1.2708337730000001</v>
      </c>
      <c r="BV116" s="77">
        <v>-0.350418813</v>
      </c>
      <c r="BW116" s="77">
        <v>-0.350418813</v>
      </c>
      <c r="BX116" s="77">
        <v>-0.350418813</v>
      </c>
      <c r="BY116" s="77">
        <v>-0.350418813</v>
      </c>
    </row>
    <row r="117" spans="1:77">
      <c r="A117" s="52" t="s">
        <v>1155</v>
      </c>
      <c r="B117" s="52">
        <v>73</v>
      </c>
      <c r="C117" s="52">
        <v>11.627230728286801</v>
      </c>
      <c r="D117" s="52">
        <v>5.5611079781799104E-3</v>
      </c>
      <c r="E117" s="52">
        <v>3.4272721173898599E-3</v>
      </c>
      <c r="F117" s="52">
        <v>2</v>
      </c>
      <c r="G117" s="52">
        <v>0.61196163222406197</v>
      </c>
      <c r="H117" s="52">
        <v>-0.79082074218394804</v>
      </c>
      <c r="I117" s="52">
        <v>-0.71229319476856001</v>
      </c>
      <c r="J117" s="52">
        <v>-1.6538278662095101</v>
      </c>
      <c r="K117" s="52">
        <v>-0.81438939439831004</v>
      </c>
      <c r="L117" s="52">
        <v>0.51409567007911505</v>
      </c>
      <c r="M117" s="52">
        <v>1.7383531370590799</v>
      </c>
      <c r="N117" s="52">
        <v>1.03859482323023</v>
      </c>
      <c r="O117" s="52">
        <v>-0.26213387181667203</v>
      </c>
      <c r="P117" s="52">
        <v>0.58229029517758601</v>
      </c>
      <c r="Q117" s="52">
        <v>-0.92904555004127998</v>
      </c>
      <c r="R117" s="52">
        <v>0.677215061648201</v>
      </c>
      <c r="S117" s="54" t="s">
        <v>1278</v>
      </c>
      <c r="T117" s="54">
        <v>14</v>
      </c>
      <c r="U117" s="54">
        <v>1.9958556872559201</v>
      </c>
      <c r="V117" s="54">
        <v>2.0100390282578001E-4</v>
      </c>
      <c r="W117" s="54">
        <v>1.19411122115133E-3</v>
      </c>
      <c r="X117" s="54">
        <v>1</v>
      </c>
      <c r="Y117" s="54">
        <v>-0.43732548689454298</v>
      </c>
      <c r="Z117" s="54">
        <v>0.87120453677453302</v>
      </c>
      <c r="AA117" s="54">
        <v>0.99496574876775701</v>
      </c>
      <c r="AB117" s="54">
        <v>1.3999037086377899</v>
      </c>
      <c r="AC117" s="54">
        <v>1.1581912400415499</v>
      </c>
      <c r="AD117" s="54">
        <v>-1.0112924350435999</v>
      </c>
      <c r="AE117" s="54">
        <v>-0.85365433198864205</v>
      </c>
      <c r="AF117" s="54">
        <v>-0.94579070242226104</v>
      </c>
      <c r="AG117" s="54">
        <v>0.102469608846442</v>
      </c>
      <c r="AH117" s="54">
        <v>-1.0894937534778699</v>
      </c>
      <c r="AI117" s="54">
        <v>0.87939909739570499</v>
      </c>
      <c r="AJ117" s="54">
        <v>-1.0685772306368599</v>
      </c>
      <c r="AK117" s="56" t="s">
        <v>1279</v>
      </c>
      <c r="AL117" s="56">
        <v>56</v>
      </c>
      <c r="AM117" s="56">
        <v>9.4612511893617608</v>
      </c>
      <c r="AN117" s="56">
        <v>3.36123193058665E-3</v>
      </c>
      <c r="AO117" s="56">
        <v>1.68079083747383E-3</v>
      </c>
      <c r="AP117" s="56">
        <v>2</v>
      </c>
      <c r="AQ117" s="56">
        <v>-0.94587705337394901</v>
      </c>
      <c r="AR117" s="56">
        <v>-0.51708933961026604</v>
      </c>
      <c r="AS117" s="56">
        <v>0.71662570770782796</v>
      </c>
      <c r="AT117" s="56">
        <v>-1.39186091769789</v>
      </c>
      <c r="AU117" s="56">
        <v>0.79899891795390499</v>
      </c>
      <c r="AV117" s="56">
        <v>-2.0845875216980798</v>
      </c>
      <c r="AW117" s="56">
        <v>-0.56630872167077795</v>
      </c>
      <c r="AX117" s="56">
        <v>0.94857179758300902</v>
      </c>
      <c r="AY117" s="56">
        <v>0.77407909026191002</v>
      </c>
      <c r="AZ117" s="56">
        <v>0.39959494128949902</v>
      </c>
      <c r="BA117" s="56">
        <v>0.51159915306177395</v>
      </c>
      <c r="BB117" s="56">
        <v>0.32999845236180397</v>
      </c>
      <c r="BC117" s="56">
        <v>1.02625549383124</v>
      </c>
      <c r="BD117" s="77" t="s">
        <v>13388</v>
      </c>
      <c r="BE117" s="144" t="s">
        <v>13389</v>
      </c>
      <c r="BF117" s="77">
        <v>15</v>
      </c>
      <c r="BG117" s="77">
        <v>2.6295675100000002</v>
      </c>
      <c r="BH117" s="77">
        <v>0</v>
      </c>
      <c r="BI117" s="77">
        <v>6.0059600000000001E-4</v>
      </c>
      <c r="BJ117" s="78">
        <v>3</v>
      </c>
      <c r="BK117" s="77">
        <v>-1.330614806</v>
      </c>
      <c r="BL117" s="77">
        <v>2.4472853109999999</v>
      </c>
      <c r="BM117" s="77">
        <v>-0.33588717299999998</v>
      </c>
      <c r="BN117" s="77">
        <v>-0.488368686</v>
      </c>
      <c r="BO117" s="77">
        <v>-1.353984815</v>
      </c>
      <c r="BP117" s="77">
        <v>-1.092403596</v>
      </c>
      <c r="BQ117" s="77">
        <v>0.412084428</v>
      </c>
      <c r="BR117" s="77">
        <v>-0.22902431300000001</v>
      </c>
      <c r="BS117" s="77">
        <v>0.201651529</v>
      </c>
      <c r="BT117" s="77">
        <v>-0.22902431300000001</v>
      </c>
      <c r="BU117" s="77">
        <v>0.653800308</v>
      </c>
      <c r="BV117" s="77">
        <v>-0.22902431300000001</v>
      </c>
      <c r="BW117" s="77">
        <v>1.3428600129999999</v>
      </c>
      <c r="BX117" s="77">
        <v>0.45967474000000003</v>
      </c>
      <c r="BY117" s="77">
        <v>-0.22902431300000001</v>
      </c>
    </row>
    <row r="118" spans="1:77">
      <c r="A118" s="52" t="s">
        <v>1604</v>
      </c>
      <c r="B118" s="52">
        <v>18</v>
      </c>
      <c r="C118" s="52">
        <v>2.7276626336538801</v>
      </c>
      <c r="D118" s="52">
        <v>9.77102305403097E-4</v>
      </c>
      <c r="E118" s="52">
        <v>1.2711913605322599E-3</v>
      </c>
      <c r="F118" s="52">
        <v>3</v>
      </c>
      <c r="G118" s="52">
        <v>-0.85348480204175703</v>
      </c>
      <c r="H118" s="52">
        <v>-8.8746569020251007E-2</v>
      </c>
      <c r="I118" s="52">
        <v>-7.6689116338280003E-2</v>
      </c>
      <c r="J118" s="52">
        <v>1.2360719097654</v>
      </c>
      <c r="K118" s="52">
        <v>1.65348462998325</v>
      </c>
      <c r="L118" s="52">
        <v>0.53332308945036599</v>
      </c>
      <c r="M118" s="52">
        <v>-0.85470088703680702</v>
      </c>
      <c r="N118" s="52">
        <v>-0.95507005922893895</v>
      </c>
      <c r="O118" s="52">
        <v>-0.71864925806908997</v>
      </c>
      <c r="P118" s="52">
        <v>-1.49448979213421</v>
      </c>
      <c r="Q118" s="52">
        <v>0.87412045417703799</v>
      </c>
      <c r="R118" s="52">
        <v>0.74483040049328797</v>
      </c>
      <c r="S118" s="54" t="s">
        <v>1605</v>
      </c>
      <c r="T118" s="54">
        <v>41</v>
      </c>
      <c r="U118" s="54">
        <v>15.4484018500539</v>
      </c>
      <c r="V118" s="55">
        <v>3.3500650470963301E-5</v>
      </c>
      <c r="W118" s="54">
        <v>2.83543728879252E-3</v>
      </c>
      <c r="X118" s="54">
        <v>2</v>
      </c>
      <c r="Y118" s="54">
        <v>-2.0646264843075201E-2</v>
      </c>
      <c r="Z118" s="54">
        <v>0.74881295595838504</v>
      </c>
      <c r="AA118" s="54">
        <v>0.85892284694036503</v>
      </c>
      <c r="AB118" s="54">
        <v>0.155817934575499</v>
      </c>
      <c r="AC118" s="54">
        <v>0.64780863088700003</v>
      </c>
      <c r="AD118" s="54">
        <v>-0.23587300995206401</v>
      </c>
      <c r="AE118" s="54">
        <v>-1.2794930941917899</v>
      </c>
      <c r="AF118" s="54">
        <v>-0.81056237878515902</v>
      </c>
      <c r="AG118" s="54">
        <v>1.3090621531242199</v>
      </c>
      <c r="AH118" s="54">
        <v>-2.0687106185909498</v>
      </c>
      <c r="AI118" s="54">
        <v>0.92742870470278005</v>
      </c>
      <c r="AJ118" s="54">
        <v>-0.232567859825206</v>
      </c>
      <c r="AK118" s="56" t="s">
        <v>1606</v>
      </c>
      <c r="AL118" s="56">
        <v>0</v>
      </c>
      <c r="AM118" s="56">
        <v>0</v>
      </c>
      <c r="AN118" s="56">
        <v>0</v>
      </c>
      <c r="AO118" s="56">
        <v>2.7665068240627702E-4</v>
      </c>
      <c r="AP118" s="56">
        <v>41</v>
      </c>
      <c r="AQ118" s="56">
        <v>0.94858939958523003</v>
      </c>
      <c r="AR118" s="56">
        <v>0.24678541115938701</v>
      </c>
      <c r="AS118" s="56">
        <v>-0.72900440770280295</v>
      </c>
      <c r="AT118" s="56">
        <v>0.48970815328216899</v>
      </c>
      <c r="AU118" s="56">
        <v>-0.802040329993571</v>
      </c>
      <c r="AV118" s="56">
        <v>0.72429043075280497</v>
      </c>
      <c r="AW118" s="56">
        <v>1.6583752806362899</v>
      </c>
      <c r="AX118" s="56">
        <v>-0.58207205383926897</v>
      </c>
      <c r="AY118" s="56">
        <v>-1.4533382987697701</v>
      </c>
      <c r="AZ118" s="56">
        <v>-0.15755656657519401</v>
      </c>
      <c r="BA118" s="56">
        <v>0.16127359135632999</v>
      </c>
      <c r="BB118" s="56">
        <v>1.1114207436410199</v>
      </c>
      <c r="BC118" s="56">
        <v>-1.61643135353262</v>
      </c>
      <c r="BD118" s="77" t="s">
        <v>17329</v>
      </c>
      <c r="BE118" s="144" t="s">
        <v>18047</v>
      </c>
      <c r="BF118" s="77">
        <v>9</v>
      </c>
      <c r="BG118" s="77">
        <v>3.2272719319999998</v>
      </c>
      <c r="BH118" s="145">
        <v>1.95E-5</v>
      </c>
      <c r="BI118" s="77">
        <v>1.726298E-3</v>
      </c>
      <c r="BJ118" s="78">
        <v>3</v>
      </c>
      <c r="BK118" s="77">
        <v>-0.378919379</v>
      </c>
      <c r="BL118" s="77">
        <v>2.4410649919999998</v>
      </c>
      <c r="BM118" s="77">
        <v>2.4848869310000001</v>
      </c>
      <c r="BN118" s="77">
        <v>-0.378919379</v>
      </c>
      <c r="BO118" s="77">
        <v>-0.378919379</v>
      </c>
      <c r="BP118" s="77">
        <v>-0.378919379</v>
      </c>
      <c r="BQ118" s="77">
        <v>-0.378919379</v>
      </c>
      <c r="BR118" s="77">
        <v>-0.378919379</v>
      </c>
      <c r="BS118" s="77">
        <v>-0.378919379</v>
      </c>
      <c r="BT118" s="77">
        <v>-0.378919379</v>
      </c>
      <c r="BU118" s="77">
        <v>-0.378919379</v>
      </c>
      <c r="BV118" s="77">
        <v>-0.378919379</v>
      </c>
      <c r="BW118" s="77">
        <v>-0.378919379</v>
      </c>
      <c r="BX118" s="77">
        <v>-0.378919379</v>
      </c>
      <c r="BY118" s="77">
        <v>-0.378919379</v>
      </c>
    </row>
    <row r="119" spans="1:77">
      <c r="A119" s="52" t="s">
        <v>1607</v>
      </c>
      <c r="B119" s="52">
        <v>26</v>
      </c>
      <c r="C119" s="52">
        <v>3.8934119385278199</v>
      </c>
      <c r="D119" s="52">
        <v>5.6951105800637605E-4</v>
      </c>
      <c r="E119" s="52">
        <v>1.44875509593401E-3</v>
      </c>
      <c r="F119" s="52">
        <v>3</v>
      </c>
      <c r="G119" s="52">
        <v>-1.0203626422052801</v>
      </c>
      <c r="H119" s="52">
        <v>0.274121122059446</v>
      </c>
      <c r="I119" s="52">
        <v>-1.6157971210093501E-3</v>
      </c>
      <c r="J119" s="52">
        <v>1.39259146709571</v>
      </c>
      <c r="K119" s="52">
        <v>1.50125924438438</v>
      </c>
      <c r="L119" s="52">
        <v>0.29347911342537802</v>
      </c>
      <c r="M119" s="52">
        <v>-0.85641466251419296</v>
      </c>
      <c r="N119" s="52">
        <v>-0.94099636603563597</v>
      </c>
      <c r="O119" s="52">
        <v>-0.51738515237048599</v>
      </c>
      <c r="P119" s="52">
        <v>-1.5836705878827999</v>
      </c>
      <c r="Q119" s="52">
        <v>0.999258586319137</v>
      </c>
      <c r="R119" s="52">
        <v>0.45973567484535099</v>
      </c>
      <c r="S119" s="54" t="s">
        <v>1608</v>
      </c>
      <c r="T119" s="54">
        <v>12</v>
      </c>
      <c r="U119" s="54">
        <v>1.8066104483380501</v>
      </c>
      <c r="V119" s="54">
        <v>1.39586043629014E-4</v>
      </c>
      <c r="W119" s="54">
        <v>9.3260826090861505E-4</v>
      </c>
      <c r="X119" s="54">
        <v>2</v>
      </c>
      <c r="Y119" s="54">
        <v>-0.30523393324276898</v>
      </c>
      <c r="Z119" s="54">
        <v>0.87818571001430801</v>
      </c>
      <c r="AA119" s="54">
        <v>1.07617992590195</v>
      </c>
      <c r="AB119" s="54">
        <v>5.4414624594139198E-2</v>
      </c>
      <c r="AC119" s="54">
        <v>0.64519570278563398</v>
      </c>
      <c r="AD119" s="54">
        <v>-0.86275510171899805</v>
      </c>
      <c r="AE119" s="54">
        <v>-1.31241395610463</v>
      </c>
      <c r="AF119" s="54">
        <v>-1.08046026036134</v>
      </c>
      <c r="AG119" s="54">
        <v>1.582586059269</v>
      </c>
      <c r="AH119" s="54">
        <v>-0.89429533109756099</v>
      </c>
      <c r="AI119" s="54">
        <v>1.0025547636894701</v>
      </c>
      <c r="AJ119" s="54">
        <v>-0.783958203729197</v>
      </c>
      <c r="AK119" s="56" t="s">
        <v>1609</v>
      </c>
      <c r="AL119" s="56">
        <v>43</v>
      </c>
      <c r="AM119" s="56">
        <v>6.3377480495740697</v>
      </c>
      <c r="AN119" s="56">
        <v>7.98432169557959E-4</v>
      </c>
      <c r="AO119" s="56">
        <v>1.0515160862997999E-3</v>
      </c>
      <c r="AP119" s="56">
        <v>2</v>
      </c>
      <c r="AQ119" s="56">
        <v>1.0995096063857099</v>
      </c>
      <c r="AR119" s="56">
        <v>0.67949204025557997</v>
      </c>
      <c r="AS119" s="56">
        <v>-0.23632121641975101</v>
      </c>
      <c r="AT119" s="56">
        <v>1.4346238437896699</v>
      </c>
      <c r="AU119" s="56">
        <v>-1.1772954655702501</v>
      </c>
      <c r="AV119" s="56">
        <v>1.6303765742947101</v>
      </c>
      <c r="AW119" s="56">
        <v>0.38268456077561303</v>
      </c>
      <c r="AX119" s="56">
        <v>3.1485580410981501E-3</v>
      </c>
      <c r="AY119" s="56">
        <v>-1.1385613449135299</v>
      </c>
      <c r="AZ119" s="56">
        <v>-4.5600879089811398E-2</v>
      </c>
      <c r="BA119" s="56">
        <v>-0.35956149218648598</v>
      </c>
      <c r="BB119" s="56">
        <v>-1.04974880673478</v>
      </c>
      <c r="BC119" s="56">
        <v>-1.2227459786277599</v>
      </c>
      <c r="BD119" s="77" t="s">
        <v>17335</v>
      </c>
      <c r="BE119" s="144" t="s">
        <v>18048</v>
      </c>
      <c r="BF119" s="77">
        <v>9</v>
      </c>
      <c r="BG119" s="77">
        <v>3.2272719319999998</v>
      </c>
      <c r="BH119" s="145">
        <v>1.95E-5</v>
      </c>
      <c r="BI119" s="77">
        <v>1.726298E-3</v>
      </c>
      <c r="BJ119" s="78">
        <v>3</v>
      </c>
      <c r="BK119" s="77">
        <v>-0.378919379</v>
      </c>
      <c r="BL119" s="77">
        <v>2.4410649919999998</v>
      </c>
      <c r="BM119" s="77">
        <v>2.4848869310000001</v>
      </c>
      <c r="BN119" s="77">
        <v>-0.378919379</v>
      </c>
      <c r="BO119" s="77">
        <v>-0.378919379</v>
      </c>
      <c r="BP119" s="77">
        <v>-0.378919379</v>
      </c>
      <c r="BQ119" s="77">
        <v>-0.378919379</v>
      </c>
      <c r="BR119" s="77">
        <v>-0.378919379</v>
      </c>
      <c r="BS119" s="77">
        <v>-0.378919379</v>
      </c>
      <c r="BT119" s="77">
        <v>-0.378919379</v>
      </c>
      <c r="BU119" s="77">
        <v>-0.378919379</v>
      </c>
      <c r="BV119" s="77">
        <v>-0.378919379</v>
      </c>
      <c r="BW119" s="77">
        <v>-0.378919379</v>
      </c>
      <c r="BX119" s="77">
        <v>-0.378919379</v>
      </c>
      <c r="BY119" s="77">
        <v>-0.378919379</v>
      </c>
    </row>
    <row r="120" spans="1:77">
      <c r="A120" s="52" t="s">
        <v>1299</v>
      </c>
      <c r="B120" s="52">
        <v>1</v>
      </c>
      <c r="C120" s="52">
        <v>0.347610472103345</v>
      </c>
      <c r="D120" s="52">
        <v>0</v>
      </c>
      <c r="E120" s="52">
        <v>2.0607934054613802E-3</v>
      </c>
      <c r="F120" s="52">
        <v>25</v>
      </c>
      <c r="G120" s="52">
        <v>0.91453735255166002</v>
      </c>
      <c r="H120" s="52">
        <v>-3.3209598607823201E-2</v>
      </c>
      <c r="I120" s="52">
        <v>-0.49727738153374201</v>
      </c>
      <c r="J120" s="52">
        <v>1.2565967702722201</v>
      </c>
      <c r="K120" s="52">
        <v>0.38667098717537901</v>
      </c>
      <c r="L120" s="52">
        <v>-0.47817459718493599</v>
      </c>
      <c r="M120" s="52">
        <v>1.27324309444188</v>
      </c>
      <c r="N120" s="52">
        <v>1.01510892701196</v>
      </c>
      <c r="O120" s="52">
        <v>-1.8054835964418201</v>
      </c>
      <c r="P120" s="52">
        <v>-1.33934365672181</v>
      </c>
      <c r="Q120" s="52">
        <v>-0.265923729066949</v>
      </c>
      <c r="R120" s="52">
        <v>-0.426744571896018</v>
      </c>
      <c r="S120" s="54" t="s">
        <v>1890</v>
      </c>
      <c r="T120" s="54">
        <v>3</v>
      </c>
      <c r="U120" s="54">
        <v>1.0322206074835101</v>
      </c>
      <c r="V120" s="54">
        <v>0</v>
      </c>
      <c r="W120" s="54">
        <v>2.1954848064255602E-3</v>
      </c>
      <c r="X120" s="54">
        <v>21</v>
      </c>
      <c r="Y120" s="54">
        <v>-0.92046555531948004</v>
      </c>
      <c r="Z120" s="54">
        <v>0.44582715558020503</v>
      </c>
      <c r="AA120" s="54">
        <v>0.49359904965818502</v>
      </c>
      <c r="AB120" s="54">
        <v>1.29194299197372</v>
      </c>
      <c r="AC120" s="54">
        <v>1.20950187684293</v>
      </c>
      <c r="AD120" s="54">
        <v>-1.21528957072139</v>
      </c>
      <c r="AE120" s="54">
        <v>-1.1924216463303801</v>
      </c>
      <c r="AF120" s="54">
        <v>2.5001772221929602E-2</v>
      </c>
      <c r="AG120" s="54">
        <v>-0.43772449254601498</v>
      </c>
      <c r="AH120" s="54">
        <v>1.04555571334189</v>
      </c>
      <c r="AI120" s="54">
        <v>0.65587905927597001</v>
      </c>
      <c r="AJ120" s="54">
        <v>-1.4014063539775601</v>
      </c>
      <c r="AK120" s="56" t="s">
        <v>1905</v>
      </c>
      <c r="AL120" s="56">
        <v>39</v>
      </c>
      <c r="AM120" s="56">
        <v>6.2778303785297602</v>
      </c>
      <c r="AN120" s="56">
        <v>3.9084092216123902E-4</v>
      </c>
      <c r="AO120" s="56">
        <v>1.1002120296921801E-3</v>
      </c>
      <c r="AP120" s="56">
        <v>2</v>
      </c>
      <c r="AQ120" s="56">
        <v>2.21255942293757</v>
      </c>
      <c r="AR120" s="56">
        <v>-0.35047901670950898</v>
      </c>
      <c r="AS120" s="56">
        <v>-0.89246310123282802</v>
      </c>
      <c r="AT120" s="56">
        <v>0.68507632561711995</v>
      </c>
      <c r="AU120" s="56">
        <v>-1.03048430626632</v>
      </c>
      <c r="AV120" s="56">
        <v>1.6260385008500799</v>
      </c>
      <c r="AW120" s="56">
        <v>0.161980456932135</v>
      </c>
      <c r="AX120" s="56">
        <v>0.32354714638264898</v>
      </c>
      <c r="AY120" s="56">
        <v>-0.57164719609301096</v>
      </c>
      <c r="AZ120" s="56">
        <v>-0.24092664523354701</v>
      </c>
      <c r="BA120" s="56">
        <v>-0.22469806860278099</v>
      </c>
      <c r="BB120" s="56">
        <v>-0.87507108567421099</v>
      </c>
      <c r="BC120" s="56">
        <v>-0.82343243290734702</v>
      </c>
      <c r="BD120" s="77" t="s">
        <v>17326</v>
      </c>
      <c r="BE120" s="144" t="s">
        <v>18049</v>
      </c>
      <c r="BF120" s="77">
        <v>7</v>
      </c>
      <c r="BG120" s="77">
        <v>1.2022937810000001</v>
      </c>
      <c r="BH120" s="145">
        <v>7.8200000000000003E-5</v>
      </c>
      <c r="BI120" s="77">
        <v>8.0668700000000005E-4</v>
      </c>
      <c r="BJ120" s="78">
        <v>3</v>
      </c>
      <c r="BK120" s="77">
        <v>-0.65751080299999998</v>
      </c>
      <c r="BL120" s="77">
        <v>1.679630137</v>
      </c>
      <c r="BM120" s="77">
        <v>1.8908534640000001</v>
      </c>
      <c r="BN120" s="77">
        <v>-0.65751080299999998</v>
      </c>
      <c r="BO120" s="77">
        <v>-0.65751080299999998</v>
      </c>
      <c r="BP120" s="77">
        <v>-0.65751080299999998</v>
      </c>
      <c r="BQ120" s="77">
        <v>-0.65751080299999998</v>
      </c>
      <c r="BR120" s="77">
        <v>-0.65751080299999998</v>
      </c>
      <c r="BS120" s="77">
        <v>-0.65751080299999998</v>
      </c>
      <c r="BT120" s="77">
        <v>-0.65751080299999998</v>
      </c>
      <c r="BU120" s="77">
        <v>1.267182601</v>
      </c>
      <c r="BV120" s="77">
        <v>0.58131229100000004</v>
      </c>
      <c r="BW120" s="77">
        <v>-0.65751080299999998</v>
      </c>
      <c r="BX120" s="77">
        <v>1.1561295330000001</v>
      </c>
      <c r="BY120" s="77">
        <v>-0.65751080299999998</v>
      </c>
    </row>
    <row r="121" spans="1:77">
      <c r="A121" s="52" t="s">
        <v>1301</v>
      </c>
      <c r="B121" s="52">
        <v>1</v>
      </c>
      <c r="C121" s="52">
        <v>0.347610472103345</v>
      </c>
      <c r="D121" s="52">
        <v>0</v>
      </c>
      <c r="E121" s="52">
        <v>2.0607934054597998E-3</v>
      </c>
      <c r="F121" s="52">
        <v>25</v>
      </c>
      <c r="G121" s="52">
        <v>0.844198922380757</v>
      </c>
      <c r="H121" s="52">
        <v>-6.6059018874879805E-2</v>
      </c>
      <c r="I121" s="52">
        <v>-0.70327031464493694</v>
      </c>
      <c r="J121" s="52">
        <v>1.38034886198138</v>
      </c>
      <c r="K121" s="52">
        <v>0.38227113914722499</v>
      </c>
      <c r="L121" s="52">
        <v>-0.485225860969344</v>
      </c>
      <c r="M121" s="52">
        <v>1.3772751379982899</v>
      </c>
      <c r="N121" s="52">
        <v>1.1033293398902799</v>
      </c>
      <c r="O121" s="52">
        <v>-1.27461385878554</v>
      </c>
      <c r="P121" s="52">
        <v>-1.47079884912487</v>
      </c>
      <c r="Q121" s="52">
        <v>-0.48030458138614401</v>
      </c>
      <c r="R121" s="52">
        <v>-0.60715091761221396</v>
      </c>
      <c r="S121" s="54" t="s">
        <v>1764</v>
      </c>
      <c r="T121" s="54">
        <v>4</v>
      </c>
      <c r="U121" s="54">
        <v>1.1078892907792499</v>
      </c>
      <c r="V121" s="54">
        <v>0</v>
      </c>
      <c r="W121" s="54">
        <v>2.4199052436650798E-3</v>
      </c>
      <c r="X121" s="54">
        <v>21</v>
      </c>
      <c r="Y121" s="54">
        <v>-1.0211855004614201</v>
      </c>
      <c r="Z121" s="54">
        <v>0.63691850564826202</v>
      </c>
      <c r="AA121" s="54">
        <v>0.44710774315769403</v>
      </c>
      <c r="AB121" s="54">
        <v>1.1637035293672899</v>
      </c>
      <c r="AC121" s="54">
        <v>0.96067097463207896</v>
      </c>
      <c r="AD121" s="54">
        <v>-1.3666541042924001</v>
      </c>
      <c r="AE121" s="54">
        <v>-1.1357572095685</v>
      </c>
      <c r="AF121" s="54">
        <v>-0.31051996667316101</v>
      </c>
      <c r="AG121" s="54">
        <v>-8.1743689328512406E-2</v>
      </c>
      <c r="AH121" s="54">
        <v>1.06819840402655</v>
      </c>
      <c r="AI121" s="54">
        <v>0.96147312407807495</v>
      </c>
      <c r="AJ121" s="54">
        <v>-1.3222118105859499</v>
      </c>
      <c r="AK121" s="56" t="s">
        <v>1753</v>
      </c>
      <c r="AL121" s="56">
        <v>30</v>
      </c>
      <c r="AM121" s="56">
        <v>4.0406616940404296</v>
      </c>
      <c r="AN121" s="56">
        <v>9.9385263063857796E-4</v>
      </c>
      <c r="AO121" s="56">
        <v>1.2982808260521199E-3</v>
      </c>
      <c r="AP121" s="56">
        <v>3</v>
      </c>
      <c r="AQ121" s="56">
        <v>-1.00295781357295</v>
      </c>
      <c r="AR121" s="56">
        <v>-0.65781695032896503</v>
      </c>
      <c r="AS121" s="56">
        <v>-0.81610014572487899</v>
      </c>
      <c r="AT121" s="56">
        <v>-0.73029546434850601</v>
      </c>
      <c r="AU121" s="56">
        <v>0.33593163571892698</v>
      </c>
      <c r="AV121" s="56">
        <v>-0.59762257532323204</v>
      </c>
      <c r="AW121" s="56">
        <v>2.3370209591397</v>
      </c>
      <c r="AX121" s="56">
        <v>-0.56090073525012296</v>
      </c>
      <c r="AY121" s="56">
        <v>-0.256111539958158</v>
      </c>
      <c r="AZ121" s="56">
        <v>-6.6844767277240104E-3</v>
      </c>
      <c r="BA121" s="56">
        <v>0.53841328373373498</v>
      </c>
      <c r="BB121" s="56">
        <v>1.6455986060929</v>
      </c>
      <c r="BC121" s="56">
        <v>-0.22847478345071801</v>
      </c>
      <c r="BD121" s="77" t="s">
        <v>17333</v>
      </c>
      <c r="BE121" s="144" t="s">
        <v>3637</v>
      </c>
      <c r="BF121" s="77">
        <v>7</v>
      </c>
      <c r="BG121" s="77">
        <v>2.9493775910000002</v>
      </c>
      <c r="BH121" s="145">
        <v>2.79E-6</v>
      </c>
      <c r="BI121" s="77">
        <v>1.4824739999999999E-3</v>
      </c>
      <c r="BJ121" s="78">
        <v>3</v>
      </c>
      <c r="BK121" s="77">
        <v>-0.44969613400000003</v>
      </c>
      <c r="BL121" s="77">
        <v>2.334743843</v>
      </c>
      <c r="BM121" s="77">
        <v>2.3780134300000002</v>
      </c>
      <c r="BN121" s="77">
        <v>-0.44969613400000003</v>
      </c>
      <c r="BO121" s="77">
        <v>-0.44969613400000003</v>
      </c>
      <c r="BP121" s="77">
        <v>-0.44969613400000003</v>
      </c>
      <c r="BQ121" s="77">
        <v>-0.44969613400000003</v>
      </c>
      <c r="BR121" s="77">
        <v>-0.44969613400000003</v>
      </c>
      <c r="BS121" s="77">
        <v>-0.44969613400000003</v>
      </c>
      <c r="BT121" s="77">
        <v>-0.44969613400000003</v>
      </c>
      <c r="BU121" s="77">
        <v>0.68359634000000002</v>
      </c>
      <c r="BV121" s="77">
        <v>-0.44969613400000003</v>
      </c>
      <c r="BW121" s="77">
        <v>-0.44969613400000003</v>
      </c>
      <c r="BX121" s="77">
        <v>-0.44969613400000003</v>
      </c>
      <c r="BY121" s="77">
        <v>-0.44969613400000003</v>
      </c>
    </row>
    <row r="122" spans="1:77">
      <c r="A122" s="52" t="s">
        <v>1164</v>
      </c>
      <c r="B122" s="52">
        <v>32</v>
      </c>
      <c r="C122" s="52">
        <v>5.6503281519851596</v>
      </c>
      <c r="D122" s="52">
        <v>2.4008799504190401E-4</v>
      </c>
      <c r="E122" s="52">
        <v>1.7725637214800001E-3</v>
      </c>
      <c r="F122" s="52">
        <v>3</v>
      </c>
      <c r="G122" s="52">
        <v>-0.11484402146223199</v>
      </c>
      <c r="H122" s="52">
        <v>0.97701975826393805</v>
      </c>
      <c r="I122" s="52">
        <v>0.32407990492642103</v>
      </c>
      <c r="J122" s="52">
        <v>1.0778876141143201</v>
      </c>
      <c r="K122" s="52">
        <v>1.5782581444384101</v>
      </c>
      <c r="L122" s="52">
        <v>1.8452541983736501E-2</v>
      </c>
      <c r="M122" s="52">
        <v>-1.6337577274622701</v>
      </c>
      <c r="N122" s="52">
        <v>-1.1500241612741799</v>
      </c>
      <c r="O122" s="52">
        <v>-0.44735412275431002</v>
      </c>
      <c r="P122" s="52">
        <v>-1.3495571531282999</v>
      </c>
      <c r="Q122" s="52">
        <v>0.39074269655352201</v>
      </c>
      <c r="R122" s="52">
        <v>0.32909652580094301</v>
      </c>
      <c r="S122" s="54" t="s">
        <v>1610</v>
      </c>
      <c r="T122" s="54">
        <v>21</v>
      </c>
      <c r="U122" s="54">
        <v>3.3457619485492098</v>
      </c>
      <c r="V122" s="54">
        <v>4.9078452939961296E-3</v>
      </c>
      <c r="W122" s="54">
        <v>1.4951263690237101E-3</v>
      </c>
      <c r="X122" s="54">
        <v>2</v>
      </c>
      <c r="Y122" s="54">
        <v>-0.21226834039557399</v>
      </c>
      <c r="Z122" s="54">
        <v>0.94308733167457404</v>
      </c>
      <c r="AA122" s="54">
        <v>1.0568916562386299</v>
      </c>
      <c r="AB122" s="54">
        <v>0.137119313437154</v>
      </c>
      <c r="AC122" s="54">
        <v>0.74829517938640999</v>
      </c>
      <c r="AD122" s="54">
        <v>-0.60868243572939695</v>
      </c>
      <c r="AE122" s="54">
        <v>-1.51448194886122</v>
      </c>
      <c r="AF122" s="54">
        <v>-1.2277119538069401</v>
      </c>
      <c r="AG122" s="54">
        <v>1.3524000013102899</v>
      </c>
      <c r="AH122" s="54">
        <v>-0.90325209438704102</v>
      </c>
      <c r="AI122" s="54">
        <v>0.98818799899985699</v>
      </c>
      <c r="AJ122" s="54">
        <v>-0.75958470786673504</v>
      </c>
      <c r="AK122" s="56" t="s">
        <v>1611</v>
      </c>
      <c r="AL122" s="56">
        <v>28</v>
      </c>
      <c r="AM122" s="56">
        <v>3.76041217121145</v>
      </c>
      <c r="AN122" s="56">
        <v>4.85759431828968E-3</v>
      </c>
      <c r="AO122" s="56">
        <v>1.50120427001852E-3</v>
      </c>
      <c r="AP122" s="56">
        <v>2</v>
      </c>
      <c r="AQ122" s="56">
        <v>-9.3826644106298998E-2</v>
      </c>
      <c r="AR122" s="56">
        <v>0.23382619868349999</v>
      </c>
      <c r="AS122" s="56">
        <v>-0.81725488887296305</v>
      </c>
      <c r="AT122" s="56">
        <v>1.3351675077921401</v>
      </c>
      <c r="AU122" s="56">
        <v>-0.78105960527028295</v>
      </c>
      <c r="AV122" s="56">
        <v>2.2988158983651599</v>
      </c>
      <c r="AW122" s="56">
        <v>0.94436016834958603</v>
      </c>
      <c r="AX122" s="56">
        <v>-0.77612273933120202</v>
      </c>
      <c r="AY122" s="56">
        <v>-0.727353108722543</v>
      </c>
      <c r="AZ122" s="56">
        <v>0.14261958600024799</v>
      </c>
      <c r="BA122" s="56">
        <v>-6.29109110331664E-2</v>
      </c>
      <c r="BB122" s="56">
        <v>-0.61882676291885896</v>
      </c>
      <c r="BC122" s="56">
        <v>-1.0774346989353201</v>
      </c>
      <c r="BD122" s="77" t="s">
        <v>17344</v>
      </c>
      <c r="BE122" s="144" t="s">
        <v>18050</v>
      </c>
      <c r="BF122" s="77">
        <v>7</v>
      </c>
      <c r="BG122" s="77">
        <v>1.2602815549999999</v>
      </c>
      <c r="BH122" s="77">
        <v>5.3880209999999998E-3</v>
      </c>
      <c r="BI122" s="77">
        <v>8.6413099999999997E-4</v>
      </c>
      <c r="BJ122" s="78">
        <v>3</v>
      </c>
      <c r="BK122" s="77">
        <v>-0.48081599400000002</v>
      </c>
      <c r="BL122" s="77">
        <v>2.2045821810000001</v>
      </c>
      <c r="BM122" s="77">
        <v>1.711019627</v>
      </c>
      <c r="BN122" s="77">
        <v>-0.48081599400000002</v>
      </c>
      <c r="BO122" s="77">
        <v>-0.48081599400000002</v>
      </c>
      <c r="BP122" s="77">
        <v>-0.48081599400000002</v>
      </c>
      <c r="BQ122" s="77">
        <v>-0.48081599400000002</v>
      </c>
      <c r="BR122" s="77">
        <v>-0.48081599400000002</v>
      </c>
      <c r="BS122" s="77">
        <v>-0.48081599400000002</v>
      </c>
      <c r="BT122" s="77">
        <v>-0.48081599400000002</v>
      </c>
      <c r="BU122" s="77">
        <v>-0.48081599400000002</v>
      </c>
      <c r="BV122" s="77">
        <v>-0.48081599400000002</v>
      </c>
      <c r="BW122" s="77">
        <v>-0.48081599400000002</v>
      </c>
      <c r="BX122" s="77">
        <v>1.8541901199999999</v>
      </c>
      <c r="BY122" s="77">
        <v>-0.48081599400000002</v>
      </c>
    </row>
    <row r="123" spans="1:77">
      <c r="A123" s="52" t="s">
        <v>1306</v>
      </c>
      <c r="B123" s="52">
        <v>29</v>
      </c>
      <c r="C123" s="52">
        <v>4.2552686871369998</v>
      </c>
      <c r="D123" s="52">
        <v>4.6063394397574597E-3</v>
      </c>
      <c r="E123" s="52">
        <v>1.6151919523480301E-3</v>
      </c>
      <c r="F123" s="52">
        <v>3</v>
      </c>
      <c r="G123" s="52">
        <v>-0.44921842753173002</v>
      </c>
      <c r="H123" s="52">
        <v>0.44370240786884502</v>
      </c>
      <c r="I123" s="52">
        <v>6.3075318687829798E-2</v>
      </c>
      <c r="J123" s="52">
        <v>1.6778045879833099</v>
      </c>
      <c r="K123" s="52">
        <v>1.67794369869646</v>
      </c>
      <c r="L123" s="52">
        <v>-0.28380692194739299</v>
      </c>
      <c r="M123" s="52">
        <v>-1.36253856612082</v>
      </c>
      <c r="N123" s="52">
        <v>-0.83439534966075601</v>
      </c>
      <c r="O123" s="52">
        <v>-0.63318242528617097</v>
      </c>
      <c r="P123" s="52">
        <v>-0.98935683692117105</v>
      </c>
      <c r="Q123" s="52">
        <v>0.94322446554028905</v>
      </c>
      <c r="R123" s="52">
        <v>-0.25325195130869499</v>
      </c>
      <c r="S123" s="54" t="s">
        <v>1612</v>
      </c>
      <c r="T123" s="54">
        <v>43</v>
      </c>
      <c r="U123" s="54">
        <v>19.593203921465602</v>
      </c>
      <c r="V123" s="54">
        <v>0</v>
      </c>
      <c r="W123" s="54">
        <v>3.57581370215316E-3</v>
      </c>
      <c r="X123" s="54">
        <v>2</v>
      </c>
      <c r="Y123" s="54">
        <v>-9.6417901602352293E-2</v>
      </c>
      <c r="Z123" s="54">
        <v>0.85182883045188096</v>
      </c>
      <c r="AA123" s="54">
        <v>0.947546692043026</v>
      </c>
      <c r="AB123" s="54">
        <v>0.21169840167228399</v>
      </c>
      <c r="AC123" s="54">
        <v>0.69795323559133804</v>
      </c>
      <c r="AD123" s="54">
        <v>-0.22867292716377499</v>
      </c>
      <c r="AE123" s="54">
        <v>-1.3815870456450099</v>
      </c>
      <c r="AF123" s="54">
        <v>-0.98164771038367804</v>
      </c>
      <c r="AG123" s="54">
        <v>1.2714175988160099</v>
      </c>
      <c r="AH123" s="54">
        <v>-1.86283689659025</v>
      </c>
      <c r="AI123" s="54">
        <v>0.86027706987562402</v>
      </c>
      <c r="AJ123" s="54">
        <v>-0.289559347065102</v>
      </c>
      <c r="AK123" s="56" t="s">
        <v>1291</v>
      </c>
      <c r="AL123" s="56">
        <v>6</v>
      </c>
      <c r="AM123" s="56">
        <v>0.90962186589084804</v>
      </c>
      <c r="AN123" s="56">
        <v>5.4829397937476597E-3</v>
      </c>
      <c r="AO123" s="56">
        <v>8.5914960820170495E-4</v>
      </c>
      <c r="AP123" s="56">
        <v>19</v>
      </c>
      <c r="AQ123" s="56">
        <v>-0.212492587283933</v>
      </c>
      <c r="AR123" s="56">
        <v>-0.58329206219264296</v>
      </c>
      <c r="AS123" s="56">
        <v>4.5757643360728899E-2</v>
      </c>
      <c r="AT123" s="56">
        <v>-0.249149625985641</v>
      </c>
      <c r="AU123" s="56">
        <v>0.72772382861292395</v>
      </c>
      <c r="AV123" s="56">
        <v>-0.32685293312240998</v>
      </c>
      <c r="AW123" s="56">
        <v>2.3801055603517902</v>
      </c>
      <c r="AX123" s="56">
        <v>-1.0615846805831799</v>
      </c>
      <c r="AY123" s="56">
        <v>-0.81749699268113396</v>
      </c>
      <c r="AZ123" s="56">
        <v>-0.41165089569388502</v>
      </c>
      <c r="BA123" s="56">
        <v>0.16561624740158901</v>
      </c>
      <c r="BB123" s="56">
        <v>1.43618365517335</v>
      </c>
      <c r="BC123" s="56">
        <v>-1.0928671573575599</v>
      </c>
      <c r="BD123" s="77" t="s">
        <v>17346</v>
      </c>
      <c r="BE123" s="144" t="s">
        <v>18051</v>
      </c>
      <c r="BF123" s="77">
        <v>7</v>
      </c>
      <c r="BG123" s="77">
        <v>2.9493775910000002</v>
      </c>
      <c r="BH123" s="145">
        <v>2.79E-6</v>
      </c>
      <c r="BI123" s="77">
        <v>1.4824739999999999E-3</v>
      </c>
      <c r="BJ123" s="78">
        <v>3</v>
      </c>
      <c r="BK123" s="77">
        <v>-0.44969613400000003</v>
      </c>
      <c r="BL123" s="77">
        <v>2.334743843</v>
      </c>
      <c r="BM123" s="77">
        <v>2.3780134300000002</v>
      </c>
      <c r="BN123" s="77">
        <v>-0.44969613400000003</v>
      </c>
      <c r="BO123" s="77">
        <v>-0.44969613400000003</v>
      </c>
      <c r="BP123" s="77">
        <v>-0.44969613400000003</v>
      </c>
      <c r="BQ123" s="77">
        <v>-0.44969613400000003</v>
      </c>
      <c r="BR123" s="77">
        <v>-0.44969613400000003</v>
      </c>
      <c r="BS123" s="77">
        <v>-0.44969613400000003</v>
      </c>
      <c r="BT123" s="77">
        <v>-0.44969613400000003</v>
      </c>
      <c r="BU123" s="77">
        <v>0.68359634000000002</v>
      </c>
      <c r="BV123" s="77">
        <v>-0.44969613400000003</v>
      </c>
      <c r="BW123" s="77">
        <v>-0.44969613400000003</v>
      </c>
      <c r="BX123" s="77">
        <v>-0.44969613400000003</v>
      </c>
      <c r="BY123" s="77">
        <v>-0.44969613400000003</v>
      </c>
    </row>
    <row r="124" spans="1:77">
      <c r="A124" s="52" t="s">
        <v>1309</v>
      </c>
      <c r="B124" s="52">
        <v>25</v>
      </c>
      <c r="C124" s="52">
        <v>3.8936155158287602</v>
      </c>
      <c r="D124" s="53">
        <v>6.1417859196766101E-5</v>
      </c>
      <c r="E124" s="52">
        <v>1.34789685641202E-3</v>
      </c>
      <c r="F124" s="52">
        <v>3</v>
      </c>
      <c r="G124" s="52">
        <v>-1.0860707225864401</v>
      </c>
      <c r="H124" s="52">
        <v>0.11755593733175899</v>
      </c>
      <c r="I124" s="52">
        <v>0.68360489637269894</v>
      </c>
      <c r="J124" s="52">
        <v>1.17950916407102</v>
      </c>
      <c r="K124" s="52">
        <v>1.3188060780933</v>
      </c>
      <c r="L124" s="52">
        <v>0.61777916455083004</v>
      </c>
      <c r="M124" s="52">
        <v>-1.0934523051166101</v>
      </c>
      <c r="N124" s="52">
        <v>-1.3298630390538499</v>
      </c>
      <c r="O124" s="52">
        <v>-0.92024186226166405</v>
      </c>
      <c r="P124" s="52">
        <v>-0.84159174702192596</v>
      </c>
      <c r="Q124" s="52">
        <v>1.119287344682</v>
      </c>
      <c r="R124" s="52">
        <v>0.23467709093889</v>
      </c>
      <c r="S124" s="54" t="s">
        <v>1613</v>
      </c>
      <c r="T124" s="54">
        <v>46</v>
      </c>
      <c r="U124" s="54">
        <v>14.367027593740501</v>
      </c>
      <c r="V124" s="54">
        <v>2.1272913049061701E-3</v>
      </c>
      <c r="W124" s="54">
        <v>2.9045642554331999E-3</v>
      </c>
      <c r="X124" s="54">
        <v>2</v>
      </c>
      <c r="Y124" s="54">
        <v>-0.191808106797003</v>
      </c>
      <c r="Z124" s="54">
        <v>0.848886847996704</v>
      </c>
      <c r="AA124" s="54">
        <v>1.0244396294148499</v>
      </c>
      <c r="AB124" s="54">
        <v>0.15719391095851201</v>
      </c>
      <c r="AC124" s="54">
        <v>0.66686156679310205</v>
      </c>
      <c r="AD124" s="54">
        <v>-0.41789409315772802</v>
      </c>
      <c r="AE124" s="54">
        <v>-1.27428249096177</v>
      </c>
      <c r="AF124" s="54">
        <v>-1.2437939985122299</v>
      </c>
      <c r="AG124" s="54">
        <v>1.37962015979297</v>
      </c>
      <c r="AH124" s="54">
        <v>-1.53521709964676</v>
      </c>
      <c r="AI124" s="54">
        <v>0.98086218297758798</v>
      </c>
      <c r="AJ124" s="54">
        <v>-0.394868508858227</v>
      </c>
      <c r="AK124" s="56" t="s">
        <v>1295</v>
      </c>
      <c r="AL124" s="56">
        <v>30</v>
      </c>
      <c r="AM124" s="56">
        <v>4.9669542340324098</v>
      </c>
      <c r="AN124" s="57">
        <v>3.3500650470963301E-5</v>
      </c>
      <c r="AO124" s="56">
        <v>1.08890147181551E-3</v>
      </c>
      <c r="AP124" s="56">
        <v>1</v>
      </c>
      <c r="AQ124" s="56">
        <v>-1.3997352154796101</v>
      </c>
      <c r="AR124" s="56">
        <v>-5.1027655559294498E-2</v>
      </c>
      <c r="AS124" s="56">
        <v>0.412852587731668</v>
      </c>
      <c r="AT124" s="56">
        <v>-3.3225663608767102E-2</v>
      </c>
      <c r="AU124" s="56">
        <v>0.893571267393513</v>
      </c>
      <c r="AV124" s="56">
        <v>-0.442439743221133</v>
      </c>
      <c r="AW124" s="56">
        <v>1.63010236299309</v>
      </c>
      <c r="AX124" s="56">
        <v>-1.8106813739310901</v>
      </c>
      <c r="AY124" s="56">
        <v>-0.52096040523866805</v>
      </c>
      <c r="AZ124" s="56">
        <v>0.38737128139222499</v>
      </c>
      <c r="BA124" s="56">
        <v>0.66664280607077797</v>
      </c>
      <c r="BB124" s="56">
        <v>1.1424541352750901</v>
      </c>
      <c r="BC124" s="56">
        <v>-0.87492438381779902</v>
      </c>
      <c r="BD124" s="77" t="s">
        <v>17341</v>
      </c>
      <c r="BE124" s="144" t="s">
        <v>18052</v>
      </c>
      <c r="BF124" s="77">
        <v>4</v>
      </c>
      <c r="BG124" s="77">
        <v>0.44501129</v>
      </c>
      <c r="BH124" s="77">
        <v>5.4829400000000004E-3</v>
      </c>
      <c r="BI124" s="77">
        <v>8.2876200000000003E-4</v>
      </c>
      <c r="BJ124" s="78">
        <v>3</v>
      </c>
      <c r="BK124" s="77">
        <v>-0.48043611000000003</v>
      </c>
      <c r="BL124" s="77">
        <v>2.0141800729999999</v>
      </c>
      <c r="BM124" s="77">
        <v>1.6127984950000001</v>
      </c>
      <c r="BN124" s="77">
        <v>-0.48043611000000003</v>
      </c>
      <c r="BO124" s="77">
        <v>-0.48043611000000003</v>
      </c>
      <c r="BP124" s="77">
        <v>2.1382547509999998</v>
      </c>
      <c r="BQ124" s="77">
        <v>-0.48043611000000003</v>
      </c>
      <c r="BR124" s="77">
        <v>-0.48043611000000003</v>
      </c>
      <c r="BS124" s="77">
        <v>-0.48043611000000003</v>
      </c>
      <c r="BT124" s="77">
        <v>-0.48043611000000003</v>
      </c>
      <c r="BU124" s="77">
        <v>-0.48043611000000003</v>
      </c>
      <c r="BV124" s="77">
        <v>-0.48043611000000003</v>
      </c>
      <c r="BW124" s="77">
        <v>-0.48043611000000003</v>
      </c>
      <c r="BX124" s="77">
        <v>-0.48043611000000003</v>
      </c>
      <c r="BY124" s="77">
        <v>-0.48043611000000003</v>
      </c>
    </row>
    <row r="125" spans="1:77">
      <c r="A125" s="52" t="s">
        <v>1614</v>
      </c>
      <c r="B125" s="52">
        <v>44</v>
      </c>
      <c r="C125" s="52">
        <v>7.20857067886487</v>
      </c>
      <c r="D125" s="52">
        <v>6.2925388467959401E-3</v>
      </c>
      <c r="E125" s="52">
        <v>2.5632528577701199E-3</v>
      </c>
      <c r="F125" s="52">
        <v>3</v>
      </c>
      <c r="G125" s="52">
        <v>-0.45040820055665998</v>
      </c>
      <c r="H125" s="52">
        <v>0.437691636207443</v>
      </c>
      <c r="I125" s="52">
        <v>4.9208481075634997E-2</v>
      </c>
      <c r="J125" s="52">
        <v>1.01399971886921</v>
      </c>
      <c r="K125" s="52">
        <v>1.21986227194792</v>
      </c>
      <c r="L125" s="52">
        <v>0.63340149871255802</v>
      </c>
      <c r="M125" s="52">
        <v>-1.3766929993282899</v>
      </c>
      <c r="N125" s="52">
        <v>-1.2892841141031299</v>
      </c>
      <c r="O125" s="52">
        <v>-0.31927118102602497</v>
      </c>
      <c r="P125" s="52">
        <v>-1.5834012652808001</v>
      </c>
      <c r="Q125" s="52">
        <v>1.0904326311246599</v>
      </c>
      <c r="R125" s="52">
        <v>0.57446152235748205</v>
      </c>
      <c r="S125" s="54" t="s">
        <v>1615</v>
      </c>
      <c r="T125" s="54">
        <v>46</v>
      </c>
      <c r="U125" s="54">
        <v>17.382906630132101</v>
      </c>
      <c r="V125" s="54">
        <v>3.0708929598382997E-4</v>
      </c>
      <c r="W125" s="54">
        <v>3.3424650770250701E-3</v>
      </c>
      <c r="X125" s="54">
        <v>2</v>
      </c>
      <c r="Y125" s="54">
        <v>-7.3056135556454904E-2</v>
      </c>
      <c r="Z125" s="54">
        <v>0.77317226343701195</v>
      </c>
      <c r="AA125" s="54">
        <v>0.99433882597557099</v>
      </c>
      <c r="AB125" s="54">
        <v>0.32098588273272</v>
      </c>
      <c r="AC125" s="54">
        <v>0.67784456042638996</v>
      </c>
      <c r="AD125" s="54">
        <v>-0.399239375354763</v>
      </c>
      <c r="AE125" s="54">
        <v>-1.2790590780747</v>
      </c>
      <c r="AF125" s="54">
        <v>-1.1027061877486199</v>
      </c>
      <c r="AG125" s="54">
        <v>1.28553981036187</v>
      </c>
      <c r="AH125" s="54">
        <v>-1.7440432073758301</v>
      </c>
      <c r="AI125" s="54">
        <v>0.97696802675423999</v>
      </c>
      <c r="AJ125" s="54">
        <v>-0.43074538557742698</v>
      </c>
      <c r="AK125" s="56" t="s">
        <v>1616</v>
      </c>
      <c r="AL125" s="56">
        <v>17</v>
      </c>
      <c r="AM125" s="56">
        <v>2.2923185629504399</v>
      </c>
      <c r="AN125" s="56">
        <v>1.26967465284951E-2</v>
      </c>
      <c r="AO125" s="56">
        <v>1.29788719536662E-3</v>
      </c>
      <c r="AP125" s="56">
        <v>1</v>
      </c>
      <c r="AQ125" s="56">
        <v>0.98962409917768701</v>
      </c>
      <c r="AR125" s="56">
        <v>0.58686566972282395</v>
      </c>
      <c r="AS125" s="56">
        <v>-0.84329576327267897</v>
      </c>
      <c r="AT125" s="56">
        <v>0.32150198496368698</v>
      </c>
      <c r="AU125" s="56">
        <v>-1.1908032382340601</v>
      </c>
      <c r="AV125" s="56">
        <v>5.3021195266815596E-3</v>
      </c>
      <c r="AW125" s="56">
        <v>-2.0689402329971198</v>
      </c>
      <c r="AX125" s="56">
        <v>1.0350865550252999</v>
      </c>
      <c r="AY125" s="56">
        <v>0.94290662053049301</v>
      </c>
      <c r="AZ125" s="56">
        <v>0.69349524151695896</v>
      </c>
      <c r="BA125" s="56">
        <v>0.139728053857265</v>
      </c>
      <c r="BB125" s="56">
        <v>-1.17616139764806</v>
      </c>
      <c r="BC125" s="56">
        <v>0.56469028783102504</v>
      </c>
      <c r="BD125" s="77" t="s">
        <v>17347</v>
      </c>
      <c r="BE125" s="144" t="s">
        <v>3852</v>
      </c>
      <c r="BF125" s="77">
        <v>2</v>
      </c>
      <c r="BG125" s="77">
        <v>0.21031533299999999</v>
      </c>
      <c r="BH125" s="77">
        <v>2.7470530000000002E-3</v>
      </c>
      <c r="BI125" s="77">
        <v>1.0383600000000001E-3</v>
      </c>
      <c r="BJ125" s="78">
        <v>3</v>
      </c>
      <c r="BK125" s="77">
        <v>-0.57359486100000001</v>
      </c>
      <c r="BL125" s="77">
        <v>1.6540910360000001</v>
      </c>
      <c r="BM125" s="77">
        <v>1.0491123899999999</v>
      </c>
      <c r="BN125" s="77">
        <v>-0.57359486100000001</v>
      </c>
      <c r="BO125" s="77">
        <v>-0.57359486100000001</v>
      </c>
      <c r="BP125" s="77">
        <v>1.9470103169999999</v>
      </c>
      <c r="BQ125" s="77">
        <v>-0.57359486100000001</v>
      </c>
      <c r="BR125" s="77">
        <v>1.659329729</v>
      </c>
      <c r="BS125" s="77">
        <v>-0.57359486100000001</v>
      </c>
      <c r="BT125" s="77">
        <v>-0.57359486100000001</v>
      </c>
      <c r="BU125" s="77">
        <v>-0.57359486100000001</v>
      </c>
      <c r="BV125" s="77">
        <v>-0.57359486100000001</v>
      </c>
      <c r="BW125" s="77">
        <v>-0.57359486100000001</v>
      </c>
      <c r="BX125" s="77">
        <v>-0.57359486100000001</v>
      </c>
      <c r="BY125" s="77">
        <v>-0.57359486100000001</v>
      </c>
    </row>
    <row r="126" spans="1:77">
      <c r="A126" s="52" t="s">
        <v>1313</v>
      </c>
      <c r="B126" s="52">
        <v>2</v>
      </c>
      <c r="C126" s="52">
        <v>0.312369823586996</v>
      </c>
      <c r="D126" s="52">
        <v>0</v>
      </c>
      <c r="E126" s="52">
        <v>1.0727847413684801E-3</v>
      </c>
      <c r="F126" s="52">
        <v>22</v>
      </c>
      <c r="G126" s="52">
        <v>-0.65553795697782402</v>
      </c>
      <c r="H126" s="52">
        <v>-0.22306274252944</v>
      </c>
      <c r="I126" s="52">
        <v>-0.14499528965559999</v>
      </c>
      <c r="J126" s="52">
        <v>0.74472410128551703</v>
      </c>
      <c r="K126" s="52">
        <v>1.4986919953235001</v>
      </c>
      <c r="L126" s="52">
        <v>-1.1842591499684301</v>
      </c>
      <c r="M126" s="52">
        <v>-1.19486289537756</v>
      </c>
      <c r="N126" s="52">
        <v>0.49631891401182499</v>
      </c>
      <c r="O126" s="52">
        <v>-0.56595500687420797</v>
      </c>
      <c r="P126" s="52">
        <v>1.4539529034148799</v>
      </c>
      <c r="Q126" s="52">
        <v>0.92737192756647502</v>
      </c>
      <c r="R126" s="52">
        <v>-1.15238680021913</v>
      </c>
      <c r="S126" s="54" t="s">
        <v>1656</v>
      </c>
      <c r="T126" s="54">
        <v>3</v>
      </c>
      <c r="U126" s="54">
        <v>0.72477672424658202</v>
      </c>
      <c r="V126" s="54">
        <v>0</v>
      </c>
      <c r="W126" s="54">
        <v>1.62809730135022E-3</v>
      </c>
      <c r="X126" s="54">
        <v>19</v>
      </c>
      <c r="Y126" s="54">
        <v>-1.0884221841277799</v>
      </c>
      <c r="Z126" s="54">
        <v>0.14674115445739</v>
      </c>
      <c r="AA126" s="54">
        <v>7.9403346792176796E-2</v>
      </c>
      <c r="AB126" s="54">
        <v>1.30048966261086</v>
      </c>
      <c r="AC126" s="54">
        <v>1.3120971291811201</v>
      </c>
      <c r="AD126" s="54">
        <v>0.35900181557420002</v>
      </c>
      <c r="AE126" s="54">
        <v>-1.24175360138789</v>
      </c>
      <c r="AF126" s="54">
        <v>-1.21837831546237</v>
      </c>
      <c r="AG126" s="54">
        <v>-0.88744861228254501</v>
      </c>
      <c r="AH126" s="54">
        <v>-0.718811143311892</v>
      </c>
      <c r="AI126" s="54">
        <v>0.98077602878933301</v>
      </c>
      <c r="AJ126" s="54">
        <v>0.97630471916740302</v>
      </c>
      <c r="AK126" s="56" t="s">
        <v>1750</v>
      </c>
      <c r="AL126" s="56">
        <v>36</v>
      </c>
      <c r="AM126" s="56">
        <v>4.8002983475490604</v>
      </c>
      <c r="AN126" s="56">
        <v>5.1423498472928696E-3</v>
      </c>
      <c r="AO126" s="56">
        <v>1.3986629593679E-3</v>
      </c>
      <c r="AP126" s="56">
        <v>1</v>
      </c>
      <c r="AQ126" s="56">
        <v>0.99883811961913105</v>
      </c>
      <c r="AR126" s="56">
        <v>0.86396009805795004</v>
      </c>
      <c r="AS126" s="56">
        <v>-7.8453012147301104E-2</v>
      </c>
      <c r="AT126" s="56">
        <v>0.89302889028778298</v>
      </c>
      <c r="AU126" s="56">
        <v>-0.87935780652433504</v>
      </c>
      <c r="AV126" s="56">
        <v>0.12799252116798501</v>
      </c>
      <c r="AW126" s="56">
        <v>-1.94097094916365</v>
      </c>
      <c r="AX126" s="56">
        <v>0.81477707765574503</v>
      </c>
      <c r="AY126" s="56">
        <v>0.591242161749856</v>
      </c>
      <c r="AZ126" s="56">
        <v>0.172618146424867</v>
      </c>
      <c r="BA126" s="56">
        <v>-0.37307455991871302</v>
      </c>
      <c r="BB126" s="56">
        <v>-1.8208703727868101</v>
      </c>
      <c r="BC126" s="56">
        <v>0.63026968557749896</v>
      </c>
      <c r="BD126" s="77" t="s">
        <v>17332</v>
      </c>
      <c r="BE126" s="144" t="s">
        <v>5931</v>
      </c>
      <c r="BF126" s="77">
        <v>1</v>
      </c>
      <c r="BG126" s="77">
        <v>0.109177025</v>
      </c>
      <c r="BH126" s="77">
        <v>0</v>
      </c>
      <c r="BI126" s="77">
        <v>7.2239500000000002E-4</v>
      </c>
      <c r="BJ126" s="78">
        <v>3</v>
      </c>
      <c r="BK126" s="77">
        <v>-0.473943381</v>
      </c>
      <c r="BL126" s="77">
        <v>-0.473943381</v>
      </c>
      <c r="BM126" s="77">
        <v>1.3352852239999999</v>
      </c>
      <c r="BN126" s="77">
        <v>-0.473943381</v>
      </c>
      <c r="BO126" s="77">
        <v>-0.473943381</v>
      </c>
      <c r="BP126" s="77">
        <v>2.3363916250000001</v>
      </c>
      <c r="BQ126" s="77">
        <v>-0.473943381</v>
      </c>
      <c r="BR126" s="77">
        <v>2.015643721</v>
      </c>
      <c r="BS126" s="77">
        <v>-0.473943381</v>
      </c>
      <c r="BT126" s="77">
        <v>-0.473943381</v>
      </c>
      <c r="BU126" s="77">
        <v>-0.473943381</v>
      </c>
      <c r="BV126" s="77">
        <v>-0.473943381</v>
      </c>
      <c r="BW126" s="77">
        <v>-0.473943381</v>
      </c>
      <c r="BX126" s="77">
        <v>-0.473943381</v>
      </c>
      <c r="BY126" s="77">
        <v>-0.473943381</v>
      </c>
    </row>
    <row r="127" spans="1:77">
      <c r="A127" s="52" t="s">
        <v>1315</v>
      </c>
      <c r="B127" s="52">
        <v>39</v>
      </c>
      <c r="C127" s="52">
        <v>6.0022200194009301</v>
      </c>
      <c r="D127" s="52">
        <v>2.3617958582029101E-3</v>
      </c>
      <c r="E127" s="52">
        <v>2.05385102093365E-3</v>
      </c>
      <c r="F127" s="52">
        <v>3</v>
      </c>
      <c r="G127" s="52">
        <v>0.23241645438616701</v>
      </c>
      <c r="H127" s="52">
        <v>-0.74353569398781005</v>
      </c>
      <c r="I127" s="52">
        <v>-0.16500648511223201</v>
      </c>
      <c r="J127" s="52">
        <v>-1.2124065538183</v>
      </c>
      <c r="K127" s="52">
        <v>-1.0590283235620701</v>
      </c>
      <c r="L127" s="52">
        <v>-0.19941942036579199</v>
      </c>
      <c r="M127" s="52">
        <v>1.8271354531111601</v>
      </c>
      <c r="N127" s="52">
        <v>0.69911516972439902</v>
      </c>
      <c r="O127" s="52">
        <v>6.0934424971120102E-2</v>
      </c>
      <c r="P127" s="52">
        <v>1.69033906249732</v>
      </c>
      <c r="Q127" s="52">
        <v>-1.0166373472603201</v>
      </c>
      <c r="R127" s="52">
        <v>-0.113906740583642</v>
      </c>
      <c r="S127" s="54" t="s">
        <v>1617</v>
      </c>
      <c r="T127" s="54">
        <v>35</v>
      </c>
      <c r="U127" s="54">
        <v>11.046773403872599</v>
      </c>
      <c r="V127" s="55">
        <v>2.23337669806422E-5</v>
      </c>
      <c r="W127" s="54">
        <v>2.0735599441281801E-3</v>
      </c>
      <c r="X127" s="54">
        <v>2</v>
      </c>
      <c r="Y127" s="54">
        <v>-6.1261675426927099E-2</v>
      </c>
      <c r="Z127" s="54">
        <v>0.76384277244145704</v>
      </c>
      <c r="AA127" s="54">
        <v>0.892121600114131</v>
      </c>
      <c r="AB127" s="54">
        <v>-7.7070797117204201E-2</v>
      </c>
      <c r="AC127" s="54">
        <v>0.45833204801205601</v>
      </c>
      <c r="AD127" s="54">
        <v>0.12262362784079101</v>
      </c>
      <c r="AE127" s="54">
        <v>-1.5279786915798399</v>
      </c>
      <c r="AF127" s="54">
        <v>-0.89412779445551105</v>
      </c>
      <c r="AG127" s="54">
        <v>1.37493181011734</v>
      </c>
      <c r="AH127" s="54">
        <v>-1.9213517890732801</v>
      </c>
      <c r="AI127" s="54">
        <v>0.81658124903191498</v>
      </c>
      <c r="AJ127" s="54">
        <v>5.3357640095080199E-2</v>
      </c>
      <c r="AK127" s="56" t="s">
        <v>1585</v>
      </c>
      <c r="AL127" s="56">
        <v>79</v>
      </c>
      <c r="AM127" s="56">
        <v>24.924988207237199</v>
      </c>
      <c r="AN127" s="56">
        <v>7.9284872781279795E-4</v>
      </c>
      <c r="AO127" s="56">
        <v>3.5247990995587899E-3</v>
      </c>
      <c r="AP127" s="56">
        <v>2</v>
      </c>
      <c r="AQ127" s="56">
        <v>-1.2644845853736499</v>
      </c>
      <c r="AR127" s="56">
        <v>-0.57312648067514904</v>
      </c>
      <c r="AS127" s="56">
        <v>1.5605404542627199</v>
      </c>
      <c r="AT127" s="56">
        <v>-1.3347509212149</v>
      </c>
      <c r="AU127" s="56">
        <v>1.2026040205503701</v>
      </c>
      <c r="AV127" s="56">
        <v>-1.5884458695193899</v>
      </c>
      <c r="AW127" s="56">
        <v>-0.63142124328247196</v>
      </c>
      <c r="AX127" s="56">
        <v>0.485006305559749</v>
      </c>
      <c r="AY127" s="56">
        <v>0.42110951036927202</v>
      </c>
      <c r="AZ127" s="56">
        <v>-6.5298026395211803E-3</v>
      </c>
      <c r="BA127" s="56">
        <v>0.50277988976820798</v>
      </c>
      <c r="BB127" s="56">
        <v>0.42649746209746497</v>
      </c>
      <c r="BC127" s="56">
        <v>0.80022126009730699</v>
      </c>
      <c r="BD127" s="77" t="s">
        <v>17357</v>
      </c>
      <c r="BE127" s="144" t="s">
        <v>3637</v>
      </c>
      <c r="BF127" s="77">
        <v>42</v>
      </c>
      <c r="BG127" s="77">
        <v>25.630911560000001</v>
      </c>
      <c r="BH127" s="77">
        <v>1.9665680000000001E-3</v>
      </c>
      <c r="BI127" s="77">
        <v>2.9293930000000002E-3</v>
      </c>
      <c r="BJ127" s="78">
        <v>4</v>
      </c>
      <c r="BK127" s="77">
        <v>-0.25819889000000001</v>
      </c>
      <c r="BL127" s="77">
        <v>-0.25819889000000001</v>
      </c>
      <c r="BM127" s="77">
        <v>-0.25819889000000001</v>
      </c>
      <c r="BN127" s="77">
        <v>-0.25819889000000001</v>
      </c>
      <c r="BO127" s="77">
        <v>-0.25819889000000001</v>
      </c>
      <c r="BP127" s="77">
        <v>-0.25819889000000001</v>
      </c>
      <c r="BQ127" s="77">
        <v>-0.25819889000000001</v>
      </c>
      <c r="BR127" s="77">
        <v>-0.25819889000000001</v>
      </c>
      <c r="BS127" s="77">
        <v>-0.25819889000000001</v>
      </c>
      <c r="BT127" s="77">
        <v>-0.25819889000000001</v>
      </c>
      <c r="BU127" s="77">
        <v>-0.25819889000000001</v>
      </c>
      <c r="BV127" s="77">
        <v>-0.25819889000000001</v>
      </c>
      <c r="BW127" s="77">
        <v>3.6147844560000002</v>
      </c>
      <c r="BX127" s="77">
        <v>-0.25819889000000001</v>
      </c>
      <c r="BY127" s="77">
        <v>-0.25819889000000001</v>
      </c>
    </row>
    <row r="128" spans="1:77">
      <c r="A128" s="52" t="s">
        <v>1317</v>
      </c>
      <c r="B128" s="52">
        <v>0</v>
      </c>
      <c r="C128" s="52">
        <v>0</v>
      </c>
      <c r="D128" s="52">
        <v>0</v>
      </c>
      <c r="E128" s="52">
        <v>3.0911901082054499E-4</v>
      </c>
      <c r="F128" s="52">
        <v>47</v>
      </c>
      <c r="G128" s="52">
        <v>-0.29415237944099898</v>
      </c>
      <c r="H128" s="52">
        <v>-0.52814341061457104</v>
      </c>
      <c r="I128" s="52">
        <v>0.23387029519195801</v>
      </c>
      <c r="J128" s="52">
        <v>-0.751030928057832</v>
      </c>
      <c r="K128" s="52">
        <v>-0.76567478196139205</v>
      </c>
      <c r="L128" s="52">
        <v>-0.88857042777668904</v>
      </c>
      <c r="M128" s="52">
        <v>1.1256346164962501</v>
      </c>
      <c r="N128" s="52">
        <v>1.0263372762187499</v>
      </c>
      <c r="O128" s="52">
        <v>-7.3447362604590399E-3</v>
      </c>
      <c r="P128" s="52">
        <v>2.2917487279324198</v>
      </c>
      <c r="Q128" s="52">
        <v>-0.60571122277499301</v>
      </c>
      <c r="R128" s="52">
        <v>-0.83696302895243002</v>
      </c>
      <c r="S128" s="54" t="s">
        <v>1255</v>
      </c>
      <c r="T128" s="54">
        <v>0</v>
      </c>
      <c r="U128" s="54">
        <v>0</v>
      </c>
      <c r="V128" s="54">
        <v>0</v>
      </c>
      <c r="W128" s="54">
        <v>3.0643513789716198E-4</v>
      </c>
      <c r="X128" s="54">
        <v>38</v>
      </c>
      <c r="Y128" s="54">
        <v>-1.08368040402288</v>
      </c>
      <c r="Z128" s="54">
        <v>0.19703025356123999</v>
      </c>
      <c r="AA128" s="54">
        <v>0.21207735389662</v>
      </c>
      <c r="AB128" s="54">
        <v>0.44062941136800499</v>
      </c>
      <c r="AC128" s="54">
        <v>1.0729343550902599</v>
      </c>
      <c r="AD128" s="54">
        <v>-1.08844311635521</v>
      </c>
      <c r="AE128" s="54">
        <v>-1.00532878616138</v>
      </c>
      <c r="AF128" s="54">
        <v>-0.40239765140148598</v>
      </c>
      <c r="AG128" s="54">
        <v>0.80993255874248604</v>
      </c>
      <c r="AH128" s="54">
        <v>-4.8212390016887999E-2</v>
      </c>
      <c r="AI128" s="54">
        <v>2.0256931365593598</v>
      </c>
      <c r="AJ128" s="54">
        <v>-1.13023472126012</v>
      </c>
      <c r="AK128" s="56" t="s">
        <v>1522</v>
      </c>
      <c r="AL128" s="56">
        <v>83</v>
      </c>
      <c r="AM128" s="56">
        <v>11.5726116937056</v>
      </c>
      <c r="AN128" s="56">
        <v>2.3394620912222698E-3</v>
      </c>
      <c r="AO128" s="56">
        <v>1.8691771510739E-3</v>
      </c>
      <c r="AP128" s="56">
        <v>1</v>
      </c>
      <c r="AQ128" s="56">
        <v>-1.41227916675675</v>
      </c>
      <c r="AR128" s="56">
        <v>-0.83397420244838005</v>
      </c>
      <c r="AS128" s="56">
        <v>0.22219946516800301</v>
      </c>
      <c r="AT128" s="56">
        <v>-0.65410943021397305</v>
      </c>
      <c r="AU128" s="56">
        <v>1.3055569594780201</v>
      </c>
      <c r="AV128" s="56">
        <v>-0.92293518454782897</v>
      </c>
      <c r="AW128" s="56">
        <v>0.97780567756191905</v>
      </c>
      <c r="AX128" s="56">
        <v>-1.2523309475211599</v>
      </c>
      <c r="AY128" s="56">
        <v>8.7712761340499296E-2</v>
      </c>
      <c r="AZ128" s="56">
        <v>0.40114218033659599</v>
      </c>
      <c r="BA128" s="56">
        <v>1.0936519715183399</v>
      </c>
      <c r="BB128" s="56">
        <v>1.4683766067100299</v>
      </c>
      <c r="BC128" s="56">
        <v>-0.48081669062531601</v>
      </c>
      <c r="BD128" s="77" t="s">
        <v>17355</v>
      </c>
      <c r="BE128" s="144" t="s">
        <v>3637</v>
      </c>
      <c r="BF128" s="77">
        <v>42</v>
      </c>
      <c r="BG128" s="77">
        <v>25.630911560000001</v>
      </c>
      <c r="BH128" s="77">
        <v>1.4612659999999999E-3</v>
      </c>
      <c r="BI128" s="77">
        <v>2.9293930000000002E-3</v>
      </c>
      <c r="BJ128" s="78">
        <v>4</v>
      </c>
      <c r="BK128" s="77">
        <v>-0.25819889000000001</v>
      </c>
      <c r="BL128" s="77">
        <v>-0.25819889000000001</v>
      </c>
      <c r="BM128" s="77">
        <v>-0.25819889000000001</v>
      </c>
      <c r="BN128" s="77">
        <v>-0.25819889000000001</v>
      </c>
      <c r="BO128" s="77">
        <v>-0.25819889000000001</v>
      </c>
      <c r="BP128" s="77">
        <v>-0.25819889000000001</v>
      </c>
      <c r="BQ128" s="77">
        <v>-0.25819889000000001</v>
      </c>
      <c r="BR128" s="77">
        <v>-0.25819889000000001</v>
      </c>
      <c r="BS128" s="77">
        <v>-0.25819889000000001</v>
      </c>
      <c r="BT128" s="77">
        <v>-0.25819889000000001</v>
      </c>
      <c r="BU128" s="77">
        <v>-0.25819889000000001</v>
      </c>
      <c r="BV128" s="77">
        <v>-0.25819889000000001</v>
      </c>
      <c r="BW128" s="77">
        <v>3.6147844560000002</v>
      </c>
      <c r="BX128" s="77">
        <v>-0.25819889000000001</v>
      </c>
      <c r="BY128" s="77">
        <v>-0.25819889000000001</v>
      </c>
    </row>
    <row r="129" spans="1:77">
      <c r="A129" s="52" t="s">
        <v>1888</v>
      </c>
      <c r="B129" s="52">
        <v>4</v>
      </c>
      <c r="C129" s="52">
        <v>1.0268282216310101</v>
      </c>
      <c r="D129" s="53">
        <v>1.6750325235481701E-5</v>
      </c>
      <c r="E129" s="52">
        <v>2.7234038061495999E-3</v>
      </c>
      <c r="F129" s="52">
        <v>22</v>
      </c>
      <c r="G129" s="52">
        <v>-0.47704742922025101</v>
      </c>
      <c r="H129" s="52">
        <v>0.27127992913650301</v>
      </c>
      <c r="I129" s="52">
        <v>0.58337492427627102</v>
      </c>
      <c r="J129" s="52">
        <v>0.95539267450360599</v>
      </c>
      <c r="K129" s="52">
        <v>1.4725107597434</v>
      </c>
      <c r="L129" s="52">
        <v>-1.0761911888912199</v>
      </c>
      <c r="M129" s="52">
        <v>-1.256854076352</v>
      </c>
      <c r="N129" s="52">
        <v>-0.120283524577526</v>
      </c>
      <c r="O129" s="52">
        <v>-0.83583458526196397</v>
      </c>
      <c r="P129" s="52">
        <v>1.2343780876288499</v>
      </c>
      <c r="Q129" s="52">
        <v>0.62987415643024802</v>
      </c>
      <c r="R129" s="52">
        <v>-1.3805997274159201</v>
      </c>
      <c r="S129" s="54" t="s">
        <v>1889</v>
      </c>
      <c r="T129" s="54">
        <v>3</v>
      </c>
      <c r="U129" s="54">
        <v>0.46611474928098701</v>
      </c>
      <c r="V129" s="55">
        <v>5.5834417451605499E-6</v>
      </c>
      <c r="W129" s="54">
        <v>1.14751600924612E-3</v>
      </c>
      <c r="X129" s="54">
        <v>19</v>
      </c>
      <c r="Y129" s="54">
        <v>-1.29924234631445</v>
      </c>
      <c r="Z129" s="54">
        <v>0.26290463672168302</v>
      </c>
      <c r="AA129" s="54">
        <v>0.32569575025475</v>
      </c>
      <c r="AB129" s="54">
        <v>1.1171102295658599</v>
      </c>
      <c r="AC129" s="54">
        <v>0.994850998029852</v>
      </c>
      <c r="AD129" s="54">
        <v>0.25680021087683902</v>
      </c>
      <c r="AE129" s="54">
        <v>-1.0814466284814499</v>
      </c>
      <c r="AF129" s="54">
        <v>-1.4019477414492001</v>
      </c>
      <c r="AG129" s="54">
        <v>-0.453800417359629</v>
      </c>
      <c r="AH129" s="54">
        <v>-0.96760814434903297</v>
      </c>
      <c r="AI129" s="54">
        <v>0.996486007979</v>
      </c>
      <c r="AJ129" s="54">
        <v>1.25019744452579</v>
      </c>
      <c r="AK129" s="56" t="s">
        <v>1752</v>
      </c>
      <c r="AL129" s="56">
        <v>124</v>
      </c>
      <c r="AM129" s="56">
        <v>20.058013398909399</v>
      </c>
      <c r="AN129" s="56">
        <v>5.1926008229993097E-3</v>
      </c>
      <c r="AO129" s="56">
        <v>2.7803006449683199E-3</v>
      </c>
      <c r="AP129" s="56">
        <v>1</v>
      </c>
      <c r="AQ129" s="56">
        <v>-0.93559131393629802</v>
      </c>
      <c r="AR129" s="56">
        <v>-0.93626688111432199</v>
      </c>
      <c r="AS129" s="56">
        <v>0.34039660523106102</v>
      </c>
      <c r="AT129" s="56">
        <v>-1.66629092933102</v>
      </c>
      <c r="AU129" s="56">
        <v>0.93205382786185298</v>
      </c>
      <c r="AV129" s="56">
        <v>-1.49223581882534</v>
      </c>
      <c r="AW129" s="56">
        <v>1.3572602449036799</v>
      </c>
      <c r="AX129" s="56">
        <v>-0.123785128136707</v>
      </c>
      <c r="AY129" s="56">
        <v>0.13317988115770801</v>
      </c>
      <c r="AZ129" s="56">
        <v>0.41854991923634199</v>
      </c>
      <c r="BA129" s="56">
        <v>0.82103234160519201</v>
      </c>
      <c r="BB129" s="56">
        <v>1.23633685503533</v>
      </c>
      <c r="BC129" s="56">
        <v>-8.4639603687493598E-2</v>
      </c>
      <c r="BD129" s="77" t="s">
        <v>17349</v>
      </c>
      <c r="BE129" s="144" t="s">
        <v>18053</v>
      </c>
      <c r="BF129" s="77">
        <v>42</v>
      </c>
      <c r="BG129" s="77">
        <v>25.630911560000001</v>
      </c>
      <c r="BH129" s="77">
        <v>1.296555E-3</v>
      </c>
      <c r="BI129" s="77">
        <v>2.9293930000000002E-3</v>
      </c>
      <c r="BJ129" s="78">
        <v>4</v>
      </c>
      <c r="BK129" s="77">
        <v>-0.25819889000000001</v>
      </c>
      <c r="BL129" s="77">
        <v>-0.25819889000000001</v>
      </c>
      <c r="BM129" s="77">
        <v>-0.25819889000000001</v>
      </c>
      <c r="BN129" s="77">
        <v>-0.25819889000000001</v>
      </c>
      <c r="BO129" s="77">
        <v>-0.25819889000000001</v>
      </c>
      <c r="BP129" s="77">
        <v>-0.25819889000000001</v>
      </c>
      <c r="BQ129" s="77">
        <v>-0.25819889000000001</v>
      </c>
      <c r="BR129" s="77">
        <v>-0.25819889000000001</v>
      </c>
      <c r="BS129" s="77">
        <v>-0.25819889000000001</v>
      </c>
      <c r="BT129" s="77">
        <v>-0.25819889000000001</v>
      </c>
      <c r="BU129" s="77">
        <v>-0.25819889000000001</v>
      </c>
      <c r="BV129" s="77">
        <v>-0.25819889000000001</v>
      </c>
      <c r="BW129" s="77">
        <v>3.6147844560000002</v>
      </c>
      <c r="BX129" s="77">
        <v>-0.25819889000000001</v>
      </c>
      <c r="BY129" s="77">
        <v>-0.25819889000000001</v>
      </c>
    </row>
    <row r="130" spans="1:77">
      <c r="A130" s="52" t="s">
        <v>1890</v>
      </c>
      <c r="B130" s="52">
        <v>3</v>
      </c>
      <c r="C130" s="52">
        <v>0.92264909594214695</v>
      </c>
      <c r="D130" s="52">
        <v>0</v>
      </c>
      <c r="E130" s="52">
        <v>2.45826475533817E-3</v>
      </c>
      <c r="F130" s="52">
        <v>22</v>
      </c>
      <c r="G130" s="52">
        <v>-0.48585357226637099</v>
      </c>
      <c r="H130" s="52">
        <v>0.32717405337975602</v>
      </c>
      <c r="I130" s="52">
        <v>0.65151876977156997</v>
      </c>
      <c r="J130" s="52">
        <v>0.98413075305838205</v>
      </c>
      <c r="K130" s="52">
        <v>1.4518109934228001</v>
      </c>
      <c r="L130" s="52">
        <v>-1.14178868236756</v>
      </c>
      <c r="M130" s="52">
        <v>-1.20571405639767</v>
      </c>
      <c r="N130" s="52">
        <v>-8.8329448076144707E-2</v>
      </c>
      <c r="O130" s="52">
        <v>-0.92491785471453603</v>
      </c>
      <c r="P130" s="52">
        <v>1.1640193487399499</v>
      </c>
      <c r="Q130" s="52">
        <v>0.61187194334032102</v>
      </c>
      <c r="R130" s="52">
        <v>-1.3439222478905</v>
      </c>
      <c r="S130" s="54" t="s">
        <v>1891</v>
      </c>
      <c r="T130" s="54">
        <v>5</v>
      </c>
      <c r="U130" s="54">
        <v>1.1343529810420501</v>
      </c>
      <c r="V130" s="54">
        <v>2.3450455329674302E-3</v>
      </c>
      <c r="W130" s="54">
        <v>2.3486305632889901E-3</v>
      </c>
      <c r="X130" s="54">
        <v>19</v>
      </c>
      <c r="Y130" s="54">
        <v>-0.82492499130238395</v>
      </c>
      <c r="Z130" s="54">
        <v>0.28677651317599001</v>
      </c>
      <c r="AA130" s="54">
        <v>0.28684723748283603</v>
      </c>
      <c r="AB130" s="54">
        <v>1.0773987301332399</v>
      </c>
      <c r="AC130" s="54">
        <v>1.2552427641666299</v>
      </c>
      <c r="AD130" s="54">
        <v>0.43073721823766697</v>
      </c>
      <c r="AE130" s="54">
        <v>-1.5005432441267601</v>
      </c>
      <c r="AF130" s="54">
        <v>-1.2693121038516999</v>
      </c>
      <c r="AG130" s="54">
        <v>-0.81421773856986102</v>
      </c>
      <c r="AH130" s="54">
        <v>-0.88324692091117896</v>
      </c>
      <c r="AI130" s="54">
        <v>0.88909415136867198</v>
      </c>
      <c r="AJ130" s="54">
        <v>1.06614838419686</v>
      </c>
      <c r="AK130" s="56" t="s">
        <v>1842</v>
      </c>
      <c r="AL130" s="56">
        <v>118</v>
      </c>
      <c r="AM130" s="56">
        <v>19.190477449303</v>
      </c>
      <c r="AN130" s="56">
        <v>2.8587221735221998E-3</v>
      </c>
      <c r="AO130" s="56">
        <v>2.51799617562262E-3</v>
      </c>
      <c r="AP130" s="56">
        <v>1</v>
      </c>
      <c r="AQ130" s="56">
        <v>-1.82537005009232</v>
      </c>
      <c r="AR130" s="56">
        <v>-0.25899873461129203</v>
      </c>
      <c r="AS130" s="56">
        <v>1.2350290075218999</v>
      </c>
      <c r="AT130" s="56">
        <v>-0.84418142481944103</v>
      </c>
      <c r="AU130" s="56">
        <v>1.2961464016412201</v>
      </c>
      <c r="AV130" s="56">
        <v>-1.5981160554242999</v>
      </c>
      <c r="AW130" s="56">
        <v>0.59548187427272503</v>
      </c>
      <c r="AX130" s="56">
        <v>-0.65945699102520094</v>
      </c>
      <c r="AY130" s="56">
        <v>0.139832740046091</v>
      </c>
      <c r="AZ130" s="56">
        <v>0.24734272728680801</v>
      </c>
      <c r="BA130" s="56">
        <v>0.68480491979961999</v>
      </c>
      <c r="BB130" s="56">
        <v>0.882522301402339</v>
      </c>
      <c r="BC130" s="56">
        <v>0.104963284001859</v>
      </c>
      <c r="BD130" s="77" t="s">
        <v>17352</v>
      </c>
      <c r="BE130" s="144" t="s">
        <v>18054</v>
      </c>
      <c r="BF130" s="77">
        <v>42</v>
      </c>
      <c r="BG130" s="77">
        <v>25.630911560000001</v>
      </c>
      <c r="BH130" s="77">
        <v>1.3244719999999999E-3</v>
      </c>
      <c r="BI130" s="77">
        <v>2.9293930000000002E-3</v>
      </c>
      <c r="BJ130" s="78">
        <v>4</v>
      </c>
      <c r="BK130" s="77">
        <v>-0.25819889000000001</v>
      </c>
      <c r="BL130" s="77">
        <v>-0.25819889000000001</v>
      </c>
      <c r="BM130" s="77">
        <v>-0.25819889000000001</v>
      </c>
      <c r="BN130" s="77">
        <v>-0.25819889000000001</v>
      </c>
      <c r="BO130" s="77">
        <v>-0.25819889000000001</v>
      </c>
      <c r="BP130" s="77">
        <v>-0.25819889000000001</v>
      </c>
      <c r="BQ130" s="77">
        <v>-0.25819889000000001</v>
      </c>
      <c r="BR130" s="77">
        <v>-0.25819889000000001</v>
      </c>
      <c r="BS130" s="77">
        <v>-0.25819889000000001</v>
      </c>
      <c r="BT130" s="77">
        <v>-0.25819889000000001</v>
      </c>
      <c r="BU130" s="77">
        <v>-0.25819889000000001</v>
      </c>
      <c r="BV130" s="77">
        <v>-0.25819889000000001</v>
      </c>
      <c r="BW130" s="77">
        <v>3.6147844560000002</v>
      </c>
      <c r="BX130" s="77">
        <v>-0.25819889000000001</v>
      </c>
      <c r="BY130" s="77">
        <v>-0.25819889000000001</v>
      </c>
    </row>
    <row r="131" spans="1:77">
      <c r="A131" s="52" t="s">
        <v>1867</v>
      </c>
      <c r="B131" s="52">
        <v>7</v>
      </c>
      <c r="C131" s="52">
        <v>2.63863289463769</v>
      </c>
      <c r="D131" s="52">
        <v>0</v>
      </c>
      <c r="E131" s="52">
        <v>3.0596833096266898E-3</v>
      </c>
      <c r="F131" s="52">
        <v>17</v>
      </c>
      <c r="G131" s="52">
        <v>-0.96420336897048597</v>
      </c>
      <c r="H131" s="52">
        <v>-0.99350622535327704</v>
      </c>
      <c r="I131" s="52">
        <v>-0.90962479860636503</v>
      </c>
      <c r="J131" s="52">
        <v>-0.94820634035262297</v>
      </c>
      <c r="K131" s="52">
        <v>-0.87363411900681898</v>
      </c>
      <c r="L131" s="52">
        <v>-0.99419170022137304</v>
      </c>
      <c r="M131" s="52">
        <v>1.2238479918401299</v>
      </c>
      <c r="N131" s="52">
        <v>1.0806887376582801</v>
      </c>
      <c r="O131" s="52">
        <v>0.70659441359554798</v>
      </c>
      <c r="P131" s="52">
        <v>1.07838328074051</v>
      </c>
      <c r="Q131" s="52">
        <v>0.73763664596174305</v>
      </c>
      <c r="R131" s="52">
        <v>0.85621548271473003</v>
      </c>
      <c r="S131" s="54" t="s">
        <v>1868</v>
      </c>
      <c r="T131" s="54">
        <v>1</v>
      </c>
      <c r="U131" s="54">
        <v>0.140267846149391</v>
      </c>
      <c r="V131" s="54">
        <v>0</v>
      </c>
      <c r="W131" s="54">
        <v>2.0429009193040099E-3</v>
      </c>
      <c r="X131" s="54">
        <v>14</v>
      </c>
      <c r="Y131" s="54">
        <v>-0.90615222302404497</v>
      </c>
      <c r="Z131" s="54">
        <v>0.38646877552812797</v>
      </c>
      <c r="AA131" s="54">
        <v>0.32944808129719</v>
      </c>
      <c r="AB131" s="54">
        <v>1.21060638087012</v>
      </c>
      <c r="AC131" s="54">
        <v>1.75091027993667</v>
      </c>
      <c r="AD131" s="54">
        <v>-0.52250108413990504</v>
      </c>
      <c r="AE131" s="54">
        <v>-0.99107636450713898</v>
      </c>
      <c r="AF131" s="54">
        <v>-0.93920058648123295</v>
      </c>
      <c r="AG131" s="54">
        <v>-0.57920606360578397</v>
      </c>
      <c r="AH131" s="54">
        <v>-0.50523496773102605</v>
      </c>
      <c r="AI131" s="54">
        <v>1.4711622330445799</v>
      </c>
      <c r="AJ131" s="54">
        <v>-0.70522446118755</v>
      </c>
      <c r="AK131" s="56" t="s">
        <v>1869</v>
      </c>
      <c r="AL131" s="56">
        <v>39</v>
      </c>
      <c r="AM131" s="56">
        <v>5.97844137400139</v>
      </c>
      <c r="AN131" s="56">
        <v>1.78670135845138E-4</v>
      </c>
      <c r="AO131" s="56">
        <v>1.0439680558161401E-3</v>
      </c>
      <c r="AP131" s="56">
        <v>3</v>
      </c>
      <c r="AQ131" s="56">
        <v>1.1833917353877199</v>
      </c>
      <c r="AR131" s="56">
        <v>1.06264136152124</v>
      </c>
      <c r="AS131" s="56">
        <v>-0.23094891919340399</v>
      </c>
      <c r="AT131" s="56">
        <v>1.5573837899171401</v>
      </c>
      <c r="AU131" s="56">
        <v>-0.35638662272446903</v>
      </c>
      <c r="AV131" s="56">
        <v>0.84317754675554202</v>
      </c>
      <c r="AW131" s="56">
        <v>-0.52515883671378705</v>
      </c>
      <c r="AX131" s="56">
        <v>0.99824058236397095</v>
      </c>
      <c r="AY131" s="56">
        <v>-0.61728691623612897</v>
      </c>
      <c r="AZ131" s="56">
        <v>-0.68997424740058999</v>
      </c>
      <c r="BA131" s="56">
        <v>-0.92614042876063096</v>
      </c>
      <c r="BB131" s="56">
        <v>-1.66130726130832</v>
      </c>
      <c r="BC131" s="56">
        <v>-0.63763178360828499</v>
      </c>
      <c r="BD131" s="77" t="s">
        <v>17358</v>
      </c>
      <c r="BE131" s="144" t="s">
        <v>18055</v>
      </c>
      <c r="BF131" s="77">
        <v>42</v>
      </c>
      <c r="BG131" s="77">
        <v>25.630911560000001</v>
      </c>
      <c r="BH131" s="77">
        <v>1.7599810000000001E-3</v>
      </c>
      <c r="BI131" s="77">
        <v>2.9293930000000002E-3</v>
      </c>
      <c r="BJ131" s="78">
        <v>4</v>
      </c>
      <c r="BK131" s="77">
        <v>-0.25819889000000001</v>
      </c>
      <c r="BL131" s="77">
        <v>-0.25819889000000001</v>
      </c>
      <c r="BM131" s="77">
        <v>-0.25819889000000001</v>
      </c>
      <c r="BN131" s="77">
        <v>-0.25819889000000001</v>
      </c>
      <c r="BO131" s="77">
        <v>-0.25819889000000001</v>
      </c>
      <c r="BP131" s="77">
        <v>-0.25819889000000001</v>
      </c>
      <c r="BQ131" s="77">
        <v>-0.25819889000000001</v>
      </c>
      <c r="BR131" s="77">
        <v>-0.25819889000000001</v>
      </c>
      <c r="BS131" s="77">
        <v>-0.25819889000000001</v>
      </c>
      <c r="BT131" s="77">
        <v>-0.25819889000000001</v>
      </c>
      <c r="BU131" s="77">
        <v>-0.25819889000000001</v>
      </c>
      <c r="BV131" s="77">
        <v>-0.25819889000000001</v>
      </c>
      <c r="BW131" s="77">
        <v>3.6147844560000002</v>
      </c>
      <c r="BX131" s="77">
        <v>-0.25819889000000001</v>
      </c>
      <c r="BY131" s="77">
        <v>-0.25819889000000001</v>
      </c>
    </row>
    <row r="132" spans="1:77">
      <c r="A132" s="52" t="s">
        <v>1322</v>
      </c>
      <c r="B132" s="52">
        <v>72</v>
      </c>
      <c r="C132" s="52">
        <v>14.566406492628699</v>
      </c>
      <c r="D132" s="52">
        <v>8.1071574139731199E-3</v>
      </c>
      <c r="E132" s="52">
        <v>4.3853870335173401E-3</v>
      </c>
      <c r="F132" s="52">
        <v>3</v>
      </c>
      <c r="G132" s="52">
        <v>-0.33548846038223601</v>
      </c>
      <c r="H132" s="52">
        <v>0.50036886819767001</v>
      </c>
      <c r="I132" s="52">
        <v>0.492775504558227</v>
      </c>
      <c r="J132" s="52">
        <v>1.3892795790489301</v>
      </c>
      <c r="K132" s="52">
        <v>1.3650517542760201</v>
      </c>
      <c r="L132" s="52">
        <v>9.1256196199641995E-2</v>
      </c>
      <c r="M132" s="52">
        <v>-1.7031004458262999</v>
      </c>
      <c r="N132" s="52">
        <v>-1.2385663073811299</v>
      </c>
      <c r="O132" s="52">
        <v>-0.53797327907887404</v>
      </c>
      <c r="P132" s="52">
        <v>-1.0450172209435999</v>
      </c>
      <c r="Q132" s="52">
        <v>0.86759771699508004</v>
      </c>
      <c r="R132" s="52">
        <v>0.15381609433657301</v>
      </c>
      <c r="S132" s="54" t="s">
        <v>1618</v>
      </c>
      <c r="T132" s="54">
        <v>45</v>
      </c>
      <c r="U132" s="54">
        <v>16.569044283876799</v>
      </c>
      <c r="V132" s="54">
        <v>0</v>
      </c>
      <c r="W132" s="54">
        <v>3.1584708641403101E-3</v>
      </c>
      <c r="X132" s="54">
        <v>2</v>
      </c>
      <c r="Y132" s="54">
        <v>-0.22166341021820599</v>
      </c>
      <c r="Z132" s="54">
        <v>0.88962641892338101</v>
      </c>
      <c r="AA132" s="54">
        <v>0.98036234781293996</v>
      </c>
      <c r="AB132" s="54">
        <v>0.30648223999573199</v>
      </c>
      <c r="AC132" s="54">
        <v>0.71983293460907005</v>
      </c>
      <c r="AD132" s="54">
        <v>-0.29335529447345099</v>
      </c>
      <c r="AE132" s="54">
        <v>-1.34500565171499</v>
      </c>
      <c r="AF132" s="54">
        <v>-1.1950478749822799</v>
      </c>
      <c r="AG132" s="54">
        <v>1.2437895140285999</v>
      </c>
      <c r="AH132" s="54">
        <v>-1.6828786194199099</v>
      </c>
      <c r="AI132" s="54">
        <v>0.89272265446913701</v>
      </c>
      <c r="AJ132" s="54">
        <v>-0.29486525903001698</v>
      </c>
      <c r="AK132" s="56" t="s">
        <v>1619</v>
      </c>
      <c r="AL132" s="56">
        <v>74</v>
      </c>
      <c r="AM132" s="56">
        <v>22.102155853368401</v>
      </c>
      <c r="AN132" s="56">
        <v>1.12785523252243E-3</v>
      </c>
      <c r="AO132" s="56">
        <v>3.19050234308024E-3</v>
      </c>
      <c r="AP132" s="56">
        <v>2</v>
      </c>
      <c r="AQ132" s="56">
        <v>-1.25630560456949</v>
      </c>
      <c r="AR132" s="56">
        <v>-0.44091524000077797</v>
      </c>
      <c r="AS132" s="56">
        <v>1.4861888501460101</v>
      </c>
      <c r="AT132" s="56">
        <v>-1.3388977770174999</v>
      </c>
      <c r="AU132" s="56">
        <v>1.1349424273502899</v>
      </c>
      <c r="AV132" s="56">
        <v>-1.6007287831613599</v>
      </c>
      <c r="AW132" s="56">
        <v>-0.79321411347538195</v>
      </c>
      <c r="AX132" s="56">
        <v>0.57175962990273199</v>
      </c>
      <c r="AY132" s="56">
        <v>0.46024251712687703</v>
      </c>
      <c r="AZ132" s="56">
        <v>1.9501718898298801E-2</v>
      </c>
      <c r="BA132" s="56">
        <v>0.48465880530024602</v>
      </c>
      <c r="BB132" s="56">
        <v>0.35152024157039402</v>
      </c>
      <c r="BC132" s="56">
        <v>0.92124732792965203</v>
      </c>
      <c r="BD132" s="77" t="s">
        <v>17363</v>
      </c>
      <c r="BE132" s="144" t="s">
        <v>18056</v>
      </c>
      <c r="BF132" s="77">
        <v>42</v>
      </c>
      <c r="BG132" s="77">
        <v>25.630911560000001</v>
      </c>
      <c r="BH132" s="77">
        <v>1.5701440000000001E-3</v>
      </c>
      <c r="BI132" s="77">
        <v>2.9293930000000002E-3</v>
      </c>
      <c r="BJ132" s="78">
        <v>4</v>
      </c>
      <c r="BK132" s="77">
        <v>-0.25819889000000001</v>
      </c>
      <c r="BL132" s="77">
        <v>-0.25819889000000001</v>
      </c>
      <c r="BM132" s="77">
        <v>-0.25819889000000001</v>
      </c>
      <c r="BN132" s="77">
        <v>-0.25819889000000001</v>
      </c>
      <c r="BO132" s="77">
        <v>-0.25819889000000001</v>
      </c>
      <c r="BP132" s="77">
        <v>-0.25819889000000001</v>
      </c>
      <c r="BQ132" s="77">
        <v>-0.25819889000000001</v>
      </c>
      <c r="BR132" s="77">
        <v>-0.25819889000000001</v>
      </c>
      <c r="BS132" s="77">
        <v>-0.25819889000000001</v>
      </c>
      <c r="BT132" s="77">
        <v>-0.25819889000000001</v>
      </c>
      <c r="BU132" s="77">
        <v>-0.25819889000000001</v>
      </c>
      <c r="BV132" s="77">
        <v>-0.25819889000000001</v>
      </c>
      <c r="BW132" s="77">
        <v>3.6147844560000002</v>
      </c>
      <c r="BX132" s="77">
        <v>-0.25819889000000001</v>
      </c>
      <c r="BY132" s="77">
        <v>-0.25819889000000001</v>
      </c>
    </row>
    <row r="133" spans="1:77">
      <c r="A133" s="52" t="s">
        <v>1324</v>
      </c>
      <c r="B133" s="52">
        <v>81</v>
      </c>
      <c r="C133" s="52">
        <v>17.668284479653099</v>
      </c>
      <c r="D133" s="52">
        <v>9.5141847337535806E-3</v>
      </c>
      <c r="E133" s="52">
        <v>5.1771074831443997E-3</v>
      </c>
      <c r="F133" s="52">
        <v>3</v>
      </c>
      <c r="G133" s="52">
        <v>-0.46278068146214202</v>
      </c>
      <c r="H133" s="52">
        <v>0.40064134408587299</v>
      </c>
      <c r="I133" s="52">
        <v>0.44277221070167699</v>
      </c>
      <c r="J133" s="52">
        <v>1.37924512660732</v>
      </c>
      <c r="K133" s="52">
        <v>1.4229250605033901</v>
      </c>
      <c r="L133" s="52">
        <v>0.16609878214009499</v>
      </c>
      <c r="M133" s="52">
        <v>-1.6476154749459999</v>
      </c>
      <c r="N133" s="52">
        <v>-1.2041518564268601</v>
      </c>
      <c r="O133" s="52">
        <v>-0.44161204383186697</v>
      </c>
      <c r="P133" s="52">
        <v>-1.14089042708055</v>
      </c>
      <c r="Q133" s="52">
        <v>0.87762371826815699</v>
      </c>
      <c r="R133" s="52">
        <v>0.20774424144088999</v>
      </c>
      <c r="S133" s="54" t="s">
        <v>1620</v>
      </c>
      <c r="T133" s="54">
        <v>46</v>
      </c>
      <c r="U133" s="54">
        <v>15.284204514732901</v>
      </c>
      <c r="V133" s="54">
        <v>0</v>
      </c>
      <c r="W133" s="54">
        <v>3.0581704741230102E-3</v>
      </c>
      <c r="X133" s="54">
        <v>2</v>
      </c>
      <c r="Y133" s="54">
        <v>-0.198525038974841</v>
      </c>
      <c r="Z133" s="54">
        <v>0.93302077020061702</v>
      </c>
      <c r="AA133" s="54">
        <v>1.0160329384429601</v>
      </c>
      <c r="AB133" s="54">
        <v>0.28453718817080598</v>
      </c>
      <c r="AC133" s="54">
        <v>0.65297101927588197</v>
      </c>
      <c r="AD133" s="54">
        <v>-0.45584201895318799</v>
      </c>
      <c r="AE133" s="54">
        <v>-1.1803867715968299</v>
      </c>
      <c r="AF133" s="54">
        <v>-1.05648016606844</v>
      </c>
      <c r="AG133" s="54">
        <v>1.3316143673158001</v>
      </c>
      <c r="AH133" s="54">
        <v>-1.7231164396943599</v>
      </c>
      <c r="AI133" s="54">
        <v>0.90954518096541404</v>
      </c>
      <c r="AJ133" s="54">
        <v>-0.51337102908381904</v>
      </c>
      <c r="AK133" s="56" t="s">
        <v>1303</v>
      </c>
      <c r="AL133" s="56">
        <v>90</v>
      </c>
      <c r="AM133" s="56">
        <v>14.2173541411749</v>
      </c>
      <c r="AN133" s="56">
        <v>1.3232756936030501E-3</v>
      </c>
      <c r="AO133" s="56">
        <v>1.95589416418051E-3</v>
      </c>
      <c r="AP133" s="56">
        <v>1</v>
      </c>
      <c r="AQ133" s="56">
        <v>-1.4618497842093601</v>
      </c>
      <c r="AR133" s="56">
        <v>-0.36077480533267597</v>
      </c>
      <c r="AS133" s="56">
        <v>0.71085017355207902</v>
      </c>
      <c r="AT133" s="56">
        <v>-1.2038721994022401</v>
      </c>
      <c r="AU133" s="56">
        <v>1.2063891002604401</v>
      </c>
      <c r="AV133" s="56">
        <v>-1.64793862984225</v>
      </c>
      <c r="AW133" s="56">
        <v>0.200552037012135</v>
      </c>
      <c r="AX133" s="56">
        <v>-0.74841248153670603</v>
      </c>
      <c r="AY133" s="56">
        <v>0.28854036312197101</v>
      </c>
      <c r="AZ133" s="56">
        <v>0.74217448604256497</v>
      </c>
      <c r="BA133" s="56">
        <v>1.13081844578793</v>
      </c>
      <c r="BB133" s="56">
        <v>1.0408832342237599</v>
      </c>
      <c r="BC133" s="56">
        <v>0.102640060322344</v>
      </c>
      <c r="BD133" s="77" t="s">
        <v>17364</v>
      </c>
      <c r="BE133" s="144" t="s">
        <v>3637</v>
      </c>
      <c r="BF133" s="77">
        <v>42</v>
      </c>
      <c r="BG133" s="77">
        <v>25.630911560000001</v>
      </c>
      <c r="BH133" s="77">
        <v>1.408224E-3</v>
      </c>
      <c r="BI133" s="77">
        <v>2.9293930000000002E-3</v>
      </c>
      <c r="BJ133" s="78">
        <v>4</v>
      </c>
      <c r="BK133" s="77">
        <v>-0.25819889000000001</v>
      </c>
      <c r="BL133" s="77">
        <v>-0.25819889000000001</v>
      </c>
      <c r="BM133" s="77">
        <v>-0.25819889000000001</v>
      </c>
      <c r="BN133" s="77">
        <v>-0.25819889000000001</v>
      </c>
      <c r="BO133" s="77">
        <v>-0.25819889000000001</v>
      </c>
      <c r="BP133" s="77">
        <v>-0.25819889000000001</v>
      </c>
      <c r="BQ133" s="77">
        <v>-0.25819889000000001</v>
      </c>
      <c r="BR133" s="77">
        <v>-0.25819889000000001</v>
      </c>
      <c r="BS133" s="77">
        <v>-0.25819889000000001</v>
      </c>
      <c r="BT133" s="77">
        <v>-0.25819889000000001</v>
      </c>
      <c r="BU133" s="77">
        <v>-0.25819889000000001</v>
      </c>
      <c r="BV133" s="77">
        <v>-0.25819889000000001</v>
      </c>
      <c r="BW133" s="77">
        <v>3.6147844560000002</v>
      </c>
      <c r="BX133" s="77">
        <v>-0.25819889000000001</v>
      </c>
      <c r="BY133" s="77">
        <v>-0.25819889000000001</v>
      </c>
    </row>
    <row r="134" spans="1:77">
      <c r="A134" s="52" t="s">
        <v>1121</v>
      </c>
      <c r="B134" s="52">
        <v>36</v>
      </c>
      <c r="C134" s="52">
        <v>6.6597959477817099</v>
      </c>
      <c r="D134" s="52">
        <v>1.06643737332567E-3</v>
      </c>
      <c r="E134" s="52">
        <v>2.1840133850097999E-3</v>
      </c>
      <c r="F134" s="52">
        <v>1</v>
      </c>
      <c r="G134" s="52">
        <v>0.230200451426433</v>
      </c>
      <c r="H134" s="52">
        <v>-1.01626518710965</v>
      </c>
      <c r="I134" s="52">
        <v>1.2236679544490399E-2</v>
      </c>
      <c r="J134" s="52">
        <v>-1.47812310827459</v>
      </c>
      <c r="K134" s="52">
        <v>-0.30411296825475398</v>
      </c>
      <c r="L134" s="52">
        <v>5.8503593879988103E-2</v>
      </c>
      <c r="M134" s="52">
        <v>1.54434858673023</v>
      </c>
      <c r="N134" s="52">
        <v>0.85704116134867603</v>
      </c>
      <c r="O134" s="52">
        <v>-0.83429831726008397</v>
      </c>
      <c r="P134" s="52">
        <v>1.69819270305741</v>
      </c>
      <c r="Q134" s="52">
        <v>-0.94917754401824594</v>
      </c>
      <c r="R134" s="52">
        <v>0.181453948930098</v>
      </c>
      <c r="S134" s="54" t="s">
        <v>1122</v>
      </c>
      <c r="T134" s="54">
        <v>47</v>
      </c>
      <c r="U134" s="54">
        <v>7.2963945629245099</v>
      </c>
      <c r="V134" s="54">
        <v>1.09435458205147E-3</v>
      </c>
      <c r="W134" s="54">
        <v>3.1383314455991299E-3</v>
      </c>
      <c r="X134" s="54">
        <v>1</v>
      </c>
      <c r="Y134" s="54">
        <v>-0.34627040875563098</v>
      </c>
      <c r="Z134" s="54">
        <v>0.79107316539998795</v>
      </c>
      <c r="AA134" s="54">
        <v>0.82130733650023502</v>
      </c>
      <c r="AB134" s="54">
        <v>1.16908412885977</v>
      </c>
      <c r="AC134" s="54">
        <v>0.97195257197182205</v>
      </c>
      <c r="AD134" s="54">
        <v>-1.06361415117634</v>
      </c>
      <c r="AE134" s="54">
        <v>-0.94259714290437802</v>
      </c>
      <c r="AF134" s="54">
        <v>-0.38065027889686898</v>
      </c>
      <c r="AG134" s="54">
        <v>0.54508248884781496</v>
      </c>
      <c r="AH134" s="54">
        <v>-1.4996396615572101</v>
      </c>
      <c r="AI134" s="54">
        <v>1.0975013181125901</v>
      </c>
      <c r="AJ134" s="54">
        <v>-1.1632293664017901</v>
      </c>
      <c r="AK134" s="56" t="s">
        <v>1123</v>
      </c>
      <c r="AL134" s="56">
        <v>4</v>
      </c>
      <c r="AM134" s="56">
        <v>1.0295529499554299</v>
      </c>
      <c r="AN134" s="56">
        <v>0</v>
      </c>
      <c r="AO134" s="56">
        <v>1.6170317812844799E-3</v>
      </c>
      <c r="AP134" s="56">
        <v>14</v>
      </c>
      <c r="AQ134" s="56">
        <v>-0.62694773254006098</v>
      </c>
      <c r="AR134" s="56">
        <v>2.81868058254796E-2</v>
      </c>
      <c r="AS134" s="56">
        <v>0.17081204425364699</v>
      </c>
      <c r="AT134" s="56">
        <v>-0.70381539282290995</v>
      </c>
      <c r="AU134" s="56">
        <v>0.63032392605528098</v>
      </c>
      <c r="AV134" s="56">
        <v>-2.2602143542454201</v>
      </c>
      <c r="AW134" s="56">
        <v>-1.52751776579812</v>
      </c>
      <c r="AX134" s="56">
        <v>0.35031715007926101</v>
      </c>
      <c r="AY134" s="56">
        <v>0.80438697775710699</v>
      </c>
      <c r="AZ134" s="56">
        <v>0.79016670707183101</v>
      </c>
      <c r="BA134" s="56">
        <v>0.85192566007480997</v>
      </c>
      <c r="BB134" s="56">
        <v>0.81299810643363302</v>
      </c>
      <c r="BC134" s="56">
        <v>0.67937786785545595</v>
      </c>
      <c r="BD134" s="77" t="s">
        <v>17365</v>
      </c>
      <c r="BE134" s="144" t="s">
        <v>18057</v>
      </c>
      <c r="BF134" s="77">
        <v>42</v>
      </c>
      <c r="BG134" s="77">
        <v>25.630911560000001</v>
      </c>
      <c r="BH134" s="77">
        <v>2.6672900000000001E-3</v>
      </c>
      <c r="BI134" s="77">
        <v>2.9293930000000002E-3</v>
      </c>
      <c r="BJ134" s="78">
        <v>4</v>
      </c>
      <c r="BK134" s="77">
        <v>-0.25819889000000001</v>
      </c>
      <c r="BL134" s="77">
        <v>-0.25819889000000001</v>
      </c>
      <c r="BM134" s="77">
        <v>-0.25819889000000001</v>
      </c>
      <c r="BN134" s="77">
        <v>-0.25819889000000001</v>
      </c>
      <c r="BO134" s="77">
        <v>-0.25819889000000001</v>
      </c>
      <c r="BP134" s="77">
        <v>-0.25819889000000001</v>
      </c>
      <c r="BQ134" s="77">
        <v>-0.25819889000000001</v>
      </c>
      <c r="BR134" s="77">
        <v>-0.25819889000000001</v>
      </c>
      <c r="BS134" s="77">
        <v>-0.25819889000000001</v>
      </c>
      <c r="BT134" s="77">
        <v>-0.25819889000000001</v>
      </c>
      <c r="BU134" s="77">
        <v>-0.25819889000000001</v>
      </c>
      <c r="BV134" s="77">
        <v>-0.25819889000000001</v>
      </c>
      <c r="BW134" s="77">
        <v>3.6147844560000002</v>
      </c>
      <c r="BX134" s="77">
        <v>-0.25819889000000001</v>
      </c>
      <c r="BY134" s="77">
        <v>-0.25819889000000001</v>
      </c>
    </row>
    <row r="135" spans="1:77">
      <c r="A135" s="52" t="s">
        <v>1326</v>
      </c>
      <c r="B135" s="52">
        <v>78</v>
      </c>
      <c r="C135" s="52">
        <v>12.913464244085</v>
      </c>
      <c r="D135" s="52">
        <v>1.09435458205147E-2</v>
      </c>
      <c r="E135" s="52">
        <v>3.8830660220422202E-3</v>
      </c>
      <c r="F135" s="52">
        <v>3</v>
      </c>
      <c r="G135" s="52">
        <v>-0.41726385791577197</v>
      </c>
      <c r="H135" s="52">
        <v>0.66348174033106699</v>
      </c>
      <c r="I135" s="52">
        <v>0.40219409638363701</v>
      </c>
      <c r="J135" s="52">
        <v>1.5102483174916701</v>
      </c>
      <c r="K135" s="52">
        <v>1.24205586234837</v>
      </c>
      <c r="L135" s="52">
        <v>2.9436460177979198E-2</v>
      </c>
      <c r="M135" s="52">
        <v>-1.67317329258085</v>
      </c>
      <c r="N135" s="52">
        <v>-1.0019897658138399</v>
      </c>
      <c r="O135" s="52">
        <v>-8.9123903397390597E-2</v>
      </c>
      <c r="P135" s="52">
        <v>-1.36841271343656</v>
      </c>
      <c r="Q135" s="52">
        <v>0.835385367350993</v>
      </c>
      <c r="R135" s="52">
        <v>-0.132838310939321</v>
      </c>
      <c r="S135" s="54" t="s">
        <v>1621</v>
      </c>
      <c r="T135" s="54">
        <v>39</v>
      </c>
      <c r="U135" s="54">
        <v>10.9666714253744</v>
      </c>
      <c r="V135" s="54">
        <v>3.12114393554475E-3</v>
      </c>
      <c r="W135" s="54">
        <v>2.1012197164463099E-3</v>
      </c>
      <c r="X135" s="54">
        <v>2</v>
      </c>
      <c r="Y135" s="54">
        <v>7.9652420486159108E-3</v>
      </c>
      <c r="Z135" s="54">
        <v>0.848258368600183</v>
      </c>
      <c r="AA135" s="54">
        <v>0.85923890473198605</v>
      </c>
      <c r="AB135" s="54">
        <v>0.49021487522430202</v>
      </c>
      <c r="AC135" s="54">
        <v>0.709102955608093</v>
      </c>
      <c r="AD135" s="54">
        <v>-0.28762809715335302</v>
      </c>
      <c r="AE135" s="54">
        <v>-1.0618620647157699</v>
      </c>
      <c r="AF135" s="54">
        <v>-1.0713126619630899</v>
      </c>
      <c r="AG135" s="54">
        <v>0.99913719113950294</v>
      </c>
      <c r="AH135" s="54">
        <v>-2.0813412143087899</v>
      </c>
      <c r="AI135" s="54">
        <v>0.97884378221680002</v>
      </c>
      <c r="AJ135" s="54">
        <v>-0.39061728142847202</v>
      </c>
      <c r="AK135" s="56" t="s">
        <v>1622</v>
      </c>
      <c r="AL135" s="56">
        <v>3</v>
      </c>
      <c r="AM135" s="56">
        <v>0.46915432905572901</v>
      </c>
      <c r="AN135" s="56">
        <v>2.7917208725802799E-3</v>
      </c>
      <c r="AO135" s="56">
        <v>8.7346347368755098E-4</v>
      </c>
      <c r="AP135" s="56">
        <v>3</v>
      </c>
      <c r="AQ135" s="56">
        <v>-1.29895257267603</v>
      </c>
      <c r="AR135" s="56">
        <v>-1.1598618232336899</v>
      </c>
      <c r="AS135" s="56">
        <v>-0.79216829362257302</v>
      </c>
      <c r="AT135" s="56">
        <v>-0.94279092782188501</v>
      </c>
      <c r="AU135" s="56">
        <v>0.142316284950712</v>
      </c>
      <c r="AV135" s="56">
        <v>0.51859408825559306</v>
      </c>
      <c r="AW135" s="56">
        <v>2.2625620819580599</v>
      </c>
      <c r="AX135" s="56">
        <v>-0.529716906431419</v>
      </c>
      <c r="AY135" s="56">
        <v>7.1517877308210798E-2</v>
      </c>
      <c r="AZ135" s="56">
        <v>0.171235616253646</v>
      </c>
      <c r="BA135" s="56">
        <v>0.35801201815751998</v>
      </c>
      <c r="BB135" s="56">
        <v>1.26308844810276</v>
      </c>
      <c r="BC135" s="56">
        <v>-6.3835891200906394E-2</v>
      </c>
      <c r="BD135" s="77" t="s">
        <v>17368</v>
      </c>
      <c r="BE135" s="144" t="s">
        <v>18058</v>
      </c>
      <c r="BF135" s="77">
        <v>42</v>
      </c>
      <c r="BG135" s="77">
        <v>25.630911560000001</v>
      </c>
      <c r="BH135" s="77">
        <v>1.3635559999999999E-3</v>
      </c>
      <c r="BI135" s="77">
        <v>2.9293930000000002E-3</v>
      </c>
      <c r="BJ135" s="78">
        <v>4</v>
      </c>
      <c r="BK135" s="77">
        <v>-0.25819889000000001</v>
      </c>
      <c r="BL135" s="77">
        <v>-0.25819889000000001</v>
      </c>
      <c r="BM135" s="77">
        <v>-0.25819889000000001</v>
      </c>
      <c r="BN135" s="77">
        <v>-0.25819889000000001</v>
      </c>
      <c r="BO135" s="77">
        <v>-0.25819889000000001</v>
      </c>
      <c r="BP135" s="77">
        <v>-0.25819889000000001</v>
      </c>
      <c r="BQ135" s="77">
        <v>-0.25819889000000001</v>
      </c>
      <c r="BR135" s="77">
        <v>-0.25819889000000001</v>
      </c>
      <c r="BS135" s="77">
        <v>-0.25819889000000001</v>
      </c>
      <c r="BT135" s="77">
        <v>-0.25819889000000001</v>
      </c>
      <c r="BU135" s="77">
        <v>-0.25819889000000001</v>
      </c>
      <c r="BV135" s="77">
        <v>-0.25819889000000001</v>
      </c>
      <c r="BW135" s="77">
        <v>3.6147844560000002</v>
      </c>
      <c r="BX135" s="77">
        <v>-0.25819889000000001</v>
      </c>
      <c r="BY135" s="77">
        <v>-0.25819889000000001</v>
      </c>
    </row>
    <row r="136" spans="1:77">
      <c r="A136" s="52" t="s">
        <v>1174</v>
      </c>
      <c r="B136" s="52">
        <v>44</v>
      </c>
      <c r="C136" s="52">
        <v>7.1926737929804796</v>
      </c>
      <c r="D136" s="52">
        <v>2.0502398088229502E-2</v>
      </c>
      <c r="E136" s="52">
        <v>2.1400084629971698E-3</v>
      </c>
      <c r="F136" s="52">
        <v>4</v>
      </c>
      <c r="G136" s="52">
        <v>0.11384726767908</v>
      </c>
      <c r="H136" s="52">
        <v>-1.21097173819585</v>
      </c>
      <c r="I136" s="52">
        <v>-0.64135702679976603</v>
      </c>
      <c r="J136" s="52">
        <v>-1.15270783006892</v>
      </c>
      <c r="K136" s="52">
        <v>0.15310271122578401</v>
      </c>
      <c r="L136" s="52">
        <v>5.9253239087636501E-2</v>
      </c>
      <c r="M136" s="52">
        <v>1.61820164521737</v>
      </c>
      <c r="N136" s="52">
        <v>0.92860832304875995</v>
      </c>
      <c r="O136" s="52">
        <v>-0.94374521067329498</v>
      </c>
      <c r="P136" s="52">
        <v>1.6822503188228599</v>
      </c>
      <c r="Q136" s="52">
        <v>-0.73227436770440202</v>
      </c>
      <c r="R136" s="52">
        <v>0.12579266836073799</v>
      </c>
      <c r="S136" s="54" t="s">
        <v>1737</v>
      </c>
      <c r="T136" s="54">
        <v>13</v>
      </c>
      <c r="U136" s="54">
        <v>2.24025140303528</v>
      </c>
      <c r="V136" s="55">
        <v>8.3751626177408297E-5</v>
      </c>
      <c r="W136" s="54">
        <v>1.3364359439769901E-3</v>
      </c>
      <c r="X136" s="54">
        <v>3</v>
      </c>
      <c r="Y136" s="54">
        <v>0.76315880945942804</v>
      </c>
      <c r="Z136" s="54">
        <v>-0.189304939391577</v>
      </c>
      <c r="AA136" s="54">
        <v>-0.27460322708878099</v>
      </c>
      <c r="AB136" s="54">
        <v>-1.05807839622416</v>
      </c>
      <c r="AC136" s="54">
        <v>-1.2518670800389899</v>
      </c>
      <c r="AD136" s="54">
        <v>-8.2344698442363098E-2</v>
      </c>
      <c r="AE136" s="54">
        <v>1.1876534030300301</v>
      </c>
      <c r="AF136" s="54">
        <v>1.16767891054363</v>
      </c>
      <c r="AG136" s="54">
        <v>-0.44178339004171402</v>
      </c>
      <c r="AH136" s="54">
        <v>1.74153718981509</v>
      </c>
      <c r="AI136" s="54">
        <v>-1.2230356540290299</v>
      </c>
      <c r="AJ136" s="54">
        <v>-0.33901092759156198</v>
      </c>
      <c r="AK136" s="56" t="s">
        <v>1789</v>
      </c>
      <c r="AL136" s="56">
        <v>88</v>
      </c>
      <c r="AM136" s="56">
        <v>15.583847442158</v>
      </c>
      <c r="AN136" s="56">
        <v>4.5225878135800502E-4</v>
      </c>
      <c r="AO136" s="56">
        <v>2.1159164658610201E-3</v>
      </c>
      <c r="AP136" s="56">
        <v>1</v>
      </c>
      <c r="AQ136" s="56">
        <v>0.38527798466615198</v>
      </c>
      <c r="AR136" s="56">
        <v>0.70313299143080799</v>
      </c>
      <c r="AS136" s="56">
        <v>-0.62164453968870304</v>
      </c>
      <c r="AT136" s="56">
        <v>1.5101693325386001</v>
      </c>
      <c r="AU136" s="56">
        <v>-0.99649743583866801</v>
      </c>
      <c r="AV136" s="56">
        <v>1.81370593371924</v>
      </c>
      <c r="AW136" s="56">
        <v>-1.7729220284478</v>
      </c>
      <c r="AX136" s="56">
        <v>0.29990171286712403</v>
      </c>
      <c r="AY136" s="56">
        <v>-6.9648965394802795E-2</v>
      </c>
      <c r="AZ136" s="56">
        <v>3.88322444121605E-3</v>
      </c>
      <c r="BA136" s="56">
        <v>-0.33747183983465401</v>
      </c>
      <c r="BB136" s="56">
        <v>-1.0221352569152899</v>
      </c>
      <c r="BC136" s="56">
        <v>0.104248886456785</v>
      </c>
      <c r="BD136" s="77" t="s">
        <v>17369</v>
      </c>
      <c r="BE136" s="144" t="s">
        <v>18059</v>
      </c>
      <c r="BF136" s="77">
        <v>42</v>
      </c>
      <c r="BG136" s="77">
        <v>25.630911560000001</v>
      </c>
      <c r="BH136" s="77">
        <v>2.061486E-3</v>
      </c>
      <c r="BI136" s="77">
        <v>2.9293930000000002E-3</v>
      </c>
      <c r="BJ136" s="78">
        <v>4</v>
      </c>
      <c r="BK136" s="77">
        <v>-0.25819889000000001</v>
      </c>
      <c r="BL136" s="77">
        <v>-0.25819889000000001</v>
      </c>
      <c r="BM136" s="77">
        <v>-0.25819889000000001</v>
      </c>
      <c r="BN136" s="77">
        <v>-0.25819889000000001</v>
      </c>
      <c r="BO136" s="77">
        <v>-0.25819889000000001</v>
      </c>
      <c r="BP136" s="77">
        <v>-0.25819889000000001</v>
      </c>
      <c r="BQ136" s="77">
        <v>-0.25819889000000001</v>
      </c>
      <c r="BR136" s="77">
        <v>-0.25819889000000001</v>
      </c>
      <c r="BS136" s="77">
        <v>-0.25819889000000001</v>
      </c>
      <c r="BT136" s="77">
        <v>-0.25819889000000001</v>
      </c>
      <c r="BU136" s="77">
        <v>-0.25819889000000001</v>
      </c>
      <c r="BV136" s="77">
        <v>-0.25819889000000001</v>
      </c>
      <c r="BW136" s="77">
        <v>3.6147844560000002</v>
      </c>
      <c r="BX136" s="77">
        <v>-0.25819889000000001</v>
      </c>
      <c r="BY136" s="77">
        <v>-0.25819889000000001</v>
      </c>
    </row>
    <row r="137" spans="1:77">
      <c r="A137" s="52" t="s">
        <v>1940</v>
      </c>
      <c r="B137" s="52">
        <v>0</v>
      </c>
      <c r="C137" s="52">
        <v>0</v>
      </c>
      <c r="D137" s="52">
        <v>0</v>
      </c>
      <c r="E137" s="52">
        <v>3.0911901082054499E-4</v>
      </c>
      <c r="F137" s="52">
        <v>48</v>
      </c>
      <c r="G137" s="52">
        <v>-0.60604145565964695</v>
      </c>
      <c r="H137" s="52">
        <v>-1.1224670085264601</v>
      </c>
      <c r="I137" s="52">
        <v>0.15390563884045799</v>
      </c>
      <c r="J137" s="52">
        <v>0.14164231050801401</v>
      </c>
      <c r="K137" s="52">
        <v>1.6993966994538701</v>
      </c>
      <c r="L137" s="52">
        <v>1.1047389091386199</v>
      </c>
      <c r="M137" s="52">
        <v>-1.40179055031874</v>
      </c>
      <c r="N137" s="52">
        <v>-1.17027632123696</v>
      </c>
      <c r="O137" s="52">
        <v>-0.64549301529063696</v>
      </c>
      <c r="P137" s="52">
        <v>0.27723763601499501</v>
      </c>
      <c r="Q137" s="52">
        <v>0.50046257504177205</v>
      </c>
      <c r="R137" s="52">
        <v>1.0686845820347199</v>
      </c>
      <c r="S137" s="54" t="s">
        <v>1211</v>
      </c>
      <c r="T137" s="54">
        <v>0</v>
      </c>
      <c r="U137" s="54">
        <v>0</v>
      </c>
      <c r="V137" s="54">
        <v>0</v>
      </c>
      <c r="W137" s="54">
        <v>3.0643513789716198E-4</v>
      </c>
      <c r="X137" s="54">
        <v>39</v>
      </c>
      <c r="Y137" s="54">
        <v>5.5314667253704299E-2</v>
      </c>
      <c r="Z137" s="54">
        <v>-0.49284714784231898</v>
      </c>
      <c r="AA137" s="54">
        <v>0.65003565339229497</v>
      </c>
      <c r="AB137" s="54">
        <v>0.33359388196391299</v>
      </c>
      <c r="AC137" s="54">
        <v>1.4036296416284799</v>
      </c>
      <c r="AD137" s="54">
        <v>-0.76816292803233299</v>
      </c>
      <c r="AE137" s="54">
        <v>-1.1228728884036601</v>
      </c>
      <c r="AF137" s="54">
        <v>-1.3672144283745999</v>
      </c>
      <c r="AG137" s="54">
        <v>0.78357360094474604</v>
      </c>
      <c r="AH137" s="54">
        <v>-1.18301678419542</v>
      </c>
      <c r="AI137" s="54">
        <v>1.5812212904945699</v>
      </c>
      <c r="AJ137" s="54">
        <v>0.126745441170623</v>
      </c>
      <c r="AK137" s="56" t="s">
        <v>1941</v>
      </c>
      <c r="AL137" s="56">
        <v>104</v>
      </c>
      <c r="AM137" s="56">
        <v>16.2268180779113</v>
      </c>
      <c r="AN137" s="56">
        <v>9.3801821318697295E-4</v>
      </c>
      <c r="AO137" s="56">
        <v>2.4569904602170498E-3</v>
      </c>
      <c r="AP137" s="56">
        <v>3</v>
      </c>
      <c r="AQ137" s="56">
        <v>-1.4890984446377</v>
      </c>
      <c r="AR137" s="56">
        <v>-0.42717669409049802</v>
      </c>
      <c r="AS137" s="56">
        <v>-8.1528282300931204E-2</v>
      </c>
      <c r="AT137" s="56">
        <v>-0.81471956038954196</v>
      </c>
      <c r="AU137" s="56">
        <v>0.783415984682307</v>
      </c>
      <c r="AV137" s="56">
        <v>-1.50471645278182</v>
      </c>
      <c r="AW137" s="56">
        <v>1.77318823106415</v>
      </c>
      <c r="AX137" s="56">
        <v>-0.72208568824519503</v>
      </c>
      <c r="AY137" s="56">
        <v>0.10416465003323599</v>
      </c>
      <c r="AZ137" s="56">
        <v>0.41581530265934102</v>
      </c>
      <c r="BA137" s="56">
        <v>0.83881766686496495</v>
      </c>
      <c r="BB137" s="56">
        <v>1.22044669383757</v>
      </c>
      <c r="BC137" s="56">
        <v>-9.6523406695887104E-2</v>
      </c>
      <c r="BD137" s="77" t="s">
        <v>17370</v>
      </c>
      <c r="BE137" s="144" t="s">
        <v>18060</v>
      </c>
      <c r="BF137" s="77">
        <v>42</v>
      </c>
      <c r="BG137" s="77">
        <v>25.630911560000001</v>
      </c>
      <c r="BH137" s="77">
        <v>2.0531109999999998E-3</v>
      </c>
      <c r="BI137" s="77">
        <v>2.9293930000000002E-3</v>
      </c>
      <c r="BJ137" s="78">
        <v>4</v>
      </c>
      <c r="BK137" s="77">
        <v>-0.25819889000000001</v>
      </c>
      <c r="BL137" s="77">
        <v>-0.25819889000000001</v>
      </c>
      <c r="BM137" s="77">
        <v>-0.25819889000000001</v>
      </c>
      <c r="BN137" s="77">
        <v>-0.25819889000000001</v>
      </c>
      <c r="BO137" s="77">
        <v>-0.25819889000000001</v>
      </c>
      <c r="BP137" s="77">
        <v>-0.25819889000000001</v>
      </c>
      <c r="BQ137" s="77">
        <v>-0.25819889000000001</v>
      </c>
      <c r="BR137" s="77">
        <v>-0.25819889000000001</v>
      </c>
      <c r="BS137" s="77">
        <v>-0.25819889000000001</v>
      </c>
      <c r="BT137" s="77">
        <v>-0.25819889000000001</v>
      </c>
      <c r="BU137" s="77">
        <v>-0.25819889000000001</v>
      </c>
      <c r="BV137" s="77">
        <v>-0.25819889000000001</v>
      </c>
      <c r="BW137" s="77">
        <v>3.6147844560000002</v>
      </c>
      <c r="BX137" s="77">
        <v>-0.25819889000000001</v>
      </c>
      <c r="BY137" s="77">
        <v>-0.25819889000000001</v>
      </c>
    </row>
    <row r="138" spans="1:77">
      <c r="A138" s="52" t="s">
        <v>1335</v>
      </c>
      <c r="B138" s="52">
        <v>0</v>
      </c>
      <c r="C138" s="52">
        <v>0</v>
      </c>
      <c r="D138" s="52">
        <v>0</v>
      </c>
      <c r="E138" s="52">
        <v>3.0911901082054499E-4</v>
      </c>
      <c r="F138" s="52">
        <v>49</v>
      </c>
      <c r="G138" s="52">
        <v>-0.83191595222813897</v>
      </c>
      <c r="H138" s="52">
        <v>-0.78597771731856403</v>
      </c>
      <c r="I138" s="52">
        <v>-0.101034210542935</v>
      </c>
      <c r="J138" s="52">
        <v>-1.66007693231945</v>
      </c>
      <c r="K138" s="52">
        <v>-1.3008978265579401</v>
      </c>
      <c r="L138" s="52">
        <v>0.78329115610456201</v>
      </c>
      <c r="M138" s="52">
        <v>1.10000844549011</v>
      </c>
      <c r="N138" s="52">
        <v>0.19348902373753399</v>
      </c>
      <c r="O138" s="52">
        <v>1.10631503413237</v>
      </c>
      <c r="P138" s="52">
        <v>0.87916137187269905</v>
      </c>
      <c r="Q138" s="52">
        <v>-0.46032324770646998</v>
      </c>
      <c r="R138" s="52">
        <v>1.0779608553362201</v>
      </c>
      <c r="S138" s="54" t="s">
        <v>1249</v>
      </c>
      <c r="T138" s="54">
        <v>0</v>
      </c>
      <c r="U138" s="54">
        <v>0</v>
      </c>
      <c r="V138" s="54">
        <v>0</v>
      </c>
      <c r="W138" s="54">
        <v>3.0643513789716198E-4</v>
      </c>
      <c r="X138" s="54">
        <v>40</v>
      </c>
      <c r="Y138" s="54">
        <v>-0.70015701555827303</v>
      </c>
      <c r="Z138" s="54">
        <v>0.79607611034256698</v>
      </c>
      <c r="AA138" s="54">
        <v>2.9360580031586102E-3</v>
      </c>
      <c r="AB138" s="54">
        <v>1.2907690902104301</v>
      </c>
      <c r="AC138" s="54">
        <v>1.1969999749153799</v>
      </c>
      <c r="AD138" s="54">
        <v>-1.56327749965818</v>
      </c>
      <c r="AE138" s="54">
        <v>-0.66437002169745196</v>
      </c>
      <c r="AF138" s="54">
        <v>-0.27247784614801801</v>
      </c>
      <c r="AG138" s="54">
        <v>-0.20539380818998201</v>
      </c>
      <c r="AH138" s="54">
        <v>0.20688691098775699</v>
      </c>
      <c r="AI138" s="54">
        <v>1.3214365976882301</v>
      </c>
      <c r="AJ138" s="54">
        <v>-1.4094285508956199</v>
      </c>
      <c r="AK138" s="56" t="s">
        <v>1763</v>
      </c>
      <c r="AL138" s="56">
        <v>1</v>
      </c>
      <c r="AM138" s="56">
        <v>0.59562922445113498</v>
      </c>
      <c r="AN138" s="56">
        <v>0</v>
      </c>
      <c r="AO138" s="56">
        <v>1.8443378826991201E-3</v>
      </c>
      <c r="AP138" s="56">
        <v>20</v>
      </c>
      <c r="AQ138" s="56">
        <v>-0.95412733368231895</v>
      </c>
      <c r="AR138" s="56">
        <v>-0.76676033908333396</v>
      </c>
      <c r="AS138" s="56">
        <v>-0.41075923638235101</v>
      </c>
      <c r="AT138" s="56">
        <v>-0.71361623466457103</v>
      </c>
      <c r="AU138" s="56">
        <v>1.84186518915084</v>
      </c>
      <c r="AV138" s="56">
        <v>-0.76365404629671196</v>
      </c>
      <c r="AW138" s="56">
        <v>-0.62337382842272404</v>
      </c>
      <c r="AX138" s="56">
        <v>-0.29117226307397898</v>
      </c>
      <c r="AY138" s="56">
        <v>-0.36766753772153599</v>
      </c>
      <c r="AZ138" s="56">
        <v>0.44305328869077198</v>
      </c>
      <c r="BA138" s="56">
        <v>1.1658548177271999</v>
      </c>
      <c r="BB138" s="56">
        <v>1.8705546242926001</v>
      </c>
      <c r="BC138" s="56">
        <v>-0.430197100533879</v>
      </c>
      <c r="BD138" s="77" t="s">
        <v>17372</v>
      </c>
      <c r="BE138" s="144" t="s">
        <v>18061</v>
      </c>
      <c r="BF138" s="77">
        <v>42</v>
      </c>
      <c r="BG138" s="77">
        <v>25.630911560000001</v>
      </c>
      <c r="BH138" s="77">
        <v>1.6594789999999999E-3</v>
      </c>
      <c r="BI138" s="77">
        <v>2.9293930000000002E-3</v>
      </c>
      <c r="BJ138" s="78">
        <v>4</v>
      </c>
      <c r="BK138" s="77">
        <v>-0.25819889000000001</v>
      </c>
      <c r="BL138" s="77">
        <v>-0.25819889000000001</v>
      </c>
      <c r="BM138" s="77">
        <v>-0.25819889000000001</v>
      </c>
      <c r="BN138" s="77">
        <v>-0.25819889000000001</v>
      </c>
      <c r="BO138" s="77">
        <v>-0.25819889000000001</v>
      </c>
      <c r="BP138" s="77">
        <v>-0.25819889000000001</v>
      </c>
      <c r="BQ138" s="77">
        <v>-0.25819889000000001</v>
      </c>
      <c r="BR138" s="77">
        <v>-0.25819889000000001</v>
      </c>
      <c r="BS138" s="77">
        <v>-0.25819889000000001</v>
      </c>
      <c r="BT138" s="77">
        <v>-0.25819889000000001</v>
      </c>
      <c r="BU138" s="77">
        <v>-0.25819889000000001</v>
      </c>
      <c r="BV138" s="77">
        <v>-0.25819889000000001</v>
      </c>
      <c r="BW138" s="77">
        <v>3.6147844560000002</v>
      </c>
      <c r="BX138" s="77">
        <v>-0.25819889000000001</v>
      </c>
      <c r="BY138" s="77">
        <v>-0.25819889000000001</v>
      </c>
    </row>
    <row r="139" spans="1:77">
      <c r="A139" s="52" t="s">
        <v>1179</v>
      </c>
      <c r="B139" s="52">
        <v>49</v>
      </c>
      <c r="C139" s="52">
        <v>7.4496264645495396</v>
      </c>
      <c r="D139" s="52">
        <v>7.39806031233773E-3</v>
      </c>
      <c r="E139" s="52">
        <v>2.1810019154991302E-3</v>
      </c>
      <c r="F139" s="52">
        <v>2</v>
      </c>
      <c r="G139" s="52">
        <v>0.27250805818511198</v>
      </c>
      <c r="H139" s="52">
        <v>1.0937323783497599</v>
      </c>
      <c r="I139" s="52">
        <v>0.44167465221250202</v>
      </c>
      <c r="J139" s="52">
        <v>1.19499743250628</v>
      </c>
      <c r="K139" s="52">
        <v>0.87103674447745905</v>
      </c>
      <c r="L139" s="52">
        <v>0.13814124385568</v>
      </c>
      <c r="M139" s="52">
        <v>-1.91619575216303</v>
      </c>
      <c r="N139" s="52">
        <v>-0.84238832304786704</v>
      </c>
      <c r="O139" s="52">
        <v>5.7837160294542E-2</v>
      </c>
      <c r="P139" s="52">
        <v>-1.55104483108024</v>
      </c>
      <c r="Q139" s="52">
        <v>0.62451271965057797</v>
      </c>
      <c r="R139" s="52">
        <v>-0.38481148324076597</v>
      </c>
      <c r="S139" s="54" t="s">
        <v>1280</v>
      </c>
      <c r="T139" s="54">
        <v>40</v>
      </c>
      <c r="U139" s="54">
        <v>5.9653100711809204</v>
      </c>
      <c r="V139" s="54">
        <v>8.2523268993473006E-3</v>
      </c>
      <c r="W139" s="54">
        <v>2.6838221989667001E-3</v>
      </c>
      <c r="X139" s="54">
        <v>1</v>
      </c>
      <c r="Y139" s="54">
        <v>0.33474236331618901</v>
      </c>
      <c r="Z139" s="54">
        <v>-0.71516846275260504</v>
      </c>
      <c r="AA139" s="54">
        <v>-0.49260530754724202</v>
      </c>
      <c r="AB139" s="54">
        <v>-1.13621142980464</v>
      </c>
      <c r="AC139" s="54">
        <v>-0.98311305012589001</v>
      </c>
      <c r="AD139" s="54">
        <v>0.27292444474616701</v>
      </c>
      <c r="AE139" s="54">
        <v>0.94008848868009198</v>
      </c>
      <c r="AF139" s="54">
        <v>1.0616278477672401</v>
      </c>
      <c r="AG139" s="54">
        <v>-0.672602013666594</v>
      </c>
      <c r="AH139" s="54">
        <v>1.9678458021558201</v>
      </c>
      <c r="AI139" s="54">
        <v>-1.09481827342317</v>
      </c>
      <c r="AJ139" s="54">
        <v>0.51728959065463798</v>
      </c>
      <c r="AK139" s="56" t="s">
        <v>1281</v>
      </c>
      <c r="AL139" s="56">
        <v>50</v>
      </c>
      <c r="AM139" s="56">
        <v>9.8981856047912995</v>
      </c>
      <c r="AN139" s="56">
        <v>1.13343867426759E-3</v>
      </c>
      <c r="AO139" s="56">
        <v>1.6975476299406001E-3</v>
      </c>
      <c r="AP139" s="56">
        <v>3</v>
      </c>
      <c r="AQ139" s="56">
        <v>-1.79820074508015</v>
      </c>
      <c r="AR139" s="56">
        <v>-0.448502202201709</v>
      </c>
      <c r="AS139" s="56">
        <v>-0.70199558828450404</v>
      </c>
      <c r="AT139" s="56">
        <v>-0.63876860931971402</v>
      </c>
      <c r="AU139" s="56">
        <v>0.89327986721033104</v>
      </c>
      <c r="AV139" s="56">
        <v>-0.79498341153129204</v>
      </c>
      <c r="AW139" s="56">
        <v>1.2008334873742399</v>
      </c>
      <c r="AX139" s="56">
        <v>-0.89610469565764095</v>
      </c>
      <c r="AY139" s="56">
        <v>0.101599654961688</v>
      </c>
      <c r="AZ139" s="56">
        <v>0.16717266242782</v>
      </c>
      <c r="BA139" s="56">
        <v>0.92545163298481203</v>
      </c>
      <c r="BB139" s="56">
        <v>1.7415441095814901</v>
      </c>
      <c r="BC139" s="56">
        <v>0.24867383753463401</v>
      </c>
      <c r="BD139" s="77" t="s">
        <v>17376</v>
      </c>
      <c r="BE139" s="144" t="s">
        <v>3637</v>
      </c>
      <c r="BF139" s="77">
        <v>42</v>
      </c>
      <c r="BG139" s="77">
        <v>25.630911560000001</v>
      </c>
      <c r="BH139" s="77">
        <v>1.3830979999999999E-3</v>
      </c>
      <c r="BI139" s="77">
        <v>2.9293930000000002E-3</v>
      </c>
      <c r="BJ139" s="78">
        <v>4</v>
      </c>
      <c r="BK139" s="77">
        <v>-0.25819889000000001</v>
      </c>
      <c r="BL139" s="77">
        <v>-0.25819889000000001</v>
      </c>
      <c r="BM139" s="77">
        <v>-0.25819889000000001</v>
      </c>
      <c r="BN139" s="77">
        <v>-0.25819889000000001</v>
      </c>
      <c r="BO139" s="77">
        <v>-0.25819889000000001</v>
      </c>
      <c r="BP139" s="77">
        <v>-0.25819889000000001</v>
      </c>
      <c r="BQ139" s="77">
        <v>-0.25819889000000001</v>
      </c>
      <c r="BR139" s="77">
        <v>-0.25819889000000001</v>
      </c>
      <c r="BS139" s="77">
        <v>-0.25819889000000001</v>
      </c>
      <c r="BT139" s="77">
        <v>-0.25819889000000001</v>
      </c>
      <c r="BU139" s="77">
        <v>-0.25819889000000001</v>
      </c>
      <c r="BV139" s="77">
        <v>-0.25819889000000001</v>
      </c>
      <c r="BW139" s="77">
        <v>3.6147844560000002</v>
      </c>
      <c r="BX139" s="77">
        <v>-0.25819889000000001</v>
      </c>
      <c r="BY139" s="77">
        <v>-0.25819889000000001</v>
      </c>
    </row>
    <row r="140" spans="1:77">
      <c r="A140" s="52" t="s">
        <v>1282</v>
      </c>
      <c r="B140" s="52">
        <v>11</v>
      </c>
      <c r="C140" s="52">
        <v>1.67819069527788</v>
      </c>
      <c r="D140" s="53">
        <v>5.0250975706445003E-5</v>
      </c>
      <c r="E140" s="52">
        <v>9.4848797916707698E-4</v>
      </c>
      <c r="F140" s="52">
        <v>2</v>
      </c>
      <c r="G140" s="52">
        <v>-0.83795947933735104</v>
      </c>
      <c r="H140" s="52">
        <v>0.88223530183795695</v>
      </c>
      <c r="I140" s="52">
        <v>0.739796492395557</v>
      </c>
      <c r="J140" s="52">
        <v>1.5900607777798399</v>
      </c>
      <c r="K140" s="52">
        <v>1.4540478141664701</v>
      </c>
      <c r="L140" s="52">
        <v>-0.73512940933363602</v>
      </c>
      <c r="M140" s="52">
        <v>-1.1671735409374699</v>
      </c>
      <c r="N140" s="52">
        <v>-0.68484122772408995</v>
      </c>
      <c r="O140" s="52">
        <v>-0.38328557320241902</v>
      </c>
      <c r="P140" s="52">
        <v>-3.3873974892548502E-2</v>
      </c>
      <c r="Q140" s="52">
        <v>0.44552239955225997</v>
      </c>
      <c r="R140" s="52">
        <v>-1.2693995803045599</v>
      </c>
      <c r="S140" s="54" t="s">
        <v>1283</v>
      </c>
      <c r="T140" s="54">
        <v>1</v>
      </c>
      <c r="U140" s="54">
        <v>0.102592105154321</v>
      </c>
      <c r="V140" s="54">
        <v>0</v>
      </c>
      <c r="W140" s="54">
        <v>3.62928822442397E-4</v>
      </c>
      <c r="X140" s="54">
        <v>1</v>
      </c>
      <c r="Y140" s="54">
        <v>-1.08903034466446</v>
      </c>
      <c r="Z140" s="54">
        <v>0.54445858784100498</v>
      </c>
      <c r="AA140" s="54">
        <v>0.582636165556355</v>
      </c>
      <c r="AB140" s="54">
        <v>1.79836034404663</v>
      </c>
      <c r="AC140" s="54">
        <v>1.19856595623188</v>
      </c>
      <c r="AD140" s="54">
        <v>-1.1462726198675799</v>
      </c>
      <c r="AE140" s="54">
        <v>-1.1090559007834999</v>
      </c>
      <c r="AF140" s="54">
        <v>-5.5160958660240497E-2</v>
      </c>
      <c r="AG140" s="54">
        <v>-4.9836678236527897E-2</v>
      </c>
      <c r="AH140" s="54">
        <v>-0.166904203153182</v>
      </c>
      <c r="AI140" s="54">
        <v>0.69512270781286301</v>
      </c>
      <c r="AJ140" s="54">
        <v>-1.20288305612325</v>
      </c>
      <c r="AK140" s="56" t="s">
        <v>1284</v>
      </c>
      <c r="AL140" s="56">
        <v>2</v>
      </c>
      <c r="AM140" s="56">
        <v>0.54945335504290405</v>
      </c>
      <c r="AN140" s="56">
        <v>0</v>
      </c>
      <c r="AO140" s="56">
        <v>1.4416851076847199E-3</v>
      </c>
      <c r="AP140" s="56">
        <v>10</v>
      </c>
      <c r="AQ140" s="56">
        <v>-1.2661255159496301</v>
      </c>
      <c r="AR140" s="56">
        <v>5.05141463942827E-2</v>
      </c>
      <c r="AS140" s="56">
        <v>-1.0788487498068</v>
      </c>
      <c r="AT140" s="56">
        <v>1.1941920094271301</v>
      </c>
      <c r="AU140" s="56">
        <v>-0.88597560255505403</v>
      </c>
      <c r="AV140" s="56">
        <v>1.5716009279871701</v>
      </c>
      <c r="AW140" s="56">
        <v>-0.59048591568668096</v>
      </c>
      <c r="AX140" s="56">
        <v>-1.6145455937933599</v>
      </c>
      <c r="AY140" s="56">
        <v>0.43290260031931899</v>
      </c>
      <c r="AZ140" s="56">
        <v>0.82411368933107498</v>
      </c>
      <c r="BA140" s="56">
        <v>0.64890408065799299</v>
      </c>
      <c r="BB140" s="56">
        <v>0.51763315972732304</v>
      </c>
      <c r="BC140" s="56">
        <v>0.19612076394722899</v>
      </c>
      <c r="BD140" s="77" t="s">
        <v>17378</v>
      </c>
      <c r="BE140" s="144" t="s">
        <v>18062</v>
      </c>
      <c r="BF140" s="77">
        <v>42</v>
      </c>
      <c r="BG140" s="77">
        <v>25.630911560000001</v>
      </c>
      <c r="BH140" s="77">
        <v>1.4221819999999999E-3</v>
      </c>
      <c r="BI140" s="77">
        <v>2.9293930000000002E-3</v>
      </c>
      <c r="BJ140" s="78">
        <v>4</v>
      </c>
      <c r="BK140" s="77">
        <v>-0.25819889000000001</v>
      </c>
      <c r="BL140" s="77">
        <v>-0.25819889000000001</v>
      </c>
      <c r="BM140" s="77">
        <v>-0.25819889000000001</v>
      </c>
      <c r="BN140" s="77">
        <v>-0.25819889000000001</v>
      </c>
      <c r="BO140" s="77">
        <v>-0.25819889000000001</v>
      </c>
      <c r="BP140" s="77">
        <v>-0.25819889000000001</v>
      </c>
      <c r="BQ140" s="77">
        <v>-0.25819889000000001</v>
      </c>
      <c r="BR140" s="77">
        <v>-0.25819889000000001</v>
      </c>
      <c r="BS140" s="77">
        <v>-0.25819889000000001</v>
      </c>
      <c r="BT140" s="77">
        <v>-0.25819889000000001</v>
      </c>
      <c r="BU140" s="77">
        <v>-0.25819889000000001</v>
      </c>
      <c r="BV140" s="77">
        <v>-0.25819889000000001</v>
      </c>
      <c r="BW140" s="77">
        <v>3.6147844560000002</v>
      </c>
      <c r="BX140" s="77">
        <v>-0.25819889000000001</v>
      </c>
      <c r="BY140" s="77">
        <v>-0.25819889000000001</v>
      </c>
    </row>
    <row r="141" spans="1:77">
      <c r="A141" s="52" t="s">
        <v>1790</v>
      </c>
      <c r="B141" s="52">
        <v>9</v>
      </c>
      <c r="C141" s="52">
        <v>1.0460412063230999</v>
      </c>
      <c r="D141" s="52">
        <v>1.4516948537417399E-4</v>
      </c>
      <c r="E141" s="52">
        <v>5.7082607490514998E-4</v>
      </c>
      <c r="F141" s="52">
        <v>4</v>
      </c>
      <c r="G141" s="52">
        <v>-0.87529063664917395</v>
      </c>
      <c r="H141" s="52">
        <v>-0.95282066546333899</v>
      </c>
      <c r="I141" s="52">
        <v>-0.14622814608419199</v>
      </c>
      <c r="J141" s="52">
        <v>-0.99474676238385096</v>
      </c>
      <c r="K141" s="52">
        <v>0.35166433332402203</v>
      </c>
      <c r="L141" s="52">
        <v>-0.69644661967672605</v>
      </c>
      <c r="M141" s="52">
        <v>1.5439040916326601</v>
      </c>
      <c r="N141" s="52">
        <v>0.92631489034758596</v>
      </c>
      <c r="O141" s="52">
        <v>-8.7402404909467501E-3</v>
      </c>
      <c r="P141" s="52">
        <v>1.8987753585506899</v>
      </c>
      <c r="Q141" s="52">
        <v>-0.91803758245541101</v>
      </c>
      <c r="R141" s="52">
        <v>-0.12834802065131801</v>
      </c>
      <c r="S141" s="54" t="s">
        <v>1739</v>
      </c>
      <c r="T141" s="54">
        <v>12</v>
      </c>
      <c r="U141" s="54">
        <v>2.13096087090981</v>
      </c>
      <c r="V141" s="55">
        <v>5.5834417451605499E-6</v>
      </c>
      <c r="W141" s="54">
        <v>1.2393466412787E-3</v>
      </c>
      <c r="X141" s="54">
        <v>3</v>
      </c>
      <c r="Y141" s="54">
        <v>0.80125261313823704</v>
      </c>
      <c r="Z141" s="54">
        <v>-0.12752318286422501</v>
      </c>
      <c r="AA141" s="54">
        <v>-0.22693085357947401</v>
      </c>
      <c r="AB141" s="54">
        <v>-1.0895848093426199</v>
      </c>
      <c r="AC141" s="54">
        <v>-1.2921681597744299</v>
      </c>
      <c r="AD141" s="54">
        <v>-3.4886539935408599E-2</v>
      </c>
      <c r="AE141" s="54">
        <v>1.1488172488774799</v>
      </c>
      <c r="AF141" s="54">
        <v>1.16982900355815</v>
      </c>
      <c r="AG141" s="54">
        <v>-0.39257131089488601</v>
      </c>
      <c r="AH141" s="54">
        <v>1.67727781194283</v>
      </c>
      <c r="AI141" s="54">
        <v>-1.2870161037404999</v>
      </c>
      <c r="AJ141" s="54">
        <v>-0.34649571738514801</v>
      </c>
      <c r="AK141" s="56" t="s">
        <v>1791</v>
      </c>
      <c r="AL141" s="56">
        <v>8</v>
      </c>
      <c r="AM141" s="56">
        <v>1.30600865657494</v>
      </c>
      <c r="AN141" s="56">
        <v>0</v>
      </c>
      <c r="AO141" s="56">
        <v>6.8369725841005804E-4</v>
      </c>
      <c r="AP141" s="56">
        <v>3</v>
      </c>
      <c r="AQ141" s="56">
        <v>-0.95518067300347698</v>
      </c>
      <c r="AR141" s="56">
        <v>-0.37870582977131501</v>
      </c>
      <c r="AS141" s="56">
        <v>-0.58434174719187804</v>
      </c>
      <c r="AT141" s="56">
        <v>-0.44686263920195501</v>
      </c>
      <c r="AU141" s="56">
        <v>-9.5041782148443693E-2</v>
      </c>
      <c r="AV141" s="56">
        <v>-0.58621815986760895</v>
      </c>
      <c r="AW141" s="56">
        <v>1.7371897258948901</v>
      </c>
      <c r="AX141" s="56">
        <v>-0.91854458458761301</v>
      </c>
      <c r="AY141" s="56">
        <v>-0.69227014898198003</v>
      </c>
      <c r="AZ141" s="56">
        <v>0.86404921383460997</v>
      </c>
      <c r="BA141" s="56">
        <v>1.1658113044712499</v>
      </c>
      <c r="BB141" s="56">
        <v>1.71149867133389</v>
      </c>
      <c r="BC141" s="56">
        <v>-0.82138335078036395</v>
      </c>
      <c r="BD141" s="77" t="s">
        <v>17379</v>
      </c>
      <c r="BE141" s="144" t="s">
        <v>3637</v>
      </c>
      <c r="BF141" s="77">
        <v>42</v>
      </c>
      <c r="BG141" s="77">
        <v>25.630911560000001</v>
      </c>
      <c r="BH141" s="77">
        <v>5.68514E-3</v>
      </c>
      <c r="BI141" s="77">
        <v>2.9293930000000002E-3</v>
      </c>
      <c r="BJ141" s="78">
        <v>4</v>
      </c>
      <c r="BK141" s="77">
        <v>-0.25819889000000001</v>
      </c>
      <c r="BL141" s="77">
        <v>-0.25819889000000001</v>
      </c>
      <c r="BM141" s="77">
        <v>-0.25819889000000001</v>
      </c>
      <c r="BN141" s="77">
        <v>-0.25819889000000001</v>
      </c>
      <c r="BO141" s="77">
        <v>-0.25819889000000001</v>
      </c>
      <c r="BP141" s="77">
        <v>-0.25819889000000001</v>
      </c>
      <c r="BQ141" s="77">
        <v>-0.25819889000000001</v>
      </c>
      <c r="BR141" s="77">
        <v>-0.25819889000000001</v>
      </c>
      <c r="BS141" s="77">
        <v>-0.25819889000000001</v>
      </c>
      <c r="BT141" s="77">
        <v>-0.25819889000000001</v>
      </c>
      <c r="BU141" s="77">
        <v>-0.25819889000000001</v>
      </c>
      <c r="BV141" s="77">
        <v>-0.25819889000000001</v>
      </c>
      <c r="BW141" s="77">
        <v>3.6147844560000002</v>
      </c>
      <c r="BX141" s="77">
        <v>-0.25819889000000001</v>
      </c>
      <c r="BY141" s="77">
        <v>-0.25819889000000001</v>
      </c>
    </row>
    <row r="142" spans="1:77">
      <c r="A142" s="52" t="s">
        <v>1285</v>
      </c>
      <c r="B142" s="52">
        <v>28</v>
      </c>
      <c r="C142" s="52">
        <v>4.0203490178174102</v>
      </c>
      <c r="D142" s="52">
        <v>5.5108570024734703E-3</v>
      </c>
      <c r="E142" s="52">
        <v>1.74038278873225E-3</v>
      </c>
      <c r="F142" s="52">
        <v>2</v>
      </c>
      <c r="G142" s="52">
        <v>0.26479488178398403</v>
      </c>
      <c r="H142" s="52">
        <v>-1.0209848834650099</v>
      </c>
      <c r="I142" s="52">
        <v>-0.87397704689968503</v>
      </c>
      <c r="J142" s="52">
        <v>-1.4139653099303799</v>
      </c>
      <c r="K142" s="52">
        <v>-0.70371265719798703</v>
      </c>
      <c r="L142" s="52">
        <v>1.1836660266341801</v>
      </c>
      <c r="M142" s="52">
        <v>1.8788809926257599</v>
      </c>
      <c r="N142" s="52">
        <v>0.19980433071068099</v>
      </c>
      <c r="O142" s="52">
        <v>-0.27419092862877598</v>
      </c>
      <c r="P142" s="52">
        <v>3.3005538264034302E-2</v>
      </c>
      <c r="Q142" s="52">
        <v>-0.44833965253803099</v>
      </c>
      <c r="R142" s="52">
        <v>1.17501870864123</v>
      </c>
      <c r="S142" s="54" t="s">
        <v>1286</v>
      </c>
      <c r="T142" s="54">
        <v>13</v>
      </c>
      <c r="U142" s="54">
        <v>1.9997640626625599</v>
      </c>
      <c r="V142" s="55">
        <v>2.79172087258028E-5</v>
      </c>
      <c r="W142" s="54">
        <v>1.24280701191445E-3</v>
      </c>
      <c r="X142" s="54">
        <v>1</v>
      </c>
      <c r="Y142" s="54">
        <v>0.213763602317489</v>
      </c>
      <c r="Z142" s="54">
        <v>-0.79255779208382604</v>
      </c>
      <c r="AA142" s="54">
        <v>-0.75826424070409604</v>
      </c>
      <c r="AB142" s="54">
        <v>-1.5782400945195201</v>
      </c>
      <c r="AC142" s="54">
        <v>-1.2572873065654999</v>
      </c>
      <c r="AD142" s="54">
        <v>0.98856469889160803</v>
      </c>
      <c r="AE142" s="54">
        <v>0.78029906384446202</v>
      </c>
      <c r="AF142" s="54">
        <v>0.73920133013952505</v>
      </c>
      <c r="AG142" s="54">
        <v>-0.11354494502597701</v>
      </c>
      <c r="AH142" s="54">
        <v>1.0954366617003599</v>
      </c>
      <c r="AI142" s="54">
        <v>-0.68366571271128196</v>
      </c>
      <c r="AJ142" s="54">
        <v>1.36629473471676</v>
      </c>
      <c r="AK142" s="56" t="s">
        <v>1287</v>
      </c>
      <c r="AL142" s="56">
        <v>112</v>
      </c>
      <c r="AM142" s="56">
        <v>18.596750858514799</v>
      </c>
      <c r="AN142" s="56">
        <v>9.1400941368278196E-3</v>
      </c>
      <c r="AO142" s="56">
        <v>2.545193803011E-3</v>
      </c>
      <c r="AP142" s="56">
        <v>2</v>
      </c>
      <c r="AQ142" s="56">
        <v>0.78957780969117297</v>
      </c>
      <c r="AR142" s="56">
        <v>0.39417448926841198</v>
      </c>
      <c r="AS142" s="56">
        <v>-1.5343064306812599</v>
      </c>
      <c r="AT142" s="56">
        <v>1.1799163081631201</v>
      </c>
      <c r="AU142" s="56">
        <v>-1.4961879629378501</v>
      </c>
      <c r="AV142" s="56">
        <v>2.0504140931908998</v>
      </c>
      <c r="AW142" s="56">
        <v>-0.37801100843053198</v>
      </c>
      <c r="AX142" s="56">
        <v>-0.227497612715923</v>
      </c>
      <c r="AY142" s="56">
        <v>-6.4634915901333898E-2</v>
      </c>
      <c r="AZ142" s="56">
        <v>0.41368219710861298</v>
      </c>
      <c r="BA142" s="56">
        <v>-0.19281855268256001</v>
      </c>
      <c r="BB142" s="56">
        <v>-0.77416808583643304</v>
      </c>
      <c r="BC142" s="56">
        <v>-0.16014032823632199</v>
      </c>
      <c r="BD142" s="77" t="s">
        <v>17381</v>
      </c>
      <c r="BE142" s="144" t="s">
        <v>18063</v>
      </c>
      <c r="BF142" s="77">
        <v>42</v>
      </c>
      <c r="BG142" s="77">
        <v>25.630911560000001</v>
      </c>
      <c r="BH142" s="77">
        <v>1.9358590000000001E-3</v>
      </c>
      <c r="BI142" s="77">
        <v>2.9293930000000002E-3</v>
      </c>
      <c r="BJ142" s="78">
        <v>4</v>
      </c>
      <c r="BK142" s="77">
        <v>-0.25819889000000001</v>
      </c>
      <c r="BL142" s="77">
        <v>-0.25819889000000001</v>
      </c>
      <c r="BM142" s="77">
        <v>-0.25819889000000001</v>
      </c>
      <c r="BN142" s="77">
        <v>-0.25819889000000001</v>
      </c>
      <c r="BO142" s="77">
        <v>-0.25819889000000001</v>
      </c>
      <c r="BP142" s="77">
        <v>-0.25819889000000001</v>
      </c>
      <c r="BQ142" s="77">
        <v>-0.25819889000000001</v>
      </c>
      <c r="BR142" s="77">
        <v>-0.25819889000000001</v>
      </c>
      <c r="BS142" s="77">
        <v>-0.25819889000000001</v>
      </c>
      <c r="BT142" s="77">
        <v>-0.25819889000000001</v>
      </c>
      <c r="BU142" s="77">
        <v>-0.25819889000000001</v>
      </c>
      <c r="BV142" s="77">
        <v>-0.25819889000000001</v>
      </c>
      <c r="BW142" s="77">
        <v>3.6147844560000002</v>
      </c>
      <c r="BX142" s="77">
        <v>-0.25819889000000001</v>
      </c>
      <c r="BY142" s="77">
        <v>-0.25819889000000001</v>
      </c>
    </row>
    <row r="143" spans="1:77">
      <c r="A143" s="52" t="s">
        <v>1182</v>
      </c>
      <c r="B143" s="52">
        <v>80</v>
      </c>
      <c r="C143" s="52">
        <v>10.852593325016899</v>
      </c>
      <c r="D143" s="52">
        <v>5.48852323549282E-3</v>
      </c>
      <c r="E143" s="52">
        <v>2.9341108241364299E-3</v>
      </c>
      <c r="F143" s="52">
        <v>2</v>
      </c>
      <c r="G143" s="52">
        <v>0.16709717329234799</v>
      </c>
      <c r="H143" s="52">
        <v>-0.88247029900171703</v>
      </c>
      <c r="I143" s="52">
        <v>-0.70469917173027197</v>
      </c>
      <c r="J143" s="52">
        <v>-1.6153981641803901</v>
      </c>
      <c r="K143" s="52">
        <v>-0.54892329084137703</v>
      </c>
      <c r="L143" s="52">
        <v>0.514059711940555</v>
      </c>
      <c r="M143" s="52">
        <v>1.9716417169385101</v>
      </c>
      <c r="N143" s="52">
        <v>1.0155090145152399</v>
      </c>
      <c r="O143" s="52">
        <v>-0.46515955308478502</v>
      </c>
      <c r="P143" s="52">
        <v>0.75406535231369498</v>
      </c>
      <c r="Q143" s="52">
        <v>-0.73407433608708095</v>
      </c>
      <c r="R143" s="52">
        <v>0.52835184592527096</v>
      </c>
      <c r="S143" s="54" t="s">
        <v>1288</v>
      </c>
      <c r="T143" s="54">
        <v>48</v>
      </c>
      <c r="U143" s="54">
        <v>7.8682759686056496</v>
      </c>
      <c r="V143" s="54">
        <v>6.2422878710895E-3</v>
      </c>
      <c r="W143" s="54">
        <v>3.5088398602609E-3</v>
      </c>
      <c r="X143" s="54">
        <v>1</v>
      </c>
      <c r="Y143" s="54">
        <v>-0.65885995671377695</v>
      </c>
      <c r="Z143" s="54">
        <v>0.81549417328602203</v>
      </c>
      <c r="AA143" s="54">
        <v>0.82089879506121799</v>
      </c>
      <c r="AB143" s="54">
        <v>1.0715316480253601</v>
      </c>
      <c r="AC143" s="54">
        <v>1.0733636555655699</v>
      </c>
      <c r="AD143" s="54">
        <v>-1.3113118558558901</v>
      </c>
      <c r="AE143" s="54">
        <v>-1.3283778904466499</v>
      </c>
      <c r="AF143" s="54">
        <v>-0.14229997985242199</v>
      </c>
      <c r="AG143" s="54">
        <v>0.68038989693170704</v>
      </c>
      <c r="AH143" s="54">
        <v>-1.0876345377088901</v>
      </c>
      <c r="AI143" s="54">
        <v>0.975268636781355</v>
      </c>
      <c r="AJ143" s="54">
        <v>-0.908462585073604</v>
      </c>
      <c r="AK143" s="56" t="s">
        <v>1118</v>
      </c>
      <c r="AL143" s="56">
        <v>167</v>
      </c>
      <c r="AM143" s="56">
        <v>31.6042957563897</v>
      </c>
      <c r="AN143" s="56">
        <v>9.2405960882407101E-3</v>
      </c>
      <c r="AO143" s="56">
        <v>4.0777617581843903E-3</v>
      </c>
      <c r="AP143" s="56">
        <v>2</v>
      </c>
      <c r="AQ143" s="56">
        <v>-1.26072654769395</v>
      </c>
      <c r="AR143" s="56">
        <v>-0.20117797304023299</v>
      </c>
      <c r="AS143" s="56">
        <v>1.3015806658375899</v>
      </c>
      <c r="AT143" s="56">
        <v>-1.25353786864811</v>
      </c>
      <c r="AU143" s="56">
        <v>1.29729467601268</v>
      </c>
      <c r="AV143" s="56">
        <v>-1.8392068287903001</v>
      </c>
      <c r="AW143" s="56">
        <v>0.41142603469932998</v>
      </c>
      <c r="AX143" s="56">
        <v>-0.63390424472236295</v>
      </c>
      <c r="AY143" s="56">
        <v>0.25116426324927299</v>
      </c>
      <c r="AZ143" s="56">
        <v>9.7910448149005E-2</v>
      </c>
      <c r="BA143" s="56">
        <v>0.56048625567037702</v>
      </c>
      <c r="BB143" s="56">
        <v>1.0060053533001201</v>
      </c>
      <c r="BC143" s="56">
        <v>0.262685765976573</v>
      </c>
      <c r="BD143" s="77" t="s">
        <v>17383</v>
      </c>
      <c r="BE143" s="144" t="s">
        <v>18064</v>
      </c>
      <c r="BF143" s="77">
        <v>42</v>
      </c>
      <c r="BG143" s="77">
        <v>25.630911560000001</v>
      </c>
      <c r="BH143" s="77">
        <v>1.318889E-3</v>
      </c>
      <c r="BI143" s="77">
        <v>2.9293930000000002E-3</v>
      </c>
      <c r="BJ143" s="78">
        <v>4</v>
      </c>
      <c r="BK143" s="77">
        <v>-0.25819889000000001</v>
      </c>
      <c r="BL143" s="77">
        <v>-0.25819889000000001</v>
      </c>
      <c r="BM143" s="77">
        <v>-0.25819889000000001</v>
      </c>
      <c r="BN143" s="77">
        <v>-0.25819889000000001</v>
      </c>
      <c r="BO143" s="77">
        <v>-0.25819889000000001</v>
      </c>
      <c r="BP143" s="77">
        <v>-0.25819889000000001</v>
      </c>
      <c r="BQ143" s="77">
        <v>-0.25819889000000001</v>
      </c>
      <c r="BR143" s="77">
        <v>-0.25819889000000001</v>
      </c>
      <c r="BS143" s="77">
        <v>-0.25819889000000001</v>
      </c>
      <c r="BT143" s="77">
        <v>-0.25819889000000001</v>
      </c>
      <c r="BU143" s="77">
        <v>-0.25819889000000001</v>
      </c>
      <c r="BV143" s="77">
        <v>-0.25819889000000001</v>
      </c>
      <c r="BW143" s="77">
        <v>3.6147844560000002</v>
      </c>
      <c r="BX143" s="77">
        <v>-0.25819889000000001</v>
      </c>
      <c r="BY143" s="77">
        <v>-0.25819889000000001</v>
      </c>
    </row>
    <row r="144" spans="1:77">
      <c r="A144" s="52" t="s">
        <v>1124</v>
      </c>
      <c r="B144" s="52">
        <v>19</v>
      </c>
      <c r="C144" s="52">
        <v>2.6852028391259499</v>
      </c>
      <c r="D144" s="53">
        <v>2.79172087258028E-5</v>
      </c>
      <c r="E144" s="52">
        <v>9.905104701579061E-4</v>
      </c>
      <c r="F144" s="52">
        <v>1</v>
      </c>
      <c r="G144" s="52">
        <v>-6.41132815106258E-2</v>
      </c>
      <c r="H144" s="52">
        <v>1.4196188205798199</v>
      </c>
      <c r="I144" s="52">
        <v>0.50068811518999301</v>
      </c>
      <c r="J144" s="52">
        <v>1.21433621851885</v>
      </c>
      <c r="K144" s="52">
        <v>-0.398290037697827</v>
      </c>
      <c r="L144" s="52">
        <v>-0.31831800003163901</v>
      </c>
      <c r="M144" s="52">
        <v>-1.3066539726634101</v>
      </c>
      <c r="N144" s="52">
        <v>-0.32097691374736198</v>
      </c>
      <c r="O144" s="52">
        <v>1.0349319128930401</v>
      </c>
      <c r="P144" s="52">
        <v>-1.7426836430771</v>
      </c>
      <c r="Q144" s="52">
        <v>0.72446623182821601</v>
      </c>
      <c r="R144" s="52">
        <v>-0.74300545028196696</v>
      </c>
      <c r="S144" s="54" t="s">
        <v>1125</v>
      </c>
      <c r="T144" s="54">
        <v>15</v>
      </c>
      <c r="U144" s="54">
        <v>2.0263101489681801</v>
      </c>
      <c r="V144" s="54">
        <v>8.2188262488763295E-3</v>
      </c>
      <c r="W144" s="54">
        <v>1.25881624257154E-3</v>
      </c>
      <c r="X144" s="54">
        <v>1</v>
      </c>
      <c r="Y144" s="54">
        <v>-0.70451668925670097</v>
      </c>
      <c r="Z144" s="54">
        <v>0.90886073194096095</v>
      </c>
      <c r="AA144" s="54">
        <v>1.0060994063670501</v>
      </c>
      <c r="AB144" s="54">
        <v>1.0487662787374701</v>
      </c>
      <c r="AC144" s="54">
        <v>1.04348487563458</v>
      </c>
      <c r="AD144" s="54">
        <v>-0.579009703432811</v>
      </c>
      <c r="AE144" s="54">
        <v>-1.6920103760077001</v>
      </c>
      <c r="AF144" s="54">
        <v>-0.855706052015618</v>
      </c>
      <c r="AG144" s="54">
        <v>0.435204026450704</v>
      </c>
      <c r="AH144" s="54">
        <v>-1.1301493349489999</v>
      </c>
      <c r="AI144" s="54">
        <v>0.94684867930472405</v>
      </c>
      <c r="AJ144" s="54">
        <v>-0.42787184277365498</v>
      </c>
      <c r="AK144" s="56" t="s">
        <v>1126</v>
      </c>
      <c r="AL144" s="56">
        <v>0</v>
      </c>
      <c r="AM144" s="56">
        <v>0</v>
      </c>
      <c r="AN144" s="56">
        <v>0</v>
      </c>
      <c r="AO144" s="56">
        <v>2.7665068240627702E-4</v>
      </c>
      <c r="AP144" s="56">
        <v>24</v>
      </c>
      <c r="AQ144" s="56">
        <v>0.56135631147865805</v>
      </c>
      <c r="AR144" s="56">
        <v>0.72412927558082696</v>
      </c>
      <c r="AS144" s="56">
        <v>-0.35521280787420301</v>
      </c>
      <c r="AT144" s="56">
        <v>0.97265666679451201</v>
      </c>
      <c r="AU144" s="56">
        <v>-0.94417756566746902</v>
      </c>
      <c r="AV144" s="56">
        <v>2.2394584292334901E-2</v>
      </c>
      <c r="AW144" s="56">
        <v>-0.33520020880686802</v>
      </c>
      <c r="AX144" s="56">
        <v>-1.940679668025</v>
      </c>
      <c r="AY144" s="56">
        <v>0.98284809143380603</v>
      </c>
      <c r="AZ144" s="56">
        <v>1.01968580920374</v>
      </c>
      <c r="BA144" s="56">
        <v>1.1817193753503801</v>
      </c>
      <c r="BB144" s="56">
        <v>-1.2000600949324101</v>
      </c>
      <c r="BC144" s="56">
        <v>-0.68945976882830695</v>
      </c>
      <c r="BD144" s="77" t="s">
        <v>17388</v>
      </c>
      <c r="BE144" s="144" t="s">
        <v>3637</v>
      </c>
      <c r="BF144" s="77">
        <v>42</v>
      </c>
      <c r="BG144" s="77">
        <v>25.630911560000001</v>
      </c>
      <c r="BH144" s="77">
        <v>1.7655640000000001E-3</v>
      </c>
      <c r="BI144" s="77">
        <v>2.9293930000000002E-3</v>
      </c>
      <c r="BJ144" s="78">
        <v>4</v>
      </c>
      <c r="BK144" s="77">
        <v>-0.25819889000000001</v>
      </c>
      <c r="BL144" s="77">
        <v>-0.25819889000000001</v>
      </c>
      <c r="BM144" s="77">
        <v>-0.25819889000000001</v>
      </c>
      <c r="BN144" s="77">
        <v>-0.25819889000000001</v>
      </c>
      <c r="BO144" s="77">
        <v>-0.25819889000000001</v>
      </c>
      <c r="BP144" s="77">
        <v>-0.25819889000000001</v>
      </c>
      <c r="BQ144" s="77">
        <v>-0.25819889000000001</v>
      </c>
      <c r="BR144" s="77">
        <v>-0.25819889000000001</v>
      </c>
      <c r="BS144" s="77">
        <v>-0.25819889000000001</v>
      </c>
      <c r="BT144" s="77">
        <v>-0.25819889000000001</v>
      </c>
      <c r="BU144" s="77">
        <v>-0.25819889000000001</v>
      </c>
      <c r="BV144" s="77">
        <v>-0.25819889000000001</v>
      </c>
      <c r="BW144" s="77">
        <v>3.6147844560000002</v>
      </c>
      <c r="BX144" s="77">
        <v>-0.25819889000000001</v>
      </c>
      <c r="BY144" s="77">
        <v>-0.25819889000000001</v>
      </c>
    </row>
    <row r="145" spans="1:77">
      <c r="A145" s="52" t="s">
        <v>1354</v>
      </c>
      <c r="B145" s="52">
        <v>0</v>
      </c>
      <c r="C145" s="52">
        <v>0</v>
      </c>
      <c r="D145" s="52">
        <v>0</v>
      </c>
      <c r="E145" s="52">
        <v>3.0911901082054499E-4</v>
      </c>
      <c r="F145" s="52">
        <v>50</v>
      </c>
      <c r="G145" s="52">
        <v>0.65510524737129106</v>
      </c>
      <c r="H145" s="52">
        <v>-0.69636543511999305</v>
      </c>
      <c r="I145" s="52">
        <v>-1.0409670797138899</v>
      </c>
      <c r="J145" s="52">
        <v>-1.1742850245079599</v>
      </c>
      <c r="K145" s="52">
        <v>-0.82407391317020595</v>
      </c>
      <c r="L145" s="52">
        <v>1.4080415819574299</v>
      </c>
      <c r="M145" s="52">
        <v>0.63595027300441498</v>
      </c>
      <c r="N145" s="52">
        <v>-0.19021594209943701</v>
      </c>
      <c r="O145" s="52">
        <v>5.6719173775984101E-2</v>
      </c>
      <c r="P145" s="52">
        <v>-0.88052165335654897</v>
      </c>
      <c r="Q145" s="52">
        <v>0.119762644911368</v>
      </c>
      <c r="R145" s="52">
        <v>1.93085012694753</v>
      </c>
      <c r="S145" s="54" t="s">
        <v>1257</v>
      </c>
      <c r="T145" s="54">
        <v>0</v>
      </c>
      <c r="U145" s="54">
        <v>0</v>
      </c>
      <c r="V145" s="54">
        <v>0</v>
      </c>
      <c r="W145" s="54">
        <v>3.0643513789716198E-4</v>
      </c>
      <c r="X145" s="54">
        <v>41</v>
      </c>
      <c r="Y145" s="54">
        <v>-0.255280506312207</v>
      </c>
      <c r="Z145" s="54">
        <v>-1.00705602503641</v>
      </c>
      <c r="AA145" s="54">
        <v>-0.71335282787466803</v>
      </c>
      <c r="AB145" s="54">
        <v>-0.225022527892872</v>
      </c>
      <c r="AC145" s="54">
        <v>0.85418637559198096</v>
      </c>
      <c r="AD145" s="54">
        <v>1.3148245599589901</v>
      </c>
      <c r="AE145" s="54">
        <v>-0.59650409811485705</v>
      </c>
      <c r="AF145" s="54">
        <v>-0.17088623885721099</v>
      </c>
      <c r="AG145" s="54">
        <v>-1.18358430211456</v>
      </c>
      <c r="AH145" s="54">
        <v>1.41517273657529</v>
      </c>
      <c r="AI145" s="54">
        <v>-0.931388478028505</v>
      </c>
      <c r="AJ145" s="54">
        <v>1.4988913321050299</v>
      </c>
      <c r="AK145" s="56" t="s">
        <v>1942</v>
      </c>
      <c r="AL145" s="56">
        <v>0</v>
      </c>
      <c r="AM145" s="56">
        <v>0</v>
      </c>
      <c r="AN145" s="56">
        <v>0</v>
      </c>
      <c r="AO145" s="56">
        <v>2.7665068240627702E-4</v>
      </c>
      <c r="AP145" s="56">
        <v>53</v>
      </c>
      <c r="AQ145" s="56">
        <v>0.35088188879841897</v>
      </c>
      <c r="AR145" s="56">
        <v>0.886064460617629</v>
      </c>
      <c r="AS145" s="56">
        <v>-1.61266225170161E-2</v>
      </c>
      <c r="AT145" s="56">
        <v>1.2110404921214799</v>
      </c>
      <c r="AU145" s="56">
        <v>0.93414122170182001</v>
      </c>
      <c r="AV145" s="56">
        <v>-0.18599846612024101</v>
      </c>
      <c r="AW145" s="56">
        <v>1.5214588999859799</v>
      </c>
      <c r="AX145" s="56">
        <v>0.209483762295057</v>
      </c>
      <c r="AY145" s="56">
        <v>-1.3185161570449899</v>
      </c>
      <c r="AZ145" s="56">
        <v>-1.3258184040305201</v>
      </c>
      <c r="BA145" s="56">
        <v>-0.55569151776338199</v>
      </c>
      <c r="BB145" s="56">
        <v>-0.117130103023511</v>
      </c>
      <c r="BC145" s="56">
        <v>-1.5937894550207401</v>
      </c>
      <c r="BD145" s="77" t="s">
        <v>17385</v>
      </c>
      <c r="BE145" s="144" t="s">
        <v>18065</v>
      </c>
      <c r="BF145" s="77">
        <v>42</v>
      </c>
      <c r="BG145" s="77">
        <v>25.630911560000001</v>
      </c>
      <c r="BH145" s="77">
        <v>1.9665680000000001E-3</v>
      </c>
      <c r="BI145" s="77">
        <v>2.9293930000000002E-3</v>
      </c>
      <c r="BJ145" s="78">
        <v>4</v>
      </c>
      <c r="BK145" s="77">
        <v>-0.25819889000000001</v>
      </c>
      <c r="BL145" s="77">
        <v>-0.25819889000000001</v>
      </c>
      <c r="BM145" s="77">
        <v>-0.25819889000000001</v>
      </c>
      <c r="BN145" s="77">
        <v>-0.25819889000000001</v>
      </c>
      <c r="BO145" s="77">
        <v>-0.25819889000000001</v>
      </c>
      <c r="BP145" s="77">
        <v>-0.25819889000000001</v>
      </c>
      <c r="BQ145" s="77">
        <v>-0.25819889000000001</v>
      </c>
      <c r="BR145" s="77">
        <v>-0.25819889000000001</v>
      </c>
      <c r="BS145" s="77">
        <v>-0.25819889000000001</v>
      </c>
      <c r="BT145" s="77">
        <v>-0.25819889000000001</v>
      </c>
      <c r="BU145" s="77">
        <v>-0.25819889000000001</v>
      </c>
      <c r="BV145" s="77">
        <v>-0.25819889000000001</v>
      </c>
      <c r="BW145" s="77">
        <v>3.6147844560000002</v>
      </c>
      <c r="BX145" s="77">
        <v>-0.25819889000000001</v>
      </c>
      <c r="BY145" s="77">
        <v>-0.25819889000000001</v>
      </c>
    </row>
    <row r="146" spans="1:77">
      <c r="A146" s="52" t="s">
        <v>1127</v>
      </c>
      <c r="B146" s="52">
        <v>78</v>
      </c>
      <c r="C146" s="52">
        <v>14.6213874170829</v>
      </c>
      <c r="D146" s="52">
        <v>3.2830637461544001E-3</v>
      </c>
      <c r="E146" s="52">
        <v>4.20520498243544E-3</v>
      </c>
      <c r="F146" s="52">
        <v>1</v>
      </c>
      <c r="G146" s="52">
        <v>0.16884675124451501</v>
      </c>
      <c r="H146" s="52">
        <v>-1.1520549954405399</v>
      </c>
      <c r="I146" s="52">
        <v>-0.269825257086446</v>
      </c>
      <c r="J146" s="52">
        <v>-1.4233036535768899</v>
      </c>
      <c r="K146" s="52">
        <v>-0.35864793362747799</v>
      </c>
      <c r="L146" s="52">
        <v>0.18416405154326701</v>
      </c>
      <c r="M146" s="52">
        <v>1.73769238640534</v>
      </c>
      <c r="N146" s="52">
        <v>0.88741681713217802</v>
      </c>
      <c r="O146" s="52">
        <v>-0.69967129558493502</v>
      </c>
      <c r="P146" s="52">
        <v>1.4040119868071199</v>
      </c>
      <c r="Q146" s="52">
        <v>-0.94666885012158297</v>
      </c>
      <c r="R146" s="52">
        <v>0.46803999230547</v>
      </c>
      <c r="S146" s="54" t="s">
        <v>1128</v>
      </c>
      <c r="T146" s="54">
        <v>38</v>
      </c>
      <c r="U146" s="54">
        <v>5.2295199597581403</v>
      </c>
      <c r="V146" s="54">
        <v>6.3651235894830304E-4</v>
      </c>
      <c r="W146" s="54">
        <v>2.3516799270630901E-3</v>
      </c>
      <c r="X146" s="54">
        <v>1</v>
      </c>
      <c r="Y146" s="54">
        <v>0.28590364973020399</v>
      </c>
      <c r="Z146" s="54">
        <v>-0.91390948912275005</v>
      </c>
      <c r="AA146" s="54">
        <v>-0.73934621914674703</v>
      </c>
      <c r="AB146" s="54">
        <v>-1.2389188414668699</v>
      </c>
      <c r="AC146" s="54">
        <v>-0.88423808646782498</v>
      </c>
      <c r="AD146" s="54">
        <v>1.0933323701772399</v>
      </c>
      <c r="AE146" s="54">
        <v>0.93848245873271197</v>
      </c>
      <c r="AF146" s="54">
        <v>0.72317835448025203</v>
      </c>
      <c r="AG146" s="54">
        <v>-0.872785420661358</v>
      </c>
      <c r="AH146" s="54">
        <v>1.2662397750021099</v>
      </c>
      <c r="AI146" s="54">
        <v>-0.87703089657549904</v>
      </c>
      <c r="AJ146" s="54">
        <v>1.21909234531854</v>
      </c>
      <c r="AK146" s="56" t="s">
        <v>1107</v>
      </c>
      <c r="AL146" s="56">
        <v>24</v>
      </c>
      <c r="AM146" s="56">
        <v>4.4801262458000304</v>
      </c>
      <c r="AN146" s="57">
        <v>9.4918509667729395E-5</v>
      </c>
      <c r="AO146" s="56">
        <v>1.3477148869416699E-3</v>
      </c>
      <c r="AP146" s="56">
        <v>1</v>
      </c>
      <c r="AQ146" s="56">
        <v>1.3756469819808601</v>
      </c>
      <c r="AR146" s="56">
        <v>1.1168735177965901</v>
      </c>
      <c r="AS146" s="56">
        <v>-1.2949611469922999</v>
      </c>
      <c r="AT146" s="56">
        <v>0.78408628744035702</v>
      </c>
      <c r="AU146" s="56">
        <v>-1.5947201382501199</v>
      </c>
      <c r="AV146" s="56">
        <v>-0.26432745751502901</v>
      </c>
      <c r="AW146" s="56">
        <v>-0.76106770725929496</v>
      </c>
      <c r="AX146" s="56">
        <v>1.4702830795853501</v>
      </c>
      <c r="AY146" s="56">
        <v>0.31575124497956297</v>
      </c>
      <c r="AZ146" s="56">
        <v>4.9594904787706499E-2</v>
      </c>
      <c r="BA146" s="56">
        <v>-0.402142430148277</v>
      </c>
      <c r="BB146" s="56">
        <v>-0.96080794400278202</v>
      </c>
      <c r="BC146" s="56">
        <v>0.165790807597372</v>
      </c>
      <c r="BD146" s="77" t="s">
        <v>17391</v>
      </c>
      <c r="BE146" s="144" t="s">
        <v>18066</v>
      </c>
      <c r="BF146" s="77">
        <v>42</v>
      </c>
      <c r="BG146" s="77">
        <v>25.630911560000001</v>
      </c>
      <c r="BH146" s="77">
        <v>1.4165989999999999E-3</v>
      </c>
      <c r="BI146" s="77">
        <v>2.9293930000000002E-3</v>
      </c>
      <c r="BJ146" s="78">
        <v>4</v>
      </c>
      <c r="BK146" s="77">
        <v>-0.25819889000000001</v>
      </c>
      <c r="BL146" s="77">
        <v>-0.25819889000000001</v>
      </c>
      <c r="BM146" s="77">
        <v>-0.25819889000000001</v>
      </c>
      <c r="BN146" s="77">
        <v>-0.25819889000000001</v>
      </c>
      <c r="BO146" s="77">
        <v>-0.25819889000000001</v>
      </c>
      <c r="BP146" s="77">
        <v>-0.25819889000000001</v>
      </c>
      <c r="BQ146" s="77">
        <v>-0.25819889000000001</v>
      </c>
      <c r="BR146" s="77">
        <v>-0.25819889000000001</v>
      </c>
      <c r="BS146" s="77">
        <v>-0.25819889000000001</v>
      </c>
      <c r="BT146" s="77">
        <v>-0.25819889000000001</v>
      </c>
      <c r="BU146" s="77">
        <v>-0.25819889000000001</v>
      </c>
      <c r="BV146" s="77">
        <v>-0.25819889000000001</v>
      </c>
      <c r="BW146" s="77">
        <v>3.6147844560000002</v>
      </c>
      <c r="BX146" s="77">
        <v>-0.25819889000000001</v>
      </c>
      <c r="BY146" s="77">
        <v>-0.25819889000000001</v>
      </c>
    </row>
    <row r="147" spans="1:77">
      <c r="A147" s="52" t="s">
        <v>1129</v>
      </c>
      <c r="B147" s="52">
        <v>83</v>
      </c>
      <c r="C147" s="52">
        <v>15.3488219800709</v>
      </c>
      <c r="D147" s="52">
        <v>2.5739666445190098E-3</v>
      </c>
      <c r="E147" s="52">
        <v>4.3436273790549004E-3</v>
      </c>
      <c r="F147" s="52">
        <v>1</v>
      </c>
      <c r="G147" s="52">
        <v>0.13762845310310601</v>
      </c>
      <c r="H147" s="52">
        <v>-1.11143001319463</v>
      </c>
      <c r="I147" s="52">
        <v>-0.35072059118152599</v>
      </c>
      <c r="J147" s="52">
        <v>-1.49954525705423</v>
      </c>
      <c r="K147" s="52">
        <v>-0.32903026093346499</v>
      </c>
      <c r="L147" s="52">
        <v>0.20756375539740601</v>
      </c>
      <c r="M147" s="52">
        <v>1.71916980117289</v>
      </c>
      <c r="N147" s="52">
        <v>0.94428090506377604</v>
      </c>
      <c r="O147" s="52">
        <v>-0.58397018206481099</v>
      </c>
      <c r="P147" s="52">
        <v>1.3658192653775201</v>
      </c>
      <c r="Q147" s="52">
        <v>-0.97245458171969101</v>
      </c>
      <c r="R147" s="52">
        <v>0.472688706033635</v>
      </c>
      <c r="S147" s="54" t="s">
        <v>1106</v>
      </c>
      <c r="T147" s="54">
        <v>28</v>
      </c>
      <c r="U147" s="54">
        <v>4.2930816485717003</v>
      </c>
      <c r="V147" s="54">
        <v>6.4377083321701199E-3</v>
      </c>
      <c r="W147" s="54">
        <v>1.8063346574812599E-3</v>
      </c>
      <c r="X147" s="54">
        <v>1</v>
      </c>
      <c r="Y147" s="54">
        <v>0.40049893443677598</v>
      </c>
      <c r="Z147" s="54">
        <v>-0.84223330449838196</v>
      </c>
      <c r="AA147" s="54">
        <v>-0.717897617618526</v>
      </c>
      <c r="AB147" s="54">
        <v>-0.341481168321772</v>
      </c>
      <c r="AC147" s="54">
        <v>-0.92577061140998196</v>
      </c>
      <c r="AD147" s="54">
        <v>0.88026052221698003</v>
      </c>
      <c r="AE147" s="54">
        <v>0.85065307960883496</v>
      </c>
      <c r="AF147" s="54">
        <v>0.62790404547141399</v>
      </c>
      <c r="AG147" s="54">
        <v>-1.3746514806982699</v>
      </c>
      <c r="AH147" s="54">
        <v>1.6231914617777301</v>
      </c>
      <c r="AI147" s="54">
        <v>-1.14089641392521</v>
      </c>
      <c r="AJ147" s="54">
        <v>0.96042255296041901</v>
      </c>
      <c r="AK147" s="56" t="s">
        <v>1110</v>
      </c>
      <c r="AL147" s="56">
        <v>171</v>
      </c>
      <c r="AM147" s="56">
        <v>31.485031486792199</v>
      </c>
      <c r="AN147" s="56">
        <v>7.6828158413409196E-3</v>
      </c>
      <c r="AO147" s="56">
        <v>4.1979153940866704E-3</v>
      </c>
      <c r="AP147" s="56">
        <v>1</v>
      </c>
      <c r="AQ147" s="56">
        <v>-1.35941797160619</v>
      </c>
      <c r="AR147" s="56">
        <v>-0.24894524513435901</v>
      </c>
      <c r="AS147" s="56">
        <v>0.710729328872438</v>
      </c>
      <c r="AT147" s="56">
        <v>-0.77783547869684799</v>
      </c>
      <c r="AU147" s="56">
        <v>1.1654043344737299</v>
      </c>
      <c r="AV147" s="56">
        <v>-1.8141135126738599</v>
      </c>
      <c r="AW147" s="56">
        <v>0.88937924979453897</v>
      </c>
      <c r="AX147" s="56">
        <v>-0.90887014558170698</v>
      </c>
      <c r="AY147" s="56">
        <v>-0.16921054740627101</v>
      </c>
      <c r="AZ147" s="56">
        <v>0.30892763782385602</v>
      </c>
      <c r="BA147" s="56">
        <v>0.79085176322926398</v>
      </c>
      <c r="BB147" s="56">
        <v>1.4014199578017901</v>
      </c>
      <c r="BC147" s="56">
        <v>1.16806291036133E-2</v>
      </c>
      <c r="BD147" s="77" t="s">
        <v>17393</v>
      </c>
      <c r="BE147" s="144" t="s">
        <v>18067</v>
      </c>
      <c r="BF147" s="77">
        <v>42</v>
      </c>
      <c r="BG147" s="77">
        <v>25.630911560000001</v>
      </c>
      <c r="BH147" s="77">
        <v>1.519893E-3</v>
      </c>
      <c r="BI147" s="77">
        <v>2.9293930000000002E-3</v>
      </c>
      <c r="BJ147" s="78">
        <v>4</v>
      </c>
      <c r="BK147" s="77">
        <v>-0.25819889000000001</v>
      </c>
      <c r="BL147" s="77">
        <v>-0.25819889000000001</v>
      </c>
      <c r="BM147" s="77">
        <v>-0.25819889000000001</v>
      </c>
      <c r="BN147" s="77">
        <v>-0.25819889000000001</v>
      </c>
      <c r="BO147" s="77">
        <v>-0.25819889000000001</v>
      </c>
      <c r="BP147" s="77">
        <v>-0.25819889000000001</v>
      </c>
      <c r="BQ147" s="77">
        <v>-0.25819889000000001</v>
      </c>
      <c r="BR147" s="77">
        <v>-0.25819889000000001</v>
      </c>
      <c r="BS147" s="77">
        <v>-0.25819889000000001</v>
      </c>
      <c r="BT147" s="77">
        <v>-0.25819889000000001</v>
      </c>
      <c r="BU147" s="77">
        <v>-0.25819889000000001</v>
      </c>
      <c r="BV147" s="77">
        <v>-0.25819889000000001</v>
      </c>
      <c r="BW147" s="77">
        <v>3.6147844560000002</v>
      </c>
      <c r="BX147" s="77">
        <v>-0.25819889000000001</v>
      </c>
      <c r="BY147" s="77">
        <v>-0.25819889000000001</v>
      </c>
    </row>
    <row r="148" spans="1:77">
      <c r="A148" s="52" t="s">
        <v>1130</v>
      </c>
      <c r="B148" s="52">
        <v>46</v>
      </c>
      <c r="C148" s="52">
        <v>8.5813976433885806</v>
      </c>
      <c r="D148" s="52">
        <v>8.98934120970849E-4</v>
      </c>
      <c r="E148" s="52">
        <v>2.6795750861950398E-3</v>
      </c>
      <c r="F148" s="52">
        <v>1</v>
      </c>
      <c r="G148" s="52">
        <v>0.33063891734793399</v>
      </c>
      <c r="H148" s="52">
        <v>-1.09579364770091</v>
      </c>
      <c r="I148" s="52">
        <v>-0.12271162314712999</v>
      </c>
      <c r="J148" s="52">
        <v>-1.45753165038083</v>
      </c>
      <c r="K148" s="52">
        <v>-0.28200942512797</v>
      </c>
      <c r="L148" s="52">
        <v>0.148697621894189</v>
      </c>
      <c r="M148" s="52">
        <v>1.5601190444009001</v>
      </c>
      <c r="N148" s="52">
        <v>0.99051420215645603</v>
      </c>
      <c r="O148" s="52">
        <v>-0.91311643082154703</v>
      </c>
      <c r="P148" s="52">
        <v>1.3748102498483701</v>
      </c>
      <c r="Q148" s="52">
        <v>-1.0308337888627901</v>
      </c>
      <c r="R148" s="52">
        <v>0.49721653039333802</v>
      </c>
      <c r="S148" s="54" t="s">
        <v>1131</v>
      </c>
      <c r="T148" s="54">
        <v>18</v>
      </c>
      <c r="U148" s="54">
        <v>2.72578017780934</v>
      </c>
      <c r="V148" s="54">
        <v>4.4109189786768402E-4</v>
      </c>
      <c r="W148" s="54">
        <v>1.81963061194419E-3</v>
      </c>
      <c r="X148" s="54">
        <v>1</v>
      </c>
      <c r="Y148" s="54">
        <v>1.22291296079478</v>
      </c>
      <c r="Z148" s="54">
        <v>-0.435185360523483</v>
      </c>
      <c r="AA148" s="54">
        <v>-0.592680295445701</v>
      </c>
      <c r="AB148" s="54">
        <v>-1.20377407413277</v>
      </c>
      <c r="AC148" s="54">
        <v>-1.33264449872379</v>
      </c>
      <c r="AD148" s="54">
        <v>1.2867042565071201</v>
      </c>
      <c r="AE148" s="54">
        <v>0.92849197854514898</v>
      </c>
      <c r="AF148" s="54">
        <v>0.77832843111009298</v>
      </c>
      <c r="AG148" s="54">
        <v>-0.81865421066393995</v>
      </c>
      <c r="AH148" s="54">
        <v>0.55144882957298902</v>
      </c>
      <c r="AI148" s="54">
        <v>-1.0776098504581</v>
      </c>
      <c r="AJ148" s="54">
        <v>0.69266183341764898</v>
      </c>
      <c r="AK148" s="56" t="s">
        <v>1113</v>
      </c>
      <c r="AL148" s="56">
        <v>129</v>
      </c>
      <c r="AM148" s="56">
        <v>20.905459864879301</v>
      </c>
      <c r="AN148" s="56">
        <v>5.9240316916153498E-3</v>
      </c>
      <c r="AO148" s="56">
        <v>2.9550627416506802E-3</v>
      </c>
      <c r="AP148" s="56">
        <v>1</v>
      </c>
      <c r="AQ148" s="56">
        <v>0.77133113761789296</v>
      </c>
      <c r="AR148" s="56">
        <v>0.58732591569812898</v>
      </c>
      <c r="AS148" s="56">
        <v>-0.80499600972052399</v>
      </c>
      <c r="AT148" s="56">
        <v>0.921989233228381</v>
      </c>
      <c r="AU148" s="56">
        <v>-1.65322666566734</v>
      </c>
      <c r="AV148" s="56">
        <v>1.4528246079787499</v>
      </c>
      <c r="AW148" s="56">
        <v>-1.30888316750318</v>
      </c>
      <c r="AX148" s="56">
        <v>0.69026799498921998</v>
      </c>
      <c r="AY148" s="56">
        <v>0.35261713088736202</v>
      </c>
      <c r="AZ148" s="56">
        <v>0.36795579513982501</v>
      </c>
      <c r="BA148" s="56">
        <v>-0.146498682423335</v>
      </c>
      <c r="BB148" s="56">
        <v>-1.4784870742830001</v>
      </c>
      <c r="BC148" s="56">
        <v>0.247779784057823</v>
      </c>
      <c r="BD148" s="77" t="s">
        <v>11865</v>
      </c>
      <c r="BE148" s="144" t="s">
        <v>11866</v>
      </c>
      <c r="BF148" s="77">
        <v>39</v>
      </c>
      <c r="BG148" s="77">
        <v>9.8062115930000004</v>
      </c>
      <c r="BH148" s="77">
        <v>1.1736395E-2</v>
      </c>
      <c r="BI148" s="77">
        <v>1.898327E-3</v>
      </c>
      <c r="BJ148" s="78">
        <v>4</v>
      </c>
      <c r="BK148" s="77">
        <v>-0.37660001500000001</v>
      </c>
      <c r="BL148" s="77">
        <v>-0.37660001500000001</v>
      </c>
      <c r="BM148" s="77">
        <v>-0.37660001500000001</v>
      </c>
      <c r="BN148" s="77">
        <v>-0.37660001500000001</v>
      </c>
      <c r="BO148" s="77">
        <v>-0.37660001500000001</v>
      </c>
      <c r="BP148" s="77">
        <v>-0.37660001500000001</v>
      </c>
      <c r="BQ148" s="77">
        <v>-0.37660001500000001</v>
      </c>
      <c r="BR148" s="77">
        <v>-0.37660001500000001</v>
      </c>
      <c r="BS148" s="77">
        <v>-0.37660001500000001</v>
      </c>
      <c r="BT148" s="77">
        <v>-0.37660001500000001</v>
      </c>
      <c r="BU148" s="77">
        <v>-0.37660001500000001</v>
      </c>
      <c r="BV148" s="77">
        <v>-0.37660001500000001</v>
      </c>
      <c r="BW148" s="77">
        <v>2.7409971529999999</v>
      </c>
      <c r="BX148" s="77">
        <v>2.1548030480000002</v>
      </c>
      <c r="BY148" s="77">
        <v>-0.37660001500000001</v>
      </c>
    </row>
    <row r="149" spans="1:77">
      <c r="A149" s="52" t="s">
        <v>1358</v>
      </c>
      <c r="B149" s="52">
        <v>1</v>
      </c>
      <c r="C149" s="52">
        <v>0.118786591046578</v>
      </c>
      <c r="D149" s="52">
        <v>0</v>
      </c>
      <c r="E149" s="52">
        <v>1.5817672776791401E-3</v>
      </c>
      <c r="F149" s="52">
        <v>6</v>
      </c>
      <c r="G149" s="52">
        <v>-0.53482129778570098</v>
      </c>
      <c r="H149" s="52">
        <v>-8.5721280024123603E-2</v>
      </c>
      <c r="I149" s="52">
        <v>0.357407421714734</v>
      </c>
      <c r="J149" s="52">
        <v>-0.78039578784103902</v>
      </c>
      <c r="K149" s="52">
        <v>-0.91206954355728198</v>
      </c>
      <c r="L149" s="52">
        <v>-1.0616376854673499</v>
      </c>
      <c r="M149" s="52">
        <v>0.71891593033002799</v>
      </c>
      <c r="N149" s="52">
        <v>0.67949379560735301</v>
      </c>
      <c r="O149" s="52">
        <v>1.0144663612401801</v>
      </c>
      <c r="P149" s="52">
        <v>2.1809842462870299</v>
      </c>
      <c r="Q149" s="52">
        <v>-0.74553239962351003</v>
      </c>
      <c r="R149" s="52">
        <v>-0.83108976088032005</v>
      </c>
      <c r="S149" s="54" t="s">
        <v>1151</v>
      </c>
      <c r="T149" s="54">
        <v>2</v>
      </c>
      <c r="U149" s="54">
        <v>0.22307195131149099</v>
      </c>
      <c r="V149" s="54">
        <v>0</v>
      </c>
      <c r="W149" s="54">
        <v>6.5305712599519005E-4</v>
      </c>
      <c r="X149" s="54">
        <v>8</v>
      </c>
      <c r="Y149" s="54">
        <v>1.3855319060697</v>
      </c>
      <c r="Z149" s="54">
        <v>-0.349287927931895</v>
      </c>
      <c r="AA149" s="54">
        <v>-3.38141317390072E-2</v>
      </c>
      <c r="AB149" s="54">
        <v>-1.12995529289949</v>
      </c>
      <c r="AC149" s="54">
        <v>-1.14915383075475</v>
      </c>
      <c r="AD149" s="54">
        <v>0.29405157976868301</v>
      </c>
      <c r="AE149" s="54">
        <v>1.42954531067535</v>
      </c>
      <c r="AF149" s="54">
        <v>0.67519595821961198</v>
      </c>
      <c r="AG149" s="54">
        <v>2.6694647895766199E-2</v>
      </c>
      <c r="AH149" s="54">
        <v>1.08643671708975</v>
      </c>
      <c r="AI149" s="54">
        <v>-1.3351418677114699</v>
      </c>
      <c r="AJ149" s="54">
        <v>-0.90010306868224699</v>
      </c>
      <c r="AK149" s="56" t="s">
        <v>1822</v>
      </c>
      <c r="AL149" s="56">
        <v>0</v>
      </c>
      <c r="AM149" s="56">
        <v>0</v>
      </c>
      <c r="AN149" s="56">
        <v>0</v>
      </c>
      <c r="AO149" s="56">
        <v>2.7665068240627702E-4</v>
      </c>
      <c r="AP149" s="56">
        <v>49</v>
      </c>
      <c r="AQ149" s="56">
        <v>-0.98202117593934102</v>
      </c>
      <c r="AR149" s="56">
        <v>0.18518773270008701</v>
      </c>
      <c r="AS149" s="56">
        <v>-5.7507175093066902E-2</v>
      </c>
      <c r="AT149" s="56">
        <v>0.36364485893785498</v>
      </c>
      <c r="AU149" s="56">
        <v>-1.2148807533143899</v>
      </c>
      <c r="AV149" s="56">
        <v>-0.86733991411665301</v>
      </c>
      <c r="AW149" s="56">
        <v>-1.1115680270061801</v>
      </c>
      <c r="AX149" s="56">
        <v>0.26207290027331298</v>
      </c>
      <c r="AY149" s="56">
        <v>1.52935276438721</v>
      </c>
      <c r="AZ149" s="56">
        <v>0.67515215936411499</v>
      </c>
      <c r="BA149" s="56">
        <v>0.10488310188609599</v>
      </c>
      <c r="BB149" s="56">
        <v>-0.841371337694379</v>
      </c>
      <c r="BC149" s="56">
        <v>1.95439486561534</v>
      </c>
      <c r="BD149" s="77" t="s">
        <v>17350</v>
      </c>
      <c r="BE149" s="144" t="s">
        <v>18068</v>
      </c>
      <c r="BF149" s="77">
        <v>39</v>
      </c>
      <c r="BG149" s="77">
        <v>9.6982052759999995</v>
      </c>
      <c r="BH149" s="77">
        <v>2.2858611000000001E-2</v>
      </c>
      <c r="BI149" s="77">
        <v>1.7789940000000001E-3</v>
      </c>
      <c r="BJ149" s="78">
        <v>4</v>
      </c>
      <c r="BK149" s="77">
        <v>-0.43630778399999998</v>
      </c>
      <c r="BL149" s="77">
        <v>-0.43630778399999998</v>
      </c>
      <c r="BM149" s="77">
        <v>-0.43630778399999998</v>
      </c>
      <c r="BN149" s="77">
        <v>-0.43630778399999998</v>
      </c>
      <c r="BO149" s="77">
        <v>-0.43630778399999998</v>
      </c>
      <c r="BP149" s="77">
        <v>-0.43630778399999998</v>
      </c>
      <c r="BQ149" s="77">
        <v>-0.43630778399999998</v>
      </c>
      <c r="BR149" s="77">
        <v>-0.43630778399999998</v>
      </c>
      <c r="BS149" s="77">
        <v>-0.43630778399999998</v>
      </c>
      <c r="BT149" s="77">
        <v>-0.43630778399999998</v>
      </c>
      <c r="BU149" s="77">
        <v>0.493217342</v>
      </c>
      <c r="BV149" s="77">
        <v>-0.43630778399999998</v>
      </c>
      <c r="BW149" s="77">
        <v>2.7080044540000001</v>
      </c>
      <c r="BX149" s="77">
        <v>2.0344716119999999</v>
      </c>
      <c r="BY149" s="77">
        <v>-0.43630778399999998</v>
      </c>
    </row>
    <row r="150" spans="1:77">
      <c r="A150" s="52" t="s">
        <v>1361</v>
      </c>
      <c r="B150" s="52">
        <v>0</v>
      </c>
      <c r="C150" s="52">
        <v>0</v>
      </c>
      <c r="D150" s="52">
        <v>0</v>
      </c>
      <c r="E150" s="52">
        <v>3.0911901082054499E-4</v>
      </c>
      <c r="F150" s="52">
        <v>51</v>
      </c>
      <c r="G150" s="52">
        <v>-1.5059052211150299</v>
      </c>
      <c r="H150" s="52">
        <v>-8.5215293169457001E-2</v>
      </c>
      <c r="I150" s="52">
        <v>0.51953828467295304</v>
      </c>
      <c r="J150" s="52">
        <v>0.84796617117399697</v>
      </c>
      <c r="K150" s="52">
        <v>1.4725222584391999</v>
      </c>
      <c r="L150" s="52">
        <v>-1.0583816613782699</v>
      </c>
      <c r="M150" s="52">
        <v>-0.48237148279523201</v>
      </c>
      <c r="N150" s="52">
        <v>0.137591412595576</v>
      </c>
      <c r="O150" s="52">
        <v>-0.61752457601994004</v>
      </c>
      <c r="P150" s="52">
        <v>1.4615199185225001</v>
      </c>
      <c r="Q150" s="52">
        <v>0.50385454850951095</v>
      </c>
      <c r="R150" s="52">
        <v>-1.19359435943581</v>
      </c>
      <c r="S150" s="54" t="s">
        <v>1943</v>
      </c>
      <c r="T150" s="54">
        <v>0</v>
      </c>
      <c r="U150" s="54">
        <v>0</v>
      </c>
      <c r="V150" s="54">
        <v>0</v>
      </c>
      <c r="W150" s="54">
        <v>3.0643513789716198E-4</v>
      </c>
      <c r="X150" s="54">
        <v>42</v>
      </c>
      <c r="Y150" s="54">
        <v>0.53807812603079497</v>
      </c>
      <c r="Z150" s="54">
        <v>-1.0358627901117301</v>
      </c>
      <c r="AA150" s="54">
        <v>-1.1230781593874499</v>
      </c>
      <c r="AB150" s="54">
        <v>-0.42242765205321298</v>
      </c>
      <c r="AC150" s="54">
        <v>-0.106857847262634</v>
      </c>
      <c r="AD150" s="54">
        <v>1.63768418047584</v>
      </c>
      <c r="AE150" s="54">
        <v>0.94150355877805603</v>
      </c>
      <c r="AF150" s="54">
        <v>-0.67887878148265701</v>
      </c>
      <c r="AG150" s="54">
        <v>-0.95699803693968499</v>
      </c>
      <c r="AH150" s="54">
        <v>-0.69032764393266099</v>
      </c>
      <c r="AI150" s="54">
        <v>0.25397399756785399</v>
      </c>
      <c r="AJ150" s="54">
        <v>1.6431910483174701</v>
      </c>
      <c r="AK150" s="56" t="s">
        <v>1230</v>
      </c>
      <c r="AL150" s="56">
        <v>103</v>
      </c>
      <c r="AM150" s="56">
        <v>19.952859128639901</v>
      </c>
      <c r="AN150" s="56">
        <v>5.9184482498701805E-4</v>
      </c>
      <c r="AO150" s="56">
        <v>2.5918914638827701E-3</v>
      </c>
      <c r="AP150" s="56">
        <v>1</v>
      </c>
      <c r="AQ150" s="56">
        <v>0.86749525705539399</v>
      </c>
      <c r="AR150" s="56">
        <v>0.217424079159239</v>
      </c>
      <c r="AS150" s="56">
        <v>-1.18719284727108</v>
      </c>
      <c r="AT150" s="56">
        <v>0.76462680797161298</v>
      </c>
      <c r="AU150" s="56">
        <v>-0.90298631397220697</v>
      </c>
      <c r="AV150" s="56">
        <v>2.3469282780794898</v>
      </c>
      <c r="AW150" s="56">
        <v>-1.1196965480058301</v>
      </c>
      <c r="AX150" s="56">
        <v>0.25085197138773502</v>
      </c>
      <c r="AY150" s="56">
        <v>0.161252262185162</v>
      </c>
      <c r="AZ150" s="56">
        <v>0.14192216645258901</v>
      </c>
      <c r="BA150" s="56">
        <v>-0.56033279427423699</v>
      </c>
      <c r="BB150" s="56">
        <v>-1.0923880090692999</v>
      </c>
      <c r="BC150" s="56">
        <v>0.112095690301433</v>
      </c>
      <c r="BD150" s="77" t="s">
        <v>17353</v>
      </c>
      <c r="BE150" s="144" t="s">
        <v>18069</v>
      </c>
      <c r="BF150" s="77">
        <v>39</v>
      </c>
      <c r="BG150" s="77">
        <v>10.247812809999999</v>
      </c>
      <c r="BH150" s="77">
        <v>0</v>
      </c>
      <c r="BI150" s="77">
        <v>1.942257E-3</v>
      </c>
      <c r="BJ150" s="78">
        <v>4</v>
      </c>
      <c r="BK150" s="77">
        <v>-0.37582554899999998</v>
      </c>
      <c r="BL150" s="77">
        <v>-0.37582554899999998</v>
      </c>
      <c r="BM150" s="77">
        <v>-0.37582554899999998</v>
      </c>
      <c r="BN150" s="77">
        <v>-0.37582554899999998</v>
      </c>
      <c r="BO150" s="77">
        <v>-0.37582554899999998</v>
      </c>
      <c r="BP150" s="77">
        <v>-0.37582554899999998</v>
      </c>
      <c r="BQ150" s="77">
        <v>-0.37582554899999998</v>
      </c>
      <c r="BR150" s="77">
        <v>-0.37582554899999998</v>
      </c>
      <c r="BS150" s="77">
        <v>-0.37582554899999998</v>
      </c>
      <c r="BT150" s="77">
        <v>-0.37582554899999998</v>
      </c>
      <c r="BU150" s="77">
        <v>-0.37582554899999998</v>
      </c>
      <c r="BV150" s="77">
        <v>-0.37582554899999998</v>
      </c>
      <c r="BW150" s="77">
        <v>2.7809694340000002</v>
      </c>
      <c r="BX150" s="77">
        <v>2.1047627040000001</v>
      </c>
      <c r="BY150" s="77">
        <v>-0.37582554899999998</v>
      </c>
    </row>
    <row r="151" spans="1:77">
      <c r="A151" s="52" t="s">
        <v>1944</v>
      </c>
      <c r="B151" s="52">
        <v>0</v>
      </c>
      <c r="C151" s="52">
        <v>0</v>
      </c>
      <c r="D151" s="52">
        <v>0</v>
      </c>
      <c r="E151" s="52">
        <v>3.0911901082054499E-4</v>
      </c>
      <c r="F151" s="52">
        <v>52</v>
      </c>
      <c r="G151" s="52">
        <v>-1.4485254194527499</v>
      </c>
      <c r="H151" s="52">
        <v>-1.47799973667267</v>
      </c>
      <c r="I151" s="52">
        <v>-0.87307269575702096</v>
      </c>
      <c r="J151" s="52">
        <v>6.7085992535934794E-2</v>
      </c>
      <c r="K151" s="52">
        <v>-0.114570217945346</v>
      </c>
      <c r="L151" s="52">
        <v>-0.56751355112763102</v>
      </c>
      <c r="M151" s="52">
        <v>1.2698308797973901</v>
      </c>
      <c r="N151" s="52">
        <v>0.276810406566532</v>
      </c>
      <c r="O151" s="52">
        <v>-0.31415156287373103</v>
      </c>
      <c r="P151" s="52">
        <v>1.60484373712184</v>
      </c>
      <c r="Q151" s="52">
        <v>0.85246444926304299</v>
      </c>
      <c r="R151" s="52">
        <v>0.724797718544405</v>
      </c>
      <c r="S151" s="54" t="s">
        <v>1945</v>
      </c>
      <c r="T151" s="54">
        <v>0</v>
      </c>
      <c r="U151" s="54">
        <v>0</v>
      </c>
      <c r="V151" s="54">
        <v>0</v>
      </c>
      <c r="W151" s="54">
        <v>3.0643513789716198E-4</v>
      </c>
      <c r="X151" s="54">
        <v>43</v>
      </c>
      <c r="Y151" s="54">
        <v>-0.78682939341538405</v>
      </c>
      <c r="Z151" s="54">
        <v>-1.2053084943280601</v>
      </c>
      <c r="AA151" s="54">
        <v>-0.94748690032244698</v>
      </c>
      <c r="AB151" s="54">
        <v>0.79261937307930097</v>
      </c>
      <c r="AC151" s="54">
        <v>0.10354213324670899</v>
      </c>
      <c r="AD151" s="54">
        <v>0.66895047208441305</v>
      </c>
      <c r="AE151" s="54">
        <v>-9.5957513261401103E-2</v>
      </c>
      <c r="AF151" s="54">
        <v>-0.30761655721154801</v>
      </c>
      <c r="AG151" s="54">
        <v>-1.43396250271954</v>
      </c>
      <c r="AH151" s="54">
        <v>1.8794393217996199</v>
      </c>
      <c r="AI151" s="54">
        <v>0.23990314657089801</v>
      </c>
      <c r="AJ151" s="54">
        <v>1.09270691447743</v>
      </c>
      <c r="AK151" s="56" t="s">
        <v>1530</v>
      </c>
      <c r="AL151" s="56">
        <v>209</v>
      </c>
      <c r="AM151" s="56">
        <v>43.835709064503803</v>
      </c>
      <c r="AN151" s="56">
        <v>4.5784222310316499E-3</v>
      </c>
      <c r="AO151" s="56">
        <v>5.8563778746099603E-3</v>
      </c>
      <c r="AP151" s="56">
        <v>1</v>
      </c>
      <c r="AQ151" s="56">
        <v>1.24289480777466</v>
      </c>
      <c r="AR151" s="56">
        <v>0.54158095720484201</v>
      </c>
      <c r="AS151" s="56">
        <v>-0.95529254312631195</v>
      </c>
      <c r="AT151" s="56">
        <v>1.19585574912326</v>
      </c>
      <c r="AU151" s="56">
        <v>-1.13416489387244</v>
      </c>
      <c r="AV151" s="56">
        <v>1.54424787651089</v>
      </c>
      <c r="AW151" s="56">
        <v>-1.23070435889604</v>
      </c>
      <c r="AX151" s="56">
        <v>0.750003376891486</v>
      </c>
      <c r="AY151" s="56">
        <v>-5.2082611712326301E-3</v>
      </c>
      <c r="AZ151" s="56">
        <v>-0.24634039174859201</v>
      </c>
      <c r="BA151" s="56">
        <v>-0.702169649031538</v>
      </c>
      <c r="BB151" s="56">
        <v>-1.2133106975693699</v>
      </c>
      <c r="BC151" s="56">
        <v>0.21260802791038999</v>
      </c>
      <c r="BD151" s="77" t="s">
        <v>17389</v>
      </c>
      <c r="BE151" s="144" t="s">
        <v>18070</v>
      </c>
      <c r="BF151" s="77">
        <v>39</v>
      </c>
      <c r="BG151" s="77">
        <v>10.247812809999999</v>
      </c>
      <c r="BH151" s="77">
        <v>0</v>
      </c>
      <c r="BI151" s="77">
        <v>1.942257E-3</v>
      </c>
      <c r="BJ151" s="78">
        <v>4</v>
      </c>
      <c r="BK151" s="77">
        <v>-0.37582554899999998</v>
      </c>
      <c r="BL151" s="77">
        <v>-0.37582554899999998</v>
      </c>
      <c r="BM151" s="77">
        <v>-0.37582554899999998</v>
      </c>
      <c r="BN151" s="77">
        <v>-0.37582554899999998</v>
      </c>
      <c r="BO151" s="77">
        <v>-0.37582554899999998</v>
      </c>
      <c r="BP151" s="77">
        <v>-0.37582554899999998</v>
      </c>
      <c r="BQ151" s="77">
        <v>-0.37582554899999998</v>
      </c>
      <c r="BR151" s="77">
        <v>-0.37582554899999998</v>
      </c>
      <c r="BS151" s="77">
        <v>-0.37582554899999998</v>
      </c>
      <c r="BT151" s="77">
        <v>-0.37582554899999998</v>
      </c>
      <c r="BU151" s="77">
        <v>-0.37582554899999998</v>
      </c>
      <c r="BV151" s="77">
        <v>-0.37582554899999998</v>
      </c>
      <c r="BW151" s="77">
        <v>2.7809694340000002</v>
      </c>
      <c r="BX151" s="77">
        <v>2.1047627040000001</v>
      </c>
      <c r="BY151" s="77">
        <v>-0.37582554899999998</v>
      </c>
    </row>
    <row r="152" spans="1:77">
      <c r="A152" s="52" t="s">
        <v>1623</v>
      </c>
      <c r="B152" s="52">
        <v>65</v>
      </c>
      <c r="C152" s="52">
        <v>13.9827788839189</v>
      </c>
      <c r="D152" s="52">
        <v>4.1038296826930096E-3</v>
      </c>
      <c r="E152" s="52">
        <v>4.1153349845492902E-3</v>
      </c>
      <c r="F152" s="52">
        <v>3</v>
      </c>
      <c r="G152" s="52">
        <v>-0.54552603405532796</v>
      </c>
      <c r="H152" s="52">
        <v>0.35228990522693698</v>
      </c>
      <c r="I152" s="52">
        <v>0.31794332655917701</v>
      </c>
      <c r="J152" s="52">
        <v>1.2952083575025899</v>
      </c>
      <c r="K152" s="52">
        <v>1.50793406458261</v>
      </c>
      <c r="L152" s="52">
        <v>0.28300840343760503</v>
      </c>
      <c r="M152" s="52">
        <v>-1.51265056918144</v>
      </c>
      <c r="N152" s="52">
        <v>-1.53880545716678</v>
      </c>
      <c r="O152" s="52">
        <v>-0.50562865138354995</v>
      </c>
      <c r="P152" s="52">
        <v>-0.821808164890655</v>
      </c>
      <c r="Q152" s="52">
        <v>0.88105779329323397</v>
      </c>
      <c r="R152" s="52">
        <v>0.28697702607561598</v>
      </c>
      <c r="S152" s="54" t="s">
        <v>1624</v>
      </c>
      <c r="T152" s="54">
        <v>36</v>
      </c>
      <c r="U152" s="54">
        <v>5.3276396908540002</v>
      </c>
      <c r="V152" s="54">
        <v>2.7330947342560901E-2</v>
      </c>
      <c r="W152" s="54">
        <v>1.5052272794071899E-3</v>
      </c>
      <c r="X152" s="54">
        <v>2</v>
      </c>
      <c r="Y152" s="54">
        <v>-0.45682562280197597</v>
      </c>
      <c r="Z152" s="54">
        <v>0.83286216606416297</v>
      </c>
      <c r="AA152" s="54">
        <v>0.78955738021311095</v>
      </c>
      <c r="AB152" s="54">
        <v>0.77715496467753398</v>
      </c>
      <c r="AC152" s="54">
        <v>0.75555261104984395</v>
      </c>
      <c r="AD152" s="54">
        <v>-0.41924855344724499</v>
      </c>
      <c r="AE152" s="54">
        <v>-1.4272114442384101</v>
      </c>
      <c r="AF152" s="54">
        <v>-0.69801312662950898</v>
      </c>
      <c r="AG152" s="54">
        <v>1.0575609662865599</v>
      </c>
      <c r="AH152" s="54">
        <v>-1.8511019352736999</v>
      </c>
      <c r="AI152" s="54">
        <v>0.97172540356687498</v>
      </c>
      <c r="AJ152" s="54">
        <v>-0.33201280946724498</v>
      </c>
      <c r="AK152" s="56" t="s">
        <v>1625</v>
      </c>
      <c r="AL152" s="56">
        <v>3</v>
      </c>
      <c r="AM152" s="56">
        <v>0.35114813013306401</v>
      </c>
      <c r="AN152" s="56">
        <v>5.5778583034153898E-3</v>
      </c>
      <c r="AO152" s="56">
        <v>1.35862089751512E-3</v>
      </c>
      <c r="AP152" s="56">
        <v>3</v>
      </c>
      <c r="AQ152" s="56">
        <v>-1.74780818409821</v>
      </c>
      <c r="AR152" s="56">
        <v>-8.4146881602318202E-2</v>
      </c>
      <c r="AS152" s="56">
        <v>-0.91102647719195096</v>
      </c>
      <c r="AT152" s="56">
        <v>0.16599420841285301</v>
      </c>
      <c r="AU152" s="56">
        <v>0.12604097871724099</v>
      </c>
      <c r="AV152" s="56">
        <v>-0.34597013584562197</v>
      </c>
      <c r="AW152" s="56">
        <v>0.937932357730897</v>
      </c>
      <c r="AX152" s="56">
        <v>-1.5753194480533099</v>
      </c>
      <c r="AY152" s="56">
        <v>0.27398097967852802</v>
      </c>
      <c r="AZ152" s="56">
        <v>1.1080898743474199</v>
      </c>
      <c r="BA152" s="56">
        <v>1.26555087754155</v>
      </c>
      <c r="BB152" s="56">
        <v>1.2208826047630901</v>
      </c>
      <c r="BC152" s="56">
        <v>-0.43420075440018102</v>
      </c>
      <c r="BD152" s="77" t="s">
        <v>17382</v>
      </c>
      <c r="BE152" s="144" t="s">
        <v>18071</v>
      </c>
      <c r="BF152" s="77">
        <v>37</v>
      </c>
      <c r="BG152" s="77">
        <v>7.6901085240000002</v>
      </c>
      <c r="BH152" s="77">
        <v>5.3997465000000001E-2</v>
      </c>
      <c r="BI152" s="77">
        <v>1.6626150000000001E-3</v>
      </c>
      <c r="BJ152" s="78">
        <v>4</v>
      </c>
      <c r="BK152" s="77">
        <v>-0.37887220700000002</v>
      </c>
      <c r="BL152" s="77">
        <v>-0.37887220700000002</v>
      </c>
      <c r="BM152" s="77">
        <v>-0.37887220700000002</v>
      </c>
      <c r="BN152" s="77">
        <v>-0.37887220700000002</v>
      </c>
      <c r="BO152" s="77">
        <v>-0.37887220700000002</v>
      </c>
      <c r="BP152" s="77">
        <v>-0.37887220700000002</v>
      </c>
      <c r="BQ152" s="77">
        <v>-0.37887220700000002</v>
      </c>
      <c r="BR152" s="77">
        <v>-0.37887220700000002</v>
      </c>
      <c r="BS152" s="77">
        <v>-0.37887220700000002</v>
      </c>
      <c r="BT152" s="77">
        <v>-0.37887220700000002</v>
      </c>
      <c r="BU152" s="77">
        <v>-0.37887220700000002</v>
      </c>
      <c r="BV152" s="77">
        <v>-0.37887220700000002</v>
      </c>
      <c r="BW152" s="77">
        <v>2.5098151089999998</v>
      </c>
      <c r="BX152" s="77">
        <v>2.4155235830000001</v>
      </c>
      <c r="BY152" s="77">
        <v>-0.37887220700000002</v>
      </c>
    </row>
    <row r="153" spans="1:77">
      <c r="A153" s="52" t="s">
        <v>1132</v>
      </c>
      <c r="B153" s="52">
        <v>9</v>
      </c>
      <c r="C153" s="52">
        <v>1.1190995454410999</v>
      </c>
      <c r="D153" s="52">
        <v>4.6342566484832603E-4</v>
      </c>
      <c r="E153" s="52">
        <v>6.31774985091039E-4</v>
      </c>
      <c r="F153" s="52">
        <v>1</v>
      </c>
      <c r="G153" s="52">
        <v>-0.19117545324035901</v>
      </c>
      <c r="H153" s="52">
        <v>-0.91570298385174198</v>
      </c>
      <c r="I153" s="52">
        <v>0.17260095473182599</v>
      </c>
      <c r="J153" s="52">
        <v>-1.0008290392739401</v>
      </c>
      <c r="K153" s="52">
        <v>-0.732677921831974</v>
      </c>
      <c r="L153" s="52">
        <v>-0.44277660541040598</v>
      </c>
      <c r="M153" s="52">
        <v>1.6753680389555601</v>
      </c>
      <c r="N153" s="52">
        <v>0.93618562194548105</v>
      </c>
      <c r="O153" s="52">
        <v>-0.422863884483615</v>
      </c>
      <c r="P153" s="52">
        <v>1.83548874881802</v>
      </c>
      <c r="Q153" s="52">
        <v>-1.0535244299006501</v>
      </c>
      <c r="R153" s="52">
        <v>0.13990695354179999</v>
      </c>
      <c r="S153" s="54" t="s">
        <v>1109</v>
      </c>
      <c r="T153" s="54">
        <v>34</v>
      </c>
      <c r="U153" s="54">
        <v>4.3869130610324802</v>
      </c>
      <c r="V153" s="54">
        <v>7.6604820743602798E-3</v>
      </c>
      <c r="W153" s="54">
        <v>1.8812620185701501E-3</v>
      </c>
      <c r="X153" s="54">
        <v>1</v>
      </c>
      <c r="Y153" s="54">
        <v>0.53121223439263598</v>
      </c>
      <c r="Z153" s="54">
        <v>-0.88021210504547298</v>
      </c>
      <c r="AA153" s="54">
        <v>-0.86746173167020002</v>
      </c>
      <c r="AB153" s="54">
        <v>-0.86229898770418101</v>
      </c>
      <c r="AC153" s="54">
        <v>-0.82139973886671902</v>
      </c>
      <c r="AD153" s="54">
        <v>0.52368983899815702</v>
      </c>
      <c r="AE153" s="54">
        <v>1.3059399050457701</v>
      </c>
      <c r="AF153" s="54">
        <v>0.92982687724972202</v>
      </c>
      <c r="AG153" s="54">
        <v>-0.98754006721673604</v>
      </c>
      <c r="AH153" s="54">
        <v>1.35170630454466</v>
      </c>
      <c r="AI153" s="54">
        <v>-1.1365903056903</v>
      </c>
      <c r="AJ153" s="54">
        <v>0.91312777596267602</v>
      </c>
      <c r="AK153" s="56" t="s">
        <v>1133</v>
      </c>
      <c r="AL153" s="56">
        <v>98</v>
      </c>
      <c r="AM153" s="56">
        <v>14.4166561967098</v>
      </c>
      <c r="AN153" s="56">
        <v>1.4980374202265801E-2</v>
      </c>
      <c r="AO153" s="56">
        <v>2.63709738072974E-3</v>
      </c>
      <c r="AP153" s="56">
        <v>1</v>
      </c>
      <c r="AQ153" s="56">
        <v>-1.20825505499022</v>
      </c>
      <c r="AR153" s="56">
        <v>-0.426705261092443</v>
      </c>
      <c r="AS153" s="56">
        <v>0.25163343248237602</v>
      </c>
      <c r="AT153" s="56">
        <v>-0.624954868428375</v>
      </c>
      <c r="AU153" s="56">
        <v>0.96197421414656903</v>
      </c>
      <c r="AV153" s="56">
        <v>-1.1532011836948499</v>
      </c>
      <c r="AW153" s="56">
        <v>1.9737086005700899</v>
      </c>
      <c r="AX153" s="56">
        <v>-0.89738549447575799</v>
      </c>
      <c r="AY153" s="56">
        <v>-0.46204659362267902</v>
      </c>
      <c r="AZ153" s="56">
        <v>-2.49605979793543E-2</v>
      </c>
      <c r="BA153" s="56">
        <v>0.64044636540897804</v>
      </c>
      <c r="BB153" s="56">
        <v>1.4475712348190499</v>
      </c>
      <c r="BC153" s="56">
        <v>-0.477824793143384</v>
      </c>
      <c r="BD153" s="77" t="s">
        <v>17356</v>
      </c>
      <c r="BE153" s="144" t="s">
        <v>15679</v>
      </c>
      <c r="BF153" s="77">
        <v>36</v>
      </c>
      <c r="BG153" s="77">
        <v>22.7059456</v>
      </c>
      <c r="BH153" s="77">
        <v>5.8811787999999997E-2</v>
      </c>
      <c r="BI153" s="77">
        <v>2.5524829999999999E-3</v>
      </c>
      <c r="BJ153" s="78">
        <v>4</v>
      </c>
      <c r="BK153" s="77">
        <v>-0.32722083400000002</v>
      </c>
      <c r="BL153" s="77">
        <v>-0.32722083400000002</v>
      </c>
      <c r="BM153" s="77">
        <v>-0.32722083400000002</v>
      </c>
      <c r="BN153" s="77">
        <v>-0.32722083400000002</v>
      </c>
      <c r="BO153" s="77">
        <v>-0.32722083400000002</v>
      </c>
      <c r="BP153" s="77">
        <v>-0.32722083400000002</v>
      </c>
      <c r="BQ153" s="77">
        <v>-0.32722083400000002</v>
      </c>
      <c r="BR153" s="77">
        <v>-0.32722083400000002</v>
      </c>
      <c r="BS153" s="77">
        <v>-0.32722083400000002</v>
      </c>
      <c r="BT153" s="77">
        <v>-0.32722083400000002</v>
      </c>
      <c r="BU153" s="77">
        <v>0.79270600499999999</v>
      </c>
      <c r="BV153" s="77">
        <v>-0.32722083400000002</v>
      </c>
      <c r="BW153" s="77">
        <v>3.461164836</v>
      </c>
      <c r="BX153" s="77">
        <v>-0.32722083400000002</v>
      </c>
      <c r="BY153" s="77">
        <v>-0.32722083400000002</v>
      </c>
    </row>
    <row r="154" spans="1:77">
      <c r="A154" s="52" t="s">
        <v>1870</v>
      </c>
      <c r="B154" s="52">
        <v>8</v>
      </c>
      <c r="C154" s="52">
        <v>2.11257944509433</v>
      </c>
      <c r="D154" s="52">
        <v>1.17252276648372E-4</v>
      </c>
      <c r="E154" s="52">
        <v>2.6192486427181502E-3</v>
      </c>
      <c r="F154" s="52">
        <v>17</v>
      </c>
      <c r="G154" s="52">
        <v>1.09962511946212</v>
      </c>
      <c r="H154" s="52">
        <v>1.07035452608527</v>
      </c>
      <c r="I154" s="52">
        <v>1.01590672890603</v>
      </c>
      <c r="J154" s="52">
        <v>0.862605851651568</v>
      </c>
      <c r="K154" s="52">
        <v>0.72476777423410799</v>
      </c>
      <c r="L154" s="52">
        <v>0.93163905196573704</v>
      </c>
      <c r="M154" s="52">
        <v>-0.86800022060646198</v>
      </c>
      <c r="N154" s="52">
        <v>-0.81361929254964904</v>
      </c>
      <c r="O154" s="52">
        <v>-1.0819091192777801</v>
      </c>
      <c r="P154" s="52">
        <v>-0.92077414534053104</v>
      </c>
      <c r="Q154" s="52">
        <v>-0.99279041508593402</v>
      </c>
      <c r="R154" s="52">
        <v>-1.0278058594444699</v>
      </c>
      <c r="S154" s="54" t="s">
        <v>1455</v>
      </c>
      <c r="T154" s="54">
        <v>2</v>
      </c>
      <c r="U154" s="54">
        <v>0.26464668451065898</v>
      </c>
      <c r="V154" s="54">
        <v>0</v>
      </c>
      <c r="W154" s="54">
        <v>1.1145629327764001E-3</v>
      </c>
      <c r="X154" s="54">
        <v>15</v>
      </c>
      <c r="Y154" s="54">
        <v>1.5950742040983601</v>
      </c>
      <c r="Z154" s="54">
        <v>-7.3890503474090694E-2</v>
      </c>
      <c r="AA154" s="54">
        <v>0.21860537883308201</v>
      </c>
      <c r="AB154" s="54">
        <v>-1.1695851817317899</v>
      </c>
      <c r="AC154" s="54">
        <v>-1.1795351614706799</v>
      </c>
      <c r="AD154" s="54">
        <v>-0.210658934195879</v>
      </c>
      <c r="AE154" s="54">
        <v>1.6543343103947401</v>
      </c>
      <c r="AF154" s="54">
        <v>0.64827078552839201</v>
      </c>
      <c r="AG154" s="54">
        <v>0.36155237799022999</v>
      </c>
      <c r="AH154" s="54">
        <v>0.27121701048410601</v>
      </c>
      <c r="AI154" s="54">
        <v>-1.0647325201406499</v>
      </c>
      <c r="AJ154" s="54">
        <v>-1.0506517663158199</v>
      </c>
      <c r="AK154" s="56" t="s">
        <v>1466</v>
      </c>
      <c r="AL154" s="56">
        <v>53</v>
      </c>
      <c r="AM154" s="56">
        <v>9.4776745473882205</v>
      </c>
      <c r="AN154" s="56">
        <v>1.0831876985611499E-3</v>
      </c>
      <c r="AO154" s="56">
        <v>1.6211503565297699E-3</v>
      </c>
      <c r="AP154" s="56">
        <v>1</v>
      </c>
      <c r="AQ154" s="56">
        <v>-1.5554440650330099</v>
      </c>
      <c r="AR154" s="56">
        <v>6.03949679611211E-2</v>
      </c>
      <c r="AS154" s="56">
        <v>0.61114972438098703</v>
      </c>
      <c r="AT154" s="56">
        <v>-0.117621934572953</v>
      </c>
      <c r="AU154" s="56">
        <v>0.93786415961923197</v>
      </c>
      <c r="AV154" s="56">
        <v>-1.08280738306108</v>
      </c>
      <c r="AW154" s="56">
        <v>1.2324504492730699</v>
      </c>
      <c r="AX154" s="56">
        <v>-1.58974884586586</v>
      </c>
      <c r="AY154" s="56">
        <v>-0.202598787836172</v>
      </c>
      <c r="AZ154" s="56">
        <v>0.61749914532322203</v>
      </c>
      <c r="BA154" s="56">
        <v>0.84465939534626799</v>
      </c>
      <c r="BB154" s="56">
        <v>1.10334881323531</v>
      </c>
      <c r="BC154" s="56">
        <v>-0.85914563877014105</v>
      </c>
      <c r="BD154" s="77" t="s">
        <v>17362</v>
      </c>
      <c r="BE154" s="144" t="s">
        <v>9476</v>
      </c>
      <c r="BF154" s="77">
        <v>36</v>
      </c>
      <c r="BG154" s="77">
        <v>22.7059456</v>
      </c>
      <c r="BH154" s="77">
        <v>8.2058447000000007E-2</v>
      </c>
      <c r="BI154" s="77">
        <v>2.5524829999999999E-3</v>
      </c>
      <c r="BJ154" s="78">
        <v>4</v>
      </c>
      <c r="BK154" s="77">
        <v>-0.32722083400000002</v>
      </c>
      <c r="BL154" s="77">
        <v>-0.32722083400000002</v>
      </c>
      <c r="BM154" s="77">
        <v>-0.32722083400000002</v>
      </c>
      <c r="BN154" s="77">
        <v>-0.32722083400000002</v>
      </c>
      <c r="BO154" s="77">
        <v>-0.32722083400000002</v>
      </c>
      <c r="BP154" s="77">
        <v>-0.32722083400000002</v>
      </c>
      <c r="BQ154" s="77">
        <v>-0.32722083400000002</v>
      </c>
      <c r="BR154" s="77">
        <v>-0.32722083400000002</v>
      </c>
      <c r="BS154" s="77">
        <v>-0.32722083400000002</v>
      </c>
      <c r="BT154" s="77">
        <v>-0.32722083400000002</v>
      </c>
      <c r="BU154" s="77">
        <v>0.79270600499999999</v>
      </c>
      <c r="BV154" s="77">
        <v>-0.32722083400000002</v>
      </c>
      <c r="BW154" s="77">
        <v>3.461164836</v>
      </c>
      <c r="BX154" s="77">
        <v>-0.32722083400000002</v>
      </c>
      <c r="BY154" s="77">
        <v>-0.32722083400000002</v>
      </c>
    </row>
    <row r="155" spans="1:77">
      <c r="A155" s="52" t="s">
        <v>1368</v>
      </c>
      <c r="B155" s="52">
        <v>48</v>
      </c>
      <c r="C155" s="52">
        <v>9.9301757974780003</v>
      </c>
      <c r="D155" s="52">
        <v>1.88161986811911E-3</v>
      </c>
      <c r="E155" s="52">
        <v>2.9698407519971998E-3</v>
      </c>
      <c r="F155" s="52">
        <v>3</v>
      </c>
      <c r="G155" s="52">
        <v>-0.27332841574372602</v>
      </c>
      <c r="H155" s="52">
        <v>0.60380273649074001</v>
      </c>
      <c r="I155" s="52">
        <v>0.51251534934455201</v>
      </c>
      <c r="J155" s="52">
        <v>1.03991188319953</v>
      </c>
      <c r="K155" s="52">
        <v>1.3554614580837401</v>
      </c>
      <c r="L155" s="52">
        <v>0.64623188068582804</v>
      </c>
      <c r="M155" s="52">
        <v>-1.53903696878674</v>
      </c>
      <c r="N155" s="52">
        <v>-1.39852719735113</v>
      </c>
      <c r="O155" s="52">
        <v>-0.595502627627848</v>
      </c>
      <c r="P155" s="52">
        <v>-1.33159027316062</v>
      </c>
      <c r="Q155" s="52">
        <v>0.61086906789173101</v>
      </c>
      <c r="R155" s="52">
        <v>0.36919310697394703</v>
      </c>
      <c r="S155" s="54" t="s">
        <v>1626</v>
      </c>
      <c r="T155" s="54">
        <v>18</v>
      </c>
      <c r="U155" s="54">
        <v>2.25275717892927</v>
      </c>
      <c r="V155" s="54">
        <v>1.4773786857694799E-2</v>
      </c>
      <c r="W155" s="54">
        <v>1.25726128266309E-3</v>
      </c>
      <c r="X155" s="54">
        <v>2</v>
      </c>
      <c r="Y155" s="54">
        <v>-0.77161389380802503</v>
      </c>
      <c r="Z155" s="54">
        <v>0.98929480928913405</v>
      </c>
      <c r="AA155" s="54">
        <v>0.75118985166254704</v>
      </c>
      <c r="AB155" s="54">
        <v>0.16496541040422399</v>
      </c>
      <c r="AC155" s="54">
        <v>0.82003887567315903</v>
      </c>
      <c r="AD155" s="54">
        <v>-0.51180230882397104</v>
      </c>
      <c r="AE155" s="54">
        <v>-1.1914762911616299</v>
      </c>
      <c r="AF155" s="54">
        <v>-0.99720318580413903</v>
      </c>
      <c r="AG155" s="54">
        <v>1.36736490936772</v>
      </c>
      <c r="AH155" s="54">
        <v>-1.2505885778010299</v>
      </c>
      <c r="AI155" s="54">
        <v>1.2777160467055999</v>
      </c>
      <c r="AJ155" s="54">
        <v>-0.64788564570358698</v>
      </c>
      <c r="AK155" s="56" t="s">
        <v>1305</v>
      </c>
      <c r="AL155" s="56">
        <v>31</v>
      </c>
      <c r="AM155" s="56">
        <v>4.2781103509216196</v>
      </c>
      <c r="AN155" s="56">
        <v>1.0608539315805001E-4</v>
      </c>
      <c r="AO155" s="56">
        <v>7.9496933166229797E-4</v>
      </c>
      <c r="AP155" s="56">
        <v>1</v>
      </c>
      <c r="AQ155" s="56">
        <v>-0.82967640363547501</v>
      </c>
      <c r="AR155" s="56">
        <v>-5.7839659287761802E-2</v>
      </c>
      <c r="AS155" s="56">
        <v>0.74665638308925897</v>
      </c>
      <c r="AT155" s="56">
        <v>-1.3987951457468</v>
      </c>
      <c r="AU155" s="56">
        <v>0.72184846130405</v>
      </c>
      <c r="AV155" s="56">
        <v>-0.71636583374073304</v>
      </c>
      <c r="AW155" s="56">
        <v>0.32804920209939298</v>
      </c>
      <c r="AX155" s="56">
        <v>-1.59681275062955</v>
      </c>
      <c r="AY155" s="56">
        <v>5.0807934179800701E-2</v>
      </c>
      <c r="AZ155" s="56">
        <v>0.75953569098233997</v>
      </c>
      <c r="BA155" s="56">
        <v>1.4930800539550499</v>
      </c>
      <c r="BB155" s="56">
        <v>1.2911434410131899</v>
      </c>
      <c r="BC155" s="56">
        <v>-0.79163137358276703</v>
      </c>
      <c r="BD155" s="77" t="s">
        <v>17394</v>
      </c>
      <c r="BE155" s="144" t="s">
        <v>18072</v>
      </c>
      <c r="BF155" s="77">
        <v>36</v>
      </c>
      <c r="BG155" s="77">
        <v>13.411601470000001</v>
      </c>
      <c r="BH155" s="77">
        <v>1.7085332000000002E-2</v>
      </c>
      <c r="BI155" s="77">
        <v>1.8699879999999999E-3</v>
      </c>
      <c r="BJ155" s="78">
        <v>4</v>
      </c>
      <c r="BK155" s="77">
        <v>-0.435903818</v>
      </c>
      <c r="BL155" s="77">
        <v>-0.435903818</v>
      </c>
      <c r="BM155" s="77">
        <v>-0.435903818</v>
      </c>
      <c r="BN155" s="77">
        <v>-0.435903818</v>
      </c>
      <c r="BO155" s="77">
        <v>-0.435903818</v>
      </c>
      <c r="BP155" s="77">
        <v>-0.435903818</v>
      </c>
      <c r="BQ155" s="77">
        <v>-0.435903818</v>
      </c>
      <c r="BR155" s="77">
        <v>-0.435903818</v>
      </c>
      <c r="BS155" s="77">
        <v>-0.435903818</v>
      </c>
      <c r="BT155" s="77">
        <v>-0.435903818</v>
      </c>
      <c r="BU155" s="77">
        <v>0.74357475299999998</v>
      </c>
      <c r="BV155" s="77">
        <v>-0.435903818</v>
      </c>
      <c r="BW155" s="77">
        <v>2.9849688269999999</v>
      </c>
      <c r="BX155" s="77">
        <v>1.5023022399999999</v>
      </c>
      <c r="BY155" s="77">
        <v>-0.435903818</v>
      </c>
    </row>
    <row r="156" spans="1:77">
      <c r="A156" s="52" t="s">
        <v>1627</v>
      </c>
      <c r="B156" s="52">
        <v>68</v>
      </c>
      <c r="C156" s="52">
        <v>14.8403404955264</v>
      </c>
      <c r="D156" s="52">
        <v>5.4829397937476597E-3</v>
      </c>
      <c r="E156" s="52">
        <v>4.4611354371892203E-3</v>
      </c>
      <c r="F156" s="52">
        <v>3</v>
      </c>
      <c r="G156" s="52">
        <v>-0.28686074475982298</v>
      </c>
      <c r="H156" s="52">
        <v>0.344605439554654</v>
      </c>
      <c r="I156" s="52">
        <v>0.34027192851108001</v>
      </c>
      <c r="J156" s="52">
        <v>1.2243012706357801</v>
      </c>
      <c r="K156" s="52">
        <v>1.38076058941928</v>
      </c>
      <c r="L156" s="52">
        <v>0.46982191063210699</v>
      </c>
      <c r="M156" s="52">
        <v>-1.4474669640395701</v>
      </c>
      <c r="N156" s="52">
        <v>-1.3538269877882401</v>
      </c>
      <c r="O156" s="52">
        <v>-0.76292818744572799</v>
      </c>
      <c r="P156" s="52">
        <v>-1.2520571911040801</v>
      </c>
      <c r="Q156" s="52">
        <v>0.86787655660976104</v>
      </c>
      <c r="R156" s="52">
        <v>0.475502379774769</v>
      </c>
      <c r="S156" s="54" t="s">
        <v>1628</v>
      </c>
      <c r="T156" s="54">
        <v>37</v>
      </c>
      <c r="U156" s="54">
        <v>14.9790675833711</v>
      </c>
      <c r="V156" s="54">
        <v>0</v>
      </c>
      <c r="W156" s="54">
        <v>2.7289060392530601E-3</v>
      </c>
      <c r="X156" s="54">
        <v>2</v>
      </c>
      <c r="Y156" s="54">
        <v>-9.7344376654622103E-2</v>
      </c>
      <c r="Z156" s="54">
        <v>0.803046744874232</v>
      </c>
      <c r="AA156" s="54">
        <v>0.89026252447904997</v>
      </c>
      <c r="AB156" s="54">
        <v>0.17121327718544299</v>
      </c>
      <c r="AC156" s="54">
        <v>0.65044807996774501</v>
      </c>
      <c r="AD156" s="54">
        <v>-9.1089303873155295E-2</v>
      </c>
      <c r="AE156" s="54">
        <v>-1.3138469419619501</v>
      </c>
      <c r="AF156" s="54">
        <v>-1.0501587248498201</v>
      </c>
      <c r="AG156" s="54">
        <v>1.2334745435130201</v>
      </c>
      <c r="AH156" s="54">
        <v>-2.0064625603713502</v>
      </c>
      <c r="AI156" s="54">
        <v>0.84544424276902896</v>
      </c>
      <c r="AJ156" s="54">
        <v>-3.4987505077629599E-2</v>
      </c>
      <c r="AK156" s="56" t="s">
        <v>1629</v>
      </c>
      <c r="AL156" s="56">
        <v>100</v>
      </c>
      <c r="AM156" s="56">
        <v>18.844901760411901</v>
      </c>
      <c r="AN156" s="56">
        <v>6.2032037788733703E-3</v>
      </c>
      <c r="AO156" s="56">
        <v>3.0249702833911899E-3</v>
      </c>
      <c r="AP156" s="56">
        <v>3</v>
      </c>
      <c r="AQ156" s="56">
        <v>-1.4210954276849299</v>
      </c>
      <c r="AR156" s="56">
        <v>-0.88113717690364102</v>
      </c>
      <c r="AS156" s="56">
        <v>-0.242163755822105</v>
      </c>
      <c r="AT156" s="56">
        <v>-0.85270051289681303</v>
      </c>
      <c r="AU156" s="56">
        <v>1.0573980089284301</v>
      </c>
      <c r="AV156" s="56">
        <v>-1.0649298576664099</v>
      </c>
      <c r="AW156" s="56">
        <v>1.3481716786890601</v>
      </c>
      <c r="AX156" s="56">
        <v>-0.51172446676211303</v>
      </c>
      <c r="AY156" s="56">
        <v>-0.112678349632203</v>
      </c>
      <c r="AZ156" s="56">
        <v>-0.100558225609781</v>
      </c>
      <c r="BA156" s="56">
        <v>0.91360431214167004</v>
      </c>
      <c r="BB156" s="56">
        <v>1.7955632285854399</v>
      </c>
      <c r="BC156" s="56">
        <v>7.2250544633399999E-2</v>
      </c>
      <c r="BD156" s="77" t="s">
        <v>17354</v>
      </c>
      <c r="BE156" s="144" t="s">
        <v>18073</v>
      </c>
      <c r="BF156" s="77">
        <v>32</v>
      </c>
      <c r="BG156" s="77">
        <v>7.3665849889999997</v>
      </c>
      <c r="BH156" s="77">
        <v>6.0971183999999998E-2</v>
      </c>
      <c r="BI156" s="77">
        <v>1.207292E-3</v>
      </c>
      <c r="BJ156" s="78">
        <v>4</v>
      </c>
      <c r="BK156" s="77">
        <v>-0.46594773</v>
      </c>
      <c r="BL156" s="77">
        <v>-0.46594773</v>
      </c>
      <c r="BM156" s="77">
        <v>-0.46594773</v>
      </c>
      <c r="BN156" s="77">
        <v>-0.46594773</v>
      </c>
      <c r="BO156" s="77">
        <v>-0.46594773</v>
      </c>
      <c r="BP156" s="77">
        <v>-0.46594773</v>
      </c>
      <c r="BQ156" s="77">
        <v>-0.46594773</v>
      </c>
      <c r="BR156" s="77">
        <v>-0.46594773</v>
      </c>
      <c r="BS156" s="77">
        <v>-0.46594773</v>
      </c>
      <c r="BT156" s="77">
        <v>-0.46594773</v>
      </c>
      <c r="BU156" s="77">
        <v>-0.46594773</v>
      </c>
      <c r="BV156" s="77">
        <v>1.149274847</v>
      </c>
      <c r="BW156" s="77">
        <v>2.5433554530000002</v>
      </c>
      <c r="BX156" s="77">
        <v>1.8987424589999999</v>
      </c>
      <c r="BY156" s="77">
        <v>-0.46594773</v>
      </c>
    </row>
    <row r="157" spans="1:77">
      <c r="A157" s="52" t="s">
        <v>1369</v>
      </c>
      <c r="B157" s="52">
        <v>0</v>
      </c>
      <c r="C157" s="52">
        <v>0</v>
      </c>
      <c r="D157" s="52">
        <v>0</v>
      </c>
      <c r="E157" s="52">
        <v>3.0911901082054499E-4</v>
      </c>
      <c r="F157" s="52">
        <v>53</v>
      </c>
      <c r="G157" s="52">
        <v>-1.64091932263087</v>
      </c>
      <c r="H157" s="52">
        <v>-1.5282384227205199</v>
      </c>
      <c r="I157" s="52">
        <v>-0.24789331880041399</v>
      </c>
      <c r="J157" s="52">
        <v>-0.24539081154518</v>
      </c>
      <c r="K157" s="52">
        <v>-0.38178916495762699</v>
      </c>
      <c r="L157" s="52">
        <v>1.0353929523296801</v>
      </c>
      <c r="M157" s="52">
        <v>-0.29758341919526798</v>
      </c>
      <c r="N157" s="52">
        <v>-0.40228617543374101</v>
      </c>
      <c r="O157" s="52">
        <v>0.18267431335575701</v>
      </c>
      <c r="P157" s="52">
        <v>0.84178025231484399</v>
      </c>
      <c r="Q157" s="52">
        <v>1.47894845881243</v>
      </c>
      <c r="R157" s="52">
        <v>1.2053046584709</v>
      </c>
      <c r="S157" s="54" t="s">
        <v>1270</v>
      </c>
      <c r="T157" s="54">
        <v>0</v>
      </c>
      <c r="U157" s="54">
        <v>0</v>
      </c>
      <c r="V157" s="54">
        <v>0</v>
      </c>
      <c r="W157" s="54">
        <v>3.0643513789716198E-4</v>
      </c>
      <c r="X157" s="54">
        <v>44</v>
      </c>
      <c r="Y157" s="54">
        <v>0.50666710234213697</v>
      </c>
      <c r="Z157" s="54">
        <v>0.58037296413046602</v>
      </c>
      <c r="AA157" s="54">
        <v>0.47731818392360498</v>
      </c>
      <c r="AB157" s="54">
        <v>1.3999363761320001</v>
      </c>
      <c r="AC157" s="54">
        <v>1.1396673876049599</v>
      </c>
      <c r="AD157" s="54">
        <v>-1.5931948845920001</v>
      </c>
      <c r="AE157" s="54">
        <v>0.17104677081696101</v>
      </c>
      <c r="AF157" s="54">
        <v>-0.76998308171242602</v>
      </c>
      <c r="AG157" s="54">
        <v>-0.103492949307688</v>
      </c>
      <c r="AH157" s="54">
        <v>-0.94365040350721796</v>
      </c>
      <c r="AI157" s="54">
        <v>0.68222556596647099</v>
      </c>
      <c r="AJ157" s="54">
        <v>-1.5469130317972699</v>
      </c>
      <c r="AK157" s="56" t="s">
        <v>1946</v>
      </c>
      <c r="AL157" s="56">
        <v>0</v>
      </c>
      <c r="AM157" s="56">
        <v>0</v>
      </c>
      <c r="AN157" s="56">
        <v>0</v>
      </c>
      <c r="AO157" s="56">
        <v>2.7665068240627702E-4</v>
      </c>
      <c r="AP157" s="56">
        <v>54</v>
      </c>
      <c r="AQ157" s="56">
        <v>1.4491410902755699</v>
      </c>
      <c r="AR157" s="56">
        <v>0.22951895329493699</v>
      </c>
      <c r="AS157" s="56">
        <v>2.0370166478049798</v>
      </c>
      <c r="AT157" s="56">
        <v>0.28722027305928099</v>
      </c>
      <c r="AU157" s="56">
        <v>0.87110311743252899</v>
      </c>
      <c r="AV157" s="56">
        <v>0.14948850347669301</v>
      </c>
      <c r="AW157" s="56">
        <v>-0.99682552157223803</v>
      </c>
      <c r="AX157" s="56">
        <v>-4.2127014976159401E-2</v>
      </c>
      <c r="AY157" s="56">
        <v>-1.28317334761607</v>
      </c>
      <c r="AZ157" s="56">
        <v>-0.92289792024654504</v>
      </c>
      <c r="BA157" s="56">
        <v>-0.32535796527109601</v>
      </c>
      <c r="BB157" s="56">
        <v>-0.42748514096946399</v>
      </c>
      <c r="BC157" s="56">
        <v>-1.0256216746924101</v>
      </c>
      <c r="BD157" s="77" t="s">
        <v>17366</v>
      </c>
      <c r="BE157" s="144" t="s">
        <v>18074</v>
      </c>
      <c r="BF157" s="77">
        <v>32</v>
      </c>
      <c r="BG157" s="77">
        <v>5.9831055600000003</v>
      </c>
      <c r="BH157" s="77">
        <v>2.6242180000000002E-3</v>
      </c>
      <c r="BI157" s="77">
        <v>9.5699399999999997E-4</v>
      </c>
      <c r="BJ157" s="78">
        <v>4</v>
      </c>
      <c r="BK157" s="77">
        <v>-0.55528218399999996</v>
      </c>
      <c r="BL157" s="77">
        <v>1.1464363049999999</v>
      </c>
      <c r="BM157" s="77">
        <v>1.172880637</v>
      </c>
      <c r="BN157" s="77">
        <v>-0.55528218399999996</v>
      </c>
      <c r="BO157" s="77">
        <v>-0.55528218399999996</v>
      </c>
      <c r="BP157" s="77">
        <v>-0.55528218399999996</v>
      </c>
      <c r="BQ157" s="77">
        <v>-0.55528218399999996</v>
      </c>
      <c r="BR157" s="77">
        <v>-0.55528218399999996</v>
      </c>
      <c r="BS157" s="77">
        <v>-0.55528218399999996</v>
      </c>
      <c r="BT157" s="77">
        <v>-0.55528218399999996</v>
      </c>
      <c r="BU157" s="77">
        <v>-0.55528218399999996</v>
      </c>
      <c r="BV157" s="77">
        <v>-0.55528218399999996</v>
      </c>
      <c r="BW157" s="77">
        <v>2.5030230169999999</v>
      </c>
      <c r="BX157" s="77">
        <v>1.285764068</v>
      </c>
      <c r="BY157" s="77">
        <v>-0.55528218399999996</v>
      </c>
    </row>
    <row r="158" spans="1:77">
      <c r="A158" s="52" t="s">
        <v>1379</v>
      </c>
      <c r="B158" s="52">
        <v>36</v>
      </c>
      <c r="C158" s="52">
        <v>7.5937931333046098</v>
      </c>
      <c r="D158" s="52">
        <v>1.1166883490321099E-4</v>
      </c>
      <c r="E158" s="52">
        <v>2.2652043450945001E-3</v>
      </c>
      <c r="F158" s="52">
        <v>3</v>
      </c>
      <c r="G158" s="52">
        <v>-9.7825430534456206E-2</v>
      </c>
      <c r="H158" s="52">
        <v>0.71453264282176099</v>
      </c>
      <c r="I158" s="52">
        <v>0.65312250343860301</v>
      </c>
      <c r="J158" s="52">
        <v>0.98610842542695698</v>
      </c>
      <c r="K158" s="52">
        <v>1.5054182106442999</v>
      </c>
      <c r="L158" s="52">
        <v>0.28318273310909697</v>
      </c>
      <c r="M158" s="52">
        <v>-1.72658295775315</v>
      </c>
      <c r="N158" s="52">
        <v>-1.3851558465406599</v>
      </c>
      <c r="O158" s="52">
        <v>-0.73391383628838103</v>
      </c>
      <c r="P158" s="52">
        <v>-0.98446848405588105</v>
      </c>
      <c r="Q158" s="52">
        <v>0.48843434696593802</v>
      </c>
      <c r="R158" s="52">
        <v>0.297147692765869</v>
      </c>
      <c r="S158" s="54" t="s">
        <v>1630</v>
      </c>
      <c r="T158" s="54">
        <v>43</v>
      </c>
      <c r="U158" s="54">
        <v>17.879958678441199</v>
      </c>
      <c r="V158" s="55">
        <v>2.23337669806422E-5</v>
      </c>
      <c r="W158" s="54">
        <v>3.2954286383394399E-3</v>
      </c>
      <c r="X158" s="54">
        <v>2</v>
      </c>
      <c r="Y158" s="54">
        <v>-5.2325550283321101E-2</v>
      </c>
      <c r="Z158" s="54">
        <v>0.85824275242607795</v>
      </c>
      <c r="AA158" s="54">
        <v>0.83861295409900405</v>
      </c>
      <c r="AB158" s="54">
        <v>0.23916649257179001</v>
      </c>
      <c r="AC158" s="54">
        <v>0.66142120339888799</v>
      </c>
      <c r="AD158" s="54">
        <v>-0.32372596827264399</v>
      </c>
      <c r="AE158" s="54">
        <v>-1.2448540554271701</v>
      </c>
      <c r="AF158" s="54">
        <v>-0.97697329387318499</v>
      </c>
      <c r="AG158" s="54">
        <v>1.4085996683581199</v>
      </c>
      <c r="AH158" s="54">
        <v>-1.9073811302293699</v>
      </c>
      <c r="AI158" s="54">
        <v>0.84413752000350295</v>
      </c>
      <c r="AJ158" s="54">
        <v>-0.34492059277170101</v>
      </c>
      <c r="AK158" s="56" t="s">
        <v>1631</v>
      </c>
      <c r="AL158" s="56">
        <v>2</v>
      </c>
      <c r="AM158" s="56">
        <v>0.47253558396789602</v>
      </c>
      <c r="AN158" s="56">
        <v>0</v>
      </c>
      <c r="AO158" s="56">
        <v>1.3892628730758801E-3</v>
      </c>
      <c r="AP158" s="56">
        <v>15</v>
      </c>
      <c r="AQ158" s="56">
        <v>0.81972150784757802</v>
      </c>
      <c r="AR158" s="56">
        <v>0.46894931961042402</v>
      </c>
      <c r="AS158" s="56">
        <v>-0.92029609851205596</v>
      </c>
      <c r="AT158" s="56">
        <v>0.83916092070663495</v>
      </c>
      <c r="AU158" s="56">
        <v>4.86502347565047E-2</v>
      </c>
      <c r="AV158" s="56">
        <v>-0.102355774905086</v>
      </c>
      <c r="AW158" s="56">
        <v>2.2474741034179901</v>
      </c>
      <c r="AX158" s="56">
        <v>0.77571334525490898</v>
      </c>
      <c r="AY158" s="56">
        <v>-0.81094449179636297</v>
      </c>
      <c r="AZ158" s="56">
        <v>-1.3287875359558901</v>
      </c>
      <c r="BA158" s="56">
        <v>-0.89448986760550897</v>
      </c>
      <c r="BB158" s="56">
        <v>-0.48513583317926801</v>
      </c>
      <c r="BC158" s="56">
        <v>-0.65765982963986003</v>
      </c>
      <c r="BD158" s="77" t="s">
        <v>17359</v>
      </c>
      <c r="BE158" s="144" t="s">
        <v>18075</v>
      </c>
      <c r="BF158" s="77">
        <v>30</v>
      </c>
      <c r="BG158" s="77">
        <v>4.5627793780000001</v>
      </c>
      <c r="BH158" s="77">
        <v>6.3651199999999999E-4</v>
      </c>
      <c r="BI158" s="77">
        <v>8.8812199999999998E-4</v>
      </c>
      <c r="BJ158" s="78">
        <v>4</v>
      </c>
      <c r="BK158" s="77">
        <v>-0.47720616199999999</v>
      </c>
      <c r="BL158" s="77">
        <v>1.592403521</v>
      </c>
      <c r="BM158" s="77">
        <v>-0.47720616199999999</v>
      </c>
      <c r="BN158" s="77">
        <v>-0.47720616199999999</v>
      </c>
      <c r="BO158" s="77">
        <v>-0.47720616199999999</v>
      </c>
      <c r="BP158" s="77">
        <v>-0.47720616199999999</v>
      </c>
      <c r="BQ158" s="77">
        <v>-0.47720616199999999</v>
      </c>
      <c r="BR158" s="77">
        <v>-0.47720616199999999</v>
      </c>
      <c r="BS158" s="77">
        <v>-0.47720616199999999</v>
      </c>
      <c r="BT158" s="77">
        <v>-0.47720616199999999</v>
      </c>
      <c r="BU158" s="77">
        <v>-0.47720616199999999</v>
      </c>
      <c r="BV158" s="77">
        <v>-0.47720616199999999</v>
      </c>
      <c r="BW158" s="77">
        <v>2.372218143</v>
      </c>
      <c r="BX158" s="77">
        <v>1.76185228</v>
      </c>
      <c r="BY158" s="77">
        <v>-0.47720616199999999</v>
      </c>
    </row>
    <row r="159" spans="1:77">
      <c r="A159" s="52" t="s">
        <v>1632</v>
      </c>
      <c r="B159" s="52">
        <v>26</v>
      </c>
      <c r="C159" s="52">
        <v>4.1533398347044201</v>
      </c>
      <c r="D159" s="52">
        <v>3.00389165889638E-3</v>
      </c>
      <c r="E159" s="52">
        <v>1.6112094931651801E-3</v>
      </c>
      <c r="F159" s="52">
        <v>3</v>
      </c>
      <c r="G159" s="52">
        <v>-0.97835652630284498</v>
      </c>
      <c r="H159" s="52">
        <v>-5.5225514218895398E-2</v>
      </c>
      <c r="I159" s="52">
        <v>0.26112001247794198</v>
      </c>
      <c r="J159" s="52">
        <v>1.15072749204905</v>
      </c>
      <c r="K159" s="52">
        <v>1.57254739515523</v>
      </c>
      <c r="L159" s="52">
        <v>0.71866738421160403</v>
      </c>
      <c r="M159" s="52">
        <v>-1.22396952483749</v>
      </c>
      <c r="N159" s="52">
        <v>-1.4435996652094201</v>
      </c>
      <c r="O159" s="52">
        <v>-0.77331004293458006</v>
      </c>
      <c r="P159" s="52">
        <v>-0.54049704330638404</v>
      </c>
      <c r="Q159" s="52">
        <v>1.0592225141431999</v>
      </c>
      <c r="R159" s="52">
        <v>0.25267351877258898</v>
      </c>
      <c r="S159" s="54" t="s">
        <v>1633</v>
      </c>
      <c r="T159" s="54">
        <v>41</v>
      </c>
      <c r="U159" s="54">
        <v>14.3657649225686</v>
      </c>
      <c r="V159" s="54">
        <v>0</v>
      </c>
      <c r="W159" s="54">
        <v>2.6788525343701399E-3</v>
      </c>
      <c r="X159" s="54">
        <v>2</v>
      </c>
      <c r="Y159" s="54">
        <v>6.4069916103049504E-2</v>
      </c>
      <c r="Z159" s="54">
        <v>0.91863444955745599</v>
      </c>
      <c r="AA159" s="54">
        <v>0.96549395553167905</v>
      </c>
      <c r="AB159" s="54">
        <v>0.28378487176702999</v>
      </c>
      <c r="AC159" s="54">
        <v>0.65228874260173797</v>
      </c>
      <c r="AD159" s="54">
        <v>-0.38502776433413499</v>
      </c>
      <c r="AE159" s="54">
        <v>-1.18975755225239</v>
      </c>
      <c r="AF159" s="54">
        <v>-0.87721069292584897</v>
      </c>
      <c r="AG159" s="54">
        <v>1.1951697487669699</v>
      </c>
      <c r="AH159" s="54">
        <v>-1.98293190529178</v>
      </c>
      <c r="AI159" s="54">
        <v>0.86944747656082999</v>
      </c>
      <c r="AJ159" s="54">
        <v>-0.51396124608461102</v>
      </c>
      <c r="AK159" s="56" t="s">
        <v>1160</v>
      </c>
      <c r="AL159" s="56">
        <v>44</v>
      </c>
      <c r="AM159" s="56">
        <v>7.6122723610719696</v>
      </c>
      <c r="AN159" s="56">
        <v>4.5225878135800502E-4</v>
      </c>
      <c r="AO159" s="56">
        <v>1.1828742474456701E-3</v>
      </c>
      <c r="AP159" s="56">
        <v>2</v>
      </c>
      <c r="AQ159" s="56">
        <v>-0.74163850944413101</v>
      </c>
      <c r="AR159" s="56">
        <v>0.52058273957608303</v>
      </c>
      <c r="AS159" s="56">
        <v>1.42897357666668</v>
      </c>
      <c r="AT159" s="56">
        <v>-0.37916080815651398</v>
      </c>
      <c r="AU159" s="56">
        <v>1.05511453869956</v>
      </c>
      <c r="AV159" s="56">
        <v>-2.4374795825539799</v>
      </c>
      <c r="AW159" s="56">
        <v>-0.91971260802514998</v>
      </c>
      <c r="AX159" s="56">
        <v>-0.443949695306048</v>
      </c>
      <c r="AY159" s="56">
        <v>0.35828562593723001</v>
      </c>
      <c r="AZ159" s="56">
        <v>6.3372264163501696E-2</v>
      </c>
      <c r="BA159" s="56">
        <v>0.48574305877230101</v>
      </c>
      <c r="BB159" s="56">
        <v>0.59834898644790702</v>
      </c>
      <c r="BC159" s="56">
        <v>0.41152041322254401</v>
      </c>
      <c r="BD159" s="77" t="s">
        <v>17390</v>
      </c>
      <c r="BE159" s="144" t="s">
        <v>18076</v>
      </c>
      <c r="BF159" s="77">
        <v>26</v>
      </c>
      <c r="BG159" s="77">
        <v>13.730569089999999</v>
      </c>
      <c r="BH159" s="77">
        <v>3.1881449999999999E-3</v>
      </c>
      <c r="BI159" s="77">
        <v>1.693412E-3</v>
      </c>
      <c r="BJ159" s="78">
        <v>4</v>
      </c>
      <c r="BK159" s="77">
        <v>-0.43376310499999998</v>
      </c>
      <c r="BL159" s="77">
        <v>-0.43376310499999998</v>
      </c>
      <c r="BM159" s="77">
        <v>-0.43376310499999998</v>
      </c>
      <c r="BN159" s="77">
        <v>-0.43376310499999998</v>
      </c>
      <c r="BO159" s="77">
        <v>-0.43376310499999998</v>
      </c>
      <c r="BP159" s="77">
        <v>-0.43376310499999998</v>
      </c>
      <c r="BQ159" s="77">
        <v>-0.43376310499999998</v>
      </c>
      <c r="BR159" s="77">
        <v>-0.43376310499999998</v>
      </c>
      <c r="BS159" s="77">
        <v>-0.43376310499999998</v>
      </c>
      <c r="BT159" s="77">
        <v>1.7937558280000001</v>
      </c>
      <c r="BU159" s="77">
        <v>0.54255735199999999</v>
      </c>
      <c r="BV159" s="77">
        <v>-0.43376310499999998</v>
      </c>
      <c r="BW159" s="77">
        <v>2.8688440829999999</v>
      </c>
      <c r="BX159" s="77">
        <v>-0.43376310499999998</v>
      </c>
      <c r="BY159" s="77">
        <v>-0.43376310499999998</v>
      </c>
    </row>
    <row r="160" spans="1:77">
      <c r="A160" s="52" t="s">
        <v>1197</v>
      </c>
      <c r="B160" s="52">
        <v>4</v>
      </c>
      <c r="C160" s="52">
        <v>0.45002507443857498</v>
      </c>
      <c r="D160" s="53">
        <v>2.23337669806422E-5</v>
      </c>
      <c r="E160" s="52">
        <v>4.2287603267299499E-4</v>
      </c>
      <c r="F160" s="52">
        <v>2</v>
      </c>
      <c r="G160" s="52">
        <v>0.51740677654070699</v>
      </c>
      <c r="H160" s="52">
        <v>-1.0444312087291701</v>
      </c>
      <c r="I160" s="52">
        <v>-5.6053362980626402E-2</v>
      </c>
      <c r="J160" s="52">
        <v>-1.3892444519761999</v>
      </c>
      <c r="K160" s="52">
        <v>-0.69290278213428202</v>
      </c>
      <c r="L160" s="52">
        <v>1.1761513548295399</v>
      </c>
      <c r="M160" s="52">
        <v>1.3633208749957699</v>
      </c>
      <c r="N160" s="52">
        <v>0.37107186903408101</v>
      </c>
      <c r="O160" s="52">
        <v>-1.20146889508097</v>
      </c>
      <c r="P160" s="52">
        <v>0.36882118632300798</v>
      </c>
      <c r="Q160" s="52">
        <v>-0.73017480285706404</v>
      </c>
      <c r="R160" s="52">
        <v>1.3175034420351901</v>
      </c>
      <c r="S160" s="54" t="s">
        <v>1289</v>
      </c>
      <c r="T160" s="54">
        <v>33</v>
      </c>
      <c r="U160" s="54">
        <v>4.9125312731036299</v>
      </c>
      <c r="V160" s="54">
        <v>5.4717729102573404E-4</v>
      </c>
      <c r="W160" s="54">
        <v>2.5791199082945099E-3</v>
      </c>
      <c r="X160" s="54">
        <v>1</v>
      </c>
      <c r="Y160" s="54">
        <v>0.74080300913850705</v>
      </c>
      <c r="Z160" s="54">
        <v>-0.61381822809355902</v>
      </c>
      <c r="AA160" s="54">
        <v>-0.549110904071615</v>
      </c>
      <c r="AB160" s="54">
        <v>-1.13436233802116</v>
      </c>
      <c r="AC160" s="54">
        <v>-1.3514458774076199</v>
      </c>
      <c r="AD160" s="54">
        <v>1.3405335729399299</v>
      </c>
      <c r="AE160" s="54">
        <v>1.1286835035612199</v>
      </c>
      <c r="AF160" s="54">
        <v>0.254663117818204</v>
      </c>
      <c r="AG160" s="54">
        <v>-0.43773834881330098</v>
      </c>
      <c r="AH160" s="54">
        <v>0.60287436324167398</v>
      </c>
      <c r="AI160" s="54">
        <v>-1.2088738337004099</v>
      </c>
      <c r="AJ160" s="54">
        <v>1.22779196340814</v>
      </c>
      <c r="AK160" s="56" t="s">
        <v>1155</v>
      </c>
      <c r="AL160" s="56">
        <v>31</v>
      </c>
      <c r="AM160" s="56">
        <v>5.3682405393964796</v>
      </c>
      <c r="AN160" s="56">
        <v>4.3160004690091097E-3</v>
      </c>
      <c r="AO160" s="56">
        <v>2.4814650235586602E-3</v>
      </c>
      <c r="AP160" s="56">
        <v>1</v>
      </c>
      <c r="AQ160" s="56">
        <v>1.31037175588286</v>
      </c>
      <c r="AR160" s="56">
        <v>0.89208388787994397</v>
      </c>
      <c r="AS160" s="56">
        <v>-1.14745583905259</v>
      </c>
      <c r="AT160" s="56">
        <v>0.50361206513744206</v>
      </c>
      <c r="AU160" s="56">
        <v>-1.2441791372425699</v>
      </c>
      <c r="AV160" s="56">
        <v>-0.42565080557752499</v>
      </c>
      <c r="AW160" s="56">
        <v>-1.4873818576695601</v>
      </c>
      <c r="AX160" s="56">
        <v>1.26573793955484</v>
      </c>
      <c r="AY160" s="56">
        <v>0.80372648593622997</v>
      </c>
      <c r="AZ160" s="56">
        <v>0.298637319495204</v>
      </c>
      <c r="BA160" s="56">
        <v>-9.6639339081189005E-2</v>
      </c>
      <c r="BB160" s="56">
        <v>-1.17380895935953</v>
      </c>
      <c r="BC160" s="56">
        <v>0.50094648409644504</v>
      </c>
      <c r="BD160" s="77" t="s">
        <v>17374</v>
      </c>
      <c r="BE160" s="144" t="s">
        <v>3926</v>
      </c>
      <c r="BF160" s="77">
        <v>25</v>
      </c>
      <c r="BG160" s="77">
        <v>9.4293601060000007</v>
      </c>
      <c r="BH160" s="77">
        <v>8.3751599999999995E-4</v>
      </c>
      <c r="BI160" s="77">
        <v>1.313804E-3</v>
      </c>
      <c r="BJ160" s="78">
        <v>4</v>
      </c>
      <c r="BK160" s="77">
        <v>-0.463353658</v>
      </c>
      <c r="BL160" s="77">
        <v>-0.463353658</v>
      </c>
      <c r="BM160" s="77">
        <v>-0.463353658</v>
      </c>
      <c r="BN160" s="77">
        <v>-0.463353658</v>
      </c>
      <c r="BO160" s="77">
        <v>-0.463353658</v>
      </c>
      <c r="BP160" s="77">
        <v>-0.463353658</v>
      </c>
      <c r="BQ160" s="77">
        <v>-0.463353658</v>
      </c>
      <c r="BR160" s="77">
        <v>-0.463353658</v>
      </c>
      <c r="BS160" s="77">
        <v>-0.463353658</v>
      </c>
      <c r="BT160" s="77">
        <v>1.656652808</v>
      </c>
      <c r="BU160" s="77">
        <v>-0.463353658</v>
      </c>
      <c r="BV160" s="77">
        <v>1.2237397759999999</v>
      </c>
      <c r="BW160" s="77">
        <v>2.6798513169999998</v>
      </c>
      <c r="BX160" s="77">
        <v>-0.463353658</v>
      </c>
      <c r="BY160" s="77">
        <v>-0.463353658</v>
      </c>
    </row>
    <row r="161" spans="1:77">
      <c r="A161" s="52" t="s">
        <v>1290</v>
      </c>
      <c r="B161" s="52">
        <v>40</v>
      </c>
      <c r="C161" s="52">
        <v>5.5242698728686301</v>
      </c>
      <c r="D161" s="52">
        <v>1.79228480019654E-3</v>
      </c>
      <c r="E161" s="52">
        <v>1.6241455834857101E-3</v>
      </c>
      <c r="F161" s="52">
        <v>2</v>
      </c>
      <c r="G161" s="52">
        <v>-7.6169972586825896E-2</v>
      </c>
      <c r="H161" s="52">
        <v>0.95612068202466105</v>
      </c>
      <c r="I161" s="52">
        <v>0.455097129183197</v>
      </c>
      <c r="J161" s="52">
        <v>1.23944680478475</v>
      </c>
      <c r="K161" s="52">
        <v>0.42551919463471299</v>
      </c>
      <c r="L161" s="52">
        <v>0.28518449258496698</v>
      </c>
      <c r="M161" s="52">
        <v>-2.04650228071247</v>
      </c>
      <c r="N161" s="52">
        <v>-1.1519920852786401</v>
      </c>
      <c r="O161" s="52">
        <v>0.54768875246360904</v>
      </c>
      <c r="P161" s="52">
        <v>-1.0118967951934501</v>
      </c>
      <c r="Q161" s="52">
        <v>0.95160284696897501</v>
      </c>
      <c r="R161" s="52">
        <v>-0.57409876887348898</v>
      </c>
      <c r="S161" s="54" t="s">
        <v>1291</v>
      </c>
      <c r="T161" s="54">
        <v>3</v>
      </c>
      <c r="U161" s="54">
        <v>0.37766105656437099</v>
      </c>
      <c r="V161" s="54">
        <v>0</v>
      </c>
      <c r="W161" s="54">
        <v>6.1839314078078499E-4</v>
      </c>
      <c r="X161" s="54">
        <v>1</v>
      </c>
      <c r="Y161" s="54">
        <v>-0.51224831519897995</v>
      </c>
      <c r="Z161" s="54">
        <v>0.52822420685779004</v>
      </c>
      <c r="AA161" s="54">
        <v>0.41484161320713803</v>
      </c>
      <c r="AB161" s="54">
        <v>1.28970257237249</v>
      </c>
      <c r="AC161" s="54">
        <v>1.5581245578841301</v>
      </c>
      <c r="AD161" s="54">
        <v>-1.41000147661331</v>
      </c>
      <c r="AE161" s="54">
        <v>-0.62702348240988104</v>
      </c>
      <c r="AF161" s="54">
        <v>-0.62920237935310597</v>
      </c>
      <c r="AG161" s="54">
        <v>-1.3772088017388801E-2</v>
      </c>
      <c r="AH161" s="54">
        <v>-0.446399349012642</v>
      </c>
      <c r="AI161" s="54">
        <v>1.1902089239453699</v>
      </c>
      <c r="AJ161" s="54">
        <v>-1.3424547836616101</v>
      </c>
      <c r="AK161" s="56" t="s">
        <v>1292</v>
      </c>
      <c r="AL161" s="56">
        <v>2</v>
      </c>
      <c r="AM161" s="56">
        <v>0.46312607248331</v>
      </c>
      <c r="AN161" s="56">
        <v>0</v>
      </c>
      <c r="AO161" s="56">
        <v>8.9548731503647405E-4</v>
      </c>
      <c r="AP161" s="56">
        <v>14</v>
      </c>
      <c r="AQ161" s="56">
        <v>0.24300382681566901</v>
      </c>
      <c r="AR161" s="56">
        <v>-0.22144243453324799</v>
      </c>
      <c r="AS161" s="56">
        <v>-0.347156556377131</v>
      </c>
      <c r="AT161" s="56">
        <v>0.89538893847421697</v>
      </c>
      <c r="AU161" s="56">
        <v>8.1130730156751804E-2</v>
      </c>
      <c r="AV161" s="56">
        <v>1.8670330184019199</v>
      </c>
      <c r="AW161" s="56">
        <v>1.9436922155521901</v>
      </c>
      <c r="AX161" s="56">
        <v>-0.78054314878192199</v>
      </c>
      <c r="AY161" s="56">
        <v>-0.88743787642080596</v>
      </c>
      <c r="AZ161" s="56">
        <v>-0.35079467369091899</v>
      </c>
      <c r="BA161" s="56">
        <v>-0.65336989745757001</v>
      </c>
      <c r="BB161" s="56">
        <v>-0.61958467509986803</v>
      </c>
      <c r="BC161" s="56">
        <v>-1.1699194670392801</v>
      </c>
      <c r="BD161" s="77" t="s">
        <v>17386</v>
      </c>
      <c r="BE161" s="144" t="s">
        <v>18077</v>
      </c>
      <c r="BF161" s="77">
        <v>25</v>
      </c>
      <c r="BG161" s="77">
        <v>11.824019509999999</v>
      </c>
      <c r="BH161" s="77">
        <v>0</v>
      </c>
      <c r="BI161" s="77">
        <v>1.4327840000000001E-3</v>
      </c>
      <c r="BJ161" s="78">
        <v>4</v>
      </c>
      <c r="BK161" s="77">
        <v>-0.37404369100000001</v>
      </c>
      <c r="BL161" s="77">
        <v>-0.37404369100000001</v>
      </c>
      <c r="BM161" s="77">
        <v>2.0076665600000001</v>
      </c>
      <c r="BN161" s="77">
        <v>-0.37404369100000001</v>
      </c>
      <c r="BO161" s="77">
        <v>-0.37404369100000001</v>
      </c>
      <c r="BP161" s="77">
        <v>-0.37404369100000001</v>
      </c>
      <c r="BQ161" s="77">
        <v>-0.37404369100000001</v>
      </c>
      <c r="BR161" s="77">
        <v>-0.37404369100000001</v>
      </c>
      <c r="BS161" s="77">
        <v>-0.37404369100000001</v>
      </c>
      <c r="BT161" s="77">
        <v>-0.37404369100000001</v>
      </c>
      <c r="BU161" s="77">
        <v>-0.37404369100000001</v>
      </c>
      <c r="BV161" s="77">
        <v>-0.37404369100000001</v>
      </c>
      <c r="BW161" s="77">
        <v>2.8549014189999999</v>
      </c>
      <c r="BX161" s="77">
        <v>-0.37404369100000001</v>
      </c>
      <c r="BY161" s="77">
        <v>-0.37404369100000001</v>
      </c>
    </row>
    <row r="162" spans="1:77">
      <c r="A162" s="52" t="s">
        <v>1200</v>
      </c>
      <c r="B162" s="52">
        <v>117</v>
      </c>
      <c r="C162" s="52">
        <v>20.933258302921899</v>
      </c>
      <c r="D162" s="52">
        <v>1.30540868001854E-2</v>
      </c>
      <c r="E162" s="52">
        <v>5.5568507454328798E-3</v>
      </c>
      <c r="F162" s="52">
        <v>2</v>
      </c>
      <c r="G162" s="52">
        <v>-0.27449376056284802</v>
      </c>
      <c r="H162" s="52">
        <v>1.0130903978929999</v>
      </c>
      <c r="I162" s="52">
        <v>0.32499162829982697</v>
      </c>
      <c r="J162" s="52">
        <v>1.4796136205703401</v>
      </c>
      <c r="K162" s="52">
        <v>0.96274364242898003</v>
      </c>
      <c r="L162" s="52">
        <v>-0.243278083494186</v>
      </c>
      <c r="M162" s="52">
        <v>-1.83126274745031</v>
      </c>
      <c r="N162" s="52">
        <v>-0.94365924351777597</v>
      </c>
      <c r="O162" s="52">
        <v>0.33723901027143999</v>
      </c>
      <c r="P162" s="52">
        <v>-1.2143096289142701</v>
      </c>
      <c r="Q162" s="52">
        <v>0.79018099701412103</v>
      </c>
      <c r="R162" s="52">
        <v>-0.40085583253831603</v>
      </c>
      <c r="S162" s="54" t="s">
        <v>1293</v>
      </c>
      <c r="T162" s="54">
        <v>22</v>
      </c>
      <c r="U162" s="54">
        <v>2.9750947116334099</v>
      </c>
      <c r="V162" s="55">
        <v>8.3751626177408297E-5</v>
      </c>
      <c r="W162" s="54">
        <v>1.3919842846790999E-3</v>
      </c>
      <c r="X162" s="54">
        <v>1</v>
      </c>
      <c r="Y162" s="54">
        <v>-0.81043862762108498</v>
      </c>
      <c r="Z162" s="54">
        <v>0.88082454074093797</v>
      </c>
      <c r="AA162" s="54">
        <v>0.62876204147854298</v>
      </c>
      <c r="AB162" s="54">
        <v>0.63508611191545605</v>
      </c>
      <c r="AC162" s="54">
        <v>0.96031113740214402</v>
      </c>
      <c r="AD162" s="54">
        <v>-0.90963034956822397</v>
      </c>
      <c r="AE162" s="54">
        <v>-0.79735035576740598</v>
      </c>
      <c r="AF162" s="54">
        <v>-0.83201069065799305</v>
      </c>
      <c r="AG162" s="54">
        <v>0.73247790912183397</v>
      </c>
      <c r="AH162" s="54">
        <v>-1.4987223635509299</v>
      </c>
      <c r="AI162" s="54">
        <v>1.6002395305681401</v>
      </c>
      <c r="AJ162" s="54">
        <v>-0.58954888406141703</v>
      </c>
      <c r="AK162" s="56" t="s">
        <v>1294</v>
      </c>
      <c r="AL162" s="56">
        <v>43</v>
      </c>
      <c r="AM162" s="56">
        <v>13.1906128132144</v>
      </c>
      <c r="AN162" s="56">
        <v>1.2562743926611199E-3</v>
      </c>
      <c r="AO162" s="56">
        <v>2.0733401531075899E-3</v>
      </c>
      <c r="AP162" s="56">
        <v>2</v>
      </c>
      <c r="AQ162" s="56">
        <v>-1.3325795057473999</v>
      </c>
      <c r="AR162" s="56">
        <v>-0.56671863973140502</v>
      </c>
      <c r="AS162" s="56">
        <v>1.6984066462498799</v>
      </c>
      <c r="AT162" s="56">
        <v>-0.58191840140358497</v>
      </c>
      <c r="AU162" s="56">
        <v>1.3824447019482999</v>
      </c>
      <c r="AV162" s="56">
        <v>-1.5117412899906899</v>
      </c>
      <c r="AW162" s="56">
        <v>-0.97958913396033598</v>
      </c>
      <c r="AX162" s="56">
        <v>0.78491825344483201</v>
      </c>
      <c r="AY162" s="56">
        <v>0.282873425770508</v>
      </c>
      <c r="AZ162" s="56">
        <v>-6.8214307833752194E-2</v>
      </c>
      <c r="BA162" s="56">
        <v>0.224550486397744</v>
      </c>
      <c r="BB162" s="56">
        <v>-0.19048905053457499</v>
      </c>
      <c r="BC162" s="56">
        <v>0.85805681539047096</v>
      </c>
      <c r="BD162" s="77" t="s">
        <v>17351</v>
      </c>
      <c r="BE162" s="144" t="s">
        <v>18078</v>
      </c>
      <c r="BF162" s="77">
        <v>24</v>
      </c>
      <c r="BG162" s="77">
        <v>4.3565823039999998</v>
      </c>
      <c r="BH162" s="77">
        <v>1.4546262000000001E-2</v>
      </c>
      <c r="BI162" s="77">
        <v>9.7850900000000002E-4</v>
      </c>
      <c r="BJ162" s="78">
        <v>4</v>
      </c>
      <c r="BK162" s="77">
        <v>2.4589070980000001</v>
      </c>
      <c r="BL162" s="77">
        <v>-0.37893190700000001</v>
      </c>
      <c r="BM162" s="77">
        <v>-0.37893190700000001</v>
      </c>
      <c r="BN162" s="77">
        <v>-0.37893190700000001</v>
      </c>
      <c r="BO162" s="77">
        <v>-0.37893190700000001</v>
      </c>
      <c r="BP162" s="77">
        <v>-0.37893190700000001</v>
      </c>
      <c r="BQ162" s="77">
        <v>-0.37893190700000001</v>
      </c>
      <c r="BR162" s="77">
        <v>-0.37893190700000001</v>
      </c>
      <c r="BS162" s="77">
        <v>-0.37893190700000001</v>
      </c>
      <c r="BT162" s="77">
        <v>-0.37893190700000001</v>
      </c>
      <c r="BU162" s="77">
        <v>-0.37893190700000001</v>
      </c>
      <c r="BV162" s="77">
        <v>-0.37893190700000001</v>
      </c>
      <c r="BW162" s="77">
        <v>2.4672076949999999</v>
      </c>
      <c r="BX162" s="77">
        <v>-0.37893190700000001</v>
      </c>
      <c r="BY162" s="77">
        <v>-0.37893190700000001</v>
      </c>
    </row>
    <row r="163" spans="1:77">
      <c r="A163" s="52" t="s">
        <v>1203</v>
      </c>
      <c r="B163" s="52">
        <v>101</v>
      </c>
      <c r="C163" s="52">
        <v>16.713902862657601</v>
      </c>
      <c r="D163" s="52">
        <v>2.36626261159904E-2</v>
      </c>
      <c r="E163" s="52">
        <v>4.5660919951746601E-3</v>
      </c>
      <c r="F163" s="52">
        <v>2</v>
      </c>
      <c r="G163" s="52">
        <v>-0.302462544295101</v>
      </c>
      <c r="H163" s="52">
        <v>0.969956468495355</v>
      </c>
      <c r="I163" s="52">
        <v>0.25194354498947302</v>
      </c>
      <c r="J163" s="52">
        <v>1.49138004708287</v>
      </c>
      <c r="K163" s="52">
        <v>0.92444858214694303</v>
      </c>
      <c r="L163" s="52">
        <v>-0.26891707907214601</v>
      </c>
      <c r="M163" s="52">
        <v>-1.85711865004739</v>
      </c>
      <c r="N163" s="52">
        <v>-0.88093595649633205</v>
      </c>
      <c r="O163" s="52">
        <v>0.318006278154567</v>
      </c>
      <c r="P163" s="52">
        <v>-1.2904516179829999</v>
      </c>
      <c r="Q163" s="52">
        <v>0.84852245413800897</v>
      </c>
      <c r="R163" s="52">
        <v>-0.20437152711323001</v>
      </c>
      <c r="S163" s="54" t="s">
        <v>1295</v>
      </c>
      <c r="T163" s="54">
        <v>9</v>
      </c>
      <c r="U163" s="54">
        <v>1.43579945936125</v>
      </c>
      <c r="V163" s="55">
        <v>5.0250975706445003E-5</v>
      </c>
      <c r="W163" s="54">
        <v>1.1745415403389399E-3</v>
      </c>
      <c r="X163" s="54">
        <v>1</v>
      </c>
      <c r="Y163" s="54">
        <v>-0.702391274327542</v>
      </c>
      <c r="Z163" s="54">
        <v>0.70844137864182999</v>
      </c>
      <c r="AA163" s="54">
        <v>0.82469581617767895</v>
      </c>
      <c r="AB163" s="54">
        <v>1.1514264853031999</v>
      </c>
      <c r="AC163" s="54">
        <v>1.08044772193599</v>
      </c>
      <c r="AD163" s="54">
        <v>-1.50039213651659</v>
      </c>
      <c r="AE163" s="54">
        <v>-1.4062510892307301</v>
      </c>
      <c r="AF163" s="54">
        <v>-0.12699559425043</v>
      </c>
      <c r="AG163" s="54">
        <v>0.454921161559453</v>
      </c>
      <c r="AH163" s="54">
        <v>8.9235502667270206E-2</v>
      </c>
      <c r="AI163" s="54">
        <v>0.76402073289135397</v>
      </c>
      <c r="AJ163" s="54">
        <v>-1.3371587048514899</v>
      </c>
      <c r="AK163" s="56" t="s">
        <v>1296</v>
      </c>
      <c r="AL163" s="56">
        <v>16</v>
      </c>
      <c r="AM163" s="56">
        <v>2.3446796484174501</v>
      </c>
      <c r="AN163" s="56">
        <v>6.2534547545798204E-4</v>
      </c>
      <c r="AO163" s="56">
        <v>9.7873761341578207E-4</v>
      </c>
      <c r="AP163" s="56">
        <v>3</v>
      </c>
      <c r="AQ163" s="56">
        <v>-1.2946797826695999</v>
      </c>
      <c r="AR163" s="56">
        <v>-0.49025957499258599</v>
      </c>
      <c r="AS163" s="56">
        <v>-0.56691877345522101</v>
      </c>
      <c r="AT163" s="56">
        <v>-0.350702139209775</v>
      </c>
      <c r="AU163" s="56">
        <v>0.40154765161368999</v>
      </c>
      <c r="AV163" s="56">
        <v>-0.284487563795354</v>
      </c>
      <c r="AW163" s="56">
        <v>2.0053388750225198</v>
      </c>
      <c r="AX163" s="56">
        <v>-0.94078772797760302</v>
      </c>
      <c r="AY163" s="56">
        <v>-0.56666008728874095</v>
      </c>
      <c r="AZ163" s="56">
        <v>0.37421806434538402</v>
      </c>
      <c r="BA163" s="56">
        <v>0.87691443523586099</v>
      </c>
      <c r="BB163" s="56">
        <v>1.6245660797694299</v>
      </c>
      <c r="BC163" s="56">
        <v>-0.788089456598007</v>
      </c>
      <c r="BD163" s="77" t="s">
        <v>17367</v>
      </c>
      <c r="BE163" s="144" t="s">
        <v>18079</v>
      </c>
      <c r="BF163" s="77">
        <v>24</v>
      </c>
      <c r="BG163" s="77">
        <v>2.5980881949999999</v>
      </c>
      <c r="BH163" s="77">
        <v>3.0318089999999999E-3</v>
      </c>
      <c r="BI163" s="77">
        <v>5.2564199999999999E-4</v>
      </c>
      <c r="BJ163" s="78">
        <v>4</v>
      </c>
      <c r="BK163" s="77">
        <v>-0.47802657300000001</v>
      </c>
      <c r="BL163" s="77">
        <v>1.493089398</v>
      </c>
      <c r="BM163" s="77">
        <v>2.0074372029999998</v>
      </c>
      <c r="BN163" s="77">
        <v>-0.47802657300000001</v>
      </c>
      <c r="BO163" s="77">
        <v>-0.47802657300000001</v>
      </c>
      <c r="BP163" s="77">
        <v>-0.47802657300000001</v>
      </c>
      <c r="BQ163" s="77">
        <v>-0.47802657300000001</v>
      </c>
      <c r="BR163" s="77">
        <v>-0.47802657300000001</v>
      </c>
      <c r="BS163" s="77">
        <v>-0.47802657300000001</v>
      </c>
      <c r="BT163" s="77">
        <v>-0.47802657300000001</v>
      </c>
      <c r="BU163" s="77">
        <v>-0.47802657300000001</v>
      </c>
      <c r="BV163" s="77">
        <v>-0.47802657300000001</v>
      </c>
      <c r="BW163" s="77">
        <v>2.2357922700000001</v>
      </c>
      <c r="BX163" s="77">
        <v>-0.47802657300000001</v>
      </c>
      <c r="BY163" s="77">
        <v>-0.47802657300000001</v>
      </c>
    </row>
    <row r="164" spans="1:77">
      <c r="A164" s="52" t="s">
        <v>1389</v>
      </c>
      <c r="B164" s="52">
        <v>1</v>
      </c>
      <c r="C164" s="52">
        <v>0.15195982635973199</v>
      </c>
      <c r="D164" s="52">
        <v>0</v>
      </c>
      <c r="E164" s="52">
        <v>5.1024645166987902E-4</v>
      </c>
      <c r="F164" s="52">
        <v>3</v>
      </c>
      <c r="G164" s="52">
        <v>-1.27860975828191</v>
      </c>
      <c r="H164" s="52">
        <v>0.116111115666332</v>
      </c>
      <c r="I164" s="52">
        <v>0.26458250514241699</v>
      </c>
      <c r="J164" s="52">
        <v>1.0756282984694301</v>
      </c>
      <c r="K164" s="52">
        <v>1.6059041104943701</v>
      </c>
      <c r="L164" s="52">
        <v>1.6791939198992401E-2</v>
      </c>
      <c r="M164" s="52">
        <v>-0.93757727113202605</v>
      </c>
      <c r="N164" s="52">
        <v>-1.64781078416032</v>
      </c>
      <c r="O164" s="52">
        <v>-0.82603245878601295</v>
      </c>
      <c r="P164" s="52">
        <v>0.48292503416360399</v>
      </c>
      <c r="Q164" s="52">
        <v>1.0108752584946801</v>
      </c>
      <c r="R164" s="52">
        <v>0.11721201073043901</v>
      </c>
      <c r="S164" s="54" t="s">
        <v>1634</v>
      </c>
      <c r="T164" s="54">
        <v>41</v>
      </c>
      <c r="U164" s="54">
        <v>14.143734055079401</v>
      </c>
      <c r="V164" s="54">
        <v>1.8592861011384599E-3</v>
      </c>
      <c r="W164" s="54">
        <v>2.63876347579871E-3</v>
      </c>
      <c r="X164" s="54">
        <v>2</v>
      </c>
      <c r="Y164" s="54">
        <v>8.5488689700050594E-2</v>
      </c>
      <c r="Z164" s="54">
        <v>0.91170527165772997</v>
      </c>
      <c r="AA164" s="54">
        <v>0.95775990121198495</v>
      </c>
      <c r="AB164" s="54">
        <v>0.28068624626378502</v>
      </c>
      <c r="AC164" s="54">
        <v>0.67736166707710599</v>
      </c>
      <c r="AD164" s="54">
        <v>-0.373190939794317</v>
      </c>
      <c r="AE164" s="54">
        <v>-1.1976970388795001</v>
      </c>
      <c r="AF164" s="54">
        <v>-0.87345327135833895</v>
      </c>
      <c r="AG164" s="54">
        <v>1.1563576604627701</v>
      </c>
      <c r="AH164" s="54">
        <v>-1.9995354226784301</v>
      </c>
      <c r="AI164" s="54">
        <v>0.88169030630741896</v>
      </c>
      <c r="AJ164" s="54">
        <v>-0.50717306997026701</v>
      </c>
      <c r="AK164" s="56" t="s">
        <v>1635</v>
      </c>
      <c r="AL164" s="56">
        <v>80</v>
      </c>
      <c r="AM164" s="56">
        <v>15.1049100764019</v>
      </c>
      <c r="AN164" s="56">
        <v>1.8313688924126599E-3</v>
      </c>
      <c r="AO164" s="56">
        <v>2.3529926628601599E-3</v>
      </c>
      <c r="AP164" s="56">
        <v>3</v>
      </c>
      <c r="AQ164" s="56">
        <v>-1.9231807297199099</v>
      </c>
      <c r="AR164" s="56">
        <v>-0.73571430653836201</v>
      </c>
      <c r="AS164" s="56">
        <v>-0.102386147266706</v>
      </c>
      <c r="AT164" s="56">
        <v>-1.10359347770623</v>
      </c>
      <c r="AU164" s="56">
        <v>0.81507437646154601</v>
      </c>
      <c r="AV164" s="56">
        <v>-0.99334299032615903</v>
      </c>
      <c r="AW164" s="56">
        <v>1.3348057507807001</v>
      </c>
      <c r="AX164" s="56">
        <v>1.5817086021414298E-2</v>
      </c>
      <c r="AY164" s="57">
        <v>-9.2945598905728503E-5</v>
      </c>
      <c r="AZ164" s="56">
        <v>-4.7329779104688399E-2</v>
      </c>
      <c r="BA164" s="56">
        <v>0.71742686185987103</v>
      </c>
      <c r="BB164" s="56">
        <v>1.5291569011700199</v>
      </c>
      <c r="BC164" s="56">
        <v>0.493359399967427</v>
      </c>
      <c r="BD164" s="77" t="s">
        <v>17375</v>
      </c>
      <c r="BE164" s="144" t="s">
        <v>18080</v>
      </c>
      <c r="BF164" s="77">
        <v>24</v>
      </c>
      <c r="BG164" s="77">
        <v>4.3565823039999998</v>
      </c>
      <c r="BH164" s="77">
        <v>1.2946605999999999E-2</v>
      </c>
      <c r="BI164" s="77">
        <v>9.7850900000000002E-4</v>
      </c>
      <c r="BJ164" s="78">
        <v>4</v>
      </c>
      <c r="BK164" s="77">
        <v>2.4589070980000001</v>
      </c>
      <c r="BL164" s="77">
        <v>-0.37893190700000001</v>
      </c>
      <c r="BM164" s="77">
        <v>-0.37893190700000001</v>
      </c>
      <c r="BN164" s="77">
        <v>-0.37893190700000001</v>
      </c>
      <c r="BO164" s="77">
        <v>-0.37893190700000001</v>
      </c>
      <c r="BP164" s="77">
        <v>-0.37893190700000001</v>
      </c>
      <c r="BQ164" s="77">
        <v>-0.37893190700000001</v>
      </c>
      <c r="BR164" s="77">
        <v>-0.37893190700000001</v>
      </c>
      <c r="BS164" s="77">
        <v>-0.37893190700000001</v>
      </c>
      <c r="BT164" s="77">
        <v>-0.37893190700000001</v>
      </c>
      <c r="BU164" s="77">
        <v>-0.37893190700000001</v>
      </c>
      <c r="BV164" s="77">
        <v>-0.37893190700000001</v>
      </c>
      <c r="BW164" s="77">
        <v>2.4672076949999999</v>
      </c>
      <c r="BX164" s="77">
        <v>-0.37893190700000001</v>
      </c>
      <c r="BY164" s="77">
        <v>-0.37893190700000001</v>
      </c>
    </row>
    <row r="165" spans="1:77">
      <c r="A165" s="52" t="s">
        <v>1392</v>
      </c>
      <c r="B165" s="52">
        <v>0</v>
      </c>
      <c r="C165" s="52">
        <v>0</v>
      </c>
      <c r="D165" s="52">
        <v>0</v>
      </c>
      <c r="E165" s="52">
        <v>3.0911901082054499E-4</v>
      </c>
      <c r="F165" s="52">
        <v>54</v>
      </c>
      <c r="G165" s="52">
        <v>1.21579212123703</v>
      </c>
      <c r="H165" s="52">
        <v>0.56269409682635596</v>
      </c>
      <c r="I165" s="52">
        <v>0.27074577368617803</v>
      </c>
      <c r="J165" s="52">
        <v>-5.75767210442698E-2</v>
      </c>
      <c r="K165" s="52">
        <v>-0.65511478507877197</v>
      </c>
      <c r="L165" s="52">
        <v>1.2716912558776701</v>
      </c>
      <c r="M165" s="52">
        <v>-0.88879023652816702</v>
      </c>
      <c r="N165" s="52">
        <v>-0.90249835716300497</v>
      </c>
      <c r="O165" s="52">
        <v>0.131596320878823</v>
      </c>
      <c r="P165" s="52">
        <v>-2.06197013956566</v>
      </c>
      <c r="Q165" s="52">
        <v>1.40926581210597E-2</v>
      </c>
      <c r="R165" s="52">
        <v>1.0993380127527601</v>
      </c>
      <c r="S165" s="54" t="s">
        <v>1938</v>
      </c>
      <c r="T165" s="54">
        <v>0</v>
      </c>
      <c r="U165" s="54">
        <v>0</v>
      </c>
      <c r="V165" s="54">
        <v>0</v>
      </c>
      <c r="W165" s="54">
        <v>3.0643513789716198E-4</v>
      </c>
      <c r="X165" s="54">
        <v>45</v>
      </c>
      <c r="Y165" s="54">
        <v>1.36843143204185</v>
      </c>
      <c r="Z165" s="54">
        <v>-0.31897597052490601</v>
      </c>
      <c r="AA165" s="54">
        <v>-8.19816988361214E-2</v>
      </c>
      <c r="AB165" s="54">
        <v>-1.55854376331874</v>
      </c>
      <c r="AC165" s="54">
        <v>-1.3762735862984401</v>
      </c>
      <c r="AD165" s="54">
        <v>1.1910935534392399</v>
      </c>
      <c r="AE165" s="54">
        <v>0.62966446265696296</v>
      </c>
      <c r="AF165" s="54">
        <v>0.15014222279825101</v>
      </c>
      <c r="AG165" s="54">
        <v>-0.13204447124745999</v>
      </c>
      <c r="AH165" s="54">
        <v>0.269574208746305</v>
      </c>
      <c r="AI165" s="54">
        <v>-1.24484267609244</v>
      </c>
      <c r="AJ165" s="54">
        <v>1.10375628663551</v>
      </c>
      <c r="AK165" s="56" t="s">
        <v>1947</v>
      </c>
      <c r="AL165" s="56">
        <v>10</v>
      </c>
      <c r="AM165" s="56">
        <v>1.12651184340924</v>
      </c>
      <c r="AN165" s="56">
        <v>7.2975583609248404E-3</v>
      </c>
      <c r="AO165" s="56">
        <v>8.0675111180906404E-4</v>
      </c>
      <c r="AP165" s="56">
        <v>1</v>
      </c>
      <c r="AQ165" s="56">
        <v>1.49419350339579</v>
      </c>
      <c r="AR165" s="56">
        <v>0.73497993846301701</v>
      </c>
      <c r="AS165" s="56">
        <v>-0.31521941214855098</v>
      </c>
      <c r="AT165" s="56">
        <v>0.59856377959969198</v>
      </c>
      <c r="AU165" s="56">
        <v>-1.1655132510236601</v>
      </c>
      <c r="AV165" s="56">
        <v>0.231746738751684</v>
      </c>
      <c r="AW165" s="56">
        <v>-2.4598060189678601</v>
      </c>
      <c r="AX165" s="56">
        <v>0.114829151672175</v>
      </c>
      <c r="AY165" s="56">
        <v>0.59949045908601895</v>
      </c>
      <c r="AZ165" s="56">
        <v>0.182669301429918</v>
      </c>
      <c r="BA165" s="56">
        <v>-3.2808775962023397E-2</v>
      </c>
      <c r="BB165" s="56">
        <v>-0.66223909645339496</v>
      </c>
      <c r="BC165" s="56">
        <v>0.67911368215720003</v>
      </c>
      <c r="BD165" s="77" t="s">
        <v>17371</v>
      </c>
      <c r="BE165" s="144" t="s">
        <v>18081</v>
      </c>
      <c r="BF165" s="77">
        <v>23</v>
      </c>
      <c r="BG165" s="77">
        <v>13.369873370000001</v>
      </c>
      <c r="BH165" s="77">
        <v>0</v>
      </c>
      <c r="BI165" s="77">
        <v>1.5617999999999999E-3</v>
      </c>
      <c r="BJ165" s="78">
        <v>4</v>
      </c>
      <c r="BK165" s="77">
        <v>-0.37355486999999998</v>
      </c>
      <c r="BL165" s="77">
        <v>1.9839591620000001</v>
      </c>
      <c r="BM165" s="77">
        <v>-0.37355486999999998</v>
      </c>
      <c r="BN165" s="77">
        <v>-0.37355486999999998</v>
      </c>
      <c r="BO165" s="77">
        <v>-0.37355486999999998</v>
      </c>
      <c r="BP165" s="77">
        <v>-0.37355486999999998</v>
      </c>
      <c r="BQ165" s="77">
        <v>-0.37355486999999998</v>
      </c>
      <c r="BR165" s="77">
        <v>-0.37355486999999998</v>
      </c>
      <c r="BS165" s="77">
        <v>-0.37355486999999998</v>
      </c>
      <c r="BT165" s="77">
        <v>-0.37355486999999998</v>
      </c>
      <c r="BU165" s="77">
        <v>-0.37355486999999998</v>
      </c>
      <c r="BV165" s="77">
        <v>-0.37355486999999998</v>
      </c>
      <c r="BW165" s="77">
        <v>2.872254152</v>
      </c>
      <c r="BX165" s="77">
        <v>-0.37355486999999998</v>
      </c>
      <c r="BY165" s="77">
        <v>-0.37355486999999998</v>
      </c>
    </row>
    <row r="166" spans="1:77">
      <c r="A166" s="52" t="s">
        <v>1636</v>
      </c>
      <c r="B166" s="52">
        <v>8</v>
      </c>
      <c r="C166" s="52">
        <v>1.35941230134126</v>
      </c>
      <c r="D166" s="52">
        <v>1.8983701933545901E-3</v>
      </c>
      <c r="E166" s="52">
        <v>1.0333281839758799E-3</v>
      </c>
      <c r="F166" s="52">
        <v>3</v>
      </c>
      <c r="G166" s="52">
        <v>-0.28785418069915603</v>
      </c>
      <c r="H166" s="52">
        <v>-2.23396312774027E-2</v>
      </c>
      <c r="I166" s="52">
        <v>0.242051483999947</v>
      </c>
      <c r="J166" s="52">
        <v>0.44445126516025801</v>
      </c>
      <c r="K166" s="52">
        <v>1.1652092466419799</v>
      </c>
      <c r="L166" s="52">
        <v>1.19167749098255</v>
      </c>
      <c r="M166" s="52">
        <v>-1.7231028152818</v>
      </c>
      <c r="N166" s="52">
        <v>-1.1148799146316899</v>
      </c>
      <c r="O166" s="52">
        <v>-0.46256275588486001</v>
      </c>
      <c r="P166" s="52">
        <v>-1.3044620872388599</v>
      </c>
      <c r="Q166" s="52">
        <v>0.97616240892152195</v>
      </c>
      <c r="R166" s="52">
        <v>0.89564948930750499</v>
      </c>
      <c r="S166" s="54" t="s">
        <v>1637</v>
      </c>
      <c r="T166" s="54">
        <v>36</v>
      </c>
      <c r="U166" s="54">
        <v>11.839266102742799</v>
      </c>
      <c r="V166" s="55">
        <v>2.79172087258028E-5</v>
      </c>
      <c r="W166" s="54">
        <v>2.20837840205601E-3</v>
      </c>
      <c r="X166" s="54">
        <v>2</v>
      </c>
      <c r="Y166" s="54">
        <v>4.43104754487256E-2</v>
      </c>
      <c r="Z166" s="54">
        <v>0.763516462415743</v>
      </c>
      <c r="AA166" s="54">
        <v>0.94919645443390299</v>
      </c>
      <c r="AB166" s="54">
        <v>0.243218919431751</v>
      </c>
      <c r="AC166" s="54">
        <v>0.63596997974173397</v>
      </c>
      <c r="AD166" s="54">
        <v>8.4393436136759606E-2</v>
      </c>
      <c r="AE166" s="54">
        <v>-1.29792176380333</v>
      </c>
      <c r="AF166" s="54">
        <v>-1.48638548107575</v>
      </c>
      <c r="AG166" s="54">
        <v>1.1207847101770101</v>
      </c>
      <c r="AH166" s="54">
        <v>-1.7494348214248301</v>
      </c>
      <c r="AI166" s="54">
        <v>0.89072660218766997</v>
      </c>
      <c r="AJ166" s="54">
        <v>-0.19837497366938001</v>
      </c>
      <c r="AK166" s="56" t="s">
        <v>1638</v>
      </c>
      <c r="AL166" s="56">
        <v>0</v>
      </c>
      <c r="AM166" s="56">
        <v>0</v>
      </c>
      <c r="AN166" s="56">
        <v>0</v>
      </c>
      <c r="AO166" s="56">
        <v>2.7665068240627702E-4</v>
      </c>
      <c r="AP166" s="56">
        <v>42</v>
      </c>
      <c r="AQ166" s="56">
        <v>-0.257038091194977</v>
      </c>
      <c r="AR166" s="56">
        <v>0.85388269928490901</v>
      </c>
      <c r="AS166" s="56">
        <v>-0.49049973184248202</v>
      </c>
      <c r="AT166" s="56">
        <v>1.22591418239665</v>
      </c>
      <c r="AU166" s="56">
        <v>0.33423330661335698</v>
      </c>
      <c r="AV166" s="56">
        <v>8.6525516149221798E-2</v>
      </c>
      <c r="AW166" s="56">
        <v>0.47301418250958599</v>
      </c>
      <c r="AX166" s="56">
        <v>-2.27898560940696</v>
      </c>
      <c r="AY166" s="56">
        <v>-0.71103507872203098</v>
      </c>
      <c r="AZ166" s="56">
        <v>-0.17147533480186899</v>
      </c>
      <c r="BA166" s="56">
        <v>0.282369804203707</v>
      </c>
      <c r="BB166" s="56">
        <v>1.57086826295108</v>
      </c>
      <c r="BC166" s="56">
        <v>-0.91777410814017901</v>
      </c>
      <c r="BD166" s="77" t="s">
        <v>17387</v>
      </c>
      <c r="BE166" s="144" t="s">
        <v>18082</v>
      </c>
      <c r="BF166" s="77">
        <v>21</v>
      </c>
      <c r="BG166" s="77">
        <v>2.7456012869999999</v>
      </c>
      <c r="BH166" s="77">
        <v>0</v>
      </c>
      <c r="BI166" s="77">
        <v>5.3095300000000002E-4</v>
      </c>
      <c r="BJ166" s="78">
        <v>4</v>
      </c>
      <c r="BK166" s="77">
        <v>-0.46685644900000001</v>
      </c>
      <c r="BL166" s="77">
        <v>-0.46685644900000001</v>
      </c>
      <c r="BM166" s="77">
        <v>-0.46685644900000001</v>
      </c>
      <c r="BN166" s="77">
        <v>2.2480767309999998</v>
      </c>
      <c r="BO166" s="77">
        <v>-0.46685644900000001</v>
      </c>
      <c r="BP166" s="77">
        <v>-0.46685644900000001</v>
      </c>
      <c r="BQ166" s="77">
        <v>-0.46685644900000001</v>
      </c>
      <c r="BR166" s="77">
        <v>-0.46685644900000001</v>
      </c>
      <c r="BS166" s="77">
        <v>-0.46685644900000001</v>
      </c>
      <c r="BT166" s="77">
        <v>1.083231386</v>
      </c>
      <c r="BU166" s="77">
        <v>-0.46685644900000001</v>
      </c>
      <c r="BV166" s="77">
        <v>-0.46685644900000001</v>
      </c>
      <c r="BW166" s="77">
        <v>2.2709692750000001</v>
      </c>
      <c r="BX166" s="77">
        <v>-0.46685644900000001</v>
      </c>
      <c r="BY166" s="77">
        <v>-0.46685644900000001</v>
      </c>
    </row>
    <row r="167" spans="1:77">
      <c r="A167" s="52" t="s">
        <v>1639</v>
      </c>
      <c r="B167" s="52">
        <v>8</v>
      </c>
      <c r="C167" s="52">
        <v>1.3614581365360601</v>
      </c>
      <c r="D167" s="52">
        <v>0</v>
      </c>
      <c r="E167" s="52">
        <v>1.0387694691658201E-3</v>
      </c>
      <c r="F167" s="52">
        <v>3</v>
      </c>
      <c r="G167" s="52">
        <v>-0.14313898032001199</v>
      </c>
      <c r="H167" s="52">
        <v>8.7347337474796005E-2</v>
      </c>
      <c r="I167" s="52">
        <v>0.27232310007706001</v>
      </c>
      <c r="J167" s="52">
        <v>0.441122229259376</v>
      </c>
      <c r="K167" s="52">
        <v>1.1492467674234601</v>
      </c>
      <c r="L167" s="52">
        <v>1.1137057455536099</v>
      </c>
      <c r="M167" s="52">
        <v>-1.7258206196326999</v>
      </c>
      <c r="N167" s="52">
        <v>-1.0167277143704501</v>
      </c>
      <c r="O167" s="52">
        <v>-0.62370151867123402</v>
      </c>
      <c r="P167" s="52">
        <v>-1.41241427492153</v>
      </c>
      <c r="Q167" s="52">
        <v>1.02833909950325</v>
      </c>
      <c r="R167" s="52">
        <v>0.82971882862439195</v>
      </c>
      <c r="S167" s="54" t="s">
        <v>1640</v>
      </c>
      <c r="T167" s="54">
        <v>38</v>
      </c>
      <c r="U167" s="54">
        <v>10.195637072639601</v>
      </c>
      <c r="V167" s="54">
        <v>6.6722128854668598E-3</v>
      </c>
      <c r="W167" s="54">
        <v>2.0300041464603302E-3</v>
      </c>
      <c r="X167" s="54">
        <v>2</v>
      </c>
      <c r="Y167" s="54">
        <v>-0.18532637795874099</v>
      </c>
      <c r="Z167" s="54">
        <v>0.83363170431669398</v>
      </c>
      <c r="AA167" s="54">
        <v>1.0243845276742001</v>
      </c>
      <c r="AB167" s="54">
        <v>1.9497855594464701E-2</v>
      </c>
      <c r="AC167" s="54">
        <v>0.60555865492619299</v>
      </c>
      <c r="AD167" s="54">
        <v>-0.50533757149320102</v>
      </c>
      <c r="AE167" s="54">
        <v>-1.03537253802068</v>
      </c>
      <c r="AF167" s="54">
        <v>-0.84393299328236504</v>
      </c>
      <c r="AG167" s="54">
        <v>1.5389950749571699</v>
      </c>
      <c r="AH167" s="54">
        <v>-1.7445921263203199</v>
      </c>
      <c r="AI167" s="54">
        <v>0.97080681272392999</v>
      </c>
      <c r="AJ167" s="54">
        <v>-0.67831302311734398</v>
      </c>
      <c r="AK167" s="56" t="s">
        <v>1641</v>
      </c>
      <c r="AL167" s="56">
        <v>12</v>
      </c>
      <c r="AM167" s="56">
        <v>1.68970201140267</v>
      </c>
      <c r="AN167" s="57">
        <v>6.7001300941926602E-5</v>
      </c>
      <c r="AO167" s="56">
        <v>4.91384715164647E-4</v>
      </c>
      <c r="AP167" s="56">
        <v>1</v>
      </c>
      <c r="AQ167" s="56">
        <v>1.7649891447369499</v>
      </c>
      <c r="AR167" s="56">
        <v>0.24174684631010501</v>
      </c>
      <c r="AS167" s="56">
        <v>-0.54965598343464594</v>
      </c>
      <c r="AT167" s="56">
        <v>0.68970810568952001</v>
      </c>
      <c r="AU167" s="56">
        <v>-0.79145215838944105</v>
      </c>
      <c r="AV167" s="56">
        <v>1.1867226379159199</v>
      </c>
      <c r="AW167" s="56">
        <v>-2.2578710523125198</v>
      </c>
      <c r="AX167" s="56">
        <v>0.35047792725813198</v>
      </c>
      <c r="AY167" s="56">
        <v>-0.174921540487123</v>
      </c>
      <c r="AZ167" s="56">
        <v>0.199494727538364</v>
      </c>
      <c r="BA167" s="56">
        <v>0.30959474437259399</v>
      </c>
      <c r="BB167" s="56">
        <v>-0.203823105349802</v>
      </c>
      <c r="BC167" s="56">
        <v>-0.76501029384805397</v>
      </c>
      <c r="BD167" s="77" t="s">
        <v>17360</v>
      </c>
      <c r="BE167" s="144" t="s">
        <v>3637</v>
      </c>
      <c r="BF167" s="77">
        <v>12</v>
      </c>
      <c r="BG167" s="77">
        <v>1.8920950409999999</v>
      </c>
      <c r="BH167" s="77">
        <v>7.8933115999999998E-2</v>
      </c>
      <c r="BI167" s="77">
        <v>7.8600700000000003E-4</v>
      </c>
      <c r="BJ167" s="78">
        <v>4</v>
      </c>
      <c r="BK167" s="77">
        <v>-0.55239283100000003</v>
      </c>
      <c r="BL167" s="77">
        <v>-0.55239283100000003</v>
      </c>
      <c r="BM167" s="77">
        <v>-0.55239283100000003</v>
      </c>
      <c r="BN167" s="77">
        <v>-0.55239283100000003</v>
      </c>
      <c r="BO167" s="77">
        <v>-0.55239283100000003</v>
      </c>
      <c r="BP167" s="77">
        <v>-0.55239283100000003</v>
      </c>
      <c r="BQ167" s="77">
        <v>-0.55239283100000003</v>
      </c>
      <c r="BR167" s="77">
        <v>-0.55239283100000003</v>
      </c>
      <c r="BS167" s="77">
        <v>1.6670806929999999</v>
      </c>
      <c r="BT167" s="77">
        <v>-0.55239283100000003</v>
      </c>
      <c r="BU167" s="77">
        <v>-0.55239283100000003</v>
      </c>
      <c r="BV167" s="77">
        <v>0.60659396799999998</v>
      </c>
      <c r="BW167" s="77">
        <v>2.2662268929999998</v>
      </c>
      <c r="BX167" s="77">
        <v>1.5364195890000001</v>
      </c>
      <c r="BY167" s="77">
        <v>-0.55239283100000003</v>
      </c>
    </row>
    <row r="168" spans="1:77">
      <c r="A168" s="52" t="s">
        <v>1396</v>
      </c>
      <c r="B168" s="52">
        <v>1</v>
      </c>
      <c r="C168" s="52">
        <v>0.35346140660300401</v>
      </c>
      <c r="D168" s="52">
        <v>0</v>
      </c>
      <c r="E168" s="52">
        <v>4.4588275923529598E-4</v>
      </c>
      <c r="F168" s="52">
        <v>4</v>
      </c>
      <c r="G168" s="52">
        <v>-9.8698214260951406E-2</v>
      </c>
      <c r="H168" s="52">
        <v>0.925445479154543</v>
      </c>
      <c r="I168" s="52">
        <v>0.86292879511323894</v>
      </c>
      <c r="J168" s="52">
        <v>1.1580289243424899</v>
      </c>
      <c r="K168" s="52">
        <v>-1.11488085660845</v>
      </c>
      <c r="L168" s="52">
        <v>0.68647627542789602</v>
      </c>
      <c r="M168" s="52">
        <v>-1.2207957582636599</v>
      </c>
      <c r="N168" s="52">
        <v>-1.3619766325668901</v>
      </c>
      <c r="O168" s="52">
        <v>0.903647568582159</v>
      </c>
      <c r="P168" s="52">
        <v>-1.39620319384819</v>
      </c>
      <c r="Q168" s="52">
        <v>0.38905559205517198</v>
      </c>
      <c r="R168" s="52">
        <v>0.26697202087264499</v>
      </c>
      <c r="S168" s="54" t="s">
        <v>1792</v>
      </c>
      <c r="T168" s="54">
        <v>22</v>
      </c>
      <c r="U168" s="54">
        <v>3.2993289490840501</v>
      </c>
      <c r="V168" s="54">
        <v>3.86932512939626E-3</v>
      </c>
      <c r="W168" s="54">
        <v>1.9921930774896499E-3</v>
      </c>
      <c r="X168" s="54">
        <v>3</v>
      </c>
      <c r="Y168" s="54">
        <v>-0.81150110588539004</v>
      </c>
      <c r="Z168" s="54">
        <v>0.725900825182617</v>
      </c>
      <c r="AA168" s="54">
        <v>0.64398937790838096</v>
      </c>
      <c r="AB168" s="54">
        <v>0.77820386673404895</v>
      </c>
      <c r="AC168" s="54">
        <v>1.10963886080959</v>
      </c>
      <c r="AD168" s="54">
        <v>-0.145662820604534</v>
      </c>
      <c r="AE168" s="54">
        <v>-1.0945000495953801</v>
      </c>
      <c r="AF168" s="54">
        <v>-0.82704844606078898</v>
      </c>
      <c r="AG168" s="54">
        <v>0.40030732720554002</v>
      </c>
      <c r="AH168" s="54">
        <v>-1.9943495830195499</v>
      </c>
      <c r="AI168" s="54">
        <v>1.2335858220214</v>
      </c>
      <c r="AJ168" s="54">
        <v>-1.8564074695950498E-2</v>
      </c>
      <c r="AK168" s="56" t="s">
        <v>1793</v>
      </c>
      <c r="AL168" s="56">
        <v>4</v>
      </c>
      <c r="AM168" s="56">
        <v>0.50794109757120098</v>
      </c>
      <c r="AN168" s="56">
        <v>2.7917208725802799E-3</v>
      </c>
      <c r="AO168" s="56">
        <v>1.00162421276426E-3</v>
      </c>
      <c r="AP168" s="56">
        <v>2</v>
      </c>
      <c r="AQ168" s="56">
        <v>-6.5321815110491899E-2</v>
      </c>
      <c r="AR168" s="56">
        <v>2.6684793351402801E-2</v>
      </c>
      <c r="AS168" s="56">
        <v>-1.34150849409387</v>
      </c>
      <c r="AT168" s="56">
        <v>0.51651932423439795</v>
      </c>
      <c r="AU168" s="56">
        <v>-0.94633372650449499</v>
      </c>
      <c r="AV168" s="56">
        <v>1.0719810353991499</v>
      </c>
      <c r="AW168" s="56">
        <v>2.08826667809153</v>
      </c>
      <c r="AX168" s="56">
        <v>-1.3078153399793899</v>
      </c>
      <c r="AY168" s="56">
        <v>-0.39488425381200898</v>
      </c>
      <c r="AZ168" s="56">
        <v>0.114031621659031</v>
      </c>
      <c r="BA168" s="56">
        <v>6.7593937858199699E-2</v>
      </c>
      <c r="BB168" s="56">
        <v>0.98666014175320205</v>
      </c>
      <c r="BC168" s="56">
        <v>-0.81587390284666395</v>
      </c>
      <c r="BD168" s="77" t="s">
        <v>17377</v>
      </c>
      <c r="BE168" s="144" t="s">
        <v>18083</v>
      </c>
      <c r="BF168" s="77">
        <v>10</v>
      </c>
      <c r="BG168" s="77">
        <v>1.5551141209999999</v>
      </c>
      <c r="BH168" s="77">
        <v>6.0016414999999997E-2</v>
      </c>
      <c r="BI168" s="77">
        <v>7.3339E-4</v>
      </c>
      <c r="BJ168" s="78">
        <v>4</v>
      </c>
      <c r="BK168" s="77">
        <v>-0.48286078599999999</v>
      </c>
      <c r="BL168" s="77">
        <v>-0.48286078599999999</v>
      </c>
      <c r="BM168" s="77">
        <v>-0.48286078599999999</v>
      </c>
      <c r="BN168" s="77">
        <v>-0.48286078599999999</v>
      </c>
      <c r="BO168" s="77">
        <v>-0.48286078599999999</v>
      </c>
      <c r="BP168" s="77">
        <v>-0.48286078599999999</v>
      </c>
      <c r="BQ168" s="77">
        <v>-0.48286078599999999</v>
      </c>
      <c r="BR168" s="77">
        <v>-0.48286078599999999</v>
      </c>
      <c r="BS168" s="77">
        <v>2.0026821290000001</v>
      </c>
      <c r="BT168" s="77">
        <v>-0.48286078599999999</v>
      </c>
      <c r="BU168" s="77">
        <v>-0.48286078599999999</v>
      </c>
      <c r="BV168" s="77">
        <v>-0.48286078599999999</v>
      </c>
      <c r="BW168" s="77">
        <v>1.9352898700000001</v>
      </c>
      <c r="BX168" s="77">
        <v>1.8563574380000001</v>
      </c>
      <c r="BY168" s="77">
        <v>-0.48286078599999999</v>
      </c>
    </row>
    <row r="169" spans="1:77">
      <c r="A169" s="52" t="s">
        <v>1398</v>
      </c>
      <c r="B169" s="52">
        <v>16</v>
      </c>
      <c r="C169" s="52">
        <v>2.8385631061618901</v>
      </c>
      <c r="D169" s="52">
        <v>2.1663753971222898E-3</v>
      </c>
      <c r="E169" s="52">
        <v>1.2921371770682E-3</v>
      </c>
      <c r="F169" s="52">
        <v>4</v>
      </c>
      <c r="G169" s="52">
        <v>0.22387895145827899</v>
      </c>
      <c r="H169" s="52">
        <v>0.81464108994394802</v>
      </c>
      <c r="I169" s="52">
        <v>0.85476064522295003</v>
      </c>
      <c r="J169" s="52">
        <v>0.96452818115465999</v>
      </c>
      <c r="K169" s="52">
        <v>-1.0058068460190199</v>
      </c>
      <c r="L169" s="52">
        <v>0.65061313819851696</v>
      </c>
      <c r="M169" s="52">
        <v>-1.65193313715014</v>
      </c>
      <c r="N169" s="52">
        <v>-1.1737039132429701</v>
      </c>
      <c r="O169" s="52">
        <v>0.84173700380000704</v>
      </c>
      <c r="P169" s="52">
        <v>-1.40603537198566</v>
      </c>
      <c r="Q169" s="52">
        <v>0.49251518336912598</v>
      </c>
      <c r="R169" s="52">
        <v>0.394805075250305</v>
      </c>
      <c r="S169" s="54" t="s">
        <v>1744</v>
      </c>
      <c r="T169" s="54">
        <v>12</v>
      </c>
      <c r="U169" s="54">
        <v>1.62743876015471</v>
      </c>
      <c r="V169" s="54">
        <v>2.48463157659645E-3</v>
      </c>
      <c r="W169" s="54">
        <v>1.28795592753694E-3</v>
      </c>
      <c r="X169" s="54">
        <v>3</v>
      </c>
      <c r="Y169" s="54">
        <v>0.34899922851712101</v>
      </c>
      <c r="Z169" s="54">
        <v>-0.36313153383095398</v>
      </c>
      <c r="AA169" s="54">
        <v>-0.38556209173856698</v>
      </c>
      <c r="AB169" s="54">
        <v>-0.78501913902642095</v>
      </c>
      <c r="AC169" s="54">
        <v>-1.1511512020060399</v>
      </c>
      <c r="AD169" s="54">
        <v>0.29568777462741003</v>
      </c>
      <c r="AE169" s="54">
        <v>0.75235734749554195</v>
      </c>
      <c r="AF169" s="54">
        <v>1.3746473798438801</v>
      </c>
      <c r="AG169" s="54">
        <v>-0.40110845613940599</v>
      </c>
      <c r="AH169" s="54">
        <v>1.8281228395742299</v>
      </c>
      <c r="AI169" s="54">
        <v>-1.6125975228979399</v>
      </c>
      <c r="AJ169" s="54">
        <v>9.8755375581149302E-2</v>
      </c>
      <c r="AK169" s="56" t="s">
        <v>1406</v>
      </c>
      <c r="AL169" s="56">
        <v>86</v>
      </c>
      <c r="AM169" s="56">
        <v>13.0561106345403</v>
      </c>
      <c r="AN169" s="56">
        <v>1.0535954573117999E-2</v>
      </c>
      <c r="AO169" s="56">
        <v>2.9871178231687099E-3</v>
      </c>
      <c r="AP169" s="56">
        <v>1</v>
      </c>
      <c r="AQ169" s="56">
        <v>1.4891115035231</v>
      </c>
      <c r="AR169" s="56">
        <v>0.87817272392713897</v>
      </c>
      <c r="AS169" s="56">
        <v>-0.68722646519453001</v>
      </c>
      <c r="AT169" s="56">
        <v>0.51571118336781296</v>
      </c>
      <c r="AU169" s="56">
        <v>-1.3173688323353101</v>
      </c>
      <c r="AV169" s="56">
        <v>0.51283723791840696</v>
      </c>
      <c r="AW169" s="56">
        <v>-1.47765197898867</v>
      </c>
      <c r="AX169" s="56">
        <v>1.11382220453629</v>
      </c>
      <c r="AY169" s="56">
        <v>0.463864518554024</v>
      </c>
      <c r="AZ169" s="56">
        <v>3.39798335945595E-2</v>
      </c>
      <c r="BA169" s="56">
        <v>-0.58664508650444702</v>
      </c>
      <c r="BB169" s="56">
        <v>-1.4309776462091</v>
      </c>
      <c r="BC169" s="56">
        <v>0.49237080381073201</v>
      </c>
      <c r="BD169" s="77" t="s">
        <v>17361</v>
      </c>
      <c r="BE169" s="144" t="s">
        <v>18084</v>
      </c>
      <c r="BF169" s="77">
        <v>9</v>
      </c>
      <c r="BG169" s="77">
        <v>1.583702062</v>
      </c>
      <c r="BH169" s="77">
        <v>7.3813100000000003E-3</v>
      </c>
      <c r="BI169" s="77">
        <v>1.0839199999999999E-3</v>
      </c>
      <c r="BJ169" s="78">
        <v>4</v>
      </c>
      <c r="BK169" s="77">
        <v>-0.48228281499999998</v>
      </c>
      <c r="BL169" s="77">
        <v>-0.48228281499999998</v>
      </c>
      <c r="BM169" s="77">
        <v>-0.48228281499999998</v>
      </c>
      <c r="BN169" s="77">
        <v>-0.48228281499999998</v>
      </c>
      <c r="BO169" s="77">
        <v>-0.48228281499999998</v>
      </c>
      <c r="BP169" s="77">
        <v>-0.48228281499999998</v>
      </c>
      <c r="BQ169" s="77">
        <v>-0.48228281499999998</v>
      </c>
      <c r="BR169" s="77">
        <v>-0.48228281499999998</v>
      </c>
      <c r="BS169" s="77">
        <v>-0.48228281499999998</v>
      </c>
      <c r="BT169" s="77">
        <v>-0.48228281499999998</v>
      </c>
      <c r="BU169" s="77">
        <v>-0.48228281499999998</v>
      </c>
      <c r="BV169" s="77">
        <v>-0.48228281499999998</v>
      </c>
      <c r="BW169" s="77">
        <v>1.9032756639999999</v>
      </c>
      <c r="BX169" s="77">
        <v>2.0890189509999999</v>
      </c>
      <c r="BY169" s="77">
        <v>1.7950991629999999</v>
      </c>
    </row>
    <row r="170" spans="1:77">
      <c r="A170" s="52" t="s">
        <v>1134</v>
      </c>
      <c r="B170" s="52">
        <v>29</v>
      </c>
      <c r="C170" s="52">
        <v>5.05970277563934</v>
      </c>
      <c r="D170" s="52">
        <v>1.3958604362901399E-3</v>
      </c>
      <c r="E170" s="52">
        <v>1.6929013493755E-3</v>
      </c>
      <c r="F170" s="52">
        <v>1</v>
      </c>
      <c r="G170" s="52">
        <v>8.8341750639028799E-2</v>
      </c>
      <c r="H170" s="52">
        <v>-1.0704237868059301</v>
      </c>
      <c r="I170" s="52">
        <v>1.19380335836637E-2</v>
      </c>
      <c r="J170" s="52">
        <v>-1.2739505246690199</v>
      </c>
      <c r="K170" s="52">
        <v>-0.40525799856477501</v>
      </c>
      <c r="L170" s="52">
        <v>-0.115443328688157</v>
      </c>
      <c r="M170" s="52">
        <v>1.67464814243519</v>
      </c>
      <c r="N170" s="52">
        <v>0.90684502376809095</v>
      </c>
      <c r="O170" s="52">
        <v>-0.73238075970598604</v>
      </c>
      <c r="P170" s="52">
        <v>1.74283302215541</v>
      </c>
      <c r="Q170" s="52">
        <v>-0.91506454810619797</v>
      </c>
      <c r="R170" s="52">
        <v>8.7914973958695006E-2</v>
      </c>
      <c r="S170" s="54" t="s">
        <v>1135</v>
      </c>
      <c r="T170" s="54">
        <v>28</v>
      </c>
      <c r="U170" s="54">
        <v>3.5282414767174801</v>
      </c>
      <c r="V170" s="54">
        <v>2.08262377094489E-3</v>
      </c>
      <c r="W170" s="54">
        <v>2.2291262837046402E-3</v>
      </c>
      <c r="X170" s="54">
        <v>1</v>
      </c>
      <c r="Y170" s="54">
        <v>1.01139680685731</v>
      </c>
      <c r="Z170" s="54">
        <v>-0.56183079628435595</v>
      </c>
      <c r="AA170" s="54">
        <v>-0.71161987719414199</v>
      </c>
      <c r="AB170" s="54">
        <v>-1.14297588693299</v>
      </c>
      <c r="AC170" s="54">
        <v>-1.21295780967717</v>
      </c>
      <c r="AD170" s="54">
        <v>1.1183163181036699</v>
      </c>
      <c r="AE170" s="54">
        <v>0.96081365808887198</v>
      </c>
      <c r="AF170" s="54">
        <v>0.85267511953878095</v>
      </c>
      <c r="AG170" s="54">
        <v>-0.88761839440959101</v>
      </c>
      <c r="AH170" s="54">
        <v>0.93578557388141004</v>
      </c>
      <c r="AI170" s="54">
        <v>-1.1157202915434701</v>
      </c>
      <c r="AJ170" s="54">
        <v>0.75373557957165904</v>
      </c>
      <c r="AK170" s="56" t="s">
        <v>1136</v>
      </c>
      <c r="AL170" s="56">
        <v>0</v>
      </c>
      <c r="AM170" s="56">
        <v>0</v>
      </c>
      <c r="AN170" s="56">
        <v>0</v>
      </c>
      <c r="AO170" s="56">
        <v>2.7665068240627702E-4</v>
      </c>
      <c r="AP170" s="56">
        <v>25</v>
      </c>
      <c r="AQ170" s="56">
        <v>-0.86503413935203899</v>
      </c>
      <c r="AR170" s="56">
        <v>0.90142300656464802</v>
      </c>
      <c r="AS170" s="56">
        <v>1.1701184117707299</v>
      </c>
      <c r="AT170" s="56">
        <v>-0.60616797104770603</v>
      </c>
      <c r="AU170" s="56">
        <v>8.8492907660884107E-3</v>
      </c>
      <c r="AV170" s="56">
        <v>-1.1347786135745599</v>
      </c>
      <c r="AW170" s="56">
        <v>-1.26678771636601</v>
      </c>
      <c r="AX170" s="56">
        <v>1.93938833710033</v>
      </c>
      <c r="AY170" s="56">
        <v>0.29354020835205002</v>
      </c>
      <c r="AZ170" s="56">
        <v>-0.34233522008365902</v>
      </c>
      <c r="BA170" s="56">
        <v>-0.37364459333094302</v>
      </c>
      <c r="BB170" s="56">
        <v>-0.77548225804745297</v>
      </c>
      <c r="BC170" s="56">
        <v>1.05091125724852</v>
      </c>
      <c r="BD170" s="77" t="s">
        <v>17384</v>
      </c>
      <c r="BE170" s="144" t="s">
        <v>18085</v>
      </c>
      <c r="BF170" s="77">
        <v>9</v>
      </c>
      <c r="BG170" s="77">
        <v>1.9948942650000001</v>
      </c>
      <c r="BH170" s="77">
        <v>2.3093115000000001E-2</v>
      </c>
      <c r="BI170" s="77">
        <v>8.1494499999999997E-4</v>
      </c>
      <c r="BJ170" s="78">
        <v>4</v>
      </c>
      <c r="BK170" s="77">
        <v>2.6624301909999999</v>
      </c>
      <c r="BL170" s="77">
        <v>-0.45274244400000002</v>
      </c>
      <c r="BM170" s="77">
        <v>-0.45274244400000002</v>
      </c>
      <c r="BN170" s="77">
        <v>-0.45274244400000002</v>
      </c>
      <c r="BO170" s="77">
        <v>-0.45274244400000002</v>
      </c>
      <c r="BP170" s="77">
        <v>-0.45274244400000002</v>
      </c>
      <c r="BQ170" s="77">
        <v>-0.45274244400000002</v>
      </c>
      <c r="BR170" s="77">
        <v>-0.45274244400000002</v>
      </c>
      <c r="BS170" s="77">
        <v>-0.45274244400000002</v>
      </c>
      <c r="BT170" s="77">
        <v>-0.45274244400000002</v>
      </c>
      <c r="BU170" s="77">
        <v>-0.45274244400000002</v>
      </c>
      <c r="BV170" s="77">
        <v>0.83117300900000002</v>
      </c>
      <c r="BW170" s="77">
        <v>1.939306129</v>
      </c>
      <c r="BX170" s="77">
        <v>-0.45274244400000002</v>
      </c>
      <c r="BY170" s="77">
        <v>-0.45274244400000002</v>
      </c>
    </row>
    <row r="171" spans="1:77">
      <c r="A171" s="52" t="s">
        <v>1642</v>
      </c>
      <c r="B171" s="52">
        <v>70</v>
      </c>
      <c r="C171" s="52">
        <v>12.0192086054019</v>
      </c>
      <c r="D171" s="52">
        <v>3.6515709013349999E-3</v>
      </c>
      <c r="E171" s="52">
        <v>3.6560365803735501E-3</v>
      </c>
      <c r="F171" s="52">
        <v>3</v>
      </c>
      <c r="G171" s="52">
        <v>-0.73610203972791699</v>
      </c>
      <c r="H171" s="52">
        <v>0.54649575311208298</v>
      </c>
      <c r="I171" s="52">
        <v>0.186947971661926</v>
      </c>
      <c r="J171" s="52">
        <v>1.2349918464095799</v>
      </c>
      <c r="K171" s="52">
        <v>1.3263935113168399</v>
      </c>
      <c r="L171" s="52">
        <v>0.29521286281143999</v>
      </c>
      <c r="M171" s="52">
        <v>-1.43941652493632</v>
      </c>
      <c r="N171" s="52">
        <v>-1.2862498204348001</v>
      </c>
      <c r="O171" s="52">
        <v>-0.21412936062645799</v>
      </c>
      <c r="P171" s="52">
        <v>-1.3342553969556199</v>
      </c>
      <c r="Q171" s="52">
        <v>1.01994760103132</v>
      </c>
      <c r="R171" s="52">
        <v>0.40016359633792198</v>
      </c>
      <c r="S171" s="54" t="s">
        <v>1643</v>
      </c>
      <c r="T171" s="54">
        <v>43</v>
      </c>
      <c r="U171" s="54">
        <v>18.1785657409511</v>
      </c>
      <c r="V171" s="54">
        <v>3.1825617947415098E-4</v>
      </c>
      <c r="W171" s="54">
        <v>3.3443209295170601E-3</v>
      </c>
      <c r="X171" s="54">
        <v>2</v>
      </c>
      <c r="Y171" s="54">
        <v>-7.8000471700305996E-2</v>
      </c>
      <c r="Z171" s="54">
        <v>0.87005069708740002</v>
      </c>
      <c r="AA171" s="54">
        <v>0.950948975984649</v>
      </c>
      <c r="AB171" s="54">
        <v>0.25421874502814901</v>
      </c>
      <c r="AC171" s="54">
        <v>0.67632547374750196</v>
      </c>
      <c r="AD171" s="54">
        <v>-0.180734573559381</v>
      </c>
      <c r="AE171" s="54">
        <v>-1.4246059256432699</v>
      </c>
      <c r="AF171" s="54">
        <v>-1.1318265397872</v>
      </c>
      <c r="AG171" s="54">
        <v>1.2083452935283301</v>
      </c>
      <c r="AH171" s="54">
        <v>-1.76845601423065</v>
      </c>
      <c r="AI171" s="54">
        <v>0.89724089986880295</v>
      </c>
      <c r="AJ171" s="54">
        <v>-0.27350656032403498</v>
      </c>
      <c r="AK171" s="56" t="s">
        <v>1644</v>
      </c>
      <c r="AL171" s="56">
        <v>132</v>
      </c>
      <c r="AM171" s="56">
        <v>22.884743071739202</v>
      </c>
      <c r="AN171" s="56">
        <v>7.3533927783764504E-3</v>
      </c>
      <c r="AO171" s="56">
        <v>3.00067637618726E-3</v>
      </c>
      <c r="AP171" s="56">
        <v>1</v>
      </c>
      <c r="AQ171" s="56">
        <v>0.70326398755763397</v>
      </c>
      <c r="AR171" s="56">
        <v>0.238213547693754</v>
      </c>
      <c r="AS171" s="56">
        <v>-1.35094599820926</v>
      </c>
      <c r="AT171" s="56">
        <v>1.1415185535441601</v>
      </c>
      <c r="AU171" s="56">
        <v>-1.5162270847511501</v>
      </c>
      <c r="AV171" s="56">
        <v>2.0308041086720299</v>
      </c>
      <c r="AW171" s="56">
        <v>-0.49545942470905602</v>
      </c>
      <c r="AX171" s="56">
        <v>0.27112787689634799</v>
      </c>
      <c r="AY171" s="56">
        <v>0.32834545155262701</v>
      </c>
      <c r="AZ171" s="56">
        <v>0.31044732296838001</v>
      </c>
      <c r="BA171" s="56">
        <v>-0.53562738276955901</v>
      </c>
      <c r="BB171" s="56">
        <v>-1.0391955620369699</v>
      </c>
      <c r="BC171" s="56">
        <v>-8.6265396408940195E-2</v>
      </c>
      <c r="BD171" s="77" t="s">
        <v>10952</v>
      </c>
      <c r="BE171" s="144" t="s">
        <v>2712</v>
      </c>
      <c r="BF171" s="77">
        <v>8</v>
      </c>
      <c r="BG171" s="77">
        <v>1.313623561</v>
      </c>
      <c r="BH171" s="77">
        <v>1.4260109999999999E-2</v>
      </c>
      <c r="BI171" s="77">
        <v>9.8971999999999992E-4</v>
      </c>
      <c r="BJ171" s="78">
        <v>4</v>
      </c>
      <c r="BK171" s="77">
        <v>-0.384672758</v>
      </c>
      <c r="BL171" s="77">
        <v>-0.189676069</v>
      </c>
      <c r="BM171" s="77">
        <v>-0.129322783</v>
      </c>
      <c r="BN171" s="77">
        <v>-0.78664805100000001</v>
      </c>
      <c r="BO171" s="77">
        <v>0.31277145499999998</v>
      </c>
      <c r="BP171" s="77">
        <v>0.383425081</v>
      </c>
      <c r="BQ171" s="77">
        <v>-0.85193749900000004</v>
      </c>
      <c r="BR171" s="77">
        <v>-0.34747820800000001</v>
      </c>
      <c r="BS171" s="77">
        <v>0.139542633</v>
      </c>
      <c r="BT171" s="77">
        <v>-0.47323953699999999</v>
      </c>
      <c r="BU171" s="77">
        <v>-1.3756882159999999</v>
      </c>
      <c r="BV171" s="77">
        <v>-1.19327563</v>
      </c>
      <c r="BW171" s="77">
        <v>2.1215355480000002</v>
      </c>
      <c r="BX171" s="77">
        <v>1.6864849930000001</v>
      </c>
      <c r="BY171" s="77">
        <v>1.08817904</v>
      </c>
    </row>
    <row r="172" spans="1:77">
      <c r="A172" s="52" t="s">
        <v>1401</v>
      </c>
      <c r="B172" s="52">
        <v>25</v>
      </c>
      <c r="C172" s="52">
        <v>10.961248820484199</v>
      </c>
      <c r="D172" s="52">
        <v>0</v>
      </c>
      <c r="E172" s="52">
        <v>3.1585040287102498E-3</v>
      </c>
      <c r="F172" s="52">
        <v>4</v>
      </c>
      <c r="G172" s="52">
        <v>0.53768953277600395</v>
      </c>
      <c r="H172" s="52">
        <v>1.29674450425016</v>
      </c>
      <c r="I172" s="52">
        <v>0.62218498627123298</v>
      </c>
      <c r="J172" s="52">
        <v>0.84967370640152895</v>
      </c>
      <c r="K172" s="52">
        <v>-0.33540436887998898</v>
      </c>
      <c r="L172" s="52">
        <v>0.14694317054236</v>
      </c>
      <c r="M172" s="52">
        <v>-1.90419122301838</v>
      </c>
      <c r="N172" s="52">
        <v>-1.0377576210547901</v>
      </c>
      <c r="O172" s="52">
        <v>0.84369303853592004</v>
      </c>
      <c r="P172" s="52">
        <v>-1.44138555799483</v>
      </c>
      <c r="Q172" s="52">
        <v>0.53101315973923702</v>
      </c>
      <c r="R172" s="52">
        <v>-0.10920332756845499</v>
      </c>
      <c r="S172" s="54" t="s">
        <v>1524</v>
      </c>
      <c r="T172" s="54">
        <v>13</v>
      </c>
      <c r="U172" s="54">
        <v>1.63431688831902</v>
      </c>
      <c r="V172" s="54">
        <v>1.8090351254320201E-3</v>
      </c>
      <c r="W172" s="54">
        <v>1.2988405773201399E-3</v>
      </c>
      <c r="X172" s="54">
        <v>3</v>
      </c>
      <c r="Y172" s="54">
        <v>-0.69301352543682604</v>
      </c>
      <c r="Z172" s="54">
        <v>0.73045466240308399</v>
      </c>
      <c r="AA172" s="54">
        <v>0.50569682216228995</v>
      </c>
      <c r="AB172" s="54">
        <v>1.18350844724136</v>
      </c>
      <c r="AC172" s="54">
        <v>1.4286920141958801</v>
      </c>
      <c r="AD172" s="54">
        <v>-0.85834382211799298</v>
      </c>
      <c r="AE172" s="54">
        <v>-0.84302695036652098</v>
      </c>
      <c r="AF172" s="54">
        <v>-0.89902330278153397</v>
      </c>
      <c r="AG172" s="54">
        <v>8.1845200131516499E-2</v>
      </c>
      <c r="AH172" s="54">
        <v>-1.0810370938604501</v>
      </c>
      <c r="AI172" s="54">
        <v>1.39661869022857</v>
      </c>
      <c r="AJ172" s="54">
        <v>-0.95237114179937499</v>
      </c>
      <c r="AK172" s="56" t="s">
        <v>1794</v>
      </c>
      <c r="AL172" s="56">
        <v>42</v>
      </c>
      <c r="AM172" s="56">
        <v>6.0306859992892603</v>
      </c>
      <c r="AN172" s="56">
        <v>2.2892111155158301E-4</v>
      </c>
      <c r="AO172" s="56">
        <v>1.0730287162193401E-3</v>
      </c>
      <c r="AP172" s="56">
        <v>3</v>
      </c>
      <c r="AQ172" s="56">
        <v>-0.25844177648994199</v>
      </c>
      <c r="AR172" s="56">
        <v>-0.82128319626199497</v>
      </c>
      <c r="AS172" s="56">
        <v>-0.62943413447012397</v>
      </c>
      <c r="AT172" s="56">
        <v>-1.0721742414839399</v>
      </c>
      <c r="AU172" s="56">
        <v>0.94054228264009898</v>
      </c>
      <c r="AV172" s="56">
        <v>-1.3555476217795199</v>
      </c>
      <c r="AW172" s="56">
        <v>1.5170178541577799</v>
      </c>
      <c r="AX172" s="56">
        <v>-0.79481366626948102</v>
      </c>
      <c r="AY172" s="56">
        <v>-3.5699843417060298E-3</v>
      </c>
      <c r="AZ172" s="56">
        <v>0.40455281894171302</v>
      </c>
      <c r="BA172" s="56">
        <v>1.1406966347716501</v>
      </c>
      <c r="BB172" s="56">
        <v>1.50501407156478</v>
      </c>
      <c r="BC172" s="56">
        <v>-0.57255904097931198</v>
      </c>
      <c r="BD172" s="77" t="s">
        <v>17373</v>
      </c>
      <c r="BE172" s="144" t="s">
        <v>3637</v>
      </c>
      <c r="BF172" s="77">
        <v>8</v>
      </c>
      <c r="BG172" s="77">
        <v>1.5924436550000001</v>
      </c>
      <c r="BH172" s="77">
        <v>0</v>
      </c>
      <c r="BI172" s="77">
        <v>5.1764599999999997E-4</v>
      </c>
      <c r="BJ172" s="78">
        <v>4</v>
      </c>
      <c r="BK172" s="77">
        <v>-0.53311271699999996</v>
      </c>
      <c r="BL172" s="77">
        <v>1.8582945980000001</v>
      </c>
      <c r="BM172" s="77">
        <v>-0.53311271699999996</v>
      </c>
      <c r="BN172" s="77">
        <v>-0.53311271699999996</v>
      </c>
      <c r="BO172" s="77">
        <v>-0.53311271699999996</v>
      </c>
      <c r="BP172" s="77">
        <v>-0.53311271699999996</v>
      </c>
      <c r="BQ172" s="77">
        <v>-0.53311271699999996</v>
      </c>
      <c r="BR172" s="77">
        <v>-0.53311271699999996</v>
      </c>
      <c r="BS172" s="77">
        <v>-0.53311271699999996</v>
      </c>
      <c r="BT172" s="77">
        <v>-0.53311271699999996</v>
      </c>
      <c r="BU172" s="77">
        <v>0.165034448</v>
      </c>
      <c r="BV172" s="77">
        <v>-0.53311271699999996</v>
      </c>
      <c r="BW172" s="77">
        <v>1.8285154029999999</v>
      </c>
      <c r="BX172" s="77">
        <v>2.0123954340000001</v>
      </c>
      <c r="BY172" s="77">
        <v>-0.53311271699999996</v>
      </c>
    </row>
    <row r="173" spans="1:77">
      <c r="A173" s="52" t="s">
        <v>1208</v>
      </c>
      <c r="B173" s="52">
        <v>2</v>
      </c>
      <c r="C173" s="52">
        <v>0.31816224042661501</v>
      </c>
      <c r="D173" s="52">
        <v>0</v>
      </c>
      <c r="E173" s="52">
        <v>1.28741968744215E-3</v>
      </c>
      <c r="F173" s="52">
        <v>23</v>
      </c>
      <c r="G173" s="52">
        <v>0.22380554566289501</v>
      </c>
      <c r="H173" s="52">
        <v>-1.2788712707544001</v>
      </c>
      <c r="I173" s="52">
        <v>-0.28285550020662797</v>
      </c>
      <c r="J173" s="52">
        <v>-1.27291020392189</v>
      </c>
      <c r="K173" s="52">
        <v>0.42700904912757698</v>
      </c>
      <c r="L173" s="52">
        <v>0.97198060141679199</v>
      </c>
      <c r="M173" s="52">
        <v>1.41609873256569</v>
      </c>
      <c r="N173" s="52">
        <v>0.21180200910539301</v>
      </c>
      <c r="O173" s="52">
        <v>-1.2538724479249901</v>
      </c>
      <c r="P173" s="52">
        <v>0.93754739988870806</v>
      </c>
      <c r="Q173" s="52">
        <v>-1.04501728047638</v>
      </c>
      <c r="R173" s="52">
        <v>0.94528336551723402</v>
      </c>
      <c r="S173" s="54" t="s">
        <v>1894</v>
      </c>
      <c r="T173" s="54">
        <v>3</v>
      </c>
      <c r="U173" s="54">
        <v>1.0058419702511701</v>
      </c>
      <c r="V173" s="54">
        <v>0</v>
      </c>
      <c r="W173" s="54">
        <v>2.69933488429841E-3</v>
      </c>
      <c r="X173" s="54">
        <v>20</v>
      </c>
      <c r="Y173" s="54">
        <v>0.32297068841138998</v>
      </c>
      <c r="Z173" s="54">
        <v>0.85751490208042003</v>
      </c>
      <c r="AA173" s="54">
        <v>0.75848446673395098</v>
      </c>
      <c r="AB173" s="54">
        <v>1.26333201121497</v>
      </c>
      <c r="AC173" s="54">
        <v>1.0374862141004</v>
      </c>
      <c r="AD173" s="54">
        <v>-1.4174204567447899</v>
      </c>
      <c r="AE173" s="54">
        <v>-0.55695725360491999</v>
      </c>
      <c r="AF173" s="54">
        <v>-0.67408258055561499</v>
      </c>
      <c r="AG173" s="54">
        <v>0.143387831838614</v>
      </c>
      <c r="AH173" s="54">
        <v>-0.48154060943374</v>
      </c>
      <c r="AI173" s="54">
        <v>0.61867121738226605</v>
      </c>
      <c r="AJ173" s="54">
        <v>-1.8718464314229499</v>
      </c>
      <c r="AK173" s="56" t="s">
        <v>1895</v>
      </c>
      <c r="AL173" s="56">
        <v>7</v>
      </c>
      <c r="AM173" s="56">
        <v>1.0164328565930301</v>
      </c>
      <c r="AN173" s="57">
        <v>1.11668834903211E-5</v>
      </c>
      <c r="AO173" s="56">
        <v>4.1575812997536197E-4</v>
      </c>
      <c r="AP173" s="56">
        <v>1</v>
      </c>
      <c r="AQ173" s="56">
        <v>0.44493882474758101</v>
      </c>
      <c r="AR173" s="56">
        <v>-1.0633368396614999</v>
      </c>
      <c r="AS173" s="56">
        <v>1.0570555272818301</v>
      </c>
      <c r="AT173" s="56">
        <v>-0.98514987715747004</v>
      </c>
      <c r="AU173" s="56">
        <v>1.3954344302255499</v>
      </c>
      <c r="AV173" s="56">
        <v>-0.56704455250651298</v>
      </c>
      <c r="AW173" s="56">
        <v>1.5746442879373099</v>
      </c>
      <c r="AX173" s="56">
        <v>-1.01653096030655</v>
      </c>
      <c r="AY173" s="56">
        <v>-0.68329192273589301</v>
      </c>
      <c r="AZ173" s="56">
        <v>-0.31876232552967898</v>
      </c>
      <c r="BA173" s="56">
        <v>0.117679807517336</v>
      </c>
      <c r="BB173" s="56">
        <v>1.0753938076184999</v>
      </c>
      <c r="BC173" s="56">
        <v>-1.03103020743051</v>
      </c>
      <c r="BD173" s="77" t="s">
        <v>3751</v>
      </c>
      <c r="BE173" s="144" t="s">
        <v>3750</v>
      </c>
      <c r="BF173" s="77">
        <v>7</v>
      </c>
      <c r="BG173" s="77">
        <v>1.24981418</v>
      </c>
      <c r="BH173" s="77">
        <v>5.4382720000000001E-3</v>
      </c>
      <c r="BI173" s="77">
        <v>2.1103110000000001E-3</v>
      </c>
      <c r="BJ173" s="78">
        <v>4</v>
      </c>
      <c r="BK173" s="77">
        <v>-0.41659200600000001</v>
      </c>
      <c r="BL173" s="77">
        <v>-1.045430152</v>
      </c>
      <c r="BM173" s="77">
        <v>-0.85393992699999999</v>
      </c>
      <c r="BN173" s="77">
        <v>-0.116847257</v>
      </c>
      <c r="BO173" s="77">
        <v>-0.116847257</v>
      </c>
      <c r="BP173" s="77">
        <v>-0.66356444000000003</v>
      </c>
      <c r="BQ173" s="77">
        <v>-4.0288984999999999E-2</v>
      </c>
      <c r="BR173" s="77">
        <v>-0.158077631</v>
      </c>
      <c r="BS173" s="77">
        <v>0.41721484599999997</v>
      </c>
      <c r="BT173" s="77">
        <v>-0.43970999199999999</v>
      </c>
      <c r="BU173" s="77">
        <v>-1.155550707</v>
      </c>
      <c r="BV173" s="77">
        <v>-0.66832766399999999</v>
      </c>
      <c r="BW173" s="77">
        <v>2.063756197</v>
      </c>
      <c r="BX173" s="77">
        <v>1.5886562909999999</v>
      </c>
      <c r="BY173" s="77">
        <v>1.605548682</v>
      </c>
    </row>
    <row r="174" spans="1:77">
      <c r="A174" s="52" t="s">
        <v>1137</v>
      </c>
      <c r="B174" s="52">
        <v>17</v>
      </c>
      <c r="C174" s="52">
        <v>2.4631312927609601</v>
      </c>
      <c r="D174" s="53">
        <v>2.23337669806422E-5</v>
      </c>
      <c r="E174" s="52">
        <v>9.38150553304737E-4</v>
      </c>
      <c r="F174" s="52">
        <v>1</v>
      </c>
      <c r="G174" s="52">
        <v>-0.30694735405226498</v>
      </c>
      <c r="H174" s="52">
        <v>1.09752781250511</v>
      </c>
      <c r="I174" s="52">
        <v>0.256003957784875</v>
      </c>
      <c r="J174" s="52">
        <v>1.2891458771133699</v>
      </c>
      <c r="K174" s="52">
        <v>-0.101830351839929</v>
      </c>
      <c r="L174" s="52">
        <v>-0.88543970729515797</v>
      </c>
      <c r="M174" s="52">
        <v>-1.7763077442067201</v>
      </c>
      <c r="N174" s="52">
        <v>-0.24319019479759599</v>
      </c>
      <c r="O174" s="52">
        <v>0.82093243958934703</v>
      </c>
      <c r="P174" s="52">
        <v>-1.31195042578066</v>
      </c>
      <c r="Q174" s="52">
        <v>1.2498576558330901</v>
      </c>
      <c r="R174" s="52">
        <v>-8.7801964853452194E-2</v>
      </c>
      <c r="S174" s="54" t="s">
        <v>1138</v>
      </c>
      <c r="T174" s="54">
        <v>22</v>
      </c>
      <c r="U174" s="54">
        <v>2.9533989894957098</v>
      </c>
      <c r="V174" s="54">
        <v>4.0200780565156002E-4</v>
      </c>
      <c r="W174" s="54">
        <v>1.43107444838241E-3</v>
      </c>
      <c r="X174" s="54">
        <v>1</v>
      </c>
      <c r="Y174" s="54">
        <v>-0.75756724788969099</v>
      </c>
      <c r="Z174" s="54">
        <v>0.90257518033316297</v>
      </c>
      <c r="AA174" s="54">
        <v>0.31290151186859699</v>
      </c>
      <c r="AB174" s="54">
        <v>0.96621208176996298</v>
      </c>
      <c r="AC174" s="54">
        <v>0.86778699473420895</v>
      </c>
      <c r="AD174" s="54">
        <v>-1.1007779734105201</v>
      </c>
      <c r="AE174" s="54">
        <v>-0.86202253886748903</v>
      </c>
      <c r="AF174" s="54">
        <v>-0.47770696699760001</v>
      </c>
      <c r="AG174" s="54">
        <v>1.0798687494271699</v>
      </c>
      <c r="AH174" s="54">
        <v>-1.39081145725047</v>
      </c>
      <c r="AI174" s="54">
        <v>1.3338227453585101</v>
      </c>
      <c r="AJ174" s="54">
        <v>-0.87428107907584296</v>
      </c>
      <c r="AK174" s="56" t="s">
        <v>1139</v>
      </c>
      <c r="AL174" s="56">
        <v>3</v>
      </c>
      <c r="AM174" s="56">
        <v>0.34300420032404799</v>
      </c>
      <c r="AN174" s="56">
        <v>5.3601040753541304E-4</v>
      </c>
      <c r="AO174" s="56">
        <v>5.83785383067697E-4</v>
      </c>
      <c r="AP174" s="56">
        <v>2</v>
      </c>
      <c r="AQ174" s="56">
        <v>-1.15070266593132</v>
      </c>
      <c r="AR174" s="56">
        <v>-0.50572841185694095</v>
      </c>
      <c r="AS174" s="56">
        <v>-0.94511910255313503</v>
      </c>
      <c r="AT174" s="56">
        <v>0.97481937562656196</v>
      </c>
      <c r="AU174" s="56">
        <v>-0.87113655598537099</v>
      </c>
      <c r="AV174" s="56">
        <v>2.19934734661279</v>
      </c>
      <c r="AW174" s="56">
        <v>0.30066107653259699</v>
      </c>
      <c r="AX174" s="56">
        <v>-0.96729416209611996</v>
      </c>
      <c r="AY174" s="56">
        <v>-0.232218729602192</v>
      </c>
      <c r="AZ174" s="56">
        <v>1.2102316081611899</v>
      </c>
      <c r="BA174" s="56">
        <v>0.45328045713987603</v>
      </c>
      <c r="BB174" s="56">
        <v>1.3753573434992899E-2</v>
      </c>
      <c r="BC174" s="56">
        <v>-0.47989380948293298</v>
      </c>
      <c r="BD174" s="77" t="s">
        <v>17392</v>
      </c>
      <c r="BE174" s="144" t="s">
        <v>18086</v>
      </c>
      <c r="BF174" s="77">
        <v>7</v>
      </c>
      <c r="BG174" s="77">
        <v>2.352027831</v>
      </c>
      <c r="BH174" s="77">
        <v>0</v>
      </c>
      <c r="BI174" s="77">
        <v>6.3791499999999997E-4</v>
      </c>
      <c r="BJ174" s="78">
        <v>4</v>
      </c>
      <c r="BK174" s="77">
        <v>-0.47901158700000002</v>
      </c>
      <c r="BL174" s="77">
        <v>-0.47901158700000002</v>
      </c>
      <c r="BM174" s="77">
        <v>-0.47901158700000002</v>
      </c>
      <c r="BN174" s="77">
        <v>-0.47901158700000002</v>
      </c>
      <c r="BO174" s="77">
        <v>-0.47901158700000002</v>
      </c>
      <c r="BP174" s="77">
        <v>-0.47901158700000002</v>
      </c>
      <c r="BQ174" s="77">
        <v>1.534149982</v>
      </c>
      <c r="BR174" s="77">
        <v>-0.47901158700000002</v>
      </c>
      <c r="BS174" s="77">
        <v>-0.47901158700000002</v>
      </c>
      <c r="BT174" s="77">
        <v>-0.47901158700000002</v>
      </c>
      <c r="BU174" s="77">
        <v>-0.47901158700000002</v>
      </c>
      <c r="BV174" s="77">
        <v>-0.47901158700000002</v>
      </c>
      <c r="BW174" s="77">
        <v>2.0230102539999999</v>
      </c>
      <c r="BX174" s="77">
        <v>2.1909788090000002</v>
      </c>
      <c r="BY174" s="77">
        <v>-0.47901158700000002</v>
      </c>
    </row>
    <row r="175" spans="1:77">
      <c r="A175" s="52" t="s">
        <v>1645</v>
      </c>
      <c r="B175" s="52">
        <v>17</v>
      </c>
      <c r="C175" s="52">
        <v>2.5827734241211702</v>
      </c>
      <c r="D175" s="52">
        <v>1.4516948537417399E-4</v>
      </c>
      <c r="E175" s="52">
        <v>1.3667993300668199E-3</v>
      </c>
      <c r="F175" s="52">
        <v>3</v>
      </c>
      <c r="G175" s="52">
        <v>-0.787706953578869</v>
      </c>
      <c r="H175" s="52">
        <v>-3.1924126024643E-2</v>
      </c>
      <c r="I175" s="52">
        <v>-0.22376708582336699</v>
      </c>
      <c r="J175" s="52">
        <v>1.0618764560626399</v>
      </c>
      <c r="K175" s="52">
        <v>1.69146535077855</v>
      </c>
      <c r="L175" s="52">
        <v>0.574505958020745</v>
      </c>
      <c r="M175" s="52">
        <v>-0.88046569549799303</v>
      </c>
      <c r="N175" s="52">
        <v>-1.21338105808859</v>
      </c>
      <c r="O175" s="52">
        <v>-0.98612825142707405</v>
      </c>
      <c r="P175" s="52">
        <v>-1.03818595105391</v>
      </c>
      <c r="Q175" s="52">
        <v>1.0407347728207601</v>
      </c>
      <c r="R175" s="52">
        <v>0.79297658381174696</v>
      </c>
      <c r="S175" s="54" t="s">
        <v>1646</v>
      </c>
      <c r="T175" s="54">
        <v>26</v>
      </c>
      <c r="U175" s="54">
        <v>4.2984812338873999</v>
      </c>
      <c r="V175" s="54">
        <v>4.9245956192316099E-3</v>
      </c>
      <c r="W175" s="54">
        <v>1.07385290589207E-3</v>
      </c>
      <c r="X175" s="54">
        <v>2</v>
      </c>
      <c r="Y175" s="54">
        <v>-0.429596610247098</v>
      </c>
      <c r="Z175" s="54">
        <v>0.65274477691172805</v>
      </c>
      <c r="AA175" s="54">
        <v>0.68231673107104396</v>
      </c>
      <c r="AB175" s="54">
        <v>-3.8096848614997403E-2</v>
      </c>
      <c r="AC175" s="54">
        <v>0.66133856592812201</v>
      </c>
      <c r="AD175" s="54">
        <v>-0.73178243099987395</v>
      </c>
      <c r="AE175" s="54">
        <v>-1.1412855124294701</v>
      </c>
      <c r="AF175" s="54">
        <v>-1.01845589975915</v>
      </c>
      <c r="AG175" s="54">
        <v>1.7595720494143401</v>
      </c>
      <c r="AH175" s="54">
        <v>-1.34504157552923</v>
      </c>
      <c r="AI175" s="54">
        <v>1.2662449269413101</v>
      </c>
      <c r="AJ175" s="54">
        <v>-0.31795817268672699</v>
      </c>
      <c r="AK175" s="56" t="s">
        <v>1312</v>
      </c>
      <c r="AL175" s="56">
        <v>118</v>
      </c>
      <c r="AM175" s="56">
        <v>20.276405341280899</v>
      </c>
      <c r="AN175" s="56">
        <v>1.09435458205147E-3</v>
      </c>
      <c r="AO175" s="56">
        <v>2.6466371199043701E-3</v>
      </c>
      <c r="AP175" s="56">
        <v>1</v>
      </c>
      <c r="AQ175" s="56">
        <v>0.45582627602600501</v>
      </c>
      <c r="AR175" s="56">
        <v>1.0648097203567899</v>
      </c>
      <c r="AS175" s="56">
        <v>-1.2314553025519299</v>
      </c>
      <c r="AT175" s="56">
        <v>1.2956454238539299</v>
      </c>
      <c r="AU175" s="56">
        <v>-1.3967512516768801</v>
      </c>
      <c r="AV175" s="56">
        <v>1.6727845343758501</v>
      </c>
      <c r="AW175" s="56">
        <v>-0.77789793404905905</v>
      </c>
      <c r="AX175" s="56">
        <v>0.89028861759010502</v>
      </c>
      <c r="AY175" s="56">
        <v>-0.21034561914408401</v>
      </c>
      <c r="AZ175" s="56">
        <v>-8.1792290469560699E-2</v>
      </c>
      <c r="BA175" s="56">
        <v>-0.51757878976628702</v>
      </c>
      <c r="BB175" s="56">
        <v>-0.98216289149285196</v>
      </c>
      <c r="BC175" s="56">
        <v>-0.18137049305202199</v>
      </c>
      <c r="BD175" s="77" t="s">
        <v>9361</v>
      </c>
      <c r="BE175" s="144" t="s">
        <v>9362</v>
      </c>
      <c r="BF175" s="77">
        <v>6</v>
      </c>
      <c r="BG175" s="77">
        <v>0.97817541900000005</v>
      </c>
      <c r="BH175" s="77">
        <v>1.0887711E-2</v>
      </c>
      <c r="BI175" s="77">
        <v>1.7726549999999999E-3</v>
      </c>
      <c r="BJ175" s="78">
        <v>4</v>
      </c>
      <c r="BK175" s="77">
        <v>-0.31811866599999999</v>
      </c>
      <c r="BL175" s="77">
        <v>-0.57018272299999995</v>
      </c>
      <c r="BM175" s="77">
        <v>-1.597331313</v>
      </c>
      <c r="BN175" s="77">
        <v>6.5222358999999994E-2</v>
      </c>
      <c r="BO175" s="77">
        <v>0.390008509</v>
      </c>
      <c r="BP175" s="77">
        <v>-0.11964673000000001</v>
      </c>
      <c r="BQ175" s="77">
        <v>3.4034120000000001E-2</v>
      </c>
      <c r="BR175" s="77">
        <v>-0.38712708899999998</v>
      </c>
      <c r="BS175" s="77">
        <v>0.37392162299999998</v>
      </c>
      <c r="BT175" s="77">
        <v>-0.59178887300000005</v>
      </c>
      <c r="BU175" s="77">
        <v>-1.1022455170000001</v>
      </c>
      <c r="BV175" s="77">
        <v>-1.007097363</v>
      </c>
      <c r="BW175" s="77">
        <v>1.9613705269999999</v>
      </c>
      <c r="BX175" s="77">
        <v>1.531446138</v>
      </c>
      <c r="BY175" s="77">
        <v>1.3375349969999999</v>
      </c>
    </row>
    <row r="176" spans="1:77">
      <c r="A176" s="52" t="s">
        <v>1647</v>
      </c>
      <c r="B176" s="52">
        <v>10</v>
      </c>
      <c r="C176" s="52">
        <v>1.6777226777957099</v>
      </c>
      <c r="D176" s="52">
        <v>1.9542046108061899E-4</v>
      </c>
      <c r="E176" s="52">
        <v>1.0577788517747899E-3</v>
      </c>
      <c r="F176" s="52">
        <v>3</v>
      </c>
      <c r="G176" s="52">
        <v>-0.91651933354078396</v>
      </c>
      <c r="H176" s="52">
        <v>-0.232585812489044</v>
      </c>
      <c r="I176" s="52">
        <v>-0.32324784020042602</v>
      </c>
      <c r="J176" s="52">
        <v>1.0380940099734399</v>
      </c>
      <c r="K176" s="52">
        <v>1.69991464341624</v>
      </c>
      <c r="L176" s="52">
        <v>0.58371693091793697</v>
      </c>
      <c r="M176" s="52">
        <v>-0.72982754080568202</v>
      </c>
      <c r="N176" s="52">
        <v>-1.08222600543656</v>
      </c>
      <c r="O176" s="52">
        <v>-0.98538913754623303</v>
      </c>
      <c r="P176" s="52">
        <v>-1.03023246945446</v>
      </c>
      <c r="Q176" s="52">
        <v>1.0005530633039501</v>
      </c>
      <c r="R176" s="52">
        <v>0.97774949186162496</v>
      </c>
      <c r="S176" s="54" t="s">
        <v>1648</v>
      </c>
      <c r="T176" s="54">
        <v>45</v>
      </c>
      <c r="U176" s="54">
        <v>11.802380483634</v>
      </c>
      <c r="V176" s="54">
        <v>5.60577551214119E-3</v>
      </c>
      <c r="W176" s="54">
        <v>2.57350413522036E-3</v>
      </c>
      <c r="X176" s="54">
        <v>2</v>
      </c>
      <c r="Y176" s="54">
        <v>-0.32857997864975602</v>
      </c>
      <c r="Z176" s="54">
        <v>0.83518543177882598</v>
      </c>
      <c r="AA176" s="54">
        <v>0.97547896920578903</v>
      </c>
      <c r="AB176" s="54">
        <v>0.26070567831629998</v>
      </c>
      <c r="AC176" s="54">
        <v>0.68435063354079295</v>
      </c>
      <c r="AD176" s="54">
        <v>-0.48566895397632298</v>
      </c>
      <c r="AE176" s="54">
        <v>-1.46767331543098</v>
      </c>
      <c r="AF176" s="54">
        <v>-1.0674742430952999</v>
      </c>
      <c r="AG176" s="54">
        <v>1.4260763914813399</v>
      </c>
      <c r="AH176" s="54">
        <v>-1.4025332656612099</v>
      </c>
      <c r="AI176" s="54">
        <v>0.99706296344832401</v>
      </c>
      <c r="AJ176" s="54">
        <v>-0.42693031095779699</v>
      </c>
      <c r="AK176" s="56" t="s">
        <v>1649</v>
      </c>
      <c r="AL176" s="56">
        <v>5</v>
      </c>
      <c r="AM176" s="56">
        <v>1.0953964384230399</v>
      </c>
      <c r="AN176" s="56">
        <v>0</v>
      </c>
      <c r="AO176" s="56">
        <v>6.1426719441087297E-4</v>
      </c>
      <c r="AP176" s="56">
        <v>2</v>
      </c>
      <c r="AQ176" s="56">
        <v>0.58892986096576105</v>
      </c>
      <c r="AR176" s="56">
        <v>1.5523863664101001</v>
      </c>
      <c r="AS176" s="56">
        <v>-0.13366019436705201</v>
      </c>
      <c r="AT176" s="56">
        <v>1.97348278136585</v>
      </c>
      <c r="AU176" s="56">
        <v>-0.45809280974722899</v>
      </c>
      <c r="AV176" s="56">
        <v>1.0357697496884499</v>
      </c>
      <c r="AW176" s="56">
        <v>-0.57274860104516701</v>
      </c>
      <c r="AX176" s="56">
        <v>-0.99435115413992703</v>
      </c>
      <c r="AY176" s="56">
        <v>-0.76385111599341204</v>
      </c>
      <c r="AZ176" s="56">
        <v>-0.65222166612458499</v>
      </c>
      <c r="BA176" s="56">
        <v>-0.49969286019654302</v>
      </c>
      <c r="BB176" s="56">
        <v>0.13057792682217301</v>
      </c>
      <c r="BC176" s="56">
        <v>-1.2065282836384299</v>
      </c>
      <c r="BD176" s="77" t="s">
        <v>17380</v>
      </c>
      <c r="BE176" s="144" t="s">
        <v>18087</v>
      </c>
      <c r="BF176" s="77">
        <v>6</v>
      </c>
      <c r="BG176" s="77">
        <v>0.80044627800000001</v>
      </c>
      <c r="BH176" s="77">
        <v>2.2786026000000001E-2</v>
      </c>
      <c r="BI176" s="77">
        <v>4.1691500000000002E-4</v>
      </c>
      <c r="BJ176" s="78">
        <v>4</v>
      </c>
      <c r="BK176" s="77">
        <v>-0.47929372199999998</v>
      </c>
      <c r="BL176" s="77">
        <v>-0.47929372199999998</v>
      </c>
      <c r="BM176" s="77">
        <v>-0.47929372199999998</v>
      </c>
      <c r="BN176" s="77">
        <v>-0.47929372199999998</v>
      </c>
      <c r="BO176" s="77">
        <v>-0.47929372199999998</v>
      </c>
      <c r="BP176" s="77">
        <v>-0.47929372199999998</v>
      </c>
      <c r="BQ176" s="77">
        <v>-0.47929372199999998</v>
      </c>
      <c r="BR176" s="77">
        <v>2.1261128340000002</v>
      </c>
      <c r="BS176" s="77">
        <v>-0.47929372199999998</v>
      </c>
      <c r="BT176" s="77">
        <v>-0.47929372199999998</v>
      </c>
      <c r="BU176" s="77">
        <v>-0.47929372199999998</v>
      </c>
      <c r="BV176" s="77">
        <v>-0.47929372199999998</v>
      </c>
      <c r="BW176" s="77">
        <v>2.0876323349999999</v>
      </c>
      <c r="BX176" s="77">
        <v>1.5377794979999999</v>
      </c>
      <c r="BY176" s="77">
        <v>-0.47929372199999998</v>
      </c>
    </row>
    <row r="177" spans="1:77">
      <c r="A177" s="52" t="s">
        <v>1650</v>
      </c>
      <c r="B177" s="52">
        <v>68</v>
      </c>
      <c r="C177" s="52">
        <v>15.3474396440267</v>
      </c>
      <c r="D177" s="52">
        <v>5.0809319880960999E-4</v>
      </c>
      <c r="E177" s="52">
        <v>4.6072451974625804E-3</v>
      </c>
      <c r="F177" s="52">
        <v>3</v>
      </c>
      <c r="G177" s="52">
        <v>-0.53929046966298999</v>
      </c>
      <c r="H177" s="52">
        <v>0.28078847669597801</v>
      </c>
      <c r="I177" s="52">
        <v>0.25920151594979302</v>
      </c>
      <c r="J177" s="52">
        <v>1.22674915247145</v>
      </c>
      <c r="K177" s="52">
        <v>1.68410089148863</v>
      </c>
      <c r="L177" s="52">
        <v>0.37089658401409997</v>
      </c>
      <c r="M177" s="52">
        <v>-1.44000162351744</v>
      </c>
      <c r="N177" s="52">
        <v>-1.25003920100407</v>
      </c>
      <c r="O177" s="52">
        <v>-0.71083319819215596</v>
      </c>
      <c r="P177" s="52">
        <v>-1.0122521697413001</v>
      </c>
      <c r="Q177" s="52">
        <v>0.93890726655652101</v>
      </c>
      <c r="R177" s="52">
        <v>0.19177277494147901</v>
      </c>
      <c r="S177" s="54" t="s">
        <v>1651</v>
      </c>
      <c r="T177" s="54">
        <v>23</v>
      </c>
      <c r="U177" s="54">
        <v>3.1947842204335699</v>
      </c>
      <c r="V177" s="54">
        <v>1.12171344660275E-2</v>
      </c>
      <c r="W177" s="54">
        <v>1.3469827748448699E-3</v>
      </c>
      <c r="X177" s="54">
        <v>2</v>
      </c>
      <c r="Y177" s="54">
        <v>-0.47874282656713302</v>
      </c>
      <c r="Z177" s="54">
        <v>1.0586008594998899</v>
      </c>
      <c r="AA177" s="54">
        <v>0.85070487999477395</v>
      </c>
      <c r="AB177" s="54">
        <v>0.11479551285332799</v>
      </c>
      <c r="AC177" s="54">
        <v>0.88490802737748298</v>
      </c>
      <c r="AD177" s="54">
        <v>-0.78336503361658505</v>
      </c>
      <c r="AE177" s="54">
        <v>-1.19619396439734</v>
      </c>
      <c r="AF177" s="54">
        <v>-0.74836004093475195</v>
      </c>
      <c r="AG177" s="54">
        <v>1.4097066712747599</v>
      </c>
      <c r="AH177" s="54">
        <v>-1.3429507724126299</v>
      </c>
      <c r="AI177" s="54">
        <v>1.03962383095072</v>
      </c>
      <c r="AJ177" s="54">
        <v>-0.80872714402252199</v>
      </c>
      <c r="AK177" s="56" t="s">
        <v>1652</v>
      </c>
      <c r="AL177" s="56">
        <v>69</v>
      </c>
      <c r="AM177" s="56">
        <v>15.804237609559401</v>
      </c>
      <c r="AN177" s="56">
        <v>4.4131523553748997E-2</v>
      </c>
      <c r="AO177" s="56">
        <v>2.6507517207943602E-3</v>
      </c>
      <c r="AP177" s="56">
        <v>2</v>
      </c>
      <c r="AQ177" s="56">
        <v>0.57749131890853</v>
      </c>
      <c r="AR177" s="56">
        <v>0.277603467276337</v>
      </c>
      <c r="AS177" s="56">
        <v>-1.4280914732643599</v>
      </c>
      <c r="AT177" s="56">
        <v>1.00209307542404</v>
      </c>
      <c r="AU177" s="56">
        <v>-1.46338182746739</v>
      </c>
      <c r="AV177" s="56">
        <v>1.9997918974817801</v>
      </c>
      <c r="AW177" s="56">
        <v>0.92884024189314596</v>
      </c>
      <c r="AX177" s="56">
        <v>-0.234578416311403</v>
      </c>
      <c r="AY177" s="56">
        <v>-0.52104047880547699</v>
      </c>
      <c r="AZ177" s="56">
        <v>0.38930723531623501</v>
      </c>
      <c r="BA177" s="56">
        <v>-0.27313487102989997</v>
      </c>
      <c r="BB177" s="56">
        <v>-0.30937313666174499</v>
      </c>
      <c r="BC177" s="56">
        <v>-0.945527032759792</v>
      </c>
      <c r="BD177" s="77" t="s">
        <v>10953</v>
      </c>
      <c r="BE177" s="144" t="s">
        <v>2712</v>
      </c>
      <c r="BF177" s="77">
        <v>5</v>
      </c>
      <c r="BG177" s="77">
        <v>0.69772769000000001</v>
      </c>
      <c r="BH177" s="77">
        <v>0</v>
      </c>
      <c r="BI177" s="77">
        <v>3.79689E-4</v>
      </c>
      <c r="BJ177" s="78">
        <v>4</v>
      </c>
      <c r="BK177" s="77">
        <v>-0.78278594000000001</v>
      </c>
      <c r="BL177" s="77">
        <v>-0.78278594000000001</v>
      </c>
      <c r="BM177" s="77">
        <v>-0.78278594000000001</v>
      </c>
      <c r="BN177" s="77">
        <v>-0.78278594000000001</v>
      </c>
      <c r="BO177" s="77">
        <v>-0.78278594000000001</v>
      </c>
      <c r="BP177" s="77">
        <v>0.80685592900000003</v>
      </c>
      <c r="BQ177" s="77">
        <v>0.54708008500000005</v>
      </c>
      <c r="BR177" s="77">
        <v>-0.78278594000000001</v>
      </c>
      <c r="BS177" s="77">
        <v>-0.78278594000000001</v>
      </c>
      <c r="BT177" s="77">
        <v>0.73488948600000004</v>
      </c>
      <c r="BU177" s="77">
        <v>-0.37263675800000001</v>
      </c>
      <c r="BV177" s="77">
        <v>-0.78278594000000001</v>
      </c>
      <c r="BW177" s="77">
        <v>2.0380111009999999</v>
      </c>
      <c r="BX177" s="77">
        <v>1.5455866469999999</v>
      </c>
      <c r="BY177" s="77">
        <v>0.96250102800000004</v>
      </c>
    </row>
    <row r="178" spans="1:77">
      <c r="A178" s="52" t="s">
        <v>1653</v>
      </c>
      <c r="B178" s="52">
        <v>61</v>
      </c>
      <c r="C178" s="52">
        <v>11.4167621126889</v>
      </c>
      <c r="D178" s="52">
        <v>9.6593542191277502E-4</v>
      </c>
      <c r="E178" s="52">
        <v>3.5124731425756799E-3</v>
      </c>
      <c r="F178" s="52">
        <v>3</v>
      </c>
      <c r="G178" s="52">
        <v>-0.66805999412295103</v>
      </c>
      <c r="H178" s="52">
        <v>0.21736190025764801</v>
      </c>
      <c r="I178" s="52">
        <v>0.213086144342372</v>
      </c>
      <c r="J178" s="52">
        <v>1.2084316081762201</v>
      </c>
      <c r="K178" s="52">
        <v>1.7967618496623701</v>
      </c>
      <c r="L178" s="52">
        <v>0.352018607722623</v>
      </c>
      <c r="M178" s="52">
        <v>-1.3789953942884401</v>
      </c>
      <c r="N178" s="52">
        <v>-1.14835055205881</v>
      </c>
      <c r="O178" s="52">
        <v>-0.66682839846125996</v>
      </c>
      <c r="P178" s="52">
        <v>-0.987094199977679</v>
      </c>
      <c r="Q178" s="52">
        <v>1.00282174632112</v>
      </c>
      <c r="R178" s="52">
        <v>5.8846682426789199E-2</v>
      </c>
      <c r="S178" s="54" t="s">
        <v>1239</v>
      </c>
      <c r="T178" s="54">
        <v>1</v>
      </c>
      <c r="U178" s="54">
        <v>0.10829589681344499</v>
      </c>
      <c r="V178" s="54">
        <v>0</v>
      </c>
      <c r="W178" s="54">
        <v>3.4757035476305201E-4</v>
      </c>
      <c r="X178" s="54">
        <v>2</v>
      </c>
      <c r="Y178" s="54">
        <v>-0.17650854757623599</v>
      </c>
      <c r="Z178" s="54">
        <v>1.1587511012181799</v>
      </c>
      <c r="AA178" s="54">
        <v>1.1456373497313399</v>
      </c>
      <c r="AB178" s="54">
        <v>0.46039038557630102</v>
      </c>
      <c r="AC178" s="54">
        <v>0.68733347071977902</v>
      </c>
      <c r="AD178" s="54">
        <v>-0.53726419185298702</v>
      </c>
      <c r="AE178" s="54">
        <v>-1.7067207308179799</v>
      </c>
      <c r="AF178" s="54">
        <v>-1.0833827678285399</v>
      </c>
      <c r="AG178" s="54">
        <v>0.84243802585787997</v>
      </c>
      <c r="AH178" s="54">
        <v>-0.64857507176452001</v>
      </c>
      <c r="AI178" s="54">
        <v>0.95694729528097899</v>
      </c>
      <c r="AJ178" s="54">
        <v>-1.0990463185441901</v>
      </c>
      <c r="AK178" s="56" t="s">
        <v>1314</v>
      </c>
      <c r="AL178" s="56">
        <v>85</v>
      </c>
      <c r="AM178" s="56">
        <v>14.6985233633311</v>
      </c>
      <c r="AN178" s="56">
        <v>1.50976264789141E-2</v>
      </c>
      <c r="AO178" s="56">
        <v>2.4781796680137902E-3</v>
      </c>
      <c r="AP178" s="56">
        <v>2</v>
      </c>
      <c r="AQ178" s="56">
        <v>0.36153177453768698</v>
      </c>
      <c r="AR178" s="56">
        <v>0.66670394899275298</v>
      </c>
      <c r="AS178" s="56">
        <v>-1.27725825168242</v>
      </c>
      <c r="AT178" s="56">
        <v>1.2646286778212199</v>
      </c>
      <c r="AU178" s="56">
        <v>-1.0892384123568599</v>
      </c>
      <c r="AV178" s="56">
        <v>2.33010334632475</v>
      </c>
      <c r="AW178" s="56">
        <v>0.35701184112145001</v>
      </c>
      <c r="AX178" s="56">
        <v>-0.36700439136028201</v>
      </c>
      <c r="AY178" s="56">
        <v>-0.49927383966542599</v>
      </c>
      <c r="AZ178" s="56">
        <v>-6.8631498390135104E-2</v>
      </c>
      <c r="BA178" s="56">
        <v>-0.28694089994997801</v>
      </c>
      <c r="BB178" s="56">
        <v>-0.77169345738976702</v>
      </c>
      <c r="BC178" s="56">
        <v>-0.61993883800298</v>
      </c>
      <c r="BD178" s="77" t="s">
        <v>14811</v>
      </c>
      <c r="BE178" s="144" t="s">
        <v>14812</v>
      </c>
      <c r="BF178" s="77">
        <v>5</v>
      </c>
      <c r="BG178" s="77">
        <v>0.66456743600000001</v>
      </c>
      <c r="BH178" s="145">
        <v>3.9100000000000002E-5</v>
      </c>
      <c r="BI178" s="77">
        <v>1.493425E-3</v>
      </c>
      <c r="BJ178" s="78">
        <v>4</v>
      </c>
      <c r="BK178" s="77">
        <v>-0.99852844399999996</v>
      </c>
      <c r="BL178" s="77">
        <v>-0.99852844399999996</v>
      </c>
      <c r="BM178" s="77">
        <v>-0.99852844399999996</v>
      </c>
      <c r="BN178" s="77">
        <v>-0.99852844399999996</v>
      </c>
      <c r="BO178" s="77">
        <v>0.67962980100000003</v>
      </c>
      <c r="BP178" s="77">
        <v>-0.99852844399999996</v>
      </c>
      <c r="BQ178" s="77">
        <v>0.638829007</v>
      </c>
      <c r="BR178" s="77">
        <v>0.23864781600000001</v>
      </c>
      <c r="BS178" s="77">
        <v>1.1649478660000001</v>
      </c>
      <c r="BT178" s="77">
        <v>-0.17641089800000001</v>
      </c>
      <c r="BU178" s="77">
        <v>-0.50723481000000004</v>
      </c>
      <c r="BV178" s="77">
        <v>-0.99852844399999996</v>
      </c>
      <c r="BW178" s="77">
        <v>1.714093069</v>
      </c>
      <c r="BX178" s="77">
        <v>1.144316009</v>
      </c>
      <c r="BY178" s="77">
        <v>1.094352805</v>
      </c>
    </row>
    <row r="179" spans="1:77">
      <c r="A179" s="52" t="s">
        <v>1407</v>
      </c>
      <c r="B179" s="52">
        <v>40</v>
      </c>
      <c r="C179" s="52">
        <v>7.2467264575606301</v>
      </c>
      <c r="D179" s="52">
        <v>2.5683832027738503E-4</v>
      </c>
      <c r="E179" s="52">
        <v>2.2816454607825299E-3</v>
      </c>
      <c r="F179" s="52">
        <v>3</v>
      </c>
      <c r="G179" s="52">
        <v>-0.56383631808107904</v>
      </c>
      <c r="H179" s="52">
        <v>0.28750726693842399</v>
      </c>
      <c r="I179" s="52">
        <v>0.26488886814239598</v>
      </c>
      <c r="J179" s="52">
        <v>1.25843888136675</v>
      </c>
      <c r="K179" s="52">
        <v>1.78152790041771</v>
      </c>
      <c r="L179" s="52">
        <v>0.412369578558689</v>
      </c>
      <c r="M179" s="52">
        <v>-1.2705946747203101</v>
      </c>
      <c r="N179" s="52">
        <v>-1.1081533698620101</v>
      </c>
      <c r="O179" s="52">
        <v>-0.95985463084699896</v>
      </c>
      <c r="P179" s="52">
        <v>-0.926741852678031</v>
      </c>
      <c r="Q179" s="52">
        <v>0.97758232912852205</v>
      </c>
      <c r="R179" s="52">
        <v>-0.15313397836404899</v>
      </c>
      <c r="S179" s="54" t="s">
        <v>1654</v>
      </c>
      <c r="T179" s="54">
        <v>30</v>
      </c>
      <c r="U179" s="54">
        <v>5.8361101298133002</v>
      </c>
      <c r="V179" s="54">
        <v>2.3450455329674299E-4</v>
      </c>
      <c r="W179" s="54">
        <v>1.2311020415471899E-3</v>
      </c>
      <c r="X179" s="54">
        <v>2</v>
      </c>
      <c r="Y179" s="54">
        <v>-7.7358861107170898E-2</v>
      </c>
      <c r="Z179" s="54">
        <v>0.81213289334794503</v>
      </c>
      <c r="AA179" s="54">
        <v>1.0697910181379899</v>
      </c>
      <c r="AB179" s="54">
        <v>0.44791456668506102</v>
      </c>
      <c r="AC179" s="54">
        <v>0.89674718732144199</v>
      </c>
      <c r="AD179" s="54">
        <v>0.31939150701232899</v>
      </c>
      <c r="AE179" s="54">
        <v>-1.3327409699483199</v>
      </c>
      <c r="AF179" s="54">
        <v>-1.1754563361158401</v>
      </c>
      <c r="AG179" s="54">
        <v>0.68974984832141895</v>
      </c>
      <c r="AH179" s="54">
        <v>-2.0288168615142301</v>
      </c>
      <c r="AI179" s="54">
        <v>0.55110597363745895</v>
      </c>
      <c r="AJ179" s="54">
        <v>-0.172459965778055</v>
      </c>
      <c r="AK179" s="56" t="s">
        <v>1316</v>
      </c>
      <c r="AL179" s="56">
        <v>86</v>
      </c>
      <c r="AM179" s="56">
        <v>16.161838761044098</v>
      </c>
      <c r="AN179" s="56">
        <v>1.6415318730772001E-3</v>
      </c>
      <c r="AO179" s="56">
        <v>2.1367917743830198E-3</v>
      </c>
      <c r="AP179" s="56">
        <v>1</v>
      </c>
      <c r="AQ179" s="56">
        <v>-0.71763906957443901</v>
      </c>
      <c r="AR179" s="56">
        <v>0.13047733970818701</v>
      </c>
      <c r="AS179" s="56">
        <v>1.3602581821555699</v>
      </c>
      <c r="AT179" s="56">
        <v>-0.89764112881829095</v>
      </c>
      <c r="AU179" s="56">
        <v>1.1620041313262299</v>
      </c>
      <c r="AV179" s="56">
        <v>-2.2947090945911901</v>
      </c>
      <c r="AW179" s="56">
        <v>0.221811182693475</v>
      </c>
      <c r="AX179" s="56">
        <v>-0.69091452739664905</v>
      </c>
      <c r="AY179" s="56">
        <v>9.7043489204381703E-2</v>
      </c>
      <c r="AZ179" s="56">
        <v>0.35268950357922202</v>
      </c>
      <c r="BA179" s="56">
        <v>0.79681010696268795</v>
      </c>
      <c r="BB179" s="56">
        <v>0.86663413524071198</v>
      </c>
      <c r="BC179" s="56">
        <v>-0.38682425048990099</v>
      </c>
      <c r="BD179" s="77" t="s">
        <v>17395</v>
      </c>
      <c r="BE179" s="144" t="s">
        <v>9397</v>
      </c>
      <c r="BF179" s="77">
        <v>4</v>
      </c>
      <c r="BG179" s="77">
        <v>0.45559738399999999</v>
      </c>
      <c r="BH179" s="77">
        <v>2.75822E-3</v>
      </c>
      <c r="BI179" s="77">
        <v>1.27585E-3</v>
      </c>
      <c r="BJ179" s="78">
        <v>4</v>
      </c>
      <c r="BK179" s="77">
        <v>1.098492187</v>
      </c>
      <c r="BL179" s="77">
        <v>1.931141279</v>
      </c>
      <c r="BM179" s="77">
        <v>0.99864303200000004</v>
      </c>
      <c r="BN179" s="77">
        <v>-8.5415487999999998E-2</v>
      </c>
      <c r="BO179" s="77">
        <v>-0.71808593600000004</v>
      </c>
      <c r="BP179" s="77">
        <v>-0.194247377</v>
      </c>
      <c r="BQ179" s="77">
        <v>-0.12132274899999999</v>
      </c>
      <c r="BR179" s="77">
        <v>4.0595845999999998E-2</v>
      </c>
      <c r="BS179" s="77">
        <v>-1.505798161</v>
      </c>
      <c r="BT179" s="77">
        <v>0.51675063600000004</v>
      </c>
      <c r="BU179" s="77">
        <v>0.73387918399999996</v>
      </c>
      <c r="BV179" s="77">
        <v>0.637544149</v>
      </c>
      <c r="BW179" s="77">
        <v>-1.553066973</v>
      </c>
      <c r="BX179" s="77">
        <v>-0.80139359099999996</v>
      </c>
      <c r="BY179" s="77">
        <v>-0.97771603699999998</v>
      </c>
    </row>
    <row r="180" spans="1:77">
      <c r="A180" s="52" t="s">
        <v>1297</v>
      </c>
      <c r="B180" s="52">
        <v>12</v>
      </c>
      <c r="C180" s="52">
        <v>2.0066272180003901</v>
      </c>
      <c r="D180" s="52">
        <v>1.4516948537417399E-4</v>
      </c>
      <c r="E180" s="52">
        <v>1.0824218984913699E-3</v>
      </c>
      <c r="F180" s="52">
        <v>2</v>
      </c>
      <c r="G180" s="52">
        <v>0.38882658674159298</v>
      </c>
      <c r="H180" s="52">
        <v>-1.0151293683020299</v>
      </c>
      <c r="I180" s="52">
        <v>-0.93370509756765196</v>
      </c>
      <c r="J180" s="52">
        <v>-1.38808053694643</v>
      </c>
      <c r="K180" s="52">
        <v>-0.65379520864409002</v>
      </c>
      <c r="L180" s="52">
        <v>1.3179949956850501</v>
      </c>
      <c r="M180" s="52">
        <v>1.87682289442198</v>
      </c>
      <c r="N180" s="52">
        <v>7.0801496894338498E-2</v>
      </c>
      <c r="O180" s="52">
        <v>-0.117079285569046</v>
      </c>
      <c r="P180" s="52">
        <v>-0.13454238441292801</v>
      </c>
      <c r="Q180" s="52">
        <v>-0.45542455270040899</v>
      </c>
      <c r="R180" s="52">
        <v>1.0433104603996199</v>
      </c>
      <c r="S180" s="54" t="s">
        <v>1298</v>
      </c>
      <c r="T180" s="54">
        <v>14</v>
      </c>
      <c r="U180" s="54">
        <v>1.74255782905707</v>
      </c>
      <c r="V180" s="54">
        <v>2.1217078631610101E-4</v>
      </c>
      <c r="W180" s="54">
        <v>1.1768337407601099E-3</v>
      </c>
      <c r="X180" s="54">
        <v>1</v>
      </c>
      <c r="Y180" s="54">
        <v>1.1264074917834499</v>
      </c>
      <c r="Z180" s="54">
        <v>-0.62063724985489099</v>
      </c>
      <c r="AA180" s="54">
        <v>-0.57516442878009699</v>
      </c>
      <c r="AB180" s="54">
        <v>-0.94171401429726498</v>
      </c>
      <c r="AC180" s="54">
        <v>-1.5208341165513199</v>
      </c>
      <c r="AD180" s="54">
        <v>1.0726410542795599</v>
      </c>
      <c r="AE180" s="54">
        <v>1.0868225130748801</v>
      </c>
      <c r="AF180" s="54">
        <v>0.40952154163425603</v>
      </c>
      <c r="AG180" s="54">
        <v>-0.41412613684036198</v>
      </c>
      <c r="AH180" s="54">
        <v>0.82763145744565902</v>
      </c>
      <c r="AI180" s="54">
        <v>-1.31109604070643</v>
      </c>
      <c r="AJ180" s="54">
        <v>0.86054792881255604</v>
      </c>
      <c r="AK180" s="56" t="s">
        <v>1299</v>
      </c>
      <c r="AL180" s="56">
        <v>1</v>
      </c>
      <c r="AM180" s="56">
        <v>0.62669250715692104</v>
      </c>
      <c r="AN180" s="56">
        <v>0</v>
      </c>
      <c r="AO180" s="56">
        <v>1.84433788270053E-3</v>
      </c>
      <c r="AP180" s="56">
        <v>21</v>
      </c>
      <c r="AQ180" s="56">
        <v>1.1258947121718501</v>
      </c>
      <c r="AR180" s="56">
        <v>-0.12564093534027701</v>
      </c>
      <c r="AS180" s="56">
        <v>-0.99290775524559405</v>
      </c>
      <c r="AT180" s="56">
        <v>-0.78599578853895502</v>
      </c>
      <c r="AU180" s="56">
        <v>0.20269039713719</v>
      </c>
      <c r="AV180" s="56">
        <v>-2.1741516792571902</v>
      </c>
      <c r="AW180" s="56">
        <v>-0.88541586736186695</v>
      </c>
      <c r="AX180" s="56">
        <v>0.725855331509488</v>
      </c>
      <c r="AY180" s="56">
        <v>1.50563698484996</v>
      </c>
      <c r="AZ180" s="56">
        <v>0.65164522368599898</v>
      </c>
      <c r="BA180" s="56">
        <v>0.38323025238035402</v>
      </c>
      <c r="BB180" s="56">
        <v>-6.7893443500179507E-2</v>
      </c>
      <c r="BC180" s="56">
        <v>0.43705256750922</v>
      </c>
      <c r="BD180" s="77" t="s">
        <v>11575</v>
      </c>
      <c r="BE180" s="144" t="s">
        <v>4775</v>
      </c>
      <c r="BF180" s="77">
        <v>3</v>
      </c>
      <c r="BG180" s="77">
        <v>0.51962352099999998</v>
      </c>
      <c r="BH180" s="77">
        <v>0</v>
      </c>
      <c r="BI180" s="77">
        <v>1.2217510000000001E-3</v>
      </c>
      <c r="BJ180" s="78">
        <v>4</v>
      </c>
      <c r="BK180" s="77">
        <v>-0.84841197800000001</v>
      </c>
      <c r="BL180" s="77">
        <v>-0.84841197800000001</v>
      </c>
      <c r="BM180" s="77">
        <v>-0.84841197800000001</v>
      </c>
      <c r="BN180" s="77">
        <v>-0.84841197800000001</v>
      </c>
      <c r="BO180" s="77">
        <v>-0.84841197800000001</v>
      </c>
      <c r="BP180" s="77">
        <v>-0.84841197800000001</v>
      </c>
      <c r="BQ180" s="77">
        <v>0.84170605300000001</v>
      </c>
      <c r="BR180" s="77">
        <v>0.58215877699999996</v>
      </c>
      <c r="BS180" s="77">
        <v>1.2985586099999999</v>
      </c>
      <c r="BT180" s="77">
        <v>-0.84841197800000001</v>
      </c>
      <c r="BU180" s="77">
        <v>-0.546892198</v>
      </c>
      <c r="BV180" s="77">
        <v>-0.30095906300000003</v>
      </c>
      <c r="BW180" s="77">
        <v>1.4254057840000001</v>
      </c>
      <c r="BX180" s="77">
        <v>0.91672088100000004</v>
      </c>
      <c r="BY180" s="77">
        <v>1.722184999</v>
      </c>
    </row>
    <row r="181" spans="1:77">
      <c r="A181" s="52" t="s">
        <v>1409</v>
      </c>
      <c r="B181" s="52">
        <v>12</v>
      </c>
      <c r="C181" s="52">
        <v>1.76962480227145</v>
      </c>
      <c r="D181" s="52">
        <v>1.1166883490321099E-4</v>
      </c>
      <c r="E181" s="52">
        <v>8.2039549192488605E-4</v>
      </c>
      <c r="F181" s="52">
        <v>3</v>
      </c>
      <c r="G181" s="52">
        <v>-0.141663591719148</v>
      </c>
      <c r="H181" s="52">
        <v>-0.24331665978526701</v>
      </c>
      <c r="I181" s="52">
        <v>0.33953968803298901</v>
      </c>
      <c r="J181" s="52">
        <v>-1.30064240563536</v>
      </c>
      <c r="K181" s="52">
        <v>-0.922137641566392</v>
      </c>
      <c r="L181" s="52">
        <v>-0.430029216670616</v>
      </c>
      <c r="M181" s="52">
        <v>1.53723421122434</v>
      </c>
      <c r="N181" s="52">
        <v>1.32123151807675</v>
      </c>
      <c r="O181" s="52">
        <v>-0.20788650162118399</v>
      </c>
      <c r="P181" s="52">
        <v>1.5969891954091699</v>
      </c>
      <c r="Q181" s="52">
        <v>-1.0712908181910701</v>
      </c>
      <c r="R181" s="52">
        <v>-0.478027777554206</v>
      </c>
      <c r="S181" s="54" t="s">
        <v>1143</v>
      </c>
      <c r="T181" s="54">
        <v>15</v>
      </c>
      <c r="U181" s="54">
        <v>2.23737770604109</v>
      </c>
      <c r="V181" s="54">
        <v>4.8017599008380699E-4</v>
      </c>
      <c r="W181" s="54">
        <v>1.2925169574004899E-3</v>
      </c>
      <c r="X181" s="54">
        <v>3</v>
      </c>
      <c r="Y181" s="54">
        <v>0.93765507443326801</v>
      </c>
      <c r="Z181" s="54">
        <v>-0.409581252162177</v>
      </c>
      <c r="AA181" s="54">
        <v>-0.58224643188194103</v>
      </c>
      <c r="AB181" s="54">
        <v>-0.74106435522816305</v>
      </c>
      <c r="AC181" s="54">
        <v>-1.19708227290597</v>
      </c>
      <c r="AD181" s="54">
        <v>0.52057938343228705</v>
      </c>
      <c r="AE181" s="54">
        <v>1.3461546184280599</v>
      </c>
      <c r="AF181" s="54">
        <v>1.1511518792600599</v>
      </c>
      <c r="AG181" s="54">
        <v>-0.89069120802243495</v>
      </c>
      <c r="AH181" s="54">
        <v>1.2523326578888001</v>
      </c>
      <c r="AI181" s="54">
        <v>-1.36432233465141</v>
      </c>
      <c r="AJ181" s="54">
        <v>-2.2885758590373399E-2</v>
      </c>
      <c r="AK181" s="56" t="s">
        <v>1655</v>
      </c>
      <c r="AL181" s="56">
        <v>27</v>
      </c>
      <c r="AM181" s="56">
        <v>3.4616820904066099</v>
      </c>
      <c r="AN181" s="56">
        <v>1.1055214655417899E-3</v>
      </c>
      <c r="AO181" s="56">
        <v>7.7490621338375002E-4</v>
      </c>
      <c r="AP181" s="56">
        <v>1</v>
      </c>
      <c r="AQ181" s="56">
        <v>-0.37992164279283802</v>
      </c>
      <c r="AR181" s="56">
        <v>-1.07871167756125</v>
      </c>
      <c r="AS181" s="56">
        <v>0.17194159215795299</v>
      </c>
      <c r="AT181" s="56">
        <v>-1.4430036030172</v>
      </c>
      <c r="AU181" s="56">
        <v>0.99910954384962603</v>
      </c>
      <c r="AV181" s="56">
        <v>-1.6904932086332201</v>
      </c>
      <c r="AW181" s="56">
        <v>1.5791824047880101</v>
      </c>
      <c r="AX181" s="56">
        <v>1.1526199791774701</v>
      </c>
      <c r="AY181" s="56">
        <v>-8.8320015022257406E-2</v>
      </c>
      <c r="AZ181" s="56">
        <v>-0.34467575213936202</v>
      </c>
      <c r="BA181" s="56">
        <v>8.8107224283656596E-2</v>
      </c>
      <c r="BB181" s="56">
        <v>0.85823271566868997</v>
      </c>
      <c r="BC181" s="56">
        <v>0.17593243924072599</v>
      </c>
      <c r="BD181" s="77" t="s">
        <v>4907</v>
      </c>
      <c r="BE181" s="144" t="s">
        <v>4906</v>
      </c>
      <c r="BF181" s="77">
        <v>3</v>
      </c>
      <c r="BG181" s="77">
        <v>1.083768455</v>
      </c>
      <c r="BH181" s="77">
        <v>0</v>
      </c>
      <c r="BI181" s="77">
        <v>5.1812699999999995E-4</v>
      </c>
      <c r="BJ181" s="78">
        <v>4</v>
      </c>
      <c r="BK181" s="77">
        <v>-2.1693039820000002</v>
      </c>
      <c r="BL181" s="77">
        <v>0.54043420200000003</v>
      </c>
      <c r="BM181" s="77">
        <v>-0.32868962299999999</v>
      </c>
      <c r="BN181" s="77">
        <v>0.204820799</v>
      </c>
      <c r="BO181" s="77">
        <v>1.123789862</v>
      </c>
      <c r="BP181" s="77">
        <v>0.13335238899999999</v>
      </c>
      <c r="BQ181" s="77">
        <v>0.36695994900000001</v>
      </c>
      <c r="BR181" s="77">
        <v>0.485428835</v>
      </c>
      <c r="BS181" s="77">
        <v>0.28250009999999998</v>
      </c>
      <c r="BT181" s="77">
        <v>1.4759481940000001</v>
      </c>
      <c r="BU181" s="77">
        <v>0.35549299000000001</v>
      </c>
      <c r="BV181" s="77">
        <v>-0.20690998599999999</v>
      </c>
      <c r="BW181" s="77">
        <v>-2.1693039820000002</v>
      </c>
      <c r="BX181" s="77">
        <v>-0.22518157699999999</v>
      </c>
      <c r="BY181" s="77">
        <v>0.13066183200000001</v>
      </c>
    </row>
    <row r="182" spans="1:77">
      <c r="A182" s="52" t="s">
        <v>1140</v>
      </c>
      <c r="B182" s="52">
        <v>2</v>
      </c>
      <c r="C182" s="52">
        <v>0.60386231786683997</v>
      </c>
      <c r="D182" s="52">
        <v>0</v>
      </c>
      <c r="E182" s="52">
        <v>1.57827188241645E-3</v>
      </c>
      <c r="F182" s="52">
        <v>1</v>
      </c>
      <c r="G182" s="52">
        <v>1.2488510553940499</v>
      </c>
      <c r="H182" s="52">
        <v>-0.54029829371284899</v>
      </c>
      <c r="I182" s="52">
        <v>0.32259312149701802</v>
      </c>
      <c r="J182" s="52">
        <v>-1.65566170174742</v>
      </c>
      <c r="K182" s="52">
        <v>-8.0219448036089797E-2</v>
      </c>
      <c r="L182" s="52">
        <v>0.44490210460802898</v>
      </c>
      <c r="M182" s="52">
        <v>0.76422013491710505</v>
      </c>
      <c r="N182" s="52">
        <v>1.26432748058946</v>
      </c>
      <c r="O182" s="52">
        <v>-1.23283292600912</v>
      </c>
      <c r="P182" s="52">
        <v>0.84506093716694697</v>
      </c>
      <c r="Q182" s="52">
        <v>-1.29409831544422</v>
      </c>
      <c r="R182" s="52">
        <v>-8.6844149222905995E-2</v>
      </c>
      <c r="S182" s="54" t="s">
        <v>1112</v>
      </c>
      <c r="T182" s="54">
        <v>20</v>
      </c>
      <c r="U182" s="54">
        <v>2.5711381416176202</v>
      </c>
      <c r="V182" s="54">
        <v>9.5309350589890592E-3</v>
      </c>
      <c r="W182" s="54">
        <v>1.6732904019454999E-3</v>
      </c>
      <c r="X182" s="54">
        <v>1</v>
      </c>
      <c r="Y182" s="54">
        <v>0.953438872844943</v>
      </c>
      <c r="Z182" s="54">
        <v>-0.72178671076962297</v>
      </c>
      <c r="AA182" s="54">
        <v>-0.70222759158585302</v>
      </c>
      <c r="AB182" s="54">
        <v>-0.87058852795896502</v>
      </c>
      <c r="AC182" s="54">
        <v>-0.933101218895389</v>
      </c>
      <c r="AD182" s="54">
        <v>0.84287847248067005</v>
      </c>
      <c r="AE182" s="54">
        <v>1.14293893085003</v>
      </c>
      <c r="AF182" s="54">
        <v>0.93258081340248</v>
      </c>
      <c r="AG182" s="54">
        <v>-1.18124305649062</v>
      </c>
      <c r="AH182" s="54">
        <v>0.99011813562665896</v>
      </c>
      <c r="AI182" s="54">
        <v>-1.24716919780659</v>
      </c>
      <c r="AJ182" s="54">
        <v>0.79416107830226201</v>
      </c>
      <c r="AK182" s="56" t="s">
        <v>1116</v>
      </c>
      <c r="AL182" s="56">
        <v>41</v>
      </c>
      <c r="AM182" s="56">
        <v>5.5829603492046296</v>
      </c>
      <c r="AN182" s="56">
        <v>2.3450455329674302E-3</v>
      </c>
      <c r="AO182" s="56">
        <v>1.06726482192471E-3</v>
      </c>
      <c r="AP182" s="56">
        <v>1</v>
      </c>
      <c r="AQ182" s="56">
        <v>-0.61009738209486997</v>
      </c>
      <c r="AR182" s="56">
        <v>-0.52187028134376401</v>
      </c>
      <c r="AS182" s="56">
        <v>1.26848961688073</v>
      </c>
      <c r="AT182" s="56">
        <v>5.0514297874039001E-2</v>
      </c>
      <c r="AU182" s="56">
        <v>1.6834418184521101</v>
      </c>
      <c r="AV182" s="56">
        <v>-0.94946766260677096</v>
      </c>
      <c r="AW182" s="56">
        <v>0.89406788722909203</v>
      </c>
      <c r="AX182" s="56">
        <v>-1.31650339399825</v>
      </c>
      <c r="AY182" s="56">
        <v>-0.71934336863864001</v>
      </c>
      <c r="AZ182" s="56">
        <v>6.0244569665057902E-2</v>
      </c>
      <c r="BA182" s="56">
        <v>0.54224080084260295</v>
      </c>
      <c r="BB182" s="56">
        <v>0.94664933929139194</v>
      </c>
      <c r="BC182" s="56">
        <v>-1.32836624155274</v>
      </c>
      <c r="BD182" s="77" t="s">
        <v>12886</v>
      </c>
      <c r="BE182" s="144" t="s">
        <v>12887</v>
      </c>
      <c r="BF182" s="77">
        <v>3</v>
      </c>
      <c r="BG182" s="77">
        <v>0.50015486600000003</v>
      </c>
      <c r="BH182" s="77">
        <v>0</v>
      </c>
      <c r="BI182" s="77">
        <v>1.1755870000000001E-3</v>
      </c>
      <c r="BJ182" s="78">
        <v>4</v>
      </c>
      <c r="BK182" s="77">
        <v>-0.91114712200000003</v>
      </c>
      <c r="BL182" s="77">
        <v>-0.91114712200000003</v>
      </c>
      <c r="BM182" s="77">
        <v>-0.91114712200000003</v>
      </c>
      <c r="BN182" s="77">
        <v>-0.91114712200000003</v>
      </c>
      <c r="BO182" s="77">
        <v>-0.91114712200000003</v>
      </c>
      <c r="BP182" s="77">
        <v>0.47543178000000003</v>
      </c>
      <c r="BQ182" s="77">
        <v>0.61610205900000004</v>
      </c>
      <c r="BR182" s="77">
        <v>0.31717937400000001</v>
      </c>
      <c r="BS182" s="77">
        <v>0.94256421899999998</v>
      </c>
      <c r="BT182" s="77">
        <v>-0.91114712200000003</v>
      </c>
      <c r="BU182" s="77">
        <v>-0.91114712200000003</v>
      </c>
      <c r="BV182" s="77">
        <v>-0.261588863</v>
      </c>
      <c r="BW182" s="77">
        <v>1.731353098</v>
      </c>
      <c r="BX182" s="77">
        <v>0.91868671400000002</v>
      </c>
      <c r="BY182" s="77">
        <v>1.63830147</v>
      </c>
    </row>
    <row r="183" spans="1:77">
      <c r="A183" s="52" t="s">
        <v>1141</v>
      </c>
      <c r="B183" s="52">
        <v>2</v>
      </c>
      <c r="C183" s="52">
        <v>0.60819222953187801</v>
      </c>
      <c r="D183" s="52">
        <v>0</v>
      </c>
      <c r="E183" s="52">
        <v>1.5868112058698501E-3</v>
      </c>
      <c r="F183" s="52">
        <v>1</v>
      </c>
      <c r="G183" s="52">
        <v>1.2711110158235801</v>
      </c>
      <c r="H183" s="52">
        <v>-0.64955898033035897</v>
      </c>
      <c r="I183" s="52">
        <v>0.208315379872446</v>
      </c>
      <c r="J183" s="52">
        <v>-1.66135957374364</v>
      </c>
      <c r="K183" s="52">
        <v>-7.7403893874265106E-2</v>
      </c>
      <c r="L183" s="52">
        <v>0.49949027236035198</v>
      </c>
      <c r="M183" s="52">
        <v>0.77386802964103496</v>
      </c>
      <c r="N183" s="52">
        <v>1.2023699554890299</v>
      </c>
      <c r="O183" s="52">
        <v>-0.882463210634581</v>
      </c>
      <c r="P183" s="52">
        <v>0.90985519647324797</v>
      </c>
      <c r="Q183" s="52">
        <v>-1.4976257182646999</v>
      </c>
      <c r="R183" s="52">
        <v>-9.6598472812144995E-2</v>
      </c>
      <c r="S183" s="54" t="s">
        <v>1142</v>
      </c>
      <c r="T183" s="54">
        <v>49</v>
      </c>
      <c r="U183" s="54">
        <v>6.4957279888872499</v>
      </c>
      <c r="V183" s="54">
        <v>1.3238340377775701E-2</v>
      </c>
      <c r="W183" s="54">
        <v>3.1412437463896898E-3</v>
      </c>
      <c r="X183" s="54">
        <v>1</v>
      </c>
      <c r="Y183" s="54">
        <v>0.69932705693751795</v>
      </c>
      <c r="Z183" s="54">
        <v>-0.584556391039603</v>
      </c>
      <c r="AA183" s="54">
        <v>-0.61853495160623795</v>
      </c>
      <c r="AB183" s="54">
        <v>-0.98872109568844502</v>
      </c>
      <c r="AC183" s="54">
        <v>-1.2990388801105199</v>
      </c>
      <c r="AD183" s="54">
        <v>0.67098621125838398</v>
      </c>
      <c r="AE183" s="54">
        <v>1.0401133292917699</v>
      </c>
      <c r="AF183" s="54">
        <v>0.96274389397540305</v>
      </c>
      <c r="AG183" s="54">
        <v>-0.78483924422513696</v>
      </c>
      <c r="AH183" s="54">
        <v>1.31946250335258</v>
      </c>
      <c r="AI183" s="54">
        <v>-1.2617447128261501</v>
      </c>
      <c r="AJ183" s="54">
        <v>0.84480228068043905</v>
      </c>
      <c r="AK183" s="56" t="s">
        <v>1143</v>
      </c>
      <c r="AL183" s="56">
        <v>149</v>
      </c>
      <c r="AM183" s="56">
        <v>24.331996124068301</v>
      </c>
      <c r="AN183" s="56">
        <v>2.6716768750593201E-2</v>
      </c>
      <c r="AO183" s="56">
        <v>3.1742809124352899E-3</v>
      </c>
      <c r="AP183" s="56">
        <v>2</v>
      </c>
      <c r="AQ183" s="56">
        <v>1.25352864742447</v>
      </c>
      <c r="AR183" s="56">
        <v>0.97660301383624404</v>
      </c>
      <c r="AS183" s="56">
        <v>-1.34009928459931</v>
      </c>
      <c r="AT183" s="56">
        <v>1.42113442390149</v>
      </c>
      <c r="AU183" s="56">
        <v>-1.4004706511959299</v>
      </c>
      <c r="AV183" s="56">
        <v>1.46233441451601</v>
      </c>
      <c r="AW183" s="56">
        <v>-0.54874050055871104</v>
      </c>
      <c r="AX183" s="56">
        <v>0.28211505814994597</v>
      </c>
      <c r="AY183" s="56">
        <v>-0.16072397742132999</v>
      </c>
      <c r="AZ183" s="56">
        <v>-0.12504254413296301</v>
      </c>
      <c r="BA183" s="56">
        <v>-0.55727800821152995</v>
      </c>
      <c r="BB183" s="56">
        <v>-0.75191279313518899</v>
      </c>
      <c r="BC183" s="56">
        <v>-0.5114477985732</v>
      </c>
      <c r="BD183" s="77" t="s">
        <v>9708</v>
      </c>
      <c r="BE183" s="144" t="s">
        <v>5509</v>
      </c>
      <c r="BF183" s="77">
        <v>2</v>
      </c>
      <c r="BG183" s="77">
        <v>0.43545330700000001</v>
      </c>
      <c r="BH183" s="77">
        <v>0</v>
      </c>
      <c r="BI183" s="77">
        <v>3.1339200000000001E-4</v>
      </c>
      <c r="BJ183" s="78">
        <v>4</v>
      </c>
      <c r="BK183" s="77">
        <v>-0.56500106800000005</v>
      </c>
      <c r="BL183" s="77">
        <v>-0.56500106800000005</v>
      </c>
      <c r="BM183" s="77">
        <v>-0.56500106800000005</v>
      </c>
      <c r="BN183" s="77">
        <v>-0.56500106800000005</v>
      </c>
      <c r="BO183" s="77">
        <v>-0.56500106800000005</v>
      </c>
      <c r="BP183" s="77">
        <v>-0.56500106800000005</v>
      </c>
      <c r="BQ183" s="77">
        <v>-0.56500106800000005</v>
      </c>
      <c r="BR183" s="77">
        <v>-0.56500106800000005</v>
      </c>
      <c r="BS183" s="77">
        <v>-0.56500106800000005</v>
      </c>
      <c r="BT183" s="77">
        <v>1.9371005029999999</v>
      </c>
      <c r="BU183" s="77">
        <v>0.96838846099999998</v>
      </c>
      <c r="BV183" s="77">
        <v>1.253571513</v>
      </c>
      <c r="BW183" s="77">
        <v>2.0559512689999999</v>
      </c>
      <c r="BX183" s="77">
        <v>-0.56500106800000005</v>
      </c>
      <c r="BY183" s="77">
        <v>-0.56500106800000005</v>
      </c>
    </row>
    <row r="184" spans="1:77">
      <c r="A184" s="52" t="s">
        <v>1656</v>
      </c>
      <c r="B184" s="52">
        <v>29</v>
      </c>
      <c r="C184" s="52">
        <v>4.8659302662779096</v>
      </c>
      <c r="D184" s="52">
        <v>3.1993121199769999E-3</v>
      </c>
      <c r="E184" s="52">
        <v>1.94978244957079E-3</v>
      </c>
      <c r="F184" s="52">
        <v>3</v>
      </c>
      <c r="G184" s="52">
        <v>-0.47935013229719198</v>
      </c>
      <c r="H184" s="52">
        <v>-0.118784787821933</v>
      </c>
      <c r="I184" s="52">
        <v>0.13316249884822201</v>
      </c>
      <c r="J184" s="52">
        <v>0.85782360976674799</v>
      </c>
      <c r="K184" s="52">
        <v>1.64015751580355</v>
      </c>
      <c r="L184" s="52">
        <v>0.745971218146119</v>
      </c>
      <c r="M184" s="52">
        <v>-1.3628431838050099</v>
      </c>
      <c r="N184" s="52">
        <v>-1.4746759709841799</v>
      </c>
      <c r="O184" s="52">
        <v>-0.72685584360710398</v>
      </c>
      <c r="P184" s="52">
        <v>-0.88999769149184005</v>
      </c>
      <c r="Q184" s="52">
        <v>0.84180487728472297</v>
      </c>
      <c r="R184" s="52">
        <v>0.83358789015789803</v>
      </c>
      <c r="S184" s="54" t="s">
        <v>1146</v>
      </c>
      <c r="T184" s="54">
        <v>38</v>
      </c>
      <c r="U184" s="54">
        <v>5.1205756293967504</v>
      </c>
      <c r="V184" s="54">
        <v>8.4421639186827505E-3</v>
      </c>
      <c r="W184" s="54">
        <v>2.6207022887841098E-3</v>
      </c>
      <c r="X184" s="54">
        <v>3</v>
      </c>
      <c r="Y184" s="54">
        <v>0.48981114010184501</v>
      </c>
      <c r="Z184" s="54">
        <v>-0.46320834967464802</v>
      </c>
      <c r="AA184" s="54">
        <v>-0.42765270998681498</v>
      </c>
      <c r="AB184" s="54">
        <v>-1.2763852902121799</v>
      </c>
      <c r="AC184" s="54">
        <v>-1.3062618812018301</v>
      </c>
      <c r="AD184" s="54">
        <v>0.61992103734218496</v>
      </c>
      <c r="AE184" s="54">
        <v>0.93299449011981495</v>
      </c>
      <c r="AF184" s="54">
        <v>1.08353572246053</v>
      </c>
      <c r="AG184" s="54">
        <v>-0.37030648705742297</v>
      </c>
      <c r="AH184" s="54">
        <v>1.5046031311211601</v>
      </c>
      <c r="AI184" s="54">
        <v>-1.3650304934473201</v>
      </c>
      <c r="AJ184" s="54">
        <v>0.57797969043465802</v>
      </c>
      <c r="AK184" s="56" t="s">
        <v>1657</v>
      </c>
      <c r="AL184" s="56">
        <v>1</v>
      </c>
      <c r="AM184" s="56">
        <v>0.10174864904342699</v>
      </c>
      <c r="AN184" s="56">
        <v>0</v>
      </c>
      <c r="AO184" s="56">
        <v>2.9643796284651702E-4</v>
      </c>
      <c r="AP184" s="56">
        <v>1</v>
      </c>
      <c r="AQ184" s="56">
        <v>-0.93826098212793096</v>
      </c>
      <c r="AR184" s="56">
        <v>-0.97522063374947099</v>
      </c>
      <c r="AS184" s="56">
        <v>0.73501450589503003</v>
      </c>
      <c r="AT184" s="56">
        <v>-0.62411716715886001</v>
      </c>
      <c r="AU184" s="56">
        <v>1.0892557058668999</v>
      </c>
      <c r="AV184" s="56">
        <v>6.8016716989724904E-2</v>
      </c>
      <c r="AW184" s="56">
        <v>1.4916254768823201</v>
      </c>
      <c r="AX184" s="56">
        <v>-0.92421719692158599</v>
      </c>
      <c r="AY184" s="56">
        <v>-0.91633591008346504</v>
      </c>
      <c r="AZ184" s="56">
        <v>1.3482277323521601</v>
      </c>
      <c r="BA184" s="56">
        <v>-0.22500179606069601</v>
      </c>
      <c r="BB184" s="56">
        <v>0.99670424549672199</v>
      </c>
      <c r="BC184" s="56">
        <v>-1.12569069738085</v>
      </c>
      <c r="BD184" s="77" t="s">
        <v>9626</v>
      </c>
      <c r="BE184" s="144" t="s">
        <v>5237</v>
      </c>
      <c r="BF184" s="77">
        <v>2</v>
      </c>
      <c r="BG184" s="77">
        <v>0.41109538400000001</v>
      </c>
      <c r="BH184" s="77">
        <v>0</v>
      </c>
      <c r="BI184" s="77">
        <v>4.1949499999999998E-4</v>
      </c>
      <c r="BJ184" s="78">
        <v>4</v>
      </c>
      <c r="BK184" s="77">
        <v>1.186989166</v>
      </c>
      <c r="BL184" s="77">
        <v>1.513469578</v>
      </c>
      <c r="BM184" s="77">
        <v>0.71123650299999996</v>
      </c>
      <c r="BN184" s="77">
        <v>0.90333042200000002</v>
      </c>
      <c r="BO184" s="77">
        <v>0.248238185</v>
      </c>
      <c r="BP184" s="77">
        <v>0.36064011299999998</v>
      </c>
      <c r="BQ184" s="77">
        <v>8.5165367000000006E-2</v>
      </c>
      <c r="BR184" s="77">
        <v>6.635213E-3</v>
      </c>
      <c r="BS184" s="77">
        <v>-1.7078086939999999</v>
      </c>
      <c r="BT184" s="77">
        <v>7.9404025000000003E-2</v>
      </c>
      <c r="BU184" s="77">
        <v>0.12827570999999999</v>
      </c>
      <c r="BV184" s="77">
        <v>-1.8076126000000001E-2</v>
      </c>
      <c r="BW184" s="77">
        <v>-1.7078086939999999</v>
      </c>
      <c r="BX184" s="77">
        <v>-1.7078086939999999</v>
      </c>
      <c r="BY184" s="77">
        <v>-8.1882072E-2</v>
      </c>
    </row>
    <row r="185" spans="1:77">
      <c r="A185" s="52" t="s">
        <v>1658</v>
      </c>
      <c r="B185" s="52">
        <v>41</v>
      </c>
      <c r="C185" s="52">
        <v>6.6699670926885499</v>
      </c>
      <c r="D185" s="52">
        <v>2.7917208725802801E-4</v>
      </c>
      <c r="E185" s="52">
        <v>2.1861641420951E-3</v>
      </c>
      <c r="F185" s="52">
        <v>3</v>
      </c>
      <c r="G185" s="52">
        <v>-0.87796830317476404</v>
      </c>
      <c r="H185" s="52">
        <v>0.116243277497016</v>
      </c>
      <c r="I185" s="52">
        <v>2.37806336296057E-2</v>
      </c>
      <c r="J185" s="52">
        <v>1.4258286570652099</v>
      </c>
      <c r="K185" s="52">
        <v>1.65394809013569</v>
      </c>
      <c r="L185" s="52">
        <v>0.18957994712265899</v>
      </c>
      <c r="M185" s="52">
        <v>-1.1645016513711199</v>
      </c>
      <c r="N185" s="52">
        <v>-1.1068718393249499</v>
      </c>
      <c r="O185" s="52">
        <v>-0.32083196136305703</v>
      </c>
      <c r="P185" s="52">
        <v>-1.2704351408416801</v>
      </c>
      <c r="Q185" s="52">
        <v>1.0020432610738099</v>
      </c>
      <c r="R185" s="52">
        <v>0.32918502955156498</v>
      </c>
      <c r="S185" s="54" t="s">
        <v>1659</v>
      </c>
      <c r="T185" s="54">
        <v>28</v>
      </c>
      <c r="U185" s="54">
        <v>4.5224690890099497</v>
      </c>
      <c r="V185" s="54">
        <v>3.3333147218608502E-3</v>
      </c>
      <c r="W185" s="54">
        <v>2.3561034960488899E-3</v>
      </c>
      <c r="X185" s="54">
        <v>3</v>
      </c>
      <c r="Y185" s="54">
        <v>-0.74820526084321504</v>
      </c>
      <c r="Z185" s="54">
        <v>0.44173146588803403</v>
      </c>
      <c r="AA185" s="54">
        <v>0.23494530165942601</v>
      </c>
      <c r="AB185" s="54">
        <v>1.5661933953649601</v>
      </c>
      <c r="AC185" s="54">
        <v>1.1740201082766499</v>
      </c>
      <c r="AD185" s="54">
        <v>0.188392927111494</v>
      </c>
      <c r="AE185" s="54">
        <v>-1.3106742345161599</v>
      </c>
      <c r="AF185" s="54">
        <v>-1.0775752286184701</v>
      </c>
      <c r="AG185" s="54">
        <v>-0.226349855550044</v>
      </c>
      <c r="AH185" s="54">
        <v>-1.48276425726246</v>
      </c>
      <c r="AI185" s="54">
        <v>1.08115929889041</v>
      </c>
      <c r="AJ185" s="54">
        <v>0.159126339599374</v>
      </c>
      <c r="AK185" s="56" t="s">
        <v>1321</v>
      </c>
      <c r="AL185" s="56">
        <v>39</v>
      </c>
      <c r="AM185" s="56">
        <v>5.4102887626205298</v>
      </c>
      <c r="AN185" s="56">
        <v>6.3204560555217403E-3</v>
      </c>
      <c r="AO185" s="56">
        <v>1.0440502934204901E-3</v>
      </c>
      <c r="AP185" s="56">
        <v>1</v>
      </c>
      <c r="AQ185" s="56">
        <v>-0.88179673876918296</v>
      </c>
      <c r="AR185" s="56">
        <v>-0.74013227554922101</v>
      </c>
      <c r="AS185" s="56">
        <v>1.91917564015974</v>
      </c>
      <c r="AT185" s="56">
        <v>-0.81159527035585999</v>
      </c>
      <c r="AU185" s="56">
        <v>1.97560432353031</v>
      </c>
      <c r="AV185" s="56">
        <v>-0.71258498049734798</v>
      </c>
      <c r="AW185" s="56">
        <v>8.6129668619271599E-2</v>
      </c>
      <c r="AX185" s="56">
        <v>-0.77297346788709498</v>
      </c>
      <c r="AY185" s="56">
        <v>-0.50129921137634503</v>
      </c>
      <c r="AZ185" s="56">
        <v>-0.16213665426812801</v>
      </c>
      <c r="BA185" s="56">
        <v>0.370253429322424</v>
      </c>
      <c r="BB185" s="56">
        <v>0.77733520176995397</v>
      </c>
      <c r="BC185" s="56">
        <v>-0.54597966469852599</v>
      </c>
      <c r="BD185" s="77" t="s">
        <v>10882</v>
      </c>
      <c r="BE185" s="144" t="s">
        <v>10883</v>
      </c>
      <c r="BF185" s="77">
        <v>1</v>
      </c>
      <c r="BG185" s="77">
        <v>0.104384984</v>
      </c>
      <c r="BH185" s="77">
        <v>0</v>
      </c>
      <c r="BI185" s="77">
        <v>4.2501600000000001E-4</v>
      </c>
      <c r="BJ185" s="78">
        <v>4</v>
      </c>
      <c r="BK185" s="77">
        <v>-0.77798739100000003</v>
      </c>
      <c r="BL185" s="77">
        <v>-0.77798739100000003</v>
      </c>
      <c r="BM185" s="77">
        <v>-0.77798739100000003</v>
      </c>
      <c r="BN185" s="77">
        <v>1.317382973</v>
      </c>
      <c r="BO185" s="77">
        <v>1.0199089160000001</v>
      </c>
      <c r="BP185" s="77">
        <v>-0.77798739100000003</v>
      </c>
      <c r="BQ185" s="77">
        <v>0.68082293800000004</v>
      </c>
      <c r="BR185" s="77">
        <v>-0.77798739100000003</v>
      </c>
      <c r="BS185" s="77">
        <v>-0.77798739100000003</v>
      </c>
      <c r="BT185" s="77">
        <v>-0.77798739100000003</v>
      </c>
      <c r="BU185" s="77">
        <v>-0.77798739100000003</v>
      </c>
      <c r="BV185" s="77">
        <v>-0.77798739100000003</v>
      </c>
      <c r="BW185" s="77">
        <v>1.2086643850000001</v>
      </c>
      <c r="BX185" s="77">
        <v>1.4184464409999999</v>
      </c>
      <c r="BY185" s="77">
        <v>1.3566608659999999</v>
      </c>
    </row>
    <row r="186" spans="1:77">
      <c r="A186" s="52" t="s">
        <v>1660</v>
      </c>
      <c r="B186" s="52">
        <v>39</v>
      </c>
      <c r="C186" s="52">
        <v>6.0798917984411602</v>
      </c>
      <c r="D186" s="52">
        <v>9.3801821318697295E-4</v>
      </c>
      <c r="E186" s="52">
        <v>2.0843524813949398E-3</v>
      </c>
      <c r="F186" s="52">
        <v>3</v>
      </c>
      <c r="G186" s="52">
        <v>-0.89580641804689398</v>
      </c>
      <c r="H186" s="52">
        <v>6.6957727541128706E-2</v>
      </c>
      <c r="I186" s="52">
        <v>0.110655048878895</v>
      </c>
      <c r="J186" s="52">
        <v>1.40019794304</v>
      </c>
      <c r="K186" s="52">
        <v>1.5640334578513599</v>
      </c>
      <c r="L186" s="52">
        <v>0.183772191192834</v>
      </c>
      <c r="M186" s="52">
        <v>-1.0038597364109301</v>
      </c>
      <c r="N186" s="52">
        <v>-1.00789803184186</v>
      </c>
      <c r="O186" s="52">
        <v>-0.81199027058183004</v>
      </c>
      <c r="P186" s="52">
        <v>-1.23547683556648</v>
      </c>
      <c r="Q186" s="52">
        <v>1.13365519133707</v>
      </c>
      <c r="R186" s="52">
        <v>0.49575973260669398</v>
      </c>
      <c r="S186" s="54" t="s">
        <v>1188</v>
      </c>
      <c r="T186" s="54">
        <v>25</v>
      </c>
      <c r="U186" s="54">
        <v>3.92466801187626</v>
      </c>
      <c r="V186" s="54">
        <v>2.1217078631610101E-3</v>
      </c>
      <c r="W186" s="54">
        <v>2.0655634909737398E-3</v>
      </c>
      <c r="X186" s="54">
        <v>3</v>
      </c>
      <c r="Y186" s="54">
        <v>-0.591387281567198</v>
      </c>
      <c r="Z186" s="54">
        <v>0.58159792773922703</v>
      </c>
      <c r="AA186" s="54">
        <v>0.35557275725135501</v>
      </c>
      <c r="AB186" s="54">
        <v>1.4886277827259999</v>
      </c>
      <c r="AC186" s="54">
        <v>1.09918912475203</v>
      </c>
      <c r="AD186" s="54">
        <v>0.270729495500873</v>
      </c>
      <c r="AE186" s="54">
        <v>-1.3951093920555699</v>
      </c>
      <c r="AF186" s="54">
        <v>-1.0641061616626999</v>
      </c>
      <c r="AG186" s="54">
        <v>-0.339260372834916</v>
      </c>
      <c r="AH186" s="54">
        <v>-1.5342422201275101</v>
      </c>
      <c r="AI186" s="54">
        <v>1.0660756441016599</v>
      </c>
      <c r="AJ186" s="54">
        <v>6.2312696176748797E-2</v>
      </c>
      <c r="AK186" s="56" t="s">
        <v>1661</v>
      </c>
      <c r="AL186" s="56">
        <v>13</v>
      </c>
      <c r="AM186" s="56">
        <v>1.7032574970505601</v>
      </c>
      <c r="AN186" s="56">
        <v>2.0100390282578001E-4</v>
      </c>
      <c r="AO186" s="56">
        <v>6.4626961619454698E-4</v>
      </c>
      <c r="AP186" s="56">
        <v>4</v>
      </c>
      <c r="AQ186" s="56">
        <v>-8.2661947649622196E-3</v>
      </c>
      <c r="AR186" s="56">
        <v>8.4881930909823197E-2</v>
      </c>
      <c r="AS186" s="56">
        <v>0.38852375610624601</v>
      </c>
      <c r="AT186" s="56">
        <v>-0.87983570024508195</v>
      </c>
      <c r="AU186" s="56">
        <v>0.92701049586999795</v>
      </c>
      <c r="AV186" s="56">
        <v>-2.6091486141916298</v>
      </c>
      <c r="AW186" s="56">
        <v>1.1442163023779399</v>
      </c>
      <c r="AX186" s="56">
        <v>0.67340170451285197</v>
      </c>
      <c r="AY186" s="56">
        <v>-0.404371345148895</v>
      </c>
      <c r="AZ186" s="56">
        <v>-0.53583591295435495</v>
      </c>
      <c r="BA186" s="56">
        <v>0.102146838611854</v>
      </c>
      <c r="BB186" s="56">
        <v>1.08434525736988</v>
      </c>
      <c r="BC186" s="56">
        <v>3.2931481546330799E-2</v>
      </c>
      <c r="BD186" s="77" t="s">
        <v>9398</v>
      </c>
      <c r="BE186" s="144" t="s">
        <v>9399</v>
      </c>
      <c r="BF186" s="77">
        <v>1</v>
      </c>
      <c r="BG186" s="77">
        <v>0.10080921900000001</v>
      </c>
      <c r="BH186" s="77">
        <v>0</v>
      </c>
      <c r="BI186" s="77">
        <v>5.0418299999999995E-4</v>
      </c>
      <c r="BJ186" s="78">
        <v>4</v>
      </c>
      <c r="BK186" s="77">
        <v>0.58561005700000002</v>
      </c>
      <c r="BL186" s="77">
        <v>1.8620176589999999</v>
      </c>
      <c r="BM186" s="77">
        <v>1.023581581</v>
      </c>
      <c r="BN186" s="77">
        <v>0.51887604399999998</v>
      </c>
      <c r="BO186" s="77">
        <v>-1.4265541900000001</v>
      </c>
      <c r="BP186" s="77">
        <v>6.7109582000000001E-2</v>
      </c>
      <c r="BQ186" s="77">
        <v>-1.4265541900000001</v>
      </c>
      <c r="BR186" s="77">
        <v>0.295490959</v>
      </c>
      <c r="BS186" s="77">
        <v>-1.4265541900000001</v>
      </c>
      <c r="BT186" s="77">
        <v>0.287201031</v>
      </c>
      <c r="BU186" s="77">
        <v>0.38949514099999999</v>
      </c>
      <c r="BV186" s="77">
        <v>0.47847880700000001</v>
      </c>
      <c r="BW186" s="77">
        <v>-1.4265541900000001</v>
      </c>
      <c r="BX186" s="77">
        <v>0.38037900299999999</v>
      </c>
      <c r="BY186" s="77">
        <v>-0.18202310399999999</v>
      </c>
    </row>
    <row r="187" spans="1:77">
      <c r="A187" s="52" t="s">
        <v>1411</v>
      </c>
      <c r="B187" s="52">
        <v>1</v>
      </c>
      <c r="C187" s="52">
        <v>0.44845171987060001</v>
      </c>
      <c r="D187" s="52">
        <v>0</v>
      </c>
      <c r="E187" s="52">
        <v>2.0607934054613802E-3</v>
      </c>
      <c r="F187" s="52">
        <v>26</v>
      </c>
      <c r="G187" s="52">
        <v>-0.21444914960092401</v>
      </c>
      <c r="H187" s="52">
        <v>-0.69580691638408398</v>
      </c>
      <c r="I187" s="52">
        <v>-0.91664672895419497</v>
      </c>
      <c r="J187" s="52">
        <v>0.65618815600708602</v>
      </c>
      <c r="K187" s="52">
        <v>1.65326823257176</v>
      </c>
      <c r="L187" s="52">
        <v>-1.0206616316772801</v>
      </c>
      <c r="M187" s="52">
        <v>0.59640966779278803</v>
      </c>
      <c r="N187" s="52">
        <v>1.4909102778690599</v>
      </c>
      <c r="O187" s="52">
        <v>-1.5006901410661599</v>
      </c>
      <c r="P187" s="52">
        <v>6.4906767830637202E-2</v>
      </c>
      <c r="Q187" s="52">
        <v>0.48308171632606101</v>
      </c>
      <c r="R187" s="52">
        <v>-0.59651025071475505</v>
      </c>
      <c r="S187" s="54" t="s">
        <v>1906</v>
      </c>
      <c r="T187" s="54">
        <v>2</v>
      </c>
      <c r="U187" s="54">
        <v>0.78758890268078896</v>
      </c>
      <c r="V187" s="54">
        <v>0</v>
      </c>
      <c r="W187" s="54">
        <v>2.2637421433123698E-3</v>
      </c>
      <c r="X187" s="54">
        <v>22</v>
      </c>
      <c r="Y187" s="54">
        <v>1.65164786694212</v>
      </c>
      <c r="Z187" s="54">
        <v>-0.96318198218820505</v>
      </c>
      <c r="AA187" s="54">
        <v>-0.46812347717796199</v>
      </c>
      <c r="AB187" s="54">
        <v>-1.2049027780956501</v>
      </c>
      <c r="AC187" s="54">
        <v>-0.73509943049925497</v>
      </c>
      <c r="AD187" s="54">
        <v>0.37101520602876897</v>
      </c>
      <c r="AE187" s="54">
        <v>1.9758294526517</v>
      </c>
      <c r="AF187" s="54">
        <v>-2.63147482326689E-2</v>
      </c>
      <c r="AG187" s="54">
        <v>-0.10386697752525199</v>
      </c>
      <c r="AH187" s="54">
        <v>-8.3061752890326607E-2</v>
      </c>
      <c r="AI187" s="54">
        <v>-0.90961932647152899</v>
      </c>
      <c r="AJ187" s="54">
        <v>0.49567794745827198</v>
      </c>
      <c r="AK187" s="56" t="s">
        <v>1907</v>
      </c>
      <c r="AL187" s="56">
        <v>68</v>
      </c>
      <c r="AM187" s="56">
        <v>10.875491068074</v>
      </c>
      <c r="AN187" s="56">
        <v>8.3193282002892201E-4</v>
      </c>
      <c r="AO187" s="56">
        <v>1.6146147880592499E-3</v>
      </c>
      <c r="AP187" s="56">
        <v>1</v>
      </c>
      <c r="AQ187" s="56">
        <v>0.29581579327176699</v>
      </c>
      <c r="AR187" s="56">
        <v>1.4554529830933001</v>
      </c>
      <c r="AS187" s="56">
        <v>-0.175409250221049</v>
      </c>
      <c r="AT187" s="56">
        <v>1.3508588457372901</v>
      </c>
      <c r="AU187" s="56">
        <v>-0.87783328815555905</v>
      </c>
      <c r="AV187" s="56">
        <v>1.4292509412632901</v>
      </c>
      <c r="AW187" s="56">
        <v>-1.10944040066142</v>
      </c>
      <c r="AX187" s="56">
        <v>5.0255340633227397E-2</v>
      </c>
      <c r="AY187" s="56">
        <v>0.253277292831871</v>
      </c>
      <c r="AZ187" s="56">
        <v>4.8239366114800598E-2</v>
      </c>
      <c r="BA187" s="56">
        <v>-0.72549214649680405</v>
      </c>
      <c r="BB187" s="56">
        <v>-1.8065148123058301</v>
      </c>
      <c r="BC187" s="56">
        <v>-0.18846066510488699</v>
      </c>
      <c r="BD187" s="77" t="s">
        <v>17428</v>
      </c>
      <c r="BE187" s="144" t="s">
        <v>18088</v>
      </c>
      <c r="BF187" s="77">
        <v>49</v>
      </c>
      <c r="BG187" s="77">
        <v>9.3002229980000006</v>
      </c>
      <c r="BH187" s="77">
        <v>0.140847901</v>
      </c>
      <c r="BI187" s="77">
        <v>1.336861E-3</v>
      </c>
      <c r="BJ187" s="78">
        <v>5</v>
      </c>
      <c r="BK187" s="77">
        <v>-0.37863456299999998</v>
      </c>
      <c r="BL187" s="77">
        <v>-0.37863456299999998</v>
      </c>
      <c r="BM187" s="77">
        <v>-0.37863456299999998</v>
      </c>
      <c r="BN187" s="77">
        <v>-0.37863456299999998</v>
      </c>
      <c r="BO187" s="77">
        <v>-0.37863456299999998</v>
      </c>
      <c r="BP187" s="77">
        <v>-0.37863456299999998</v>
      </c>
      <c r="BQ187" s="77">
        <v>-0.37863456299999998</v>
      </c>
      <c r="BR187" s="77">
        <v>-0.37863456299999998</v>
      </c>
      <c r="BS187" s="77">
        <v>2.5659986450000001</v>
      </c>
      <c r="BT187" s="77">
        <v>-0.37863456299999998</v>
      </c>
      <c r="BU187" s="77">
        <v>-0.37863456299999998</v>
      </c>
      <c r="BV187" s="77">
        <v>-0.37863456299999998</v>
      </c>
      <c r="BW187" s="77">
        <v>-0.37863456299999998</v>
      </c>
      <c r="BX187" s="77">
        <v>-0.37863456299999998</v>
      </c>
      <c r="BY187" s="77">
        <v>2.3562506729999999</v>
      </c>
    </row>
    <row r="188" spans="1:77">
      <c r="A188" s="52" t="s">
        <v>1413</v>
      </c>
      <c r="B188" s="52">
        <v>1</v>
      </c>
      <c r="C188" s="52">
        <v>0.44845171987060001</v>
      </c>
      <c r="D188" s="52">
        <v>0</v>
      </c>
      <c r="E188" s="52">
        <v>2.0607934054597998E-3</v>
      </c>
      <c r="F188" s="52">
        <v>26</v>
      </c>
      <c r="G188" s="52">
        <v>5.2689017134974099E-2</v>
      </c>
      <c r="H188" s="52">
        <v>-0.92188975111788996</v>
      </c>
      <c r="I188" s="52">
        <v>-1.0601257098538399</v>
      </c>
      <c r="J188" s="52">
        <v>0.390449054757533</v>
      </c>
      <c r="K188" s="52">
        <v>1.5835167147054801</v>
      </c>
      <c r="L188" s="52">
        <v>-1.0148169625660399</v>
      </c>
      <c r="M188" s="52">
        <v>0.73102264336582801</v>
      </c>
      <c r="N188" s="52">
        <v>1.5965999497594801</v>
      </c>
      <c r="O188" s="52">
        <v>-1.31868462018913</v>
      </c>
      <c r="P188" s="52">
        <v>0.25510979885531099</v>
      </c>
      <c r="Q188" s="52">
        <v>0.30191459904377399</v>
      </c>
      <c r="R188" s="52">
        <v>-0.59578473389548203</v>
      </c>
      <c r="S188" s="54" t="s">
        <v>1908</v>
      </c>
      <c r="T188" s="54">
        <v>2</v>
      </c>
      <c r="U188" s="54">
        <v>0.82615105847469905</v>
      </c>
      <c r="V188" s="54">
        <v>0</v>
      </c>
      <c r="W188" s="54">
        <v>2.3680617705576102E-3</v>
      </c>
      <c r="X188" s="54">
        <v>22</v>
      </c>
      <c r="Y188" s="54">
        <v>1.72044150283694</v>
      </c>
      <c r="Z188" s="54">
        <v>-0.90787950765281</v>
      </c>
      <c r="AA188" s="54">
        <v>-0.57856532381936898</v>
      </c>
      <c r="AB188" s="54">
        <v>-1.14177702006798</v>
      </c>
      <c r="AC188" s="54">
        <v>-0.699925915331847</v>
      </c>
      <c r="AD188" s="54">
        <v>0.502714403772481</v>
      </c>
      <c r="AE188" s="54">
        <v>1.8960725584576601</v>
      </c>
      <c r="AF188" s="54">
        <v>-3.4514960833724402E-4</v>
      </c>
      <c r="AG188" s="54">
        <v>-0.175171655531281</v>
      </c>
      <c r="AH188" s="54">
        <v>2.7557725361766899E-2</v>
      </c>
      <c r="AI188" s="54">
        <v>-1.02919301151231</v>
      </c>
      <c r="AJ188" s="54">
        <v>0.38607139309508298</v>
      </c>
      <c r="AK188" s="56" t="s">
        <v>1909</v>
      </c>
      <c r="AL188" s="56">
        <v>76</v>
      </c>
      <c r="AM188" s="56">
        <v>11.993004621682401</v>
      </c>
      <c r="AN188" s="56">
        <v>3.9642436390639898E-4</v>
      </c>
      <c r="AO188" s="56">
        <v>1.7488053472941301E-3</v>
      </c>
      <c r="AP188" s="56">
        <v>1</v>
      </c>
      <c r="AQ188" s="56">
        <v>0.37177262776840803</v>
      </c>
      <c r="AR188" s="56">
        <v>1.4417802805430999</v>
      </c>
      <c r="AS188" s="56">
        <v>-0.25914199084128497</v>
      </c>
      <c r="AT188" s="56">
        <v>1.41989359598479</v>
      </c>
      <c r="AU188" s="56">
        <v>-0.85222242155994199</v>
      </c>
      <c r="AV188" s="56">
        <v>1.48639972193502</v>
      </c>
      <c r="AW188" s="56">
        <v>-1.22422435990022</v>
      </c>
      <c r="AX188" s="56">
        <v>2.21588941726342E-2</v>
      </c>
      <c r="AY188" s="56">
        <v>0.213045181214991</v>
      </c>
      <c r="AZ188" s="56">
        <v>3.9463010984924201E-3</v>
      </c>
      <c r="BA188" s="56">
        <v>-0.921820010420631</v>
      </c>
      <c r="BB188" s="56">
        <v>-1.52978667235965</v>
      </c>
      <c r="BC188" s="56">
        <v>-0.171801147635715</v>
      </c>
      <c r="BD188" s="77" t="s">
        <v>17400</v>
      </c>
      <c r="BE188" s="144" t="s">
        <v>18068</v>
      </c>
      <c r="BF188" s="77">
        <v>44</v>
      </c>
      <c r="BG188" s="77">
        <v>6.7380563049999997</v>
      </c>
      <c r="BH188" s="77">
        <v>0.14505781700000001</v>
      </c>
      <c r="BI188" s="77">
        <v>8.4650899999999996E-4</v>
      </c>
      <c r="BJ188" s="78">
        <v>5</v>
      </c>
      <c r="BK188" s="77">
        <v>-0.43663698000000001</v>
      </c>
      <c r="BL188" s="77">
        <v>-0.43663698000000001</v>
      </c>
      <c r="BM188" s="77">
        <v>-0.43663698000000001</v>
      </c>
      <c r="BN188" s="77">
        <v>-0.43663698000000001</v>
      </c>
      <c r="BO188" s="77">
        <v>-0.43663698000000001</v>
      </c>
      <c r="BP188" s="77">
        <v>-0.43663698000000001</v>
      </c>
      <c r="BQ188" s="77">
        <v>2.405583628</v>
      </c>
      <c r="BR188" s="77">
        <v>-0.43663698000000001</v>
      </c>
      <c r="BS188" s="77">
        <v>-0.43663698000000001</v>
      </c>
      <c r="BT188" s="77">
        <v>-0.43663698000000001</v>
      </c>
      <c r="BU188" s="77">
        <v>0.43994339300000002</v>
      </c>
      <c r="BV188" s="77">
        <v>-0.43663698000000001</v>
      </c>
      <c r="BW188" s="77">
        <v>-0.43663698000000001</v>
      </c>
      <c r="BX188" s="77">
        <v>-0.43663698000000001</v>
      </c>
      <c r="BY188" s="77">
        <v>2.3941167449999998</v>
      </c>
    </row>
    <row r="189" spans="1:77">
      <c r="A189" s="52" t="s">
        <v>1948</v>
      </c>
      <c r="B189" s="52">
        <v>0</v>
      </c>
      <c r="C189" s="52">
        <v>0</v>
      </c>
      <c r="D189" s="52">
        <v>0</v>
      </c>
      <c r="E189" s="52">
        <v>3.0911901082054499E-4</v>
      </c>
      <c r="F189" s="52">
        <v>55</v>
      </c>
      <c r="G189" s="52">
        <v>-0.95512295976060102</v>
      </c>
      <c r="H189" s="52">
        <v>-1.0975990584361299</v>
      </c>
      <c r="I189" s="52">
        <v>0.16699505067044701</v>
      </c>
      <c r="J189" s="52">
        <v>-0.88284970509100502</v>
      </c>
      <c r="K189" s="52">
        <v>0.86153182282507501</v>
      </c>
      <c r="L189" s="52">
        <v>-0.671853959000144</v>
      </c>
      <c r="M189" s="52">
        <v>1.05553341714743</v>
      </c>
      <c r="N189" s="52">
        <v>1.22896136095126</v>
      </c>
      <c r="O189" s="52">
        <v>-1.0844127788283899</v>
      </c>
      <c r="P189" s="52">
        <v>1.7253427634929299</v>
      </c>
      <c r="Q189" s="52">
        <v>-0.32290421416382997</v>
      </c>
      <c r="R189" s="52">
        <v>-2.3621739807023E-2</v>
      </c>
      <c r="S189" s="54" t="s">
        <v>1277</v>
      </c>
      <c r="T189" s="54">
        <v>0</v>
      </c>
      <c r="U189" s="54">
        <v>0</v>
      </c>
      <c r="V189" s="54">
        <v>0</v>
      </c>
      <c r="W189" s="54">
        <v>3.0643513789716198E-4</v>
      </c>
      <c r="X189" s="54">
        <v>46</v>
      </c>
      <c r="Y189" s="54">
        <v>-1.3283509338681201</v>
      </c>
      <c r="Z189" s="54">
        <v>0.51643032755895601</v>
      </c>
      <c r="AA189" s="54">
        <v>0.110231793713621</v>
      </c>
      <c r="AB189" s="54">
        <v>-0.25503368829804601</v>
      </c>
      <c r="AC189" s="54">
        <v>0.81977065997878495</v>
      </c>
      <c r="AD189" s="54">
        <v>-1.1604502123815701</v>
      </c>
      <c r="AE189" s="54">
        <v>-1.0140735048877101</v>
      </c>
      <c r="AF189" s="54">
        <v>-0.74290526160408199</v>
      </c>
      <c r="AG189" s="54">
        <v>0.50657151882503904</v>
      </c>
      <c r="AH189" s="54">
        <v>0.86445047099268302</v>
      </c>
      <c r="AI189" s="54">
        <v>2.0399971015024798</v>
      </c>
      <c r="AJ189" s="54">
        <v>-0.35663827153203098</v>
      </c>
      <c r="AK189" s="56" t="s">
        <v>1531</v>
      </c>
      <c r="AL189" s="56">
        <v>81</v>
      </c>
      <c r="AM189" s="56">
        <v>12.515372514873301</v>
      </c>
      <c r="AN189" s="56">
        <v>5.38243784233477E-3</v>
      </c>
      <c r="AO189" s="56">
        <v>2.7187608081351202E-3</v>
      </c>
      <c r="AP189" s="56">
        <v>1</v>
      </c>
      <c r="AQ189" s="56">
        <v>1.1842309424358</v>
      </c>
      <c r="AR189" s="56">
        <v>0.91377886146099796</v>
      </c>
      <c r="AS189" s="56">
        <v>-1.2663868223318799</v>
      </c>
      <c r="AT189" s="56">
        <v>0.94213779520739005</v>
      </c>
      <c r="AU189" s="56">
        <v>-1.22858672479383</v>
      </c>
      <c r="AV189" s="56">
        <v>0.37449832665980798</v>
      </c>
      <c r="AW189" s="56">
        <v>-1.3290968362806801</v>
      </c>
      <c r="AX189" s="56">
        <v>1.2745342476930599</v>
      </c>
      <c r="AY189" s="56">
        <v>0.39641936555482699</v>
      </c>
      <c r="AZ189" s="56">
        <v>1.3905867313844401E-2</v>
      </c>
      <c r="BA189" s="56">
        <v>-0.45881981073961697</v>
      </c>
      <c r="BB189" s="56">
        <v>-1.28276408441931</v>
      </c>
      <c r="BC189" s="56">
        <v>0.46614887223958501</v>
      </c>
      <c r="BD189" s="77" t="s">
        <v>17402</v>
      </c>
      <c r="BE189" s="144" t="s">
        <v>18089</v>
      </c>
      <c r="BF189" s="77">
        <v>39</v>
      </c>
      <c r="BG189" s="77">
        <v>26.762152369999999</v>
      </c>
      <c r="BH189" s="77">
        <v>5.8439210000000002E-3</v>
      </c>
      <c r="BI189" s="77">
        <v>2.5562570000000001E-3</v>
      </c>
      <c r="BJ189" s="78">
        <v>5</v>
      </c>
      <c r="BK189" s="77">
        <v>-0.25819889000000001</v>
      </c>
      <c r="BL189" s="77">
        <v>-0.25819889000000001</v>
      </c>
      <c r="BM189" s="77">
        <v>-0.25819889000000001</v>
      </c>
      <c r="BN189" s="77">
        <v>-0.25819889000000001</v>
      </c>
      <c r="BO189" s="77">
        <v>-0.25819889000000001</v>
      </c>
      <c r="BP189" s="77">
        <v>-0.25819889000000001</v>
      </c>
      <c r="BQ189" s="77">
        <v>-0.25819889000000001</v>
      </c>
      <c r="BR189" s="77">
        <v>-0.25819889000000001</v>
      </c>
      <c r="BS189" s="77">
        <v>-0.25819889000000001</v>
      </c>
      <c r="BT189" s="77">
        <v>-0.25819889000000001</v>
      </c>
      <c r="BU189" s="77">
        <v>-0.25819889000000001</v>
      </c>
      <c r="BV189" s="77">
        <v>-0.25819889000000001</v>
      </c>
      <c r="BW189" s="77">
        <v>-0.25819889000000001</v>
      </c>
      <c r="BX189" s="77">
        <v>-0.25819889000000001</v>
      </c>
      <c r="BY189" s="77">
        <v>3.6147844560000002</v>
      </c>
    </row>
    <row r="190" spans="1:77">
      <c r="A190" s="52" t="s">
        <v>1213</v>
      </c>
      <c r="B190" s="52">
        <v>28</v>
      </c>
      <c r="C190" s="52">
        <v>4.5343631934051603</v>
      </c>
      <c r="D190" s="53">
        <v>6.7001300941926602E-5</v>
      </c>
      <c r="E190" s="52">
        <v>1.3771794825065699E-3</v>
      </c>
      <c r="F190" s="52">
        <v>2</v>
      </c>
      <c r="G190" s="52">
        <v>0.80102425926632603</v>
      </c>
      <c r="H190" s="52">
        <v>1.33278865990901</v>
      </c>
      <c r="I190" s="52">
        <v>0.45286408058545302</v>
      </c>
      <c r="J190" s="52">
        <v>1.2573461758437301</v>
      </c>
      <c r="K190" s="52">
        <v>0.38011214720854902</v>
      </c>
      <c r="L190" s="52">
        <v>-5.7745581237532199E-2</v>
      </c>
      <c r="M190" s="52">
        <v>-1.7988845702472001</v>
      </c>
      <c r="N190" s="52">
        <v>-0.77586800868209305</v>
      </c>
      <c r="O190" s="52">
        <v>0.27642805833928202</v>
      </c>
      <c r="P190" s="52">
        <v>-1.33959172770638</v>
      </c>
      <c r="Q190" s="52">
        <v>0.36809702487188001</v>
      </c>
      <c r="R190" s="52">
        <v>-0.89657051815102495</v>
      </c>
      <c r="S190" s="54" t="s">
        <v>1300</v>
      </c>
      <c r="T190" s="54">
        <v>19</v>
      </c>
      <c r="U190" s="54">
        <v>2.9137942868228199</v>
      </c>
      <c r="V190" s="55">
        <v>2.79172087258028E-5</v>
      </c>
      <c r="W190" s="54">
        <v>1.5158115800684899E-3</v>
      </c>
      <c r="X190" s="54">
        <v>1</v>
      </c>
      <c r="Y190" s="54">
        <v>-0.46694927546465598</v>
      </c>
      <c r="Z190" s="54">
        <v>0.77378835499937504</v>
      </c>
      <c r="AA190" s="54">
        <v>0.74955032537137301</v>
      </c>
      <c r="AB190" s="54">
        <v>1.11592633387898</v>
      </c>
      <c r="AC190" s="54">
        <v>1.0398270581698701</v>
      </c>
      <c r="AD190" s="54">
        <v>-1.5757013304151599</v>
      </c>
      <c r="AE190" s="54">
        <v>-0.83283659174372604</v>
      </c>
      <c r="AF190" s="54">
        <v>5.66026283801618E-2</v>
      </c>
      <c r="AG190" s="54">
        <v>0.43338383575686701</v>
      </c>
      <c r="AH190" s="54">
        <v>-0.70441902519365196</v>
      </c>
      <c r="AI190" s="54">
        <v>0.98165976838365698</v>
      </c>
      <c r="AJ190" s="54">
        <v>-1.5708320821230899</v>
      </c>
      <c r="AK190" s="56" t="s">
        <v>1301</v>
      </c>
      <c r="AL190" s="56">
        <v>1</v>
      </c>
      <c r="AM190" s="56">
        <v>0.62669250715692104</v>
      </c>
      <c r="AN190" s="56">
        <v>0</v>
      </c>
      <c r="AO190" s="56">
        <v>1.8443378826991201E-3</v>
      </c>
      <c r="AP190" s="56">
        <v>21</v>
      </c>
      <c r="AQ190" s="56">
        <v>1.3064385438733801</v>
      </c>
      <c r="AR190" s="56">
        <v>-0.21455938758918999</v>
      </c>
      <c r="AS190" s="56">
        <v>-1.01254009165419</v>
      </c>
      <c r="AT190" s="56">
        <v>-0.95284057019587298</v>
      </c>
      <c r="AU190" s="56">
        <v>8.5985689868317006E-2</v>
      </c>
      <c r="AV190" s="56">
        <v>-1.7718285050872999</v>
      </c>
      <c r="AW190" s="56">
        <v>-0.96951453337927695</v>
      </c>
      <c r="AX190" s="56">
        <v>0.77004084376652204</v>
      </c>
      <c r="AY190" s="56">
        <v>1.6969437663089999</v>
      </c>
      <c r="AZ190" s="56">
        <v>0.67964818782893799</v>
      </c>
      <c r="BA190" s="56">
        <v>0.24746736723066301</v>
      </c>
      <c r="BB190" s="56">
        <v>-0.26615403750606398</v>
      </c>
      <c r="BC190" s="56">
        <v>0.40091272653507698</v>
      </c>
      <c r="BD190" s="77" t="s">
        <v>17407</v>
      </c>
      <c r="BE190" s="144" t="s">
        <v>3637</v>
      </c>
      <c r="BF190" s="77">
        <v>39</v>
      </c>
      <c r="BG190" s="77">
        <v>26.762152369999999</v>
      </c>
      <c r="BH190" s="77">
        <v>5.1264489999999999E-3</v>
      </c>
      <c r="BI190" s="77">
        <v>2.5562570000000001E-3</v>
      </c>
      <c r="BJ190" s="78">
        <v>5</v>
      </c>
      <c r="BK190" s="77">
        <v>-0.25819889000000001</v>
      </c>
      <c r="BL190" s="77">
        <v>-0.25819889000000001</v>
      </c>
      <c r="BM190" s="77">
        <v>-0.25819889000000001</v>
      </c>
      <c r="BN190" s="77">
        <v>-0.25819889000000001</v>
      </c>
      <c r="BO190" s="77">
        <v>-0.25819889000000001</v>
      </c>
      <c r="BP190" s="77">
        <v>-0.25819889000000001</v>
      </c>
      <c r="BQ190" s="77">
        <v>-0.25819889000000001</v>
      </c>
      <c r="BR190" s="77">
        <v>-0.25819889000000001</v>
      </c>
      <c r="BS190" s="77">
        <v>-0.25819889000000001</v>
      </c>
      <c r="BT190" s="77">
        <v>-0.25819889000000001</v>
      </c>
      <c r="BU190" s="77">
        <v>-0.25819889000000001</v>
      </c>
      <c r="BV190" s="77">
        <v>-0.25819889000000001</v>
      </c>
      <c r="BW190" s="77">
        <v>-0.25819889000000001</v>
      </c>
      <c r="BX190" s="77">
        <v>-0.25819889000000001</v>
      </c>
      <c r="BY190" s="77">
        <v>3.6147844560000002</v>
      </c>
    </row>
    <row r="191" spans="1:77">
      <c r="A191" s="52" t="s">
        <v>1949</v>
      </c>
      <c r="B191" s="52">
        <v>0</v>
      </c>
      <c r="C191" s="52">
        <v>0</v>
      </c>
      <c r="D191" s="52">
        <v>0</v>
      </c>
      <c r="E191" s="52">
        <v>3.0911901082054499E-4</v>
      </c>
      <c r="F191" s="52">
        <v>56</v>
      </c>
      <c r="G191" s="52">
        <v>-0.65210333540203502</v>
      </c>
      <c r="H191" s="52">
        <v>-0.29068351692983901</v>
      </c>
      <c r="I191" s="52">
        <v>0.172895946649191</v>
      </c>
      <c r="J191" s="52">
        <v>-9.4251195766128795E-2</v>
      </c>
      <c r="K191" s="52">
        <v>0.85026148054046002</v>
      </c>
      <c r="L191" s="52">
        <v>-1.3569749750839899</v>
      </c>
      <c r="M191" s="52">
        <v>0.248379898140663</v>
      </c>
      <c r="N191" s="52">
        <v>1.0257599681776599</v>
      </c>
      <c r="O191" s="52">
        <v>-0.96609798712800699</v>
      </c>
      <c r="P191" s="52">
        <v>2.0586180764240498</v>
      </c>
      <c r="Q191" s="52">
        <v>0.24581127832553201</v>
      </c>
      <c r="R191" s="52">
        <v>-1.24161563794754</v>
      </c>
      <c r="S191" s="54" t="s">
        <v>1279</v>
      </c>
      <c r="T191" s="54">
        <v>0</v>
      </c>
      <c r="U191" s="54">
        <v>0</v>
      </c>
      <c r="V191" s="54">
        <v>0</v>
      </c>
      <c r="W191" s="54">
        <v>3.0643513789716198E-4</v>
      </c>
      <c r="X191" s="54">
        <v>47</v>
      </c>
      <c r="Y191" s="54">
        <v>-0.63418868535385697</v>
      </c>
      <c r="Z191" s="54">
        <v>0.26102998356831097</v>
      </c>
      <c r="AA191" s="54">
        <v>0.10102921442483501</v>
      </c>
      <c r="AB191" s="54">
        <v>6.9551480546297898E-3</v>
      </c>
      <c r="AC191" s="54">
        <v>0.31457010455744899</v>
      </c>
      <c r="AD191" s="54">
        <v>1.3205151461206599</v>
      </c>
      <c r="AE191" s="54">
        <v>-0.77956564549352103</v>
      </c>
      <c r="AF191" s="54">
        <v>-0.864042367447727</v>
      </c>
      <c r="AG191" s="54">
        <v>0.33623513099296898</v>
      </c>
      <c r="AH191" s="54">
        <v>-2.1652099445316701</v>
      </c>
      <c r="AI191" s="54">
        <v>0.65725245491942297</v>
      </c>
      <c r="AJ191" s="54">
        <v>1.44541946018851</v>
      </c>
      <c r="AK191" s="56" t="s">
        <v>1823</v>
      </c>
      <c r="AL191" s="56">
        <v>10</v>
      </c>
      <c r="AM191" s="56">
        <v>1.2370951172901701</v>
      </c>
      <c r="AN191" s="56">
        <v>9.3857655736148907E-3</v>
      </c>
      <c r="AO191" s="56">
        <v>8.72523844011704E-4</v>
      </c>
      <c r="AP191" s="56">
        <v>4</v>
      </c>
      <c r="AQ191" s="56">
        <v>-0.30709081772668601</v>
      </c>
      <c r="AR191" s="56">
        <v>0.50457424685598395</v>
      </c>
      <c r="AS191" s="56">
        <v>-0.63962603279342201</v>
      </c>
      <c r="AT191" s="56">
        <v>1.2527938837333401</v>
      </c>
      <c r="AU191" s="56">
        <v>-1.40475540886449</v>
      </c>
      <c r="AV191" s="56">
        <v>1.63910164362981</v>
      </c>
      <c r="AW191" s="56">
        <v>-1.0868216001195501</v>
      </c>
      <c r="AX191" s="56">
        <v>-0.83489593449462596</v>
      </c>
      <c r="AY191" s="56">
        <v>0.63354760227579798</v>
      </c>
      <c r="AZ191" s="56">
        <v>1.0413742017241201</v>
      </c>
      <c r="BA191" s="56">
        <v>0.30191256485028001</v>
      </c>
      <c r="BB191" s="56">
        <v>-1.2400361356743099</v>
      </c>
      <c r="BC191" s="56">
        <v>0.13992178660374999</v>
      </c>
      <c r="BD191" s="77" t="s">
        <v>17396</v>
      </c>
      <c r="BE191" s="144" t="s">
        <v>18090</v>
      </c>
      <c r="BF191" s="77">
        <v>39</v>
      </c>
      <c r="BG191" s="77">
        <v>26.762152369999999</v>
      </c>
      <c r="BH191" s="77">
        <v>6.5195180000000002E-3</v>
      </c>
      <c r="BI191" s="77">
        <v>2.5562570000000001E-3</v>
      </c>
      <c r="BJ191" s="78">
        <v>5</v>
      </c>
      <c r="BK191" s="77">
        <v>-0.25819889000000001</v>
      </c>
      <c r="BL191" s="77">
        <v>-0.25819889000000001</v>
      </c>
      <c r="BM191" s="77">
        <v>-0.25819889000000001</v>
      </c>
      <c r="BN191" s="77">
        <v>-0.25819889000000001</v>
      </c>
      <c r="BO191" s="77">
        <v>-0.25819889000000001</v>
      </c>
      <c r="BP191" s="77">
        <v>-0.25819889000000001</v>
      </c>
      <c r="BQ191" s="77">
        <v>-0.25819889000000001</v>
      </c>
      <c r="BR191" s="77">
        <v>-0.25819889000000001</v>
      </c>
      <c r="BS191" s="77">
        <v>-0.25819889000000001</v>
      </c>
      <c r="BT191" s="77">
        <v>-0.25819889000000001</v>
      </c>
      <c r="BU191" s="77">
        <v>-0.25819889000000001</v>
      </c>
      <c r="BV191" s="77">
        <v>-0.25819889000000001</v>
      </c>
      <c r="BW191" s="77">
        <v>-0.25819889000000001</v>
      </c>
      <c r="BX191" s="77">
        <v>-0.25819889000000001</v>
      </c>
      <c r="BY191" s="77">
        <v>3.6147844560000002</v>
      </c>
    </row>
    <row r="192" spans="1:77">
      <c r="A192" s="52" t="s">
        <v>1302</v>
      </c>
      <c r="B192" s="52">
        <v>16</v>
      </c>
      <c r="C192" s="52">
        <v>2.1871085531200198</v>
      </c>
      <c r="D192" s="52">
        <v>8.6543347049988599E-4</v>
      </c>
      <c r="E192" s="52">
        <v>9.8150796038278605E-4</v>
      </c>
      <c r="F192" s="52">
        <v>2</v>
      </c>
      <c r="G192" s="52">
        <v>-0.68874795893738905</v>
      </c>
      <c r="H192" s="52">
        <v>0.67722508413983296</v>
      </c>
      <c r="I192" s="52">
        <v>0.728363065618439</v>
      </c>
      <c r="J192" s="52">
        <v>1.54162359290661</v>
      </c>
      <c r="K192" s="52">
        <v>0.41399863645401502</v>
      </c>
      <c r="L192" s="52">
        <v>-1.1012766441133901</v>
      </c>
      <c r="M192" s="52">
        <v>-1.782214786088</v>
      </c>
      <c r="N192" s="52">
        <v>-0.36555093421208101</v>
      </c>
      <c r="O192" s="52">
        <v>0.57612392280678904</v>
      </c>
      <c r="P192" s="52">
        <v>0.113267941527571</v>
      </c>
      <c r="Q192" s="52">
        <v>0.97185533070416696</v>
      </c>
      <c r="R192" s="52">
        <v>-1.08466725080656</v>
      </c>
      <c r="S192" s="54" t="s">
        <v>1303</v>
      </c>
      <c r="T192" s="54">
        <v>25</v>
      </c>
      <c r="U192" s="54">
        <v>4.0681746513738499</v>
      </c>
      <c r="V192" s="54">
        <v>7.5376463559667498E-4</v>
      </c>
      <c r="W192" s="54">
        <v>1.6514621454397E-3</v>
      </c>
      <c r="X192" s="54">
        <v>1</v>
      </c>
      <c r="Y192" s="54">
        <v>0.28367148995955199</v>
      </c>
      <c r="Z192" s="54">
        <v>0.81806938549866404</v>
      </c>
      <c r="AA192" s="54">
        <v>1.0021187769442499</v>
      </c>
      <c r="AB192" s="54">
        <v>0.88306922090022999</v>
      </c>
      <c r="AC192" s="54">
        <v>0.84690468004922703</v>
      </c>
      <c r="AD192" s="54">
        <v>-0.77242533968105798</v>
      </c>
      <c r="AE192" s="54">
        <v>-1.0953414370336001</v>
      </c>
      <c r="AF192" s="54">
        <v>-0.90852967495394399</v>
      </c>
      <c r="AG192" s="54">
        <v>0.68056509524094799</v>
      </c>
      <c r="AH192" s="54">
        <v>-1.8164186827967199</v>
      </c>
      <c r="AI192" s="54">
        <v>0.86424605093302997</v>
      </c>
      <c r="AJ192" s="54">
        <v>-0.78592956506057998</v>
      </c>
      <c r="AK192" s="56" t="s">
        <v>1304</v>
      </c>
      <c r="AL192" s="56">
        <v>0</v>
      </c>
      <c r="AM192" s="56">
        <v>0</v>
      </c>
      <c r="AN192" s="56">
        <v>0</v>
      </c>
      <c r="AO192" s="56">
        <v>2.7665068240627702E-4</v>
      </c>
      <c r="AP192" s="56">
        <v>31</v>
      </c>
      <c r="AQ192" s="56">
        <v>-0.67793219501493795</v>
      </c>
      <c r="AR192" s="56">
        <v>1.3564850107772699</v>
      </c>
      <c r="AS192" s="56">
        <v>-1.65441806279564</v>
      </c>
      <c r="AT192" s="56">
        <v>0.38309211915291502</v>
      </c>
      <c r="AU192" s="56">
        <v>-0.74674072625784804</v>
      </c>
      <c r="AV192" s="56">
        <v>-8.2991131284403004E-3</v>
      </c>
      <c r="AW192" s="56">
        <v>-1.55613451159539</v>
      </c>
      <c r="AX192" s="56">
        <v>-0.72006622293188305</v>
      </c>
      <c r="AY192" s="56">
        <v>0.80592474693615901</v>
      </c>
      <c r="AZ192" s="56">
        <v>0.61044935453760196</v>
      </c>
      <c r="BA192" s="56">
        <v>1.0969484616910501</v>
      </c>
      <c r="BB192" s="56">
        <v>6.7246889424775899E-2</v>
      </c>
      <c r="BC192" s="56">
        <v>1.0434442492043701</v>
      </c>
      <c r="BD192" s="77" t="s">
        <v>17399</v>
      </c>
      <c r="BE192" s="144" t="s">
        <v>18091</v>
      </c>
      <c r="BF192" s="77">
        <v>39</v>
      </c>
      <c r="BG192" s="77">
        <v>26.762152369999999</v>
      </c>
      <c r="BH192" s="77">
        <v>6.0477170000000002E-3</v>
      </c>
      <c r="BI192" s="77">
        <v>2.5562570000000001E-3</v>
      </c>
      <c r="BJ192" s="78">
        <v>5</v>
      </c>
      <c r="BK192" s="77">
        <v>-0.25819889000000001</v>
      </c>
      <c r="BL192" s="77">
        <v>-0.25819889000000001</v>
      </c>
      <c r="BM192" s="77">
        <v>-0.25819889000000001</v>
      </c>
      <c r="BN192" s="77">
        <v>-0.25819889000000001</v>
      </c>
      <c r="BO192" s="77">
        <v>-0.25819889000000001</v>
      </c>
      <c r="BP192" s="77">
        <v>-0.25819889000000001</v>
      </c>
      <c r="BQ192" s="77">
        <v>-0.25819889000000001</v>
      </c>
      <c r="BR192" s="77">
        <v>-0.25819889000000001</v>
      </c>
      <c r="BS192" s="77">
        <v>-0.25819889000000001</v>
      </c>
      <c r="BT192" s="77">
        <v>-0.25819889000000001</v>
      </c>
      <c r="BU192" s="77">
        <v>-0.25819889000000001</v>
      </c>
      <c r="BV192" s="77">
        <v>-0.25819889000000001</v>
      </c>
      <c r="BW192" s="77">
        <v>-0.25819889000000001</v>
      </c>
      <c r="BX192" s="77">
        <v>-0.25819889000000001</v>
      </c>
      <c r="BY192" s="77">
        <v>3.6147844560000002</v>
      </c>
    </row>
    <row r="193" spans="1:77">
      <c r="A193" s="52" t="s">
        <v>6811</v>
      </c>
      <c r="B193" s="52">
        <v>62</v>
      </c>
      <c r="C193" s="52">
        <v>9.3960865663204398</v>
      </c>
      <c r="D193" s="52">
        <v>7.4706450550248204E-3</v>
      </c>
      <c r="E193" s="52">
        <v>3.0335148322103299E-3</v>
      </c>
      <c r="F193" s="52">
        <v>3</v>
      </c>
      <c r="G193" s="52">
        <v>-0.71285777106811199</v>
      </c>
      <c r="H193" s="52">
        <v>0.55998057404051604</v>
      </c>
      <c r="I193" s="52">
        <v>0.28935144503488502</v>
      </c>
      <c r="J193" s="52">
        <v>1.5110787835078701</v>
      </c>
      <c r="K193" s="52">
        <v>1.2418680374679201</v>
      </c>
      <c r="L193" s="52">
        <v>-9.7078915849913905E-2</v>
      </c>
      <c r="M193" s="52">
        <v>-1.64186010813826</v>
      </c>
      <c r="N193" s="52">
        <v>-1.1030441501810599</v>
      </c>
      <c r="O193" s="52">
        <v>4.54271297163907E-2</v>
      </c>
      <c r="P193" s="52">
        <v>-1.1510831519581901</v>
      </c>
      <c r="Q193" s="52">
        <v>1.0087609199792</v>
      </c>
      <c r="R193" s="52">
        <v>4.9457207448759997E-2</v>
      </c>
      <c r="S193" s="54" t="s">
        <v>1198</v>
      </c>
      <c r="T193" s="54">
        <v>52</v>
      </c>
      <c r="U193" s="54">
        <v>8.30709224439968</v>
      </c>
      <c r="V193" s="54">
        <v>1.0524787689627601E-2</v>
      </c>
      <c r="W193" s="54">
        <v>4.0594158195356497E-3</v>
      </c>
      <c r="X193" s="54">
        <v>3</v>
      </c>
      <c r="Y193" s="54">
        <v>0.62012576401359598</v>
      </c>
      <c r="Z193" s="54">
        <v>-0.52022920764458502</v>
      </c>
      <c r="AA193" s="54">
        <v>-0.65322617338104805</v>
      </c>
      <c r="AB193" s="54">
        <v>-1.0528081612604701</v>
      </c>
      <c r="AC193" s="54">
        <v>-1.14887590085754</v>
      </c>
      <c r="AD193" s="54">
        <v>0.43211149211300598</v>
      </c>
      <c r="AE193" s="54">
        <v>1.1030989684682</v>
      </c>
      <c r="AF193" s="54">
        <v>1.1686071507233899</v>
      </c>
      <c r="AG193" s="54">
        <v>-0.72617847365256305</v>
      </c>
      <c r="AH193" s="54">
        <v>1.6588723278850901</v>
      </c>
      <c r="AI193" s="54">
        <v>-1.1663101299813099</v>
      </c>
      <c r="AJ193" s="54">
        <v>0.28481234357424901</v>
      </c>
      <c r="AK193" s="56" t="s">
        <v>1662</v>
      </c>
      <c r="AL193" s="56">
        <v>1</v>
      </c>
      <c r="AM193" s="56">
        <v>0.23027479348740201</v>
      </c>
      <c r="AN193" s="56">
        <v>0</v>
      </c>
      <c r="AO193" s="56">
        <v>6.4106409027770101E-4</v>
      </c>
      <c r="AP193" s="56">
        <v>3</v>
      </c>
      <c r="AQ193" s="56">
        <v>-1.04594367996604</v>
      </c>
      <c r="AR193" s="56">
        <v>-1.47813437145744</v>
      </c>
      <c r="AS193" s="56">
        <v>-0.79474296945669598</v>
      </c>
      <c r="AT193" s="56">
        <v>-1.14877529042958</v>
      </c>
      <c r="AU193" s="56">
        <v>0.53298159624361097</v>
      </c>
      <c r="AV193" s="56">
        <v>1.00919819405349</v>
      </c>
      <c r="AW193" s="56">
        <v>1.8374429430646499</v>
      </c>
      <c r="AX193" s="56">
        <v>-4.8914357759459397E-2</v>
      </c>
      <c r="AY193" s="56">
        <v>-0.26144217287015098</v>
      </c>
      <c r="AZ193" s="56">
        <v>0.26696853346032301</v>
      </c>
      <c r="BA193" s="56">
        <v>0.33146284242259599</v>
      </c>
      <c r="BB193" s="56">
        <v>1.2715195493565301</v>
      </c>
      <c r="BC193" s="56">
        <v>-0.47162081666184402</v>
      </c>
      <c r="BD193" s="77" t="s">
        <v>17401</v>
      </c>
      <c r="BE193" s="144" t="s">
        <v>18092</v>
      </c>
      <c r="BF193" s="77">
        <v>39</v>
      </c>
      <c r="BG193" s="77">
        <v>26.762152369999999</v>
      </c>
      <c r="BH193" s="77">
        <v>5.4335379999999999E-3</v>
      </c>
      <c r="BI193" s="77">
        <v>2.5562570000000001E-3</v>
      </c>
      <c r="BJ193" s="78">
        <v>5</v>
      </c>
      <c r="BK193" s="77">
        <v>-0.25819889000000001</v>
      </c>
      <c r="BL193" s="77">
        <v>-0.25819889000000001</v>
      </c>
      <c r="BM193" s="77">
        <v>-0.25819889000000001</v>
      </c>
      <c r="BN193" s="77">
        <v>-0.25819889000000001</v>
      </c>
      <c r="BO193" s="77">
        <v>-0.25819889000000001</v>
      </c>
      <c r="BP193" s="77">
        <v>-0.25819889000000001</v>
      </c>
      <c r="BQ193" s="77">
        <v>-0.25819889000000001</v>
      </c>
      <c r="BR193" s="77">
        <v>-0.25819889000000001</v>
      </c>
      <c r="BS193" s="77">
        <v>-0.25819889000000001</v>
      </c>
      <c r="BT193" s="77">
        <v>-0.25819889000000001</v>
      </c>
      <c r="BU193" s="77">
        <v>-0.25819889000000001</v>
      </c>
      <c r="BV193" s="77">
        <v>-0.25819889000000001</v>
      </c>
      <c r="BW193" s="77">
        <v>-0.25819889000000001</v>
      </c>
      <c r="BX193" s="77">
        <v>-0.25819889000000001</v>
      </c>
      <c r="BY193" s="77">
        <v>3.6147844560000002</v>
      </c>
    </row>
    <row r="194" spans="1:77">
      <c r="A194" s="52" t="s">
        <v>1663</v>
      </c>
      <c r="B194" s="52">
        <v>63</v>
      </c>
      <c r="C194" s="52">
        <v>9.7218669356208096</v>
      </c>
      <c r="D194" s="52">
        <v>4.1038296826930096E-3</v>
      </c>
      <c r="E194" s="52">
        <v>3.0903944044714301E-3</v>
      </c>
      <c r="F194" s="52">
        <v>3</v>
      </c>
      <c r="G194" s="52">
        <v>-0.692787851260523</v>
      </c>
      <c r="H194" s="52">
        <v>0.61327707870961701</v>
      </c>
      <c r="I194" s="52">
        <v>0.27339623196021201</v>
      </c>
      <c r="J194" s="52">
        <v>1.4620583296057701</v>
      </c>
      <c r="K194" s="52">
        <v>1.33452666843405</v>
      </c>
      <c r="L194" s="52">
        <v>-0.100267604316423</v>
      </c>
      <c r="M194" s="52">
        <v>-1.60492759499883</v>
      </c>
      <c r="N194" s="52">
        <v>-1.06298892837258</v>
      </c>
      <c r="O194" s="52">
        <v>0.15992219996818499</v>
      </c>
      <c r="P194" s="52">
        <v>-1.18795969246883</v>
      </c>
      <c r="Q194" s="52">
        <v>0.98312651057441103</v>
      </c>
      <c r="R194" s="52">
        <v>-0.17737534783505299</v>
      </c>
      <c r="S194" s="54" t="s">
        <v>1201</v>
      </c>
      <c r="T194" s="54">
        <v>31</v>
      </c>
      <c r="U194" s="54">
        <v>5.7009356819375103</v>
      </c>
      <c r="V194" s="54">
        <v>3.0708929598382997E-4</v>
      </c>
      <c r="W194" s="54">
        <v>2.7861820664822801E-3</v>
      </c>
      <c r="X194" s="54">
        <v>3</v>
      </c>
      <c r="Y194" s="54">
        <v>-1.13638805952058</v>
      </c>
      <c r="Z194" s="54">
        <v>0.52289428251925596</v>
      </c>
      <c r="AA194" s="54">
        <v>0.50770138807285503</v>
      </c>
      <c r="AB194" s="54">
        <v>1.2606752799468799</v>
      </c>
      <c r="AC194" s="54">
        <v>1.23735054995711</v>
      </c>
      <c r="AD194" s="54">
        <v>5.5942670315419503E-2</v>
      </c>
      <c r="AE194" s="54">
        <v>-1.2889772455821999</v>
      </c>
      <c r="AF194" s="54">
        <v>-1.2270361445014399</v>
      </c>
      <c r="AG194" s="54">
        <v>-0.47347566334236602</v>
      </c>
      <c r="AH194" s="54">
        <v>-1.07186815188274</v>
      </c>
      <c r="AI194" s="54">
        <v>1.13265627760504</v>
      </c>
      <c r="AJ194" s="54">
        <v>0.48052481641276601</v>
      </c>
      <c r="AK194" s="56" t="s">
        <v>1591</v>
      </c>
      <c r="AL194" s="56">
        <v>84</v>
      </c>
      <c r="AM194" s="56">
        <v>26.638758800634498</v>
      </c>
      <c r="AN194" s="56">
        <v>1.78670135845138E-4</v>
      </c>
      <c r="AO194" s="56">
        <v>3.6148366735900099E-3</v>
      </c>
      <c r="AP194" s="56">
        <v>2</v>
      </c>
      <c r="AQ194" s="56">
        <v>-1.12764423581035</v>
      </c>
      <c r="AR194" s="56">
        <v>-0.431558268584956</v>
      </c>
      <c r="AS194" s="56">
        <v>1.82572186350206</v>
      </c>
      <c r="AT194" s="56">
        <v>-1.2534024877912899</v>
      </c>
      <c r="AU194" s="56">
        <v>1.45569890118513</v>
      </c>
      <c r="AV194" s="56">
        <v>-1.5700553889081901</v>
      </c>
      <c r="AW194" s="56">
        <v>-0.47922270902856601</v>
      </c>
      <c r="AX194" s="56">
        <v>-2.8749859041284201E-2</v>
      </c>
      <c r="AY194" s="56">
        <v>0.28656938958778599</v>
      </c>
      <c r="AZ194" s="56">
        <v>-0.14090097187251499</v>
      </c>
      <c r="BA194" s="56">
        <v>0.46316309878609002</v>
      </c>
      <c r="BB194" s="56">
        <v>0.44358755506596897</v>
      </c>
      <c r="BC194" s="56">
        <v>0.55679311291011302</v>
      </c>
      <c r="BD194" s="77" t="s">
        <v>17404</v>
      </c>
      <c r="BE194" s="144" t="s">
        <v>18093</v>
      </c>
      <c r="BF194" s="77">
        <v>39</v>
      </c>
      <c r="BG194" s="77">
        <v>26.762152369999999</v>
      </c>
      <c r="BH194" s="77">
        <v>7.5943299999999998E-3</v>
      </c>
      <c r="BI194" s="77">
        <v>2.5562570000000001E-3</v>
      </c>
      <c r="BJ194" s="78">
        <v>5</v>
      </c>
      <c r="BK194" s="77">
        <v>-0.25819889000000001</v>
      </c>
      <c r="BL194" s="77">
        <v>-0.25819889000000001</v>
      </c>
      <c r="BM194" s="77">
        <v>-0.25819889000000001</v>
      </c>
      <c r="BN194" s="77">
        <v>-0.25819889000000001</v>
      </c>
      <c r="BO194" s="77">
        <v>-0.25819889000000001</v>
      </c>
      <c r="BP194" s="77">
        <v>-0.25819889000000001</v>
      </c>
      <c r="BQ194" s="77">
        <v>-0.25819889000000001</v>
      </c>
      <c r="BR194" s="77">
        <v>-0.25819889000000001</v>
      </c>
      <c r="BS194" s="77">
        <v>-0.25819889000000001</v>
      </c>
      <c r="BT194" s="77">
        <v>-0.25819889000000001</v>
      </c>
      <c r="BU194" s="77">
        <v>-0.25819889000000001</v>
      </c>
      <c r="BV194" s="77">
        <v>-0.25819889000000001</v>
      </c>
      <c r="BW194" s="77">
        <v>-0.25819889000000001</v>
      </c>
      <c r="BX194" s="77">
        <v>-0.25819889000000001</v>
      </c>
      <c r="BY194" s="77">
        <v>3.6147844560000002</v>
      </c>
    </row>
    <row r="195" spans="1:77">
      <c r="A195" s="52" t="s">
        <v>1417</v>
      </c>
      <c r="B195" s="52">
        <v>29</v>
      </c>
      <c r="C195" s="52">
        <v>4.7226284662733997</v>
      </c>
      <c r="D195" s="52">
        <v>1.5075292711933501E-4</v>
      </c>
      <c r="E195" s="52">
        <v>1.6136722999122201E-3</v>
      </c>
      <c r="F195" s="52">
        <v>3</v>
      </c>
      <c r="G195" s="52">
        <v>-0.38996532114329202</v>
      </c>
      <c r="H195" s="52">
        <v>0.483355400314191</v>
      </c>
      <c r="I195" s="52">
        <v>0.102599584485202</v>
      </c>
      <c r="J195" s="52">
        <v>1.5070617946685401</v>
      </c>
      <c r="K195" s="52">
        <v>1.8911974855970899</v>
      </c>
      <c r="L195" s="52">
        <v>-5.7831933385543103E-4</v>
      </c>
      <c r="M195" s="52">
        <v>-1.1129946223229401</v>
      </c>
      <c r="N195" s="52">
        <v>-1.0428918536446401</v>
      </c>
      <c r="O195" s="52">
        <v>-0.90604074387459799</v>
      </c>
      <c r="P195" s="52">
        <v>-1.0029151731797701</v>
      </c>
      <c r="Q195" s="52">
        <v>0.73145576335207496</v>
      </c>
      <c r="R195" s="52">
        <v>-0.26028399491801202</v>
      </c>
      <c r="S195" s="54" t="s">
        <v>1217</v>
      </c>
      <c r="T195" s="54">
        <v>14</v>
      </c>
      <c r="U195" s="54">
        <v>2.2443969816832698</v>
      </c>
      <c r="V195" s="55">
        <v>5.5834417451605499E-6</v>
      </c>
      <c r="W195" s="54">
        <v>1.21134546996391E-3</v>
      </c>
      <c r="X195" s="54">
        <v>3</v>
      </c>
      <c r="Y195" s="54">
        <v>-0.237661616659046</v>
      </c>
      <c r="Z195" s="54">
        <v>0.74230771273498697</v>
      </c>
      <c r="AA195" s="54">
        <v>0.64146847803464502</v>
      </c>
      <c r="AB195" s="54">
        <v>0.89189105914029998</v>
      </c>
      <c r="AC195" s="54">
        <v>0.90733999672312204</v>
      </c>
      <c r="AD195" s="54">
        <v>-0.16984233156612999</v>
      </c>
      <c r="AE195" s="54">
        <v>-1.2051361903672599</v>
      </c>
      <c r="AF195" s="54">
        <v>-1.1085710455743001</v>
      </c>
      <c r="AG195" s="54">
        <v>0.70160282234987603</v>
      </c>
      <c r="AH195" s="54">
        <v>-2.0848602381800898</v>
      </c>
      <c r="AI195" s="54">
        <v>0.90159075215116902</v>
      </c>
      <c r="AJ195" s="54">
        <v>1.9870601212735001E-2</v>
      </c>
      <c r="AK195" s="56" t="s">
        <v>1390</v>
      </c>
      <c r="AL195" s="56">
        <v>58</v>
      </c>
      <c r="AM195" s="56">
        <v>8.2699202360002904</v>
      </c>
      <c r="AN195" s="56">
        <v>8.9949246514536493E-3</v>
      </c>
      <c r="AO195" s="56">
        <v>1.7217292020193201E-3</v>
      </c>
      <c r="AP195" s="56">
        <v>1</v>
      </c>
      <c r="AQ195" s="56">
        <v>1.3962461439175899</v>
      </c>
      <c r="AR195" s="56">
        <v>1.1300606292333499</v>
      </c>
      <c r="AS195" s="56">
        <v>-0.24817995440725499</v>
      </c>
      <c r="AT195" s="56">
        <v>0.57538833980179505</v>
      </c>
      <c r="AU195" s="56">
        <v>-1.0369696571746301</v>
      </c>
      <c r="AV195" s="56">
        <v>0.41023518561198402</v>
      </c>
      <c r="AW195" s="56">
        <v>-1.1609025905266299</v>
      </c>
      <c r="AX195" s="56">
        <v>1.0513282672714099</v>
      </c>
      <c r="AY195" s="56">
        <v>0.48396690276044901</v>
      </c>
      <c r="AZ195" s="56">
        <v>-0.13937294309204901</v>
      </c>
      <c r="BA195" s="56">
        <v>-0.79566120968375598</v>
      </c>
      <c r="BB195" s="56">
        <v>-1.93067476978157</v>
      </c>
      <c r="BC195" s="56">
        <v>0.26453565606931201</v>
      </c>
      <c r="BD195" s="77" t="s">
        <v>17405</v>
      </c>
      <c r="BE195" s="144" t="s">
        <v>18094</v>
      </c>
      <c r="BF195" s="77">
        <v>39</v>
      </c>
      <c r="BG195" s="77">
        <v>26.762152369999999</v>
      </c>
      <c r="BH195" s="77">
        <v>5.4837890000000002E-3</v>
      </c>
      <c r="BI195" s="77">
        <v>2.5562570000000001E-3</v>
      </c>
      <c r="BJ195" s="78">
        <v>5</v>
      </c>
      <c r="BK195" s="77">
        <v>-0.25819889000000001</v>
      </c>
      <c r="BL195" s="77">
        <v>-0.25819889000000001</v>
      </c>
      <c r="BM195" s="77">
        <v>-0.25819889000000001</v>
      </c>
      <c r="BN195" s="77">
        <v>-0.25819889000000001</v>
      </c>
      <c r="BO195" s="77">
        <v>-0.25819889000000001</v>
      </c>
      <c r="BP195" s="77">
        <v>-0.25819889000000001</v>
      </c>
      <c r="BQ195" s="77">
        <v>-0.25819889000000001</v>
      </c>
      <c r="BR195" s="77">
        <v>-0.25819889000000001</v>
      </c>
      <c r="BS195" s="77">
        <v>-0.25819889000000001</v>
      </c>
      <c r="BT195" s="77">
        <v>-0.25819889000000001</v>
      </c>
      <c r="BU195" s="77">
        <v>-0.25819889000000001</v>
      </c>
      <c r="BV195" s="77">
        <v>-0.25819889000000001</v>
      </c>
      <c r="BW195" s="77">
        <v>-0.25819889000000001</v>
      </c>
      <c r="BX195" s="77">
        <v>-0.25819889000000001</v>
      </c>
      <c r="BY195" s="77">
        <v>3.6147844560000002</v>
      </c>
    </row>
    <row r="196" spans="1:77">
      <c r="A196" s="52" t="s">
        <v>1420</v>
      </c>
      <c r="B196" s="52">
        <v>1</v>
      </c>
      <c r="C196" s="52">
        <v>0.83243524002943803</v>
      </c>
      <c r="D196" s="52">
        <v>0</v>
      </c>
      <c r="E196" s="52">
        <v>2.0607934054613802E-3</v>
      </c>
      <c r="F196" s="52">
        <v>32</v>
      </c>
      <c r="G196" s="52">
        <v>-5.2793323942719503E-2</v>
      </c>
      <c r="H196" s="52">
        <v>1.2546288847127801E-3</v>
      </c>
      <c r="I196" s="52">
        <v>0.92455349148332699</v>
      </c>
      <c r="J196" s="52">
        <v>-0.42923047183751101</v>
      </c>
      <c r="K196" s="52">
        <v>-0.96736579749600704</v>
      </c>
      <c r="L196" s="52">
        <v>-0.77620992081324802</v>
      </c>
      <c r="M196" s="52">
        <v>1.16378205888789</v>
      </c>
      <c r="N196" s="52">
        <v>1.0489816743573701</v>
      </c>
      <c r="O196" s="52">
        <v>0.28982010661100899</v>
      </c>
      <c r="P196" s="52">
        <v>1.45604436411287</v>
      </c>
      <c r="Q196" s="52">
        <v>-1.6658379326484201</v>
      </c>
      <c r="R196" s="52">
        <v>-0.99299887759928396</v>
      </c>
      <c r="S196" s="54" t="s">
        <v>1801</v>
      </c>
      <c r="T196" s="54">
        <v>3</v>
      </c>
      <c r="U196" s="54">
        <v>0.74294634177451002</v>
      </c>
      <c r="V196" s="55">
        <v>1.6750325235481701E-5</v>
      </c>
      <c r="W196" s="54">
        <v>1.2371198677007299E-3</v>
      </c>
      <c r="X196" s="54">
        <v>25</v>
      </c>
      <c r="Y196" s="54">
        <v>-1.4054390753513</v>
      </c>
      <c r="Z196" s="54">
        <v>0.38167915516856898</v>
      </c>
      <c r="AA196" s="54">
        <v>0.33216793187501198</v>
      </c>
      <c r="AB196" s="54">
        <v>1.4007225755967001</v>
      </c>
      <c r="AC196" s="54">
        <v>1.4233081985243301</v>
      </c>
      <c r="AD196" s="54">
        <v>-0.84532025905105601</v>
      </c>
      <c r="AE196" s="54">
        <v>-1.48994922422127</v>
      </c>
      <c r="AF196" s="54">
        <v>-0.18071698654126001</v>
      </c>
      <c r="AG196" s="54">
        <v>-0.55882146755194595</v>
      </c>
      <c r="AH196" s="54">
        <v>0.66509547697470195</v>
      </c>
      <c r="AI196" s="54">
        <v>0.85300687428159305</v>
      </c>
      <c r="AJ196" s="54">
        <v>-0.57573319970407799</v>
      </c>
      <c r="AK196" s="56" t="s">
        <v>1925</v>
      </c>
      <c r="AL196" s="56">
        <v>61</v>
      </c>
      <c r="AM196" s="56">
        <v>12.7595727360551</v>
      </c>
      <c r="AN196" s="56">
        <v>2.9703910084254099E-3</v>
      </c>
      <c r="AO196" s="56">
        <v>1.8369041074878601E-3</v>
      </c>
      <c r="AP196" s="56">
        <v>2</v>
      </c>
      <c r="AQ196" s="56">
        <v>-1.39285165731308</v>
      </c>
      <c r="AR196" s="56">
        <v>-4.8386263318587697E-2</v>
      </c>
      <c r="AS196" s="56">
        <v>1.0084228965645501</v>
      </c>
      <c r="AT196" s="56">
        <v>-1.0885568980884399</v>
      </c>
      <c r="AU196" s="56">
        <v>0.83632757633551402</v>
      </c>
      <c r="AV196" s="56">
        <v>-2.1865625177005898</v>
      </c>
      <c r="AW196" s="56">
        <v>-0.236487582659344</v>
      </c>
      <c r="AX196" s="56">
        <v>-6.8653533601653105E-2</v>
      </c>
      <c r="AY196" s="56">
        <v>0.76789572204537804</v>
      </c>
      <c r="AZ196" s="56">
        <v>0.49288173581141598</v>
      </c>
      <c r="BA196" s="56">
        <v>0.614424596273759</v>
      </c>
      <c r="BB196" s="56">
        <v>0.291965005735279</v>
      </c>
      <c r="BC196" s="56">
        <v>1.0095809199157999</v>
      </c>
      <c r="BD196" s="77" t="s">
        <v>17406</v>
      </c>
      <c r="BE196" s="144" t="s">
        <v>18095</v>
      </c>
      <c r="BF196" s="77">
        <v>39</v>
      </c>
      <c r="BG196" s="77">
        <v>26.762152369999999</v>
      </c>
      <c r="BH196" s="77">
        <v>5.5787079999999999E-3</v>
      </c>
      <c r="BI196" s="77">
        <v>2.5562570000000001E-3</v>
      </c>
      <c r="BJ196" s="78">
        <v>5</v>
      </c>
      <c r="BK196" s="77">
        <v>-0.25819889000000001</v>
      </c>
      <c r="BL196" s="77">
        <v>-0.25819889000000001</v>
      </c>
      <c r="BM196" s="77">
        <v>-0.25819889000000001</v>
      </c>
      <c r="BN196" s="77">
        <v>-0.25819889000000001</v>
      </c>
      <c r="BO196" s="77">
        <v>-0.25819889000000001</v>
      </c>
      <c r="BP196" s="77">
        <v>-0.25819889000000001</v>
      </c>
      <c r="BQ196" s="77">
        <v>-0.25819889000000001</v>
      </c>
      <c r="BR196" s="77">
        <v>-0.25819889000000001</v>
      </c>
      <c r="BS196" s="77">
        <v>-0.25819889000000001</v>
      </c>
      <c r="BT196" s="77">
        <v>-0.25819889000000001</v>
      </c>
      <c r="BU196" s="77">
        <v>-0.25819889000000001</v>
      </c>
      <c r="BV196" s="77">
        <v>-0.25819889000000001</v>
      </c>
      <c r="BW196" s="77">
        <v>-0.25819889000000001</v>
      </c>
      <c r="BX196" s="77">
        <v>-0.25819889000000001</v>
      </c>
      <c r="BY196" s="77">
        <v>3.6147844560000002</v>
      </c>
    </row>
    <row r="197" spans="1:77">
      <c r="A197" s="52" t="s">
        <v>1422</v>
      </c>
      <c r="B197" s="52">
        <v>1</v>
      </c>
      <c r="C197" s="52">
        <v>0.83243524002943803</v>
      </c>
      <c r="D197" s="52">
        <v>0</v>
      </c>
      <c r="E197" s="52">
        <v>2.0607934054597998E-3</v>
      </c>
      <c r="F197" s="52">
        <v>32</v>
      </c>
      <c r="G197" s="52">
        <v>-6.2122506063180198E-2</v>
      </c>
      <c r="H197" s="52">
        <v>-3.2553948379121102E-2</v>
      </c>
      <c r="I197" s="52">
        <v>1.0010043163617099</v>
      </c>
      <c r="J197" s="52">
        <v>-0.45067247654064302</v>
      </c>
      <c r="K197" s="52">
        <v>-0.88056709531624999</v>
      </c>
      <c r="L197" s="52">
        <v>-0.67162984463681596</v>
      </c>
      <c r="M197" s="52">
        <v>1.0812417343343399</v>
      </c>
      <c r="N197" s="52">
        <v>1.1492508888283901</v>
      </c>
      <c r="O197" s="52">
        <v>0.22171202504939999</v>
      </c>
      <c r="P197" s="52">
        <v>1.39587213940076</v>
      </c>
      <c r="Q197" s="52">
        <v>-1.75690475730094</v>
      </c>
      <c r="R197" s="52">
        <v>-0.99463047573765495</v>
      </c>
      <c r="S197" s="54" t="s">
        <v>1777</v>
      </c>
      <c r="T197" s="54">
        <v>1</v>
      </c>
      <c r="U197" s="54">
        <v>0.743073188250158</v>
      </c>
      <c r="V197" s="54">
        <v>0</v>
      </c>
      <c r="W197" s="54">
        <v>2.0429009193055699E-3</v>
      </c>
      <c r="X197" s="54">
        <v>26</v>
      </c>
      <c r="Y197" s="54">
        <v>-0.23665365999646101</v>
      </c>
      <c r="Z197" s="54">
        <v>-1.0552175242756601</v>
      </c>
      <c r="AA197" s="54">
        <v>-0.89038253798692502</v>
      </c>
      <c r="AB197" s="54">
        <v>-0.16024644434548799</v>
      </c>
      <c r="AC197" s="54">
        <v>0.137929581831118</v>
      </c>
      <c r="AD197" s="54">
        <v>0.64021787464268398</v>
      </c>
      <c r="AE197" s="54">
        <v>0.84198315247353805</v>
      </c>
      <c r="AF197" s="54">
        <v>0.58582572810674105</v>
      </c>
      <c r="AG197" s="54">
        <v>-1.74905578841251</v>
      </c>
      <c r="AH197" s="54">
        <v>1.60314174556318</v>
      </c>
      <c r="AI197" s="54">
        <v>-0.82362060991863195</v>
      </c>
      <c r="AJ197" s="54">
        <v>1.10607848231843</v>
      </c>
      <c r="AK197" s="56" t="s">
        <v>1926</v>
      </c>
      <c r="AL197" s="56">
        <v>57</v>
      </c>
      <c r="AM197" s="56">
        <v>11.505664923239699</v>
      </c>
      <c r="AN197" s="56">
        <v>4.2992501437736199E-4</v>
      </c>
      <c r="AO197" s="56">
        <v>1.6774983397581599E-3</v>
      </c>
      <c r="AP197" s="56">
        <v>2</v>
      </c>
      <c r="AQ197" s="56">
        <v>-1.4279287495200801</v>
      </c>
      <c r="AR197" s="56">
        <v>-6.7284868438832199E-3</v>
      </c>
      <c r="AS197" s="56">
        <v>0.90288516102346095</v>
      </c>
      <c r="AT197" s="56">
        <v>-1.1118572654568799</v>
      </c>
      <c r="AU197" s="56">
        <v>0.80145969050301802</v>
      </c>
      <c r="AV197" s="56">
        <v>-2.1922420932829998</v>
      </c>
      <c r="AW197" s="56">
        <v>-0.19809003749653301</v>
      </c>
      <c r="AX197" s="56">
        <v>-2.3984242088516902E-2</v>
      </c>
      <c r="AY197" s="56">
        <v>0.77520680178425305</v>
      </c>
      <c r="AZ197" s="56">
        <v>0.54021503221817502</v>
      </c>
      <c r="BA197" s="56">
        <v>0.63233812039724102</v>
      </c>
      <c r="BB197" s="56">
        <v>0.28527174721646997</v>
      </c>
      <c r="BC197" s="56">
        <v>1.0234543215462699</v>
      </c>
      <c r="BD197" s="77" t="s">
        <v>17412</v>
      </c>
      <c r="BE197" s="144" t="s">
        <v>18096</v>
      </c>
      <c r="BF197" s="77">
        <v>39</v>
      </c>
      <c r="BG197" s="77">
        <v>26.762152369999999</v>
      </c>
      <c r="BH197" s="77">
        <v>6.7651889999999996E-3</v>
      </c>
      <c r="BI197" s="77">
        <v>2.5562570000000001E-3</v>
      </c>
      <c r="BJ197" s="78">
        <v>5</v>
      </c>
      <c r="BK197" s="77">
        <v>-0.25819889000000001</v>
      </c>
      <c r="BL197" s="77">
        <v>-0.25819889000000001</v>
      </c>
      <c r="BM197" s="77">
        <v>-0.25819889000000001</v>
      </c>
      <c r="BN197" s="77">
        <v>-0.25819889000000001</v>
      </c>
      <c r="BO197" s="77">
        <v>-0.25819889000000001</v>
      </c>
      <c r="BP197" s="77">
        <v>-0.25819889000000001</v>
      </c>
      <c r="BQ197" s="77">
        <v>-0.25819889000000001</v>
      </c>
      <c r="BR197" s="77">
        <v>-0.25819889000000001</v>
      </c>
      <c r="BS197" s="77">
        <v>-0.25819889000000001</v>
      </c>
      <c r="BT197" s="77">
        <v>-0.25819889000000001</v>
      </c>
      <c r="BU197" s="77">
        <v>-0.25819889000000001</v>
      </c>
      <c r="BV197" s="77">
        <v>-0.25819889000000001</v>
      </c>
      <c r="BW197" s="77">
        <v>-0.25819889000000001</v>
      </c>
      <c r="BX197" s="77">
        <v>-0.25819889000000001</v>
      </c>
      <c r="BY197" s="77">
        <v>3.6147844560000002</v>
      </c>
    </row>
    <row r="198" spans="1:77">
      <c r="A198" s="52" t="s">
        <v>1425</v>
      </c>
      <c r="B198" s="52">
        <v>60</v>
      </c>
      <c r="C198" s="52">
        <v>13.540074740705901</v>
      </c>
      <c r="D198" s="52">
        <v>4.5225878135800502E-4</v>
      </c>
      <c r="E198" s="52">
        <v>3.9634482253205596E-3</v>
      </c>
      <c r="F198" s="52">
        <v>3</v>
      </c>
      <c r="G198" s="52">
        <v>-0.21354024189193399</v>
      </c>
      <c r="H198" s="52">
        <v>0.41625616206888499</v>
      </c>
      <c r="I198" s="52">
        <v>0.37212477729886401</v>
      </c>
      <c r="J198" s="52">
        <v>1.1559771007841999</v>
      </c>
      <c r="K198" s="52">
        <v>1.40606843826637</v>
      </c>
      <c r="L198" s="52">
        <v>0.41756363009652703</v>
      </c>
      <c r="M198" s="52">
        <v>-1.59962188848944</v>
      </c>
      <c r="N198" s="52">
        <v>-1.5261425193735201</v>
      </c>
      <c r="O198" s="52">
        <v>-0.60561203123295204</v>
      </c>
      <c r="P198" s="52">
        <v>-1.05303484231523</v>
      </c>
      <c r="Q198" s="52">
        <v>0.74732797584889099</v>
      </c>
      <c r="R198" s="52">
        <v>0.48263343893932398</v>
      </c>
      <c r="S198" s="54" t="s">
        <v>1220</v>
      </c>
      <c r="T198" s="54">
        <v>22</v>
      </c>
      <c r="U198" s="54">
        <v>3.6360644710035599</v>
      </c>
      <c r="V198" s="54">
        <v>4.6342566484832603E-4</v>
      </c>
      <c r="W198" s="54">
        <v>1.81501109995963E-3</v>
      </c>
      <c r="X198" s="54">
        <v>3</v>
      </c>
      <c r="Y198" s="54">
        <v>-0.32957313028871099</v>
      </c>
      <c r="Z198" s="54">
        <v>0.67720440875771404</v>
      </c>
      <c r="AA198" s="54">
        <v>0.68210492213831697</v>
      </c>
      <c r="AB198" s="54">
        <v>1.0331827938568301</v>
      </c>
      <c r="AC198" s="54">
        <v>0.95313954244157695</v>
      </c>
      <c r="AD198" s="54">
        <v>-0.21659310588109201</v>
      </c>
      <c r="AE198" s="54">
        <v>-1.1799850864710899</v>
      </c>
      <c r="AF198" s="54">
        <v>-1.1294950111341799</v>
      </c>
      <c r="AG198" s="54">
        <v>0.657788555703677</v>
      </c>
      <c r="AH198" s="54">
        <v>-2.00752987313134</v>
      </c>
      <c r="AI198" s="54">
        <v>0.90108836610634602</v>
      </c>
      <c r="AJ198" s="54">
        <v>-4.1332382098047502E-2</v>
      </c>
      <c r="AK198" s="56" t="s">
        <v>1664</v>
      </c>
      <c r="AL198" s="56">
        <v>70</v>
      </c>
      <c r="AM198" s="56">
        <v>10.5065819078891</v>
      </c>
      <c r="AN198" s="56">
        <v>1.1948565334643599E-3</v>
      </c>
      <c r="AO198" s="56">
        <v>1.6752682427103201E-3</v>
      </c>
      <c r="AP198" s="56">
        <v>3</v>
      </c>
      <c r="AQ198" s="56">
        <v>-0.90081257146805205</v>
      </c>
      <c r="AR198" s="56">
        <v>-0.65312371903357103</v>
      </c>
      <c r="AS198" s="56">
        <v>-0.26274113656182901</v>
      </c>
      <c r="AT198" s="56">
        <v>-1.1251614550114799</v>
      </c>
      <c r="AU198" s="56">
        <v>0.52136788242457999</v>
      </c>
      <c r="AV198" s="56">
        <v>-1.4578744529968899</v>
      </c>
      <c r="AW198" s="56">
        <v>1.8737156891398401</v>
      </c>
      <c r="AX198" s="56">
        <v>-0.38389327246579902</v>
      </c>
      <c r="AY198" s="56">
        <v>-6.4813996264157805E-2</v>
      </c>
      <c r="AZ198" s="56">
        <v>0.47572689536762502</v>
      </c>
      <c r="BA198" s="56">
        <v>0.88643371905970403</v>
      </c>
      <c r="BB198" s="56">
        <v>1.4836509299879801</v>
      </c>
      <c r="BC198" s="56">
        <v>-0.39247451217794299</v>
      </c>
      <c r="BD198" s="77" t="s">
        <v>17414</v>
      </c>
      <c r="BE198" s="144" t="s">
        <v>3637</v>
      </c>
      <c r="BF198" s="77">
        <v>39</v>
      </c>
      <c r="BG198" s="77">
        <v>26.762152369999999</v>
      </c>
      <c r="BH198" s="77">
        <v>5.9779239999999999E-3</v>
      </c>
      <c r="BI198" s="77">
        <v>2.5562570000000001E-3</v>
      </c>
      <c r="BJ198" s="78">
        <v>5</v>
      </c>
      <c r="BK198" s="77">
        <v>-0.25819889000000001</v>
      </c>
      <c r="BL198" s="77">
        <v>-0.25819889000000001</v>
      </c>
      <c r="BM198" s="77">
        <v>-0.25819889000000001</v>
      </c>
      <c r="BN198" s="77">
        <v>-0.25819889000000001</v>
      </c>
      <c r="BO198" s="77">
        <v>-0.25819889000000001</v>
      </c>
      <c r="BP198" s="77">
        <v>-0.25819889000000001</v>
      </c>
      <c r="BQ198" s="77">
        <v>-0.25819889000000001</v>
      </c>
      <c r="BR198" s="77">
        <v>-0.25819889000000001</v>
      </c>
      <c r="BS198" s="77">
        <v>-0.25819889000000001</v>
      </c>
      <c r="BT198" s="77">
        <v>-0.25819889000000001</v>
      </c>
      <c r="BU198" s="77">
        <v>-0.25819889000000001</v>
      </c>
      <c r="BV198" s="77">
        <v>-0.25819889000000001</v>
      </c>
      <c r="BW198" s="77">
        <v>-0.25819889000000001</v>
      </c>
      <c r="BX198" s="77">
        <v>-0.25819889000000001</v>
      </c>
      <c r="BY198" s="77">
        <v>3.6147844560000002</v>
      </c>
    </row>
    <row r="199" spans="1:77">
      <c r="A199" s="52" t="s">
        <v>1428</v>
      </c>
      <c r="B199" s="52">
        <v>2</v>
      </c>
      <c r="C199" s="52">
        <v>1.1758044089080899</v>
      </c>
      <c r="D199" s="52">
        <v>0</v>
      </c>
      <c r="E199" s="52">
        <v>2.07283774291451E-3</v>
      </c>
      <c r="F199" s="52">
        <v>29</v>
      </c>
      <c r="G199" s="52">
        <v>-0.95359062988291698</v>
      </c>
      <c r="H199" s="52">
        <v>1.6995586298969301E-2</v>
      </c>
      <c r="I199" s="52">
        <v>0.227282448165783</v>
      </c>
      <c r="J199" s="52">
        <v>1.3535594311553401</v>
      </c>
      <c r="K199" s="52">
        <v>1.8393448717979199</v>
      </c>
      <c r="L199" s="52">
        <v>-0.87576859574350696</v>
      </c>
      <c r="M199" s="52">
        <v>-0.95914914715269695</v>
      </c>
      <c r="N199" s="52">
        <v>-0.83598630097176496</v>
      </c>
      <c r="O199" s="52">
        <v>-1.00140335803209</v>
      </c>
      <c r="P199" s="52">
        <v>0.699545851760212</v>
      </c>
      <c r="Q199" s="52">
        <v>0.88714954508980604</v>
      </c>
      <c r="R199" s="52">
        <v>-0.39797970248504899</v>
      </c>
      <c r="S199" s="54" t="s">
        <v>1374</v>
      </c>
      <c r="T199" s="54">
        <v>4</v>
      </c>
      <c r="U199" s="54">
        <v>0.50210296836264701</v>
      </c>
      <c r="V199" s="55">
        <v>1.6750325235481701E-5</v>
      </c>
      <c r="W199" s="54">
        <v>9.8527152818593793E-4</v>
      </c>
      <c r="X199" s="54">
        <v>23</v>
      </c>
      <c r="Y199" s="54">
        <v>1.4075616094996799</v>
      </c>
      <c r="Z199" s="54">
        <v>-0.56107857526392602</v>
      </c>
      <c r="AA199" s="54">
        <v>-0.57390837947317097</v>
      </c>
      <c r="AB199" s="54">
        <v>-1.4064277507653</v>
      </c>
      <c r="AC199" s="54">
        <v>-1.1310426612411899</v>
      </c>
      <c r="AD199" s="54">
        <v>0.79912432807697498</v>
      </c>
      <c r="AE199" s="54">
        <v>1.7309209442788001</v>
      </c>
      <c r="AF199" s="54">
        <v>0.39846827542145502</v>
      </c>
      <c r="AG199" s="54">
        <v>-0.35069875838239101</v>
      </c>
      <c r="AH199" s="54">
        <v>-1.13550812138416E-2</v>
      </c>
      <c r="AI199" s="54">
        <v>-0.91079541656846197</v>
      </c>
      <c r="AJ199" s="54">
        <v>0.60923146563137598</v>
      </c>
      <c r="AK199" s="56" t="s">
        <v>1224</v>
      </c>
      <c r="AL199" s="56">
        <v>65</v>
      </c>
      <c r="AM199" s="56">
        <v>12.447432948880801</v>
      </c>
      <c r="AN199" s="56">
        <v>3.8525748041607802E-3</v>
      </c>
      <c r="AO199" s="56">
        <v>1.73993528192261E-3</v>
      </c>
      <c r="AP199" s="56">
        <v>2</v>
      </c>
      <c r="AQ199" s="56">
        <v>-1.17918537101254</v>
      </c>
      <c r="AR199" s="56">
        <v>-0.77011573390036003</v>
      </c>
      <c r="AS199" s="56">
        <v>1.22764152483209</v>
      </c>
      <c r="AT199" s="56">
        <v>-1.0101974451754401</v>
      </c>
      <c r="AU199" s="56">
        <v>1.34458866594547</v>
      </c>
      <c r="AV199" s="56">
        <v>-1.4628948836987501</v>
      </c>
      <c r="AW199" s="56">
        <v>-0.67817299279975396</v>
      </c>
      <c r="AX199" s="56">
        <v>-0.62832388505451398</v>
      </c>
      <c r="AY199" s="56">
        <v>9.8016328074947895E-2</v>
      </c>
      <c r="AZ199" s="56">
        <v>0.37115545777382403</v>
      </c>
      <c r="BA199" s="56">
        <v>0.891894966150791</v>
      </c>
      <c r="BB199" s="56">
        <v>1.15395426602961</v>
      </c>
      <c r="BC199" s="56">
        <v>0.641639102834626</v>
      </c>
      <c r="BD199" s="77" t="s">
        <v>17415</v>
      </c>
      <c r="BE199" s="144" t="s">
        <v>18043</v>
      </c>
      <c r="BF199" s="77">
        <v>39</v>
      </c>
      <c r="BG199" s="77">
        <v>26.762152369999999</v>
      </c>
      <c r="BH199" s="77">
        <v>5.2576599999999999E-3</v>
      </c>
      <c r="BI199" s="77">
        <v>2.5562570000000001E-3</v>
      </c>
      <c r="BJ199" s="78">
        <v>5</v>
      </c>
      <c r="BK199" s="77">
        <v>-0.25819889000000001</v>
      </c>
      <c r="BL199" s="77">
        <v>-0.25819889000000001</v>
      </c>
      <c r="BM199" s="77">
        <v>-0.25819889000000001</v>
      </c>
      <c r="BN199" s="77">
        <v>-0.25819889000000001</v>
      </c>
      <c r="BO199" s="77">
        <v>-0.25819889000000001</v>
      </c>
      <c r="BP199" s="77">
        <v>-0.25819889000000001</v>
      </c>
      <c r="BQ199" s="77">
        <v>-0.25819889000000001</v>
      </c>
      <c r="BR199" s="77">
        <v>-0.25819889000000001</v>
      </c>
      <c r="BS199" s="77">
        <v>-0.25819889000000001</v>
      </c>
      <c r="BT199" s="77">
        <v>-0.25819889000000001</v>
      </c>
      <c r="BU199" s="77">
        <v>-0.25819889000000001</v>
      </c>
      <c r="BV199" s="77">
        <v>-0.25819889000000001</v>
      </c>
      <c r="BW199" s="77">
        <v>-0.25819889000000001</v>
      </c>
      <c r="BX199" s="77">
        <v>-0.25819889000000001</v>
      </c>
      <c r="BY199" s="77">
        <v>3.6147844560000002</v>
      </c>
    </row>
    <row r="200" spans="1:77">
      <c r="A200" s="52" t="s">
        <v>1431</v>
      </c>
      <c r="B200" s="52">
        <v>2</v>
      </c>
      <c r="C200" s="52">
        <v>1.23815006995768</v>
      </c>
      <c r="D200" s="52">
        <v>0</v>
      </c>
      <c r="E200" s="52">
        <v>2.1719730027416101E-3</v>
      </c>
      <c r="F200" s="52">
        <v>29</v>
      </c>
      <c r="G200" s="52">
        <v>-0.84602165517012295</v>
      </c>
      <c r="H200" s="52">
        <v>4.72542823569925E-2</v>
      </c>
      <c r="I200" s="52">
        <v>7.3491503601856495E-2</v>
      </c>
      <c r="J200" s="52">
        <v>1.40927648229985</v>
      </c>
      <c r="K200" s="52">
        <v>1.9716937450749501</v>
      </c>
      <c r="L200" s="52">
        <v>-0.74448164467757505</v>
      </c>
      <c r="M200" s="52">
        <v>-0.98496903606086705</v>
      </c>
      <c r="N200" s="52">
        <v>-0.86787259658791405</v>
      </c>
      <c r="O200" s="52">
        <v>-0.91101073432364799</v>
      </c>
      <c r="P200" s="52">
        <v>0.55810436717020395</v>
      </c>
      <c r="Q200" s="52">
        <v>0.83303751615874</v>
      </c>
      <c r="R200" s="52">
        <v>-0.53850222984246399</v>
      </c>
      <c r="S200" s="54" t="s">
        <v>1920</v>
      </c>
      <c r="T200" s="54">
        <v>4</v>
      </c>
      <c r="U200" s="54">
        <v>0.59411279175822396</v>
      </c>
      <c r="V200" s="54">
        <v>0</v>
      </c>
      <c r="W200" s="54">
        <v>1.1119460900707501E-3</v>
      </c>
      <c r="X200" s="54">
        <v>23</v>
      </c>
      <c r="Y200" s="54">
        <v>-1.4767101415761299</v>
      </c>
      <c r="Z200" s="54">
        <v>0.78028223578775102</v>
      </c>
      <c r="AA200" s="54">
        <v>0.37837537781835001</v>
      </c>
      <c r="AB200" s="54">
        <v>1.4049715641256599</v>
      </c>
      <c r="AC200" s="54">
        <v>1.1393473464752699</v>
      </c>
      <c r="AD200" s="54">
        <v>-1.1279104735479299</v>
      </c>
      <c r="AE200" s="54">
        <v>-1.3914908314088399</v>
      </c>
      <c r="AF200" s="54">
        <v>-1.05639931823389E-2</v>
      </c>
      <c r="AG200" s="54">
        <v>9.6117652893301903E-2</v>
      </c>
      <c r="AH200" s="54">
        <v>-0.27767856436947203</v>
      </c>
      <c r="AI200" s="54">
        <v>1.07408601139597</v>
      </c>
      <c r="AJ200" s="54">
        <v>-0.58882618441158296</v>
      </c>
      <c r="AK200" s="56" t="s">
        <v>1757</v>
      </c>
      <c r="AL200" s="56">
        <v>125</v>
      </c>
      <c r="AM200" s="56">
        <v>22.097990069445402</v>
      </c>
      <c r="AN200" s="56">
        <v>7.5432297977119098E-3</v>
      </c>
      <c r="AO200" s="56">
        <v>3.11166565291717E-3</v>
      </c>
      <c r="AP200" s="56">
        <v>1</v>
      </c>
      <c r="AQ200" s="56">
        <v>0.40227984461076499</v>
      </c>
      <c r="AR200" s="56">
        <v>0.645422413897486</v>
      </c>
      <c r="AS200" s="56">
        <v>-0.86871339701290595</v>
      </c>
      <c r="AT200" s="56">
        <v>1.24938814598729</v>
      </c>
      <c r="AU200" s="56">
        <v>-1.4205547194613899</v>
      </c>
      <c r="AV200" s="56">
        <v>2.1315335094839698</v>
      </c>
      <c r="AW200" s="56">
        <v>-0.83252370845130097</v>
      </c>
      <c r="AX200" s="56">
        <v>0.17138177040081501</v>
      </c>
      <c r="AY200" s="56">
        <v>-0.110894299141005</v>
      </c>
      <c r="AZ200" s="56">
        <v>0.22689303503501701</v>
      </c>
      <c r="BA200" s="56">
        <v>-0.23397789877099801</v>
      </c>
      <c r="BB200" s="56">
        <v>-1.3039947450782801</v>
      </c>
      <c r="BC200" s="56">
        <v>-5.6239951499454703E-2</v>
      </c>
      <c r="BD200" s="77" t="s">
        <v>17418</v>
      </c>
      <c r="BE200" s="144" t="s">
        <v>18097</v>
      </c>
      <c r="BF200" s="77">
        <v>39</v>
      </c>
      <c r="BG200" s="77">
        <v>26.762152369999999</v>
      </c>
      <c r="BH200" s="77">
        <v>4.7719010000000003E-3</v>
      </c>
      <c r="BI200" s="77">
        <v>2.5562570000000001E-3</v>
      </c>
      <c r="BJ200" s="78">
        <v>5</v>
      </c>
      <c r="BK200" s="77">
        <v>-0.25819889000000001</v>
      </c>
      <c r="BL200" s="77">
        <v>-0.25819889000000001</v>
      </c>
      <c r="BM200" s="77">
        <v>-0.25819889000000001</v>
      </c>
      <c r="BN200" s="77">
        <v>-0.25819889000000001</v>
      </c>
      <c r="BO200" s="77">
        <v>-0.25819889000000001</v>
      </c>
      <c r="BP200" s="77">
        <v>-0.25819889000000001</v>
      </c>
      <c r="BQ200" s="77">
        <v>-0.25819889000000001</v>
      </c>
      <c r="BR200" s="77">
        <v>-0.25819889000000001</v>
      </c>
      <c r="BS200" s="77">
        <v>-0.25819889000000001</v>
      </c>
      <c r="BT200" s="77">
        <v>-0.25819889000000001</v>
      </c>
      <c r="BU200" s="77">
        <v>-0.25819889000000001</v>
      </c>
      <c r="BV200" s="77">
        <v>-0.25819889000000001</v>
      </c>
      <c r="BW200" s="77">
        <v>-0.25819889000000001</v>
      </c>
      <c r="BX200" s="77">
        <v>-0.25819889000000001</v>
      </c>
      <c r="BY200" s="77">
        <v>3.6147844560000002</v>
      </c>
    </row>
    <row r="201" spans="1:77">
      <c r="A201" s="52" t="s">
        <v>1433</v>
      </c>
      <c r="B201" s="52">
        <v>2</v>
      </c>
      <c r="C201" s="52">
        <v>1.0895824656125099</v>
      </c>
      <c r="D201" s="52">
        <v>0</v>
      </c>
      <c r="E201" s="52">
        <v>1.93756947071846E-3</v>
      </c>
      <c r="F201" s="52">
        <v>29</v>
      </c>
      <c r="G201" s="52">
        <v>-0.97504568690428095</v>
      </c>
      <c r="H201" s="52">
        <v>2.95260016369603E-2</v>
      </c>
      <c r="I201" s="52">
        <v>0.13623579547145301</v>
      </c>
      <c r="J201" s="52">
        <v>1.38873945582355</v>
      </c>
      <c r="K201" s="52">
        <v>1.9297287784919701</v>
      </c>
      <c r="L201" s="52">
        <v>-0.66482042287557097</v>
      </c>
      <c r="M201" s="52">
        <v>-1.0795076701553601</v>
      </c>
      <c r="N201" s="52">
        <v>-1.14891281186455</v>
      </c>
      <c r="O201" s="52">
        <v>-0.63350497859011101</v>
      </c>
      <c r="P201" s="52">
        <v>0.52988569957029896</v>
      </c>
      <c r="Q201" s="52">
        <v>0.81351263761668102</v>
      </c>
      <c r="R201" s="52">
        <v>-0.32583679822103401</v>
      </c>
      <c r="S201" s="54" t="s">
        <v>1921</v>
      </c>
      <c r="T201" s="54">
        <v>1</v>
      </c>
      <c r="U201" s="54">
        <v>0.57091473037925999</v>
      </c>
      <c r="V201" s="54">
        <v>0</v>
      </c>
      <c r="W201" s="54">
        <v>1.43528362978245E-3</v>
      </c>
      <c r="X201" s="54">
        <v>24</v>
      </c>
      <c r="Y201" s="54">
        <v>-0.55857352549438999</v>
      </c>
      <c r="Z201" s="54">
        <v>0.59712584618540698</v>
      </c>
      <c r="AA201" s="54">
        <v>8.5950725102655307E-2</v>
      </c>
      <c r="AB201" s="54">
        <v>1.4238596586097401</v>
      </c>
      <c r="AC201" s="54">
        <v>1.65752587269796</v>
      </c>
      <c r="AD201" s="54">
        <v>5.8160648501234598E-2</v>
      </c>
      <c r="AE201" s="54">
        <v>-1.0335495079566599</v>
      </c>
      <c r="AF201" s="54">
        <v>-1.18106041597442</v>
      </c>
      <c r="AG201" s="54">
        <v>-0.95108591996120495</v>
      </c>
      <c r="AH201" s="54">
        <v>-1.00296200080244</v>
      </c>
      <c r="AI201" s="54">
        <v>1.07000728652039</v>
      </c>
      <c r="AJ201" s="54">
        <v>-0.165398667428268</v>
      </c>
      <c r="AK201" s="56" t="s">
        <v>1758</v>
      </c>
      <c r="AL201" s="56">
        <v>74</v>
      </c>
      <c r="AM201" s="56">
        <v>11.863878643821399</v>
      </c>
      <c r="AN201" s="57">
        <v>7.81681844322477E-5</v>
      </c>
      <c r="AO201" s="56">
        <v>1.6752053702530499E-3</v>
      </c>
      <c r="AP201" s="56">
        <v>1</v>
      </c>
      <c r="AQ201" s="56">
        <v>0.90298870170338197</v>
      </c>
      <c r="AR201" s="56">
        <v>0.85813461416511605</v>
      </c>
      <c r="AS201" s="56">
        <v>-1.7716317476800301</v>
      </c>
      <c r="AT201" s="56">
        <v>1.11838650448626</v>
      </c>
      <c r="AU201" s="56">
        <v>-1.60113906149476</v>
      </c>
      <c r="AV201" s="56">
        <v>1.1855539051942701</v>
      </c>
      <c r="AW201" s="56">
        <v>-1.13391460122647</v>
      </c>
      <c r="AX201" s="56">
        <v>0.37995819869349601</v>
      </c>
      <c r="AY201" s="56">
        <v>0.31290156486710402</v>
      </c>
      <c r="AZ201" s="56">
        <v>0.276724772701612</v>
      </c>
      <c r="BA201" s="56">
        <v>1.43940807308454E-2</v>
      </c>
      <c r="BB201" s="56">
        <v>-0.68207222007776702</v>
      </c>
      <c r="BC201" s="56">
        <v>0.13971528793694199</v>
      </c>
      <c r="BD201" s="77" t="s">
        <v>17419</v>
      </c>
      <c r="BE201" s="144" t="s">
        <v>3637</v>
      </c>
      <c r="BF201" s="77">
        <v>39</v>
      </c>
      <c r="BG201" s="77">
        <v>26.762152369999999</v>
      </c>
      <c r="BH201" s="77">
        <v>1.4378212E-2</v>
      </c>
      <c r="BI201" s="77">
        <v>2.5562570000000001E-3</v>
      </c>
      <c r="BJ201" s="78">
        <v>5</v>
      </c>
      <c r="BK201" s="77">
        <v>-0.25819889000000001</v>
      </c>
      <c r="BL201" s="77">
        <v>-0.25819889000000001</v>
      </c>
      <c r="BM201" s="77">
        <v>-0.25819889000000001</v>
      </c>
      <c r="BN201" s="77">
        <v>-0.25819889000000001</v>
      </c>
      <c r="BO201" s="77">
        <v>-0.25819889000000001</v>
      </c>
      <c r="BP201" s="77">
        <v>-0.25819889000000001</v>
      </c>
      <c r="BQ201" s="77">
        <v>-0.25819889000000001</v>
      </c>
      <c r="BR201" s="77">
        <v>-0.25819889000000001</v>
      </c>
      <c r="BS201" s="77">
        <v>-0.25819889000000001</v>
      </c>
      <c r="BT201" s="77">
        <v>-0.25819889000000001</v>
      </c>
      <c r="BU201" s="77">
        <v>-0.25819889000000001</v>
      </c>
      <c r="BV201" s="77">
        <v>-0.25819889000000001</v>
      </c>
      <c r="BW201" s="77">
        <v>-0.25819889000000001</v>
      </c>
      <c r="BX201" s="77">
        <v>-0.25819889000000001</v>
      </c>
      <c r="BY201" s="77">
        <v>3.6147844560000002</v>
      </c>
    </row>
    <row r="202" spans="1:77">
      <c r="A202" s="52" t="s">
        <v>1950</v>
      </c>
      <c r="B202" s="52">
        <v>0</v>
      </c>
      <c r="C202" s="52">
        <v>0</v>
      </c>
      <c r="D202" s="52">
        <v>0</v>
      </c>
      <c r="E202" s="52">
        <v>3.0911901082054499E-4</v>
      </c>
      <c r="F202" s="52">
        <v>57</v>
      </c>
      <c r="G202" s="52">
        <v>-1.5182429987810999</v>
      </c>
      <c r="H202" s="52">
        <v>-1.1095669825268599</v>
      </c>
      <c r="I202" s="52">
        <v>-0.55443254404696396</v>
      </c>
      <c r="J202" s="52">
        <v>-0.84638826869554096</v>
      </c>
      <c r="K202" s="52">
        <v>0.90068625408005498</v>
      </c>
      <c r="L202" s="52">
        <v>0.114852461542313</v>
      </c>
      <c r="M202" s="52">
        <v>0.69133077445339797</v>
      </c>
      <c r="N202" s="52">
        <v>-0.33888355783886098</v>
      </c>
      <c r="O202" s="52">
        <v>-0.382250226153866</v>
      </c>
      <c r="P202" s="52">
        <v>2.0778460965520198</v>
      </c>
      <c r="Q202" s="52">
        <v>0.26618653706829498</v>
      </c>
      <c r="R202" s="52">
        <v>0.69886245434710603</v>
      </c>
      <c r="S202" s="54" t="s">
        <v>1284</v>
      </c>
      <c r="T202" s="54">
        <v>0</v>
      </c>
      <c r="U202" s="54">
        <v>0</v>
      </c>
      <c r="V202" s="54">
        <v>0</v>
      </c>
      <c r="W202" s="54">
        <v>3.0643513789716198E-4</v>
      </c>
      <c r="X202" s="54">
        <v>48</v>
      </c>
      <c r="Y202" s="54">
        <v>-1.09041819972077</v>
      </c>
      <c r="Z202" s="54">
        <v>0.56248066447042699</v>
      </c>
      <c r="AA202" s="54">
        <v>0.86823468407756099</v>
      </c>
      <c r="AB202" s="54">
        <v>1.1974796008739901</v>
      </c>
      <c r="AC202" s="54">
        <v>1.4917607057571101</v>
      </c>
      <c r="AD202" s="54">
        <v>-1.4456231539020501</v>
      </c>
      <c r="AE202" s="54">
        <v>-1.1110090678745801</v>
      </c>
      <c r="AF202" s="54">
        <v>0.10639096144926299</v>
      </c>
      <c r="AG202" s="54">
        <v>-1.01548909906232</v>
      </c>
      <c r="AH202" s="54">
        <v>0.80191009819444103</v>
      </c>
      <c r="AI202" s="54">
        <v>-0.13373706537976501</v>
      </c>
      <c r="AJ202" s="54">
        <v>-0.23198012888330899</v>
      </c>
      <c r="AK202" s="56" t="s">
        <v>1559</v>
      </c>
      <c r="AL202" s="56">
        <v>18</v>
      </c>
      <c r="AM202" s="56">
        <v>2.3093217917355102</v>
      </c>
      <c r="AN202" s="56">
        <v>8.7213360059407805E-3</v>
      </c>
      <c r="AO202" s="56">
        <v>1.14665450836963E-3</v>
      </c>
      <c r="AP202" s="56">
        <v>1</v>
      </c>
      <c r="AQ202" s="56">
        <v>1.45082490061416</v>
      </c>
      <c r="AR202" s="56">
        <v>0.59693917485895998</v>
      </c>
      <c r="AS202" s="56">
        <v>-0.62845607805658998</v>
      </c>
      <c r="AT202" s="56">
        <v>-2.93649549494703E-2</v>
      </c>
      <c r="AU202" s="56">
        <v>-1.1797282874946</v>
      </c>
      <c r="AV202" s="56">
        <v>-0.37171388250833398</v>
      </c>
      <c r="AW202" s="56">
        <v>-1.19070511764819</v>
      </c>
      <c r="AX202" s="56">
        <v>1.52613186526915</v>
      </c>
      <c r="AY202" s="56">
        <v>0.487478931958231</v>
      </c>
      <c r="AZ202" s="56">
        <v>0.22962716465517799</v>
      </c>
      <c r="BA202" s="56">
        <v>-0.37991355626120499</v>
      </c>
      <c r="BB202" s="56">
        <v>-1.5402475194852601</v>
      </c>
      <c r="BC202" s="56">
        <v>1.0291273590479699</v>
      </c>
      <c r="BD202" s="77" t="s">
        <v>17421</v>
      </c>
      <c r="BE202" s="144" t="s">
        <v>18098</v>
      </c>
      <c r="BF202" s="77">
        <v>39</v>
      </c>
      <c r="BG202" s="77">
        <v>26.762152369999999</v>
      </c>
      <c r="BH202" s="77">
        <v>9.6881209999999992E-3</v>
      </c>
      <c r="BI202" s="77">
        <v>2.5562570000000001E-3</v>
      </c>
      <c r="BJ202" s="78">
        <v>5</v>
      </c>
      <c r="BK202" s="77">
        <v>-0.25819889000000001</v>
      </c>
      <c r="BL202" s="77">
        <v>-0.25819889000000001</v>
      </c>
      <c r="BM202" s="77">
        <v>-0.25819889000000001</v>
      </c>
      <c r="BN202" s="77">
        <v>-0.25819889000000001</v>
      </c>
      <c r="BO202" s="77">
        <v>-0.25819889000000001</v>
      </c>
      <c r="BP202" s="77">
        <v>-0.25819889000000001</v>
      </c>
      <c r="BQ202" s="77">
        <v>-0.25819889000000001</v>
      </c>
      <c r="BR202" s="77">
        <v>-0.25819889000000001</v>
      </c>
      <c r="BS202" s="77">
        <v>-0.25819889000000001</v>
      </c>
      <c r="BT202" s="77">
        <v>-0.25819889000000001</v>
      </c>
      <c r="BU202" s="77">
        <v>-0.25819889000000001</v>
      </c>
      <c r="BV202" s="77">
        <v>-0.25819889000000001</v>
      </c>
      <c r="BW202" s="77">
        <v>-0.25819889000000001</v>
      </c>
      <c r="BX202" s="77">
        <v>-0.25819889000000001</v>
      </c>
      <c r="BY202" s="77">
        <v>3.6147844560000002</v>
      </c>
    </row>
    <row r="203" spans="1:77">
      <c r="A203" s="52" t="s">
        <v>1439</v>
      </c>
      <c r="B203" s="52">
        <v>51</v>
      </c>
      <c r="C203" s="52">
        <v>10.912590485690099</v>
      </c>
      <c r="D203" s="52">
        <v>5.8067794149669705E-4</v>
      </c>
      <c r="E203" s="52">
        <v>3.2417289202114601E-3</v>
      </c>
      <c r="F203" s="52">
        <v>3</v>
      </c>
      <c r="G203" s="52">
        <v>-0.559750992509922</v>
      </c>
      <c r="H203" s="52">
        <v>0.37860969315548798</v>
      </c>
      <c r="I203" s="52">
        <v>0.409165472759774</v>
      </c>
      <c r="J203" s="52">
        <v>1.0507924613486801</v>
      </c>
      <c r="K203" s="52">
        <v>1.5123213686561401</v>
      </c>
      <c r="L203" s="52">
        <v>0.470709271247304</v>
      </c>
      <c r="M203" s="52">
        <v>-1.5217452912468601</v>
      </c>
      <c r="N203" s="52">
        <v>-1.6451307458976301</v>
      </c>
      <c r="O203" s="52">
        <v>-0.48540719310116498</v>
      </c>
      <c r="P203" s="52">
        <v>-0.84497870358444804</v>
      </c>
      <c r="Q203" s="52">
        <v>0.73639064848609004</v>
      </c>
      <c r="R203" s="52">
        <v>0.49902401068656399</v>
      </c>
      <c r="S203" s="54" t="s">
        <v>1226</v>
      </c>
      <c r="T203" s="54">
        <v>1</v>
      </c>
      <c r="U203" s="54">
        <v>0.113043167617757</v>
      </c>
      <c r="V203" s="54">
        <v>0</v>
      </c>
      <c r="W203" s="54">
        <v>4.5289483692760699E-4</v>
      </c>
      <c r="X203" s="54">
        <v>3</v>
      </c>
      <c r="Y203" s="54">
        <v>0.82321971753522805</v>
      </c>
      <c r="Z203" s="54">
        <v>-0.14019033274161999</v>
      </c>
      <c r="AA203" s="54">
        <v>-0.35186130804318599</v>
      </c>
      <c r="AB203" s="54">
        <v>-0.37084264856320298</v>
      </c>
      <c r="AC203" s="54">
        <v>-0.82921194095481299</v>
      </c>
      <c r="AD203" s="54">
        <v>-4.4118018929326E-2</v>
      </c>
      <c r="AE203" s="54">
        <v>0.75534287620462603</v>
      </c>
      <c r="AF203" s="54">
        <v>0.93306273218431202</v>
      </c>
      <c r="AG203" s="54">
        <v>-1.12583725756551</v>
      </c>
      <c r="AH203" s="54">
        <v>2.0910985250219798</v>
      </c>
      <c r="AI203" s="54">
        <v>-1.48493766475683</v>
      </c>
      <c r="AJ203" s="54">
        <v>-0.25572467939165799</v>
      </c>
      <c r="AK203" s="56" t="s">
        <v>1665</v>
      </c>
      <c r="AL203" s="56">
        <v>112</v>
      </c>
      <c r="AM203" s="56">
        <v>17.657013464133399</v>
      </c>
      <c r="AN203" s="56">
        <v>1.72695853177816E-2</v>
      </c>
      <c r="AO203" s="56">
        <v>2.6320908691488901E-3</v>
      </c>
      <c r="AP203" s="56">
        <v>2</v>
      </c>
      <c r="AQ203" s="56">
        <v>0.827785109420758</v>
      </c>
      <c r="AR203" s="56">
        <v>0.57306113915953705</v>
      </c>
      <c r="AS203" s="56">
        <v>-1.2363971830596501</v>
      </c>
      <c r="AT203" s="56">
        <v>1.2622616313562001</v>
      </c>
      <c r="AU203" s="56">
        <v>-1.2261793350647101</v>
      </c>
      <c r="AV203" s="56">
        <v>2.1915017773160699</v>
      </c>
      <c r="AW203" s="56">
        <v>-0.59421116440307098</v>
      </c>
      <c r="AX203" s="56">
        <v>-0.19209087988398399</v>
      </c>
      <c r="AY203" s="56">
        <v>-0.361421715386259</v>
      </c>
      <c r="AZ203" s="56">
        <v>0.28569862637653398</v>
      </c>
      <c r="BA203" s="56">
        <v>-0.174725596178786</v>
      </c>
      <c r="BB203" s="56">
        <v>-0.61833223840331397</v>
      </c>
      <c r="BC203" s="56">
        <v>-0.73695017124933304</v>
      </c>
      <c r="BD203" s="77" t="s">
        <v>17426</v>
      </c>
      <c r="BE203" s="144" t="s">
        <v>3637</v>
      </c>
      <c r="BF203" s="77">
        <v>39</v>
      </c>
      <c r="BG203" s="77">
        <v>26.762152369999999</v>
      </c>
      <c r="BH203" s="77">
        <v>5.8634630000000002E-3</v>
      </c>
      <c r="BI203" s="77">
        <v>2.5562570000000001E-3</v>
      </c>
      <c r="BJ203" s="78">
        <v>5</v>
      </c>
      <c r="BK203" s="77">
        <v>-0.25819889000000001</v>
      </c>
      <c r="BL203" s="77">
        <v>-0.25819889000000001</v>
      </c>
      <c r="BM203" s="77">
        <v>-0.25819889000000001</v>
      </c>
      <c r="BN203" s="77">
        <v>-0.25819889000000001</v>
      </c>
      <c r="BO203" s="77">
        <v>-0.25819889000000001</v>
      </c>
      <c r="BP203" s="77">
        <v>-0.25819889000000001</v>
      </c>
      <c r="BQ203" s="77">
        <v>-0.25819889000000001</v>
      </c>
      <c r="BR203" s="77">
        <v>-0.25819889000000001</v>
      </c>
      <c r="BS203" s="77">
        <v>-0.25819889000000001</v>
      </c>
      <c r="BT203" s="77">
        <v>-0.25819889000000001</v>
      </c>
      <c r="BU203" s="77">
        <v>-0.25819889000000001</v>
      </c>
      <c r="BV203" s="77">
        <v>-0.25819889000000001</v>
      </c>
      <c r="BW203" s="77">
        <v>-0.25819889000000001</v>
      </c>
      <c r="BX203" s="77">
        <v>-0.25819889000000001</v>
      </c>
      <c r="BY203" s="77">
        <v>3.6147844560000002</v>
      </c>
    </row>
    <row r="204" spans="1:77">
      <c r="A204" s="52" t="s">
        <v>1666</v>
      </c>
      <c r="B204" s="52">
        <v>25</v>
      </c>
      <c r="C204" s="52">
        <v>3.3972031060223302</v>
      </c>
      <c r="D204" s="52">
        <v>2.2333766980642199E-4</v>
      </c>
      <c r="E204" s="52">
        <v>1.26551501997321E-3</v>
      </c>
      <c r="F204" s="52">
        <v>3</v>
      </c>
      <c r="G204" s="52">
        <v>-1.1143613736386799</v>
      </c>
      <c r="H204" s="52">
        <v>0.35731399494430099</v>
      </c>
      <c r="I204" s="52">
        <v>3.5956894873395297E-2</v>
      </c>
      <c r="J204" s="52">
        <v>1.4977829009235299</v>
      </c>
      <c r="K204" s="52">
        <v>1.7562324624910699</v>
      </c>
      <c r="L204" s="52">
        <v>-0.14024982669797401</v>
      </c>
      <c r="M204" s="52">
        <v>-1.0329999903465299</v>
      </c>
      <c r="N204" s="52">
        <v>-1.1167812849134899</v>
      </c>
      <c r="O204" s="52">
        <v>-0.18324997481538499</v>
      </c>
      <c r="P204" s="52">
        <v>-1.0193735951315901</v>
      </c>
      <c r="Q204" s="52">
        <v>0.94587096368037604</v>
      </c>
      <c r="R204" s="52">
        <v>1.38588286309753E-2</v>
      </c>
      <c r="S204" s="54" t="s">
        <v>1587</v>
      </c>
      <c r="T204" s="54">
        <v>29</v>
      </c>
      <c r="U204" s="54">
        <v>4.2483046508891</v>
      </c>
      <c r="V204" s="54">
        <v>5.03068101238966E-3</v>
      </c>
      <c r="W204" s="54">
        <v>2.4216494404936499E-3</v>
      </c>
      <c r="X204" s="54">
        <v>3</v>
      </c>
      <c r="Y204" s="54">
        <v>-0.60409020308013495</v>
      </c>
      <c r="Z204" s="54">
        <v>0.66989067754129705</v>
      </c>
      <c r="AA204" s="54">
        <v>0.35792990577447698</v>
      </c>
      <c r="AB204" s="54">
        <v>1.2441968912610799</v>
      </c>
      <c r="AC204" s="54">
        <v>1.26190847679991</v>
      </c>
      <c r="AD204" s="54">
        <v>-0.64735105346572497</v>
      </c>
      <c r="AE204" s="54">
        <v>-0.91685250013120501</v>
      </c>
      <c r="AF204" s="54">
        <v>-0.97282760715795102</v>
      </c>
      <c r="AG204" s="54">
        <v>0.231154341384193</v>
      </c>
      <c r="AH204" s="54">
        <v>-1.7038261834244</v>
      </c>
      <c r="AI204" s="54">
        <v>1.3054990059053799</v>
      </c>
      <c r="AJ204" s="54">
        <v>-0.22563175140692801</v>
      </c>
      <c r="AK204" s="56" t="s">
        <v>1667</v>
      </c>
      <c r="AL204" s="56">
        <v>4</v>
      </c>
      <c r="AM204" s="56">
        <v>0.45424453263639297</v>
      </c>
      <c r="AN204" s="57">
        <v>1.11668834903211E-5</v>
      </c>
      <c r="AO204" s="56">
        <v>5.1073199361427598E-4</v>
      </c>
      <c r="AP204" s="56">
        <v>1</v>
      </c>
      <c r="AQ204" s="56">
        <v>-1.2091674273171</v>
      </c>
      <c r="AR204" s="56">
        <v>-0.65701041287226802</v>
      </c>
      <c r="AS204" s="56">
        <v>0.71098679226553396</v>
      </c>
      <c r="AT204" s="56">
        <v>4.1709582614027199E-2</v>
      </c>
      <c r="AU204" s="56">
        <v>1.00465125832531</v>
      </c>
      <c r="AV204" s="56">
        <v>1.8068404884423801</v>
      </c>
      <c r="AW204" s="56">
        <v>0.68818326533223295</v>
      </c>
      <c r="AX204" s="56">
        <v>-1.62853868315915</v>
      </c>
      <c r="AY204" s="56">
        <v>-0.94183672669491103</v>
      </c>
      <c r="AZ204" s="56">
        <v>-0.31308335704894003</v>
      </c>
      <c r="BA204" s="56">
        <v>-0.21873522853223601</v>
      </c>
      <c r="BB204" s="56">
        <v>1.0325472433038201</v>
      </c>
      <c r="BC204" s="56">
        <v>-0.31654679465869201</v>
      </c>
      <c r="BD204" s="77" t="s">
        <v>17422</v>
      </c>
      <c r="BE204" s="144" t="s">
        <v>13865</v>
      </c>
      <c r="BF204" s="77">
        <v>39</v>
      </c>
      <c r="BG204" s="77">
        <v>26.762152369999999</v>
      </c>
      <c r="BH204" s="77">
        <v>6.6116450000000002E-3</v>
      </c>
      <c r="BI204" s="77">
        <v>2.5562570000000001E-3</v>
      </c>
      <c r="BJ204" s="78">
        <v>5</v>
      </c>
      <c r="BK204" s="77">
        <v>-0.25819889000000001</v>
      </c>
      <c r="BL204" s="77">
        <v>-0.25819889000000001</v>
      </c>
      <c r="BM204" s="77">
        <v>-0.25819889000000001</v>
      </c>
      <c r="BN204" s="77">
        <v>-0.25819889000000001</v>
      </c>
      <c r="BO204" s="77">
        <v>-0.25819889000000001</v>
      </c>
      <c r="BP204" s="77">
        <v>-0.25819889000000001</v>
      </c>
      <c r="BQ204" s="77">
        <v>-0.25819889000000001</v>
      </c>
      <c r="BR204" s="77">
        <v>-0.25819889000000001</v>
      </c>
      <c r="BS204" s="77">
        <v>-0.25819889000000001</v>
      </c>
      <c r="BT204" s="77">
        <v>-0.25819889000000001</v>
      </c>
      <c r="BU204" s="77">
        <v>-0.25819889000000001</v>
      </c>
      <c r="BV204" s="77">
        <v>-0.25819889000000001</v>
      </c>
      <c r="BW204" s="77">
        <v>-0.25819889000000001</v>
      </c>
      <c r="BX204" s="77">
        <v>-0.25819889000000001</v>
      </c>
      <c r="BY204" s="77">
        <v>3.6147844560000002</v>
      </c>
    </row>
    <row r="205" spans="1:77">
      <c r="A205" s="52" t="s">
        <v>1219</v>
      </c>
      <c r="B205" s="52">
        <v>1</v>
      </c>
      <c r="C205" s="52">
        <v>0.102425286636655</v>
      </c>
      <c r="D205" s="52">
        <v>0</v>
      </c>
      <c r="E205" s="52">
        <v>3.39071165928553E-4</v>
      </c>
      <c r="F205" s="52">
        <v>2</v>
      </c>
      <c r="G205" s="52">
        <v>-6.5119404914924003E-2</v>
      </c>
      <c r="H205" s="52">
        <v>-1.3309794694195101</v>
      </c>
      <c r="I205" s="52">
        <v>-0.72762108258378799</v>
      </c>
      <c r="J205" s="52">
        <v>-1.08162293252612</v>
      </c>
      <c r="K205" s="52">
        <v>0.48741264515747601</v>
      </c>
      <c r="L205" s="52">
        <v>0.63170877893504995</v>
      </c>
      <c r="M205" s="52">
        <v>1.64994106680702</v>
      </c>
      <c r="N205" s="52">
        <v>0.35757532950756798</v>
      </c>
      <c r="O205" s="52">
        <v>-1.4957204669374899</v>
      </c>
      <c r="P205" s="52">
        <v>1.0539861402772199</v>
      </c>
      <c r="Q205" s="52">
        <v>-0.26638485845490301</v>
      </c>
      <c r="R205" s="52">
        <v>0.78682425415240498</v>
      </c>
      <c r="S205" s="54" t="s">
        <v>1305</v>
      </c>
      <c r="T205" s="54">
        <v>7</v>
      </c>
      <c r="U205" s="54">
        <v>1.00617319014827</v>
      </c>
      <c r="V205" s="55">
        <v>5.5834417451605499E-6</v>
      </c>
      <c r="W205" s="54">
        <v>7.5432473719527901E-4</v>
      </c>
      <c r="X205" s="54">
        <v>1</v>
      </c>
      <c r="Y205" s="54">
        <v>-2.4822031405025199E-2</v>
      </c>
      <c r="Z205" s="54">
        <v>0.96993456916765497</v>
      </c>
      <c r="AA205" s="54">
        <v>0.35186089981248397</v>
      </c>
      <c r="AB205" s="54">
        <v>0.72670166070711995</v>
      </c>
      <c r="AC205" s="54">
        <v>0.75751553992389298</v>
      </c>
      <c r="AD205" s="54">
        <v>-1.2917720747401</v>
      </c>
      <c r="AE205" s="54">
        <v>-0.56543170438827195</v>
      </c>
      <c r="AF205" s="54">
        <v>-0.527877951387557</v>
      </c>
      <c r="AG205" s="54">
        <v>1.2672386965272</v>
      </c>
      <c r="AH205" s="54">
        <v>-1.27603131879235</v>
      </c>
      <c r="AI205" s="54">
        <v>1.08240603643628</v>
      </c>
      <c r="AJ205" s="54">
        <v>-1.46972232186133</v>
      </c>
      <c r="AK205" s="56" t="s">
        <v>1164</v>
      </c>
      <c r="AL205" s="56">
        <v>56</v>
      </c>
      <c r="AM205" s="56">
        <v>8.8065350001205207</v>
      </c>
      <c r="AN205" s="56">
        <v>2.7358864551286702E-4</v>
      </c>
      <c r="AO205" s="56">
        <v>1.3305800379440299E-3</v>
      </c>
      <c r="AP205" s="56">
        <v>1</v>
      </c>
      <c r="AQ205" s="56">
        <v>-1.1498714633020399</v>
      </c>
      <c r="AR205" s="56">
        <v>-0.68528739437604402</v>
      </c>
      <c r="AS205" s="56">
        <v>0.90537707992707295</v>
      </c>
      <c r="AT205" s="56">
        <v>-1.1518858181306499</v>
      </c>
      <c r="AU205" s="56">
        <v>1.07326396475108</v>
      </c>
      <c r="AV205" s="56">
        <v>-1.30474919708419</v>
      </c>
      <c r="AW205" s="56">
        <v>2.0540939480545002</v>
      </c>
      <c r="AX205" s="56">
        <v>-0.18241893447555399</v>
      </c>
      <c r="AY205" s="56">
        <v>0.183857748568476</v>
      </c>
      <c r="AZ205" s="56">
        <v>-0.44093348736619298</v>
      </c>
      <c r="BA205" s="56">
        <v>-0.33404723384162099</v>
      </c>
      <c r="BB205" s="56">
        <v>0.71858463714568999</v>
      </c>
      <c r="BC205" s="56">
        <v>0.31401615012946399</v>
      </c>
      <c r="BD205" s="77" t="s">
        <v>17435</v>
      </c>
      <c r="BE205" s="144" t="s">
        <v>18099</v>
      </c>
      <c r="BF205" s="77">
        <v>39</v>
      </c>
      <c r="BG205" s="77">
        <v>26.762152369999999</v>
      </c>
      <c r="BH205" s="77">
        <v>4.858444E-3</v>
      </c>
      <c r="BI205" s="77">
        <v>2.5562570000000001E-3</v>
      </c>
      <c r="BJ205" s="78">
        <v>5</v>
      </c>
      <c r="BK205" s="77">
        <v>-0.25819889000000001</v>
      </c>
      <c r="BL205" s="77">
        <v>-0.25819889000000001</v>
      </c>
      <c r="BM205" s="77">
        <v>-0.25819889000000001</v>
      </c>
      <c r="BN205" s="77">
        <v>-0.25819889000000001</v>
      </c>
      <c r="BO205" s="77">
        <v>-0.25819889000000001</v>
      </c>
      <c r="BP205" s="77">
        <v>-0.25819889000000001</v>
      </c>
      <c r="BQ205" s="77">
        <v>-0.25819889000000001</v>
      </c>
      <c r="BR205" s="77">
        <v>-0.25819889000000001</v>
      </c>
      <c r="BS205" s="77">
        <v>-0.25819889000000001</v>
      </c>
      <c r="BT205" s="77">
        <v>-0.25819889000000001</v>
      </c>
      <c r="BU205" s="77">
        <v>-0.25819889000000001</v>
      </c>
      <c r="BV205" s="77">
        <v>-0.25819889000000001</v>
      </c>
      <c r="BW205" s="77">
        <v>-0.25819889000000001</v>
      </c>
      <c r="BX205" s="77">
        <v>-0.25819889000000001</v>
      </c>
      <c r="BY205" s="77">
        <v>3.6147844560000002</v>
      </c>
    </row>
    <row r="206" spans="1:77">
      <c r="A206" s="52" t="s">
        <v>1668</v>
      </c>
      <c r="B206" s="52">
        <v>6</v>
      </c>
      <c r="C206" s="52">
        <v>0.88919640159859903</v>
      </c>
      <c r="D206" s="52">
        <v>4.3271673524994296E-3</v>
      </c>
      <c r="E206" s="52">
        <v>1.38459038000383E-3</v>
      </c>
      <c r="F206" s="52">
        <v>3</v>
      </c>
      <c r="G206" s="52">
        <v>-1.1118596474096301</v>
      </c>
      <c r="H206" s="52">
        <v>-0.26970496852564801</v>
      </c>
      <c r="I206" s="52">
        <v>0.18172290456606799</v>
      </c>
      <c r="J206" s="52">
        <v>0.98614671781206198</v>
      </c>
      <c r="K206" s="52">
        <v>1.89876428657789</v>
      </c>
      <c r="L206" s="52">
        <v>0.21856445386870199</v>
      </c>
      <c r="M206" s="52">
        <v>-0.69347231409655996</v>
      </c>
      <c r="N206" s="52">
        <v>-1.59711286355666</v>
      </c>
      <c r="O206" s="52">
        <v>-0.91140315283680495</v>
      </c>
      <c r="P206" s="52">
        <v>-9.0490008842641703E-2</v>
      </c>
      <c r="Q206" s="52">
        <v>1.0086518347786499</v>
      </c>
      <c r="R206" s="52">
        <v>0.380192757664574</v>
      </c>
      <c r="S206" s="54" t="s">
        <v>1243</v>
      </c>
      <c r="T206" s="54">
        <v>51</v>
      </c>
      <c r="U206" s="54">
        <v>8.7454530540099107</v>
      </c>
      <c r="V206" s="54">
        <v>1.35789303242305E-2</v>
      </c>
      <c r="W206" s="54">
        <v>4.4096980605839702E-3</v>
      </c>
      <c r="X206" s="54">
        <v>3</v>
      </c>
      <c r="Y206" s="54">
        <v>-0.76171475550749101</v>
      </c>
      <c r="Z206" s="54">
        <v>0.52374191544611604</v>
      </c>
      <c r="AA206" s="54">
        <v>0.44948302304682702</v>
      </c>
      <c r="AB206" s="54">
        <v>1.18450097207989</v>
      </c>
      <c r="AC206" s="54">
        <v>1.23084075876402</v>
      </c>
      <c r="AD206" s="54">
        <v>-0.182760273401155</v>
      </c>
      <c r="AE206" s="54">
        <v>-1.2595707141255399</v>
      </c>
      <c r="AF206" s="54">
        <v>-1.29182485435183</v>
      </c>
      <c r="AG206" s="54">
        <v>0.20654037276763701</v>
      </c>
      <c r="AH206" s="54">
        <v>-1.3398565711039401</v>
      </c>
      <c r="AI206" s="54">
        <v>1.37172993965975</v>
      </c>
      <c r="AJ206" s="54">
        <v>-0.13110981327427501</v>
      </c>
      <c r="AK206" s="56" t="s">
        <v>1593</v>
      </c>
      <c r="AL206" s="56">
        <v>125</v>
      </c>
      <c r="AM206" s="56">
        <v>19.1783228725646</v>
      </c>
      <c r="AN206" s="56">
        <v>9.7375224035599998E-3</v>
      </c>
      <c r="AO206" s="56">
        <v>2.5570590872160798E-3</v>
      </c>
      <c r="AP206" s="56">
        <v>1</v>
      </c>
      <c r="AQ206" s="56">
        <v>-1.09500568572264</v>
      </c>
      <c r="AR206" s="56">
        <v>-1.0466133215051101</v>
      </c>
      <c r="AS206" s="56">
        <v>1.5543994500209899</v>
      </c>
      <c r="AT206" s="56">
        <v>-1.29786649084656</v>
      </c>
      <c r="AU206" s="56">
        <v>1.4635163659685599</v>
      </c>
      <c r="AV206" s="56">
        <v>-1.2855108147274401</v>
      </c>
      <c r="AW206" s="56">
        <v>0.64027397440293499</v>
      </c>
      <c r="AX206" s="56">
        <v>-0.37955249839815602</v>
      </c>
      <c r="AY206" s="56">
        <v>-0.23354229677128799</v>
      </c>
      <c r="AZ206" s="56">
        <v>0.26943353543955101</v>
      </c>
      <c r="BA206" s="56">
        <v>0.65563451437762998</v>
      </c>
      <c r="BB206" s="56">
        <v>0.83274029552955997</v>
      </c>
      <c r="BC206" s="56">
        <v>-7.7907027768030906E-2</v>
      </c>
      <c r="BD206" s="77" t="s">
        <v>17436</v>
      </c>
      <c r="BE206" s="144" t="s">
        <v>3637</v>
      </c>
      <c r="BF206" s="77">
        <v>39</v>
      </c>
      <c r="BG206" s="77">
        <v>26.762152369999999</v>
      </c>
      <c r="BH206" s="77">
        <v>5.3553699999999999E-3</v>
      </c>
      <c r="BI206" s="77">
        <v>2.5562570000000001E-3</v>
      </c>
      <c r="BJ206" s="78">
        <v>5</v>
      </c>
      <c r="BK206" s="77">
        <v>-0.25819889000000001</v>
      </c>
      <c r="BL206" s="77">
        <v>-0.25819889000000001</v>
      </c>
      <c r="BM206" s="77">
        <v>-0.25819889000000001</v>
      </c>
      <c r="BN206" s="77">
        <v>-0.25819889000000001</v>
      </c>
      <c r="BO206" s="77">
        <v>-0.25819889000000001</v>
      </c>
      <c r="BP206" s="77">
        <v>-0.25819889000000001</v>
      </c>
      <c r="BQ206" s="77">
        <v>-0.25819889000000001</v>
      </c>
      <c r="BR206" s="77">
        <v>-0.25819889000000001</v>
      </c>
      <c r="BS206" s="77">
        <v>-0.25819889000000001</v>
      </c>
      <c r="BT206" s="77">
        <v>-0.25819889000000001</v>
      </c>
      <c r="BU206" s="77">
        <v>-0.25819889000000001</v>
      </c>
      <c r="BV206" s="77">
        <v>-0.25819889000000001</v>
      </c>
      <c r="BW206" s="77">
        <v>-0.25819889000000001</v>
      </c>
      <c r="BX206" s="77">
        <v>-0.25819889000000001</v>
      </c>
      <c r="BY206" s="77">
        <v>3.6147844560000002</v>
      </c>
    </row>
    <row r="207" spans="1:77">
      <c r="A207" s="52" t="s">
        <v>1222</v>
      </c>
      <c r="B207" s="52">
        <v>106</v>
      </c>
      <c r="C207" s="52">
        <v>20.024919568395799</v>
      </c>
      <c r="D207" s="52">
        <v>9.3857655736148907E-3</v>
      </c>
      <c r="E207" s="52">
        <v>5.6337574178674304E-3</v>
      </c>
      <c r="F207" s="52">
        <v>2</v>
      </c>
      <c r="G207" s="52">
        <v>-0.46759148293656</v>
      </c>
      <c r="H207" s="52">
        <v>0.89722501180241399</v>
      </c>
      <c r="I207" s="52">
        <v>0.61481073734310998</v>
      </c>
      <c r="J207" s="52">
        <v>1.5408721109595001</v>
      </c>
      <c r="K207" s="52">
        <v>1.1510370688751299</v>
      </c>
      <c r="L207" s="52">
        <v>-0.67346848399901504</v>
      </c>
      <c r="M207" s="52">
        <v>-1.7366819112767999</v>
      </c>
      <c r="N207" s="52">
        <v>-0.62988779600714495</v>
      </c>
      <c r="O207" s="52">
        <v>0.23769945531800701</v>
      </c>
      <c r="P207" s="52">
        <v>-0.83768246539505498</v>
      </c>
      <c r="Q207" s="52">
        <v>0.74868538648689298</v>
      </c>
      <c r="R207" s="52">
        <v>-0.84501763117047701</v>
      </c>
      <c r="S207" s="54" t="s">
        <v>1160</v>
      </c>
      <c r="T207" s="54">
        <v>39</v>
      </c>
      <c r="U207" s="54">
        <v>5.3071986366111803</v>
      </c>
      <c r="V207" s="54">
        <v>3.8079072701995001E-3</v>
      </c>
      <c r="W207" s="54">
        <v>2.1957882055323899E-3</v>
      </c>
      <c r="X207" s="54">
        <v>1</v>
      </c>
      <c r="Y207" s="54">
        <v>-0.62405506667245303</v>
      </c>
      <c r="Z207" s="54">
        <v>0.91275402147584805</v>
      </c>
      <c r="AA207" s="54">
        <v>0.70774285829269901</v>
      </c>
      <c r="AB207" s="54">
        <v>0.96594583793449496</v>
      </c>
      <c r="AC207" s="54">
        <v>0.86806970450311305</v>
      </c>
      <c r="AD207" s="54">
        <v>-0.78933993442322203</v>
      </c>
      <c r="AE207" s="54">
        <v>-1.1272908185911501</v>
      </c>
      <c r="AF207" s="54">
        <v>-0.26148753715391898</v>
      </c>
      <c r="AG207" s="54">
        <v>0.83427433626675795</v>
      </c>
      <c r="AH207" s="54">
        <v>-1.7879257363869001</v>
      </c>
      <c r="AI207" s="54">
        <v>1.0697955802275201</v>
      </c>
      <c r="AJ207" s="54">
        <v>-0.76848324547279501</v>
      </c>
      <c r="AK207" s="56" t="s">
        <v>1306</v>
      </c>
      <c r="AL207" s="56">
        <v>109</v>
      </c>
      <c r="AM207" s="56">
        <v>18.6701401022057</v>
      </c>
      <c r="AN207" s="56">
        <v>2.1272913049061701E-3</v>
      </c>
      <c r="AO207" s="56">
        <v>2.7831785082737602E-3</v>
      </c>
      <c r="AP207" s="56">
        <v>3</v>
      </c>
      <c r="AQ207" s="56">
        <v>-1.2091370973431901</v>
      </c>
      <c r="AR207" s="56">
        <v>-0.54473778034503595</v>
      </c>
      <c r="AS207" s="56">
        <v>-0.176645240074529</v>
      </c>
      <c r="AT207" s="56">
        <v>-1.1729282907057199</v>
      </c>
      <c r="AU207" s="56">
        <v>1.0414652331401599</v>
      </c>
      <c r="AV207" s="56">
        <v>-1.3222025208930199</v>
      </c>
      <c r="AW207" s="56">
        <v>1.2714383376501199</v>
      </c>
      <c r="AX207" s="56">
        <v>-0.61645943907765699</v>
      </c>
      <c r="AY207" s="56">
        <v>-2.93302208111819E-2</v>
      </c>
      <c r="AZ207" s="56">
        <v>-0.106613416361797</v>
      </c>
      <c r="BA207" s="56">
        <v>0.75578759932375605</v>
      </c>
      <c r="BB207" s="56">
        <v>1.8282088983085401</v>
      </c>
      <c r="BC207" s="56">
        <v>0.28115393718955001</v>
      </c>
      <c r="BD207" s="77" t="s">
        <v>17437</v>
      </c>
      <c r="BE207" s="144" t="s">
        <v>18100</v>
      </c>
      <c r="BF207" s="77">
        <v>39</v>
      </c>
      <c r="BG207" s="77">
        <v>26.762152369999999</v>
      </c>
      <c r="BH207" s="77">
        <v>6.0951759999999999E-3</v>
      </c>
      <c r="BI207" s="77">
        <v>2.5562570000000001E-3</v>
      </c>
      <c r="BJ207" s="78">
        <v>5</v>
      </c>
      <c r="BK207" s="77">
        <v>-0.25819889000000001</v>
      </c>
      <c r="BL207" s="77">
        <v>-0.25819889000000001</v>
      </c>
      <c r="BM207" s="77">
        <v>-0.25819889000000001</v>
      </c>
      <c r="BN207" s="77">
        <v>-0.25819889000000001</v>
      </c>
      <c r="BO207" s="77">
        <v>-0.25819889000000001</v>
      </c>
      <c r="BP207" s="77">
        <v>-0.25819889000000001</v>
      </c>
      <c r="BQ207" s="77">
        <v>-0.25819889000000001</v>
      </c>
      <c r="BR207" s="77">
        <v>-0.25819889000000001</v>
      </c>
      <c r="BS207" s="77">
        <v>-0.25819889000000001</v>
      </c>
      <c r="BT207" s="77">
        <v>-0.25819889000000001</v>
      </c>
      <c r="BU207" s="77">
        <v>-0.25819889000000001</v>
      </c>
      <c r="BV207" s="77">
        <v>-0.25819889000000001</v>
      </c>
      <c r="BW207" s="77">
        <v>-0.25819889000000001</v>
      </c>
      <c r="BX207" s="77">
        <v>-0.25819889000000001</v>
      </c>
      <c r="BY207" s="77">
        <v>3.6147844560000002</v>
      </c>
    </row>
    <row r="208" spans="1:77">
      <c r="A208" s="52" t="s">
        <v>1225</v>
      </c>
      <c r="B208" s="52">
        <v>102</v>
      </c>
      <c r="C208" s="52">
        <v>19.9799144335894</v>
      </c>
      <c r="D208" s="52">
        <v>2.60746729498998E-3</v>
      </c>
      <c r="E208" s="52">
        <v>5.5592619105298098E-3</v>
      </c>
      <c r="F208" s="52">
        <v>2</v>
      </c>
      <c r="G208" s="52">
        <v>-0.44717712017799799</v>
      </c>
      <c r="H208" s="52">
        <v>0.99136428744162597</v>
      </c>
      <c r="I208" s="52">
        <v>0.59455601267562597</v>
      </c>
      <c r="J208" s="52">
        <v>1.5138926270373301</v>
      </c>
      <c r="K208" s="52">
        <v>1.0969566575015399</v>
      </c>
      <c r="L208" s="52">
        <v>-0.74383617578660999</v>
      </c>
      <c r="M208" s="52">
        <v>-1.74111307435475</v>
      </c>
      <c r="N208" s="52">
        <v>-0.54284380710032498</v>
      </c>
      <c r="O208" s="52">
        <v>0.19212422783989899</v>
      </c>
      <c r="P208" s="52">
        <v>-0.87055609192225902</v>
      </c>
      <c r="Q208" s="52">
        <v>0.78248705384509398</v>
      </c>
      <c r="R208" s="52">
        <v>-0.82585459699918695</v>
      </c>
      <c r="S208" s="54" t="s">
        <v>1307</v>
      </c>
      <c r="T208" s="54">
        <v>32</v>
      </c>
      <c r="U208" s="54">
        <v>4.2001912729374604</v>
      </c>
      <c r="V208" s="54">
        <v>1.11557166068308E-2</v>
      </c>
      <c r="W208" s="54">
        <v>2.6841252718638E-3</v>
      </c>
      <c r="X208" s="54">
        <v>1</v>
      </c>
      <c r="Y208" s="54">
        <v>0.73519946847997797</v>
      </c>
      <c r="Z208" s="54">
        <v>-0.485329841987718</v>
      </c>
      <c r="AA208" s="54">
        <v>-0.65006668474275298</v>
      </c>
      <c r="AB208" s="54">
        <v>-0.89735539337519499</v>
      </c>
      <c r="AC208" s="54">
        <v>-1.2528346161664601</v>
      </c>
      <c r="AD208" s="54">
        <v>1.1626581678714401</v>
      </c>
      <c r="AE208" s="54">
        <v>1.1077181683317401</v>
      </c>
      <c r="AF208" s="54">
        <v>0.98673859407792697</v>
      </c>
      <c r="AG208" s="54">
        <v>-0.83349926774456795</v>
      </c>
      <c r="AH208" s="54">
        <v>0.75780963217340402</v>
      </c>
      <c r="AI208" s="54">
        <v>-1.4123192354618599</v>
      </c>
      <c r="AJ208" s="54">
        <v>0.78128100854406202</v>
      </c>
      <c r="AK208" s="56" t="s">
        <v>1308</v>
      </c>
      <c r="AL208" s="56">
        <v>141</v>
      </c>
      <c r="AM208" s="56">
        <v>21.8977520273145</v>
      </c>
      <c r="AN208" s="56">
        <v>1.34058436301305E-2</v>
      </c>
      <c r="AO208" s="56">
        <v>3.5609333476095198E-3</v>
      </c>
      <c r="AP208" s="56">
        <v>1</v>
      </c>
      <c r="AQ208" s="56">
        <v>1.31867539879073</v>
      </c>
      <c r="AR208" s="56">
        <v>0.74664581256941898</v>
      </c>
      <c r="AS208" s="56">
        <v>-0.60713436805938503</v>
      </c>
      <c r="AT208" s="56">
        <v>1.1041582951439499</v>
      </c>
      <c r="AU208" s="56">
        <v>-1.14200023322875</v>
      </c>
      <c r="AV208" s="56">
        <v>0.81654245573971496</v>
      </c>
      <c r="AW208" s="56">
        <v>-1.4262572180900399</v>
      </c>
      <c r="AX208" s="56">
        <v>1.09266155604024</v>
      </c>
      <c r="AY208" s="56">
        <v>0.20331800632278799</v>
      </c>
      <c r="AZ208" s="56">
        <v>-0.344742881195853</v>
      </c>
      <c r="BA208" s="56">
        <v>-0.8014741082197</v>
      </c>
      <c r="BB208" s="56">
        <v>-1.3893412315075999</v>
      </c>
      <c r="BC208" s="56">
        <v>0.428948515694489</v>
      </c>
      <c r="BD208" s="77" t="s">
        <v>17438</v>
      </c>
      <c r="BE208" s="144" t="s">
        <v>3637</v>
      </c>
      <c r="BF208" s="77">
        <v>39</v>
      </c>
      <c r="BG208" s="77">
        <v>26.762152369999999</v>
      </c>
      <c r="BH208" s="77">
        <v>5.9416319999999996E-3</v>
      </c>
      <c r="BI208" s="77">
        <v>2.5562570000000001E-3</v>
      </c>
      <c r="BJ208" s="78">
        <v>5</v>
      </c>
      <c r="BK208" s="77">
        <v>-0.25819889000000001</v>
      </c>
      <c r="BL208" s="77">
        <v>-0.25819889000000001</v>
      </c>
      <c r="BM208" s="77">
        <v>-0.25819889000000001</v>
      </c>
      <c r="BN208" s="77">
        <v>-0.25819889000000001</v>
      </c>
      <c r="BO208" s="77">
        <v>-0.25819889000000001</v>
      </c>
      <c r="BP208" s="77">
        <v>-0.25819889000000001</v>
      </c>
      <c r="BQ208" s="77">
        <v>-0.25819889000000001</v>
      </c>
      <c r="BR208" s="77">
        <v>-0.25819889000000001</v>
      </c>
      <c r="BS208" s="77">
        <v>-0.25819889000000001</v>
      </c>
      <c r="BT208" s="77">
        <v>-0.25819889000000001</v>
      </c>
      <c r="BU208" s="77">
        <v>-0.25819889000000001</v>
      </c>
      <c r="BV208" s="77">
        <v>-0.25819889000000001</v>
      </c>
      <c r="BW208" s="77">
        <v>-0.25819889000000001</v>
      </c>
      <c r="BX208" s="77">
        <v>-0.25819889000000001</v>
      </c>
      <c r="BY208" s="77">
        <v>3.6147844560000002</v>
      </c>
    </row>
    <row r="209" spans="1:77">
      <c r="A209" s="52" t="s">
        <v>1228</v>
      </c>
      <c r="B209" s="52">
        <v>89</v>
      </c>
      <c r="C209" s="52">
        <v>17.0603876125166</v>
      </c>
      <c r="D209" s="52">
        <v>2.9424737996996101E-3</v>
      </c>
      <c r="E209" s="52">
        <v>4.8731872045297197E-3</v>
      </c>
      <c r="F209" s="52">
        <v>2</v>
      </c>
      <c r="G209" s="52">
        <v>-0.34717673388271297</v>
      </c>
      <c r="H209" s="52">
        <v>0.98455149774710304</v>
      </c>
      <c r="I209" s="52">
        <v>0.69251808224603495</v>
      </c>
      <c r="J209" s="52">
        <v>1.52990064793347</v>
      </c>
      <c r="K209" s="52">
        <v>1.0430088625676901</v>
      </c>
      <c r="L209" s="52">
        <v>-0.837174797037328</v>
      </c>
      <c r="M209" s="52">
        <v>-1.7873665551149001</v>
      </c>
      <c r="N209" s="52">
        <v>-0.52358093307033304</v>
      </c>
      <c r="O209" s="52">
        <v>2.6783457952924201E-2</v>
      </c>
      <c r="P209" s="52">
        <v>-0.70807228223277296</v>
      </c>
      <c r="Q209" s="52">
        <v>0.77805194621158102</v>
      </c>
      <c r="R209" s="52">
        <v>-0.85144319332076401</v>
      </c>
      <c r="S209" s="54" t="s">
        <v>1163</v>
      </c>
      <c r="T209" s="54">
        <v>27</v>
      </c>
      <c r="U209" s="54">
        <v>3.4648070092866501</v>
      </c>
      <c r="V209" s="54">
        <v>3.40589946454794E-3</v>
      </c>
      <c r="W209" s="54">
        <v>1.8379601042540601E-3</v>
      </c>
      <c r="X209" s="54">
        <v>1</v>
      </c>
      <c r="Y209" s="54">
        <v>0.78318554490076997</v>
      </c>
      <c r="Z209" s="54">
        <v>-0.66825229048516799</v>
      </c>
      <c r="AA209" s="54">
        <v>-0.42597955066624099</v>
      </c>
      <c r="AB209" s="54">
        <v>-0.79925056324947297</v>
      </c>
      <c r="AC209" s="54">
        <v>-1.3094554067392601</v>
      </c>
      <c r="AD209" s="54">
        <v>0.95458643662169196</v>
      </c>
      <c r="AE209" s="54">
        <v>0.91035587689835995</v>
      </c>
      <c r="AF209" s="54">
        <v>0.811502172571401</v>
      </c>
      <c r="AG209" s="54">
        <v>-0.81668815218694502</v>
      </c>
      <c r="AH209" s="54">
        <v>1.27685889835083</v>
      </c>
      <c r="AI209" s="54">
        <v>-1.4657508750363799</v>
      </c>
      <c r="AJ209" s="54">
        <v>0.74888790902042401</v>
      </c>
      <c r="AK209" s="56" t="s">
        <v>1309</v>
      </c>
      <c r="AL209" s="56">
        <v>1</v>
      </c>
      <c r="AM209" s="56">
        <v>0.59562922445113498</v>
      </c>
      <c r="AN209" s="56">
        <v>0</v>
      </c>
      <c r="AO209" s="56">
        <v>1.84433788270053E-3</v>
      </c>
      <c r="AP209" s="56">
        <v>20</v>
      </c>
      <c r="AQ209" s="56">
        <v>-1.1309477162688499</v>
      </c>
      <c r="AR209" s="56">
        <v>-1.05723764239652</v>
      </c>
      <c r="AS209" s="56">
        <v>-0.37896320922741999</v>
      </c>
      <c r="AT209" s="56">
        <v>-0.74306806606281195</v>
      </c>
      <c r="AU209" s="56">
        <v>1.70482088471272</v>
      </c>
      <c r="AV209" s="56">
        <v>-0.75972026902216805</v>
      </c>
      <c r="AW209" s="56">
        <v>-0.63437444671871002</v>
      </c>
      <c r="AX209" s="56">
        <v>-0.13673424927817099</v>
      </c>
      <c r="AY209" s="56">
        <v>-0.17392096683161801</v>
      </c>
      <c r="AZ209" s="56">
        <v>0.59351773879968295</v>
      </c>
      <c r="BA209" s="56">
        <v>1.2013205762317001</v>
      </c>
      <c r="BB209" s="56">
        <v>1.7648689265248501</v>
      </c>
      <c r="BC209" s="56">
        <v>-0.24956156046268399</v>
      </c>
      <c r="BD209" s="77" t="s">
        <v>17440</v>
      </c>
      <c r="BE209" s="144" t="s">
        <v>18101</v>
      </c>
      <c r="BF209" s="77">
        <v>39</v>
      </c>
      <c r="BG209" s="77">
        <v>26.762152369999999</v>
      </c>
      <c r="BH209" s="77">
        <v>5.4251630000000002E-3</v>
      </c>
      <c r="BI209" s="77">
        <v>2.5562570000000001E-3</v>
      </c>
      <c r="BJ209" s="78">
        <v>5</v>
      </c>
      <c r="BK209" s="77">
        <v>-0.25819889000000001</v>
      </c>
      <c r="BL209" s="77">
        <v>-0.25819889000000001</v>
      </c>
      <c r="BM209" s="77">
        <v>-0.25819889000000001</v>
      </c>
      <c r="BN209" s="77">
        <v>-0.25819889000000001</v>
      </c>
      <c r="BO209" s="77">
        <v>-0.25819889000000001</v>
      </c>
      <c r="BP209" s="77">
        <v>-0.25819889000000001</v>
      </c>
      <c r="BQ209" s="77">
        <v>-0.25819889000000001</v>
      </c>
      <c r="BR209" s="77">
        <v>-0.25819889000000001</v>
      </c>
      <c r="BS209" s="77">
        <v>-0.25819889000000001</v>
      </c>
      <c r="BT209" s="77">
        <v>-0.25819889000000001</v>
      </c>
      <c r="BU209" s="77">
        <v>-0.25819889000000001</v>
      </c>
      <c r="BV209" s="77">
        <v>-0.25819889000000001</v>
      </c>
      <c r="BW209" s="77">
        <v>-0.25819889000000001</v>
      </c>
      <c r="BX209" s="77">
        <v>-0.25819889000000001</v>
      </c>
      <c r="BY209" s="77">
        <v>3.6147844560000002</v>
      </c>
    </row>
    <row r="210" spans="1:77">
      <c r="A210" s="52" t="s">
        <v>1231</v>
      </c>
      <c r="B210" s="52">
        <v>2</v>
      </c>
      <c r="C210" s="52">
        <v>0.23147969660963399</v>
      </c>
      <c r="D210" s="52">
        <v>2.1663753971222898E-3</v>
      </c>
      <c r="E210" s="52">
        <v>9.1642890560558103E-4</v>
      </c>
      <c r="F210" s="52">
        <v>15</v>
      </c>
      <c r="G210" s="52">
        <v>0.87294204556873201</v>
      </c>
      <c r="H210" s="52">
        <v>-0.85536906260160395</v>
      </c>
      <c r="I210" s="52">
        <v>-0.58131608242435295</v>
      </c>
      <c r="J210" s="52">
        <v>-1.38123052208812</v>
      </c>
      <c r="K210" s="52">
        <v>0.207496825820181</v>
      </c>
      <c r="L210" s="52">
        <v>1.0163568401648799</v>
      </c>
      <c r="M210" s="52">
        <v>1.5317063285329</v>
      </c>
      <c r="N210" s="52">
        <v>0.76561582210928103</v>
      </c>
      <c r="O210" s="52">
        <v>-1.1047073919528001</v>
      </c>
      <c r="P210" s="52">
        <v>0.168132669075956</v>
      </c>
      <c r="Q210" s="52">
        <v>-1.2682474759960101</v>
      </c>
      <c r="R210" s="52">
        <v>0.62862000379094396</v>
      </c>
      <c r="S210" s="54" t="s">
        <v>1855</v>
      </c>
      <c r="T210" s="54">
        <v>1</v>
      </c>
      <c r="U210" s="54">
        <v>0.12859504455444001</v>
      </c>
      <c r="V210" s="54">
        <v>0</v>
      </c>
      <c r="W210" s="54">
        <v>2.0429009193040099E-3</v>
      </c>
      <c r="X210" s="54">
        <v>11</v>
      </c>
      <c r="Y210" s="54">
        <v>-0.48965120838111098</v>
      </c>
      <c r="Z210" s="54">
        <v>0.73020120695579704</v>
      </c>
      <c r="AA210" s="54">
        <v>0.51866412538393303</v>
      </c>
      <c r="AB210" s="54">
        <v>-0.40775039202276098</v>
      </c>
      <c r="AC210" s="54">
        <v>-0.19431499080914</v>
      </c>
      <c r="AD210" s="54">
        <v>-1.3161061177307301</v>
      </c>
      <c r="AE210" s="54">
        <v>-0.52645704277123895</v>
      </c>
      <c r="AF210" s="54">
        <v>1.3472693772825599</v>
      </c>
      <c r="AG210" s="54">
        <v>0.73512887921641601</v>
      </c>
      <c r="AH210" s="54">
        <v>1.7268703673441901</v>
      </c>
      <c r="AI210" s="54">
        <v>-0.78650421182673302</v>
      </c>
      <c r="AJ210" s="54">
        <v>-1.33734999264119</v>
      </c>
      <c r="AK210" s="56" t="s">
        <v>1856</v>
      </c>
      <c r="AL210" s="56">
        <v>0</v>
      </c>
      <c r="AM210" s="56">
        <v>0</v>
      </c>
      <c r="AN210" s="56">
        <v>0</v>
      </c>
      <c r="AO210" s="56">
        <v>2.7665068240627702E-4</v>
      </c>
      <c r="AP210" s="56">
        <v>50</v>
      </c>
      <c r="AQ210" s="56">
        <v>0.47242008939390301</v>
      </c>
      <c r="AR210" s="56">
        <v>0.82160713021762</v>
      </c>
      <c r="AS210" s="56">
        <v>1.62666691194649</v>
      </c>
      <c r="AT210" s="56">
        <v>0.27825969713068399</v>
      </c>
      <c r="AU210" s="56">
        <v>1.2450098882748299</v>
      </c>
      <c r="AV210" s="56">
        <v>-0.44192933556416603</v>
      </c>
      <c r="AW210" s="56">
        <v>0.107350812159721</v>
      </c>
      <c r="AX210" s="56">
        <v>0.92942601707487604</v>
      </c>
      <c r="AY210" s="56">
        <v>-0.74569999383206997</v>
      </c>
      <c r="AZ210" s="56">
        <v>-1.25209550029364</v>
      </c>
      <c r="BA210" s="56">
        <v>-1.3124482841999501</v>
      </c>
      <c r="BB210" s="56">
        <v>-1.32106287408933</v>
      </c>
      <c r="BC210" s="56">
        <v>-0.40750455821897102</v>
      </c>
      <c r="BD210" s="77" t="s">
        <v>17441</v>
      </c>
      <c r="BE210" s="144" t="s">
        <v>18102</v>
      </c>
      <c r="BF210" s="77">
        <v>39</v>
      </c>
      <c r="BG210" s="77">
        <v>26.762152369999999</v>
      </c>
      <c r="BH210" s="77">
        <v>9.9868349999999995E-3</v>
      </c>
      <c r="BI210" s="77">
        <v>2.5562570000000001E-3</v>
      </c>
      <c r="BJ210" s="78">
        <v>5</v>
      </c>
      <c r="BK210" s="77">
        <v>-0.25819889000000001</v>
      </c>
      <c r="BL210" s="77">
        <v>-0.25819889000000001</v>
      </c>
      <c r="BM210" s="77">
        <v>-0.25819889000000001</v>
      </c>
      <c r="BN210" s="77">
        <v>-0.25819889000000001</v>
      </c>
      <c r="BO210" s="77">
        <v>-0.25819889000000001</v>
      </c>
      <c r="BP210" s="77">
        <v>-0.25819889000000001</v>
      </c>
      <c r="BQ210" s="77">
        <v>-0.25819889000000001</v>
      </c>
      <c r="BR210" s="77">
        <v>-0.25819889000000001</v>
      </c>
      <c r="BS210" s="77">
        <v>-0.25819889000000001</v>
      </c>
      <c r="BT210" s="77">
        <v>-0.25819889000000001</v>
      </c>
      <c r="BU210" s="77">
        <v>-0.25819889000000001</v>
      </c>
      <c r="BV210" s="77">
        <v>-0.25819889000000001</v>
      </c>
      <c r="BW210" s="77">
        <v>-0.25819889000000001</v>
      </c>
      <c r="BX210" s="77">
        <v>-0.25819889000000001</v>
      </c>
      <c r="BY210" s="77">
        <v>3.6147844560000002</v>
      </c>
    </row>
    <row r="211" spans="1:77">
      <c r="A211" s="52" t="s">
        <v>1452</v>
      </c>
      <c r="B211" s="52">
        <v>1</v>
      </c>
      <c r="C211" s="52">
        <v>0.78464535397826396</v>
      </c>
      <c r="D211" s="52">
        <v>0</v>
      </c>
      <c r="E211" s="52">
        <v>2.0607934054613702E-3</v>
      </c>
      <c r="F211" s="52">
        <v>31</v>
      </c>
      <c r="G211" s="52">
        <v>-0.114820630835688</v>
      </c>
      <c r="H211" s="52">
        <v>-0.94520832013559397</v>
      </c>
      <c r="I211" s="52">
        <v>-0.63455470202254205</v>
      </c>
      <c r="J211" s="52">
        <v>-0.48680192294764502</v>
      </c>
      <c r="K211" s="52">
        <v>0.570482016281041</v>
      </c>
      <c r="L211" s="52">
        <v>1.5496135378329901</v>
      </c>
      <c r="M211" s="52">
        <v>-6.3080389205592904E-2</v>
      </c>
      <c r="N211" s="52">
        <v>-0.48327396740331602</v>
      </c>
      <c r="O211" s="52">
        <v>-0.87880013168250304</v>
      </c>
      <c r="P211" s="52">
        <v>-1.18509757918419</v>
      </c>
      <c r="Q211" s="52">
        <v>0.72578643396989795</v>
      </c>
      <c r="R211" s="52">
        <v>1.9457556553331401</v>
      </c>
      <c r="S211" s="54" t="s">
        <v>1431</v>
      </c>
      <c r="T211" s="54">
        <v>3</v>
      </c>
      <c r="U211" s="54">
        <v>1.5217876574972999</v>
      </c>
      <c r="V211" s="54">
        <v>0</v>
      </c>
      <c r="W211" s="54">
        <v>2.2440963183368899E-3</v>
      </c>
      <c r="X211" s="54">
        <v>25</v>
      </c>
      <c r="Y211" s="54">
        <v>-1.0768508960054599</v>
      </c>
      <c r="Z211" s="54">
        <v>0.18381361729894799</v>
      </c>
      <c r="AA211" s="54">
        <v>0.197033400056838</v>
      </c>
      <c r="AB211" s="54">
        <v>1.5747779287697501</v>
      </c>
      <c r="AC211" s="54">
        <v>1.68542311573574</v>
      </c>
      <c r="AD211" s="54">
        <v>-0.98628333280798897</v>
      </c>
      <c r="AE211" s="54">
        <v>-0.99053141299353697</v>
      </c>
      <c r="AF211" s="54">
        <v>-0.48894981870893001</v>
      </c>
      <c r="AG211" s="54">
        <v>-0.895420253367888</v>
      </c>
      <c r="AH211" s="54">
        <v>0.329114465222139</v>
      </c>
      <c r="AI211" s="54">
        <v>1.01964655846126</v>
      </c>
      <c r="AJ211" s="54">
        <v>-0.55177337166086504</v>
      </c>
      <c r="AK211" s="56" t="s">
        <v>1759</v>
      </c>
      <c r="AL211" s="56">
        <v>75</v>
      </c>
      <c r="AM211" s="56">
        <v>11.111257671557601</v>
      </c>
      <c r="AN211" s="56">
        <v>3.06530951809314E-3</v>
      </c>
      <c r="AO211" s="56">
        <v>1.6866083652861501E-3</v>
      </c>
      <c r="AP211" s="56">
        <v>1</v>
      </c>
      <c r="AQ211" s="56">
        <v>1.0913304927854399</v>
      </c>
      <c r="AR211" s="56">
        <v>1.01936178374577</v>
      </c>
      <c r="AS211" s="56">
        <v>-1.04089480820808</v>
      </c>
      <c r="AT211" s="56">
        <v>1.1227788595658099</v>
      </c>
      <c r="AU211" s="56">
        <v>-1.41788698417544</v>
      </c>
      <c r="AV211" s="56">
        <v>0.75069521774792902</v>
      </c>
      <c r="AW211" s="56">
        <v>-1.5248657724067001</v>
      </c>
      <c r="AX211" s="56">
        <v>0.36187355840889202</v>
      </c>
      <c r="AY211" s="56">
        <v>0.27600183531960099</v>
      </c>
      <c r="AZ211" s="56">
        <v>0.40247281347654501</v>
      </c>
      <c r="BA211" s="56">
        <v>-1.80199506843201E-2</v>
      </c>
      <c r="BB211" s="56">
        <v>-1.4153305693098699</v>
      </c>
      <c r="BC211" s="56">
        <v>0.39248352373441803</v>
      </c>
      <c r="BD211" s="77" t="s">
        <v>17442</v>
      </c>
      <c r="BE211" s="144" t="s">
        <v>18103</v>
      </c>
      <c r="BF211" s="77">
        <v>39</v>
      </c>
      <c r="BG211" s="77">
        <v>26.762152369999999</v>
      </c>
      <c r="BH211" s="77">
        <v>5.7462110000000002E-3</v>
      </c>
      <c r="BI211" s="77">
        <v>2.5562570000000001E-3</v>
      </c>
      <c r="BJ211" s="78">
        <v>5</v>
      </c>
      <c r="BK211" s="77">
        <v>-0.25819889000000001</v>
      </c>
      <c r="BL211" s="77">
        <v>-0.25819889000000001</v>
      </c>
      <c r="BM211" s="77">
        <v>-0.25819889000000001</v>
      </c>
      <c r="BN211" s="77">
        <v>-0.25819889000000001</v>
      </c>
      <c r="BO211" s="77">
        <v>-0.25819889000000001</v>
      </c>
      <c r="BP211" s="77">
        <v>-0.25819889000000001</v>
      </c>
      <c r="BQ211" s="77">
        <v>-0.25819889000000001</v>
      </c>
      <c r="BR211" s="77">
        <v>-0.25819889000000001</v>
      </c>
      <c r="BS211" s="77">
        <v>-0.25819889000000001</v>
      </c>
      <c r="BT211" s="77">
        <v>-0.25819889000000001</v>
      </c>
      <c r="BU211" s="77">
        <v>-0.25819889000000001</v>
      </c>
      <c r="BV211" s="77">
        <v>-0.25819889000000001</v>
      </c>
      <c r="BW211" s="77">
        <v>-0.25819889000000001</v>
      </c>
      <c r="BX211" s="77">
        <v>-0.25819889000000001</v>
      </c>
      <c r="BY211" s="77">
        <v>3.6147844560000002</v>
      </c>
    </row>
    <row r="212" spans="1:77">
      <c r="A212" s="52" t="s">
        <v>1453</v>
      </c>
      <c r="B212" s="52">
        <v>1</v>
      </c>
      <c r="C212" s="52">
        <v>0.78464535397826396</v>
      </c>
      <c r="D212" s="52">
        <v>0</v>
      </c>
      <c r="E212" s="52">
        <v>2.0607934054597998E-3</v>
      </c>
      <c r="F212" s="52">
        <v>31</v>
      </c>
      <c r="G212" s="52">
        <v>9.6671530043609094E-2</v>
      </c>
      <c r="H212" s="52">
        <v>-1.03132140281434</v>
      </c>
      <c r="I212" s="52">
        <v>-0.64164676339718496</v>
      </c>
      <c r="J212" s="52">
        <v>-0.47667491471108597</v>
      </c>
      <c r="K212" s="52">
        <v>0.58746536328103205</v>
      </c>
      <c r="L212" s="52">
        <v>1.5246280880677701</v>
      </c>
      <c r="M212" s="52">
        <v>-4.7453546994120598E-3</v>
      </c>
      <c r="N212" s="52">
        <v>-0.42527865720886399</v>
      </c>
      <c r="O212" s="52">
        <v>-0.97589881138100798</v>
      </c>
      <c r="P212" s="52">
        <v>-1.2393184011409999</v>
      </c>
      <c r="Q212" s="52">
        <v>0.74291638378262603</v>
      </c>
      <c r="R212" s="52">
        <v>1.84320294017785</v>
      </c>
      <c r="S212" s="54" t="s">
        <v>1433</v>
      </c>
      <c r="T212" s="54">
        <v>3</v>
      </c>
      <c r="U212" s="54">
        <v>1.6361636117760601</v>
      </c>
      <c r="V212" s="54">
        <v>0</v>
      </c>
      <c r="W212" s="54">
        <v>2.402078232909E-3</v>
      </c>
      <c r="X212" s="54">
        <v>25</v>
      </c>
      <c r="Y212" s="54">
        <v>-1.1366941035701601</v>
      </c>
      <c r="Z212" s="54">
        <v>0.334586051705767</v>
      </c>
      <c r="AA212" s="54">
        <v>0.30198970051889601</v>
      </c>
      <c r="AB212" s="54">
        <v>1.51629247434353</v>
      </c>
      <c r="AC212" s="54">
        <v>1.5882309560419099</v>
      </c>
      <c r="AD212" s="54">
        <v>-0.96722602222641696</v>
      </c>
      <c r="AE212" s="54">
        <v>-1.1597088016469199</v>
      </c>
      <c r="AF212" s="54">
        <v>-0.46760492357242001</v>
      </c>
      <c r="AG212" s="54">
        <v>-0.82330330415410802</v>
      </c>
      <c r="AH212" s="54">
        <v>0.29767447902324101</v>
      </c>
      <c r="AI212" s="54">
        <v>1.05932139148553</v>
      </c>
      <c r="AJ212" s="54">
        <v>-0.54355789794884402</v>
      </c>
      <c r="AK212" s="56" t="s">
        <v>1637</v>
      </c>
      <c r="AL212" s="56">
        <v>65</v>
      </c>
      <c r="AM212" s="56">
        <v>19.3234263531644</v>
      </c>
      <c r="AN212" s="56">
        <v>6.7001300941926605E-4</v>
      </c>
      <c r="AO212" s="56">
        <v>2.7031752691407001E-3</v>
      </c>
      <c r="AP212" s="56">
        <v>2</v>
      </c>
      <c r="AQ212" s="56">
        <v>-1.09992836818671</v>
      </c>
      <c r="AR212" s="56">
        <v>-0.58013198499769503</v>
      </c>
      <c r="AS212" s="56">
        <v>1.476683867999</v>
      </c>
      <c r="AT212" s="56">
        <v>-1.37995673984909</v>
      </c>
      <c r="AU212" s="56">
        <v>1.4216953497159399</v>
      </c>
      <c r="AV212" s="56">
        <v>-1.31844269618355</v>
      </c>
      <c r="AW212" s="56">
        <v>-1.08827163912618</v>
      </c>
      <c r="AX212" s="56">
        <v>0.41624781971748698</v>
      </c>
      <c r="AY212" s="56">
        <v>0.58688450993275998</v>
      </c>
      <c r="AZ212" s="56">
        <v>-2.1537713304881901E-2</v>
      </c>
      <c r="BA212" s="56">
        <v>0.42794689616703102</v>
      </c>
      <c r="BB212" s="56">
        <v>0.41790390565666002</v>
      </c>
      <c r="BC212" s="56">
        <v>0.74090679245922098</v>
      </c>
      <c r="BD212" s="77" t="s">
        <v>17413</v>
      </c>
      <c r="BE212" s="144" t="s">
        <v>18096</v>
      </c>
      <c r="BF212" s="77">
        <v>31</v>
      </c>
      <c r="BG212" s="77">
        <v>5.2875847330000001</v>
      </c>
      <c r="BH212" s="77">
        <v>2.2696691000000001E-2</v>
      </c>
      <c r="BI212" s="77">
        <v>8.4144299999999999E-4</v>
      </c>
      <c r="BJ212" s="78">
        <v>5</v>
      </c>
      <c r="BK212" s="77">
        <v>-0.378727388</v>
      </c>
      <c r="BL212" s="77">
        <v>-0.378727388</v>
      </c>
      <c r="BM212" s="77">
        <v>-0.378727388</v>
      </c>
      <c r="BN212" s="77">
        <v>-0.378727388</v>
      </c>
      <c r="BO212" s="77">
        <v>-0.378727388</v>
      </c>
      <c r="BP212" s="77">
        <v>-0.378727388</v>
      </c>
      <c r="BQ212" s="77">
        <v>-0.378727388</v>
      </c>
      <c r="BR212" s="77">
        <v>2.5487413829999999</v>
      </c>
      <c r="BS212" s="77">
        <v>-0.378727388</v>
      </c>
      <c r="BT212" s="77">
        <v>-0.378727388</v>
      </c>
      <c r="BU212" s="77">
        <v>-0.378727388</v>
      </c>
      <c r="BV212" s="77">
        <v>-0.378727388</v>
      </c>
      <c r="BW212" s="77">
        <v>-0.378727388</v>
      </c>
      <c r="BX212" s="77">
        <v>-0.378727388</v>
      </c>
      <c r="BY212" s="77">
        <v>2.3747146589999999</v>
      </c>
    </row>
    <row r="213" spans="1:77">
      <c r="A213" s="52" t="s">
        <v>1951</v>
      </c>
      <c r="B213" s="52">
        <v>0</v>
      </c>
      <c r="C213" s="52">
        <v>0</v>
      </c>
      <c r="D213" s="52">
        <v>0</v>
      </c>
      <c r="E213" s="52">
        <v>3.0911901082054499E-4</v>
      </c>
      <c r="F213" s="52">
        <v>58</v>
      </c>
      <c r="G213" s="52">
        <v>-1.85755120718363</v>
      </c>
      <c r="H213" s="52">
        <v>-0.89430611000584304</v>
      </c>
      <c r="I213" s="52">
        <v>0.50289456420916501</v>
      </c>
      <c r="J213" s="52">
        <v>1.11714894184367</v>
      </c>
      <c r="K213" s="52">
        <v>0.68597980647127899</v>
      </c>
      <c r="L213" s="52">
        <v>-1.0399299178802499</v>
      </c>
      <c r="M213" s="52">
        <v>0.47350318236996197</v>
      </c>
      <c r="N213" s="52">
        <v>-0.25688896478155598</v>
      </c>
      <c r="O213" s="52">
        <v>-0.64336442224507495</v>
      </c>
      <c r="P213" s="52">
        <v>1.4041676781272701</v>
      </c>
      <c r="Q213" s="52">
        <v>0.921916796630049</v>
      </c>
      <c r="R213" s="52">
        <v>-0.41357034755504601</v>
      </c>
      <c r="S213" s="54" t="s">
        <v>1292</v>
      </c>
      <c r="T213" s="54">
        <v>0</v>
      </c>
      <c r="U213" s="54">
        <v>0</v>
      </c>
      <c r="V213" s="54">
        <v>0</v>
      </c>
      <c r="W213" s="54">
        <v>3.0643513789716198E-4</v>
      </c>
      <c r="X213" s="54">
        <v>49</v>
      </c>
      <c r="Y213" s="54">
        <v>0.216859756386309</v>
      </c>
      <c r="Z213" s="54">
        <v>-0.41178091753113699</v>
      </c>
      <c r="AA213" s="54">
        <v>-0.53228312403985201</v>
      </c>
      <c r="AB213" s="54">
        <v>-0.779190684934565</v>
      </c>
      <c r="AC213" s="54">
        <v>-6.0980573965165999E-2</v>
      </c>
      <c r="AD213" s="54">
        <v>-1.5639177851546799</v>
      </c>
      <c r="AE213" s="54">
        <v>1.12298345558642</v>
      </c>
      <c r="AF213" s="54">
        <v>0.41620003257119498</v>
      </c>
      <c r="AG213" s="54">
        <v>0.42860908166942002</v>
      </c>
      <c r="AH213" s="54">
        <v>1.8335646087981099</v>
      </c>
      <c r="AI213" s="54">
        <v>0.72301235509398398</v>
      </c>
      <c r="AJ213" s="54">
        <v>-1.39307620448005</v>
      </c>
      <c r="AK213" s="56" t="s">
        <v>1532</v>
      </c>
      <c r="AL213" s="56">
        <v>19</v>
      </c>
      <c r="AM213" s="56">
        <v>2.5481860387713602</v>
      </c>
      <c r="AN213" s="56">
        <v>3.8525748041607797E-4</v>
      </c>
      <c r="AO213" s="56">
        <v>9.7200378057814404E-4</v>
      </c>
      <c r="AP213" s="56">
        <v>1</v>
      </c>
      <c r="AQ213" s="56">
        <v>1.5345917419087101</v>
      </c>
      <c r="AR213" s="56">
        <v>0.74832973843119199</v>
      </c>
      <c r="AS213" s="56">
        <v>-0.40411608590984399</v>
      </c>
      <c r="AT213" s="56">
        <v>0.63167618497435096</v>
      </c>
      <c r="AU213" s="56">
        <v>-0.80191665470437101</v>
      </c>
      <c r="AV213" s="56">
        <v>-0.67569522806937898</v>
      </c>
      <c r="AW213" s="56">
        <v>-1.28378841611437</v>
      </c>
      <c r="AX213" s="56">
        <v>1.5171618788432499</v>
      </c>
      <c r="AY213" s="56">
        <v>0.50230138041905703</v>
      </c>
      <c r="AZ213" s="56">
        <v>-0.35689878388977703</v>
      </c>
      <c r="BA213" s="56">
        <v>-0.73205671193422905</v>
      </c>
      <c r="BB213" s="56">
        <v>-1.41837411242606</v>
      </c>
      <c r="BC213" s="56">
        <v>0.73878506847146097</v>
      </c>
      <c r="BD213" s="77" t="s">
        <v>17409</v>
      </c>
      <c r="BE213" s="144" t="s">
        <v>18104</v>
      </c>
      <c r="BF213" s="77">
        <v>29</v>
      </c>
      <c r="BG213" s="77">
        <v>19.677767710000001</v>
      </c>
      <c r="BH213" s="77">
        <v>1.6191999999999999E-4</v>
      </c>
      <c r="BI213" s="77">
        <v>1.8698810000000001E-3</v>
      </c>
      <c r="BJ213" s="78">
        <v>5</v>
      </c>
      <c r="BK213" s="77">
        <v>-0.362851533</v>
      </c>
      <c r="BL213" s="77">
        <v>-0.362851533</v>
      </c>
      <c r="BM213" s="77">
        <v>-0.362851533</v>
      </c>
      <c r="BN213" s="77">
        <v>-0.362851533</v>
      </c>
      <c r="BO213" s="77">
        <v>-0.362851533</v>
      </c>
      <c r="BP213" s="77">
        <v>-0.362851533</v>
      </c>
      <c r="BQ213" s="77">
        <v>-0.362851533</v>
      </c>
      <c r="BR213" s="77">
        <v>-0.362851533</v>
      </c>
      <c r="BS213" s="77">
        <v>-0.362851533</v>
      </c>
      <c r="BT213" s="77">
        <v>-0.362851533</v>
      </c>
      <c r="BU213" s="77">
        <v>-0.362851533</v>
      </c>
      <c r="BV213" s="77">
        <v>1.5959637790000001</v>
      </c>
      <c r="BW213" s="77">
        <v>-0.362851533</v>
      </c>
      <c r="BX213" s="77">
        <v>-0.362851533</v>
      </c>
      <c r="BY213" s="77">
        <v>3.1211061440000001</v>
      </c>
    </row>
    <row r="214" spans="1:77">
      <c r="A214" s="52" t="s">
        <v>1455</v>
      </c>
      <c r="B214" s="52">
        <v>10</v>
      </c>
      <c r="C214" s="52">
        <v>1.7013842903280401</v>
      </c>
      <c r="D214" s="53">
        <v>5.5834417451605499E-6</v>
      </c>
      <c r="E214" s="52">
        <v>1.0124213857233401E-3</v>
      </c>
      <c r="F214" s="52">
        <v>3</v>
      </c>
      <c r="G214" s="52">
        <v>0.49019213237572801</v>
      </c>
      <c r="H214" s="52">
        <v>0.106016121577462</v>
      </c>
      <c r="I214" s="52">
        <v>-1.6719393644869601E-2</v>
      </c>
      <c r="J214" s="52">
        <v>-0.82986781524389397</v>
      </c>
      <c r="K214" s="52">
        <v>-1.1874317986827401</v>
      </c>
      <c r="L214" s="52">
        <v>-0.93543503161619201</v>
      </c>
      <c r="M214" s="52">
        <v>1.80391176634166</v>
      </c>
      <c r="N214" s="52">
        <v>0.99823090092683997</v>
      </c>
      <c r="O214" s="52">
        <v>0.16467587895645899</v>
      </c>
      <c r="P214" s="52">
        <v>1.3025156948310701</v>
      </c>
      <c r="Q214" s="52">
        <v>-0.98461992114457797</v>
      </c>
      <c r="R214" s="52">
        <v>-0.91146853467695799</v>
      </c>
      <c r="S214" s="54" t="s">
        <v>1245</v>
      </c>
      <c r="T214" s="54">
        <v>50</v>
      </c>
      <c r="U214" s="54">
        <v>8.8466497663190893</v>
      </c>
      <c r="V214" s="54">
        <v>1.5477300517585099E-2</v>
      </c>
      <c r="W214" s="54">
        <v>4.3353013208178703E-3</v>
      </c>
      <c r="X214" s="54">
        <v>3</v>
      </c>
      <c r="Y214" s="54">
        <v>-0.68457523151569299</v>
      </c>
      <c r="Z214" s="54">
        <v>0.58557771921222201</v>
      </c>
      <c r="AA214" s="54">
        <v>0.50677274526636795</v>
      </c>
      <c r="AB214" s="54">
        <v>1.09362282582889</v>
      </c>
      <c r="AC214" s="54">
        <v>1.2607865183839</v>
      </c>
      <c r="AD214" s="54">
        <v>-0.16820115380936901</v>
      </c>
      <c r="AE214" s="54">
        <v>-1.16056663411595</v>
      </c>
      <c r="AF214" s="54">
        <v>-1.2777593068937201</v>
      </c>
      <c r="AG214" s="54">
        <v>0.22204580462915099</v>
      </c>
      <c r="AH214" s="54">
        <v>-1.57327459136576</v>
      </c>
      <c r="AI214" s="54">
        <v>1.2682240549763999</v>
      </c>
      <c r="AJ214" s="54">
        <v>-7.2652750596441995E-2</v>
      </c>
      <c r="AK214" s="56" t="s">
        <v>1669</v>
      </c>
      <c r="AL214" s="56">
        <v>3</v>
      </c>
      <c r="AM214" s="56">
        <v>0.53649276662348</v>
      </c>
      <c r="AN214" s="56">
        <v>0</v>
      </c>
      <c r="AO214" s="56">
        <v>4.38835903658391E-4</v>
      </c>
      <c r="AP214" s="56">
        <v>3</v>
      </c>
      <c r="AQ214" s="56">
        <v>0.71743036370669899</v>
      </c>
      <c r="AR214" s="56">
        <v>0.60700097737834802</v>
      </c>
      <c r="AS214" s="56">
        <v>0.57183329034064101</v>
      </c>
      <c r="AT214" s="56">
        <v>0.945552432837382</v>
      </c>
      <c r="AU214" s="56">
        <v>0.22805410941807699</v>
      </c>
      <c r="AV214" s="56">
        <v>1.9395634066916301</v>
      </c>
      <c r="AW214" s="56">
        <v>-1.1023459257642301</v>
      </c>
      <c r="AX214" s="56">
        <v>-0.26519868277156999</v>
      </c>
      <c r="AY214" s="56">
        <v>-0.415925284855308</v>
      </c>
      <c r="AZ214" s="56">
        <v>1.7543347426515601E-2</v>
      </c>
      <c r="BA214" s="56">
        <v>-0.31889620997364898</v>
      </c>
      <c r="BB214" s="56">
        <v>-1.1125235237620901</v>
      </c>
      <c r="BC214" s="56">
        <v>-1.81208830067245</v>
      </c>
      <c r="BD214" s="77" t="s">
        <v>17403</v>
      </c>
      <c r="BE214" s="144" t="s">
        <v>18105</v>
      </c>
      <c r="BF214" s="77">
        <v>27</v>
      </c>
      <c r="BG214" s="77">
        <v>14.153878730000001</v>
      </c>
      <c r="BH214" s="77">
        <v>0</v>
      </c>
      <c r="BI214" s="77">
        <v>1.536777E-3</v>
      </c>
      <c r="BJ214" s="78">
        <v>5</v>
      </c>
      <c r="BK214" s="77">
        <v>-0.37160395699999998</v>
      </c>
      <c r="BL214" s="77">
        <v>-0.37160395699999998</v>
      </c>
      <c r="BM214" s="77">
        <v>-0.37160395699999998</v>
      </c>
      <c r="BN214" s="77">
        <v>-0.37160395699999998</v>
      </c>
      <c r="BO214" s="77">
        <v>-0.37160395699999998</v>
      </c>
      <c r="BP214" s="77">
        <v>-0.37160395699999998</v>
      </c>
      <c r="BQ214" s="77">
        <v>-0.37160395699999998</v>
      </c>
      <c r="BR214" s="77">
        <v>-0.37160395699999998</v>
      </c>
      <c r="BS214" s="77">
        <v>-0.37160395699999998</v>
      </c>
      <c r="BT214" s="77">
        <v>-0.37160395699999998</v>
      </c>
      <c r="BU214" s="77">
        <v>-0.37160395699999998</v>
      </c>
      <c r="BV214" s="77">
        <v>-0.37160395699999998</v>
      </c>
      <c r="BW214" s="77">
        <v>-0.37160395699999998</v>
      </c>
      <c r="BX214" s="77">
        <v>1.897606431</v>
      </c>
      <c r="BY214" s="77">
        <v>2.9332450149999998</v>
      </c>
    </row>
    <row r="215" spans="1:77">
      <c r="A215" s="52" t="s">
        <v>1459</v>
      </c>
      <c r="B215" s="52">
        <v>0</v>
      </c>
      <c r="C215" s="52">
        <v>0</v>
      </c>
      <c r="D215" s="52">
        <v>0</v>
      </c>
      <c r="E215" s="52">
        <v>3.0911901082054499E-4</v>
      </c>
      <c r="F215" s="52">
        <v>59</v>
      </c>
      <c r="G215" s="52">
        <v>0.248799422909593</v>
      </c>
      <c r="H215" s="52">
        <v>-0.309369047423937</v>
      </c>
      <c r="I215" s="52">
        <v>-0.455501910364837</v>
      </c>
      <c r="J215" s="52">
        <v>-1.38463512268226</v>
      </c>
      <c r="K215" s="52">
        <v>-1.37188636756495</v>
      </c>
      <c r="L215" s="52">
        <v>1.3846245348934499E-2</v>
      </c>
      <c r="M215" s="52">
        <v>1.8907746137736401</v>
      </c>
      <c r="N215" s="52">
        <v>-0.223101137956359</v>
      </c>
      <c r="O215" s="52">
        <v>0.80247509957966401</v>
      </c>
      <c r="P215" s="52">
        <v>0.66927717957139699</v>
      </c>
      <c r="Q215" s="52">
        <v>-0.96786310349296201</v>
      </c>
      <c r="R215" s="52">
        <v>1.08718412830207</v>
      </c>
      <c r="S215" s="54" t="s">
        <v>1296</v>
      </c>
      <c r="T215" s="54">
        <v>0</v>
      </c>
      <c r="U215" s="54">
        <v>0</v>
      </c>
      <c r="V215" s="54">
        <v>0</v>
      </c>
      <c r="W215" s="54">
        <v>3.0643513789716198E-4</v>
      </c>
      <c r="X215" s="54">
        <v>50</v>
      </c>
      <c r="Y215" s="54">
        <v>-0.246788222696258</v>
      </c>
      <c r="Z215" s="54">
        <v>0.31745983564090202</v>
      </c>
      <c r="AA215" s="54">
        <v>0.46185079564029002</v>
      </c>
      <c r="AB215" s="54">
        <v>1.80855440323483</v>
      </c>
      <c r="AC215" s="54">
        <v>1.32844077351242</v>
      </c>
      <c r="AD215" s="54">
        <v>-0.84348390700268405</v>
      </c>
      <c r="AE215" s="54">
        <v>-1.3247845624515699</v>
      </c>
      <c r="AF215" s="54">
        <v>-0.79803499842189396</v>
      </c>
      <c r="AG215" s="54">
        <v>-0.33959436987978198</v>
      </c>
      <c r="AH215" s="54">
        <v>-0.83206668976884302</v>
      </c>
      <c r="AI215" s="54">
        <v>1.1198376851248499</v>
      </c>
      <c r="AJ215" s="54">
        <v>-0.65139074293226895</v>
      </c>
      <c r="AK215" s="56" t="s">
        <v>1768</v>
      </c>
      <c r="AL215" s="56">
        <v>77</v>
      </c>
      <c r="AM215" s="56">
        <v>15.300843583407699</v>
      </c>
      <c r="AN215" s="56">
        <v>7.05747036588294E-3</v>
      </c>
      <c r="AO215" s="56">
        <v>2.7283752856888501E-3</v>
      </c>
      <c r="AP215" s="56">
        <v>3</v>
      </c>
      <c r="AQ215" s="56">
        <v>-1.3505691108861699</v>
      </c>
      <c r="AR215" s="56">
        <v>-1.0546814644686999</v>
      </c>
      <c r="AS215" s="56">
        <v>-0.48764858665333899</v>
      </c>
      <c r="AT215" s="56">
        <v>-0.95048565469245005</v>
      </c>
      <c r="AU215" s="56">
        <v>0.84874577526605299</v>
      </c>
      <c r="AV215" s="56">
        <v>-0.82155076165461904</v>
      </c>
      <c r="AW215" s="56">
        <v>1.53854013877438</v>
      </c>
      <c r="AX215" s="56">
        <v>-0.63232081726756495</v>
      </c>
      <c r="AY215" s="56">
        <v>-0.151822140287175</v>
      </c>
      <c r="AZ215" s="56">
        <v>0.25048382627235599</v>
      </c>
      <c r="BA215" s="56">
        <v>1.1223628517159201</v>
      </c>
      <c r="BB215" s="56">
        <v>1.54745798625968</v>
      </c>
      <c r="BC215" s="56">
        <v>0.141487957621622</v>
      </c>
      <c r="BD215" s="77" t="s">
        <v>17432</v>
      </c>
      <c r="BE215" s="144" t="s">
        <v>18106</v>
      </c>
      <c r="BF215" s="77">
        <v>27</v>
      </c>
      <c r="BG215" s="77">
        <v>13.2283639</v>
      </c>
      <c r="BH215" s="77">
        <v>2.7693869999999999E-3</v>
      </c>
      <c r="BI215" s="77">
        <v>1.460841E-3</v>
      </c>
      <c r="BJ215" s="78">
        <v>5</v>
      </c>
      <c r="BK215" s="77">
        <v>-0.427818631</v>
      </c>
      <c r="BL215" s="77">
        <v>-0.427818631</v>
      </c>
      <c r="BM215" s="77">
        <v>-0.427818631</v>
      </c>
      <c r="BN215" s="77">
        <v>-0.427818631</v>
      </c>
      <c r="BO215" s="77">
        <v>-0.427818631</v>
      </c>
      <c r="BP215" s="77">
        <v>-0.427818631</v>
      </c>
      <c r="BQ215" s="77">
        <v>-0.427818631</v>
      </c>
      <c r="BR215" s="77">
        <v>-0.427818631</v>
      </c>
      <c r="BS215" s="77">
        <v>-0.427818631</v>
      </c>
      <c r="BT215" s="77">
        <v>-0.427818631</v>
      </c>
      <c r="BU215" s="77">
        <v>0.42448377599999998</v>
      </c>
      <c r="BV215" s="77">
        <v>-0.427818631</v>
      </c>
      <c r="BW215" s="77">
        <v>-0.427818631</v>
      </c>
      <c r="BX215" s="77">
        <v>1.8376943370000001</v>
      </c>
      <c r="BY215" s="77">
        <v>2.8716454640000002</v>
      </c>
    </row>
    <row r="216" spans="1:77">
      <c r="A216" s="52" t="s">
        <v>1463</v>
      </c>
      <c r="B216" s="52">
        <v>19</v>
      </c>
      <c r="C216" s="52">
        <v>2.67478784624545</v>
      </c>
      <c r="D216" s="53">
        <v>7.2584742687087199E-5</v>
      </c>
      <c r="E216" s="52">
        <v>1.11913242415015E-3</v>
      </c>
      <c r="F216" s="52">
        <v>3</v>
      </c>
      <c r="G216" s="52">
        <v>2.3340218081185301E-2</v>
      </c>
      <c r="H216" s="52">
        <v>-0.35789292858251998</v>
      </c>
      <c r="I216" s="52">
        <v>0.313356165965822</v>
      </c>
      <c r="J216" s="52">
        <v>-0.866150478292537</v>
      </c>
      <c r="K216" s="52">
        <v>-1.4062263219040601</v>
      </c>
      <c r="L216" s="52">
        <v>-0.73421398388604298</v>
      </c>
      <c r="M216" s="52">
        <v>1.34666112492387</v>
      </c>
      <c r="N216" s="52">
        <v>1.0995299462878301</v>
      </c>
      <c r="O216" s="52">
        <v>0.423636617196684</v>
      </c>
      <c r="P216" s="52">
        <v>1.7316891103183001</v>
      </c>
      <c r="Q216" s="52">
        <v>-0.97047687600895305</v>
      </c>
      <c r="R216" s="52">
        <v>-0.603252594099567</v>
      </c>
      <c r="S216" s="54" t="s">
        <v>1265</v>
      </c>
      <c r="T216" s="54">
        <v>1</v>
      </c>
      <c r="U216" s="54">
        <v>0.15585517672596899</v>
      </c>
      <c r="V216" s="54">
        <v>0</v>
      </c>
      <c r="W216" s="54">
        <v>4.1127742940058203E-4</v>
      </c>
      <c r="X216" s="54">
        <v>3</v>
      </c>
      <c r="Y216" s="54">
        <v>0.72258180096600599</v>
      </c>
      <c r="Z216" s="54">
        <v>-0.26423991385510398</v>
      </c>
      <c r="AA216" s="54">
        <v>-0.101312188080642</v>
      </c>
      <c r="AB216" s="54">
        <v>-0.61693021058726205</v>
      </c>
      <c r="AC216" s="54">
        <v>-1.22896690890299</v>
      </c>
      <c r="AD216" s="54">
        <v>0.30872008186058802</v>
      </c>
      <c r="AE216" s="54">
        <v>0.81412012155422298</v>
      </c>
      <c r="AF216" s="54">
        <v>1.2327013290281701</v>
      </c>
      <c r="AG216" s="54">
        <v>-0.44065803313847601</v>
      </c>
      <c r="AH216" s="54">
        <v>1.5620815671267101</v>
      </c>
      <c r="AI216" s="54">
        <v>-1.8936680269088899</v>
      </c>
      <c r="AJ216" s="54">
        <v>-9.4429619062321099E-2</v>
      </c>
      <c r="AK216" s="56" t="s">
        <v>1323</v>
      </c>
      <c r="AL216" s="56">
        <v>22</v>
      </c>
      <c r="AM216" s="56">
        <v>2.84863280764641</v>
      </c>
      <c r="AN216" s="56">
        <v>1.30094192662241E-3</v>
      </c>
      <c r="AO216" s="56">
        <v>8.2557215708220705E-4</v>
      </c>
      <c r="AP216" s="56">
        <v>1</v>
      </c>
      <c r="AQ216" s="56">
        <v>1.1260583719839501</v>
      </c>
      <c r="AR216" s="56">
        <v>0.531047328238067</v>
      </c>
      <c r="AS216" s="56">
        <v>-0.59009888768341601</v>
      </c>
      <c r="AT216" s="56">
        <v>0.82043109937070402</v>
      </c>
      <c r="AU216" s="56">
        <v>-0.98255579492671496</v>
      </c>
      <c r="AV216" s="56">
        <v>0.55395158314656301</v>
      </c>
      <c r="AW216" s="56">
        <v>-2.5822246463513698</v>
      </c>
      <c r="AX216" s="56">
        <v>1.03646726148289</v>
      </c>
      <c r="AY216" s="56">
        <v>0.21948389182706801</v>
      </c>
      <c r="AZ216" s="56">
        <v>0.136076949853185</v>
      </c>
      <c r="BA216" s="56">
        <v>-0.121409393563175</v>
      </c>
      <c r="BB216" s="56">
        <v>-0.47483842853165498</v>
      </c>
      <c r="BC216" s="56">
        <v>0.32761066515389903</v>
      </c>
      <c r="BD216" s="77" t="s">
        <v>17397</v>
      </c>
      <c r="BE216" s="144" t="s">
        <v>18107</v>
      </c>
      <c r="BF216" s="77">
        <v>26</v>
      </c>
      <c r="BG216" s="77">
        <v>7.5880830010000002</v>
      </c>
      <c r="BH216" s="77">
        <v>2.7023860000000002E-3</v>
      </c>
      <c r="BI216" s="77">
        <v>8.8662699999999997E-4</v>
      </c>
      <c r="BJ216" s="78">
        <v>5</v>
      </c>
      <c r="BK216" s="77">
        <v>-0.46786616800000003</v>
      </c>
      <c r="BL216" s="77">
        <v>-0.46786616800000003</v>
      </c>
      <c r="BM216" s="77">
        <v>1.854492614</v>
      </c>
      <c r="BN216" s="77">
        <v>-0.46786616800000003</v>
      </c>
      <c r="BO216" s="77">
        <v>-0.46786616800000003</v>
      </c>
      <c r="BP216" s="77">
        <v>-0.46786616800000003</v>
      </c>
      <c r="BQ216" s="77">
        <v>-0.46786616800000003</v>
      </c>
      <c r="BR216" s="77">
        <v>-0.46786616800000003</v>
      </c>
      <c r="BS216" s="77">
        <v>-0.46786616800000003</v>
      </c>
      <c r="BT216" s="77">
        <v>-0.46786616800000003</v>
      </c>
      <c r="BU216" s="77">
        <v>-0.46786616800000003</v>
      </c>
      <c r="BV216" s="77">
        <v>1.2220590360000001</v>
      </c>
      <c r="BW216" s="77">
        <v>-0.46786616800000003</v>
      </c>
      <c r="BX216" s="77">
        <v>-0.46786616800000003</v>
      </c>
      <c r="BY216" s="77">
        <v>2.537842361</v>
      </c>
    </row>
    <row r="217" spans="1:77">
      <c r="A217" s="52" t="s">
        <v>1242</v>
      </c>
      <c r="B217" s="52">
        <v>99</v>
      </c>
      <c r="C217" s="52">
        <v>15.503671120757</v>
      </c>
      <c r="D217" s="52">
        <v>9.6035198016761504E-3</v>
      </c>
      <c r="E217" s="52">
        <v>4.17448723179383E-3</v>
      </c>
      <c r="F217" s="52">
        <v>2</v>
      </c>
      <c r="G217" s="52">
        <v>0.41130329232294299</v>
      </c>
      <c r="H217" s="52">
        <v>-0.99719747887203103</v>
      </c>
      <c r="I217" s="52">
        <v>-0.19572489459373299</v>
      </c>
      <c r="J217" s="52">
        <v>-1.6301116421672099</v>
      </c>
      <c r="K217" s="52">
        <v>-0.87870071537849304</v>
      </c>
      <c r="L217" s="52">
        <v>0.39844617282065298</v>
      </c>
      <c r="M217" s="52">
        <v>1.62365756361494</v>
      </c>
      <c r="N217" s="52">
        <v>0.75851420167612804</v>
      </c>
      <c r="O217" s="52">
        <v>-0.32997293773703401</v>
      </c>
      <c r="P217" s="52">
        <v>1.24101606128516</v>
      </c>
      <c r="Q217" s="52">
        <v>-0.99713129044604298</v>
      </c>
      <c r="R217" s="52">
        <v>0.59590166747472395</v>
      </c>
      <c r="S217" s="54" t="s">
        <v>1310</v>
      </c>
      <c r="T217" s="54">
        <v>3</v>
      </c>
      <c r="U217" s="54">
        <v>0.410587985271061</v>
      </c>
      <c r="V217" s="54">
        <v>0</v>
      </c>
      <c r="W217" s="54">
        <v>6.2574299816234801E-4</v>
      </c>
      <c r="X217" s="54">
        <v>1</v>
      </c>
      <c r="Y217" s="54">
        <v>-0.34468744459765799</v>
      </c>
      <c r="Z217" s="54">
        <v>0.50228747061149204</v>
      </c>
      <c r="AA217" s="54">
        <v>0.59462353547952596</v>
      </c>
      <c r="AB217" s="54">
        <v>1.45578638072971</v>
      </c>
      <c r="AC217" s="54">
        <v>1.30749687977745</v>
      </c>
      <c r="AD217" s="54">
        <v>-1.3876438826889499</v>
      </c>
      <c r="AE217" s="54">
        <v>-0.60759148960584097</v>
      </c>
      <c r="AF217" s="54">
        <v>-0.31037440266354499</v>
      </c>
      <c r="AG217" s="54">
        <v>1.9384914049504098E-2</v>
      </c>
      <c r="AH217" s="54">
        <v>-0.49366035921107498</v>
      </c>
      <c r="AI217" s="54">
        <v>0.96274500539615304</v>
      </c>
      <c r="AJ217" s="54">
        <v>-1.69836660727677</v>
      </c>
      <c r="AK217" s="56" t="s">
        <v>1169</v>
      </c>
      <c r="AL217" s="56">
        <v>89</v>
      </c>
      <c r="AM217" s="56">
        <v>14.3098922772921</v>
      </c>
      <c r="AN217" s="56">
        <v>2.2501270232997E-3</v>
      </c>
      <c r="AO217" s="56">
        <v>2.0562235660540702E-3</v>
      </c>
      <c r="AP217" s="56">
        <v>1</v>
      </c>
      <c r="AQ217" s="56">
        <v>0.26563382002351399</v>
      </c>
      <c r="AR217" s="56">
        <v>0.425885357693778</v>
      </c>
      <c r="AS217" s="56">
        <v>-1.2878197544546399</v>
      </c>
      <c r="AT217" s="56">
        <v>1.2443437556769199</v>
      </c>
      <c r="AU217" s="56">
        <v>-1.2616218549540099</v>
      </c>
      <c r="AV217" s="56">
        <v>1.2185465022252799</v>
      </c>
      <c r="AW217" s="56">
        <v>-1.24906009640611</v>
      </c>
      <c r="AX217" s="56">
        <v>1.1716313709306501</v>
      </c>
      <c r="AY217" s="56">
        <v>0.126982164164475</v>
      </c>
      <c r="AZ217" s="56">
        <v>0.29679422362496399</v>
      </c>
      <c r="BA217" s="56">
        <v>-0.29867706922224901</v>
      </c>
      <c r="BB217" s="56">
        <v>-1.3571889954857901</v>
      </c>
      <c r="BC217" s="56">
        <v>0.70455057618321004</v>
      </c>
      <c r="BD217" s="77" t="s">
        <v>17423</v>
      </c>
      <c r="BE217" s="144" t="s">
        <v>18108</v>
      </c>
      <c r="BF217" s="77">
        <v>26</v>
      </c>
      <c r="BG217" s="77">
        <v>10.83898555</v>
      </c>
      <c r="BH217" s="77">
        <v>0</v>
      </c>
      <c r="BI217" s="77">
        <v>1.1538729999999999E-3</v>
      </c>
      <c r="BJ217" s="78">
        <v>5</v>
      </c>
      <c r="BK217" s="77">
        <v>-0.37538671200000001</v>
      </c>
      <c r="BL217" s="77">
        <v>-0.37538671200000001</v>
      </c>
      <c r="BM217" s="77">
        <v>2.0789252629999999</v>
      </c>
      <c r="BN217" s="77">
        <v>-0.37538671200000001</v>
      </c>
      <c r="BO217" s="77">
        <v>-0.37538671200000001</v>
      </c>
      <c r="BP217" s="77">
        <v>-0.37538671200000001</v>
      </c>
      <c r="BQ217" s="77">
        <v>-0.37538671200000001</v>
      </c>
      <c r="BR217" s="77">
        <v>-0.37538671200000001</v>
      </c>
      <c r="BS217" s="77">
        <v>-0.37538671200000001</v>
      </c>
      <c r="BT217" s="77">
        <v>-0.37538671200000001</v>
      </c>
      <c r="BU217" s="77">
        <v>-0.37538671200000001</v>
      </c>
      <c r="BV217" s="77">
        <v>-0.37538671200000001</v>
      </c>
      <c r="BW217" s="77">
        <v>-0.37538671200000001</v>
      </c>
      <c r="BX217" s="77">
        <v>-0.37538671200000001</v>
      </c>
      <c r="BY217" s="77">
        <v>2.8011019909999999</v>
      </c>
    </row>
    <row r="218" spans="1:77">
      <c r="A218" s="52" t="s">
        <v>1311</v>
      </c>
      <c r="B218" s="52">
        <v>69</v>
      </c>
      <c r="C218" s="52">
        <v>10.510839954628</v>
      </c>
      <c r="D218" s="52">
        <v>4.3215839107542701E-3</v>
      </c>
      <c r="E218" s="52">
        <v>3.0512148236748601E-3</v>
      </c>
      <c r="F218" s="52">
        <v>2</v>
      </c>
      <c r="G218" s="52">
        <v>0.15389959730137301</v>
      </c>
      <c r="H218" s="52">
        <v>-0.81421665905523499</v>
      </c>
      <c r="I218" s="52">
        <v>-0.39669768229035901</v>
      </c>
      <c r="J218" s="52">
        <v>-1.47017531218949</v>
      </c>
      <c r="K218" s="52">
        <v>-0.736090235432587</v>
      </c>
      <c r="L218" s="52">
        <v>4.09736545195886E-2</v>
      </c>
      <c r="M218" s="52">
        <v>1.76415688190774</v>
      </c>
      <c r="N218" s="52">
        <v>1.1027101879099701</v>
      </c>
      <c r="O218" s="52">
        <v>-6.0395483752744998E-2</v>
      </c>
      <c r="P218" s="52">
        <v>1.33127878513259</v>
      </c>
      <c r="Q218" s="52">
        <v>-1.1388552150147599</v>
      </c>
      <c r="R218" s="52">
        <v>0.22341148096392299</v>
      </c>
      <c r="S218" s="54" t="s">
        <v>1312</v>
      </c>
      <c r="T218" s="54">
        <v>30</v>
      </c>
      <c r="U218" s="54">
        <v>4.6456221181746198</v>
      </c>
      <c r="V218" s="55">
        <v>2.23337669806422E-5</v>
      </c>
      <c r="W218" s="54">
        <v>1.8738729292493499E-3</v>
      </c>
      <c r="X218" s="54">
        <v>1</v>
      </c>
      <c r="Y218" s="54">
        <v>0.36170265536024498</v>
      </c>
      <c r="Z218" s="54">
        <v>-0.94945288114386805</v>
      </c>
      <c r="AA218" s="54">
        <v>-0.69068971953814795</v>
      </c>
      <c r="AB218" s="54">
        <v>-1.02045495482108</v>
      </c>
      <c r="AC218" s="54">
        <v>-0.45654114366883097</v>
      </c>
      <c r="AD218" s="54">
        <v>0.888929521953296</v>
      </c>
      <c r="AE218" s="54">
        <v>1.0603336552526601</v>
      </c>
      <c r="AF218" s="54">
        <v>0.98279834047887205</v>
      </c>
      <c r="AG218" s="54">
        <v>-1.0331810138223101</v>
      </c>
      <c r="AH218" s="54">
        <v>1.53463098804991</v>
      </c>
      <c r="AI218" s="54">
        <v>-1.2631740314374</v>
      </c>
      <c r="AJ218" s="54">
        <v>0.58509858333665998</v>
      </c>
      <c r="AK218" s="56" t="s">
        <v>1313</v>
      </c>
      <c r="AL218" s="56">
        <v>15</v>
      </c>
      <c r="AM218" s="56">
        <v>2.9359093791454298</v>
      </c>
      <c r="AN218" s="56">
        <v>6.9737187397055297E-3</v>
      </c>
      <c r="AO218" s="56">
        <v>2.9389900508776899E-3</v>
      </c>
      <c r="AP218" s="56">
        <v>9</v>
      </c>
      <c r="AQ218" s="56">
        <v>-1.38043039411996</v>
      </c>
      <c r="AR218" s="56">
        <v>-0.239304398373194</v>
      </c>
      <c r="AS218" s="56">
        <v>-0.641798508858207</v>
      </c>
      <c r="AT218" s="56">
        <v>0.62396714731349801</v>
      </c>
      <c r="AU218" s="56">
        <v>7.4172899148935503E-3</v>
      </c>
      <c r="AV218" s="56">
        <v>1.29618529618386</v>
      </c>
      <c r="AW218" s="56">
        <v>1.78413614092786</v>
      </c>
      <c r="AX218" s="56">
        <v>-1.4831926095114301</v>
      </c>
      <c r="AY218" s="56">
        <v>-0.67448480272216904</v>
      </c>
      <c r="AZ218" s="56">
        <v>0.31360765089439002</v>
      </c>
      <c r="BA218" s="56">
        <v>0.34509142625019401</v>
      </c>
      <c r="BB218" s="56">
        <v>0.890195286601697</v>
      </c>
      <c r="BC218" s="56">
        <v>-0.84138952450142401</v>
      </c>
      <c r="BD218" s="77" t="s">
        <v>17431</v>
      </c>
      <c r="BE218" s="144" t="s">
        <v>18109</v>
      </c>
      <c r="BF218" s="77">
        <v>26</v>
      </c>
      <c r="BG218" s="77">
        <v>4.1199366309999998</v>
      </c>
      <c r="BH218" s="77">
        <v>2.6968019999999999E-3</v>
      </c>
      <c r="BI218" s="77">
        <v>8.6952199999999996E-4</v>
      </c>
      <c r="BJ218" s="78">
        <v>5</v>
      </c>
      <c r="BK218" s="77">
        <v>2.5241560430000001</v>
      </c>
      <c r="BL218" s="77">
        <v>-0.37882909599999998</v>
      </c>
      <c r="BM218" s="77">
        <v>-0.37882909599999998</v>
      </c>
      <c r="BN218" s="77">
        <v>-0.37882909599999998</v>
      </c>
      <c r="BO218" s="77">
        <v>-0.37882909599999998</v>
      </c>
      <c r="BP218" s="77">
        <v>-0.37882909599999998</v>
      </c>
      <c r="BQ218" s="77">
        <v>-0.37882909599999998</v>
      </c>
      <c r="BR218" s="77">
        <v>-0.37882909599999998</v>
      </c>
      <c r="BS218" s="77">
        <v>-0.37882909599999998</v>
      </c>
      <c r="BT218" s="77">
        <v>-0.37882909599999998</v>
      </c>
      <c r="BU218" s="77">
        <v>-0.37882909599999998</v>
      </c>
      <c r="BV218" s="77">
        <v>-0.37882909599999998</v>
      </c>
      <c r="BW218" s="77">
        <v>-0.37882909599999998</v>
      </c>
      <c r="BX218" s="77">
        <v>-0.37882909599999998</v>
      </c>
      <c r="BY218" s="77">
        <v>2.4006222070000001</v>
      </c>
    </row>
    <row r="219" spans="1:77">
      <c r="A219" s="52" t="s">
        <v>1472</v>
      </c>
      <c r="B219" s="52">
        <v>0</v>
      </c>
      <c r="C219" s="52">
        <v>0</v>
      </c>
      <c r="D219" s="52">
        <v>0</v>
      </c>
      <c r="E219" s="52">
        <v>3.0911901082054499E-4</v>
      </c>
      <c r="F219" s="52">
        <v>60</v>
      </c>
      <c r="G219" s="52">
        <v>0.99113399575015304</v>
      </c>
      <c r="H219" s="52">
        <v>-0.49531303398624599</v>
      </c>
      <c r="I219" s="52">
        <v>-0.80940371204518602</v>
      </c>
      <c r="J219" s="52">
        <v>-1.54112383795209</v>
      </c>
      <c r="K219" s="52">
        <v>-0.51829846899390397</v>
      </c>
      <c r="L219" s="52">
        <v>1.3583884988283701</v>
      </c>
      <c r="M219" s="52">
        <v>1.0961199902179</v>
      </c>
      <c r="N219" s="52">
        <v>-0.323268552883134</v>
      </c>
      <c r="O219" s="52">
        <v>0.60609054101053195</v>
      </c>
      <c r="P219" s="52">
        <v>0.16804236848635401</v>
      </c>
      <c r="Q219" s="52">
        <v>-1.4462252977943599</v>
      </c>
      <c r="R219" s="52">
        <v>0.91385750936159804</v>
      </c>
      <c r="S219" s="54" t="s">
        <v>1313</v>
      </c>
      <c r="T219" s="54">
        <v>0</v>
      </c>
      <c r="U219" s="54">
        <v>0</v>
      </c>
      <c r="V219" s="54">
        <v>0</v>
      </c>
      <c r="W219" s="54">
        <v>3.0643513789716198E-4</v>
      </c>
      <c r="X219" s="54">
        <v>51</v>
      </c>
      <c r="Y219" s="54">
        <v>1.7481943887887201E-2</v>
      </c>
      <c r="Z219" s="54">
        <v>8.0843757118589807E-2</v>
      </c>
      <c r="AA219" s="54">
        <v>0.60404277014818897</v>
      </c>
      <c r="AB219" s="54">
        <v>1.5215903522735501</v>
      </c>
      <c r="AC219" s="54">
        <v>1.17114114924904</v>
      </c>
      <c r="AD219" s="54">
        <v>-1.6036819219166101</v>
      </c>
      <c r="AE219" s="54">
        <v>-1.1396033996185899</v>
      </c>
      <c r="AF219" s="54">
        <v>-0.61613009314247902</v>
      </c>
      <c r="AG219" s="54">
        <v>-0.26844056116572901</v>
      </c>
      <c r="AH219" s="54">
        <v>0.96388265739587597</v>
      </c>
      <c r="AI219" s="54">
        <v>0.47793270063451598</v>
      </c>
      <c r="AJ219" s="54">
        <v>-1.2090593548642501</v>
      </c>
      <c r="AK219" s="56" t="s">
        <v>1534</v>
      </c>
      <c r="AL219" s="56">
        <v>29</v>
      </c>
      <c r="AM219" s="56">
        <v>4.0941069863979704</v>
      </c>
      <c r="AN219" s="56">
        <v>7.2193901764925896E-3</v>
      </c>
      <c r="AO219" s="56">
        <v>1.8971735640195501E-3</v>
      </c>
      <c r="AP219" s="56">
        <v>1</v>
      </c>
      <c r="AQ219" s="56">
        <v>0.97892159709393201</v>
      </c>
      <c r="AR219" s="56">
        <v>0.70389022033675197</v>
      </c>
      <c r="AS219" s="56">
        <v>-0.69319470985123999</v>
      </c>
      <c r="AT219" s="56">
        <v>0.55016480541369495</v>
      </c>
      <c r="AU219" s="56">
        <v>-1.56748078568576</v>
      </c>
      <c r="AV219" s="56">
        <v>-0.165667289320545</v>
      </c>
      <c r="AW219" s="56">
        <v>-1.62831589350721</v>
      </c>
      <c r="AX219" s="56">
        <v>1.03627967521209</v>
      </c>
      <c r="AY219" s="56">
        <v>0.84615633465308004</v>
      </c>
      <c r="AZ219" s="56">
        <v>0.41463195941865399</v>
      </c>
      <c r="BA219" s="56">
        <v>-1.70950289757913E-2</v>
      </c>
      <c r="BB219" s="56">
        <v>-1.3605413180767501</v>
      </c>
      <c r="BC219" s="56">
        <v>0.90225043328910104</v>
      </c>
      <c r="BD219" s="77" t="s">
        <v>17433</v>
      </c>
      <c r="BE219" s="144" t="s">
        <v>18110</v>
      </c>
      <c r="BF219" s="77">
        <v>26</v>
      </c>
      <c r="BG219" s="77">
        <v>4.1199366309999998</v>
      </c>
      <c r="BH219" s="77">
        <v>2.7805540000000002E-3</v>
      </c>
      <c r="BI219" s="77">
        <v>8.6952199999999996E-4</v>
      </c>
      <c r="BJ219" s="78">
        <v>5</v>
      </c>
      <c r="BK219" s="77">
        <v>2.5241560430000001</v>
      </c>
      <c r="BL219" s="77">
        <v>-0.37882909599999998</v>
      </c>
      <c r="BM219" s="77">
        <v>-0.37882909599999998</v>
      </c>
      <c r="BN219" s="77">
        <v>-0.37882909599999998</v>
      </c>
      <c r="BO219" s="77">
        <v>-0.37882909599999998</v>
      </c>
      <c r="BP219" s="77">
        <v>-0.37882909599999998</v>
      </c>
      <c r="BQ219" s="77">
        <v>-0.37882909599999998</v>
      </c>
      <c r="BR219" s="77">
        <v>-0.37882909599999998</v>
      </c>
      <c r="BS219" s="77">
        <v>-0.37882909599999998</v>
      </c>
      <c r="BT219" s="77">
        <v>-0.37882909599999998</v>
      </c>
      <c r="BU219" s="77">
        <v>-0.37882909599999998</v>
      </c>
      <c r="BV219" s="77">
        <v>-0.37882909599999998</v>
      </c>
      <c r="BW219" s="77">
        <v>-0.37882909599999998</v>
      </c>
      <c r="BX219" s="77">
        <v>-0.37882909599999998</v>
      </c>
      <c r="BY219" s="77">
        <v>2.4006222070000001</v>
      </c>
    </row>
    <row r="220" spans="1:77">
      <c r="A220" s="52" t="s">
        <v>1244</v>
      </c>
      <c r="B220" s="52">
        <v>36</v>
      </c>
      <c r="C220" s="52">
        <v>5.64746689727599</v>
      </c>
      <c r="D220" s="52">
        <v>2.5795500862641702E-3</v>
      </c>
      <c r="E220" s="52">
        <v>1.84194399600756E-3</v>
      </c>
      <c r="F220" s="52">
        <v>2</v>
      </c>
      <c r="G220" s="52">
        <v>0.276236183592863</v>
      </c>
      <c r="H220" s="52">
        <v>1.3031895678771399</v>
      </c>
      <c r="I220" s="52">
        <v>0.79376760470103602</v>
      </c>
      <c r="J220" s="52">
        <v>1.32427955355835</v>
      </c>
      <c r="K220" s="52">
        <v>7.5345871974019402E-2</v>
      </c>
      <c r="L220" s="52">
        <v>-0.61936031823483395</v>
      </c>
      <c r="M220" s="52">
        <v>-1.9504042734890701</v>
      </c>
      <c r="N220" s="52">
        <v>-0.85328264541842203</v>
      </c>
      <c r="O220" s="52">
        <v>0.68433263869981298</v>
      </c>
      <c r="P220" s="52">
        <v>-0.66104499832789798</v>
      </c>
      <c r="Q220" s="52">
        <v>0.50095736727344997</v>
      </c>
      <c r="R220" s="52">
        <v>-0.87401655220644203</v>
      </c>
      <c r="S220" s="54" t="s">
        <v>1314</v>
      </c>
      <c r="T220" s="54">
        <v>5</v>
      </c>
      <c r="U220" s="54">
        <v>0.61477459977113003</v>
      </c>
      <c r="V220" s="55">
        <v>5.5834417451605499E-6</v>
      </c>
      <c r="W220" s="54">
        <v>5.2303528369244501E-4</v>
      </c>
      <c r="X220" s="54">
        <v>1</v>
      </c>
      <c r="Y220" s="54">
        <v>0.12334660598111</v>
      </c>
      <c r="Z220" s="54">
        <v>-0.18380188710567699</v>
      </c>
      <c r="AA220" s="54">
        <v>-0.26212182095379799</v>
      </c>
      <c r="AB220" s="54">
        <v>-0.97165314586732698</v>
      </c>
      <c r="AC220" s="54">
        <v>-1.1716645040823801</v>
      </c>
      <c r="AD220" s="54">
        <v>1.0548938338906</v>
      </c>
      <c r="AE220" s="54">
        <v>0.68319281659680997</v>
      </c>
      <c r="AF220" s="54">
        <v>0.73236129916931603</v>
      </c>
      <c r="AG220" s="54">
        <v>-1.06839124122818</v>
      </c>
      <c r="AH220" s="54">
        <v>1.8272565700829899</v>
      </c>
      <c r="AI220" s="54">
        <v>-1.2976105263657201</v>
      </c>
      <c r="AJ220" s="54">
        <v>0.53419199988225796</v>
      </c>
      <c r="AK220" s="56" t="s">
        <v>1315</v>
      </c>
      <c r="AL220" s="56">
        <v>64</v>
      </c>
      <c r="AM220" s="56">
        <v>9.9431676464977006</v>
      </c>
      <c r="AN220" s="56">
        <v>2.1217078631610101E-4</v>
      </c>
      <c r="AO220" s="56">
        <v>1.41906917656689E-3</v>
      </c>
      <c r="AP220" s="56">
        <v>1</v>
      </c>
      <c r="AQ220" s="56">
        <v>1.60482122370439</v>
      </c>
      <c r="AR220" s="56">
        <v>0.430585084253647</v>
      </c>
      <c r="AS220" s="56">
        <v>-0.488980292277234</v>
      </c>
      <c r="AT220" s="56">
        <v>1.1558398075141401</v>
      </c>
      <c r="AU220" s="56">
        <v>-1.99688676316442</v>
      </c>
      <c r="AV220" s="56">
        <v>1.13382792653578</v>
      </c>
      <c r="AW220" s="56">
        <v>-0.779877362745659</v>
      </c>
      <c r="AX220" s="56">
        <v>0.25402607909257002</v>
      </c>
      <c r="AY220" s="56">
        <v>-0.39815105683449098</v>
      </c>
      <c r="AZ220" s="56">
        <v>0.31572196626975102</v>
      </c>
      <c r="BA220" s="56">
        <v>0.19707389551954299</v>
      </c>
      <c r="BB220" s="56">
        <v>-1.1620973455591801</v>
      </c>
      <c r="BC220" s="56">
        <v>-0.26590316230883099</v>
      </c>
      <c r="BD220" s="77" t="s">
        <v>17434</v>
      </c>
      <c r="BE220" s="144" t="s">
        <v>18111</v>
      </c>
      <c r="BF220" s="77">
        <v>26</v>
      </c>
      <c r="BG220" s="77">
        <v>10.83898555</v>
      </c>
      <c r="BH220" s="77">
        <v>0</v>
      </c>
      <c r="BI220" s="77">
        <v>1.1538729999999999E-3</v>
      </c>
      <c r="BJ220" s="78">
        <v>5</v>
      </c>
      <c r="BK220" s="77">
        <v>-0.37538671200000001</v>
      </c>
      <c r="BL220" s="77">
        <v>-0.37538671200000001</v>
      </c>
      <c r="BM220" s="77">
        <v>2.0789252629999999</v>
      </c>
      <c r="BN220" s="77">
        <v>-0.37538671200000001</v>
      </c>
      <c r="BO220" s="77">
        <v>-0.37538671200000001</v>
      </c>
      <c r="BP220" s="77">
        <v>-0.37538671200000001</v>
      </c>
      <c r="BQ220" s="77">
        <v>-0.37538671200000001</v>
      </c>
      <c r="BR220" s="77">
        <v>-0.37538671200000001</v>
      </c>
      <c r="BS220" s="77">
        <v>-0.37538671200000001</v>
      </c>
      <c r="BT220" s="77">
        <v>-0.37538671200000001</v>
      </c>
      <c r="BU220" s="77">
        <v>-0.37538671200000001</v>
      </c>
      <c r="BV220" s="77">
        <v>-0.37538671200000001</v>
      </c>
      <c r="BW220" s="77">
        <v>-0.37538671200000001</v>
      </c>
      <c r="BX220" s="77">
        <v>-0.37538671200000001</v>
      </c>
      <c r="BY220" s="77">
        <v>2.8011019909999999</v>
      </c>
    </row>
    <row r="221" spans="1:77">
      <c r="A221" s="52" t="s">
        <v>1246</v>
      </c>
      <c r="B221" s="52">
        <v>13</v>
      </c>
      <c r="C221" s="52">
        <v>1.7002659824210999</v>
      </c>
      <c r="D221" s="52">
        <v>2.2724607902803399E-3</v>
      </c>
      <c r="E221" s="52">
        <v>1.06564426041442E-3</v>
      </c>
      <c r="F221" s="52">
        <v>2</v>
      </c>
      <c r="G221" s="52">
        <v>0.336497626388434</v>
      </c>
      <c r="H221" s="52">
        <v>-1.09253412425635</v>
      </c>
      <c r="I221" s="52">
        <v>-0.86595837018482702</v>
      </c>
      <c r="J221" s="52">
        <v>-1.4833368517682799</v>
      </c>
      <c r="K221" s="52">
        <v>-7.3037735317792493E-2</v>
      </c>
      <c r="L221" s="52">
        <v>1.0971166654343201</v>
      </c>
      <c r="M221" s="52">
        <v>1.63702516660861</v>
      </c>
      <c r="N221" s="52">
        <v>0.56030859919845899</v>
      </c>
      <c r="O221" s="52">
        <v>-0.67265227764939906</v>
      </c>
      <c r="P221" s="52">
        <v>0.16888268642552601</v>
      </c>
      <c r="Q221" s="52">
        <v>-0.80215672901387503</v>
      </c>
      <c r="R221" s="52">
        <v>1.18984534413516</v>
      </c>
      <c r="S221" s="54" t="s">
        <v>1316</v>
      </c>
      <c r="T221" s="54">
        <v>34</v>
      </c>
      <c r="U221" s="54">
        <v>5.8933919828280601</v>
      </c>
      <c r="V221" s="54">
        <v>2.7917208725802801E-4</v>
      </c>
      <c r="W221" s="54">
        <v>2.2638721937400198E-3</v>
      </c>
      <c r="X221" s="54">
        <v>1</v>
      </c>
      <c r="Y221" s="54">
        <v>3.0565558751832599E-2</v>
      </c>
      <c r="Z221" s="54">
        <v>0.89273754877258105</v>
      </c>
      <c r="AA221" s="54">
        <v>0.81849194592448404</v>
      </c>
      <c r="AB221" s="54">
        <v>0.727911740107412</v>
      </c>
      <c r="AC221" s="54">
        <v>0.82054355261573697</v>
      </c>
      <c r="AD221" s="54">
        <v>-0.79611380985373403</v>
      </c>
      <c r="AE221" s="54">
        <v>-1.1459697592440801</v>
      </c>
      <c r="AF221" s="54">
        <v>-0.572638545301282</v>
      </c>
      <c r="AG221" s="54">
        <v>1.0053154074474899</v>
      </c>
      <c r="AH221" s="54">
        <v>-1.8745657803611999</v>
      </c>
      <c r="AI221" s="54">
        <v>0.92007424123145998</v>
      </c>
      <c r="AJ221" s="54">
        <v>-0.82635210009071103</v>
      </c>
      <c r="AK221" s="56" t="s">
        <v>1317</v>
      </c>
      <c r="AL221" s="56">
        <v>33</v>
      </c>
      <c r="AM221" s="56">
        <v>5.1621326757482802</v>
      </c>
      <c r="AN221" s="56">
        <v>1.4528115420907799E-2</v>
      </c>
      <c r="AO221" s="56">
        <v>1.82905934497578E-3</v>
      </c>
      <c r="AP221" s="56">
        <v>4</v>
      </c>
      <c r="AQ221" s="56">
        <v>0.156151506242757</v>
      </c>
      <c r="AR221" s="56">
        <v>0.33647161856118302</v>
      </c>
      <c r="AS221" s="56">
        <v>-0.83105866746465196</v>
      </c>
      <c r="AT221" s="56">
        <v>1.4898866745777499</v>
      </c>
      <c r="AU221" s="56">
        <v>-1.1749551195711601</v>
      </c>
      <c r="AV221" s="56">
        <v>2.2710988045691698</v>
      </c>
      <c r="AW221" s="56">
        <v>-0.81374146648388201</v>
      </c>
      <c r="AX221" s="56">
        <v>-0.71235217235972204</v>
      </c>
      <c r="AY221" s="56">
        <v>-0.16166188271692999</v>
      </c>
      <c r="AZ221" s="56">
        <v>0.59111156927632202</v>
      </c>
      <c r="BA221" s="56">
        <v>0.14278013730547201</v>
      </c>
      <c r="BB221" s="56">
        <v>-0.72152830407352198</v>
      </c>
      <c r="BC221" s="56">
        <v>-0.57220269786278</v>
      </c>
      <c r="BD221" s="77" t="s">
        <v>17411</v>
      </c>
      <c r="BE221" s="144" t="s">
        <v>3637</v>
      </c>
      <c r="BF221" s="77">
        <v>25</v>
      </c>
      <c r="BG221" s="77">
        <v>4.2839884619999999</v>
      </c>
      <c r="BH221" s="77">
        <v>8.1071570000000003E-3</v>
      </c>
      <c r="BI221" s="77">
        <v>6.1641300000000001E-4</v>
      </c>
      <c r="BJ221" s="78">
        <v>5</v>
      </c>
      <c r="BK221" s="77">
        <v>-0.47892253699999998</v>
      </c>
      <c r="BL221" s="77">
        <v>1.636313189</v>
      </c>
      <c r="BM221" s="77">
        <v>-0.47892253699999998</v>
      </c>
      <c r="BN221" s="77">
        <v>-0.47892253699999998</v>
      </c>
      <c r="BO221" s="77">
        <v>-0.47892253699999998</v>
      </c>
      <c r="BP221" s="77">
        <v>-0.47892253699999998</v>
      </c>
      <c r="BQ221" s="77">
        <v>-0.47892253699999998</v>
      </c>
      <c r="BR221" s="77">
        <v>-0.47892253699999998</v>
      </c>
      <c r="BS221" s="77">
        <v>-0.47892253699999998</v>
      </c>
      <c r="BT221" s="77">
        <v>-0.47892253699999998</v>
      </c>
      <c r="BU221" s="77">
        <v>-0.47892253699999998</v>
      </c>
      <c r="BV221" s="77">
        <v>-0.47892253699999998</v>
      </c>
      <c r="BW221" s="77">
        <v>-0.47892253699999998</v>
      </c>
      <c r="BX221" s="77">
        <v>1.8094975680000001</v>
      </c>
      <c r="BY221" s="77">
        <v>2.3012596859999999</v>
      </c>
    </row>
    <row r="222" spans="1:77">
      <c r="A222" s="52" t="s">
        <v>1479</v>
      </c>
      <c r="B222" s="52">
        <v>0</v>
      </c>
      <c r="C222" s="52">
        <v>0</v>
      </c>
      <c r="D222" s="52">
        <v>0</v>
      </c>
      <c r="E222" s="52">
        <v>3.0911901082054499E-4</v>
      </c>
      <c r="F222" s="52">
        <v>61</v>
      </c>
      <c r="G222" s="52">
        <v>0.63641092853639802</v>
      </c>
      <c r="H222" s="52">
        <v>0.97435678595639297</v>
      </c>
      <c r="I222" s="52">
        <v>0.31682108412364302</v>
      </c>
      <c r="J222" s="52">
        <v>1.23191631329354</v>
      </c>
      <c r="K222" s="52">
        <v>1.03581241005043</v>
      </c>
      <c r="L222" s="52">
        <v>-1.0600210916494599</v>
      </c>
      <c r="M222" s="52">
        <v>-1.5855889208806999</v>
      </c>
      <c r="N222" s="52">
        <v>-0.85608332948737098</v>
      </c>
      <c r="O222" s="52">
        <v>-0.57764759284962897</v>
      </c>
      <c r="P222" s="52">
        <v>0.73430870981760499</v>
      </c>
      <c r="Q222" s="52">
        <v>0.39635447840620303</v>
      </c>
      <c r="R222" s="52">
        <v>-1.2466397753170499</v>
      </c>
      <c r="S222" s="54" t="s">
        <v>1317</v>
      </c>
      <c r="T222" s="54">
        <v>0</v>
      </c>
      <c r="U222" s="54">
        <v>0</v>
      </c>
      <c r="V222" s="54">
        <v>0</v>
      </c>
      <c r="W222" s="54">
        <v>3.0643513789716198E-4</v>
      </c>
      <c r="X222" s="54">
        <v>52</v>
      </c>
      <c r="Y222" s="54">
        <v>0.13662265079519201</v>
      </c>
      <c r="Z222" s="54">
        <v>-0.36385341248146402</v>
      </c>
      <c r="AA222" s="54">
        <v>-0.28315270742686799</v>
      </c>
      <c r="AB222" s="54">
        <v>-0.56313573616459001</v>
      </c>
      <c r="AC222" s="54">
        <v>-0.88863382814874803</v>
      </c>
      <c r="AD222" s="54">
        <v>-0.57338480800074598</v>
      </c>
      <c r="AE222" s="54">
        <v>0.54681448611698202</v>
      </c>
      <c r="AF222" s="54">
        <v>1.13514543941118</v>
      </c>
      <c r="AG222" s="54">
        <v>-0.18573599683684899</v>
      </c>
      <c r="AH222" s="54">
        <v>2.5601831525599699</v>
      </c>
      <c r="AI222" s="54">
        <v>-0.76710191068108302</v>
      </c>
      <c r="AJ222" s="54">
        <v>-0.75376732914296996</v>
      </c>
      <c r="AK222" s="56" t="s">
        <v>1952</v>
      </c>
      <c r="AL222" s="56">
        <v>10</v>
      </c>
      <c r="AM222" s="56">
        <v>1.78705776779493</v>
      </c>
      <c r="AN222" s="57">
        <v>8.9335067922568799E-5</v>
      </c>
      <c r="AO222" s="56">
        <v>2.2374398981108699E-3</v>
      </c>
      <c r="AP222" s="56">
        <v>4</v>
      </c>
      <c r="AQ222" s="56">
        <v>-0.177964572101626</v>
      </c>
      <c r="AR222" s="56">
        <v>-0.33983886099139898</v>
      </c>
      <c r="AS222" s="56">
        <v>1.5447037954407401</v>
      </c>
      <c r="AT222" s="56">
        <v>-0.95857462062828103</v>
      </c>
      <c r="AU222" s="56">
        <v>1.6713148306085901</v>
      </c>
      <c r="AV222" s="56">
        <v>-1.49824155511793</v>
      </c>
      <c r="AW222" s="56">
        <v>1.1990765080616199</v>
      </c>
      <c r="AX222" s="56">
        <v>0.50076451386685705</v>
      </c>
      <c r="AY222" s="56">
        <v>-0.44064795156636299</v>
      </c>
      <c r="AZ222" s="56">
        <v>-1.14599482337736</v>
      </c>
      <c r="BA222" s="56">
        <v>-0.41466271926617698</v>
      </c>
      <c r="BB222" s="56">
        <v>0.29467266879930998</v>
      </c>
      <c r="BC222" s="56">
        <v>-0.23460721372799101</v>
      </c>
      <c r="BD222" s="77" t="s">
        <v>17417</v>
      </c>
      <c r="BE222" s="144" t="s">
        <v>3637</v>
      </c>
      <c r="BF222" s="77">
        <v>25</v>
      </c>
      <c r="BG222" s="77">
        <v>11.15125909</v>
      </c>
      <c r="BH222" s="145">
        <v>3.9100000000000002E-5</v>
      </c>
      <c r="BI222" s="77">
        <v>1.1730029999999999E-3</v>
      </c>
      <c r="BJ222" s="78">
        <v>5</v>
      </c>
      <c r="BK222" s="77">
        <v>-0.45278180899999998</v>
      </c>
      <c r="BL222" s="77">
        <v>-0.45278180899999998</v>
      </c>
      <c r="BM222" s="77">
        <v>-0.45278180899999998</v>
      </c>
      <c r="BN222" s="77">
        <v>-0.45278180899999998</v>
      </c>
      <c r="BO222" s="77">
        <v>-0.45278180899999998</v>
      </c>
      <c r="BP222" s="77">
        <v>-0.45278180899999998</v>
      </c>
      <c r="BQ222" s="77">
        <v>-0.45278180899999998</v>
      </c>
      <c r="BR222" s="77">
        <v>-0.45278180899999998</v>
      </c>
      <c r="BS222" s="77">
        <v>-0.45278180899999998</v>
      </c>
      <c r="BT222" s="77">
        <v>1.8013575449999999</v>
      </c>
      <c r="BU222" s="77">
        <v>0.89428141900000002</v>
      </c>
      <c r="BV222" s="77">
        <v>-0.45278180899999998</v>
      </c>
      <c r="BW222" s="77">
        <v>-0.45278180899999998</v>
      </c>
      <c r="BX222" s="77">
        <v>-0.45278180899999998</v>
      </c>
      <c r="BY222" s="77">
        <v>2.7377427449999998</v>
      </c>
    </row>
    <row r="223" spans="1:77">
      <c r="A223" s="52" t="s">
        <v>1318</v>
      </c>
      <c r="B223" s="52">
        <v>26</v>
      </c>
      <c r="C223" s="52">
        <v>4.0333307744624198</v>
      </c>
      <c r="D223" s="53">
        <v>9.4918509667729395E-5</v>
      </c>
      <c r="E223" s="52">
        <v>1.31715576771672E-3</v>
      </c>
      <c r="F223" s="52">
        <v>2</v>
      </c>
      <c r="G223" s="52">
        <v>0.58026439375149097</v>
      </c>
      <c r="H223" s="52">
        <v>-0.28484984382550999</v>
      </c>
      <c r="I223" s="52">
        <v>-0.44939051034878502</v>
      </c>
      <c r="J223" s="52">
        <v>-1.7495443332157701</v>
      </c>
      <c r="K223" s="52">
        <v>-0.889635183496996</v>
      </c>
      <c r="L223" s="52">
        <v>0.18629350371418199</v>
      </c>
      <c r="M223" s="52">
        <v>1.7132733315113</v>
      </c>
      <c r="N223" s="52">
        <v>1.0704224229115</v>
      </c>
      <c r="O223" s="52">
        <v>-0.58965702116492602</v>
      </c>
      <c r="P223" s="52">
        <v>1.1618667419361901</v>
      </c>
      <c r="Q223" s="52">
        <v>-0.84028353632821196</v>
      </c>
      <c r="R223" s="52">
        <v>9.1240034555544094E-2</v>
      </c>
      <c r="S223" s="54" t="s">
        <v>1319</v>
      </c>
      <c r="T223" s="54">
        <v>30</v>
      </c>
      <c r="U223" s="54">
        <v>3.9260546560109901</v>
      </c>
      <c r="V223" s="54">
        <v>1.70853317401913E-3</v>
      </c>
      <c r="W223" s="54">
        <v>1.9759177673395099E-3</v>
      </c>
      <c r="X223" s="54">
        <v>1</v>
      </c>
      <c r="Y223" s="54">
        <v>0.58738993679852403</v>
      </c>
      <c r="Z223" s="54">
        <v>-0.65830510829363498</v>
      </c>
      <c r="AA223" s="54">
        <v>-0.50570875528954995</v>
      </c>
      <c r="AB223" s="54">
        <v>-0.98109960885034397</v>
      </c>
      <c r="AC223" s="54">
        <v>-1.23437152344761</v>
      </c>
      <c r="AD223" s="54">
        <v>0.98492374812908301</v>
      </c>
      <c r="AE223" s="54">
        <v>0.84940840665481598</v>
      </c>
      <c r="AF223" s="54">
        <v>0.858991907985589</v>
      </c>
      <c r="AG223" s="54">
        <v>-0.72658234610802097</v>
      </c>
      <c r="AH223" s="54">
        <v>1.16285478099096</v>
      </c>
      <c r="AI223" s="54">
        <v>-1.4163671094874799</v>
      </c>
      <c r="AJ223" s="54">
        <v>1.07886567091767</v>
      </c>
      <c r="AK223" s="56" t="s">
        <v>1320</v>
      </c>
      <c r="AL223" s="56">
        <v>28</v>
      </c>
      <c r="AM223" s="56">
        <v>4.7955835165545997</v>
      </c>
      <c r="AN223" s="56">
        <v>0</v>
      </c>
      <c r="AO223" s="56">
        <v>8.5702418104394596E-4</v>
      </c>
      <c r="AP223" s="56">
        <v>2</v>
      </c>
      <c r="AQ223" s="56">
        <v>1.68517166945533</v>
      </c>
      <c r="AR223" s="56">
        <v>-0.28932244961075998</v>
      </c>
      <c r="AS223" s="56">
        <v>-0.52564908098539498</v>
      </c>
      <c r="AT223" s="56">
        <v>1.03966570049059</v>
      </c>
      <c r="AU223" s="56">
        <v>-0.66526269477455802</v>
      </c>
      <c r="AV223" s="56">
        <v>1.97556545653955</v>
      </c>
      <c r="AW223" s="56">
        <v>0.40454349013095497</v>
      </c>
      <c r="AX223" s="56">
        <v>-5.0103401072184799E-2</v>
      </c>
      <c r="AY223" s="56">
        <v>-0.85263054832950003</v>
      </c>
      <c r="AZ223" s="56">
        <v>-0.98319507600902201</v>
      </c>
      <c r="BA223" s="56">
        <v>-6.1020838107374097E-2</v>
      </c>
      <c r="BB223" s="56">
        <v>-0.612099138554417</v>
      </c>
      <c r="BC223" s="56">
        <v>-1.06566308917321</v>
      </c>
      <c r="BD223" s="77" t="s">
        <v>17429</v>
      </c>
      <c r="BE223" s="144" t="s">
        <v>18112</v>
      </c>
      <c r="BF223" s="77">
        <v>25</v>
      </c>
      <c r="BG223" s="77">
        <v>5.1954976879999997</v>
      </c>
      <c r="BH223" s="77">
        <v>8.2076590000000008E-3</v>
      </c>
      <c r="BI223" s="77">
        <v>1.06214E-3</v>
      </c>
      <c r="BJ223" s="78">
        <v>5</v>
      </c>
      <c r="BK223" s="77">
        <v>-0.46289905599999998</v>
      </c>
      <c r="BL223" s="77">
        <v>-0.46289905599999998</v>
      </c>
      <c r="BM223" s="77">
        <v>-0.46289905599999998</v>
      </c>
      <c r="BN223" s="77">
        <v>-0.46289905599999998</v>
      </c>
      <c r="BO223" s="77">
        <v>-0.46289905599999998</v>
      </c>
      <c r="BP223" s="77">
        <v>-0.46289905599999998</v>
      </c>
      <c r="BQ223" s="77">
        <v>-0.46289905599999998</v>
      </c>
      <c r="BR223" s="77">
        <v>-0.46289905599999998</v>
      </c>
      <c r="BS223" s="77">
        <v>-0.46289905599999998</v>
      </c>
      <c r="BT223" s="77">
        <v>0.99832657199999997</v>
      </c>
      <c r="BU223" s="77">
        <v>-0.46289905599999998</v>
      </c>
      <c r="BV223" s="77">
        <v>-0.46289905599999998</v>
      </c>
      <c r="BW223" s="77">
        <v>2.117974765</v>
      </c>
      <c r="BX223" s="77">
        <v>-0.46289905599999998</v>
      </c>
      <c r="BY223" s="77">
        <v>2.4384873410000001</v>
      </c>
    </row>
    <row r="224" spans="1:77">
      <c r="A224" s="52" t="s">
        <v>1484</v>
      </c>
      <c r="B224" s="52">
        <v>0</v>
      </c>
      <c r="C224" s="52">
        <v>0</v>
      </c>
      <c r="D224" s="52">
        <v>0</v>
      </c>
      <c r="E224" s="52">
        <v>3.0911901082054499E-4</v>
      </c>
      <c r="F224" s="52">
        <v>62</v>
      </c>
      <c r="G224" s="52">
        <v>-1.39434992920457</v>
      </c>
      <c r="H224" s="52">
        <v>-1.4074713809278001</v>
      </c>
      <c r="I224" s="52">
        <v>-0.72416090294795998</v>
      </c>
      <c r="J224" s="52">
        <v>3.5316821407719398E-2</v>
      </c>
      <c r="K224" s="52">
        <v>0.87763834090598403</v>
      </c>
      <c r="L224" s="52">
        <v>-0.455930012538447</v>
      </c>
      <c r="M224" s="52">
        <v>1.22433189192826</v>
      </c>
      <c r="N224" s="52">
        <v>1.0854220144384401</v>
      </c>
      <c r="O224" s="52">
        <v>-0.71936743691816596</v>
      </c>
      <c r="P224" s="52">
        <v>1.44079886915918</v>
      </c>
      <c r="Q224" s="52">
        <v>0.40605590801337499</v>
      </c>
      <c r="R224" s="52">
        <v>-0.36828418331601898</v>
      </c>
      <c r="S224" s="54" t="s">
        <v>1940</v>
      </c>
      <c r="T224" s="54">
        <v>0</v>
      </c>
      <c r="U224" s="54">
        <v>0</v>
      </c>
      <c r="V224" s="54">
        <v>0</v>
      </c>
      <c r="W224" s="54">
        <v>3.0643513789716198E-4</v>
      </c>
      <c r="X224" s="54">
        <v>53</v>
      </c>
      <c r="Y224" s="54">
        <v>-1.0974294516851</v>
      </c>
      <c r="Z224" s="54">
        <v>-6.08772381839938E-2</v>
      </c>
      <c r="AA224" s="54">
        <v>9.6831251919288402E-2</v>
      </c>
      <c r="AB224" s="54">
        <v>0.70663565428230901</v>
      </c>
      <c r="AC224" s="54">
        <v>0.68315872298240399</v>
      </c>
      <c r="AD224" s="54">
        <v>1.0012967663719701</v>
      </c>
      <c r="AE224" s="54">
        <v>-1.6697758849407001</v>
      </c>
      <c r="AF224" s="54">
        <v>-0.90345672730179305</v>
      </c>
      <c r="AG224" s="54">
        <v>-1.1630110659967701</v>
      </c>
      <c r="AH224" s="54">
        <v>0.55933083409964801</v>
      </c>
      <c r="AI224" s="54">
        <v>0.27640571621433602</v>
      </c>
      <c r="AJ224" s="54">
        <v>1.5708914222384101</v>
      </c>
      <c r="AK224" s="56" t="s">
        <v>1953</v>
      </c>
      <c r="AL224" s="56">
        <v>52</v>
      </c>
      <c r="AM224" s="56">
        <v>7.11533987457452</v>
      </c>
      <c r="AN224" s="56">
        <v>1.86431119870911E-2</v>
      </c>
      <c r="AO224" s="56">
        <v>1.9997387847985799E-3</v>
      </c>
      <c r="AP224" s="56">
        <v>2</v>
      </c>
      <c r="AQ224" s="56">
        <v>8.8051873033554398E-2</v>
      </c>
      <c r="AR224" s="56">
        <v>0.77408357814556294</v>
      </c>
      <c r="AS224" s="56">
        <v>-0.93299700704896604</v>
      </c>
      <c r="AT224" s="56">
        <v>1.51994855467451</v>
      </c>
      <c r="AU224" s="56">
        <v>-1.10547471164463</v>
      </c>
      <c r="AV224" s="56">
        <v>2.0830446966761</v>
      </c>
      <c r="AW224" s="56">
        <v>0.17533025490714699</v>
      </c>
      <c r="AX224" s="56">
        <v>-0.85109218607780102</v>
      </c>
      <c r="AY224" s="56">
        <v>-0.48508691159888301</v>
      </c>
      <c r="AZ224" s="56">
        <v>0.28632201493029502</v>
      </c>
      <c r="BA224" s="56">
        <v>-4.3321055536195703E-2</v>
      </c>
      <c r="BB224" s="56">
        <v>-0.28608439742408598</v>
      </c>
      <c r="BC224" s="56">
        <v>-1.2227247030366</v>
      </c>
      <c r="BD224" s="77" t="s">
        <v>17398</v>
      </c>
      <c r="BE224" s="144" t="s">
        <v>18090</v>
      </c>
      <c r="BF224" s="77">
        <v>24</v>
      </c>
      <c r="BG224" s="77">
        <v>8.7419936099999997</v>
      </c>
      <c r="BH224" s="77">
        <v>0</v>
      </c>
      <c r="BI224" s="77">
        <v>9.7605700000000001E-4</v>
      </c>
      <c r="BJ224" s="78">
        <v>5</v>
      </c>
      <c r="BK224" s="77">
        <v>-0.37816154800000001</v>
      </c>
      <c r="BL224" s="77">
        <v>-0.37816154800000001</v>
      </c>
      <c r="BM224" s="77">
        <v>-0.37816154800000001</v>
      </c>
      <c r="BN224" s="77">
        <v>-0.37816154800000001</v>
      </c>
      <c r="BO224" s="77">
        <v>-0.37816154800000001</v>
      </c>
      <c r="BP224" s="77">
        <v>-0.37816154800000001</v>
      </c>
      <c r="BQ224" s="77">
        <v>-0.37816154800000001</v>
      </c>
      <c r="BR224" s="77">
        <v>-0.37816154800000001</v>
      </c>
      <c r="BS224" s="77">
        <v>-0.37816154800000001</v>
      </c>
      <c r="BT224" s="77">
        <v>2.2893791339999998</v>
      </c>
      <c r="BU224" s="77">
        <v>-0.37816154800000001</v>
      </c>
      <c r="BV224" s="77">
        <v>-0.37816154800000001</v>
      </c>
      <c r="BW224" s="77">
        <v>-0.37816154800000001</v>
      </c>
      <c r="BX224" s="77">
        <v>-0.37816154800000001</v>
      </c>
      <c r="BY224" s="77">
        <v>2.6267209880000002</v>
      </c>
    </row>
    <row r="225" spans="1:77">
      <c r="A225" s="52" t="s">
        <v>1489</v>
      </c>
      <c r="B225" s="52">
        <v>0</v>
      </c>
      <c r="C225" s="52">
        <v>0</v>
      </c>
      <c r="D225" s="52">
        <v>0</v>
      </c>
      <c r="E225" s="52">
        <v>3.0911901082054499E-4</v>
      </c>
      <c r="F225" s="52">
        <v>63</v>
      </c>
      <c r="G225" s="52">
        <v>-0.51696656510576</v>
      </c>
      <c r="H225" s="52">
        <v>-0.11150520439716501</v>
      </c>
      <c r="I225" s="52">
        <v>2.79490523968376E-2</v>
      </c>
      <c r="J225" s="52">
        <v>0.41608629138555098</v>
      </c>
      <c r="K225" s="52">
        <v>0.74510139357868399</v>
      </c>
      <c r="L225" s="52">
        <v>1.12609914382924</v>
      </c>
      <c r="M225" s="52">
        <v>-1.4717329769079599</v>
      </c>
      <c r="N225" s="52">
        <v>-1.39342662899101</v>
      </c>
      <c r="O225" s="52">
        <v>0.43743444536627202</v>
      </c>
      <c r="P225" s="52">
        <v>-1.3889666951914199</v>
      </c>
      <c r="Q225" s="52">
        <v>0.72834937244342401</v>
      </c>
      <c r="R225" s="52">
        <v>1.4015783715933201</v>
      </c>
      <c r="S225" s="54" t="s">
        <v>1282</v>
      </c>
      <c r="T225" s="54">
        <v>0</v>
      </c>
      <c r="U225" s="54">
        <v>0</v>
      </c>
      <c r="V225" s="54">
        <v>0</v>
      </c>
      <c r="W225" s="54">
        <v>3.0643513789716198E-4</v>
      </c>
      <c r="X225" s="54">
        <v>54</v>
      </c>
      <c r="Y225" s="54">
        <v>5.8846050738358399E-2</v>
      </c>
      <c r="Z225" s="54">
        <v>0.20700077436797801</v>
      </c>
      <c r="AA225" s="54">
        <v>0.7402828209208</v>
      </c>
      <c r="AB225" s="54">
        <v>0.59554101018710204</v>
      </c>
      <c r="AC225" s="54">
        <v>1.0353237783623901</v>
      </c>
      <c r="AD225" s="54">
        <v>-2.0172183651208302</v>
      </c>
      <c r="AE225" s="54">
        <v>-0.58832046802071802</v>
      </c>
      <c r="AF225" s="54">
        <v>-0.20061646629180999</v>
      </c>
      <c r="AG225" s="54">
        <v>0.33740557794043302</v>
      </c>
      <c r="AH225" s="54">
        <v>0.58224966057754601</v>
      </c>
      <c r="AI225" s="54">
        <v>1.00117730800718</v>
      </c>
      <c r="AJ225" s="54">
        <v>-1.7516716816684199</v>
      </c>
      <c r="AK225" s="56" t="s">
        <v>1954</v>
      </c>
      <c r="AL225" s="56">
        <v>107</v>
      </c>
      <c r="AM225" s="56">
        <v>17.503860126265199</v>
      </c>
      <c r="AN225" s="56">
        <v>7.7330668170473597E-3</v>
      </c>
      <c r="AO225" s="56">
        <v>2.4064339698576299E-3</v>
      </c>
      <c r="AP225" s="56">
        <v>2</v>
      </c>
      <c r="AQ225" s="56">
        <v>1.1057867111330599</v>
      </c>
      <c r="AR225" s="56">
        <v>0.74880033921052502</v>
      </c>
      <c r="AS225" s="56">
        <v>-0.95664967349391905</v>
      </c>
      <c r="AT225" s="56">
        <v>1.25774576132394</v>
      </c>
      <c r="AU225" s="56">
        <v>-1.0632142349126501</v>
      </c>
      <c r="AV225" s="56">
        <v>2.0227411501722701</v>
      </c>
      <c r="AW225" s="56">
        <v>0.13307190049678799</v>
      </c>
      <c r="AX225" s="56">
        <v>5.2683283799538697E-2</v>
      </c>
      <c r="AY225" s="56">
        <v>-0.54648430483629495</v>
      </c>
      <c r="AZ225" s="56">
        <v>-0.45725820061408401</v>
      </c>
      <c r="BA225" s="56">
        <v>-0.710376809837995</v>
      </c>
      <c r="BB225" s="56">
        <v>-1.11407504240792</v>
      </c>
      <c r="BC225" s="56">
        <v>-0.47277088003327</v>
      </c>
      <c r="BD225" s="77" t="s">
        <v>17425</v>
      </c>
      <c r="BE225" s="144" t="s">
        <v>18059</v>
      </c>
      <c r="BF225" s="77">
        <v>24</v>
      </c>
      <c r="BG225" s="77">
        <v>9.2597958980000001</v>
      </c>
      <c r="BH225" s="77">
        <v>0</v>
      </c>
      <c r="BI225" s="77">
        <v>1.026489E-3</v>
      </c>
      <c r="BJ225" s="78">
        <v>5</v>
      </c>
      <c r="BK225" s="77">
        <v>-0.37723548600000001</v>
      </c>
      <c r="BL225" s="77">
        <v>-0.37723548600000001</v>
      </c>
      <c r="BM225" s="77">
        <v>-0.37723548600000001</v>
      </c>
      <c r="BN225" s="77">
        <v>-0.37723548600000001</v>
      </c>
      <c r="BO225" s="77">
        <v>-0.37723548600000001</v>
      </c>
      <c r="BP225" s="77">
        <v>-0.37723548600000001</v>
      </c>
      <c r="BQ225" s="77">
        <v>2.201925363</v>
      </c>
      <c r="BR225" s="77">
        <v>-0.37723548600000001</v>
      </c>
      <c r="BS225" s="77">
        <v>-0.37723548600000001</v>
      </c>
      <c r="BT225" s="77">
        <v>-0.37723548600000001</v>
      </c>
      <c r="BU225" s="77">
        <v>-0.37723548600000001</v>
      </c>
      <c r="BV225" s="77">
        <v>-0.37723548600000001</v>
      </c>
      <c r="BW225" s="77">
        <v>-0.37723548600000001</v>
      </c>
      <c r="BX225" s="77">
        <v>-0.37723548600000001</v>
      </c>
      <c r="BY225" s="77">
        <v>2.7021359579999999</v>
      </c>
    </row>
    <row r="226" spans="1:77">
      <c r="A226" s="52" t="s">
        <v>1494</v>
      </c>
      <c r="B226" s="52">
        <v>0</v>
      </c>
      <c r="C226" s="52">
        <v>0</v>
      </c>
      <c r="D226" s="52">
        <v>0</v>
      </c>
      <c r="E226" s="52">
        <v>3.0911901082054499E-4</v>
      </c>
      <c r="F226" s="52">
        <v>64</v>
      </c>
      <c r="G226" s="52">
        <v>-1.1502527762993999</v>
      </c>
      <c r="H226" s="52">
        <v>-1.33575686399571</v>
      </c>
      <c r="I226" s="52">
        <v>-0.60004451321836305</v>
      </c>
      <c r="J226" s="52">
        <v>0.98718345158946397</v>
      </c>
      <c r="K226" s="52">
        <v>1.1060617061010101</v>
      </c>
      <c r="L226" s="52">
        <v>-0.89751745413563799</v>
      </c>
      <c r="M226" s="52">
        <v>0.66176102848253704</v>
      </c>
      <c r="N226" s="52">
        <v>1.06423156780705</v>
      </c>
      <c r="O226" s="52">
        <v>-0.77706640909821201</v>
      </c>
      <c r="P226" s="52">
        <v>1.31874096472182</v>
      </c>
      <c r="Q226" s="52">
        <v>0.33313328076161403</v>
      </c>
      <c r="R226" s="52">
        <v>-0.71047398271617301</v>
      </c>
      <c r="S226" s="54" t="s">
        <v>1361</v>
      </c>
      <c r="T226" s="54">
        <v>0</v>
      </c>
      <c r="U226" s="54">
        <v>0</v>
      </c>
      <c r="V226" s="54">
        <v>0</v>
      </c>
      <c r="W226" s="54">
        <v>3.0643513789716198E-4</v>
      </c>
      <c r="X226" s="54">
        <v>55</v>
      </c>
      <c r="Y226" s="54">
        <v>-1.33959499149001</v>
      </c>
      <c r="Z226" s="54">
        <v>0.232896025468879</v>
      </c>
      <c r="AA226" s="54">
        <v>0.32155670483339599</v>
      </c>
      <c r="AB226" s="54">
        <v>1.3365084818098401</v>
      </c>
      <c r="AC226" s="54">
        <v>1.038903151927</v>
      </c>
      <c r="AD226" s="54">
        <v>-1.4321027819966801</v>
      </c>
      <c r="AE226" s="54">
        <v>-0.91659568542723102</v>
      </c>
      <c r="AF226" s="54">
        <v>7.6610916253621403E-2</v>
      </c>
      <c r="AG226" s="54">
        <v>-0.58588120083792405</v>
      </c>
      <c r="AH226" s="54">
        <v>1.5092313195248801</v>
      </c>
      <c r="AI226" s="54">
        <v>0.44276364189408901</v>
      </c>
      <c r="AJ226" s="54">
        <v>-0.68429558195986795</v>
      </c>
      <c r="AK226" s="56" t="s">
        <v>1955</v>
      </c>
      <c r="AL226" s="56">
        <v>42</v>
      </c>
      <c r="AM226" s="56">
        <v>12.316604673222701</v>
      </c>
      <c r="AN226" s="56">
        <v>4.3271673524994296E-3</v>
      </c>
      <c r="AO226" s="56">
        <v>1.96782490554381E-3</v>
      </c>
      <c r="AP226" s="56">
        <v>2</v>
      </c>
      <c r="AQ226" s="56">
        <v>-1.3952349192989899</v>
      </c>
      <c r="AR226" s="56">
        <v>-0.55003953507549197</v>
      </c>
      <c r="AS226" s="56">
        <v>1.59073040519275</v>
      </c>
      <c r="AT226" s="56">
        <v>-0.60577320881341801</v>
      </c>
      <c r="AU226" s="56">
        <v>1.3696040925844399</v>
      </c>
      <c r="AV226" s="56">
        <v>-1.53298693224723</v>
      </c>
      <c r="AW226" s="56">
        <v>-0.80272016608479002</v>
      </c>
      <c r="AX226" s="56">
        <v>0.89564293061678402</v>
      </c>
      <c r="AY226" s="56">
        <v>0.32483441071605301</v>
      </c>
      <c r="AZ226" s="56">
        <v>-0.108113855708396</v>
      </c>
      <c r="BA226" s="56">
        <v>0.13182003316786201</v>
      </c>
      <c r="BB226" s="56">
        <v>-0.29672384501592303</v>
      </c>
      <c r="BC226" s="56">
        <v>0.97896058996634105</v>
      </c>
      <c r="BD226" s="77" t="s">
        <v>17430</v>
      </c>
      <c r="BE226" s="144" t="s">
        <v>18113</v>
      </c>
      <c r="BF226" s="77">
        <v>24</v>
      </c>
      <c r="BG226" s="77">
        <v>4.18741903</v>
      </c>
      <c r="BH226" s="77">
        <v>0</v>
      </c>
      <c r="BI226" s="77">
        <v>6.1457600000000003E-4</v>
      </c>
      <c r="BJ226" s="78">
        <v>5</v>
      </c>
      <c r="BK226" s="77">
        <v>-0.47398411299999998</v>
      </c>
      <c r="BL226" s="77">
        <v>-0.47398411299999998</v>
      </c>
      <c r="BM226" s="77">
        <v>1.3362361330000001</v>
      </c>
      <c r="BN226" s="77">
        <v>-0.47398411299999998</v>
      </c>
      <c r="BO226" s="77">
        <v>-0.47398411299999998</v>
      </c>
      <c r="BP226" s="77">
        <v>-0.47398411299999998</v>
      </c>
      <c r="BQ226" s="77">
        <v>-0.47398411299999998</v>
      </c>
      <c r="BR226" s="77">
        <v>2.016967534</v>
      </c>
      <c r="BS226" s="77">
        <v>-0.47398411299999998</v>
      </c>
      <c r="BT226" s="77">
        <v>-0.47398411299999998</v>
      </c>
      <c r="BU226" s="77">
        <v>-0.47398411299999998</v>
      </c>
      <c r="BV226" s="77">
        <v>-0.47398411299999998</v>
      </c>
      <c r="BW226" s="77">
        <v>-0.47398411299999998</v>
      </c>
      <c r="BX226" s="77">
        <v>-0.47398411299999998</v>
      </c>
      <c r="BY226" s="77">
        <v>2.3346056829999999</v>
      </c>
    </row>
    <row r="227" spans="1:77">
      <c r="A227" s="52" t="s">
        <v>1248</v>
      </c>
      <c r="B227" s="52">
        <v>114</v>
      </c>
      <c r="C227" s="52">
        <v>20.7373653339511</v>
      </c>
      <c r="D227" s="52">
        <v>5.4047716093154098E-3</v>
      </c>
      <c r="E227" s="52">
        <v>5.4007981406480098E-3</v>
      </c>
      <c r="F227" s="52">
        <v>2</v>
      </c>
      <c r="G227" s="52">
        <v>-9.31326395540375E-2</v>
      </c>
      <c r="H227" s="52">
        <v>1.04223074044102</v>
      </c>
      <c r="I227" s="52">
        <v>0.51417970751226605</v>
      </c>
      <c r="J227" s="52">
        <v>1.4802449546298799</v>
      </c>
      <c r="K227" s="52">
        <v>1.01413414772122</v>
      </c>
      <c r="L227" s="52">
        <v>-0.34353800681544</v>
      </c>
      <c r="M227" s="52">
        <v>-1.84477949166394</v>
      </c>
      <c r="N227" s="52">
        <v>-0.78064453947262002</v>
      </c>
      <c r="O227" s="52">
        <v>0.195810568021033</v>
      </c>
      <c r="P227" s="52">
        <v>-1.24329467458021</v>
      </c>
      <c r="Q227" s="52">
        <v>0.62295180992936605</v>
      </c>
      <c r="R227" s="52">
        <v>-0.56416257616852905</v>
      </c>
      <c r="S227" s="54" t="s">
        <v>1321</v>
      </c>
      <c r="T227" s="54">
        <v>20</v>
      </c>
      <c r="U227" s="54">
        <v>2.5989619072437198</v>
      </c>
      <c r="V227" s="54">
        <v>1.7978682419417E-3</v>
      </c>
      <c r="W227" s="54">
        <v>1.5737999953669699E-3</v>
      </c>
      <c r="X227" s="54">
        <v>1</v>
      </c>
      <c r="Y227" s="54">
        <v>-0.70354668488851402</v>
      </c>
      <c r="Z227" s="54">
        <v>1.0364954714199099</v>
      </c>
      <c r="AA227" s="54">
        <v>0.90043551765011398</v>
      </c>
      <c r="AB227" s="54">
        <v>0.64637931004299798</v>
      </c>
      <c r="AC227" s="54">
        <v>0.99462914183098305</v>
      </c>
      <c r="AD227" s="54">
        <v>-0.94024938521831503</v>
      </c>
      <c r="AE227" s="54">
        <v>-1.0463530042206299</v>
      </c>
      <c r="AF227" s="54">
        <v>-1.0257262306789201</v>
      </c>
      <c r="AG227" s="54">
        <v>0.94443088038668399</v>
      </c>
      <c r="AH227" s="54">
        <v>-1.04861278135601</v>
      </c>
      <c r="AI227" s="54">
        <v>1.1605142593744799</v>
      </c>
      <c r="AJ227" s="54">
        <v>-0.91839649434277004</v>
      </c>
      <c r="AK227" s="56" t="s">
        <v>1322</v>
      </c>
      <c r="AL227" s="56">
        <v>97</v>
      </c>
      <c r="AM227" s="56">
        <v>19.107990322968</v>
      </c>
      <c r="AN227" s="56">
        <v>5.0250975706445003E-4</v>
      </c>
      <c r="AO227" s="56">
        <v>2.94573623275201E-3</v>
      </c>
      <c r="AP227" s="56">
        <v>3</v>
      </c>
      <c r="AQ227" s="56">
        <v>-1.77778897877348</v>
      </c>
      <c r="AR227" s="56">
        <v>-0.74897865277570597</v>
      </c>
      <c r="AS227" s="56">
        <v>-0.174531958075823</v>
      </c>
      <c r="AT227" s="56">
        <v>-0.93876467890534199</v>
      </c>
      <c r="AU227" s="56">
        <v>0.88435299630812203</v>
      </c>
      <c r="AV227" s="56">
        <v>-1.42088118477362</v>
      </c>
      <c r="AW227" s="56">
        <v>1.19104355811094</v>
      </c>
      <c r="AX227" s="56">
        <v>-0.336573314921778</v>
      </c>
      <c r="AY227" s="56">
        <v>0.26482527672377698</v>
      </c>
      <c r="AZ227" s="56">
        <v>0.33255755177206497</v>
      </c>
      <c r="BA227" s="56">
        <v>0.84151920006917802</v>
      </c>
      <c r="BB227" s="56">
        <v>1.37275173486941</v>
      </c>
      <c r="BC227" s="56">
        <v>0.51046845037224098</v>
      </c>
      <c r="BD227" s="77" t="s">
        <v>17410</v>
      </c>
      <c r="BE227" s="144" t="s">
        <v>18055</v>
      </c>
      <c r="BF227" s="77">
        <v>3</v>
      </c>
      <c r="BG227" s="77">
        <v>0.88446738999999996</v>
      </c>
      <c r="BH227" s="77">
        <v>1.37911E-3</v>
      </c>
      <c r="BI227" s="77">
        <v>1.179949E-3</v>
      </c>
      <c r="BJ227" s="78">
        <v>5</v>
      </c>
      <c r="BK227" s="77">
        <v>-0.46506871799999999</v>
      </c>
      <c r="BL227" s="77">
        <v>-0.46506871799999999</v>
      </c>
      <c r="BM227" s="77">
        <v>-0.46506871799999999</v>
      </c>
      <c r="BN227" s="77">
        <v>-0.46506871799999999</v>
      </c>
      <c r="BO227" s="77">
        <v>-0.46506871799999999</v>
      </c>
      <c r="BP227" s="77">
        <v>-0.46506871799999999</v>
      </c>
      <c r="BQ227" s="77">
        <v>-0.46506871799999999</v>
      </c>
      <c r="BR227" s="77">
        <v>-0.46506871799999999</v>
      </c>
      <c r="BS227" s="77">
        <v>-0.46506871799999999</v>
      </c>
      <c r="BT227" s="77">
        <v>-0.46506871799999999</v>
      </c>
      <c r="BU227" s="77">
        <v>-0.46506871799999999</v>
      </c>
      <c r="BV227" s="77">
        <v>1.037837715</v>
      </c>
      <c r="BW227" s="77">
        <v>2.3349795090000001</v>
      </c>
      <c r="BX227" s="77">
        <v>-0.46506871799999999</v>
      </c>
      <c r="BY227" s="77">
        <v>2.208007388</v>
      </c>
    </row>
    <row r="228" spans="1:77">
      <c r="A228" s="52" t="s">
        <v>1250</v>
      </c>
      <c r="B228" s="52">
        <v>74</v>
      </c>
      <c r="C228" s="52">
        <v>11.5623233765739</v>
      </c>
      <c r="D228" s="52">
        <v>2.71913612989319E-3</v>
      </c>
      <c r="E228" s="52">
        <v>3.0787146513732901E-3</v>
      </c>
      <c r="F228" s="52">
        <v>2</v>
      </c>
      <c r="G228" s="52">
        <v>0.24299986588080999</v>
      </c>
      <c r="H228" s="52">
        <v>1.1610492311862901</v>
      </c>
      <c r="I228" s="52">
        <v>0.52108104788230702</v>
      </c>
      <c r="J228" s="52">
        <v>1.34952966958313</v>
      </c>
      <c r="K228" s="52">
        <v>0.71988947316727003</v>
      </c>
      <c r="L228" s="52">
        <v>-0.33194038357448802</v>
      </c>
      <c r="M228" s="52">
        <v>-2.0117981165685199</v>
      </c>
      <c r="N228" s="52">
        <v>-1.0443990061745201</v>
      </c>
      <c r="O228" s="52">
        <v>0.32870783190493402</v>
      </c>
      <c r="P228" s="52">
        <v>-0.96209291106757999</v>
      </c>
      <c r="Q228" s="52">
        <v>0.60492487684219898</v>
      </c>
      <c r="R228" s="52">
        <v>-0.57795157906182604</v>
      </c>
      <c r="S228" s="54" t="s">
        <v>1323</v>
      </c>
      <c r="T228" s="54">
        <v>53</v>
      </c>
      <c r="U228" s="54">
        <v>7.9467607016832504</v>
      </c>
      <c r="V228" s="54">
        <v>1.2233320863646801E-2</v>
      </c>
      <c r="W228" s="54">
        <v>4.5283745988855297E-3</v>
      </c>
      <c r="X228" s="54">
        <v>1</v>
      </c>
      <c r="Y228" s="54">
        <v>0.90010573170949104</v>
      </c>
      <c r="Z228" s="54">
        <v>-0.63618357920940105</v>
      </c>
      <c r="AA228" s="54">
        <v>-0.774579788021728</v>
      </c>
      <c r="AB228" s="54">
        <v>-0.90578618666235799</v>
      </c>
      <c r="AC228" s="54">
        <v>-1.08816504110572</v>
      </c>
      <c r="AD228" s="54">
        <v>1.14061278102326</v>
      </c>
      <c r="AE228" s="54">
        <v>1.1991692942918</v>
      </c>
      <c r="AF228" s="54">
        <v>0.63829871884354095</v>
      </c>
      <c r="AG228" s="54">
        <v>-0.77319766806360901</v>
      </c>
      <c r="AH228" s="54">
        <v>0.60686305065083102</v>
      </c>
      <c r="AI228" s="54">
        <v>-1.3825602508321999</v>
      </c>
      <c r="AJ228" s="54">
        <v>1.0754229373761099</v>
      </c>
      <c r="AK228" s="56" t="s">
        <v>1324</v>
      </c>
      <c r="AL228" s="56">
        <v>103</v>
      </c>
      <c r="AM228" s="56">
        <v>20.728774119687198</v>
      </c>
      <c r="AN228" s="56">
        <v>1.17810620822888E-3</v>
      </c>
      <c r="AO228" s="56">
        <v>3.17217349330279E-3</v>
      </c>
      <c r="AP228" s="56">
        <v>3</v>
      </c>
      <c r="AQ228" s="56">
        <v>-1.6964966210704799</v>
      </c>
      <c r="AR228" s="56">
        <v>-0.72539424444524503</v>
      </c>
      <c r="AS228" s="56">
        <v>-0.22754907685168299</v>
      </c>
      <c r="AT228" s="56">
        <v>-0.97090169593904696</v>
      </c>
      <c r="AU228" s="56">
        <v>0.94420248974556698</v>
      </c>
      <c r="AV228" s="56">
        <v>-1.41308170370788</v>
      </c>
      <c r="AW228" s="56">
        <v>1.25616958734697</v>
      </c>
      <c r="AX228" s="56">
        <v>-0.343027098218807</v>
      </c>
      <c r="AY228" s="56">
        <v>0.22521504346658999</v>
      </c>
      <c r="AZ228" s="56">
        <v>0.23335015925708399</v>
      </c>
      <c r="BA228" s="56">
        <v>0.84876711703960395</v>
      </c>
      <c r="BB228" s="56">
        <v>1.4064112802383999</v>
      </c>
      <c r="BC228" s="56">
        <v>0.46233476313892902</v>
      </c>
      <c r="BD228" s="77" t="s">
        <v>17416</v>
      </c>
      <c r="BE228" s="144" t="s">
        <v>18114</v>
      </c>
      <c r="BF228" s="77">
        <v>3</v>
      </c>
      <c r="BG228" s="77">
        <v>1.152350091</v>
      </c>
      <c r="BH228" s="77">
        <v>0</v>
      </c>
      <c r="BI228" s="77">
        <v>6.6103899999999998E-4</v>
      </c>
      <c r="BJ228" s="78">
        <v>5</v>
      </c>
      <c r="BK228" s="77">
        <v>2.1815099770000002</v>
      </c>
      <c r="BL228" s="77">
        <v>-0.47826600800000002</v>
      </c>
      <c r="BM228" s="77">
        <v>1.4893564399999999</v>
      </c>
      <c r="BN228" s="77">
        <v>-0.47826600800000002</v>
      </c>
      <c r="BO228" s="77">
        <v>-0.47826600800000002</v>
      </c>
      <c r="BP228" s="77">
        <v>-0.47826600800000002</v>
      </c>
      <c r="BQ228" s="77">
        <v>-0.47826600800000002</v>
      </c>
      <c r="BR228" s="77">
        <v>-0.47826600800000002</v>
      </c>
      <c r="BS228" s="77">
        <v>-0.47826600800000002</v>
      </c>
      <c r="BT228" s="77">
        <v>-0.47826600800000002</v>
      </c>
      <c r="BU228" s="77">
        <v>-0.47826600800000002</v>
      </c>
      <c r="BV228" s="77">
        <v>-0.47826600800000002</v>
      </c>
      <c r="BW228" s="77">
        <v>-0.47826600800000002</v>
      </c>
      <c r="BX228" s="77">
        <v>-0.47826600800000002</v>
      </c>
      <c r="BY228" s="77">
        <v>2.0683256810000001</v>
      </c>
    </row>
    <row r="229" spans="1:77">
      <c r="A229" s="52" t="s">
        <v>1252</v>
      </c>
      <c r="B229" s="52">
        <v>85</v>
      </c>
      <c r="C229" s="52">
        <v>14.3099507708316</v>
      </c>
      <c r="D229" s="52">
        <v>1.50194582944819E-3</v>
      </c>
      <c r="E229" s="52">
        <v>3.9298319916684296E-3</v>
      </c>
      <c r="F229" s="52">
        <v>2</v>
      </c>
      <c r="G229" s="52">
        <v>0.34210469516495501</v>
      </c>
      <c r="H229" s="52">
        <v>-1.17062646940354</v>
      </c>
      <c r="I229" s="52">
        <v>-0.305618914580362</v>
      </c>
      <c r="J229" s="52">
        <v>-1.5317364365333399</v>
      </c>
      <c r="K229" s="52">
        <v>-1.1163654667884699</v>
      </c>
      <c r="L229" s="52">
        <v>0.72105391072135605</v>
      </c>
      <c r="M229" s="52">
        <v>1.58157112992046</v>
      </c>
      <c r="N229" s="52">
        <v>0.56162185459848801</v>
      </c>
      <c r="O229" s="52">
        <v>-0.17233182114633799</v>
      </c>
      <c r="P229" s="52">
        <v>0.98768525402308205</v>
      </c>
      <c r="Q229" s="52">
        <v>-0.80877000728200499</v>
      </c>
      <c r="R229" s="52">
        <v>0.91141227130571101</v>
      </c>
      <c r="S229" s="54" t="s">
        <v>1325</v>
      </c>
      <c r="T229" s="54">
        <v>61</v>
      </c>
      <c r="U229" s="54">
        <v>9.8174702991943708</v>
      </c>
      <c r="V229" s="54">
        <v>7.6548986326151203E-3</v>
      </c>
      <c r="W229" s="54">
        <v>4.5448632788406898E-3</v>
      </c>
      <c r="X229" s="54">
        <v>1</v>
      </c>
      <c r="Y229" s="54">
        <v>-0.50708043336291397</v>
      </c>
      <c r="Z229" s="54">
        <v>0.94848233931035897</v>
      </c>
      <c r="AA229" s="54">
        <v>0.80934690701121004</v>
      </c>
      <c r="AB229" s="54">
        <v>0.99427850881722302</v>
      </c>
      <c r="AC229" s="54">
        <v>0.98280617393431402</v>
      </c>
      <c r="AD229" s="54">
        <v>-1.1551026432866001</v>
      </c>
      <c r="AE229" s="54">
        <v>-1.3610644541241199</v>
      </c>
      <c r="AF229" s="54">
        <v>-0.50331080236989001</v>
      </c>
      <c r="AG229" s="54">
        <v>0.82837192706280005</v>
      </c>
      <c r="AH229" s="54">
        <v>-0.84947662315289296</v>
      </c>
      <c r="AI229" s="54">
        <v>0.99455839953874003</v>
      </c>
      <c r="AJ229" s="54">
        <v>-1.1818092993782201</v>
      </c>
      <c r="AK229" s="56" t="s">
        <v>1326</v>
      </c>
      <c r="AL229" s="56">
        <v>202</v>
      </c>
      <c r="AM229" s="56">
        <v>40.516276448697901</v>
      </c>
      <c r="AN229" s="56">
        <v>6.1473693614217699E-3</v>
      </c>
      <c r="AO229" s="56">
        <v>5.39494833126001E-3</v>
      </c>
      <c r="AP229" s="56">
        <v>1</v>
      </c>
      <c r="AQ229" s="56">
        <v>-0.97879332248769602</v>
      </c>
      <c r="AR229" s="56">
        <v>-0.68448584805385604</v>
      </c>
      <c r="AS229" s="56">
        <v>0.53732676023852299</v>
      </c>
      <c r="AT229" s="56">
        <v>-1.1262534870020799</v>
      </c>
      <c r="AU229" s="56">
        <v>1.2102242752396699</v>
      </c>
      <c r="AV229" s="56">
        <v>-1.83697945232649</v>
      </c>
      <c r="AW229" s="56">
        <v>1.38125890036027</v>
      </c>
      <c r="AX229" s="56">
        <v>-0.47026865754256297</v>
      </c>
      <c r="AY229" s="56">
        <v>-0.100471570645145</v>
      </c>
      <c r="AZ229" s="56">
        <v>0.128364951957887</v>
      </c>
      <c r="BA229" s="56">
        <v>0.70539421542648895</v>
      </c>
      <c r="BB229" s="56">
        <v>1.23448677251748</v>
      </c>
      <c r="BC229" s="56">
        <v>1.9646231750376E-4</v>
      </c>
      <c r="BD229" s="77" t="s">
        <v>17420</v>
      </c>
      <c r="BE229" s="144" t="s">
        <v>18115</v>
      </c>
      <c r="BF229" s="77">
        <v>3</v>
      </c>
      <c r="BG229" s="77">
        <v>1.152350091</v>
      </c>
      <c r="BH229" s="77">
        <v>0</v>
      </c>
      <c r="BI229" s="77">
        <v>6.6103899999999998E-4</v>
      </c>
      <c r="BJ229" s="78">
        <v>5</v>
      </c>
      <c r="BK229" s="77">
        <v>2.1815099770000002</v>
      </c>
      <c r="BL229" s="77">
        <v>-0.47826600800000002</v>
      </c>
      <c r="BM229" s="77">
        <v>1.4893564399999999</v>
      </c>
      <c r="BN229" s="77">
        <v>-0.47826600800000002</v>
      </c>
      <c r="BO229" s="77">
        <v>-0.47826600800000002</v>
      </c>
      <c r="BP229" s="77">
        <v>-0.47826600800000002</v>
      </c>
      <c r="BQ229" s="77">
        <v>-0.47826600800000002</v>
      </c>
      <c r="BR229" s="77">
        <v>-0.47826600800000002</v>
      </c>
      <c r="BS229" s="77">
        <v>-0.47826600800000002</v>
      </c>
      <c r="BT229" s="77">
        <v>-0.47826600800000002</v>
      </c>
      <c r="BU229" s="77">
        <v>-0.47826600800000002</v>
      </c>
      <c r="BV229" s="77">
        <v>-0.47826600800000002</v>
      </c>
      <c r="BW229" s="77">
        <v>-0.47826600800000002</v>
      </c>
      <c r="BX229" s="77">
        <v>-0.47826600800000002</v>
      </c>
      <c r="BY229" s="77">
        <v>2.0683256810000001</v>
      </c>
    </row>
    <row r="230" spans="1:77">
      <c r="A230" s="52" t="s">
        <v>1956</v>
      </c>
      <c r="B230" s="52">
        <v>0</v>
      </c>
      <c r="C230" s="52">
        <v>0</v>
      </c>
      <c r="D230" s="52">
        <v>0</v>
      </c>
      <c r="E230" s="52">
        <v>3.0911901082054499E-4</v>
      </c>
      <c r="F230" s="52">
        <v>65</v>
      </c>
      <c r="G230" s="52">
        <v>9.2420420725136398E-2</v>
      </c>
      <c r="H230" s="52">
        <v>-0.82052385507792203</v>
      </c>
      <c r="I230" s="52">
        <v>0.32562535396895598</v>
      </c>
      <c r="J230" s="52">
        <v>-1.37728562152695</v>
      </c>
      <c r="K230" s="52">
        <v>-0.165470545207972</v>
      </c>
      <c r="L230" s="52">
        <v>1.79709113594791</v>
      </c>
      <c r="M230" s="52">
        <v>-1.1792797128886701</v>
      </c>
      <c r="N230" s="52">
        <v>-0.95086975091821702</v>
      </c>
      <c r="O230" s="52">
        <v>0.86881169127127</v>
      </c>
      <c r="P230" s="52">
        <v>0.35324822634849201</v>
      </c>
      <c r="Q230" s="52">
        <v>-0.28614676162107699</v>
      </c>
      <c r="R230" s="52">
        <v>1.3423794189790299</v>
      </c>
      <c r="S230" s="54" t="s">
        <v>1944</v>
      </c>
      <c r="T230" s="54">
        <v>0</v>
      </c>
      <c r="U230" s="54">
        <v>0</v>
      </c>
      <c r="V230" s="54">
        <v>0</v>
      </c>
      <c r="W230" s="54">
        <v>3.0643513789716198E-4</v>
      </c>
      <c r="X230" s="54">
        <v>56</v>
      </c>
      <c r="Y230" s="54">
        <v>-0.57790578208265597</v>
      </c>
      <c r="Z230" s="54">
        <v>-0.49162865742053802</v>
      </c>
      <c r="AA230" s="54">
        <v>-1.30572624513751</v>
      </c>
      <c r="AB230" s="54">
        <v>4.6168996702664403E-2</v>
      </c>
      <c r="AC230" s="54">
        <v>-7.8026371435631001E-2</v>
      </c>
      <c r="AD230" s="54">
        <v>0.17636424196147099</v>
      </c>
      <c r="AE230" s="54">
        <v>0.77740593768631605</v>
      </c>
      <c r="AF230" s="54">
        <v>0.68952308399668105</v>
      </c>
      <c r="AG230" s="54">
        <v>-1.7797865324980999</v>
      </c>
      <c r="AH230" s="54">
        <v>1.6917546304556501</v>
      </c>
      <c r="AI230" s="54">
        <v>-0.35117373039514999</v>
      </c>
      <c r="AJ230" s="54">
        <v>1.2030304281668001</v>
      </c>
      <c r="AK230" s="56" t="s">
        <v>1538</v>
      </c>
      <c r="AL230" s="56">
        <v>67</v>
      </c>
      <c r="AM230" s="56">
        <v>10.791745004507</v>
      </c>
      <c r="AN230" s="56">
        <v>8.4309970351924301E-4</v>
      </c>
      <c r="AO230" s="56">
        <v>1.7765297948504201E-3</v>
      </c>
      <c r="AP230" s="56">
        <v>1</v>
      </c>
      <c r="AQ230" s="56">
        <v>-1.3952384261012201</v>
      </c>
      <c r="AR230" s="56">
        <v>-0.21181944688669499</v>
      </c>
      <c r="AS230" s="56">
        <v>1.37494030579789</v>
      </c>
      <c r="AT230" s="56">
        <v>-0.39608577895596803</v>
      </c>
      <c r="AU230" s="56">
        <v>1.52215214334033</v>
      </c>
      <c r="AV230" s="56">
        <v>-0.84244781366410004</v>
      </c>
      <c r="AW230" s="56">
        <v>0.783703987295301</v>
      </c>
      <c r="AX230" s="56">
        <v>-1.5125363460305601</v>
      </c>
      <c r="AY230" s="56">
        <v>-0.43801450256840602</v>
      </c>
      <c r="AZ230" s="56">
        <v>0.17173831687077501</v>
      </c>
      <c r="BA230" s="56">
        <v>0.72098593011465795</v>
      </c>
      <c r="BB230" s="56">
        <v>0.90708785792881796</v>
      </c>
      <c r="BC230" s="56">
        <v>-0.68446622714083205</v>
      </c>
      <c r="BD230" s="77" t="s">
        <v>17424</v>
      </c>
      <c r="BE230" s="144" t="s">
        <v>18116</v>
      </c>
      <c r="BF230" s="77">
        <v>3</v>
      </c>
      <c r="BG230" s="77">
        <v>0.88446738999999996</v>
      </c>
      <c r="BH230" s="77">
        <v>1.36236E-3</v>
      </c>
      <c r="BI230" s="77">
        <v>1.179949E-3</v>
      </c>
      <c r="BJ230" s="78">
        <v>5</v>
      </c>
      <c r="BK230" s="77">
        <v>-0.46506871799999999</v>
      </c>
      <c r="BL230" s="77">
        <v>-0.46506871799999999</v>
      </c>
      <c r="BM230" s="77">
        <v>-0.46506871799999999</v>
      </c>
      <c r="BN230" s="77">
        <v>-0.46506871799999999</v>
      </c>
      <c r="BO230" s="77">
        <v>-0.46506871799999999</v>
      </c>
      <c r="BP230" s="77">
        <v>-0.46506871799999999</v>
      </c>
      <c r="BQ230" s="77">
        <v>-0.46506871799999999</v>
      </c>
      <c r="BR230" s="77">
        <v>-0.46506871799999999</v>
      </c>
      <c r="BS230" s="77">
        <v>-0.46506871799999999</v>
      </c>
      <c r="BT230" s="77">
        <v>-0.46506871799999999</v>
      </c>
      <c r="BU230" s="77">
        <v>-0.46506871799999999</v>
      </c>
      <c r="BV230" s="77">
        <v>1.037837715</v>
      </c>
      <c r="BW230" s="77">
        <v>2.3349795090000001</v>
      </c>
      <c r="BX230" s="77">
        <v>-0.46506871799999999</v>
      </c>
      <c r="BY230" s="77">
        <v>2.208007388</v>
      </c>
    </row>
    <row r="231" spans="1:77">
      <c r="A231" s="52" t="s">
        <v>1254</v>
      </c>
      <c r="B231" s="52">
        <v>53</v>
      </c>
      <c r="C231" s="52">
        <v>8.3046803780633702</v>
      </c>
      <c r="D231" s="52">
        <v>2.43438060089E-3</v>
      </c>
      <c r="E231" s="52">
        <v>2.67373761833645E-3</v>
      </c>
      <c r="F231" s="52">
        <v>2</v>
      </c>
      <c r="G231" s="52">
        <v>0.89736872238239895</v>
      </c>
      <c r="H231" s="52">
        <v>-0.60460670320582899</v>
      </c>
      <c r="I231" s="52">
        <v>-0.67380645950222695</v>
      </c>
      <c r="J231" s="52">
        <v>-1.77487479783824</v>
      </c>
      <c r="K231" s="52">
        <v>-0.99427804913552797</v>
      </c>
      <c r="L231" s="52">
        <v>0.53728210486504302</v>
      </c>
      <c r="M231" s="52">
        <v>1.5432998204420501</v>
      </c>
      <c r="N231" s="52">
        <v>0.947802206604481</v>
      </c>
      <c r="O231" s="52">
        <v>-0.170405070550814</v>
      </c>
      <c r="P231" s="52">
        <v>0.591007526662918</v>
      </c>
      <c r="Q231" s="52">
        <v>-0.93827197038186705</v>
      </c>
      <c r="R231" s="52">
        <v>0.63948266965761302</v>
      </c>
      <c r="S231" s="54" t="s">
        <v>1327</v>
      </c>
      <c r="T231" s="54">
        <v>73</v>
      </c>
      <c r="U231" s="54">
        <v>11.3874055682418</v>
      </c>
      <c r="V231" s="54">
        <v>7.0239697154119698E-3</v>
      </c>
      <c r="W231" s="54">
        <v>4.5687900934286499E-3</v>
      </c>
      <c r="X231" s="54">
        <v>1</v>
      </c>
      <c r="Y231" s="54">
        <v>0.29974411078838198</v>
      </c>
      <c r="Z231" s="54">
        <v>-0.86805350376808699</v>
      </c>
      <c r="AA231" s="54">
        <v>-0.63773656896913999</v>
      </c>
      <c r="AB231" s="54">
        <v>-1.0508450138247201</v>
      </c>
      <c r="AC231" s="54">
        <v>-1.10922881069042</v>
      </c>
      <c r="AD231" s="54">
        <v>0.79300493336026801</v>
      </c>
      <c r="AE231" s="54">
        <v>0.88020709231379901</v>
      </c>
      <c r="AF231" s="54">
        <v>0.94516432306939702</v>
      </c>
      <c r="AG231" s="54">
        <v>-0.52163971151921495</v>
      </c>
      <c r="AH231" s="54">
        <v>1.6479536753397199</v>
      </c>
      <c r="AI231" s="54">
        <v>-1.20387650588755</v>
      </c>
      <c r="AJ231" s="54">
        <v>0.82530597978757303</v>
      </c>
      <c r="AK231" s="56" t="s">
        <v>1328</v>
      </c>
      <c r="AL231" s="56">
        <v>84</v>
      </c>
      <c r="AM231" s="56">
        <v>15.5485809629168</v>
      </c>
      <c r="AN231" s="56">
        <v>1.0552704898353399E-3</v>
      </c>
      <c r="AO231" s="56">
        <v>2.0532853934171302E-3</v>
      </c>
      <c r="AP231" s="56">
        <v>1</v>
      </c>
      <c r="AQ231" s="56">
        <v>0.179197517969127</v>
      </c>
      <c r="AR231" s="56">
        <v>0.29452420432999099</v>
      </c>
      <c r="AS231" s="56">
        <v>-1.2495135794118</v>
      </c>
      <c r="AT231" s="56">
        <v>0.86727388471629296</v>
      </c>
      <c r="AU231" s="56">
        <v>-1.19208667340191</v>
      </c>
      <c r="AV231" s="56">
        <v>2.45994546513871</v>
      </c>
      <c r="AW231" s="56">
        <v>-0.36364352376439402</v>
      </c>
      <c r="AX231" s="56">
        <v>0.65118131191519002</v>
      </c>
      <c r="AY231" s="56">
        <v>1.3327393196585199E-2</v>
      </c>
      <c r="AZ231" s="56">
        <v>0.21289433043500899</v>
      </c>
      <c r="BA231" s="56">
        <v>-0.56726843143274597</v>
      </c>
      <c r="BB231" s="56">
        <v>-1.05236930186802</v>
      </c>
      <c r="BC231" s="56">
        <v>-0.25346259782203001</v>
      </c>
      <c r="BD231" s="77" t="s">
        <v>17427</v>
      </c>
      <c r="BE231" s="144" t="s">
        <v>18117</v>
      </c>
      <c r="BF231" s="77">
        <v>2</v>
      </c>
      <c r="BG231" s="77">
        <v>0.32942290099999999</v>
      </c>
      <c r="BH231" s="145">
        <v>5.5799999999999999E-6</v>
      </c>
      <c r="BI231" s="77">
        <v>6.3777899999999999E-4</v>
      </c>
      <c r="BJ231" s="78">
        <v>5</v>
      </c>
      <c r="BK231" s="77">
        <v>-0.56707241200000003</v>
      </c>
      <c r="BL231" s="77">
        <v>-0.56707241200000003</v>
      </c>
      <c r="BM231" s="77">
        <v>-0.56707241200000003</v>
      </c>
      <c r="BN231" s="77">
        <v>-0.56707241200000003</v>
      </c>
      <c r="BO231" s="77">
        <v>-0.56707241200000003</v>
      </c>
      <c r="BP231" s="77">
        <v>-0.56707241200000003</v>
      </c>
      <c r="BQ231" s="77">
        <v>-0.56707241200000003</v>
      </c>
      <c r="BR231" s="77">
        <v>-0.56707241200000003</v>
      </c>
      <c r="BS231" s="77">
        <v>1.6298796959999999</v>
      </c>
      <c r="BT231" s="77">
        <v>-0.56707241200000003</v>
      </c>
      <c r="BU231" s="77">
        <v>-0.56707241200000003</v>
      </c>
      <c r="BV231" s="77">
        <v>0.91597212699999997</v>
      </c>
      <c r="BW231" s="77">
        <v>1.5703122</v>
      </c>
      <c r="BX231" s="77">
        <v>-0.56707241200000003</v>
      </c>
      <c r="BY231" s="77">
        <v>2.12163251</v>
      </c>
    </row>
    <row r="232" spans="1:77">
      <c r="A232" s="52" t="s">
        <v>1510</v>
      </c>
      <c r="B232" s="52">
        <v>0</v>
      </c>
      <c r="C232" s="52">
        <v>0</v>
      </c>
      <c r="D232" s="52">
        <v>0</v>
      </c>
      <c r="E232" s="52">
        <v>3.0911901082054499E-4</v>
      </c>
      <c r="F232" s="52">
        <v>66</v>
      </c>
      <c r="G232" s="52">
        <v>1.0842205098587101</v>
      </c>
      <c r="H232" s="52">
        <v>-0.39842156003741802</v>
      </c>
      <c r="I232" s="52">
        <v>-0.53282950973988297</v>
      </c>
      <c r="J232" s="52">
        <v>-1.2045982839576199</v>
      </c>
      <c r="K232" s="52">
        <v>-0.84619234471882598</v>
      </c>
      <c r="L232" s="52">
        <v>1.4790886563837</v>
      </c>
      <c r="M232" s="52">
        <v>0.98651723254728996</v>
      </c>
      <c r="N232" s="52">
        <v>-0.31355556984272598</v>
      </c>
      <c r="O232" s="52">
        <v>-0.40115248981921497</v>
      </c>
      <c r="P232" s="52">
        <v>-0.71410172619861301</v>
      </c>
      <c r="Q232" s="52">
        <v>-0.77653697087427798</v>
      </c>
      <c r="R232" s="52">
        <v>1.63756205639888</v>
      </c>
      <c r="S232" s="54" t="s">
        <v>1132</v>
      </c>
      <c r="T232" s="54">
        <v>0</v>
      </c>
      <c r="U232" s="54">
        <v>0</v>
      </c>
      <c r="V232" s="54">
        <v>0</v>
      </c>
      <c r="W232" s="54">
        <v>3.0643513789716198E-4</v>
      </c>
      <c r="X232" s="54">
        <v>57</v>
      </c>
      <c r="Y232" s="54">
        <v>1.4633278787028201E-2</v>
      </c>
      <c r="Z232" s="54">
        <v>-0.85078899940372799</v>
      </c>
      <c r="AA232" s="54">
        <v>-0.748569050864762</v>
      </c>
      <c r="AB232" s="54">
        <v>-0.76295310670426497</v>
      </c>
      <c r="AC232" s="54">
        <v>-4.3086479772584403E-2</v>
      </c>
      <c r="AD232" s="54">
        <v>0.32897477616564302</v>
      </c>
      <c r="AE232" s="54">
        <v>0.55414025564811997</v>
      </c>
      <c r="AF232" s="54">
        <v>0.72784803162996903</v>
      </c>
      <c r="AG232" s="54">
        <v>-0.87882129548899901</v>
      </c>
      <c r="AH232" s="54">
        <v>2.3259953746333899</v>
      </c>
      <c r="AI232" s="54">
        <v>-1.2774292814219801</v>
      </c>
      <c r="AJ232" s="54">
        <v>0.610056496792174</v>
      </c>
      <c r="AK232" s="56" t="s">
        <v>1541</v>
      </c>
      <c r="AL232" s="56">
        <v>83</v>
      </c>
      <c r="AM232" s="56">
        <v>15.2292906245821</v>
      </c>
      <c r="AN232" s="56">
        <v>2.0379562369835999E-3</v>
      </c>
      <c r="AO232" s="56">
        <v>2.3597687137691999E-3</v>
      </c>
      <c r="AP232" s="56">
        <v>1</v>
      </c>
      <c r="AQ232" s="56">
        <v>-1.3411773045614801</v>
      </c>
      <c r="AR232" s="56">
        <v>-0.114371552362726</v>
      </c>
      <c r="AS232" s="56">
        <v>0.87916588806286</v>
      </c>
      <c r="AT232" s="56">
        <v>-0.43229298325758098</v>
      </c>
      <c r="AU232" s="56">
        <v>0.97768024231192396</v>
      </c>
      <c r="AV232" s="56">
        <v>-1.2973018342449001</v>
      </c>
      <c r="AW232" s="56">
        <v>1.58170066526543</v>
      </c>
      <c r="AX232" s="56">
        <v>-1.24335314970708</v>
      </c>
      <c r="AY232" s="56">
        <v>-0.20329920246411401</v>
      </c>
      <c r="AZ232" s="56">
        <v>0.228086366447286</v>
      </c>
      <c r="BA232" s="56">
        <v>0.50528891217648597</v>
      </c>
      <c r="BB232" s="56">
        <v>1.25154969188523</v>
      </c>
      <c r="BC232" s="56">
        <v>-0.79167573955132797</v>
      </c>
      <c r="BD232" s="77" t="s">
        <v>17439</v>
      </c>
      <c r="BE232" s="144" t="s">
        <v>18118</v>
      </c>
      <c r="BF232" s="77">
        <v>2</v>
      </c>
      <c r="BG232" s="77">
        <v>0.32394368099999998</v>
      </c>
      <c r="BH232" s="77">
        <v>0</v>
      </c>
      <c r="BI232" s="77">
        <v>2.9437700000000002E-4</v>
      </c>
      <c r="BJ232" s="78">
        <v>5</v>
      </c>
      <c r="BK232" s="77">
        <v>-0.53017795300000004</v>
      </c>
      <c r="BL232" s="77">
        <v>-0.53017795300000004</v>
      </c>
      <c r="BM232" s="77">
        <v>-0.53017795300000004</v>
      </c>
      <c r="BN232" s="77">
        <v>-0.53017795300000004</v>
      </c>
      <c r="BO232" s="77">
        <v>-0.53017795300000004</v>
      </c>
      <c r="BP232" s="77">
        <v>-0.53017795300000004</v>
      </c>
      <c r="BQ232" s="77">
        <v>-0.53017795300000004</v>
      </c>
      <c r="BR232" s="77">
        <v>-0.53017795300000004</v>
      </c>
      <c r="BS232" s="77">
        <v>-0.53017795300000004</v>
      </c>
      <c r="BT232" s="77">
        <v>-0.53017795300000004</v>
      </c>
      <c r="BU232" s="77">
        <v>0.15216603000000001</v>
      </c>
      <c r="BV232" s="77">
        <v>1.6107441849999999</v>
      </c>
      <c r="BW232" s="77">
        <v>-0.53017795300000004</v>
      </c>
      <c r="BX232" s="77">
        <v>1.957710359</v>
      </c>
      <c r="BY232" s="77">
        <v>2.1113369080000002</v>
      </c>
    </row>
    <row r="233" spans="1:77">
      <c r="A233" s="52" t="s">
        <v>1514</v>
      </c>
      <c r="B233" s="52">
        <v>0</v>
      </c>
      <c r="C233" s="52">
        <v>0</v>
      </c>
      <c r="D233" s="52">
        <v>0</v>
      </c>
      <c r="E233" s="52">
        <v>3.0911901082054499E-4</v>
      </c>
      <c r="F233" s="52">
        <v>67</v>
      </c>
      <c r="G233" s="52">
        <v>-0.35752874158465398</v>
      </c>
      <c r="H233" s="52">
        <v>-1.00683227136549</v>
      </c>
      <c r="I233" s="52">
        <v>-1.07040868401524</v>
      </c>
      <c r="J233" s="52">
        <v>-7.82080492989633E-2</v>
      </c>
      <c r="K233" s="52">
        <v>1.3264684259942301</v>
      </c>
      <c r="L233" s="52">
        <v>0.94683991043511295</v>
      </c>
      <c r="M233" s="52">
        <v>0.78102774257422003</v>
      </c>
      <c r="N233" s="52">
        <v>-6.29168946614546E-2</v>
      </c>
      <c r="O233" s="52">
        <v>-1.67260527487947</v>
      </c>
      <c r="P233" s="52">
        <v>-0.75869865375159395</v>
      </c>
      <c r="Q233" s="52">
        <v>0.69668533488064799</v>
      </c>
      <c r="R233" s="52">
        <v>1.25617715567265</v>
      </c>
      <c r="S233" s="54" t="s">
        <v>1369</v>
      </c>
      <c r="T233" s="54">
        <v>0</v>
      </c>
      <c r="U233" s="54">
        <v>0</v>
      </c>
      <c r="V233" s="54">
        <v>0</v>
      </c>
      <c r="W233" s="54">
        <v>3.0643513789716198E-4</v>
      </c>
      <c r="X233" s="54">
        <v>58</v>
      </c>
      <c r="Y233" s="54">
        <v>-1.39628054002499</v>
      </c>
      <c r="Z233" s="54">
        <v>-0.38557716392792202</v>
      </c>
      <c r="AA233" s="54">
        <v>-1.0680347085920101</v>
      </c>
      <c r="AB233" s="54">
        <v>-9.3947341593032696E-2</v>
      </c>
      <c r="AC233" s="54">
        <v>-0.24241461311892901</v>
      </c>
      <c r="AD233" s="54">
        <v>1.27281074144893</v>
      </c>
      <c r="AE233" s="54">
        <v>-0.609430541515812</v>
      </c>
      <c r="AF233" s="54">
        <v>-0.124133849556248</v>
      </c>
      <c r="AG233" s="54">
        <v>-0.98285740463901194</v>
      </c>
      <c r="AH233" s="54">
        <v>1.28605762446104</v>
      </c>
      <c r="AI233" s="54">
        <v>0.77196049587499704</v>
      </c>
      <c r="AJ233" s="54">
        <v>1.5718473011830001</v>
      </c>
      <c r="AK233" s="56" t="s">
        <v>1957</v>
      </c>
      <c r="AL233" s="56">
        <v>0</v>
      </c>
      <c r="AM233" s="56">
        <v>0</v>
      </c>
      <c r="AN233" s="56">
        <v>0</v>
      </c>
      <c r="AO233" s="56">
        <v>2.7665068240627702E-4</v>
      </c>
      <c r="AP233" s="56">
        <v>55</v>
      </c>
      <c r="AQ233" s="56">
        <v>1.9153841836400001</v>
      </c>
      <c r="AR233" s="56">
        <v>0.554706815019539</v>
      </c>
      <c r="AS233" s="56">
        <v>1.0889098967014199</v>
      </c>
      <c r="AT233" s="56">
        <v>0.50952375637551195</v>
      </c>
      <c r="AU233" s="56">
        <v>1.06832260441393</v>
      </c>
      <c r="AV233" s="56">
        <v>-3.60845366608913E-2</v>
      </c>
      <c r="AW233" s="56">
        <v>-0.12687744566236001</v>
      </c>
      <c r="AX233" s="56">
        <v>0.10425917744337999</v>
      </c>
      <c r="AY233" s="56">
        <v>-1.25311970571894</v>
      </c>
      <c r="AZ233" s="56">
        <v>-0.89209972772073498</v>
      </c>
      <c r="BA233" s="56">
        <v>-0.63733270347931303</v>
      </c>
      <c r="BB233" s="56">
        <v>-1.17486533670571</v>
      </c>
      <c r="BC233" s="56">
        <v>-1.12072697764582</v>
      </c>
      <c r="BD233" s="77" t="s">
        <v>17408</v>
      </c>
      <c r="BE233" s="144" t="s">
        <v>18119</v>
      </c>
      <c r="BF233" s="77">
        <v>1</v>
      </c>
      <c r="BG233" s="77">
        <v>0.143372892</v>
      </c>
      <c r="BH233" s="77">
        <v>0</v>
      </c>
      <c r="BI233" s="77">
        <v>2.8174199999999997E-4</v>
      </c>
      <c r="BJ233" s="78">
        <v>5</v>
      </c>
      <c r="BK233" s="77">
        <v>-0.47944356700000001</v>
      </c>
      <c r="BL233" s="77">
        <v>-0.47944356700000001</v>
      </c>
      <c r="BM233" s="77">
        <v>-0.47944356700000001</v>
      </c>
      <c r="BN233" s="77">
        <v>-0.47944356700000001</v>
      </c>
      <c r="BO233" s="77">
        <v>-0.47944356700000001</v>
      </c>
      <c r="BP233" s="77">
        <v>-0.47944356700000001</v>
      </c>
      <c r="BQ233" s="77">
        <v>-0.47944356700000001</v>
      </c>
      <c r="BR233" s="77">
        <v>-0.47944356700000001</v>
      </c>
      <c r="BS233" s="77">
        <v>2.1908005780000002</v>
      </c>
      <c r="BT233" s="77">
        <v>-0.47944356700000001</v>
      </c>
      <c r="BU233" s="77">
        <v>-0.47944356700000001</v>
      </c>
      <c r="BV233" s="77">
        <v>-0.47944356700000001</v>
      </c>
      <c r="BW233" s="77">
        <v>-0.47944356700000001</v>
      </c>
      <c r="BX233" s="77">
        <v>1.5619247279999999</v>
      </c>
      <c r="BY233" s="77">
        <v>2.0005975020000002</v>
      </c>
    </row>
    <row r="234" spans="1:77">
      <c r="A234" s="52" t="s">
        <v>1516</v>
      </c>
      <c r="B234" s="52">
        <v>0</v>
      </c>
      <c r="C234" s="52">
        <v>0</v>
      </c>
      <c r="D234" s="52">
        <v>0</v>
      </c>
      <c r="E234" s="52">
        <v>3.0911901082054499E-4</v>
      </c>
      <c r="F234" s="52">
        <v>68</v>
      </c>
      <c r="G234" s="52">
        <v>0.72784459113361899</v>
      </c>
      <c r="H234" s="52">
        <v>-0.28390628002996599</v>
      </c>
      <c r="I234" s="52">
        <v>-0.438476088335082</v>
      </c>
      <c r="J234" s="52">
        <v>-0.404849327796726</v>
      </c>
      <c r="K234" s="52">
        <v>-1.0273559870237801</v>
      </c>
      <c r="L234" s="52">
        <v>-0.86183606982738503</v>
      </c>
      <c r="M234" s="52">
        <v>1.9711115151020999</v>
      </c>
      <c r="N234" s="52">
        <v>0.40648235320613701</v>
      </c>
      <c r="O234" s="52">
        <v>-0.14461468320002999</v>
      </c>
      <c r="P234" s="52">
        <v>1.68437495548178</v>
      </c>
      <c r="Q234" s="52">
        <v>-0.80301624482079903</v>
      </c>
      <c r="R234" s="52">
        <v>-0.82575873388986998</v>
      </c>
      <c r="S234" s="54" t="s">
        <v>1389</v>
      </c>
      <c r="T234" s="54">
        <v>0</v>
      </c>
      <c r="U234" s="54">
        <v>0</v>
      </c>
      <c r="V234" s="54">
        <v>0</v>
      </c>
      <c r="W234" s="54">
        <v>3.0643513789716198E-4</v>
      </c>
      <c r="X234" s="54">
        <v>59</v>
      </c>
      <c r="Y234" s="54">
        <v>-1.4409418091962301</v>
      </c>
      <c r="Z234" s="54">
        <v>0.110423028339748</v>
      </c>
      <c r="AA234" s="54">
        <v>0.41931962907185799</v>
      </c>
      <c r="AB234" s="54">
        <v>1.1585821619269701</v>
      </c>
      <c r="AC234" s="54">
        <v>1.48610951567295</v>
      </c>
      <c r="AD234" s="54">
        <v>-1.1532925587463501</v>
      </c>
      <c r="AE234" s="54">
        <v>-0.95915132329729502</v>
      </c>
      <c r="AF234" s="54">
        <v>-0.38649965333591602</v>
      </c>
      <c r="AG234" s="54">
        <v>-1.08820283739849</v>
      </c>
      <c r="AH234" s="54">
        <v>0.280770082445294</v>
      </c>
      <c r="AI234" s="54">
        <v>1.16419477474095</v>
      </c>
      <c r="AJ234" s="54">
        <v>0.40868898977651702</v>
      </c>
      <c r="AK234" s="56" t="s">
        <v>1958</v>
      </c>
      <c r="AL234" s="56">
        <v>0</v>
      </c>
      <c r="AM234" s="56">
        <v>0</v>
      </c>
      <c r="AN234" s="56">
        <v>0</v>
      </c>
      <c r="AO234" s="56">
        <v>2.7665068240627702E-4</v>
      </c>
      <c r="AP234" s="56">
        <v>56</v>
      </c>
      <c r="AQ234" s="56">
        <v>0.58520666677488697</v>
      </c>
      <c r="AR234" s="56">
        <v>-5.5986954557919796E-3</v>
      </c>
      <c r="AS234" s="56">
        <v>0.155570934027952</v>
      </c>
      <c r="AT234" s="56">
        <v>0.88917167011656695</v>
      </c>
      <c r="AU234" s="56">
        <v>-1.34239168691786</v>
      </c>
      <c r="AV234" s="56">
        <v>1.40486596723237</v>
      </c>
      <c r="AW234" s="56">
        <v>-1.21848267048333</v>
      </c>
      <c r="AX234" s="56">
        <v>0.894003400031948</v>
      </c>
      <c r="AY234" s="56">
        <v>-1.1520923013161</v>
      </c>
      <c r="AZ234" s="56">
        <v>1.3244876318401499</v>
      </c>
      <c r="BA234" s="56">
        <v>0.26985310190946898</v>
      </c>
      <c r="BB234" s="56">
        <v>-0.91612947179959903</v>
      </c>
      <c r="BC234" s="56">
        <v>-0.88846454596065205</v>
      </c>
      <c r="BD234" s="77" t="s">
        <v>17470</v>
      </c>
      <c r="BE234" s="144" t="s">
        <v>18120</v>
      </c>
      <c r="BF234" s="77">
        <v>40</v>
      </c>
      <c r="BG234" s="77">
        <v>6.7696638489999996</v>
      </c>
      <c r="BH234" s="77">
        <v>0.22211489600000001</v>
      </c>
      <c r="BI234" s="77">
        <v>1.1412270000000001E-3</v>
      </c>
      <c r="BJ234" s="78">
        <v>6</v>
      </c>
      <c r="BK234" s="77">
        <v>-0.37887574499999999</v>
      </c>
      <c r="BL234" s="77">
        <v>-0.37887574499999999</v>
      </c>
      <c r="BM234" s="77">
        <v>-0.37887574499999999</v>
      </c>
      <c r="BN234" s="77">
        <v>-0.37887574499999999</v>
      </c>
      <c r="BO234" s="77">
        <v>2.4169537879999998</v>
      </c>
      <c r="BP234" s="77">
        <v>-0.37887574499999999</v>
      </c>
      <c r="BQ234" s="77">
        <v>-0.37887574499999999</v>
      </c>
      <c r="BR234" s="77">
        <v>-0.37887574499999999</v>
      </c>
      <c r="BS234" s="77">
        <v>2.5084309020000002</v>
      </c>
      <c r="BT234" s="77">
        <v>-0.37887574499999999</v>
      </c>
      <c r="BU234" s="77">
        <v>-0.37887574499999999</v>
      </c>
      <c r="BV234" s="77">
        <v>-0.37887574499999999</v>
      </c>
      <c r="BW234" s="77">
        <v>-0.37887574499999999</v>
      </c>
      <c r="BX234" s="77">
        <v>-0.37887574499999999</v>
      </c>
      <c r="BY234" s="77">
        <v>-0.37887574499999999</v>
      </c>
    </row>
    <row r="235" spans="1:77">
      <c r="A235" s="52" t="s">
        <v>1959</v>
      </c>
      <c r="B235" s="52">
        <v>0</v>
      </c>
      <c r="C235" s="52">
        <v>0</v>
      </c>
      <c r="D235" s="52">
        <v>0</v>
      </c>
      <c r="E235" s="52">
        <v>3.0911901082054499E-4</v>
      </c>
      <c r="F235" s="52">
        <v>69</v>
      </c>
      <c r="G235" s="52">
        <v>-0.493208405272615</v>
      </c>
      <c r="H235" s="52">
        <v>-1.3925567173123301</v>
      </c>
      <c r="I235" s="52">
        <v>-0.324010548962957</v>
      </c>
      <c r="J235" s="52">
        <v>-1.37387396055818</v>
      </c>
      <c r="K235" s="52">
        <v>-0.79435924259447399</v>
      </c>
      <c r="L235" s="52">
        <v>0.353989451091268</v>
      </c>
      <c r="M235" s="52">
        <v>-2.3041775485270199E-2</v>
      </c>
      <c r="N235" s="52">
        <v>0.81682430494023905</v>
      </c>
      <c r="O235" s="52">
        <v>1.5983314466862499</v>
      </c>
      <c r="P235" s="52">
        <v>1.5075527070520001</v>
      </c>
      <c r="Q235" s="52">
        <v>-0.46973545346641998</v>
      </c>
      <c r="R235" s="52">
        <v>0.594088193882499</v>
      </c>
      <c r="S235" s="54" t="s">
        <v>1647</v>
      </c>
      <c r="T235" s="54">
        <v>0</v>
      </c>
      <c r="U235" s="54">
        <v>0</v>
      </c>
      <c r="V235" s="54">
        <v>0</v>
      </c>
      <c r="W235" s="54">
        <v>3.0643513789716198E-4</v>
      </c>
      <c r="X235" s="54">
        <v>60</v>
      </c>
      <c r="Y235" s="54">
        <v>-0.98326288454742605</v>
      </c>
      <c r="Z235" s="54">
        <v>-4.8538639904305301E-3</v>
      </c>
      <c r="AA235" s="54">
        <v>-0.34006916976701201</v>
      </c>
      <c r="AB235" s="54">
        <v>1.24431294209624</v>
      </c>
      <c r="AC235" s="54">
        <v>1.3608668060364699</v>
      </c>
      <c r="AD235" s="54">
        <v>0.54287370123698397</v>
      </c>
      <c r="AE235" s="54">
        <v>-0.73979986429674605</v>
      </c>
      <c r="AF235" s="54">
        <v>-1.02782086308344</v>
      </c>
      <c r="AG235" s="54">
        <v>-0.91993237981229203</v>
      </c>
      <c r="AH235" s="54">
        <v>-1.24231710399003</v>
      </c>
      <c r="AI235" s="54">
        <v>1.0945986339481499</v>
      </c>
      <c r="AJ235" s="54">
        <v>1.01540404616953</v>
      </c>
      <c r="AK235" s="56" t="s">
        <v>1960</v>
      </c>
      <c r="AL235" s="56">
        <v>0</v>
      </c>
      <c r="AM235" s="56">
        <v>0</v>
      </c>
      <c r="AN235" s="56">
        <v>0</v>
      </c>
      <c r="AO235" s="56">
        <v>2.7665068240627702E-4</v>
      </c>
      <c r="AP235" s="56">
        <v>57</v>
      </c>
      <c r="AQ235" s="56">
        <v>-0.31569961323098999</v>
      </c>
      <c r="AR235" s="56">
        <v>-0.29160921941187501</v>
      </c>
      <c r="AS235" s="56">
        <v>7.7042824210047101E-2</v>
      </c>
      <c r="AT235" s="56">
        <v>6.2804953121019205E-2</v>
      </c>
      <c r="AU235" s="56">
        <v>0.24246501746315099</v>
      </c>
      <c r="AV235" s="56">
        <v>-1.50361304804704</v>
      </c>
      <c r="AW235" s="56">
        <v>-1.4025383164441401</v>
      </c>
      <c r="AX235" s="56">
        <v>-0.22297816551420599</v>
      </c>
      <c r="AY235" s="56">
        <v>0.79862299265064296</v>
      </c>
      <c r="AZ235" s="56">
        <v>-1.3271569083330901</v>
      </c>
      <c r="BA235" s="56">
        <v>1.1254677565281399</v>
      </c>
      <c r="BB235" s="56">
        <v>1.4107545300473401</v>
      </c>
      <c r="BC235" s="56">
        <v>1.3464371969609901</v>
      </c>
      <c r="BD235" s="77" t="s">
        <v>17448</v>
      </c>
      <c r="BE235" s="144" t="s">
        <v>18104</v>
      </c>
      <c r="BF235" s="77">
        <v>39</v>
      </c>
      <c r="BG235" s="77">
        <v>19.273213169999998</v>
      </c>
      <c r="BH235" s="77">
        <v>1.1494113E-2</v>
      </c>
      <c r="BI235" s="77">
        <v>3.278034E-3</v>
      </c>
      <c r="BJ235" s="78">
        <v>6</v>
      </c>
      <c r="BK235" s="77">
        <v>-0.25819889000000001</v>
      </c>
      <c r="BL235" s="77">
        <v>-0.25819889000000001</v>
      </c>
      <c r="BM235" s="77">
        <v>-0.25819889000000001</v>
      </c>
      <c r="BN235" s="77">
        <v>-0.25819889000000001</v>
      </c>
      <c r="BO235" s="77">
        <v>3.6147844560000002</v>
      </c>
      <c r="BP235" s="77">
        <v>-0.25819889000000001</v>
      </c>
      <c r="BQ235" s="77">
        <v>-0.25819889000000001</v>
      </c>
      <c r="BR235" s="77">
        <v>-0.25819889000000001</v>
      </c>
      <c r="BS235" s="77">
        <v>-0.25819889000000001</v>
      </c>
      <c r="BT235" s="77">
        <v>-0.25819889000000001</v>
      </c>
      <c r="BU235" s="77">
        <v>-0.25819889000000001</v>
      </c>
      <c r="BV235" s="77">
        <v>-0.25819889000000001</v>
      </c>
      <c r="BW235" s="77">
        <v>-0.25819889000000001</v>
      </c>
      <c r="BX235" s="77">
        <v>-0.25819889000000001</v>
      </c>
      <c r="BY235" s="77">
        <v>-0.25819889000000001</v>
      </c>
    </row>
    <row r="236" spans="1:77">
      <c r="A236" s="52" t="s">
        <v>1518</v>
      </c>
      <c r="B236" s="52">
        <v>0</v>
      </c>
      <c r="C236" s="52">
        <v>0</v>
      </c>
      <c r="D236" s="52">
        <v>0</v>
      </c>
      <c r="E236" s="52">
        <v>3.0911901082054499E-4</v>
      </c>
      <c r="F236" s="52">
        <v>70</v>
      </c>
      <c r="G236" s="52">
        <v>0.82753332289826398</v>
      </c>
      <c r="H236" s="52">
        <v>0.28863554054255303</v>
      </c>
      <c r="I236" s="52">
        <v>0.36901799915582201</v>
      </c>
      <c r="J236" s="52">
        <v>-6.8358501369149394E-2</v>
      </c>
      <c r="K236" s="52">
        <v>-0.56132495142915595</v>
      </c>
      <c r="L236" s="52">
        <v>0.95075035675108599</v>
      </c>
      <c r="M236" s="52">
        <v>-1.5969324796384501</v>
      </c>
      <c r="N236" s="52">
        <v>-1.2802751584654899</v>
      </c>
      <c r="O236" s="52">
        <v>0.70841287322666302</v>
      </c>
      <c r="P236" s="52">
        <v>-1.4260880804748499</v>
      </c>
      <c r="Q236" s="52">
        <v>0.37108027783395597</v>
      </c>
      <c r="R236" s="52">
        <v>1.41754880096875</v>
      </c>
      <c r="S236" s="54" t="s">
        <v>1409</v>
      </c>
      <c r="T236" s="54">
        <v>0</v>
      </c>
      <c r="U236" s="54">
        <v>0</v>
      </c>
      <c r="V236" s="54">
        <v>0</v>
      </c>
      <c r="W236" s="54">
        <v>3.0643513789716198E-4</v>
      </c>
      <c r="X236" s="54">
        <v>61</v>
      </c>
      <c r="Y236" s="54">
        <v>-7.1988564907248198E-2</v>
      </c>
      <c r="Z236" s="54">
        <v>-6.1764290835646399E-2</v>
      </c>
      <c r="AA236" s="54">
        <v>-0.64920668098683498</v>
      </c>
      <c r="AB236" s="54">
        <v>-1.1343216551409101</v>
      </c>
      <c r="AC236" s="54">
        <v>-1.3279807008356399</v>
      </c>
      <c r="AD236" s="54">
        <v>0.329213314265832</v>
      </c>
      <c r="AE236" s="54">
        <v>0.64441681437189102</v>
      </c>
      <c r="AF236" s="54">
        <v>1.4134692278463299</v>
      </c>
      <c r="AG236" s="54">
        <v>2.62467362800556E-2</v>
      </c>
      <c r="AH236" s="54">
        <v>1.6613158153084</v>
      </c>
      <c r="AI236" s="54">
        <v>-1.38762192850748</v>
      </c>
      <c r="AJ236" s="54">
        <v>0.55822191314126002</v>
      </c>
      <c r="AK236" s="56" t="s">
        <v>1961</v>
      </c>
      <c r="AL236" s="56">
        <v>0</v>
      </c>
      <c r="AM236" s="56">
        <v>0</v>
      </c>
      <c r="AN236" s="56">
        <v>0</v>
      </c>
      <c r="AO236" s="56">
        <v>2.7665068240627702E-4</v>
      </c>
      <c r="AP236" s="56">
        <v>58</v>
      </c>
      <c r="AQ236" s="56">
        <v>-0.34007243460845898</v>
      </c>
      <c r="AR236" s="56">
        <v>2.3943990084719E-3</v>
      </c>
      <c r="AS236" s="56">
        <v>-0.51336743385196804</v>
      </c>
      <c r="AT236" s="56">
        <v>0.195775724501525</v>
      </c>
      <c r="AU236" s="56">
        <v>0.22810219958597899</v>
      </c>
      <c r="AV236" s="56">
        <v>-1.1232243815571801</v>
      </c>
      <c r="AW236" s="56">
        <v>-0.104128993605668</v>
      </c>
      <c r="AX236" s="56">
        <v>-1.12491809918479</v>
      </c>
      <c r="AY236" s="56">
        <v>1.11948632841949</v>
      </c>
      <c r="AZ236" s="56">
        <v>-1.85860085640679</v>
      </c>
      <c r="BA236" s="56">
        <v>1.16471857811333</v>
      </c>
      <c r="BB236" s="56">
        <v>1.45802054995426</v>
      </c>
      <c r="BC236" s="56">
        <v>0.89581441963179498</v>
      </c>
      <c r="BD236" s="77" t="s">
        <v>17444</v>
      </c>
      <c r="BE236" s="144" t="s">
        <v>18121</v>
      </c>
      <c r="BF236" s="77">
        <v>39</v>
      </c>
      <c r="BG236" s="77">
        <v>19.273213169999998</v>
      </c>
      <c r="BH236" s="77">
        <v>1.0544928E-2</v>
      </c>
      <c r="BI236" s="77">
        <v>3.278034E-3</v>
      </c>
      <c r="BJ236" s="78">
        <v>6</v>
      </c>
      <c r="BK236" s="77">
        <v>-0.25819889000000001</v>
      </c>
      <c r="BL236" s="77">
        <v>-0.25819889000000001</v>
      </c>
      <c r="BM236" s="77">
        <v>-0.25819889000000001</v>
      </c>
      <c r="BN236" s="77">
        <v>-0.25819889000000001</v>
      </c>
      <c r="BO236" s="77">
        <v>3.6147844560000002</v>
      </c>
      <c r="BP236" s="77">
        <v>-0.25819889000000001</v>
      </c>
      <c r="BQ236" s="77">
        <v>-0.25819889000000001</v>
      </c>
      <c r="BR236" s="77">
        <v>-0.25819889000000001</v>
      </c>
      <c r="BS236" s="77">
        <v>-0.25819889000000001</v>
      </c>
      <c r="BT236" s="77">
        <v>-0.25819889000000001</v>
      </c>
      <c r="BU236" s="77">
        <v>-0.25819889000000001</v>
      </c>
      <c r="BV236" s="77">
        <v>-0.25819889000000001</v>
      </c>
      <c r="BW236" s="77">
        <v>-0.25819889000000001</v>
      </c>
      <c r="BX236" s="77">
        <v>-0.25819889000000001</v>
      </c>
      <c r="BY236" s="77">
        <v>-0.25819889000000001</v>
      </c>
    </row>
    <row r="237" spans="1:77">
      <c r="A237" s="52" t="s">
        <v>1520</v>
      </c>
      <c r="B237" s="52">
        <v>0</v>
      </c>
      <c r="C237" s="52">
        <v>0</v>
      </c>
      <c r="D237" s="52">
        <v>0</v>
      </c>
      <c r="E237" s="52">
        <v>3.0911901082054499E-4</v>
      </c>
      <c r="F237" s="52">
        <v>71</v>
      </c>
      <c r="G237" s="52">
        <v>1.60561100916365</v>
      </c>
      <c r="H237" s="52">
        <v>1.2642859785587801</v>
      </c>
      <c r="I237" s="52">
        <v>0.46806980483476002</v>
      </c>
      <c r="J237" s="52">
        <v>-0.37703938253248898</v>
      </c>
      <c r="K237" s="52">
        <v>-1.76728011684572</v>
      </c>
      <c r="L237" s="52">
        <v>-0.63299257145120502</v>
      </c>
      <c r="M237" s="52">
        <v>-0.62259629557649399</v>
      </c>
      <c r="N237" s="52">
        <v>-0.21438500726804</v>
      </c>
      <c r="O237" s="52">
        <v>0.62338255665752396</v>
      </c>
      <c r="P237" s="52">
        <v>0.930551983248048</v>
      </c>
      <c r="Q237" s="52">
        <v>-0.172903413648856</v>
      </c>
      <c r="R237" s="52">
        <v>-1.10470454513998</v>
      </c>
      <c r="S237" s="54" t="s">
        <v>1950</v>
      </c>
      <c r="T237" s="54">
        <v>0</v>
      </c>
      <c r="U237" s="54">
        <v>0</v>
      </c>
      <c r="V237" s="54">
        <v>0</v>
      </c>
      <c r="W237" s="54">
        <v>3.0643513789716198E-4</v>
      </c>
      <c r="X237" s="54">
        <v>62</v>
      </c>
      <c r="Y237" s="54">
        <v>-1.0982938726703499</v>
      </c>
      <c r="Z237" s="54">
        <v>-0.80216291357311098</v>
      </c>
      <c r="AA237" s="54">
        <v>-0.73568784850214397</v>
      </c>
      <c r="AB237" s="54">
        <v>-0.53178145032436797</v>
      </c>
      <c r="AC237" s="54">
        <v>-8.1405953417322499E-2</v>
      </c>
      <c r="AD237" s="54">
        <v>-0.10582557226742</v>
      </c>
      <c r="AE237" s="54">
        <v>0.56028065760549695</v>
      </c>
      <c r="AF237" s="54">
        <v>1.1044192867968301</v>
      </c>
      <c r="AG237" s="54">
        <v>-1.0406464841323899</v>
      </c>
      <c r="AH237" s="54">
        <v>2.01684024430245</v>
      </c>
      <c r="AI237" s="54">
        <v>-0.47024299542196701</v>
      </c>
      <c r="AJ237" s="54">
        <v>1.1845069016042999</v>
      </c>
      <c r="AK237" s="56" t="s">
        <v>1962</v>
      </c>
      <c r="AL237" s="56">
        <v>0</v>
      </c>
      <c r="AM237" s="56">
        <v>0</v>
      </c>
      <c r="AN237" s="56">
        <v>0</v>
      </c>
      <c r="AO237" s="56">
        <v>2.7665068240627702E-4</v>
      </c>
      <c r="AP237" s="56">
        <v>59</v>
      </c>
      <c r="AQ237" s="56">
        <v>0.29454209286313598</v>
      </c>
      <c r="AR237" s="56">
        <v>0.19484125387485399</v>
      </c>
      <c r="AS237" s="56">
        <v>-0.33495534951686601</v>
      </c>
      <c r="AT237" s="56">
        <v>0.60475486008901702</v>
      </c>
      <c r="AU237" s="56">
        <v>-0.48475141786072401</v>
      </c>
      <c r="AV237" s="56">
        <v>-0.93449742118607004</v>
      </c>
      <c r="AW237" s="56">
        <v>-1.6063270892902699</v>
      </c>
      <c r="AX237" s="56">
        <v>-0.717525970304423</v>
      </c>
      <c r="AY237" s="56">
        <v>1.1483738133813399</v>
      </c>
      <c r="AZ237" s="56">
        <v>-1.4145121505521301</v>
      </c>
      <c r="BA237" s="56">
        <v>1.3956441174004199</v>
      </c>
      <c r="BB237" s="56">
        <v>1.2490022939380401</v>
      </c>
      <c r="BC237" s="56">
        <v>0.60541096716368403</v>
      </c>
      <c r="BD237" s="77" t="s">
        <v>17446</v>
      </c>
      <c r="BE237" s="144" t="s">
        <v>18078</v>
      </c>
      <c r="BF237" s="77">
        <v>39</v>
      </c>
      <c r="BG237" s="77">
        <v>19.273213169999998</v>
      </c>
      <c r="BH237" s="77">
        <v>1.8037906999999999E-2</v>
      </c>
      <c r="BI237" s="77">
        <v>3.278034E-3</v>
      </c>
      <c r="BJ237" s="78">
        <v>6</v>
      </c>
      <c r="BK237" s="77">
        <v>-0.25819889000000001</v>
      </c>
      <c r="BL237" s="77">
        <v>-0.25819889000000001</v>
      </c>
      <c r="BM237" s="77">
        <v>-0.25819889000000001</v>
      </c>
      <c r="BN237" s="77">
        <v>-0.25819889000000001</v>
      </c>
      <c r="BO237" s="77">
        <v>3.6147844560000002</v>
      </c>
      <c r="BP237" s="77">
        <v>-0.25819889000000001</v>
      </c>
      <c r="BQ237" s="77">
        <v>-0.25819889000000001</v>
      </c>
      <c r="BR237" s="77">
        <v>-0.25819889000000001</v>
      </c>
      <c r="BS237" s="77">
        <v>-0.25819889000000001</v>
      </c>
      <c r="BT237" s="77">
        <v>-0.25819889000000001</v>
      </c>
      <c r="BU237" s="77">
        <v>-0.25819889000000001</v>
      </c>
      <c r="BV237" s="77">
        <v>-0.25819889000000001</v>
      </c>
      <c r="BW237" s="77">
        <v>-0.25819889000000001</v>
      </c>
      <c r="BX237" s="77">
        <v>-0.25819889000000001</v>
      </c>
      <c r="BY237" s="77">
        <v>-0.25819889000000001</v>
      </c>
    </row>
    <row r="238" spans="1:77">
      <c r="A238" s="52" t="s">
        <v>1523</v>
      </c>
      <c r="B238" s="52">
        <v>0</v>
      </c>
      <c r="C238" s="52">
        <v>0</v>
      </c>
      <c r="D238" s="52">
        <v>0</v>
      </c>
      <c r="E238" s="52">
        <v>3.0911901082054499E-4</v>
      </c>
      <c r="F238" s="52">
        <v>72</v>
      </c>
      <c r="G238" s="52">
        <v>-1.40671370516528</v>
      </c>
      <c r="H238" s="52">
        <v>0.39097156846939501</v>
      </c>
      <c r="I238" s="52">
        <v>0.89661488487421304</v>
      </c>
      <c r="J238" s="52">
        <v>1.6906366665441599</v>
      </c>
      <c r="K238" s="52">
        <v>0.89442193441185902</v>
      </c>
      <c r="L238" s="52">
        <v>-0.82571713936219904</v>
      </c>
      <c r="M238" s="52">
        <v>-1.1322397090146099</v>
      </c>
      <c r="N238" s="52">
        <v>-0.78812108121221103</v>
      </c>
      <c r="O238" s="52">
        <v>-3.54702042412866E-2</v>
      </c>
      <c r="P238" s="52">
        <v>0.57581534564669201</v>
      </c>
      <c r="Q238" s="52">
        <v>0.72270582995770005</v>
      </c>
      <c r="R238" s="52">
        <v>-0.98290439090842696</v>
      </c>
      <c r="S238" s="54" t="s">
        <v>1963</v>
      </c>
      <c r="T238" s="54">
        <v>0</v>
      </c>
      <c r="U238" s="54">
        <v>0</v>
      </c>
      <c r="V238" s="54">
        <v>0</v>
      </c>
      <c r="W238" s="54">
        <v>3.0643513789716198E-4</v>
      </c>
      <c r="X238" s="54">
        <v>63</v>
      </c>
      <c r="Y238" s="54">
        <v>-9.2481431795926494E-2</v>
      </c>
      <c r="Z238" s="54">
        <v>-0.22882898703687601</v>
      </c>
      <c r="AA238" s="54">
        <v>-0.125096624794477</v>
      </c>
      <c r="AB238" s="54">
        <v>-1.2731849115146801</v>
      </c>
      <c r="AC238" s="54">
        <v>-1.51406836650703</v>
      </c>
      <c r="AD238" s="54">
        <v>1.04818227115074</v>
      </c>
      <c r="AE238" s="54">
        <v>-0.21108748432068999</v>
      </c>
      <c r="AF238" s="54">
        <v>0.70775419715590504</v>
      </c>
      <c r="AG238" s="54">
        <v>-3.1237045877141802E-2</v>
      </c>
      <c r="AH238" s="54">
        <v>1.42012293214411</v>
      </c>
      <c r="AI238" s="54">
        <v>-1.13517733276761</v>
      </c>
      <c r="AJ238" s="54">
        <v>1.4351027841636801</v>
      </c>
      <c r="AK238" s="56" t="s">
        <v>1964</v>
      </c>
      <c r="AL238" s="56">
        <v>0</v>
      </c>
      <c r="AM238" s="56">
        <v>0</v>
      </c>
      <c r="AN238" s="56">
        <v>0</v>
      </c>
      <c r="AO238" s="56">
        <v>2.7665068240627702E-4</v>
      </c>
      <c r="AP238" s="56">
        <v>60</v>
      </c>
      <c r="AQ238" s="56">
        <v>-0.43370800273045002</v>
      </c>
      <c r="AR238" s="56">
        <v>1.3170180208526101</v>
      </c>
      <c r="AS238" s="56">
        <v>0.86313926058933199</v>
      </c>
      <c r="AT238" s="56">
        <v>2.72595601469998E-2</v>
      </c>
      <c r="AU238" s="56">
        <v>0.43647951540202001</v>
      </c>
      <c r="AV238" s="56">
        <v>1.5714136709192901</v>
      </c>
      <c r="AW238" s="56">
        <v>0.64283880142201799</v>
      </c>
      <c r="AX238" s="56">
        <v>-0.59406820273739402</v>
      </c>
      <c r="AY238" s="56">
        <v>-0.64950037406209904</v>
      </c>
      <c r="AZ238" s="56">
        <v>-2.04971982952679</v>
      </c>
      <c r="BA238" s="56">
        <v>-0.32557473396929798</v>
      </c>
      <c r="BB238" s="56">
        <v>-1.05544329249573</v>
      </c>
      <c r="BC238" s="56">
        <v>0.249865606189485</v>
      </c>
      <c r="BD238" s="77" t="s">
        <v>17450</v>
      </c>
      <c r="BE238" s="144" t="s">
        <v>18122</v>
      </c>
      <c r="BF238" s="77">
        <v>39</v>
      </c>
      <c r="BG238" s="77">
        <v>19.273213169999998</v>
      </c>
      <c r="BH238" s="77">
        <v>1.1326610000000001E-2</v>
      </c>
      <c r="BI238" s="77">
        <v>3.278034E-3</v>
      </c>
      <c r="BJ238" s="78">
        <v>6</v>
      </c>
      <c r="BK238" s="77">
        <v>-0.25819889000000001</v>
      </c>
      <c r="BL238" s="77">
        <v>-0.25819889000000001</v>
      </c>
      <c r="BM238" s="77">
        <v>-0.25819889000000001</v>
      </c>
      <c r="BN238" s="77">
        <v>-0.25819889000000001</v>
      </c>
      <c r="BO238" s="77">
        <v>3.6147844560000002</v>
      </c>
      <c r="BP238" s="77">
        <v>-0.25819889000000001</v>
      </c>
      <c r="BQ238" s="77">
        <v>-0.25819889000000001</v>
      </c>
      <c r="BR238" s="77">
        <v>-0.25819889000000001</v>
      </c>
      <c r="BS238" s="77">
        <v>-0.25819889000000001</v>
      </c>
      <c r="BT238" s="77">
        <v>-0.25819889000000001</v>
      </c>
      <c r="BU238" s="77">
        <v>-0.25819889000000001</v>
      </c>
      <c r="BV238" s="77">
        <v>-0.25819889000000001</v>
      </c>
      <c r="BW238" s="77">
        <v>-0.25819889000000001</v>
      </c>
      <c r="BX238" s="77">
        <v>-0.25819889000000001</v>
      </c>
      <c r="BY238" s="77">
        <v>-0.25819889000000001</v>
      </c>
    </row>
    <row r="239" spans="1:77">
      <c r="A239" s="52" t="s">
        <v>1896</v>
      </c>
      <c r="B239" s="52">
        <v>2</v>
      </c>
      <c r="C239" s="52">
        <v>0.31737391468686998</v>
      </c>
      <c r="D239" s="53">
        <v>5.5834417451605499E-6</v>
      </c>
      <c r="E239" s="52">
        <v>1.2849930623246299E-3</v>
      </c>
      <c r="F239" s="52">
        <v>23</v>
      </c>
      <c r="G239" s="52">
        <v>-0.53371732866185895</v>
      </c>
      <c r="H239" s="52">
        <v>-1.41213260476333</v>
      </c>
      <c r="I239" s="52">
        <v>-0.37327351448815399</v>
      </c>
      <c r="J239" s="52">
        <v>-0.95845760472969699</v>
      </c>
      <c r="K239" s="52">
        <v>0.687233057089502</v>
      </c>
      <c r="L239" s="52">
        <v>0.86436393601126105</v>
      </c>
      <c r="M239" s="52">
        <v>1.5958942060136201</v>
      </c>
      <c r="N239" s="52">
        <v>0.16382253919766601</v>
      </c>
      <c r="O239" s="52">
        <v>-1.2544190357701299</v>
      </c>
      <c r="P239" s="52">
        <v>0.40213934525783701</v>
      </c>
      <c r="Q239" s="52">
        <v>-0.53931229320297402</v>
      </c>
      <c r="R239" s="52">
        <v>1.3578592980462501</v>
      </c>
      <c r="S239" s="54" t="s">
        <v>1195</v>
      </c>
      <c r="T239" s="54">
        <v>3</v>
      </c>
      <c r="U239" s="54">
        <v>1.01293321512961</v>
      </c>
      <c r="V239" s="54">
        <v>0</v>
      </c>
      <c r="W239" s="54">
        <v>2.7181724208820198E-3</v>
      </c>
      <c r="X239" s="54">
        <v>20</v>
      </c>
      <c r="Y239" s="54">
        <v>0.28087167409055303</v>
      </c>
      <c r="Z239" s="54">
        <v>0.84819309840658097</v>
      </c>
      <c r="AA239" s="54">
        <v>0.78386141009658905</v>
      </c>
      <c r="AB239" s="54">
        <v>1.28439736360741</v>
      </c>
      <c r="AC239" s="54">
        <v>1.0003432552836899</v>
      </c>
      <c r="AD239" s="54">
        <v>-1.3786755290688399</v>
      </c>
      <c r="AE239" s="54">
        <v>-0.60743155400530702</v>
      </c>
      <c r="AF239" s="54">
        <v>-0.63149560193336995</v>
      </c>
      <c r="AG239" s="54">
        <v>0.134337412031486</v>
      </c>
      <c r="AH239" s="54">
        <v>-0.52290132267741596</v>
      </c>
      <c r="AI239" s="54">
        <v>0.68234671226385801</v>
      </c>
      <c r="AJ239" s="54">
        <v>-1.87384691809524</v>
      </c>
      <c r="AK239" s="56" t="s">
        <v>1897</v>
      </c>
      <c r="AL239" s="56">
        <v>9</v>
      </c>
      <c r="AM239" s="56">
        <v>1.6143234381418301</v>
      </c>
      <c r="AN239" s="57">
        <v>2.23337669806422E-5</v>
      </c>
      <c r="AO239" s="56">
        <v>1.63775592934043E-3</v>
      </c>
      <c r="AP239" s="56">
        <v>9</v>
      </c>
      <c r="AQ239" s="56">
        <v>-0.75888339540180305</v>
      </c>
      <c r="AR239" s="56">
        <v>-0.27168701143500501</v>
      </c>
      <c r="AS239" s="56">
        <v>-1.19653454878926</v>
      </c>
      <c r="AT239" s="56">
        <v>-5.3691805823656798E-2</v>
      </c>
      <c r="AU239" s="56">
        <v>0.13268472181222801</v>
      </c>
      <c r="AV239" s="56">
        <v>1.1661013431924301</v>
      </c>
      <c r="AW239" s="56">
        <v>1.83977044011566</v>
      </c>
      <c r="AX239" s="56">
        <v>-1.2475059372024699</v>
      </c>
      <c r="AY239" s="56">
        <v>-0.70866961654801097</v>
      </c>
      <c r="AZ239" s="56">
        <v>0.40587572660360499</v>
      </c>
      <c r="BA239" s="56">
        <v>0.723008776279218</v>
      </c>
      <c r="BB239" s="56">
        <v>1.08183605193312</v>
      </c>
      <c r="BC239" s="56">
        <v>-1.1123047447360599</v>
      </c>
      <c r="BD239" s="77" t="s">
        <v>17452</v>
      </c>
      <c r="BE239" s="144" t="s">
        <v>3637</v>
      </c>
      <c r="BF239" s="77">
        <v>39</v>
      </c>
      <c r="BG239" s="77">
        <v>19.273213169999998</v>
      </c>
      <c r="BH239" s="77">
        <v>1.9358390999999999E-2</v>
      </c>
      <c r="BI239" s="77">
        <v>3.278034E-3</v>
      </c>
      <c r="BJ239" s="78">
        <v>6</v>
      </c>
      <c r="BK239" s="77">
        <v>-0.25819889000000001</v>
      </c>
      <c r="BL239" s="77">
        <v>-0.25819889000000001</v>
      </c>
      <c r="BM239" s="77">
        <v>-0.25819889000000001</v>
      </c>
      <c r="BN239" s="77">
        <v>-0.25819889000000001</v>
      </c>
      <c r="BO239" s="77">
        <v>3.6147844560000002</v>
      </c>
      <c r="BP239" s="77">
        <v>-0.25819889000000001</v>
      </c>
      <c r="BQ239" s="77">
        <v>-0.25819889000000001</v>
      </c>
      <c r="BR239" s="77">
        <v>-0.25819889000000001</v>
      </c>
      <c r="BS239" s="77">
        <v>-0.25819889000000001</v>
      </c>
      <c r="BT239" s="77">
        <v>-0.25819889000000001</v>
      </c>
      <c r="BU239" s="77">
        <v>-0.25819889000000001</v>
      </c>
      <c r="BV239" s="77">
        <v>-0.25819889000000001</v>
      </c>
      <c r="BW239" s="77">
        <v>-0.25819889000000001</v>
      </c>
      <c r="BX239" s="77">
        <v>-0.25819889000000001</v>
      </c>
      <c r="BY239" s="77">
        <v>-0.25819889000000001</v>
      </c>
    </row>
    <row r="240" spans="1:77">
      <c r="A240" s="52" t="s">
        <v>1526</v>
      </c>
      <c r="B240" s="52">
        <v>0</v>
      </c>
      <c r="C240" s="52">
        <v>0</v>
      </c>
      <c r="D240" s="52">
        <v>0</v>
      </c>
      <c r="E240" s="52">
        <v>3.0911901082054499E-4</v>
      </c>
      <c r="F240" s="52">
        <v>73</v>
      </c>
      <c r="G240" s="52">
        <v>1.2243817160397299</v>
      </c>
      <c r="H240" s="52">
        <v>0.94947651990497195</v>
      </c>
      <c r="I240" s="52">
        <v>0.44268450163107997</v>
      </c>
      <c r="J240" s="52">
        <v>0.36202350623995699</v>
      </c>
      <c r="K240" s="52">
        <v>-0.249258674524964</v>
      </c>
      <c r="L240" s="52">
        <v>1.3626995735137499</v>
      </c>
      <c r="M240" s="52">
        <v>-1.2617069571580499</v>
      </c>
      <c r="N240" s="52">
        <v>-1.37082881349854</v>
      </c>
      <c r="O240" s="52">
        <v>0.40261982068034302</v>
      </c>
      <c r="P240" s="52">
        <v>-1.63002747837106</v>
      </c>
      <c r="Q240" s="52">
        <v>-0.25052718121714701</v>
      </c>
      <c r="R240" s="52">
        <v>1.8463466759944099E-2</v>
      </c>
      <c r="S240" s="54" t="s">
        <v>1951</v>
      </c>
      <c r="T240" s="54">
        <v>0</v>
      </c>
      <c r="U240" s="54">
        <v>0</v>
      </c>
      <c r="V240" s="54">
        <v>0</v>
      </c>
      <c r="W240" s="54">
        <v>3.0643513789716198E-4</v>
      </c>
      <c r="X240" s="54">
        <v>64</v>
      </c>
      <c r="Y240" s="54">
        <v>-0.72097608581531902</v>
      </c>
      <c r="Z240" s="54">
        <v>6.5393498813734505E-2</v>
      </c>
      <c r="AA240" s="54">
        <v>0.15427764319957599</v>
      </c>
      <c r="AB240" s="54">
        <v>1.27259136075762</v>
      </c>
      <c r="AC240" s="54">
        <v>1.4164095038299001</v>
      </c>
      <c r="AD240" s="54">
        <v>-1.04559043973615</v>
      </c>
      <c r="AE240" s="54">
        <v>-0.634099994136052</v>
      </c>
      <c r="AF240" s="54">
        <v>-1.0578226005450699</v>
      </c>
      <c r="AG240" s="54">
        <v>-0.33583307522574701</v>
      </c>
      <c r="AH240" s="54">
        <v>0.40165861746479897</v>
      </c>
      <c r="AI240" s="54">
        <v>1.62417570964723</v>
      </c>
      <c r="AJ240" s="54">
        <v>-1.1401841382545199</v>
      </c>
      <c r="AK240" s="56" t="s">
        <v>1965</v>
      </c>
      <c r="AL240" s="56">
        <v>2</v>
      </c>
      <c r="AM240" s="56">
        <v>0.33686111732907298</v>
      </c>
      <c r="AN240" s="57">
        <v>5.5834417451605499E-6</v>
      </c>
      <c r="AO240" s="56">
        <v>2.6917363693460699E-3</v>
      </c>
      <c r="AP240" s="56">
        <v>8</v>
      </c>
      <c r="AQ240" s="56">
        <v>9.7040811324521706E-2</v>
      </c>
      <c r="AR240" s="56">
        <v>-0.49322799056128502</v>
      </c>
      <c r="AS240" s="56">
        <v>-0.24927581113552</v>
      </c>
      <c r="AT240" s="56">
        <v>0.57053531345375097</v>
      </c>
      <c r="AU240" s="56">
        <v>-0.80277264696593098</v>
      </c>
      <c r="AV240" s="56">
        <v>-1.21315082183246</v>
      </c>
      <c r="AW240" s="56">
        <v>-0.81103094013578703</v>
      </c>
      <c r="AX240" s="56">
        <v>-1.08292567878655</v>
      </c>
      <c r="AY240" s="56">
        <v>1.90155467002764</v>
      </c>
      <c r="AZ240" s="56">
        <v>-0.77318213375614198</v>
      </c>
      <c r="BA240" s="56">
        <v>0.42994252833497398</v>
      </c>
      <c r="BB240" s="56">
        <v>1.4009661426543401</v>
      </c>
      <c r="BC240" s="56">
        <v>1.02552655737845</v>
      </c>
      <c r="BD240" s="77" t="s">
        <v>17458</v>
      </c>
      <c r="BE240" s="144" t="s">
        <v>18123</v>
      </c>
      <c r="BF240" s="77">
        <v>39</v>
      </c>
      <c r="BG240" s="77">
        <v>19.273213169999998</v>
      </c>
      <c r="BH240" s="77">
        <v>1.1745368000000001E-2</v>
      </c>
      <c r="BI240" s="77">
        <v>3.278034E-3</v>
      </c>
      <c r="BJ240" s="78">
        <v>6</v>
      </c>
      <c r="BK240" s="77">
        <v>-0.25819889000000001</v>
      </c>
      <c r="BL240" s="77">
        <v>-0.25819889000000001</v>
      </c>
      <c r="BM240" s="77">
        <v>-0.25819889000000001</v>
      </c>
      <c r="BN240" s="77">
        <v>-0.25819889000000001</v>
      </c>
      <c r="BO240" s="77">
        <v>3.6147844560000002</v>
      </c>
      <c r="BP240" s="77">
        <v>-0.25819889000000001</v>
      </c>
      <c r="BQ240" s="77">
        <v>-0.25819889000000001</v>
      </c>
      <c r="BR240" s="77">
        <v>-0.25819889000000001</v>
      </c>
      <c r="BS240" s="77">
        <v>-0.25819889000000001</v>
      </c>
      <c r="BT240" s="77">
        <v>-0.25819889000000001</v>
      </c>
      <c r="BU240" s="77">
        <v>-0.25819889000000001</v>
      </c>
      <c r="BV240" s="77">
        <v>-0.25819889000000001</v>
      </c>
      <c r="BW240" s="77">
        <v>-0.25819889000000001</v>
      </c>
      <c r="BX240" s="77">
        <v>-0.25819889000000001</v>
      </c>
      <c r="BY240" s="77">
        <v>-0.25819889000000001</v>
      </c>
    </row>
    <row r="241" spans="1:77">
      <c r="A241" s="52" t="s">
        <v>1329</v>
      </c>
      <c r="B241" s="52">
        <v>33</v>
      </c>
      <c r="C241" s="52">
        <v>4.8534787782077897</v>
      </c>
      <c r="D241" s="53">
        <v>2.23337669806422E-5</v>
      </c>
      <c r="E241" s="52">
        <v>1.45277795267287E-3</v>
      </c>
      <c r="F241" s="52">
        <v>2</v>
      </c>
      <c r="G241" s="52">
        <v>0.207686686441654</v>
      </c>
      <c r="H241" s="52">
        <v>1.23840874663941</v>
      </c>
      <c r="I241" s="52">
        <v>0.48892159321562501</v>
      </c>
      <c r="J241" s="52">
        <v>1.4198026132883701</v>
      </c>
      <c r="K241" s="52">
        <v>0.75945615356306395</v>
      </c>
      <c r="L241" s="52">
        <v>-0.51879941236592297</v>
      </c>
      <c r="M241" s="52">
        <v>-1.6428491707898001</v>
      </c>
      <c r="N241" s="52">
        <v>-0.116808341669687</v>
      </c>
      <c r="O241" s="52">
        <v>7.6504616543706397E-2</v>
      </c>
      <c r="P241" s="52">
        <v>-1.0511667618407401</v>
      </c>
      <c r="Q241" s="52">
        <v>0.60097439938868802</v>
      </c>
      <c r="R241" s="52">
        <v>-1.46213112241437</v>
      </c>
      <c r="S241" s="54" t="s">
        <v>1330</v>
      </c>
      <c r="T241" s="54">
        <v>24</v>
      </c>
      <c r="U241" s="54">
        <v>3.4759033252252198</v>
      </c>
      <c r="V241" s="54">
        <v>2.2333766980642199E-4</v>
      </c>
      <c r="W241" s="54">
        <v>1.58405627463207E-3</v>
      </c>
      <c r="X241" s="54">
        <v>1</v>
      </c>
      <c r="Y241" s="54">
        <v>0.133605414933541</v>
      </c>
      <c r="Z241" s="54">
        <v>-0.43438313449319299</v>
      </c>
      <c r="AA241" s="54">
        <v>-0.47979957324193701</v>
      </c>
      <c r="AB241" s="54">
        <v>-1.15538510253051</v>
      </c>
      <c r="AC241" s="54">
        <v>-1.3034417327913701</v>
      </c>
      <c r="AD241" s="54">
        <v>0.92023265835965695</v>
      </c>
      <c r="AE241" s="54">
        <v>0.88661660007491705</v>
      </c>
      <c r="AF241" s="54">
        <v>0.93667055384910902</v>
      </c>
      <c r="AG241" s="54">
        <v>-0.51033290837658696</v>
      </c>
      <c r="AH241" s="54">
        <v>1.34565865413297</v>
      </c>
      <c r="AI241" s="54">
        <v>-1.37185676563611</v>
      </c>
      <c r="AJ241" s="54">
        <v>1.0324153357195101</v>
      </c>
      <c r="AK241" s="56" t="s">
        <v>1331</v>
      </c>
      <c r="AL241" s="56">
        <v>62</v>
      </c>
      <c r="AM241" s="56">
        <v>18.781133025568199</v>
      </c>
      <c r="AN241" s="57">
        <v>8.3751626177408297E-5</v>
      </c>
      <c r="AO241" s="56">
        <v>2.5665617469803601E-3</v>
      </c>
      <c r="AP241" s="56">
        <v>2</v>
      </c>
      <c r="AQ241" s="56">
        <v>-1.02100439325764</v>
      </c>
      <c r="AR241" s="56">
        <v>-0.55201394334799803</v>
      </c>
      <c r="AS241" s="56">
        <v>1.99742575623353</v>
      </c>
      <c r="AT241" s="56">
        <v>-1.23306756716442</v>
      </c>
      <c r="AU241" s="56">
        <v>1.48846864875957</v>
      </c>
      <c r="AV241" s="56">
        <v>-1.0787483672837299</v>
      </c>
      <c r="AW241" s="56">
        <v>-0.96951889180372597</v>
      </c>
      <c r="AX241" s="56">
        <v>-0.12830187749563399</v>
      </c>
      <c r="AY241" s="56">
        <v>0.20511972726203501</v>
      </c>
      <c r="AZ241" s="56">
        <v>-0.16692994966549601</v>
      </c>
      <c r="BA241" s="56">
        <v>0.45421173450556301</v>
      </c>
      <c r="BB241" s="56">
        <v>0.38732419117606498</v>
      </c>
      <c r="BC241" s="56">
        <v>0.61703493208188598</v>
      </c>
      <c r="BD241" s="77" t="s">
        <v>17460</v>
      </c>
      <c r="BE241" s="144" t="s">
        <v>18124</v>
      </c>
      <c r="BF241" s="77">
        <v>39</v>
      </c>
      <c r="BG241" s="77">
        <v>19.273213169999998</v>
      </c>
      <c r="BH241" s="77">
        <v>1.1901704000000001E-2</v>
      </c>
      <c r="BI241" s="77">
        <v>3.278034E-3</v>
      </c>
      <c r="BJ241" s="78">
        <v>6</v>
      </c>
      <c r="BK241" s="77">
        <v>-0.25819889000000001</v>
      </c>
      <c r="BL241" s="77">
        <v>-0.25819889000000001</v>
      </c>
      <c r="BM241" s="77">
        <v>-0.25819889000000001</v>
      </c>
      <c r="BN241" s="77">
        <v>-0.25819889000000001</v>
      </c>
      <c r="BO241" s="77">
        <v>3.6147844560000002</v>
      </c>
      <c r="BP241" s="77">
        <v>-0.25819889000000001</v>
      </c>
      <c r="BQ241" s="77">
        <v>-0.25819889000000001</v>
      </c>
      <c r="BR241" s="77">
        <v>-0.25819889000000001</v>
      </c>
      <c r="BS241" s="77">
        <v>-0.25819889000000001</v>
      </c>
      <c r="BT241" s="77">
        <v>-0.25819889000000001</v>
      </c>
      <c r="BU241" s="77">
        <v>-0.25819889000000001</v>
      </c>
      <c r="BV241" s="77">
        <v>-0.25819889000000001</v>
      </c>
      <c r="BW241" s="77">
        <v>-0.25819889000000001</v>
      </c>
      <c r="BX241" s="77">
        <v>-0.25819889000000001</v>
      </c>
      <c r="BY241" s="77">
        <v>-0.25819889000000001</v>
      </c>
    </row>
    <row r="242" spans="1:77">
      <c r="A242" s="52" t="s">
        <v>1256</v>
      </c>
      <c r="B242" s="52">
        <v>63</v>
      </c>
      <c r="C242" s="52">
        <v>10.283932890259999</v>
      </c>
      <c r="D242" s="52">
        <v>6.0189502012830704E-3</v>
      </c>
      <c r="E242" s="52">
        <v>3.0484863056456498E-3</v>
      </c>
      <c r="F242" s="52">
        <v>2</v>
      </c>
      <c r="G242" s="52">
        <v>-0.153437782850673</v>
      </c>
      <c r="H242" s="52">
        <v>1.3323380702523999</v>
      </c>
      <c r="I242" s="52">
        <v>0.61031502636992696</v>
      </c>
      <c r="J242" s="52">
        <v>1.3897659738835599</v>
      </c>
      <c r="K242" s="52">
        <v>0.64547511095114296</v>
      </c>
      <c r="L242" s="52">
        <v>-0.98124433863647198</v>
      </c>
      <c r="M242" s="52">
        <v>-1.7919076915591301</v>
      </c>
      <c r="N242" s="52">
        <v>-0.52118594722614497</v>
      </c>
      <c r="O242" s="52">
        <v>0.27823865500087103</v>
      </c>
      <c r="P242" s="52">
        <v>-0.51186068024712805</v>
      </c>
      <c r="Q242" s="52">
        <v>0.76059131499015198</v>
      </c>
      <c r="R242" s="52">
        <v>-1.0570877109285</v>
      </c>
      <c r="S242" s="54" t="s">
        <v>1332</v>
      </c>
      <c r="T242" s="54">
        <v>75</v>
      </c>
      <c r="U242" s="54">
        <v>11.363477774277699</v>
      </c>
      <c r="V242" s="54">
        <v>2.2724607902803399E-3</v>
      </c>
      <c r="W242" s="54">
        <v>4.4457281756002101E-3</v>
      </c>
      <c r="X242" s="54">
        <v>1</v>
      </c>
      <c r="Y242" s="54">
        <v>0.32357491935425198</v>
      </c>
      <c r="Z242" s="54">
        <v>-0.899160987078087</v>
      </c>
      <c r="AA242" s="54">
        <v>-0.69608317765769201</v>
      </c>
      <c r="AB242" s="54">
        <v>-1.0167985570953499</v>
      </c>
      <c r="AC242" s="54">
        <v>-1.11568453270335</v>
      </c>
      <c r="AD242" s="54">
        <v>0.92709526567874501</v>
      </c>
      <c r="AE242" s="54">
        <v>0.91664696329877504</v>
      </c>
      <c r="AF242" s="54">
        <v>0.74411278321360996</v>
      </c>
      <c r="AG242" s="54">
        <v>-0.87607726033851796</v>
      </c>
      <c r="AH242" s="54">
        <v>1.6020974283357501</v>
      </c>
      <c r="AI242" s="54">
        <v>-0.88542363939481294</v>
      </c>
      <c r="AJ242" s="54">
        <v>0.97570079438667501</v>
      </c>
      <c r="AK242" s="56" t="s">
        <v>1333</v>
      </c>
      <c r="AL242" s="56">
        <v>43</v>
      </c>
      <c r="AM242" s="56">
        <v>6.4916556802221201</v>
      </c>
      <c r="AN242" s="56">
        <v>3.1825617947415098E-4</v>
      </c>
      <c r="AO242" s="56">
        <v>1.0241435548913201E-3</v>
      </c>
      <c r="AP242" s="56">
        <v>2</v>
      </c>
      <c r="AQ242" s="56">
        <v>0.50948211236167495</v>
      </c>
      <c r="AR242" s="56">
        <v>0.154345250511563</v>
      </c>
      <c r="AS242" s="56">
        <v>-0.48609925654733899</v>
      </c>
      <c r="AT242" s="56">
        <v>0.96098956990861195</v>
      </c>
      <c r="AU242" s="56">
        <v>-0.89454228368928201</v>
      </c>
      <c r="AV242" s="56">
        <v>2.4791605383832001</v>
      </c>
      <c r="AW242" s="56">
        <v>0.28168374425221998</v>
      </c>
      <c r="AX242" s="56">
        <v>0.23383304996010201</v>
      </c>
      <c r="AY242" s="56">
        <v>-0.67848395143514195</v>
      </c>
      <c r="AZ242" s="56">
        <v>0.18618107336203199</v>
      </c>
      <c r="BA242" s="56">
        <v>-0.55806705548281799</v>
      </c>
      <c r="BB242" s="56">
        <v>-1.4651688909615601</v>
      </c>
      <c r="BC242" s="56">
        <v>-0.72331390062326495</v>
      </c>
      <c r="BD242" s="77" t="s">
        <v>17461</v>
      </c>
      <c r="BE242" s="144" t="s">
        <v>18125</v>
      </c>
      <c r="BF242" s="77">
        <v>39</v>
      </c>
      <c r="BG242" s="77">
        <v>19.273213169999998</v>
      </c>
      <c r="BH242" s="77">
        <v>1.0986020000000001E-2</v>
      </c>
      <c r="BI242" s="77">
        <v>3.278034E-3</v>
      </c>
      <c r="BJ242" s="78">
        <v>6</v>
      </c>
      <c r="BK242" s="77">
        <v>-0.25819889000000001</v>
      </c>
      <c r="BL242" s="77">
        <v>-0.25819889000000001</v>
      </c>
      <c r="BM242" s="77">
        <v>-0.25819889000000001</v>
      </c>
      <c r="BN242" s="77">
        <v>-0.25819889000000001</v>
      </c>
      <c r="BO242" s="77">
        <v>3.6147844560000002</v>
      </c>
      <c r="BP242" s="77">
        <v>-0.25819889000000001</v>
      </c>
      <c r="BQ242" s="77">
        <v>-0.25819889000000001</v>
      </c>
      <c r="BR242" s="77">
        <v>-0.25819889000000001</v>
      </c>
      <c r="BS242" s="77">
        <v>-0.25819889000000001</v>
      </c>
      <c r="BT242" s="77">
        <v>-0.25819889000000001</v>
      </c>
      <c r="BU242" s="77">
        <v>-0.25819889000000001</v>
      </c>
      <c r="BV242" s="77">
        <v>-0.25819889000000001</v>
      </c>
      <c r="BW242" s="77">
        <v>-0.25819889000000001</v>
      </c>
      <c r="BX242" s="77">
        <v>-0.25819889000000001</v>
      </c>
      <c r="BY242" s="77">
        <v>-0.25819889000000001</v>
      </c>
    </row>
    <row r="243" spans="1:77">
      <c r="A243" s="52" t="s">
        <v>1258</v>
      </c>
      <c r="B243" s="52">
        <v>17</v>
      </c>
      <c r="C243" s="52">
        <v>2.8713483560658002</v>
      </c>
      <c r="D243" s="53">
        <v>1.11668834903211E-5</v>
      </c>
      <c r="E243" s="52">
        <v>1.18532772247683E-3</v>
      </c>
      <c r="F243" s="52">
        <v>2</v>
      </c>
      <c r="G243" s="52">
        <v>1.1134087132746899</v>
      </c>
      <c r="H243" s="52">
        <v>-0.13357161677312199</v>
      </c>
      <c r="I243" s="52">
        <v>-0.69670680908909699</v>
      </c>
      <c r="J243" s="52">
        <v>-1.6194510276801699</v>
      </c>
      <c r="K243" s="52">
        <v>-1.0697973784674499</v>
      </c>
      <c r="L243" s="52">
        <v>0.55590869643259799</v>
      </c>
      <c r="M243" s="52">
        <v>1.7269514368819201</v>
      </c>
      <c r="N243" s="52">
        <v>0.84307730925045099</v>
      </c>
      <c r="O243" s="52">
        <v>-0.298456143889682</v>
      </c>
      <c r="P243" s="52">
        <v>0.13726072079214699</v>
      </c>
      <c r="Q243" s="52">
        <v>-1.0615744448371001</v>
      </c>
      <c r="R243" s="52">
        <v>0.50295054410481699</v>
      </c>
      <c r="S243" s="54" t="s">
        <v>1334</v>
      </c>
      <c r="T243" s="54">
        <v>12</v>
      </c>
      <c r="U243" s="54">
        <v>1.91414695265013</v>
      </c>
      <c r="V243" s="54">
        <v>0</v>
      </c>
      <c r="W243" s="54">
        <v>9.7286313463227497E-4</v>
      </c>
      <c r="X243" s="54">
        <v>1</v>
      </c>
      <c r="Y243" s="54">
        <v>-2.42741904383009E-2</v>
      </c>
      <c r="Z243" s="54">
        <v>-0.716574797840136</v>
      </c>
      <c r="AA243" s="54">
        <v>-0.65779803225730804</v>
      </c>
      <c r="AB243" s="54">
        <v>-1.1348535438446301</v>
      </c>
      <c r="AC243" s="54">
        <v>-1.2402711444858401</v>
      </c>
      <c r="AD243" s="54">
        <v>0.84382112875491999</v>
      </c>
      <c r="AE243" s="54">
        <v>0.519895527736287</v>
      </c>
      <c r="AF243" s="54">
        <v>1.2454981589690599</v>
      </c>
      <c r="AG243" s="54">
        <v>-0.19522464287334099</v>
      </c>
      <c r="AH243" s="54">
        <v>1.41117004435384</v>
      </c>
      <c r="AI243" s="54">
        <v>-1.1795232985624999</v>
      </c>
      <c r="AJ243" s="54">
        <v>1.12813479048795</v>
      </c>
      <c r="AK243" s="56" t="s">
        <v>1335</v>
      </c>
      <c r="AL243" s="56">
        <v>0</v>
      </c>
      <c r="AM243" s="56">
        <v>0</v>
      </c>
      <c r="AN243" s="56">
        <v>0</v>
      </c>
      <c r="AO243" s="56">
        <v>2.7665068240627702E-4</v>
      </c>
      <c r="AP243" s="56">
        <v>32</v>
      </c>
      <c r="AQ243" s="56">
        <v>0.81248856539762304</v>
      </c>
      <c r="AR243" s="56">
        <v>3.3246576376595401E-2</v>
      </c>
      <c r="AS243" s="56">
        <v>0.81624747023829702</v>
      </c>
      <c r="AT243" s="56">
        <v>0.68343791986980096</v>
      </c>
      <c r="AU243" s="56">
        <v>-1.0372911394239499</v>
      </c>
      <c r="AV243" s="56">
        <v>1.6122121826050699</v>
      </c>
      <c r="AW243" s="56">
        <v>0.70389103332080505</v>
      </c>
      <c r="AX243" s="56">
        <v>0.86155913677354001</v>
      </c>
      <c r="AY243" s="56">
        <v>-0.77094148043005595</v>
      </c>
      <c r="AZ243" s="56">
        <v>-0.66011391760465299</v>
      </c>
      <c r="BA243" s="56">
        <v>-0.90650000120146201</v>
      </c>
      <c r="BB243" s="56">
        <v>-1.8268328629480799</v>
      </c>
      <c r="BC243" s="56">
        <v>-0.321403482973527</v>
      </c>
      <c r="BD243" s="77" t="s">
        <v>17463</v>
      </c>
      <c r="BE243" s="144" t="s">
        <v>18126</v>
      </c>
      <c r="BF243" s="77">
        <v>39</v>
      </c>
      <c r="BG243" s="77">
        <v>19.273213169999998</v>
      </c>
      <c r="BH243" s="77">
        <v>1.1466196E-2</v>
      </c>
      <c r="BI243" s="77">
        <v>3.278034E-3</v>
      </c>
      <c r="BJ243" s="78">
        <v>6</v>
      </c>
      <c r="BK243" s="77">
        <v>-0.25819889000000001</v>
      </c>
      <c r="BL243" s="77">
        <v>-0.25819889000000001</v>
      </c>
      <c r="BM243" s="77">
        <v>-0.25819889000000001</v>
      </c>
      <c r="BN243" s="77">
        <v>-0.25819889000000001</v>
      </c>
      <c r="BO243" s="77">
        <v>3.6147844560000002</v>
      </c>
      <c r="BP243" s="77">
        <v>-0.25819889000000001</v>
      </c>
      <c r="BQ243" s="77">
        <v>-0.25819889000000001</v>
      </c>
      <c r="BR243" s="77">
        <v>-0.25819889000000001</v>
      </c>
      <c r="BS243" s="77">
        <v>-0.25819889000000001</v>
      </c>
      <c r="BT243" s="77">
        <v>-0.25819889000000001</v>
      </c>
      <c r="BU243" s="77">
        <v>-0.25819889000000001</v>
      </c>
      <c r="BV243" s="77">
        <v>-0.25819889000000001</v>
      </c>
      <c r="BW243" s="77">
        <v>-0.25819889000000001</v>
      </c>
      <c r="BX243" s="77">
        <v>-0.25819889000000001</v>
      </c>
      <c r="BY243" s="77">
        <v>-0.25819889000000001</v>
      </c>
    </row>
    <row r="244" spans="1:77">
      <c r="A244" s="52" t="s">
        <v>1261</v>
      </c>
      <c r="B244" s="52">
        <v>38</v>
      </c>
      <c r="C244" s="52">
        <v>6.0416488735979597</v>
      </c>
      <c r="D244" s="52">
        <v>1.1166883490321099E-4</v>
      </c>
      <c r="E244" s="52">
        <v>1.7632468511865199E-3</v>
      </c>
      <c r="F244" s="52">
        <v>2</v>
      </c>
      <c r="G244" s="52">
        <v>-0.18535127149202901</v>
      </c>
      <c r="H244" s="52">
        <v>1.14200052838149</v>
      </c>
      <c r="I244" s="52">
        <v>0.75165307594847497</v>
      </c>
      <c r="J244" s="52">
        <v>1.4553920289775799</v>
      </c>
      <c r="K244" s="52">
        <v>1.08091540546097</v>
      </c>
      <c r="L244" s="52">
        <v>-6.9220426124867507E-2</v>
      </c>
      <c r="M244" s="52">
        <v>-1.73652505689326</v>
      </c>
      <c r="N244" s="52">
        <v>-0.96857764890980802</v>
      </c>
      <c r="O244" s="52">
        <v>0.10622955285126801</v>
      </c>
      <c r="P244" s="52">
        <v>-0.780117235508201</v>
      </c>
      <c r="Q244" s="52">
        <v>0.27800560106664601</v>
      </c>
      <c r="R244" s="52">
        <v>-1.07440455375827</v>
      </c>
      <c r="S244" s="54" t="s">
        <v>1336</v>
      </c>
      <c r="T244" s="54">
        <v>39</v>
      </c>
      <c r="U244" s="54">
        <v>5.2023826216209299</v>
      </c>
      <c r="V244" s="54">
        <v>5.1926008229993097E-3</v>
      </c>
      <c r="W244" s="54">
        <v>2.40826843226333E-3</v>
      </c>
      <c r="X244" s="54">
        <v>1</v>
      </c>
      <c r="Y244" s="54">
        <v>-0.77409362810992399</v>
      </c>
      <c r="Z244" s="54">
        <v>0.96119368173471997</v>
      </c>
      <c r="AA244" s="54">
        <v>0.87438003725431201</v>
      </c>
      <c r="AB244" s="54">
        <v>1.30734439796571</v>
      </c>
      <c r="AC244" s="54">
        <v>0.91584751866087599</v>
      </c>
      <c r="AD244" s="54">
        <v>-0.83124062927327402</v>
      </c>
      <c r="AE244" s="54">
        <v>-1.3053212462313999</v>
      </c>
      <c r="AF244" s="54">
        <v>-0.56177337617672796</v>
      </c>
      <c r="AG244" s="54">
        <v>0.588427050076751</v>
      </c>
      <c r="AH244" s="54">
        <v>-1.3188358229879</v>
      </c>
      <c r="AI244" s="54">
        <v>0.89606655989566697</v>
      </c>
      <c r="AJ244" s="54">
        <v>-0.75199454280882205</v>
      </c>
      <c r="AK244" s="56" t="s">
        <v>1179</v>
      </c>
      <c r="AL244" s="56">
        <v>141</v>
      </c>
      <c r="AM244" s="56">
        <v>24.295156262790101</v>
      </c>
      <c r="AN244" s="56">
        <v>1.5410299216643099E-3</v>
      </c>
      <c r="AO244" s="56">
        <v>3.18373822298037E-3</v>
      </c>
      <c r="AP244" s="56">
        <v>1</v>
      </c>
      <c r="AQ244" s="56">
        <v>-1.1740372717616601</v>
      </c>
      <c r="AR244" s="56">
        <v>-0.29579524089081199</v>
      </c>
      <c r="AS244" s="56">
        <v>0.50369953166725101</v>
      </c>
      <c r="AT244" s="56">
        <v>-1.1393656094636899</v>
      </c>
      <c r="AU244" s="56">
        <v>0.89839950418445103</v>
      </c>
      <c r="AV244" s="56">
        <v>-2.1740287436582002</v>
      </c>
      <c r="AW244" s="56">
        <v>1.0512515743503801</v>
      </c>
      <c r="AX244" s="56">
        <v>-0.51134589225281801</v>
      </c>
      <c r="AY244" s="56">
        <v>0.27358887501816298</v>
      </c>
      <c r="AZ244" s="56">
        <v>0.44265175546093899</v>
      </c>
      <c r="BA244" s="56">
        <v>0.80638821185718002</v>
      </c>
      <c r="BB244" s="56">
        <v>1.0412323530088601</v>
      </c>
      <c r="BC244" s="56">
        <v>0.27736095247995701</v>
      </c>
      <c r="BD244" s="77" t="s">
        <v>17464</v>
      </c>
      <c r="BE244" s="144" t="s">
        <v>18127</v>
      </c>
      <c r="BF244" s="77">
        <v>39</v>
      </c>
      <c r="BG244" s="77">
        <v>19.273213169999998</v>
      </c>
      <c r="BH244" s="77">
        <v>1.5793363000000001E-2</v>
      </c>
      <c r="BI244" s="77">
        <v>3.278034E-3</v>
      </c>
      <c r="BJ244" s="78">
        <v>6</v>
      </c>
      <c r="BK244" s="77">
        <v>-0.25819889000000001</v>
      </c>
      <c r="BL244" s="77">
        <v>-0.25819889000000001</v>
      </c>
      <c r="BM244" s="77">
        <v>-0.25819889000000001</v>
      </c>
      <c r="BN244" s="77">
        <v>-0.25819889000000001</v>
      </c>
      <c r="BO244" s="77">
        <v>3.6147844560000002</v>
      </c>
      <c r="BP244" s="77">
        <v>-0.25819889000000001</v>
      </c>
      <c r="BQ244" s="77">
        <v>-0.25819889000000001</v>
      </c>
      <c r="BR244" s="77">
        <v>-0.25819889000000001</v>
      </c>
      <c r="BS244" s="77">
        <v>-0.25819889000000001</v>
      </c>
      <c r="BT244" s="77">
        <v>-0.25819889000000001</v>
      </c>
      <c r="BU244" s="77">
        <v>-0.25819889000000001</v>
      </c>
      <c r="BV244" s="77">
        <v>-0.25819889000000001</v>
      </c>
      <c r="BW244" s="77">
        <v>-0.25819889000000001</v>
      </c>
      <c r="BX244" s="77">
        <v>-0.25819889000000001</v>
      </c>
      <c r="BY244" s="77">
        <v>-0.25819889000000001</v>
      </c>
    </row>
    <row r="245" spans="1:77">
      <c r="A245" s="52" t="s">
        <v>1670</v>
      </c>
      <c r="B245" s="52">
        <v>13</v>
      </c>
      <c r="C245" s="52">
        <v>1.73259089241751</v>
      </c>
      <c r="D245" s="53">
        <v>6.7001300941926602E-5</v>
      </c>
      <c r="E245" s="52">
        <v>7.5761329802340898E-4</v>
      </c>
      <c r="F245" s="52">
        <v>3</v>
      </c>
      <c r="G245" s="52">
        <v>-0.15833703073620101</v>
      </c>
      <c r="H245" s="52">
        <v>0.50451335662819996</v>
      </c>
      <c r="I245" s="52">
        <v>0.58390122527364996</v>
      </c>
      <c r="J245" s="52">
        <v>0.78578533828933295</v>
      </c>
      <c r="K245" s="52">
        <v>1.51315880034561</v>
      </c>
      <c r="L245" s="52">
        <v>0.92362740943150301</v>
      </c>
      <c r="M245" s="52">
        <v>-1.47131487203945</v>
      </c>
      <c r="N245" s="52">
        <v>-1.04345820146476</v>
      </c>
      <c r="O245" s="52">
        <v>-0.44336713310202502</v>
      </c>
      <c r="P245" s="52">
        <v>-1.7094645603846399</v>
      </c>
      <c r="Q245" s="52">
        <v>1.8465665020581799E-2</v>
      </c>
      <c r="R245" s="52">
        <v>0.49649000273819699</v>
      </c>
      <c r="S245" s="54" t="s">
        <v>1269</v>
      </c>
      <c r="T245" s="54">
        <v>1</v>
      </c>
      <c r="U245" s="54">
        <v>0.108849487066444</v>
      </c>
      <c r="V245" s="54">
        <v>0</v>
      </c>
      <c r="W245" s="54">
        <v>3.7200305171255398E-4</v>
      </c>
      <c r="X245" s="54">
        <v>3</v>
      </c>
      <c r="Y245" s="54">
        <v>-1.2293184197442999</v>
      </c>
      <c r="Z245" s="54">
        <v>0.62822685150394997</v>
      </c>
      <c r="AA245" s="54">
        <v>0.62442219523073805</v>
      </c>
      <c r="AB245" s="54">
        <v>1.10770315935911</v>
      </c>
      <c r="AC245" s="54">
        <v>0.94669332145182705</v>
      </c>
      <c r="AD245" s="54">
        <v>-0.135378782160477</v>
      </c>
      <c r="AE245" s="54">
        <v>-1.4273256380937001</v>
      </c>
      <c r="AF245" s="54">
        <v>-1.3716820287574001</v>
      </c>
      <c r="AG245" s="54">
        <v>0.82387777610311697</v>
      </c>
      <c r="AH245" s="54">
        <v>-0.70725215844710199</v>
      </c>
      <c r="AI245" s="54">
        <v>1.14172502956986</v>
      </c>
      <c r="AJ245" s="54">
        <v>-0.40169130601562703</v>
      </c>
      <c r="AK245" s="56" t="s">
        <v>1671</v>
      </c>
      <c r="AL245" s="56">
        <v>68</v>
      </c>
      <c r="AM245" s="56">
        <v>17.950747629116201</v>
      </c>
      <c r="AN245" s="56">
        <v>4.2434157263220203E-4</v>
      </c>
      <c r="AO245" s="56">
        <v>2.5258843734225198E-3</v>
      </c>
      <c r="AP245" s="56">
        <v>2</v>
      </c>
      <c r="AQ245" s="56">
        <v>-1.55008473081678</v>
      </c>
      <c r="AR245" s="56">
        <v>-0.26063766149199802</v>
      </c>
      <c r="AS245" s="56">
        <v>1.2965750238878599</v>
      </c>
      <c r="AT245" s="56">
        <v>-0.90928670668579703</v>
      </c>
      <c r="AU245" s="56">
        <v>1.14038509953307</v>
      </c>
      <c r="AV245" s="56">
        <v>-1.84207354011988</v>
      </c>
      <c r="AW245" s="56">
        <v>-0.60265199355888799</v>
      </c>
      <c r="AX245" s="56">
        <v>-0.13437583558483401</v>
      </c>
      <c r="AY245" s="56">
        <v>0.67608852769752403</v>
      </c>
      <c r="AZ245" s="56">
        <v>0.28606199205024302</v>
      </c>
      <c r="BA245" s="56">
        <v>0.58873879592452805</v>
      </c>
      <c r="BB245" s="56">
        <v>0.33846055817983101</v>
      </c>
      <c r="BC245" s="56">
        <v>0.97280047098510802</v>
      </c>
      <c r="BD245" s="77" t="s">
        <v>17468</v>
      </c>
      <c r="BE245" s="144" t="s">
        <v>9476</v>
      </c>
      <c r="BF245" s="77">
        <v>39</v>
      </c>
      <c r="BG245" s="77">
        <v>19.273213169999998</v>
      </c>
      <c r="BH245" s="77">
        <v>2.084917E-2</v>
      </c>
      <c r="BI245" s="77">
        <v>3.278034E-3</v>
      </c>
      <c r="BJ245" s="78">
        <v>6</v>
      </c>
      <c r="BK245" s="77">
        <v>-0.25819889000000001</v>
      </c>
      <c r="BL245" s="77">
        <v>-0.25819889000000001</v>
      </c>
      <c r="BM245" s="77">
        <v>-0.25819889000000001</v>
      </c>
      <c r="BN245" s="77">
        <v>-0.25819889000000001</v>
      </c>
      <c r="BO245" s="77">
        <v>3.6147844560000002</v>
      </c>
      <c r="BP245" s="77">
        <v>-0.25819889000000001</v>
      </c>
      <c r="BQ245" s="77">
        <v>-0.25819889000000001</v>
      </c>
      <c r="BR245" s="77">
        <v>-0.25819889000000001</v>
      </c>
      <c r="BS245" s="77">
        <v>-0.25819889000000001</v>
      </c>
      <c r="BT245" s="77">
        <v>-0.25819889000000001</v>
      </c>
      <c r="BU245" s="77">
        <v>-0.25819889000000001</v>
      </c>
      <c r="BV245" s="77">
        <v>-0.25819889000000001</v>
      </c>
      <c r="BW245" s="77">
        <v>-0.25819889000000001</v>
      </c>
      <c r="BX245" s="77">
        <v>-0.25819889000000001</v>
      </c>
      <c r="BY245" s="77">
        <v>-0.25819889000000001</v>
      </c>
    </row>
    <row r="246" spans="1:77">
      <c r="A246" s="52" t="s">
        <v>1264</v>
      </c>
      <c r="B246" s="52">
        <v>43</v>
      </c>
      <c r="C246" s="52">
        <v>6.2025823613817996</v>
      </c>
      <c r="D246" s="52">
        <v>3.17697835299635E-3</v>
      </c>
      <c r="E246" s="52">
        <v>1.8115993256661901E-3</v>
      </c>
      <c r="F246" s="52">
        <v>2</v>
      </c>
      <c r="G246" s="52">
        <v>-0.72369186621972503</v>
      </c>
      <c r="H246" s="52">
        <v>0.76560021225630603</v>
      </c>
      <c r="I246" s="52">
        <v>0.309485395538383</v>
      </c>
      <c r="J246" s="52">
        <v>1.5093206034681701</v>
      </c>
      <c r="K246" s="52">
        <v>1.1185156198066</v>
      </c>
      <c r="L246" s="52">
        <v>-0.130006510624885</v>
      </c>
      <c r="M246" s="52">
        <v>-1.7337898670219201</v>
      </c>
      <c r="N246" s="52">
        <v>-0.894607935728571</v>
      </c>
      <c r="O246" s="52">
        <v>0.659545516623537</v>
      </c>
      <c r="P246" s="52">
        <v>-0.98994003908294903</v>
      </c>
      <c r="Q246" s="52">
        <v>0.76927121606323801</v>
      </c>
      <c r="R246" s="52">
        <v>-0.65970234507818004</v>
      </c>
      <c r="S246" s="54" t="s">
        <v>1337</v>
      </c>
      <c r="T246" s="54">
        <v>34</v>
      </c>
      <c r="U246" s="54">
        <v>4.9531474290097499</v>
      </c>
      <c r="V246" s="54">
        <v>9.6035198016761495E-4</v>
      </c>
      <c r="W246" s="54">
        <v>2.1946798991788201E-3</v>
      </c>
      <c r="X246" s="54">
        <v>1</v>
      </c>
      <c r="Y246" s="54">
        <v>0.47012662893985002</v>
      </c>
      <c r="Z246" s="54">
        <v>-0.929730462677126</v>
      </c>
      <c r="AA246" s="54">
        <v>-0.95667678242944298</v>
      </c>
      <c r="AB246" s="54">
        <v>-1.0402541764016799</v>
      </c>
      <c r="AC246" s="54">
        <v>-0.91469477930335397</v>
      </c>
      <c r="AD246" s="54">
        <v>1.1519704834158</v>
      </c>
      <c r="AE246" s="54">
        <v>0.89672985641490399</v>
      </c>
      <c r="AF246" s="54">
        <v>0.145948834948775</v>
      </c>
      <c r="AG246" s="54">
        <v>-0.73938822112839697</v>
      </c>
      <c r="AH246" s="54">
        <v>1.44146940488235</v>
      </c>
      <c r="AI246" s="54">
        <v>-0.80940965778409302</v>
      </c>
      <c r="AJ246" s="54">
        <v>1.28390887112241</v>
      </c>
      <c r="AK246" s="56" t="s">
        <v>1282</v>
      </c>
      <c r="AL246" s="56">
        <v>6</v>
      </c>
      <c r="AM246" s="56">
        <v>0.82126516006637396</v>
      </c>
      <c r="AN246" s="56">
        <v>1.2490159183924199E-2</v>
      </c>
      <c r="AO246" s="56">
        <v>1.2177255481808399E-3</v>
      </c>
      <c r="AP246" s="56">
        <v>9</v>
      </c>
      <c r="AQ246" s="56">
        <v>-0.46767299557473802</v>
      </c>
      <c r="AR246" s="56">
        <v>-0.356847648678426</v>
      </c>
      <c r="AS246" s="56">
        <v>0.48312271260344802</v>
      </c>
      <c r="AT246" s="56">
        <v>0.280197365477595</v>
      </c>
      <c r="AU246" s="56">
        <v>0.94883517373822701</v>
      </c>
      <c r="AV246" s="56">
        <v>0.99845692123256702</v>
      </c>
      <c r="AW246" s="56">
        <v>1.57373102552952</v>
      </c>
      <c r="AX246" s="56">
        <v>-1.6432968911371899</v>
      </c>
      <c r="AY246" s="56">
        <v>-0.95657624914990202</v>
      </c>
      <c r="AZ246" s="56">
        <v>-0.21841707384681899</v>
      </c>
      <c r="BA246" s="56">
        <v>8.0253249820848999E-2</v>
      </c>
      <c r="BB246" s="56">
        <v>0.87160329839485595</v>
      </c>
      <c r="BC246" s="56">
        <v>-1.59338888840999</v>
      </c>
      <c r="BD246" s="77" t="s">
        <v>17479</v>
      </c>
      <c r="BE246" s="144" t="s">
        <v>3637</v>
      </c>
      <c r="BF246" s="77">
        <v>39</v>
      </c>
      <c r="BG246" s="77">
        <v>19.273213169999998</v>
      </c>
      <c r="BH246" s="77">
        <v>1.1122814E-2</v>
      </c>
      <c r="BI246" s="77">
        <v>3.278034E-3</v>
      </c>
      <c r="BJ246" s="78">
        <v>6</v>
      </c>
      <c r="BK246" s="77">
        <v>-0.25819889000000001</v>
      </c>
      <c r="BL246" s="77">
        <v>-0.25819889000000001</v>
      </c>
      <c r="BM246" s="77">
        <v>-0.25819889000000001</v>
      </c>
      <c r="BN246" s="77">
        <v>-0.25819889000000001</v>
      </c>
      <c r="BO246" s="77">
        <v>3.6147844560000002</v>
      </c>
      <c r="BP246" s="77">
        <v>-0.25819889000000001</v>
      </c>
      <c r="BQ246" s="77">
        <v>-0.25819889000000001</v>
      </c>
      <c r="BR246" s="77">
        <v>-0.25819889000000001</v>
      </c>
      <c r="BS246" s="77">
        <v>-0.25819889000000001</v>
      </c>
      <c r="BT246" s="77">
        <v>-0.25819889000000001</v>
      </c>
      <c r="BU246" s="77">
        <v>-0.25819889000000001</v>
      </c>
      <c r="BV246" s="77">
        <v>-0.25819889000000001</v>
      </c>
      <c r="BW246" s="77">
        <v>-0.25819889000000001</v>
      </c>
      <c r="BX246" s="77">
        <v>-0.25819889000000001</v>
      </c>
      <c r="BY246" s="77">
        <v>-0.25819889000000001</v>
      </c>
    </row>
    <row r="247" spans="1:77">
      <c r="A247" s="52" t="s">
        <v>1966</v>
      </c>
      <c r="B247" s="52">
        <v>0</v>
      </c>
      <c r="C247" s="52">
        <v>0</v>
      </c>
      <c r="D247" s="52">
        <v>0</v>
      </c>
      <c r="E247" s="52">
        <v>3.0911901082054499E-4</v>
      </c>
      <c r="F247" s="52">
        <v>74</v>
      </c>
      <c r="G247" s="52">
        <v>-1.37871070973162</v>
      </c>
      <c r="H247" s="52">
        <v>-0.63255187399231005</v>
      </c>
      <c r="I247" s="52">
        <v>0.11582167867070101</v>
      </c>
      <c r="J247" s="52">
        <v>1.02677320812336</v>
      </c>
      <c r="K247" s="52">
        <v>0.324839470403405</v>
      </c>
      <c r="L247" s="52">
        <v>-1.0651211111136301</v>
      </c>
      <c r="M247" s="52">
        <v>1.13168730808761</v>
      </c>
      <c r="N247" s="52">
        <v>0.81755243708717695</v>
      </c>
      <c r="O247" s="52">
        <v>-0.81355591616167</v>
      </c>
      <c r="P247" s="52">
        <v>1.2434906086759201</v>
      </c>
      <c r="Q247" s="52">
        <v>0.59913328687422995</v>
      </c>
      <c r="R247" s="52">
        <v>-1.36935838692318</v>
      </c>
      <c r="S247" s="54" t="s">
        <v>1459</v>
      </c>
      <c r="T247" s="54">
        <v>0</v>
      </c>
      <c r="U247" s="54">
        <v>0</v>
      </c>
      <c r="V247" s="54">
        <v>0</v>
      </c>
      <c r="W247" s="54">
        <v>3.0643513789716198E-4</v>
      </c>
      <c r="X247" s="54">
        <v>65</v>
      </c>
      <c r="Y247" s="54">
        <v>1.4028883666541001</v>
      </c>
      <c r="Z247" s="54">
        <v>-0.64236142358158299</v>
      </c>
      <c r="AA247" s="54">
        <v>-0.52292725289206299</v>
      </c>
      <c r="AB247" s="54">
        <v>-1.6425275056616599</v>
      </c>
      <c r="AC247" s="54">
        <v>-1.0658532506488001</v>
      </c>
      <c r="AD247" s="54">
        <v>0.472549914262686</v>
      </c>
      <c r="AE247" s="54">
        <v>1.52727755307924</v>
      </c>
      <c r="AF247" s="54">
        <v>-0.352118596654382</v>
      </c>
      <c r="AG247" s="54">
        <v>0.65074876411743898</v>
      </c>
      <c r="AH247" s="54">
        <v>-9.8449914015284495E-2</v>
      </c>
      <c r="AI247" s="54">
        <v>-0.68989820785511702</v>
      </c>
      <c r="AJ247" s="54">
        <v>0.96067155319541797</v>
      </c>
      <c r="AK247" s="56" t="s">
        <v>1967</v>
      </c>
      <c r="AL247" s="56">
        <v>0</v>
      </c>
      <c r="AM247" s="56">
        <v>0</v>
      </c>
      <c r="AN247" s="56">
        <v>0</v>
      </c>
      <c r="AO247" s="56">
        <v>2.7665068240627702E-4</v>
      </c>
      <c r="AP247" s="56">
        <v>61</v>
      </c>
      <c r="AQ247" s="56">
        <v>-0.37032998330532901</v>
      </c>
      <c r="AR247" s="56">
        <v>-0.483802347266787</v>
      </c>
      <c r="AS247" s="56">
        <v>-8.1257367288802201E-2</v>
      </c>
      <c r="AT247" s="56">
        <v>-0.62148220027058099</v>
      </c>
      <c r="AU247" s="56">
        <v>-1.48222720257797E-2</v>
      </c>
      <c r="AV247" s="56">
        <v>-1.3942703735372799</v>
      </c>
      <c r="AW247" s="56">
        <v>1.91651644635242</v>
      </c>
      <c r="AX247" s="56">
        <v>-0.74438019834020197</v>
      </c>
      <c r="AY247" s="56">
        <v>0.40462561455528201</v>
      </c>
      <c r="AZ247" s="56">
        <v>-1.22209325914716</v>
      </c>
      <c r="BA247" s="56">
        <v>3.99190004573442E-2</v>
      </c>
      <c r="BB247" s="56">
        <v>1.5090540136305799</v>
      </c>
      <c r="BC247" s="56">
        <v>1.0623229261862901</v>
      </c>
      <c r="BD247" s="77" t="s">
        <v>17481</v>
      </c>
      <c r="BE247" s="144" t="s">
        <v>18128</v>
      </c>
      <c r="BF247" s="77">
        <v>39</v>
      </c>
      <c r="BG247" s="77">
        <v>19.273213169999998</v>
      </c>
      <c r="BH247" s="77">
        <v>1.6198163000000002E-2</v>
      </c>
      <c r="BI247" s="77">
        <v>3.278034E-3</v>
      </c>
      <c r="BJ247" s="78">
        <v>6</v>
      </c>
      <c r="BK247" s="77">
        <v>-0.25819889000000001</v>
      </c>
      <c r="BL247" s="77">
        <v>-0.25819889000000001</v>
      </c>
      <c r="BM247" s="77">
        <v>-0.25819889000000001</v>
      </c>
      <c r="BN247" s="77">
        <v>-0.25819889000000001</v>
      </c>
      <c r="BO247" s="77">
        <v>3.6147844560000002</v>
      </c>
      <c r="BP247" s="77">
        <v>-0.25819889000000001</v>
      </c>
      <c r="BQ247" s="77">
        <v>-0.25819889000000001</v>
      </c>
      <c r="BR247" s="77">
        <v>-0.25819889000000001</v>
      </c>
      <c r="BS247" s="77">
        <v>-0.25819889000000001</v>
      </c>
      <c r="BT247" s="77">
        <v>-0.25819889000000001</v>
      </c>
      <c r="BU247" s="77">
        <v>-0.25819889000000001</v>
      </c>
      <c r="BV247" s="77">
        <v>-0.25819889000000001</v>
      </c>
      <c r="BW247" s="77">
        <v>-0.25819889000000001</v>
      </c>
      <c r="BX247" s="77">
        <v>-0.25819889000000001</v>
      </c>
      <c r="BY247" s="77">
        <v>-0.25819889000000001</v>
      </c>
    </row>
    <row r="248" spans="1:77">
      <c r="A248" s="52" t="s">
        <v>1144</v>
      </c>
      <c r="B248" s="52">
        <v>32</v>
      </c>
      <c r="C248" s="52">
        <v>6.2123028595340601</v>
      </c>
      <c r="D248" s="52">
        <v>5.0809319880960999E-4</v>
      </c>
      <c r="E248" s="52">
        <v>2.0551978659960101E-3</v>
      </c>
      <c r="F248" s="52">
        <v>1</v>
      </c>
      <c r="G248" s="52">
        <v>-5.3344460218070003E-2</v>
      </c>
      <c r="H248" s="52">
        <v>-1.2035498136554399</v>
      </c>
      <c r="I248" s="52">
        <v>-0.15120917649058899</v>
      </c>
      <c r="J248" s="52">
        <v>-1.5703419114964501</v>
      </c>
      <c r="K248" s="52">
        <v>0.20077016902264699</v>
      </c>
      <c r="L248" s="52">
        <v>0.36055572994957102</v>
      </c>
      <c r="M248" s="52">
        <v>1.35894810171203</v>
      </c>
      <c r="N248" s="52">
        <v>0.89236718096463596</v>
      </c>
      <c r="O248" s="52">
        <v>-0.81573057488803902</v>
      </c>
      <c r="P248" s="52">
        <v>1.56421398158395</v>
      </c>
      <c r="Q248" s="52">
        <v>-0.98577347081976996</v>
      </c>
      <c r="R248" s="52">
        <v>0.40309424433553098</v>
      </c>
      <c r="S248" s="54" t="s">
        <v>1145</v>
      </c>
      <c r="T248" s="54">
        <v>11</v>
      </c>
      <c r="U248" s="54">
        <v>1.36410518563297</v>
      </c>
      <c r="V248" s="55">
        <v>1.11668834903211E-5</v>
      </c>
      <c r="W248" s="54">
        <v>7.9691691381615095E-4</v>
      </c>
      <c r="X248" s="54">
        <v>1</v>
      </c>
      <c r="Y248" s="54">
        <v>0.221084527711952</v>
      </c>
      <c r="Z248" s="54">
        <v>0.88127687471283001</v>
      </c>
      <c r="AA248" s="54">
        <v>1.06745110368427</v>
      </c>
      <c r="AB248" s="54">
        <v>0.93300879355129596</v>
      </c>
      <c r="AC248" s="54">
        <v>0.84461084760300498</v>
      </c>
      <c r="AD248" s="54">
        <v>-1.01346788778872</v>
      </c>
      <c r="AE248" s="54">
        <v>-0.914253971580262</v>
      </c>
      <c r="AF248" s="54">
        <v>-1.0926397974676401</v>
      </c>
      <c r="AG248" s="54">
        <v>0.69801332067654898</v>
      </c>
      <c r="AH248" s="54">
        <v>-1.26781265083342</v>
      </c>
      <c r="AI248" s="54">
        <v>0.87869972255728601</v>
      </c>
      <c r="AJ248" s="54">
        <v>-1.2359708828271601</v>
      </c>
      <c r="AK248" s="56" t="s">
        <v>1146</v>
      </c>
      <c r="AL248" s="56">
        <v>174</v>
      </c>
      <c r="AM248" s="56">
        <v>33.900287064191801</v>
      </c>
      <c r="AN248" s="56">
        <v>2.3785461834383999E-3</v>
      </c>
      <c r="AO248" s="56">
        <v>4.56610872411753E-3</v>
      </c>
      <c r="AP248" s="56">
        <v>1</v>
      </c>
      <c r="AQ248" s="56">
        <v>0.80935890101418395</v>
      </c>
      <c r="AR248" s="56">
        <v>0.66889015961543397</v>
      </c>
      <c r="AS248" s="56">
        <v>-0.90278184146232598</v>
      </c>
      <c r="AT248" s="56">
        <v>1.0741100951723099</v>
      </c>
      <c r="AU248" s="56">
        <v>-1.45893174241993</v>
      </c>
      <c r="AV248" s="56">
        <v>1.72125617217683</v>
      </c>
      <c r="AW248" s="56">
        <v>-1.41046771084181</v>
      </c>
      <c r="AX248" s="56">
        <v>0.512786296156441</v>
      </c>
      <c r="AY248" s="56">
        <v>0.20971321370266</v>
      </c>
      <c r="AZ248" s="56">
        <v>0.18868765975537499</v>
      </c>
      <c r="BA248" s="56">
        <v>-0.38012204408844802</v>
      </c>
      <c r="BB248" s="56">
        <v>-1.15972463561019</v>
      </c>
      <c r="BC248" s="56">
        <v>0.127225476829467</v>
      </c>
      <c r="BD248" s="77" t="s">
        <v>17489</v>
      </c>
      <c r="BE248" s="144" t="s">
        <v>3637</v>
      </c>
      <c r="BF248" s="77">
        <v>39</v>
      </c>
      <c r="BG248" s="77">
        <v>19.273213169999998</v>
      </c>
      <c r="BH248" s="77">
        <v>1.5299228999999999E-2</v>
      </c>
      <c r="BI248" s="77">
        <v>3.278034E-3</v>
      </c>
      <c r="BJ248" s="78">
        <v>6</v>
      </c>
      <c r="BK248" s="77">
        <v>-0.25819889000000001</v>
      </c>
      <c r="BL248" s="77">
        <v>-0.25819889000000001</v>
      </c>
      <c r="BM248" s="77">
        <v>-0.25819889000000001</v>
      </c>
      <c r="BN248" s="77">
        <v>-0.25819889000000001</v>
      </c>
      <c r="BO248" s="77">
        <v>3.6147844560000002</v>
      </c>
      <c r="BP248" s="77">
        <v>-0.25819889000000001</v>
      </c>
      <c r="BQ248" s="77">
        <v>-0.25819889000000001</v>
      </c>
      <c r="BR248" s="77">
        <v>-0.25819889000000001</v>
      </c>
      <c r="BS248" s="77">
        <v>-0.25819889000000001</v>
      </c>
      <c r="BT248" s="77">
        <v>-0.25819889000000001</v>
      </c>
      <c r="BU248" s="77">
        <v>-0.25819889000000001</v>
      </c>
      <c r="BV248" s="77">
        <v>-0.25819889000000001</v>
      </c>
      <c r="BW248" s="77">
        <v>-0.25819889000000001</v>
      </c>
      <c r="BX248" s="77">
        <v>-0.25819889000000001</v>
      </c>
      <c r="BY248" s="77">
        <v>-0.25819889000000001</v>
      </c>
    </row>
    <row r="249" spans="1:77">
      <c r="A249" s="52" t="s">
        <v>1338</v>
      </c>
      <c r="B249" s="52">
        <v>12</v>
      </c>
      <c r="C249" s="52">
        <v>1.7341987519342601</v>
      </c>
      <c r="D249" s="52">
        <v>1.39586043629014E-4</v>
      </c>
      <c r="E249" s="52">
        <v>8.5159001491650504E-4</v>
      </c>
      <c r="F249" s="52">
        <v>2</v>
      </c>
      <c r="G249" s="52">
        <v>-1.34301040963603</v>
      </c>
      <c r="H249" s="52">
        <v>0.66384472006945705</v>
      </c>
      <c r="I249" s="52">
        <v>0.17966615318436499</v>
      </c>
      <c r="J249" s="52">
        <v>1.60530681701606</v>
      </c>
      <c r="K249" s="52">
        <v>1.2364108948715</v>
      </c>
      <c r="L249" s="52">
        <v>-0.20929812423986399</v>
      </c>
      <c r="M249" s="52">
        <v>-1.3644516561779101</v>
      </c>
      <c r="N249" s="52">
        <v>-0.95057756312877895</v>
      </c>
      <c r="O249" s="52">
        <v>1.5172075180176599E-2</v>
      </c>
      <c r="P249" s="52">
        <v>-0.323010243163247</v>
      </c>
      <c r="Q249" s="52">
        <v>1.1348921158085501</v>
      </c>
      <c r="R249" s="52">
        <v>-0.64494477978428799</v>
      </c>
      <c r="S249" s="54" t="s">
        <v>1339</v>
      </c>
      <c r="T249" s="54">
        <v>7</v>
      </c>
      <c r="U249" s="54">
        <v>0.90200216680045597</v>
      </c>
      <c r="V249" s="54">
        <v>0</v>
      </c>
      <c r="W249" s="54">
        <v>6.7746047686285395E-4</v>
      </c>
      <c r="X249" s="54">
        <v>1</v>
      </c>
      <c r="Y249" s="54">
        <v>-0.45752591864434</v>
      </c>
      <c r="Z249" s="54">
        <v>0.99370062526843606</v>
      </c>
      <c r="AA249" s="54">
        <v>0.83967317465200697</v>
      </c>
      <c r="AB249" s="54">
        <v>0.180220585908799</v>
      </c>
      <c r="AC249" s="54">
        <v>0.81027581883752298</v>
      </c>
      <c r="AD249" s="54">
        <v>-1.10516228152248</v>
      </c>
      <c r="AE249" s="54">
        <v>-1.35377221937797</v>
      </c>
      <c r="AF249" s="54">
        <v>-0.32340684207153397</v>
      </c>
      <c r="AG249" s="54">
        <v>1.2605135327931301</v>
      </c>
      <c r="AH249" s="54">
        <v>-1.31767184926491</v>
      </c>
      <c r="AI249" s="54">
        <v>1.1887818009489699</v>
      </c>
      <c r="AJ249" s="54">
        <v>-0.71562642752763095</v>
      </c>
      <c r="AK249" s="56" t="s">
        <v>1340</v>
      </c>
      <c r="AL249" s="56">
        <v>50</v>
      </c>
      <c r="AM249" s="56">
        <v>9.56026783218066</v>
      </c>
      <c r="AN249" s="56">
        <v>1.1055214655417899E-3</v>
      </c>
      <c r="AO249" s="56">
        <v>1.7255477388171501E-3</v>
      </c>
      <c r="AP249" s="56">
        <v>2</v>
      </c>
      <c r="AQ249" s="56">
        <v>0.39659589055605898</v>
      </c>
      <c r="AR249" s="56">
        <v>0.56570506801151599</v>
      </c>
      <c r="AS249" s="56">
        <v>-1.28107646301752</v>
      </c>
      <c r="AT249" s="56">
        <v>1.0474481556272699</v>
      </c>
      <c r="AU249" s="56">
        <v>-0.90133437939274497</v>
      </c>
      <c r="AV249" s="56">
        <v>2.0806059443831399</v>
      </c>
      <c r="AW249" s="56">
        <v>0.93081707392149304</v>
      </c>
      <c r="AX249" s="56">
        <v>-0.80891411973446603</v>
      </c>
      <c r="AY249" s="56">
        <v>-0.12758213811346</v>
      </c>
      <c r="AZ249" s="56">
        <v>0.27977170347652602</v>
      </c>
      <c r="BA249" s="56">
        <v>-0.31784959524946199</v>
      </c>
      <c r="BB249" s="56">
        <v>-0.62458497301080196</v>
      </c>
      <c r="BC249" s="56">
        <v>-1.2396021674575499</v>
      </c>
      <c r="BD249" s="77" t="s">
        <v>17485</v>
      </c>
      <c r="BE249" s="144" t="s">
        <v>18129</v>
      </c>
      <c r="BF249" s="77">
        <v>36</v>
      </c>
      <c r="BG249" s="77">
        <v>4.4302279349999996</v>
      </c>
      <c r="BH249" s="77">
        <v>0.13765417299999999</v>
      </c>
      <c r="BI249" s="77">
        <v>1.5656929999999999E-3</v>
      </c>
      <c r="BJ249" s="78">
        <v>6</v>
      </c>
      <c r="BK249" s="77">
        <v>-0.42736810200000003</v>
      </c>
      <c r="BL249" s="77">
        <v>-0.42736810200000003</v>
      </c>
      <c r="BM249" s="77">
        <v>-0.42736810200000003</v>
      </c>
      <c r="BN249" s="77">
        <v>2.4214403760000001</v>
      </c>
      <c r="BO249" s="77">
        <v>2.4214403760000001</v>
      </c>
      <c r="BP249" s="77">
        <v>-0.42736810200000003</v>
      </c>
      <c r="BQ249" s="77">
        <v>-0.42736810200000003</v>
      </c>
      <c r="BR249" s="77">
        <v>-0.42736810200000003</v>
      </c>
      <c r="BS249" s="77">
        <v>-0.42736810200000003</v>
      </c>
      <c r="BT249" s="77">
        <v>-0.42736810200000003</v>
      </c>
      <c r="BU249" s="77">
        <v>0.28553647199999999</v>
      </c>
      <c r="BV249" s="77">
        <v>-0.42736810200000003</v>
      </c>
      <c r="BW249" s="77">
        <v>-0.42736810200000003</v>
      </c>
      <c r="BX249" s="77">
        <v>-0.42736810200000003</v>
      </c>
      <c r="BY249" s="77">
        <v>-0.42736810200000003</v>
      </c>
    </row>
    <row r="250" spans="1:77">
      <c r="A250" s="52" t="s">
        <v>1537</v>
      </c>
      <c r="B250" s="52">
        <v>73</v>
      </c>
      <c r="C250" s="52">
        <v>16.931648592258401</v>
      </c>
      <c r="D250" s="52">
        <v>5.2316849152154402E-3</v>
      </c>
      <c r="E250" s="52">
        <v>4.9264041039900697E-3</v>
      </c>
      <c r="F250" s="52">
        <v>3</v>
      </c>
      <c r="G250" s="52">
        <v>-0.44960738866202299</v>
      </c>
      <c r="H250" s="52">
        <v>0.36235701427704797</v>
      </c>
      <c r="I250" s="52">
        <v>0.44348078715827999</v>
      </c>
      <c r="J250" s="52">
        <v>1.3179335899362801</v>
      </c>
      <c r="K250" s="52">
        <v>1.4378757287266499</v>
      </c>
      <c r="L250" s="52">
        <v>0.30396408430083</v>
      </c>
      <c r="M250" s="52">
        <v>-1.5844630693459301</v>
      </c>
      <c r="N250" s="52">
        <v>-1.4137147220791899</v>
      </c>
      <c r="O250" s="52">
        <v>-0.62944816280647198</v>
      </c>
      <c r="P250" s="52">
        <v>-0.93794886016094903</v>
      </c>
      <c r="Q250" s="52">
        <v>0.82699903032949795</v>
      </c>
      <c r="R250" s="52">
        <v>0.32257196832597301</v>
      </c>
      <c r="S250" s="54" t="s">
        <v>1595</v>
      </c>
      <c r="T250" s="54">
        <v>14</v>
      </c>
      <c r="U250" s="54">
        <v>1.9515155617173501</v>
      </c>
      <c r="V250" s="54">
        <v>4.6342566484832603E-4</v>
      </c>
      <c r="W250" s="54">
        <v>1.21540488227526E-3</v>
      </c>
      <c r="X250" s="54">
        <v>3</v>
      </c>
      <c r="Y250" s="54">
        <v>-0.97010400920089301</v>
      </c>
      <c r="Z250" s="54">
        <v>0.81209871337652095</v>
      </c>
      <c r="AA250" s="54">
        <v>0.54979817902047701</v>
      </c>
      <c r="AB250" s="54">
        <v>0.63689606439749202</v>
      </c>
      <c r="AC250" s="54">
        <v>0.98505315658016002</v>
      </c>
      <c r="AD250" s="54">
        <v>8.2552088206723204E-2</v>
      </c>
      <c r="AE250" s="54">
        <v>-1.25187655673675</v>
      </c>
      <c r="AF250" s="54">
        <v>-1.27858759515033</v>
      </c>
      <c r="AG250" s="54">
        <v>0.42275605237394698</v>
      </c>
      <c r="AH250" s="54">
        <v>-1.5596531376416101</v>
      </c>
      <c r="AI250" s="54">
        <v>1.3630225340004101</v>
      </c>
      <c r="AJ250" s="54">
        <v>0.20804451077383901</v>
      </c>
      <c r="AK250" s="56" t="s">
        <v>1672</v>
      </c>
      <c r="AL250" s="56">
        <v>0</v>
      </c>
      <c r="AM250" s="56">
        <v>0</v>
      </c>
      <c r="AN250" s="56">
        <v>0</v>
      </c>
      <c r="AO250" s="56">
        <v>2.7665068240627702E-4</v>
      </c>
      <c r="AP250" s="56">
        <v>43</v>
      </c>
      <c r="AQ250" s="56">
        <v>0.48429389306515902</v>
      </c>
      <c r="AR250" s="56">
        <v>-0.83479481955102697</v>
      </c>
      <c r="AS250" s="56">
        <v>1.2820016507337999</v>
      </c>
      <c r="AT250" s="56">
        <v>-1.0094482789456101</v>
      </c>
      <c r="AU250" s="56">
        <v>0.85312735080698199</v>
      </c>
      <c r="AV250" s="56">
        <v>-0.98048184449402898</v>
      </c>
      <c r="AW250" s="56">
        <v>-0.211827123757834</v>
      </c>
      <c r="AX250" s="56">
        <v>2.2204644054532201</v>
      </c>
      <c r="AY250" s="56">
        <v>-0.22348539559797201</v>
      </c>
      <c r="AZ250" s="56">
        <v>-0.367315762928352</v>
      </c>
      <c r="BA250" s="56">
        <v>-0.74036174653158904</v>
      </c>
      <c r="BB250" s="56">
        <v>-0.90581882812978898</v>
      </c>
      <c r="BC250" s="56">
        <v>0.43364649987704601</v>
      </c>
      <c r="BD250" s="77" t="s">
        <v>17465</v>
      </c>
      <c r="BE250" s="144" t="s">
        <v>3637</v>
      </c>
      <c r="BF250" s="77">
        <v>34</v>
      </c>
      <c r="BG250" s="77">
        <v>17.45523743</v>
      </c>
      <c r="BH250" s="77">
        <v>9.3243500000000001E-4</v>
      </c>
      <c r="BI250" s="77">
        <v>2.935605E-3</v>
      </c>
      <c r="BJ250" s="78">
        <v>6</v>
      </c>
      <c r="BK250" s="77">
        <v>-0.31124716099999999</v>
      </c>
      <c r="BL250" s="77">
        <v>-0.31124716099999999</v>
      </c>
      <c r="BM250" s="77">
        <v>-0.31124716099999999</v>
      </c>
      <c r="BN250" s="77">
        <v>-0.31124716099999999</v>
      </c>
      <c r="BO250" s="77">
        <v>3.5321969110000002</v>
      </c>
      <c r="BP250" s="77">
        <v>-0.31124716099999999</v>
      </c>
      <c r="BQ250" s="77">
        <v>-0.31124716099999999</v>
      </c>
      <c r="BR250" s="77">
        <v>-0.31124716099999999</v>
      </c>
      <c r="BS250" s="77">
        <v>-0.31124716099999999</v>
      </c>
      <c r="BT250" s="77">
        <v>-0.31124716099999999</v>
      </c>
      <c r="BU250" s="77">
        <v>0.51401618599999999</v>
      </c>
      <c r="BV250" s="77">
        <v>-0.31124716099999999</v>
      </c>
      <c r="BW250" s="77">
        <v>-0.31124716099999999</v>
      </c>
      <c r="BX250" s="77">
        <v>-0.31124716099999999</v>
      </c>
      <c r="BY250" s="77">
        <v>-0.31124716099999999</v>
      </c>
    </row>
    <row r="251" spans="1:77">
      <c r="A251" s="52" t="s">
        <v>1266</v>
      </c>
      <c r="B251" s="52">
        <v>46</v>
      </c>
      <c r="C251" s="52">
        <v>7.0651260646480996</v>
      </c>
      <c r="D251" s="52">
        <v>3.2551465374285999E-3</v>
      </c>
      <c r="E251" s="52">
        <v>2.12695773270349E-3</v>
      </c>
      <c r="F251" s="52">
        <v>2</v>
      </c>
      <c r="G251" s="52">
        <v>0.414075976793217</v>
      </c>
      <c r="H251" s="52">
        <v>-0.91205390418911803</v>
      </c>
      <c r="I251" s="52">
        <v>-0.27050415331946798</v>
      </c>
      <c r="J251" s="52">
        <v>-1.4777290941823</v>
      </c>
      <c r="K251" s="52">
        <v>-0.71645559230840095</v>
      </c>
      <c r="L251" s="52">
        <v>0.21002439236130899</v>
      </c>
      <c r="M251" s="52">
        <v>1.51637861358078</v>
      </c>
      <c r="N251" s="52">
        <v>0.79272079808636797</v>
      </c>
      <c r="O251" s="52">
        <v>-0.230110057338973</v>
      </c>
      <c r="P251" s="52">
        <v>1.6149902689856499</v>
      </c>
      <c r="Q251" s="52">
        <v>-1.2290918731117899</v>
      </c>
      <c r="R251" s="52">
        <v>0.287754624642728</v>
      </c>
      <c r="S251" s="54" t="s">
        <v>1341</v>
      </c>
      <c r="T251" s="54">
        <v>27</v>
      </c>
      <c r="U251" s="54">
        <v>3.8431650260870298</v>
      </c>
      <c r="V251" s="54">
        <v>2.2333766980642199E-4</v>
      </c>
      <c r="W251" s="54">
        <v>1.67243398049191E-3</v>
      </c>
      <c r="X251" s="54">
        <v>1</v>
      </c>
      <c r="Y251" s="54">
        <v>-0.43359505736856502</v>
      </c>
      <c r="Z251" s="54">
        <v>0.80691337760946902</v>
      </c>
      <c r="AA251" s="54">
        <v>0.78575551510781105</v>
      </c>
      <c r="AB251" s="54">
        <v>0.99775876667455399</v>
      </c>
      <c r="AC251" s="54">
        <v>0.99604231701243195</v>
      </c>
      <c r="AD251" s="54">
        <v>-0.63875793021447203</v>
      </c>
      <c r="AE251" s="54">
        <v>-1.5901664766583099</v>
      </c>
      <c r="AF251" s="54">
        <v>-0.45988578048185402</v>
      </c>
      <c r="AG251" s="54">
        <v>0.70773284424927096</v>
      </c>
      <c r="AH251" s="54">
        <v>-1.6121542082381299</v>
      </c>
      <c r="AI251" s="54">
        <v>0.99826299798990004</v>
      </c>
      <c r="AJ251" s="54">
        <v>-0.55790636568209295</v>
      </c>
      <c r="AK251" s="56" t="s">
        <v>1342</v>
      </c>
      <c r="AL251" s="56">
        <v>158</v>
      </c>
      <c r="AM251" s="56">
        <v>30.7342064108337</v>
      </c>
      <c r="AN251" s="56">
        <v>4.4890871631090802E-3</v>
      </c>
      <c r="AO251" s="56">
        <v>4.03970960596646E-3</v>
      </c>
      <c r="AP251" s="56">
        <v>1</v>
      </c>
      <c r="AQ251" s="56">
        <v>-1.1678645705052799</v>
      </c>
      <c r="AR251" s="56">
        <v>-0.51996634775949901</v>
      </c>
      <c r="AS251" s="56">
        <v>0.98501429405898999</v>
      </c>
      <c r="AT251" s="56">
        <v>-0.64550029907435702</v>
      </c>
      <c r="AU251" s="56">
        <v>1.0999881974469199</v>
      </c>
      <c r="AV251" s="56">
        <v>-1.8908969809671601</v>
      </c>
      <c r="AW251" s="56">
        <v>0.91446161410315596</v>
      </c>
      <c r="AX251" s="56">
        <v>-0.68236171358735498</v>
      </c>
      <c r="AY251" s="56">
        <v>-0.115158497702271</v>
      </c>
      <c r="AZ251" s="56">
        <v>0.18603783967621401</v>
      </c>
      <c r="BA251" s="56">
        <v>0.77264831930177902</v>
      </c>
      <c r="BB251" s="56">
        <v>1.4485877825739399</v>
      </c>
      <c r="BC251" s="56">
        <v>-0.38498963756507498</v>
      </c>
      <c r="BD251" s="77" t="s">
        <v>17466</v>
      </c>
      <c r="BE251" s="144" t="s">
        <v>18130</v>
      </c>
      <c r="BF251" s="77">
        <v>26</v>
      </c>
      <c r="BG251" s="77">
        <v>13.18917969</v>
      </c>
      <c r="BH251" s="77">
        <v>2.2194200000000001E-4</v>
      </c>
      <c r="BI251" s="77">
        <v>2.2136529999999999E-3</v>
      </c>
      <c r="BJ251" s="78">
        <v>6</v>
      </c>
      <c r="BK251" s="77">
        <v>-0.35146463</v>
      </c>
      <c r="BL251" s="77">
        <v>-0.35146463</v>
      </c>
      <c r="BM251" s="77">
        <v>-0.35146463</v>
      </c>
      <c r="BN251" s="77">
        <v>-0.35146463</v>
      </c>
      <c r="BO251" s="77">
        <v>3.273479102</v>
      </c>
      <c r="BP251" s="77">
        <v>-0.35146463</v>
      </c>
      <c r="BQ251" s="77">
        <v>-0.35146463</v>
      </c>
      <c r="BR251" s="77">
        <v>-0.35146463</v>
      </c>
      <c r="BS251" s="77">
        <v>-0.35146463</v>
      </c>
      <c r="BT251" s="77">
        <v>-0.35146463</v>
      </c>
      <c r="BU251" s="77">
        <v>-0.35146463</v>
      </c>
      <c r="BV251" s="77">
        <v>1.2955610930000001</v>
      </c>
      <c r="BW251" s="77">
        <v>-0.35146463</v>
      </c>
      <c r="BX251" s="77">
        <v>-0.35146463</v>
      </c>
      <c r="BY251" s="77">
        <v>-0.35146463</v>
      </c>
    </row>
    <row r="252" spans="1:77">
      <c r="A252" s="52" t="s">
        <v>1968</v>
      </c>
      <c r="B252" s="52">
        <v>0</v>
      </c>
      <c r="C252" s="52">
        <v>0</v>
      </c>
      <c r="D252" s="52">
        <v>0</v>
      </c>
      <c r="E252" s="52">
        <v>3.0911901082054499E-4</v>
      </c>
      <c r="F252" s="52">
        <v>75</v>
      </c>
      <c r="G252" s="52">
        <v>-0.88003269398813699</v>
      </c>
      <c r="H252" s="52">
        <v>-1.17179849464805</v>
      </c>
      <c r="I252" s="52">
        <v>-0.76652186851339399</v>
      </c>
      <c r="J252" s="52">
        <v>-1.1396950723863799</v>
      </c>
      <c r="K252" s="52">
        <v>1.2319424902098799</v>
      </c>
      <c r="L252" s="52">
        <v>0.14971710878167799</v>
      </c>
      <c r="M252" s="52">
        <v>1.12627484824837</v>
      </c>
      <c r="N252" s="52">
        <v>1.0656262683118101</v>
      </c>
      <c r="O252" s="52">
        <v>-0.99792624298858601</v>
      </c>
      <c r="P252" s="52">
        <v>1.40700404652366</v>
      </c>
      <c r="Q252" s="52">
        <v>0.13936018124799099</v>
      </c>
      <c r="R252" s="52">
        <v>-0.16395057079883699</v>
      </c>
      <c r="S252" s="54" t="s">
        <v>1463</v>
      </c>
      <c r="T252" s="54">
        <v>0</v>
      </c>
      <c r="U252" s="54">
        <v>0</v>
      </c>
      <c r="V252" s="54">
        <v>0</v>
      </c>
      <c r="W252" s="54">
        <v>3.0643513789716198E-4</v>
      </c>
      <c r="X252" s="54">
        <v>66</v>
      </c>
      <c r="Y252" s="54">
        <v>-0.12962762408388401</v>
      </c>
      <c r="Z252" s="54">
        <v>0.30578156926837102</v>
      </c>
      <c r="AA252" s="54">
        <v>0.491557613389833</v>
      </c>
      <c r="AB252" s="54">
        <v>-0.98961638909895</v>
      </c>
      <c r="AC252" s="54">
        <v>-0.97933596619813001</v>
      </c>
      <c r="AD252" s="54">
        <v>-0.85374105301923697</v>
      </c>
      <c r="AE252" s="54">
        <v>0.58431043989521103</v>
      </c>
      <c r="AF252" s="54">
        <v>1.31624727937688</v>
      </c>
      <c r="AG252" s="54">
        <v>0.20284825686573299</v>
      </c>
      <c r="AH252" s="54">
        <v>1.9743370727098399</v>
      </c>
      <c r="AI252" s="54">
        <v>-1.2054778228012499</v>
      </c>
      <c r="AJ252" s="54">
        <v>-0.71728337630441297</v>
      </c>
      <c r="AK252" s="56" t="s">
        <v>1969</v>
      </c>
      <c r="AL252" s="56">
        <v>1</v>
      </c>
      <c r="AM252" s="56">
        <v>0.19337651520736299</v>
      </c>
      <c r="AN252" s="56">
        <v>0</v>
      </c>
      <c r="AO252" s="56">
        <v>1.5900727022112901E-3</v>
      </c>
      <c r="AP252" s="56">
        <v>8</v>
      </c>
      <c r="AQ252" s="56">
        <v>-0.44551282113157997</v>
      </c>
      <c r="AR252" s="56">
        <v>-0.17559856448842801</v>
      </c>
      <c r="AS252" s="56">
        <v>-0.57304498638128498</v>
      </c>
      <c r="AT252" s="56">
        <v>0.68997343060657401</v>
      </c>
      <c r="AU252" s="56">
        <v>-1.0119571674030401</v>
      </c>
      <c r="AV252" s="56">
        <v>-0.41024936205735901</v>
      </c>
      <c r="AW252" s="56">
        <v>-0.70404992051036897</v>
      </c>
      <c r="AX252" s="56">
        <v>-0.748243540679704</v>
      </c>
      <c r="AY252" s="56">
        <v>1.8346200514728199</v>
      </c>
      <c r="AZ252" s="56">
        <v>-1.4179516048128</v>
      </c>
      <c r="BA252" s="56">
        <v>0.46008560959339001</v>
      </c>
      <c r="BB252" s="56">
        <v>1.2367739523824901</v>
      </c>
      <c r="BC252" s="56">
        <v>1.26515492340929</v>
      </c>
      <c r="BD252" s="77" t="s">
        <v>17488</v>
      </c>
      <c r="BE252" s="144" t="s">
        <v>18131</v>
      </c>
      <c r="BF252" s="77">
        <v>26</v>
      </c>
      <c r="BG252" s="77">
        <v>13.18917969</v>
      </c>
      <c r="BH252" s="77">
        <v>1.0189800000000001E-4</v>
      </c>
      <c r="BI252" s="77">
        <v>2.2136529999999999E-3</v>
      </c>
      <c r="BJ252" s="78">
        <v>6</v>
      </c>
      <c r="BK252" s="77">
        <v>-0.35146463</v>
      </c>
      <c r="BL252" s="77">
        <v>-0.35146463</v>
      </c>
      <c r="BM252" s="77">
        <v>-0.35146463</v>
      </c>
      <c r="BN252" s="77">
        <v>-0.35146463</v>
      </c>
      <c r="BO252" s="77">
        <v>3.273479102</v>
      </c>
      <c r="BP252" s="77">
        <v>-0.35146463</v>
      </c>
      <c r="BQ252" s="77">
        <v>-0.35146463</v>
      </c>
      <c r="BR252" s="77">
        <v>-0.35146463</v>
      </c>
      <c r="BS252" s="77">
        <v>-0.35146463</v>
      </c>
      <c r="BT252" s="77">
        <v>-0.35146463</v>
      </c>
      <c r="BU252" s="77">
        <v>-0.35146463</v>
      </c>
      <c r="BV252" s="77">
        <v>1.2955610930000001</v>
      </c>
      <c r="BW252" s="77">
        <v>-0.35146463</v>
      </c>
      <c r="BX252" s="77">
        <v>-0.35146463</v>
      </c>
      <c r="BY252" s="77">
        <v>-0.35146463</v>
      </c>
    </row>
    <row r="253" spans="1:77">
      <c r="A253" s="52" t="s">
        <v>1673</v>
      </c>
      <c r="B253" s="52">
        <v>33</v>
      </c>
      <c r="C253" s="52">
        <v>4.9314596762584602</v>
      </c>
      <c r="D253" s="52">
        <v>1.90953707684491E-3</v>
      </c>
      <c r="E253" s="52">
        <v>1.6148238690516E-3</v>
      </c>
      <c r="F253" s="52">
        <v>3</v>
      </c>
      <c r="G253" s="52">
        <v>0.16996552094973499</v>
      </c>
      <c r="H253" s="52">
        <v>-0.33211929518678401</v>
      </c>
      <c r="I253" s="52">
        <v>-0.58192244412788996</v>
      </c>
      <c r="J253" s="52">
        <v>-1.0541289673152601</v>
      </c>
      <c r="K253" s="52">
        <v>-1.0319542283844201</v>
      </c>
      <c r="L253" s="52">
        <v>-0.72041708443563002</v>
      </c>
      <c r="M253" s="52">
        <v>2.1009665289103401</v>
      </c>
      <c r="N253" s="52">
        <v>1.11541708379819</v>
      </c>
      <c r="O253" s="52">
        <v>0.23698483876839299</v>
      </c>
      <c r="P253" s="52">
        <v>1.1602901617892001</v>
      </c>
      <c r="Q253" s="52">
        <v>-0.84882176004537802</v>
      </c>
      <c r="R253" s="52">
        <v>-0.21426035472049401</v>
      </c>
      <c r="S253" s="54" t="s">
        <v>1287</v>
      </c>
      <c r="T253" s="54">
        <v>7</v>
      </c>
      <c r="U253" s="54">
        <v>0.97664695939468404</v>
      </c>
      <c r="V253" s="54">
        <v>1.17252276648372E-4</v>
      </c>
      <c r="W253" s="54">
        <v>1.1066803982532399E-3</v>
      </c>
      <c r="X253" s="54">
        <v>3</v>
      </c>
      <c r="Y253" s="54">
        <v>0.91654755014647704</v>
      </c>
      <c r="Z253" s="54">
        <v>-0.63613760447791401</v>
      </c>
      <c r="AA253" s="54">
        <v>-0.323274633980906</v>
      </c>
      <c r="AB253" s="54">
        <v>-0.71317773113004301</v>
      </c>
      <c r="AC253" s="54">
        <v>-0.86603542052270499</v>
      </c>
      <c r="AD253" s="54">
        <v>-3.5237618500774899E-2</v>
      </c>
      <c r="AE253" s="54">
        <v>1.29681334006379</v>
      </c>
      <c r="AF253" s="54">
        <v>0.87204256595129004</v>
      </c>
      <c r="AG253" s="54">
        <v>-0.63871409367939802</v>
      </c>
      <c r="AH253" s="54">
        <v>1.9069713085807201</v>
      </c>
      <c r="AI253" s="54">
        <v>-1.29012584888619</v>
      </c>
      <c r="AJ253" s="54">
        <v>-0.48967181356433898</v>
      </c>
      <c r="AK253" s="56" t="s">
        <v>1325</v>
      </c>
      <c r="AL253" s="56">
        <v>83</v>
      </c>
      <c r="AM253" s="56">
        <v>15.0796914702902</v>
      </c>
      <c r="AN253" s="56">
        <v>8.0959905304828E-4</v>
      </c>
      <c r="AO253" s="56">
        <v>2.2147671117611302E-3</v>
      </c>
      <c r="AP253" s="56">
        <v>1</v>
      </c>
      <c r="AQ253" s="56">
        <v>-1.4680135087650299</v>
      </c>
      <c r="AR253" s="56">
        <v>-1.1983096807845E-2</v>
      </c>
      <c r="AS253" s="56">
        <v>1.24236307846165</v>
      </c>
      <c r="AT253" s="56">
        <v>-0.52162601840183798</v>
      </c>
      <c r="AU253" s="56">
        <v>1.2494293268782699</v>
      </c>
      <c r="AV253" s="56">
        <v>-1.2841315491730001</v>
      </c>
      <c r="AW253" s="56">
        <v>0.73068822945446199</v>
      </c>
      <c r="AX253" s="56">
        <v>-1.29731254933994</v>
      </c>
      <c r="AY253" s="56">
        <v>-0.19471567310711499</v>
      </c>
      <c r="AZ253" s="56">
        <v>0.32206845629863801</v>
      </c>
      <c r="BA253" s="56">
        <v>0.84986481694639904</v>
      </c>
      <c r="BB253" s="56">
        <v>1.1040553892793199</v>
      </c>
      <c r="BC253" s="56">
        <v>-0.72068690172396899</v>
      </c>
      <c r="BD253" s="77" t="s">
        <v>17471</v>
      </c>
      <c r="BE253" s="144" t="s">
        <v>3637</v>
      </c>
      <c r="BF253" s="77">
        <v>21</v>
      </c>
      <c r="BG253" s="77">
        <v>5.1159068059999999</v>
      </c>
      <c r="BH253" s="77">
        <v>2.7498449999999999E-3</v>
      </c>
      <c r="BI253" s="77">
        <v>1.316745E-3</v>
      </c>
      <c r="BJ253" s="78">
        <v>6</v>
      </c>
      <c r="BK253" s="77">
        <v>2.2135865620000001</v>
      </c>
      <c r="BL253" s="77">
        <v>-0.377378294</v>
      </c>
      <c r="BM253" s="77">
        <v>-0.377378294</v>
      </c>
      <c r="BN253" s="77">
        <v>-0.377378294</v>
      </c>
      <c r="BO253" s="77">
        <v>2.6923312639999999</v>
      </c>
      <c r="BP253" s="77">
        <v>-0.377378294</v>
      </c>
      <c r="BQ253" s="77">
        <v>-0.377378294</v>
      </c>
      <c r="BR253" s="77">
        <v>-0.377378294</v>
      </c>
      <c r="BS253" s="77">
        <v>-0.377378294</v>
      </c>
      <c r="BT253" s="77">
        <v>-0.377378294</v>
      </c>
      <c r="BU253" s="77">
        <v>-0.377378294</v>
      </c>
      <c r="BV253" s="77">
        <v>-0.377378294</v>
      </c>
      <c r="BW253" s="77">
        <v>-0.377378294</v>
      </c>
      <c r="BX253" s="77">
        <v>-0.377378294</v>
      </c>
      <c r="BY253" s="77">
        <v>-0.377378294</v>
      </c>
    </row>
    <row r="254" spans="1:77">
      <c r="A254" s="52" t="s">
        <v>1542</v>
      </c>
      <c r="B254" s="52">
        <v>1</v>
      </c>
      <c r="C254" s="52">
        <v>0.13205002477758401</v>
      </c>
      <c r="D254" s="52">
        <v>0</v>
      </c>
      <c r="E254" s="52">
        <v>6.0332516679699E-4</v>
      </c>
      <c r="F254" s="52">
        <v>3</v>
      </c>
      <c r="G254" s="52">
        <v>0.58422969882029496</v>
      </c>
      <c r="H254" s="52">
        <v>-0.20253831447264301</v>
      </c>
      <c r="I254" s="52">
        <v>-0.55484353992758095</v>
      </c>
      <c r="J254" s="52">
        <v>-0.95919132010976305</v>
      </c>
      <c r="K254" s="52">
        <v>-0.71613826829134697</v>
      </c>
      <c r="L254" s="52">
        <v>-0.29051572149860799</v>
      </c>
      <c r="M254" s="52">
        <v>2.2572297776805699</v>
      </c>
      <c r="N254" s="52">
        <v>5.6921439447166697E-2</v>
      </c>
      <c r="O254" s="52">
        <v>-0.46453415199575598</v>
      </c>
      <c r="P254" s="52">
        <v>1.55054699628558</v>
      </c>
      <c r="Q254" s="52">
        <v>-1.0040242351547499</v>
      </c>
      <c r="R254" s="52">
        <v>-0.257142360783155</v>
      </c>
      <c r="S254" s="54" t="s">
        <v>1604</v>
      </c>
      <c r="T254" s="54">
        <v>3</v>
      </c>
      <c r="U254" s="54">
        <v>0.40554438068843601</v>
      </c>
      <c r="V254" s="54">
        <v>0</v>
      </c>
      <c r="W254" s="54">
        <v>5.1697878827852597E-4</v>
      </c>
      <c r="X254" s="54">
        <v>3</v>
      </c>
      <c r="Y254" s="54">
        <v>-0.72072313835947299</v>
      </c>
      <c r="Z254" s="54">
        <v>0.283051122315228</v>
      </c>
      <c r="AA254" s="54">
        <v>-2.2472634374706701E-2</v>
      </c>
      <c r="AB254" s="54">
        <v>1.1785588606978901</v>
      </c>
      <c r="AC254" s="54">
        <v>1.41935899469171</v>
      </c>
      <c r="AD254" s="54">
        <v>0.338476021840876</v>
      </c>
      <c r="AE254" s="54">
        <v>-0.51253625144867299</v>
      </c>
      <c r="AF254" s="54">
        <v>-1.0383530118231199</v>
      </c>
      <c r="AG254" s="54">
        <v>-0.71644513476982097</v>
      </c>
      <c r="AH254" s="54">
        <v>-1.8670139156443999</v>
      </c>
      <c r="AI254" s="54">
        <v>1.11821815332362</v>
      </c>
      <c r="AJ254" s="54">
        <v>0.53988093355086897</v>
      </c>
      <c r="AK254" s="56" t="s">
        <v>1674</v>
      </c>
      <c r="AL254" s="56">
        <v>9</v>
      </c>
      <c r="AM254" s="56">
        <v>1.1477370237509099</v>
      </c>
      <c r="AN254" s="57">
        <v>7.81681844322477E-5</v>
      </c>
      <c r="AO254" s="56">
        <v>6.6614521695213403E-4</v>
      </c>
      <c r="AP254" s="56">
        <v>1</v>
      </c>
      <c r="AQ254" s="56">
        <v>-1.3249266376659501</v>
      </c>
      <c r="AR254" s="56">
        <v>-0.95485187952914896</v>
      </c>
      <c r="AS254" s="56">
        <v>0.42033827591783501</v>
      </c>
      <c r="AT254" s="56">
        <v>-0.41960614301506999</v>
      </c>
      <c r="AU254" s="56">
        <v>1.3159943934467</v>
      </c>
      <c r="AV254" s="56">
        <v>0.25111911385196301</v>
      </c>
      <c r="AW254" s="56">
        <v>2.2706068659445098</v>
      </c>
      <c r="AX254" s="56">
        <v>-1.0349065348384401</v>
      </c>
      <c r="AY254" s="56">
        <v>-0.41578849443635502</v>
      </c>
      <c r="AZ254" s="56">
        <v>-0.25063782404310397</v>
      </c>
      <c r="BA254" s="56">
        <v>0.28763642458347699</v>
      </c>
      <c r="BB254" s="56">
        <v>0.48855543957401998</v>
      </c>
      <c r="BC254" s="56">
        <v>-0.63353299979044397</v>
      </c>
      <c r="BD254" s="77" t="s">
        <v>17480</v>
      </c>
      <c r="BE254" s="144" t="s">
        <v>3637</v>
      </c>
      <c r="BF254" s="77">
        <v>21</v>
      </c>
      <c r="BG254" s="77">
        <v>5.1159068059999999</v>
      </c>
      <c r="BH254" s="77">
        <v>2.7107609999999999E-3</v>
      </c>
      <c r="BI254" s="77">
        <v>1.316745E-3</v>
      </c>
      <c r="BJ254" s="78">
        <v>6</v>
      </c>
      <c r="BK254" s="77">
        <v>2.2135865620000001</v>
      </c>
      <c r="BL254" s="77">
        <v>-0.377378294</v>
      </c>
      <c r="BM254" s="77">
        <v>-0.377378294</v>
      </c>
      <c r="BN254" s="77">
        <v>-0.377378294</v>
      </c>
      <c r="BO254" s="77">
        <v>2.6923312639999999</v>
      </c>
      <c r="BP254" s="77">
        <v>-0.377378294</v>
      </c>
      <c r="BQ254" s="77">
        <v>-0.377378294</v>
      </c>
      <c r="BR254" s="77">
        <v>-0.377378294</v>
      </c>
      <c r="BS254" s="77">
        <v>-0.377378294</v>
      </c>
      <c r="BT254" s="77">
        <v>-0.377378294</v>
      </c>
      <c r="BU254" s="77">
        <v>-0.377378294</v>
      </c>
      <c r="BV254" s="77">
        <v>-0.377378294</v>
      </c>
      <c r="BW254" s="77">
        <v>-0.377378294</v>
      </c>
      <c r="BX254" s="77">
        <v>-0.377378294</v>
      </c>
      <c r="BY254" s="77">
        <v>-0.377378294</v>
      </c>
    </row>
    <row r="255" spans="1:77">
      <c r="A255" s="52" t="s">
        <v>1544</v>
      </c>
      <c r="B255" s="52">
        <v>3</v>
      </c>
      <c r="C255" s="52">
        <v>0.44181329093912303</v>
      </c>
      <c r="D255" s="52">
        <v>0</v>
      </c>
      <c r="E255" s="52">
        <v>5.8392018791018397E-4</v>
      </c>
      <c r="F255" s="52">
        <v>3</v>
      </c>
      <c r="G255" s="52">
        <v>-0.27401032377716</v>
      </c>
      <c r="H255" s="52">
        <v>-9.2081571291647794E-3</v>
      </c>
      <c r="I255" s="52">
        <v>-0.22584290953953001</v>
      </c>
      <c r="J255" s="52">
        <v>-0.58983524934306397</v>
      </c>
      <c r="K255" s="52">
        <v>-0.94027828182010098</v>
      </c>
      <c r="L255" s="52">
        <v>-1.16470335742756</v>
      </c>
      <c r="M255" s="52">
        <v>1.3140984446869901</v>
      </c>
      <c r="N255" s="52">
        <v>1.1750729364085499</v>
      </c>
      <c r="O255" s="52">
        <v>0.74320136417226301</v>
      </c>
      <c r="P255" s="52">
        <v>1.7150953460112199</v>
      </c>
      <c r="Q255" s="52">
        <v>-0.58573407816671297</v>
      </c>
      <c r="R255" s="52">
        <v>-1.1578557340757401</v>
      </c>
      <c r="S255" s="54" t="s">
        <v>1306</v>
      </c>
      <c r="T255" s="54">
        <v>13</v>
      </c>
      <c r="U255" s="54">
        <v>1.8388839249386399</v>
      </c>
      <c r="V255" s="54">
        <v>1.2060234169546801E-3</v>
      </c>
      <c r="W255" s="54">
        <v>1.3315109091498001E-3</v>
      </c>
      <c r="X255" s="54">
        <v>3</v>
      </c>
      <c r="Y255" s="54">
        <v>-0.58918989614455097</v>
      </c>
      <c r="Z255" s="54">
        <v>0.502801423964925</v>
      </c>
      <c r="AA255" s="54">
        <v>0.40691330973404899</v>
      </c>
      <c r="AB255" s="54">
        <v>1.4985541161200699</v>
      </c>
      <c r="AC255" s="54">
        <v>1.39439235682756</v>
      </c>
      <c r="AD255" s="54">
        <v>-0.58325217697959097</v>
      </c>
      <c r="AE255" s="54">
        <v>-1.0776967288735799</v>
      </c>
      <c r="AF255" s="54">
        <v>-0.91945175347199004</v>
      </c>
      <c r="AG255" s="54">
        <v>-6.6530312146271905E-2</v>
      </c>
      <c r="AH255" s="54">
        <v>-1.27353112598826</v>
      </c>
      <c r="AI255" s="54">
        <v>1.30776013738538</v>
      </c>
      <c r="AJ255" s="54">
        <v>-0.60076935042774005</v>
      </c>
      <c r="AK255" s="56" t="s">
        <v>1404</v>
      </c>
      <c r="AL255" s="56">
        <v>5</v>
      </c>
      <c r="AM255" s="56">
        <v>0.72969081880939801</v>
      </c>
      <c r="AN255" s="56">
        <v>0</v>
      </c>
      <c r="AO255" s="56">
        <v>3.6531792870990801E-4</v>
      </c>
      <c r="AP255" s="56">
        <v>2</v>
      </c>
      <c r="AQ255" s="56">
        <v>-1.1079616680647999</v>
      </c>
      <c r="AR255" s="56">
        <v>-3.1206900326348701E-2</v>
      </c>
      <c r="AS255" s="56">
        <v>2.14640195527085</v>
      </c>
      <c r="AT255" s="56">
        <v>-0.48585041505353699</v>
      </c>
      <c r="AU255" s="56">
        <v>1.4382109258792399</v>
      </c>
      <c r="AV255" s="56">
        <v>-1.0454607872963899</v>
      </c>
      <c r="AW255" s="56">
        <v>0.63310994785741403</v>
      </c>
      <c r="AX255" s="56">
        <v>-1.34214159741184</v>
      </c>
      <c r="AY255" s="56">
        <v>-5.8339685834469504E-4</v>
      </c>
      <c r="AZ255" s="56">
        <v>-0.42926156974282298</v>
      </c>
      <c r="BA255" s="56">
        <v>-0.199234909475209</v>
      </c>
      <c r="BB255" s="56">
        <v>-0.14220329679194699</v>
      </c>
      <c r="BC255" s="56">
        <v>0.56618171201372702</v>
      </c>
      <c r="BD255" s="77" t="s">
        <v>17443</v>
      </c>
      <c r="BE255" s="144" t="s">
        <v>18132</v>
      </c>
      <c r="BF255" s="77">
        <v>20</v>
      </c>
      <c r="BG255" s="77">
        <v>5.3068407989999997</v>
      </c>
      <c r="BH255" s="77">
        <v>0</v>
      </c>
      <c r="BI255" s="77">
        <v>1.0802979999999999E-3</v>
      </c>
      <c r="BJ255" s="78">
        <v>6</v>
      </c>
      <c r="BK255" s="77">
        <v>-0.37658441300000001</v>
      </c>
      <c r="BL255" s="77">
        <v>-0.37658441300000001</v>
      </c>
      <c r="BM255" s="77">
        <v>-0.37658441300000001</v>
      </c>
      <c r="BN255" s="77">
        <v>-0.37658441300000001</v>
      </c>
      <c r="BO255" s="77">
        <v>2.7418714400000002</v>
      </c>
      <c r="BP255" s="77">
        <v>-0.37658441300000001</v>
      </c>
      <c r="BQ255" s="77">
        <v>2.1537259230000001</v>
      </c>
      <c r="BR255" s="77">
        <v>-0.37658441300000001</v>
      </c>
      <c r="BS255" s="77">
        <v>-0.37658441300000001</v>
      </c>
      <c r="BT255" s="77">
        <v>-0.37658441300000001</v>
      </c>
      <c r="BU255" s="77">
        <v>-0.37658441300000001</v>
      </c>
      <c r="BV255" s="77">
        <v>-0.37658441300000001</v>
      </c>
      <c r="BW255" s="77">
        <v>-0.37658441300000001</v>
      </c>
      <c r="BX255" s="77">
        <v>-0.37658441300000001</v>
      </c>
      <c r="BY255" s="77">
        <v>-0.37658441300000001</v>
      </c>
    </row>
    <row r="256" spans="1:77">
      <c r="A256" s="52" t="s">
        <v>1147</v>
      </c>
      <c r="B256" s="52">
        <v>80</v>
      </c>
      <c r="C256" s="52">
        <v>13.933682101972</v>
      </c>
      <c r="D256" s="52">
        <v>2.1049575379255298E-3</v>
      </c>
      <c r="E256" s="52">
        <v>3.7931468582309098E-3</v>
      </c>
      <c r="F256" s="52">
        <v>1</v>
      </c>
      <c r="G256" s="52">
        <v>2.8143885610865799E-2</v>
      </c>
      <c r="H256" s="52">
        <v>1.18750665206718</v>
      </c>
      <c r="I256" s="52">
        <v>0.48095647951843601</v>
      </c>
      <c r="J256" s="52">
        <v>1.2804993833540801</v>
      </c>
      <c r="K256" s="52">
        <v>0.48571946877297201</v>
      </c>
      <c r="L256" s="52">
        <v>-0.39750452188388002</v>
      </c>
      <c r="M256" s="52">
        <v>-1.8242300256083399</v>
      </c>
      <c r="N256" s="52">
        <v>-0.63601953462412497</v>
      </c>
      <c r="O256" s="52">
        <v>0.67720814905084603</v>
      </c>
      <c r="P256" s="52">
        <v>-1.53493661938896</v>
      </c>
      <c r="Q256" s="52">
        <v>0.73674204659379205</v>
      </c>
      <c r="R256" s="52">
        <v>-0.48408536346284498</v>
      </c>
      <c r="S256" s="54" t="s">
        <v>1148</v>
      </c>
      <c r="T256" s="54">
        <v>18</v>
      </c>
      <c r="U256" s="54">
        <v>2.6035597121242802</v>
      </c>
      <c r="V256" s="54">
        <v>1.0831876985611499E-3</v>
      </c>
      <c r="W256" s="54">
        <v>1.7934408877164399E-3</v>
      </c>
      <c r="X256" s="54">
        <v>1</v>
      </c>
      <c r="Y256" s="54">
        <v>0.86909564634474701</v>
      </c>
      <c r="Z256" s="54">
        <v>-0.198937241196987</v>
      </c>
      <c r="AA256" s="54">
        <v>-0.31045727745194102</v>
      </c>
      <c r="AB256" s="54">
        <v>-1.02618919591703</v>
      </c>
      <c r="AC256" s="54">
        <v>-1.35141563535992</v>
      </c>
      <c r="AD256" s="54">
        <v>0.94005551391118902</v>
      </c>
      <c r="AE256" s="54">
        <v>1.0095211937639199</v>
      </c>
      <c r="AF256" s="54">
        <v>0.77943847841189695</v>
      </c>
      <c r="AG256" s="54">
        <v>-0.71907902779034005</v>
      </c>
      <c r="AH256" s="54">
        <v>0.79603102124157199</v>
      </c>
      <c r="AI256" s="54">
        <v>-1.67029595779288</v>
      </c>
      <c r="AJ256" s="54">
        <v>0.88223248183578096</v>
      </c>
      <c r="AK256" s="56" t="s">
        <v>1149</v>
      </c>
      <c r="AL256" s="56">
        <v>9</v>
      </c>
      <c r="AM256" s="56">
        <v>1.90245801577461</v>
      </c>
      <c r="AN256" s="57">
        <v>5.5834417451605499E-6</v>
      </c>
      <c r="AO256" s="56">
        <v>8.1430976056146996E-4</v>
      </c>
      <c r="AP256" s="56">
        <v>2</v>
      </c>
      <c r="AQ256" s="56">
        <v>0.75201504681678899</v>
      </c>
      <c r="AR256" s="56">
        <v>1.2787680187530801</v>
      </c>
      <c r="AS256" s="56">
        <v>-0.78458371457459097</v>
      </c>
      <c r="AT256" s="56">
        <v>2.0390168612058202</v>
      </c>
      <c r="AU256" s="56">
        <v>-0.46950095746818299</v>
      </c>
      <c r="AV256" s="56">
        <v>0.89738316379486405</v>
      </c>
      <c r="AW256" s="56">
        <v>5.43033457096012E-2</v>
      </c>
      <c r="AX256" s="56">
        <v>-1.17596353405566</v>
      </c>
      <c r="AY256" s="56">
        <v>-0.93730150038663895</v>
      </c>
      <c r="AZ256" s="56">
        <v>-0.279410421603971</v>
      </c>
      <c r="BA256" s="56">
        <v>-0.40772068571991499</v>
      </c>
      <c r="BB256" s="56">
        <v>0.23207639429337501</v>
      </c>
      <c r="BC256" s="56">
        <v>-1.19908201676455</v>
      </c>
      <c r="BD256" s="77" t="s">
        <v>17473</v>
      </c>
      <c r="BE256" s="144" t="s">
        <v>3637</v>
      </c>
      <c r="BF256" s="77">
        <v>20</v>
      </c>
      <c r="BG256" s="77">
        <v>4.5050935880000003</v>
      </c>
      <c r="BH256" s="145">
        <v>2.23E-5</v>
      </c>
      <c r="BI256" s="77">
        <v>9.52858E-4</v>
      </c>
      <c r="BJ256" s="78">
        <v>6</v>
      </c>
      <c r="BK256" s="77">
        <v>-0.45803444999999998</v>
      </c>
      <c r="BL256" s="77">
        <v>-0.45803444999999998</v>
      </c>
      <c r="BM256" s="77">
        <v>-0.45803444999999998</v>
      </c>
      <c r="BN256" s="77">
        <v>-0.45803444999999998</v>
      </c>
      <c r="BO256" s="77">
        <v>2.574292217</v>
      </c>
      <c r="BP256" s="77">
        <v>-0.45803444999999998</v>
      </c>
      <c r="BQ256" s="77">
        <v>2.0023907959999998</v>
      </c>
      <c r="BR256" s="77">
        <v>-0.45803444999999998</v>
      </c>
      <c r="BS256" s="77">
        <v>-0.45803444999999998</v>
      </c>
      <c r="BT256" s="77">
        <v>-0.45803444999999998</v>
      </c>
      <c r="BU256" s="77">
        <v>-0.45803444999999998</v>
      </c>
      <c r="BV256" s="77">
        <v>0.91973039000000001</v>
      </c>
      <c r="BW256" s="77">
        <v>-0.45803444999999998</v>
      </c>
      <c r="BX256" s="77">
        <v>-0.45803444999999998</v>
      </c>
      <c r="BY256" s="77">
        <v>-0.45803444999999998</v>
      </c>
    </row>
    <row r="257" spans="1:77">
      <c r="A257" s="52" t="s">
        <v>1150</v>
      </c>
      <c r="B257" s="52">
        <v>68</v>
      </c>
      <c r="C257" s="52">
        <v>11.793845816589799</v>
      </c>
      <c r="D257" s="52">
        <v>1.2562743926611199E-3</v>
      </c>
      <c r="E257" s="52">
        <v>3.2630099381753199E-3</v>
      </c>
      <c r="F257" s="52">
        <v>1</v>
      </c>
      <c r="G257" s="52">
        <v>-3.3181858647972101E-2</v>
      </c>
      <c r="H257" s="52">
        <v>1.18576823306103</v>
      </c>
      <c r="I257" s="52">
        <v>0.59205210967372901</v>
      </c>
      <c r="J257" s="52">
        <v>1.2520162901115199</v>
      </c>
      <c r="K257" s="52">
        <v>0.44014193204913299</v>
      </c>
      <c r="L257" s="52">
        <v>-0.40346762481957499</v>
      </c>
      <c r="M257" s="52">
        <v>-1.7708885630729401</v>
      </c>
      <c r="N257" s="52">
        <v>-0.62918912294840801</v>
      </c>
      <c r="O257" s="52">
        <v>0.78880599823888198</v>
      </c>
      <c r="P257" s="52">
        <v>-1.5546198297623099</v>
      </c>
      <c r="Q257" s="52">
        <v>0.67394138331498799</v>
      </c>
      <c r="R257" s="52">
        <v>-0.541378947198079</v>
      </c>
      <c r="S257" s="54" t="s">
        <v>1115</v>
      </c>
      <c r="T257" s="54">
        <v>45</v>
      </c>
      <c r="U257" s="54">
        <v>6.8956692319449999</v>
      </c>
      <c r="V257" s="54">
        <v>8.8218379573536696E-4</v>
      </c>
      <c r="W257" s="54">
        <v>2.7144169637241099E-3</v>
      </c>
      <c r="X257" s="54">
        <v>1</v>
      </c>
      <c r="Y257" s="54">
        <v>0.45796201291767402</v>
      </c>
      <c r="Z257" s="54">
        <v>-0.99467410712181004</v>
      </c>
      <c r="AA257" s="54">
        <v>-0.76677631346532305</v>
      </c>
      <c r="AB257" s="54">
        <v>-0.79504711320218902</v>
      </c>
      <c r="AC257" s="54">
        <v>-1.00079150336565</v>
      </c>
      <c r="AD257" s="54">
        <v>0.85567833846498298</v>
      </c>
      <c r="AE257" s="54">
        <v>0.65105629772433304</v>
      </c>
      <c r="AF257" s="54">
        <v>1.0000696816307599</v>
      </c>
      <c r="AG257" s="54">
        <v>-0.66068672028036302</v>
      </c>
      <c r="AH257" s="54">
        <v>1.6835013300863</v>
      </c>
      <c r="AI257" s="54">
        <v>-1.22998742536758</v>
      </c>
      <c r="AJ257" s="54">
        <v>0.79969552197885196</v>
      </c>
      <c r="AK257" s="56" t="s">
        <v>1151</v>
      </c>
      <c r="AL257" s="56">
        <v>67</v>
      </c>
      <c r="AM257" s="56">
        <v>10.411992464162701</v>
      </c>
      <c r="AN257" s="56">
        <v>1.4851955042127099E-3</v>
      </c>
      <c r="AO257" s="56">
        <v>1.6598155838880701E-3</v>
      </c>
      <c r="AP257" s="56">
        <v>3</v>
      </c>
      <c r="AQ257" s="56">
        <v>1.8958562582163401</v>
      </c>
      <c r="AR257" s="56">
        <v>0.79262103275505003</v>
      </c>
      <c r="AS257" s="56">
        <v>-7.5643435300583706E-2</v>
      </c>
      <c r="AT257" s="56">
        <v>1.1376896891949899</v>
      </c>
      <c r="AU257" s="56">
        <v>-1.3572382654220401</v>
      </c>
      <c r="AV257" s="56">
        <v>0.68073507317262505</v>
      </c>
      <c r="AW257" s="56">
        <v>-1.4354483457831799</v>
      </c>
      <c r="AX257" s="56">
        <v>8.5344601961395997E-2</v>
      </c>
      <c r="AY257" s="56">
        <v>4.53081309771248E-2</v>
      </c>
      <c r="AZ257" s="56">
        <v>7.8938064387195098E-2</v>
      </c>
      <c r="BA257" s="56">
        <v>-5.9248617154663001E-2</v>
      </c>
      <c r="BB257" s="56">
        <v>-1.39055595327389</v>
      </c>
      <c r="BC257" s="56">
        <v>-0.39835823373036799</v>
      </c>
      <c r="BD257" s="77" t="s">
        <v>17477</v>
      </c>
      <c r="BE257" s="144" t="s">
        <v>18133</v>
      </c>
      <c r="BF257" s="77">
        <v>20</v>
      </c>
      <c r="BG257" s="77">
        <v>4.8503155930000004</v>
      </c>
      <c r="BH257" s="77">
        <v>2.7247199999999999E-3</v>
      </c>
      <c r="BI257" s="77">
        <v>1.1881089999999999E-3</v>
      </c>
      <c r="BJ257" s="78">
        <v>6</v>
      </c>
      <c r="BK257" s="77">
        <v>2.1646193380000001</v>
      </c>
      <c r="BL257" s="77">
        <v>-0.42903556199999998</v>
      </c>
      <c r="BM257" s="77">
        <v>-0.42903556199999998</v>
      </c>
      <c r="BN257" s="77">
        <v>-0.42903556199999998</v>
      </c>
      <c r="BO257" s="77">
        <v>2.6438610910000002</v>
      </c>
      <c r="BP257" s="77">
        <v>-0.42903556199999998</v>
      </c>
      <c r="BQ257" s="77">
        <v>-0.42903556199999998</v>
      </c>
      <c r="BR257" s="77">
        <v>-0.42903556199999998</v>
      </c>
      <c r="BS257" s="77">
        <v>-0.42903556199999998</v>
      </c>
      <c r="BT257" s="77">
        <v>-0.42903556199999998</v>
      </c>
      <c r="BU257" s="77">
        <v>0.339946311</v>
      </c>
      <c r="BV257" s="77">
        <v>-0.42903556199999998</v>
      </c>
      <c r="BW257" s="77">
        <v>-0.42903556199999998</v>
      </c>
      <c r="BX257" s="77">
        <v>-0.42903556199999998</v>
      </c>
      <c r="BY257" s="77">
        <v>-0.42903556199999998</v>
      </c>
    </row>
    <row r="258" spans="1:77">
      <c r="A258" s="52" t="s">
        <v>1152</v>
      </c>
      <c r="B258" s="52">
        <v>72</v>
      </c>
      <c r="C258" s="52">
        <v>12.7134548585534</v>
      </c>
      <c r="D258" s="52">
        <v>9.4918509667729395E-4</v>
      </c>
      <c r="E258" s="52">
        <v>3.4801492292662402E-3</v>
      </c>
      <c r="F258" s="52">
        <v>1</v>
      </c>
      <c r="G258" s="52">
        <v>1.83251805512495E-3</v>
      </c>
      <c r="H258" s="52">
        <v>1.1798843000674999</v>
      </c>
      <c r="I258" s="52">
        <v>0.64028481162844197</v>
      </c>
      <c r="J258" s="52">
        <v>1.3034665329711701</v>
      </c>
      <c r="K258" s="52">
        <v>0.41363478754108901</v>
      </c>
      <c r="L258" s="52">
        <v>-0.43662768239711702</v>
      </c>
      <c r="M258" s="52">
        <v>-1.8510502220192799</v>
      </c>
      <c r="N258" s="52">
        <v>-0.61270447140654805</v>
      </c>
      <c r="O258" s="52">
        <v>0.62545327832610698</v>
      </c>
      <c r="P258" s="52">
        <v>-1.5322417776825501</v>
      </c>
      <c r="Q258" s="52">
        <v>0.66340245354242</v>
      </c>
      <c r="R258" s="52">
        <v>-0.39533452862637097</v>
      </c>
      <c r="S258" s="54" t="s">
        <v>1118</v>
      </c>
      <c r="T258" s="54">
        <v>63</v>
      </c>
      <c r="U258" s="54">
        <v>10.963990998107599</v>
      </c>
      <c r="V258" s="54">
        <v>5.5052735607283004E-3</v>
      </c>
      <c r="W258" s="54">
        <v>4.1818076010433202E-3</v>
      </c>
      <c r="X258" s="54">
        <v>1</v>
      </c>
      <c r="Y258" s="54">
        <v>-0.270516997239795</v>
      </c>
      <c r="Z258" s="54">
        <v>0.82275833840874701</v>
      </c>
      <c r="AA258" s="54">
        <v>0.63742411638394803</v>
      </c>
      <c r="AB258" s="54">
        <v>0.90371418371529799</v>
      </c>
      <c r="AC258" s="54">
        <v>0.90892318058197796</v>
      </c>
      <c r="AD258" s="54">
        <v>-0.79431782792925099</v>
      </c>
      <c r="AE258" s="54">
        <v>-1.10842205922447</v>
      </c>
      <c r="AF258" s="54">
        <v>-0.81598508398188296</v>
      </c>
      <c r="AG258" s="54">
        <v>0.86686033427447096</v>
      </c>
      <c r="AH258" s="54">
        <v>-1.77415084311681</v>
      </c>
      <c r="AI258" s="54">
        <v>1.20118201995008</v>
      </c>
      <c r="AJ258" s="54">
        <v>-0.57746936182231301</v>
      </c>
      <c r="AK258" s="56" t="s">
        <v>1153</v>
      </c>
      <c r="AL258" s="56">
        <v>4</v>
      </c>
      <c r="AM258" s="56">
        <v>0.65916760963713095</v>
      </c>
      <c r="AN258" s="56">
        <v>2.8308049647964E-3</v>
      </c>
      <c r="AO258" s="56">
        <v>9.4613844143053298E-4</v>
      </c>
      <c r="AP258" s="56">
        <v>9</v>
      </c>
      <c r="AQ258" s="56">
        <v>-1.0596150178361201</v>
      </c>
      <c r="AR258" s="56">
        <v>-0.157818665622113</v>
      </c>
      <c r="AS258" s="56">
        <v>0.15225995141617499</v>
      </c>
      <c r="AT258" s="56">
        <v>0.62770357711128999</v>
      </c>
      <c r="AU258" s="56">
        <v>0.77203795712419898</v>
      </c>
      <c r="AV258" s="56">
        <v>0.76880340698772998</v>
      </c>
      <c r="AW258" s="56">
        <v>1.2725352834537</v>
      </c>
      <c r="AX258" s="56">
        <v>-1.9790670160566</v>
      </c>
      <c r="AY258" s="56">
        <v>-0.38666085470502898</v>
      </c>
      <c r="AZ258" s="56">
        <v>0.14628909554986699</v>
      </c>
      <c r="BA258" s="56">
        <v>0.56517647550497296</v>
      </c>
      <c r="BB258" s="56">
        <v>0.85598604096437803</v>
      </c>
      <c r="BC258" s="56">
        <v>-1.5776302338924499</v>
      </c>
      <c r="BD258" s="77" t="s">
        <v>17483</v>
      </c>
      <c r="BE258" s="144" t="s">
        <v>18134</v>
      </c>
      <c r="BF258" s="77">
        <v>20</v>
      </c>
      <c r="BG258" s="77">
        <v>5.3068407989999997</v>
      </c>
      <c r="BH258" s="77">
        <v>0</v>
      </c>
      <c r="BI258" s="77">
        <v>1.0802979999999999E-3</v>
      </c>
      <c r="BJ258" s="78">
        <v>6</v>
      </c>
      <c r="BK258" s="77">
        <v>-0.37658441300000001</v>
      </c>
      <c r="BL258" s="77">
        <v>-0.37658441300000001</v>
      </c>
      <c r="BM258" s="77">
        <v>-0.37658441300000001</v>
      </c>
      <c r="BN258" s="77">
        <v>-0.37658441300000001</v>
      </c>
      <c r="BO258" s="77">
        <v>2.7418714400000002</v>
      </c>
      <c r="BP258" s="77">
        <v>-0.37658441300000001</v>
      </c>
      <c r="BQ258" s="77">
        <v>2.1537259230000001</v>
      </c>
      <c r="BR258" s="77">
        <v>-0.37658441300000001</v>
      </c>
      <c r="BS258" s="77">
        <v>-0.37658441300000001</v>
      </c>
      <c r="BT258" s="77">
        <v>-0.37658441300000001</v>
      </c>
      <c r="BU258" s="77">
        <v>-0.37658441300000001</v>
      </c>
      <c r="BV258" s="77">
        <v>-0.37658441300000001</v>
      </c>
      <c r="BW258" s="77">
        <v>-0.37658441300000001</v>
      </c>
      <c r="BX258" s="77">
        <v>-0.37658441300000001</v>
      </c>
      <c r="BY258" s="77">
        <v>-0.37658441300000001</v>
      </c>
    </row>
    <row r="259" spans="1:77">
      <c r="A259" s="52" t="s">
        <v>1343</v>
      </c>
      <c r="B259" s="52">
        <v>12</v>
      </c>
      <c r="C259" s="52">
        <v>1.63290281093126</v>
      </c>
      <c r="D259" s="53">
        <v>2.79172087258028E-5</v>
      </c>
      <c r="E259" s="52">
        <v>7.2082707655549702E-4</v>
      </c>
      <c r="F259" s="52">
        <v>2</v>
      </c>
      <c r="G259" s="52">
        <v>-0.269526442458764</v>
      </c>
      <c r="H259" s="52">
        <v>1.01379739887474</v>
      </c>
      <c r="I259" s="52">
        <v>0.60646456001289595</v>
      </c>
      <c r="J259" s="52">
        <v>1.60424999722888</v>
      </c>
      <c r="K259" s="52">
        <v>1.44363525699636</v>
      </c>
      <c r="L259" s="52">
        <v>-0.73915646538296498</v>
      </c>
      <c r="M259" s="52">
        <v>-1.26958929316077</v>
      </c>
      <c r="N259" s="52">
        <v>-0.51184008393236802</v>
      </c>
      <c r="O259" s="52">
        <v>-0.89084286232058396</v>
      </c>
      <c r="P259" s="52">
        <v>-0.81668789974004496</v>
      </c>
      <c r="Q259" s="52">
        <v>0.61430662357002397</v>
      </c>
      <c r="R259" s="52">
        <v>-0.78481078968739904</v>
      </c>
      <c r="S259" s="54" t="s">
        <v>1344</v>
      </c>
      <c r="T259" s="54">
        <v>30</v>
      </c>
      <c r="U259" s="54">
        <v>5.3711281080501498</v>
      </c>
      <c r="V259" s="54">
        <v>5.3042696579025199E-4</v>
      </c>
      <c r="W259" s="54">
        <v>2.5469258570021999E-3</v>
      </c>
      <c r="X259" s="54">
        <v>1</v>
      </c>
      <c r="Y259" s="54">
        <v>-0.51343979302944298</v>
      </c>
      <c r="Z259" s="54">
        <v>0.72398987771154599</v>
      </c>
      <c r="AA259" s="54">
        <v>0.81361718109461001</v>
      </c>
      <c r="AB259" s="54">
        <v>0.93440214789975995</v>
      </c>
      <c r="AC259" s="54">
        <v>1.0593525397325201</v>
      </c>
      <c r="AD259" s="54">
        <v>-1.3188043639914799</v>
      </c>
      <c r="AE259" s="54">
        <v>-1.19243442371862</v>
      </c>
      <c r="AF259" s="54">
        <v>-0.13180196932747501</v>
      </c>
      <c r="AG259" s="54">
        <v>0.933804109168758</v>
      </c>
      <c r="AH259" s="54">
        <v>-0.85081330002949895</v>
      </c>
      <c r="AI259" s="54">
        <v>0.92771796540062401</v>
      </c>
      <c r="AJ259" s="54">
        <v>-1.3855899709113</v>
      </c>
      <c r="AK259" s="56" t="s">
        <v>1345</v>
      </c>
      <c r="AL259" s="56">
        <v>155</v>
      </c>
      <c r="AM259" s="56">
        <v>30.6124440682296</v>
      </c>
      <c r="AN259" s="56">
        <v>3.93632643033819E-3</v>
      </c>
      <c r="AO259" s="56">
        <v>4.0807441954168501E-3</v>
      </c>
      <c r="AP259" s="56">
        <v>1</v>
      </c>
      <c r="AQ259" s="56">
        <v>-1.2324215998572501</v>
      </c>
      <c r="AR259" s="56">
        <v>-0.37783837246809698</v>
      </c>
      <c r="AS259" s="56">
        <v>0.90572510189585698</v>
      </c>
      <c r="AT259" s="56">
        <v>-0.65543479280344097</v>
      </c>
      <c r="AU259" s="56">
        <v>1.0893432879217999</v>
      </c>
      <c r="AV259" s="56">
        <v>-1.8888408575012301</v>
      </c>
      <c r="AW259" s="56">
        <v>0.876988347938914</v>
      </c>
      <c r="AX259" s="56">
        <v>-0.86940243457524702</v>
      </c>
      <c r="AY259" s="56">
        <v>-6.4751040039802296E-2</v>
      </c>
      <c r="AZ259" s="56">
        <v>0.32091572196371299</v>
      </c>
      <c r="BA259" s="56">
        <v>0.84517429949032397</v>
      </c>
      <c r="BB259" s="56">
        <v>1.37255090463943</v>
      </c>
      <c r="BC259" s="56">
        <v>-0.32200856660496202</v>
      </c>
      <c r="BD259" s="77" t="s">
        <v>17484</v>
      </c>
      <c r="BE259" s="144" t="s">
        <v>18135</v>
      </c>
      <c r="BF259" s="77">
        <v>20</v>
      </c>
      <c r="BG259" s="77">
        <v>9.0198291620000006</v>
      </c>
      <c r="BH259" s="77">
        <v>2.6242180000000002E-3</v>
      </c>
      <c r="BI259" s="77">
        <v>1.5794610000000001E-3</v>
      </c>
      <c r="BJ259" s="78">
        <v>6</v>
      </c>
      <c r="BK259" s="77">
        <v>-0.45025657499999999</v>
      </c>
      <c r="BL259" s="77">
        <v>-0.45025657499999999</v>
      </c>
      <c r="BM259" s="77">
        <v>-0.45025657499999999</v>
      </c>
      <c r="BN259" s="77">
        <v>-0.45025657499999999</v>
      </c>
      <c r="BO259" s="77">
        <v>2.8844173820000001</v>
      </c>
      <c r="BP259" s="77">
        <v>-0.45025657499999999</v>
      </c>
      <c r="BQ259" s="77">
        <v>-0.45025657499999999</v>
      </c>
      <c r="BR259" s="77">
        <v>-0.45025657499999999</v>
      </c>
      <c r="BS259" s="77">
        <v>-0.45025657499999999</v>
      </c>
      <c r="BT259" s="77">
        <v>1.453671511</v>
      </c>
      <c r="BU259" s="77">
        <v>1.0649900029999999</v>
      </c>
      <c r="BV259" s="77">
        <v>-0.45025657499999999</v>
      </c>
      <c r="BW259" s="77">
        <v>-0.45025657499999999</v>
      </c>
      <c r="BX259" s="77">
        <v>-0.45025657499999999</v>
      </c>
      <c r="BY259" s="77">
        <v>-0.45025657499999999</v>
      </c>
    </row>
    <row r="260" spans="1:77">
      <c r="A260" s="52" t="s">
        <v>1346</v>
      </c>
      <c r="B260" s="52">
        <v>35</v>
      </c>
      <c r="C260" s="52">
        <v>5.3915926837853103</v>
      </c>
      <c r="D260" s="52">
        <v>5.4159384928057397E-4</v>
      </c>
      <c r="E260" s="52">
        <v>1.68872800674669E-3</v>
      </c>
      <c r="F260" s="52">
        <v>2</v>
      </c>
      <c r="G260" s="52">
        <v>1.0059141947152199</v>
      </c>
      <c r="H260" s="52">
        <v>-0.95032004961398497</v>
      </c>
      <c r="I260" s="52">
        <v>-0.76612479324882099</v>
      </c>
      <c r="J260" s="52">
        <v>-1.70640591249019</v>
      </c>
      <c r="K260" s="52">
        <v>-0.73103787174659596</v>
      </c>
      <c r="L260" s="52">
        <v>0.61150390793925102</v>
      </c>
      <c r="M260" s="52">
        <v>1.19143815476718</v>
      </c>
      <c r="N260" s="52">
        <v>0.57236593956186199</v>
      </c>
      <c r="O260" s="52">
        <v>-0.269973582524833</v>
      </c>
      <c r="P260" s="52">
        <v>0.92193423673397601</v>
      </c>
      <c r="Q260" s="52">
        <v>-0.93980850904942603</v>
      </c>
      <c r="R260" s="52">
        <v>1.06051428495636</v>
      </c>
      <c r="S260" s="54" t="s">
        <v>1347</v>
      </c>
      <c r="T260" s="54">
        <v>39</v>
      </c>
      <c r="U260" s="54">
        <v>5.8918059889020604</v>
      </c>
      <c r="V260" s="54">
        <v>9.9496931898761E-3</v>
      </c>
      <c r="W260" s="54">
        <v>3.0027103645865099E-3</v>
      </c>
      <c r="X260" s="54">
        <v>1</v>
      </c>
      <c r="Y260" s="54">
        <v>-0.71382541737378902</v>
      </c>
      <c r="Z260" s="54">
        <v>0.94145140523839199</v>
      </c>
      <c r="AA260" s="54">
        <v>0.81463054250896505</v>
      </c>
      <c r="AB260" s="54">
        <v>1.2378940580578199</v>
      </c>
      <c r="AC260" s="54">
        <v>1.0310728979813599</v>
      </c>
      <c r="AD260" s="54">
        <v>-0.93902238882932598</v>
      </c>
      <c r="AE260" s="54">
        <v>-1.49512339055343</v>
      </c>
      <c r="AF260" s="54">
        <v>-0.72295907849415397</v>
      </c>
      <c r="AG260" s="54">
        <v>0.62128819311760797</v>
      </c>
      <c r="AH260" s="54">
        <v>-0.94627831142837004</v>
      </c>
      <c r="AI260" s="54">
        <v>0.92482229496286295</v>
      </c>
      <c r="AJ260" s="54">
        <v>-0.753950805187938</v>
      </c>
      <c r="AK260" s="56" t="s">
        <v>1348</v>
      </c>
      <c r="AL260" s="56">
        <v>2</v>
      </c>
      <c r="AM260" s="56">
        <v>0.47065512935391302</v>
      </c>
      <c r="AN260" s="56">
        <v>0</v>
      </c>
      <c r="AO260" s="56">
        <v>7.8837851866452101E-4</v>
      </c>
      <c r="AP260" s="56">
        <v>9</v>
      </c>
      <c r="AQ260" s="56">
        <v>-1.4415056003440201</v>
      </c>
      <c r="AR260" s="56">
        <v>-0.28818302794788098</v>
      </c>
      <c r="AS260" s="56">
        <v>-0.15068340769466301</v>
      </c>
      <c r="AT260" s="56">
        <v>-0.12953855400570399</v>
      </c>
      <c r="AU260" s="56">
        <v>0.84291411983067099</v>
      </c>
      <c r="AV260" s="56">
        <v>1.3172775554445</v>
      </c>
      <c r="AW260" s="56">
        <v>1.1362174586811999</v>
      </c>
      <c r="AX260" s="56">
        <v>-1.15894197636297</v>
      </c>
      <c r="AY260" s="56">
        <v>-0.89141747411734695</v>
      </c>
      <c r="AZ260" s="56">
        <v>1.3045744018204799</v>
      </c>
      <c r="BA260" s="56">
        <v>0.26668193061072698</v>
      </c>
      <c r="BB260" s="56">
        <v>0.55182910736727597</v>
      </c>
      <c r="BC260" s="56">
        <v>-1.3592245332822701</v>
      </c>
      <c r="BD260" s="77" t="s">
        <v>17453</v>
      </c>
      <c r="BE260" s="144" t="s">
        <v>3637</v>
      </c>
      <c r="BF260" s="77">
        <v>19</v>
      </c>
      <c r="BG260" s="77">
        <v>4.3503493359999998</v>
      </c>
      <c r="BH260" s="145">
        <v>5.5799999999999999E-6</v>
      </c>
      <c r="BI260" s="77">
        <v>9.3094E-4</v>
      </c>
      <c r="BJ260" s="78">
        <v>6</v>
      </c>
      <c r="BK260" s="77">
        <v>-0.468548187</v>
      </c>
      <c r="BL260" s="77">
        <v>-0.468548187</v>
      </c>
      <c r="BM260" s="77">
        <v>-0.468548187</v>
      </c>
      <c r="BN260" s="77">
        <v>-0.468548187</v>
      </c>
      <c r="BO260" s="77">
        <v>2.580888683</v>
      </c>
      <c r="BP260" s="77">
        <v>-0.468548187</v>
      </c>
      <c r="BQ260" s="77">
        <v>-0.468548187</v>
      </c>
      <c r="BR260" s="77">
        <v>-0.468548187</v>
      </c>
      <c r="BS260" s="77">
        <v>-0.468548187</v>
      </c>
      <c r="BT260" s="77">
        <v>1.71912121</v>
      </c>
      <c r="BU260" s="77">
        <v>-0.468548187</v>
      </c>
      <c r="BV260" s="77">
        <v>1.322568347</v>
      </c>
      <c r="BW260" s="77">
        <v>-0.468548187</v>
      </c>
      <c r="BX260" s="77">
        <v>-0.468548187</v>
      </c>
      <c r="BY260" s="77">
        <v>-0.468548187</v>
      </c>
    </row>
    <row r="261" spans="1:77">
      <c r="A261" s="52" t="s">
        <v>1553</v>
      </c>
      <c r="B261" s="52">
        <v>3</v>
      </c>
      <c r="C261" s="52">
        <v>0.54750153262213797</v>
      </c>
      <c r="D261" s="52">
        <v>0</v>
      </c>
      <c r="E261" s="52">
        <v>6.8596192769321003E-4</v>
      </c>
      <c r="F261" s="52">
        <v>18</v>
      </c>
      <c r="G261" s="52">
        <v>-0.84939837695595199</v>
      </c>
      <c r="H261" s="52">
        <v>0.32869633443712198</v>
      </c>
      <c r="I261" s="52">
        <v>-0.17995252958428801</v>
      </c>
      <c r="J261" s="52">
        <v>1.56805404169851</v>
      </c>
      <c r="K261" s="52">
        <v>1.96861159597963</v>
      </c>
      <c r="L261" s="52">
        <v>-0.84281447527483</v>
      </c>
      <c r="M261" s="52">
        <v>-1.146279310573</v>
      </c>
      <c r="N261" s="52">
        <v>-0.35568625405674498</v>
      </c>
      <c r="O261" s="52">
        <v>-0.40300941715848199</v>
      </c>
      <c r="P261" s="52">
        <v>-7.7326471362742594E-2</v>
      </c>
      <c r="Q261" s="52">
        <v>0.85612441800919403</v>
      </c>
      <c r="R261" s="52">
        <v>-0.867019555158417</v>
      </c>
      <c r="S261" s="54" t="s">
        <v>1717</v>
      </c>
      <c r="T261" s="54">
        <v>2</v>
      </c>
      <c r="U261" s="54">
        <v>0.400413379706751</v>
      </c>
      <c r="V261" s="55">
        <v>3.3500650470963301E-5</v>
      </c>
      <c r="W261" s="54">
        <v>2.0295854639561899E-3</v>
      </c>
      <c r="X261" s="54">
        <v>15</v>
      </c>
      <c r="Y261" s="54">
        <v>1.9251124439019001</v>
      </c>
      <c r="Z261" s="54">
        <v>-0.66381915772049405</v>
      </c>
      <c r="AA261" s="54">
        <v>-0.44979110088336299</v>
      </c>
      <c r="AB261" s="54">
        <v>-0.78579745470373097</v>
      </c>
      <c r="AC261" s="54">
        <v>-0.87194738781799297</v>
      </c>
      <c r="AD261" s="54">
        <v>0.56728230981731298</v>
      </c>
      <c r="AE261" s="54">
        <v>1.92977930659303</v>
      </c>
      <c r="AF261" s="54">
        <v>-0.178427852672637</v>
      </c>
      <c r="AG261" s="54">
        <v>-0.20527972543890799</v>
      </c>
      <c r="AH261" s="54">
        <v>7.4260635898403093E-2</v>
      </c>
      <c r="AI261" s="54">
        <v>-1.0229760461873201</v>
      </c>
      <c r="AJ261" s="54">
        <v>-0.31839597078620002</v>
      </c>
      <c r="AK261" s="56" t="s">
        <v>1475</v>
      </c>
      <c r="AL261" s="56">
        <v>84</v>
      </c>
      <c r="AM261" s="56">
        <v>13.1713828414003</v>
      </c>
      <c r="AN261" s="56">
        <v>3.17697835299635E-3</v>
      </c>
      <c r="AO261" s="56">
        <v>1.78235227976599E-3</v>
      </c>
      <c r="AP261" s="56">
        <v>1</v>
      </c>
      <c r="AQ261" s="56">
        <v>0.95887303499943599</v>
      </c>
      <c r="AR261" s="56">
        <v>0.55560805863886897</v>
      </c>
      <c r="AS261" s="56">
        <v>-0.742013597814558</v>
      </c>
      <c r="AT261" s="56">
        <v>0.75062304716847195</v>
      </c>
      <c r="AU261" s="56">
        <v>-1.4778055202817599</v>
      </c>
      <c r="AV261" s="56">
        <v>2.00188029449148</v>
      </c>
      <c r="AW261" s="56">
        <v>-5.4831450310103003E-2</v>
      </c>
      <c r="AX261" s="56">
        <v>1.03249642385783</v>
      </c>
      <c r="AY261" s="56">
        <v>-0.65454850896363403</v>
      </c>
      <c r="AZ261" s="56">
        <v>-0.27537870472598203</v>
      </c>
      <c r="BA261" s="56">
        <v>-0.32701197191271503</v>
      </c>
      <c r="BB261" s="56">
        <v>-1.2181837430656</v>
      </c>
      <c r="BC261" s="56">
        <v>-0.54970736208173498</v>
      </c>
      <c r="BD261" s="77" t="s">
        <v>17456</v>
      </c>
      <c r="BE261" s="144" t="s">
        <v>18136</v>
      </c>
      <c r="BF261" s="77">
        <v>19</v>
      </c>
      <c r="BG261" s="77">
        <v>6.167282524</v>
      </c>
      <c r="BH261" s="77">
        <v>2.75822E-3</v>
      </c>
      <c r="BI261" s="77">
        <v>1.24336E-3</v>
      </c>
      <c r="BJ261" s="78">
        <v>6</v>
      </c>
      <c r="BK261" s="77">
        <v>-0.37649426699999999</v>
      </c>
      <c r="BL261" s="77">
        <v>-0.37649426699999999</v>
      </c>
      <c r="BM261" s="77">
        <v>-0.37649426699999999</v>
      </c>
      <c r="BN261" s="77">
        <v>-0.37649426699999999</v>
      </c>
      <c r="BO261" s="77">
        <v>2.7468596440000002</v>
      </c>
      <c r="BP261" s="77">
        <v>-0.37649426699999999</v>
      </c>
      <c r="BQ261" s="77">
        <v>-0.37649426699999999</v>
      </c>
      <c r="BR261" s="77">
        <v>-0.37649426699999999</v>
      </c>
      <c r="BS261" s="77">
        <v>-0.37649426699999999</v>
      </c>
      <c r="BT261" s="77">
        <v>-0.37649426699999999</v>
      </c>
      <c r="BU261" s="77">
        <v>-0.37649426699999999</v>
      </c>
      <c r="BV261" s="77">
        <v>-0.37649426699999999</v>
      </c>
      <c r="BW261" s="77">
        <v>-0.37649426699999999</v>
      </c>
      <c r="BX261" s="77">
        <v>-0.37649426699999999</v>
      </c>
      <c r="BY261" s="77">
        <v>2.147565824</v>
      </c>
    </row>
    <row r="262" spans="1:77">
      <c r="A262" s="52" t="s">
        <v>1273</v>
      </c>
      <c r="B262" s="52">
        <v>18</v>
      </c>
      <c r="C262" s="52">
        <v>3.1406660334259899</v>
      </c>
      <c r="D262" s="53">
        <v>2.23337669806422E-5</v>
      </c>
      <c r="E262" s="52">
        <v>1.2631218246805301E-3</v>
      </c>
      <c r="F262" s="52">
        <v>2</v>
      </c>
      <c r="G262" s="52">
        <v>1.10393663814604</v>
      </c>
      <c r="H262" s="52">
        <v>-0.22050221238036299</v>
      </c>
      <c r="I262" s="52">
        <v>-0.59857872323855299</v>
      </c>
      <c r="J262" s="52">
        <v>-1.8974211737768101</v>
      </c>
      <c r="K262" s="52">
        <v>-0.86938534571723802</v>
      </c>
      <c r="L262" s="52">
        <v>0.85413364148078696</v>
      </c>
      <c r="M262" s="52">
        <v>1.4186920737037001</v>
      </c>
      <c r="N262" s="52">
        <v>0.70383890460384202</v>
      </c>
      <c r="O262" s="52">
        <v>-0.60393460625732198</v>
      </c>
      <c r="P262" s="52">
        <v>0.356205212699583</v>
      </c>
      <c r="Q262" s="52">
        <v>-0.91678524720934196</v>
      </c>
      <c r="R262" s="52">
        <v>0.66980083794567802</v>
      </c>
      <c r="S262" s="54" t="s">
        <v>1171</v>
      </c>
      <c r="T262" s="54">
        <v>27</v>
      </c>
      <c r="U262" s="54">
        <v>3.83766269269739</v>
      </c>
      <c r="V262" s="54">
        <v>1.7308669409997699E-4</v>
      </c>
      <c r="W262" s="54">
        <v>1.6747945943636499E-3</v>
      </c>
      <c r="X262" s="54">
        <v>1</v>
      </c>
      <c r="Y262" s="54">
        <v>0.205247224123945</v>
      </c>
      <c r="Z262" s="54">
        <v>-0.59970639327834396</v>
      </c>
      <c r="AA262" s="54">
        <v>-0.51012432155486098</v>
      </c>
      <c r="AB262" s="54">
        <v>-0.75768814486581204</v>
      </c>
      <c r="AC262" s="54">
        <v>-1.1943599990463201</v>
      </c>
      <c r="AD262" s="54">
        <v>0.80756997129734898</v>
      </c>
      <c r="AE262" s="54">
        <v>0.47247842959800102</v>
      </c>
      <c r="AF262" s="54">
        <v>0.90636617463547098</v>
      </c>
      <c r="AG262" s="54">
        <v>-0.73307317546695205</v>
      </c>
      <c r="AH262" s="54">
        <v>2.0149168459915301</v>
      </c>
      <c r="AI262" s="54">
        <v>-1.26918689964613</v>
      </c>
      <c r="AJ262" s="54">
        <v>0.65756028821211898</v>
      </c>
      <c r="AK262" s="56" t="s">
        <v>1349</v>
      </c>
      <c r="AL262" s="56">
        <v>3</v>
      </c>
      <c r="AM262" s="56">
        <v>0.38571933184966101</v>
      </c>
      <c r="AN262" s="56">
        <v>0</v>
      </c>
      <c r="AO262" s="56">
        <v>5.2533126432420497E-4</v>
      </c>
      <c r="AP262" s="56">
        <v>1</v>
      </c>
      <c r="AQ262" s="56">
        <v>-0.39667539677237301</v>
      </c>
      <c r="AR262" s="56">
        <v>0.69234880719830505</v>
      </c>
      <c r="AS262" s="56">
        <v>0.25071590341176098</v>
      </c>
      <c r="AT262" s="56">
        <v>0.93265390651631597</v>
      </c>
      <c r="AU262" s="56">
        <v>-0.95940604049433198</v>
      </c>
      <c r="AV262" s="56">
        <v>1.3660789251219001</v>
      </c>
      <c r="AW262" s="56">
        <v>-2.5619455051971598</v>
      </c>
      <c r="AX262" s="56">
        <v>0.18145582743422001</v>
      </c>
      <c r="AY262" s="56">
        <v>0.44818939300934202</v>
      </c>
      <c r="AZ262" s="56">
        <v>0.40529461608165002</v>
      </c>
      <c r="BA262" s="56">
        <v>0.23392234801190501</v>
      </c>
      <c r="BB262" s="56">
        <v>-0.771718056460164</v>
      </c>
      <c r="BC262" s="56">
        <v>0.17908527213862899</v>
      </c>
      <c r="BD262" s="77" t="s">
        <v>17459</v>
      </c>
      <c r="BE262" s="144" t="s">
        <v>3637</v>
      </c>
      <c r="BF262" s="77">
        <v>19</v>
      </c>
      <c r="BG262" s="77">
        <v>10.34145006</v>
      </c>
      <c r="BH262" s="145">
        <v>5.5799999999999999E-6</v>
      </c>
      <c r="BI262" s="77">
        <v>1.767261E-3</v>
      </c>
      <c r="BJ262" s="78">
        <v>6</v>
      </c>
      <c r="BK262" s="77">
        <v>-0.36707651499999999</v>
      </c>
      <c r="BL262" s="77">
        <v>1.729359659</v>
      </c>
      <c r="BM262" s="77">
        <v>-0.36707651499999999</v>
      </c>
      <c r="BN262" s="77">
        <v>-0.36707651499999999</v>
      </c>
      <c r="BO262" s="77">
        <v>3.04263504</v>
      </c>
      <c r="BP262" s="77">
        <v>-0.36707651499999999</v>
      </c>
      <c r="BQ262" s="77">
        <v>-0.36707651499999999</v>
      </c>
      <c r="BR262" s="77">
        <v>-0.36707651499999999</v>
      </c>
      <c r="BS262" s="77">
        <v>-0.36707651499999999</v>
      </c>
      <c r="BT262" s="77">
        <v>-0.36707651499999999</v>
      </c>
      <c r="BU262" s="77">
        <v>-0.36707651499999999</v>
      </c>
      <c r="BV262" s="77">
        <v>-0.36707651499999999</v>
      </c>
      <c r="BW262" s="77">
        <v>-0.36707651499999999</v>
      </c>
      <c r="BX262" s="77">
        <v>-0.36707651499999999</v>
      </c>
      <c r="BY262" s="77">
        <v>-0.36707651499999999</v>
      </c>
    </row>
    <row r="263" spans="1:77">
      <c r="A263" s="52" t="s">
        <v>1675</v>
      </c>
      <c r="B263" s="52">
        <v>2</v>
      </c>
      <c r="C263" s="52">
        <v>0.22668036183456</v>
      </c>
      <c r="D263" s="52">
        <v>0</v>
      </c>
      <c r="E263" s="52">
        <v>4.6835087462977998E-4</v>
      </c>
      <c r="F263" s="52">
        <v>3</v>
      </c>
      <c r="G263" s="52">
        <v>-0.74383517253097198</v>
      </c>
      <c r="H263" s="52">
        <v>-0.91202035460835995</v>
      </c>
      <c r="I263" s="52">
        <v>-0.61352328645915999</v>
      </c>
      <c r="J263" s="52">
        <v>-1.01285108314209</v>
      </c>
      <c r="K263" s="52">
        <v>-0.93391397357769501</v>
      </c>
      <c r="L263" s="52">
        <v>-0.79186471948846204</v>
      </c>
      <c r="M263" s="52">
        <v>1.60723404322236</v>
      </c>
      <c r="N263" s="52">
        <v>1.35824363485475</v>
      </c>
      <c r="O263" s="52">
        <v>0.45558600055063703</v>
      </c>
      <c r="P263" s="52">
        <v>1.4370149267632599</v>
      </c>
      <c r="Q263" s="52">
        <v>4.6966062282145199E-2</v>
      </c>
      <c r="R263" s="52">
        <v>0.102963922133587</v>
      </c>
      <c r="S263" s="54" t="s">
        <v>1309</v>
      </c>
      <c r="T263" s="54">
        <v>23</v>
      </c>
      <c r="U263" s="54">
        <v>4.1443582927170803</v>
      </c>
      <c r="V263" s="54">
        <v>8.6543347049988599E-4</v>
      </c>
      <c r="W263" s="54">
        <v>2.0593751149593602E-3</v>
      </c>
      <c r="X263" s="54">
        <v>3</v>
      </c>
      <c r="Y263" s="54">
        <v>-1.0857044712306501</v>
      </c>
      <c r="Z263" s="54">
        <v>0.54688090205515405</v>
      </c>
      <c r="AA263" s="54">
        <v>0.85105162688512304</v>
      </c>
      <c r="AB263" s="54">
        <v>1.2321177624375399</v>
      </c>
      <c r="AC263" s="54">
        <v>1.3463210935297001</v>
      </c>
      <c r="AD263" s="54">
        <v>-9.2652409828180002E-2</v>
      </c>
      <c r="AE263" s="54">
        <v>-1.15415802636186</v>
      </c>
      <c r="AF263" s="54">
        <v>-1.2738126614471399</v>
      </c>
      <c r="AG263" s="54">
        <v>-0.56245991741385803</v>
      </c>
      <c r="AH263" s="54">
        <v>-1.0089620573401199</v>
      </c>
      <c r="AI263" s="54">
        <v>1.0739222638463599</v>
      </c>
      <c r="AJ263" s="54">
        <v>0.12745589486793901</v>
      </c>
      <c r="AK263" s="56" t="s">
        <v>1676</v>
      </c>
      <c r="AL263" s="56">
        <v>27</v>
      </c>
      <c r="AM263" s="56">
        <v>4.03547660702153</v>
      </c>
      <c r="AN263" s="56">
        <v>2.0100390282578001E-4</v>
      </c>
      <c r="AO263" s="56">
        <v>1.08478752317127E-3</v>
      </c>
      <c r="AP263" s="56">
        <v>1</v>
      </c>
      <c r="AQ263" s="56">
        <v>1.3986847351612499</v>
      </c>
      <c r="AR263" s="56">
        <v>1.0724245944554101</v>
      </c>
      <c r="AS263" s="56">
        <v>2.3099846518546699E-2</v>
      </c>
      <c r="AT263" s="56">
        <v>0.47310670981672698</v>
      </c>
      <c r="AU263" s="56">
        <v>-1.17083798741014</v>
      </c>
      <c r="AV263" s="56">
        <v>-7.8220800262878299E-3</v>
      </c>
      <c r="AW263" s="56">
        <v>-1.2487999991963299</v>
      </c>
      <c r="AX263" s="56">
        <v>0.70455541473721695</v>
      </c>
      <c r="AY263" s="56">
        <v>0.74685445952071605</v>
      </c>
      <c r="AZ263" s="56">
        <v>3.6405484088899598E-2</v>
      </c>
      <c r="BA263" s="56">
        <v>-0.66768782725146103</v>
      </c>
      <c r="BB263" s="56">
        <v>-1.96698411041902</v>
      </c>
      <c r="BC263" s="56">
        <v>0.60700076000447201</v>
      </c>
      <c r="BD263" s="77" t="s">
        <v>17474</v>
      </c>
      <c r="BE263" s="144" t="s">
        <v>18137</v>
      </c>
      <c r="BF263" s="77">
        <v>19</v>
      </c>
      <c r="BG263" s="77">
        <v>5.1136439390000001</v>
      </c>
      <c r="BH263" s="77">
        <v>2.7470530000000002E-3</v>
      </c>
      <c r="BI263" s="77">
        <v>1.245199E-3</v>
      </c>
      <c r="BJ263" s="78">
        <v>6</v>
      </c>
      <c r="BK263" s="77">
        <v>-0.37768477</v>
      </c>
      <c r="BL263" s="77">
        <v>-0.37768477</v>
      </c>
      <c r="BM263" s="77">
        <v>-0.37768477</v>
      </c>
      <c r="BN263" s="77">
        <v>-0.37768477</v>
      </c>
      <c r="BO263" s="77">
        <v>2.6694689550000001</v>
      </c>
      <c r="BP263" s="77">
        <v>-0.37768477</v>
      </c>
      <c r="BQ263" s="77">
        <v>-0.37768477</v>
      </c>
      <c r="BR263" s="77">
        <v>2.2404330570000002</v>
      </c>
      <c r="BS263" s="77">
        <v>-0.37768477</v>
      </c>
      <c r="BT263" s="77">
        <v>-0.37768477</v>
      </c>
      <c r="BU263" s="77">
        <v>-0.37768477</v>
      </c>
      <c r="BV263" s="77">
        <v>-0.37768477</v>
      </c>
      <c r="BW263" s="77">
        <v>-0.37768477</v>
      </c>
      <c r="BX263" s="77">
        <v>-0.37768477</v>
      </c>
      <c r="BY263" s="77">
        <v>-0.37768477</v>
      </c>
    </row>
    <row r="264" spans="1:77">
      <c r="A264" s="52" t="s">
        <v>1558</v>
      </c>
      <c r="B264" s="52">
        <v>24</v>
      </c>
      <c r="C264" s="52">
        <v>10.7546877675932</v>
      </c>
      <c r="D264" s="52">
        <v>4.6286732067381004E-3</v>
      </c>
      <c r="E264" s="52">
        <v>3.0559201253676799E-3</v>
      </c>
      <c r="F264" s="52">
        <v>4</v>
      </c>
      <c r="G264" s="52">
        <v>0.57476588127494199</v>
      </c>
      <c r="H264" s="52">
        <v>1.1032628866468199</v>
      </c>
      <c r="I264" s="52">
        <v>0.57686185655518296</v>
      </c>
      <c r="J264" s="52">
        <v>0.81439239898097604</v>
      </c>
      <c r="K264" s="52">
        <v>-8.3557592780002493E-2</v>
      </c>
      <c r="L264" s="52">
        <v>0.313495139847628</v>
      </c>
      <c r="M264" s="52">
        <v>-1.8953940714730499</v>
      </c>
      <c r="N264" s="52">
        <v>-1.08973056086341</v>
      </c>
      <c r="O264" s="52">
        <v>0.73567029276570395</v>
      </c>
      <c r="P264" s="52">
        <v>-1.6752920195452501</v>
      </c>
      <c r="Q264" s="52">
        <v>0.43045478361587503</v>
      </c>
      <c r="R264" s="52">
        <v>0.19507100497458299</v>
      </c>
      <c r="S264" s="54" t="s">
        <v>1529</v>
      </c>
      <c r="T264" s="54">
        <v>5</v>
      </c>
      <c r="U264" s="54">
        <v>0.59969024580448405</v>
      </c>
      <c r="V264" s="54">
        <v>0</v>
      </c>
      <c r="W264" s="54">
        <v>6.9865669377880098E-4</v>
      </c>
      <c r="X264" s="54">
        <v>3</v>
      </c>
      <c r="Y264" s="54">
        <v>-0.95321818192499397</v>
      </c>
      <c r="Z264" s="54">
        <v>0.68945948934148304</v>
      </c>
      <c r="AA264" s="54">
        <v>0.11594649603474599</v>
      </c>
      <c r="AB264" s="54">
        <v>1.50851429941176</v>
      </c>
      <c r="AC264" s="54">
        <v>0.99044346607579903</v>
      </c>
      <c r="AD264" s="54">
        <v>-0.82855033236035802</v>
      </c>
      <c r="AE264" s="54">
        <v>-0.95119047690897096</v>
      </c>
      <c r="AF264" s="54">
        <v>-0.572570151264025</v>
      </c>
      <c r="AG264" s="54">
        <v>0.50113812653973999</v>
      </c>
      <c r="AH264" s="54">
        <v>-1.0614823450578299</v>
      </c>
      <c r="AI264" s="54">
        <v>1.48311856088043</v>
      </c>
      <c r="AJ264" s="54">
        <v>-0.92160895076778704</v>
      </c>
      <c r="AK264" s="56" t="s">
        <v>1795</v>
      </c>
      <c r="AL264" s="56">
        <v>34</v>
      </c>
      <c r="AM264" s="56">
        <v>4.5211857190244098</v>
      </c>
      <c r="AN264" s="56">
        <v>5.1926008229993099E-4</v>
      </c>
      <c r="AO264" s="56">
        <v>8.3484634759559302E-4</v>
      </c>
      <c r="AP264" s="56">
        <v>3</v>
      </c>
      <c r="AQ264" s="56">
        <v>1.71843744103203</v>
      </c>
      <c r="AR264" s="56">
        <v>2.4072610647999401E-3</v>
      </c>
      <c r="AS264" s="56">
        <v>-0.11286425402629501</v>
      </c>
      <c r="AT264" s="56">
        <v>1.01946116280429</v>
      </c>
      <c r="AU264" s="56">
        <v>-1.0805199429466601</v>
      </c>
      <c r="AV264" s="56">
        <v>1.17118045646569</v>
      </c>
      <c r="AW264" s="56">
        <v>-1.54326268873068</v>
      </c>
      <c r="AX264" s="56">
        <v>1.2404419044809101</v>
      </c>
      <c r="AY264" s="56">
        <v>-0.84309968618930897</v>
      </c>
      <c r="AZ264" s="56">
        <v>-0.38800172234923902</v>
      </c>
      <c r="BA264" s="56">
        <v>-2.98123859413526E-2</v>
      </c>
      <c r="BB264" s="56">
        <v>-0.63571282340430502</v>
      </c>
      <c r="BC264" s="56">
        <v>-0.51865472225988996</v>
      </c>
      <c r="BD264" s="77" t="s">
        <v>5555</v>
      </c>
      <c r="BE264" s="144" t="s">
        <v>5554</v>
      </c>
      <c r="BF264" s="77">
        <v>18</v>
      </c>
      <c r="BG264" s="77">
        <v>2.4180384680000002</v>
      </c>
      <c r="BH264" s="77">
        <v>1.0608539E-2</v>
      </c>
      <c r="BI264" s="77">
        <v>6.3230000000000003E-4</v>
      </c>
      <c r="BJ264" s="78">
        <v>6</v>
      </c>
      <c r="BK264" s="77">
        <v>-0.45472960800000001</v>
      </c>
      <c r="BL264" s="77">
        <v>-0.45472960800000001</v>
      </c>
      <c r="BM264" s="77">
        <v>-0.45472960800000001</v>
      </c>
      <c r="BN264" s="77">
        <v>-0.45472960800000001</v>
      </c>
      <c r="BO264" s="77">
        <v>2.3678176820000001</v>
      </c>
      <c r="BP264" s="77">
        <v>-0.45472960800000001</v>
      </c>
      <c r="BQ264" s="77">
        <v>-0.45472960800000001</v>
      </c>
      <c r="BR264" s="77">
        <v>-0.45472960800000001</v>
      </c>
      <c r="BS264" s="77">
        <v>-0.45472960800000001</v>
      </c>
      <c r="BT264" s="77">
        <v>2.2998903529999999</v>
      </c>
      <c r="BU264" s="77">
        <v>-0.45472960800000001</v>
      </c>
      <c r="BV264" s="77">
        <v>0.78904726700000005</v>
      </c>
      <c r="BW264" s="77">
        <v>-0.45472960800000001</v>
      </c>
      <c r="BX264" s="77">
        <v>-0.45472960800000001</v>
      </c>
      <c r="BY264" s="77">
        <v>-0.45472960800000001</v>
      </c>
    </row>
    <row r="265" spans="1:77">
      <c r="A265" s="52" t="s">
        <v>1350</v>
      </c>
      <c r="B265" s="52">
        <v>40</v>
      </c>
      <c r="C265" s="52">
        <v>5.6944552635688597</v>
      </c>
      <c r="D265" s="52">
        <v>3.7464894110027301E-3</v>
      </c>
      <c r="E265" s="52">
        <v>1.7663203998086201E-3</v>
      </c>
      <c r="F265" s="52">
        <v>2</v>
      </c>
      <c r="G265" s="52">
        <v>0.46578781288690702</v>
      </c>
      <c r="H265" s="52">
        <v>-0.74604170112866997</v>
      </c>
      <c r="I265" s="52">
        <v>-0.43764904221462297</v>
      </c>
      <c r="J265" s="52">
        <v>-1.6927989249264801</v>
      </c>
      <c r="K265" s="52">
        <v>-1.48100781727458</v>
      </c>
      <c r="L265" s="52">
        <v>0.29160019316527103</v>
      </c>
      <c r="M265" s="52">
        <v>1.4834398848785599</v>
      </c>
      <c r="N265" s="52">
        <v>0.81813862267217297</v>
      </c>
      <c r="O265" s="52">
        <v>9.8759586990957604E-2</v>
      </c>
      <c r="P265" s="52">
        <v>1.11760536630625</v>
      </c>
      <c r="Q265" s="52">
        <v>-0.57488299850279201</v>
      </c>
      <c r="R265" s="52">
        <v>0.65704901714702602</v>
      </c>
      <c r="S265" s="54" t="s">
        <v>1173</v>
      </c>
      <c r="T265" s="54">
        <v>36</v>
      </c>
      <c r="U265" s="54">
        <v>5.8959742066060397</v>
      </c>
      <c r="V265" s="54">
        <v>2.7023858046577101E-3</v>
      </c>
      <c r="W265" s="54">
        <v>2.2765186515716798E-3</v>
      </c>
      <c r="X265" s="54">
        <v>1</v>
      </c>
      <c r="Y265" s="54">
        <v>0.433233999303753</v>
      </c>
      <c r="Z265" s="54">
        <v>-1.0410582112308899</v>
      </c>
      <c r="AA265" s="54">
        <v>-0.867461796797662</v>
      </c>
      <c r="AB265" s="54">
        <v>-0.65389751359874404</v>
      </c>
      <c r="AC265" s="54">
        <v>-0.90294306113618406</v>
      </c>
      <c r="AD265" s="54">
        <v>0.72533361222276704</v>
      </c>
      <c r="AE265" s="54">
        <v>0.69060247960286802</v>
      </c>
      <c r="AF265" s="54">
        <v>0.85327294788739705</v>
      </c>
      <c r="AG265" s="54">
        <v>-0.842583020472636</v>
      </c>
      <c r="AH265" s="54">
        <v>1.9819433902774299</v>
      </c>
      <c r="AI265" s="54">
        <v>-0.99230856535748102</v>
      </c>
      <c r="AJ265" s="54">
        <v>0.61586573929937705</v>
      </c>
      <c r="AK265" s="56" t="s">
        <v>1182</v>
      </c>
      <c r="AL265" s="56">
        <v>40</v>
      </c>
      <c r="AM265" s="56">
        <v>6.3792143754231496</v>
      </c>
      <c r="AN265" s="56">
        <v>3.18256179474151E-3</v>
      </c>
      <c r="AO265" s="56">
        <v>1.6406426834418601E-3</v>
      </c>
      <c r="AP265" s="56">
        <v>1</v>
      </c>
      <c r="AQ265" s="56">
        <v>1.60669833919919</v>
      </c>
      <c r="AR265" s="56">
        <v>0.94109190036194501</v>
      </c>
      <c r="AS265" s="56">
        <v>-1.48557589141929</v>
      </c>
      <c r="AT265" s="56">
        <v>0.904175771323251</v>
      </c>
      <c r="AU265" s="56">
        <v>-1.3973602610271501</v>
      </c>
      <c r="AV265" s="56">
        <v>-1.12763319551286E-2</v>
      </c>
      <c r="AW265" s="56">
        <v>-1.01839958886772</v>
      </c>
      <c r="AX265" s="56">
        <v>1.1295552550636401</v>
      </c>
      <c r="AY265" s="56">
        <v>0.29633021166525297</v>
      </c>
      <c r="AZ265" s="56">
        <v>-5.2126432864881701E-2</v>
      </c>
      <c r="BA265" s="56">
        <v>-0.47654044804152501</v>
      </c>
      <c r="BB265" s="56">
        <v>-0.86237629175600194</v>
      </c>
      <c r="BC265" s="56">
        <v>0.42580376831842998</v>
      </c>
      <c r="BD265" s="77" t="s">
        <v>17451</v>
      </c>
      <c r="BE265" s="144" t="s">
        <v>18138</v>
      </c>
      <c r="BF265" s="77">
        <v>18</v>
      </c>
      <c r="BG265" s="77">
        <v>3.0990420670000001</v>
      </c>
      <c r="BH265" s="77">
        <v>0</v>
      </c>
      <c r="BI265" s="77">
        <v>7.3921600000000001E-4</v>
      </c>
      <c r="BJ265" s="78">
        <v>6</v>
      </c>
      <c r="BK265" s="77">
        <v>-0.47262500000000002</v>
      </c>
      <c r="BL265" s="77">
        <v>-0.47262500000000002</v>
      </c>
      <c r="BM265" s="77">
        <v>1.344680908</v>
      </c>
      <c r="BN265" s="77">
        <v>-0.47262500000000002</v>
      </c>
      <c r="BO265" s="77">
        <v>2.4378715889999998</v>
      </c>
      <c r="BP265" s="77">
        <v>-0.47262500000000002</v>
      </c>
      <c r="BQ265" s="77">
        <v>1.8889475060000001</v>
      </c>
      <c r="BR265" s="77">
        <v>-0.47262500000000002</v>
      </c>
      <c r="BS265" s="77">
        <v>-0.47262500000000002</v>
      </c>
      <c r="BT265" s="77">
        <v>-0.47262500000000002</v>
      </c>
      <c r="BU265" s="77">
        <v>-0.47262500000000002</v>
      </c>
      <c r="BV265" s="77">
        <v>-0.47262500000000002</v>
      </c>
      <c r="BW265" s="77">
        <v>-0.47262500000000002</v>
      </c>
      <c r="BX265" s="77">
        <v>-0.47262500000000002</v>
      </c>
      <c r="BY265" s="77">
        <v>-0.47262500000000002</v>
      </c>
    </row>
    <row r="266" spans="1:77">
      <c r="A266" s="52" t="s">
        <v>1566</v>
      </c>
      <c r="B266" s="52">
        <v>15</v>
      </c>
      <c r="C266" s="52">
        <v>2.1002166822522801</v>
      </c>
      <c r="D266" s="52">
        <v>1.5075292711933501E-4</v>
      </c>
      <c r="E266" s="52">
        <v>8.2419222995642105E-4</v>
      </c>
      <c r="F266" s="52">
        <v>4</v>
      </c>
      <c r="G266" s="52">
        <v>-0.23810348912233301</v>
      </c>
      <c r="H266" s="52">
        <v>-1.3172864830823801</v>
      </c>
      <c r="I266" s="52">
        <v>-1.10111420013973</v>
      </c>
      <c r="J266" s="52">
        <v>-0.97894622830422795</v>
      </c>
      <c r="K266" s="52">
        <v>0.56388781285476397</v>
      </c>
      <c r="L266" s="52">
        <v>0.150013187837651</v>
      </c>
      <c r="M266" s="52">
        <v>1.51359930983471</v>
      </c>
      <c r="N266" s="52">
        <v>1.2282008997249101</v>
      </c>
      <c r="O266" s="52">
        <v>-1.2929755014792601</v>
      </c>
      <c r="P266" s="52">
        <v>1.06682360634367</v>
      </c>
      <c r="Q266" s="52">
        <v>0.152626555585822</v>
      </c>
      <c r="R266" s="52">
        <v>0.25327452994641803</v>
      </c>
      <c r="S266" s="54" t="s">
        <v>1796</v>
      </c>
      <c r="T266" s="54">
        <v>5</v>
      </c>
      <c r="U266" s="54">
        <v>0.51711091878570103</v>
      </c>
      <c r="V266" s="54">
        <v>1.5186961546836701E-3</v>
      </c>
      <c r="W266" s="54">
        <v>5.6285146827208101E-4</v>
      </c>
      <c r="X266" s="54">
        <v>3</v>
      </c>
      <c r="Y266" s="54">
        <v>0.243614390279247</v>
      </c>
      <c r="Z266" s="54">
        <v>-0.537974812239851</v>
      </c>
      <c r="AA266" s="54">
        <v>-0.77971214810197398</v>
      </c>
      <c r="AB266" s="54">
        <v>-1.30596133426529</v>
      </c>
      <c r="AC266" s="54">
        <v>-1.25988274647001</v>
      </c>
      <c r="AD266" s="54">
        <v>0.67855914964724795</v>
      </c>
      <c r="AE266" s="54">
        <v>1.0796859046630101</v>
      </c>
      <c r="AF266" s="54">
        <v>1.4788539526319899</v>
      </c>
      <c r="AG266" s="54">
        <v>-0.57628608127443404</v>
      </c>
      <c r="AH266" s="54">
        <v>1.01838799411365</v>
      </c>
      <c r="AI266" s="54">
        <v>-0.90487656346083001</v>
      </c>
      <c r="AJ266" s="54">
        <v>0.86559229447724995</v>
      </c>
      <c r="AK266" s="56" t="s">
        <v>1797</v>
      </c>
      <c r="AL266" s="56">
        <v>0</v>
      </c>
      <c r="AM266" s="56">
        <v>0</v>
      </c>
      <c r="AN266" s="56">
        <v>0</v>
      </c>
      <c r="AO266" s="56">
        <v>2.7665068240627702E-4</v>
      </c>
      <c r="AP266" s="56">
        <v>48</v>
      </c>
      <c r="AQ266" s="56">
        <v>-1.2672888658585599</v>
      </c>
      <c r="AR266" s="56">
        <v>-1.25805388231647</v>
      </c>
      <c r="AS266" s="56">
        <v>-0.17905165404767401</v>
      </c>
      <c r="AT266" s="56">
        <v>-1.29396103303865</v>
      </c>
      <c r="AU266" s="56">
        <v>0.85546813219493101</v>
      </c>
      <c r="AV266" s="56">
        <v>-1.23202926555699</v>
      </c>
      <c r="AW266" s="56">
        <v>0.89017514885068805</v>
      </c>
      <c r="AX266" s="56">
        <v>0.19859558751372899</v>
      </c>
      <c r="AY266" s="56">
        <v>0.46961684612510002</v>
      </c>
      <c r="AZ266" s="56">
        <v>0.26734027820974299</v>
      </c>
      <c r="BA266" s="56">
        <v>0.36286492497928402</v>
      </c>
      <c r="BB266" s="56">
        <v>0.31546552778500297</v>
      </c>
      <c r="BC266" s="56">
        <v>1.87085825515987</v>
      </c>
      <c r="BD266" s="77" t="s">
        <v>17454</v>
      </c>
      <c r="BE266" s="144" t="s">
        <v>18139</v>
      </c>
      <c r="BF266" s="77">
        <v>18</v>
      </c>
      <c r="BG266" s="77">
        <v>3.6850627220000001</v>
      </c>
      <c r="BH266" s="77">
        <v>0</v>
      </c>
      <c r="BI266" s="77">
        <v>8.1708699999999998E-4</v>
      </c>
      <c r="BJ266" s="78">
        <v>6</v>
      </c>
      <c r="BK266" s="77">
        <v>-0.45798511800000002</v>
      </c>
      <c r="BL266" s="77">
        <v>-0.45798511800000002</v>
      </c>
      <c r="BM266" s="77">
        <v>-0.45798511800000002</v>
      </c>
      <c r="BN266" s="77">
        <v>-0.45798511800000002</v>
      </c>
      <c r="BO266" s="77">
        <v>2.511367978</v>
      </c>
      <c r="BP266" s="77">
        <v>-0.45798511800000002</v>
      </c>
      <c r="BQ266" s="77">
        <v>-0.45798511800000002</v>
      </c>
      <c r="BR266" s="77">
        <v>2.0932863230000001</v>
      </c>
      <c r="BS266" s="77">
        <v>-0.45798511800000002</v>
      </c>
      <c r="BT266" s="77">
        <v>-0.45798511800000002</v>
      </c>
      <c r="BU266" s="77">
        <v>-0.45798511800000002</v>
      </c>
      <c r="BV266" s="77">
        <v>0.89116711500000001</v>
      </c>
      <c r="BW266" s="77">
        <v>-0.45798511800000002</v>
      </c>
      <c r="BX266" s="77">
        <v>-0.45798511800000002</v>
      </c>
      <c r="BY266" s="77">
        <v>-0.45798511800000002</v>
      </c>
    </row>
    <row r="267" spans="1:77">
      <c r="A267" s="52" t="s">
        <v>1570</v>
      </c>
      <c r="B267" s="52">
        <v>25</v>
      </c>
      <c r="C267" s="52">
        <v>10.7302264686484</v>
      </c>
      <c r="D267" s="52">
        <v>6.5772943757991297E-3</v>
      </c>
      <c r="E267" s="52">
        <v>3.0730420491543601E-3</v>
      </c>
      <c r="F267" s="52">
        <v>4</v>
      </c>
      <c r="G267" s="52">
        <v>0.71846828941931395</v>
      </c>
      <c r="H267" s="52">
        <v>1.28969962133119</v>
      </c>
      <c r="I267" s="52">
        <v>0.64533518237522702</v>
      </c>
      <c r="J267" s="52">
        <v>0.77611828345390099</v>
      </c>
      <c r="K267" s="52">
        <v>-0.37769295218529803</v>
      </c>
      <c r="L267" s="52">
        <v>0.29599692325302501</v>
      </c>
      <c r="M267" s="52">
        <v>-1.8676337659628699</v>
      </c>
      <c r="N267" s="52">
        <v>-1.20970049618084</v>
      </c>
      <c r="O267" s="52">
        <v>0.80435882851666596</v>
      </c>
      <c r="P267" s="52">
        <v>-1.3725620418217399</v>
      </c>
      <c r="Q267" s="52">
        <v>0.29840155917717198</v>
      </c>
      <c r="R267" s="52">
        <v>-7.8943137575153205E-4</v>
      </c>
      <c r="S267" s="54" t="s">
        <v>1752</v>
      </c>
      <c r="T267" s="54">
        <v>20</v>
      </c>
      <c r="U267" s="54">
        <v>3.2099337321511299</v>
      </c>
      <c r="V267" s="54">
        <v>2.2333766980642199E-4</v>
      </c>
      <c r="W267" s="54">
        <v>1.6118499624101501E-3</v>
      </c>
      <c r="X267" s="54">
        <v>3</v>
      </c>
      <c r="Y267" s="54">
        <v>-0.22457415511742801</v>
      </c>
      <c r="Z267" s="54">
        <v>0.83234294218122296</v>
      </c>
      <c r="AA267" s="54">
        <v>0.760451790225258</v>
      </c>
      <c r="AB267" s="54">
        <v>1.1506014179386901</v>
      </c>
      <c r="AC267" s="54">
        <v>0.98796679475175697</v>
      </c>
      <c r="AD267" s="54">
        <v>-0.123160167325246</v>
      </c>
      <c r="AE267" s="54">
        <v>-1.3506402983192101</v>
      </c>
      <c r="AF267" s="54">
        <v>-0.98760884602846999</v>
      </c>
      <c r="AG267" s="54">
        <v>0.243180783423664</v>
      </c>
      <c r="AH267" s="54">
        <v>-1.94657793048242</v>
      </c>
      <c r="AI267" s="54">
        <v>0.82848741531182901</v>
      </c>
      <c r="AJ267" s="54">
        <v>-0.17046974655966601</v>
      </c>
      <c r="AK267" s="56" t="s">
        <v>1798</v>
      </c>
      <c r="AL267" s="56">
        <v>1</v>
      </c>
      <c r="AM267" s="56">
        <v>0.119122773555768</v>
      </c>
      <c r="AN267" s="56">
        <v>0</v>
      </c>
      <c r="AO267" s="56">
        <v>1.8443378826991201E-3</v>
      </c>
      <c r="AP267" s="56">
        <v>6</v>
      </c>
      <c r="AQ267" s="56">
        <v>-0.22640346192671701</v>
      </c>
      <c r="AR267" s="56">
        <v>-0.57808113761896596</v>
      </c>
      <c r="AS267" s="56">
        <v>-1.6977714319862001</v>
      </c>
      <c r="AT267" s="56">
        <v>-0.42836761984591898</v>
      </c>
      <c r="AU267" s="56">
        <v>-0.60837912301075103</v>
      </c>
      <c r="AV267" s="56">
        <v>-0.25607434304590299</v>
      </c>
      <c r="AW267" s="56">
        <v>-1.5953966735818499</v>
      </c>
      <c r="AX267" s="56">
        <v>0.95988808564867201</v>
      </c>
      <c r="AY267" s="56">
        <v>0.99369770325458495</v>
      </c>
      <c r="AZ267" s="56">
        <v>1.01924482241825</v>
      </c>
      <c r="BA267" s="56">
        <v>0.91718394413125603</v>
      </c>
      <c r="BB267" s="56">
        <v>0.17880524457838701</v>
      </c>
      <c r="BC267" s="56">
        <v>1.3216539909851801</v>
      </c>
      <c r="BD267" s="77" t="s">
        <v>17469</v>
      </c>
      <c r="BE267" s="144" t="s">
        <v>3637</v>
      </c>
      <c r="BF267" s="77">
        <v>18</v>
      </c>
      <c r="BG267" s="77">
        <v>3.0435089689999999</v>
      </c>
      <c r="BH267" s="77">
        <v>0</v>
      </c>
      <c r="BI267" s="77">
        <v>7.9830099999999996E-4</v>
      </c>
      <c r="BJ267" s="78">
        <v>6</v>
      </c>
      <c r="BK267" s="77">
        <v>1.952176508</v>
      </c>
      <c r="BL267" s="77">
        <v>-0.472796035</v>
      </c>
      <c r="BM267" s="77">
        <v>1.321125873</v>
      </c>
      <c r="BN267" s="77">
        <v>-0.472796035</v>
      </c>
      <c r="BO267" s="77">
        <v>2.4002500339999999</v>
      </c>
      <c r="BP267" s="77">
        <v>-0.472796035</v>
      </c>
      <c r="BQ267" s="77">
        <v>-0.472796035</v>
      </c>
      <c r="BR267" s="77">
        <v>-0.472796035</v>
      </c>
      <c r="BS267" s="77">
        <v>-0.472796035</v>
      </c>
      <c r="BT267" s="77">
        <v>-0.472796035</v>
      </c>
      <c r="BU267" s="77">
        <v>-0.472796035</v>
      </c>
      <c r="BV267" s="77">
        <v>-0.472796035</v>
      </c>
      <c r="BW267" s="77">
        <v>-0.472796035</v>
      </c>
      <c r="BX267" s="77">
        <v>-0.472796035</v>
      </c>
      <c r="BY267" s="77">
        <v>-0.472796035</v>
      </c>
    </row>
    <row r="268" spans="1:77">
      <c r="A268" s="52" t="s">
        <v>1278</v>
      </c>
      <c r="B268" s="52">
        <v>8</v>
      </c>
      <c r="C268" s="52">
        <v>1.00664803330235</v>
      </c>
      <c r="D268" s="53">
        <v>1.11668834903211E-5</v>
      </c>
      <c r="E268" s="52">
        <v>5.5564453074236097E-4</v>
      </c>
      <c r="F268" s="52">
        <v>2</v>
      </c>
      <c r="G268" s="52">
        <v>0.220531971616476</v>
      </c>
      <c r="H268" s="52">
        <v>1.1167705740531999</v>
      </c>
      <c r="I268" s="52">
        <v>0.640922518236275</v>
      </c>
      <c r="J268" s="52">
        <v>1.37797039374396</v>
      </c>
      <c r="K268" s="52">
        <v>1.3128904123</v>
      </c>
      <c r="L268" s="52">
        <v>-1.12893423410431</v>
      </c>
      <c r="M268" s="52">
        <v>-1.80429611079278</v>
      </c>
      <c r="N268" s="52">
        <v>-0.397189846277754</v>
      </c>
      <c r="O268" s="52">
        <v>-0.38891984235391402</v>
      </c>
      <c r="P268" s="52">
        <v>-0.29431588503815798</v>
      </c>
      <c r="Q268" s="52">
        <v>0.187315310024429</v>
      </c>
      <c r="R268" s="52">
        <v>-0.84274526140742001</v>
      </c>
      <c r="S268" s="54" t="s">
        <v>1351</v>
      </c>
      <c r="T268" s="54">
        <v>2</v>
      </c>
      <c r="U268" s="54">
        <v>0.23150146631527399</v>
      </c>
      <c r="V268" s="54">
        <v>0</v>
      </c>
      <c r="W268" s="54">
        <v>4.4985480207643101E-4</v>
      </c>
      <c r="X268" s="54">
        <v>1</v>
      </c>
      <c r="Y268" s="54">
        <v>-0.45991529454212499</v>
      </c>
      <c r="Z268" s="54">
        <v>0.68562025129961002</v>
      </c>
      <c r="AA268" s="54">
        <v>0.68509145906816205</v>
      </c>
      <c r="AB268" s="54">
        <v>1.0487269346975401</v>
      </c>
      <c r="AC268" s="54">
        <v>0.93896618476579197</v>
      </c>
      <c r="AD268" s="54">
        <v>-1.71989900556259</v>
      </c>
      <c r="AE268" s="54">
        <v>-1.0153568958447601</v>
      </c>
      <c r="AF268" s="54">
        <v>3.6992619037527798E-2</v>
      </c>
      <c r="AG268" s="54">
        <v>0.37362203344655798</v>
      </c>
      <c r="AH268" s="54">
        <v>0.42425400202423502</v>
      </c>
      <c r="AI268" s="54">
        <v>0.73778093122580102</v>
      </c>
      <c r="AJ268" s="54">
        <v>-1.7358832196157401</v>
      </c>
      <c r="AK268" s="56" t="s">
        <v>1352</v>
      </c>
      <c r="AL268" s="56">
        <v>15</v>
      </c>
      <c r="AM268" s="56">
        <v>2.2798155642398301</v>
      </c>
      <c r="AN268" s="57">
        <v>3.3500650470963301E-5</v>
      </c>
      <c r="AO268" s="56">
        <v>7.1085811633180202E-4</v>
      </c>
      <c r="AP268" s="56">
        <v>1</v>
      </c>
      <c r="AQ268" s="56">
        <v>-1.2322633688179001</v>
      </c>
      <c r="AR268" s="56">
        <v>-1.07085648760656</v>
      </c>
      <c r="AS268" s="56">
        <v>0.39116219005036801</v>
      </c>
      <c r="AT268" s="56">
        <v>-1.07378303119037</v>
      </c>
      <c r="AU268" s="56">
        <v>0.70339753711894604</v>
      </c>
      <c r="AV268" s="56">
        <v>0.32438234001900101</v>
      </c>
      <c r="AW268" s="56">
        <v>1.3453848170368401</v>
      </c>
      <c r="AX268" s="56">
        <v>-0.80328051738506301</v>
      </c>
      <c r="AY268" s="56">
        <v>-0.58966850929100001</v>
      </c>
      <c r="AZ268" s="56">
        <v>0.31471137127540599</v>
      </c>
      <c r="BA268" s="56">
        <v>1.2189894161146599</v>
      </c>
      <c r="BB268" s="56">
        <v>1.44617390498445</v>
      </c>
      <c r="BC268" s="56">
        <v>-0.97434966230876996</v>
      </c>
      <c r="BD268" s="77" t="s">
        <v>17475</v>
      </c>
      <c r="BE268" s="144" t="s">
        <v>5320</v>
      </c>
      <c r="BF268" s="77">
        <v>18</v>
      </c>
      <c r="BG268" s="77">
        <v>2.9317138800000002</v>
      </c>
      <c r="BH268" s="77">
        <v>0</v>
      </c>
      <c r="BI268" s="77">
        <v>7.7840299999999999E-4</v>
      </c>
      <c r="BJ268" s="78">
        <v>6</v>
      </c>
      <c r="BK268" s="77">
        <v>1.92235391</v>
      </c>
      <c r="BL268" s="77">
        <v>-0.47516735700000001</v>
      </c>
      <c r="BM268" s="77">
        <v>-0.47516735700000001</v>
      </c>
      <c r="BN268" s="77">
        <v>-0.47516735700000001</v>
      </c>
      <c r="BO268" s="77">
        <v>2.3653551350000002</v>
      </c>
      <c r="BP268" s="77">
        <v>-0.47516735700000001</v>
      </c>
      <c r="BQ268" s="77">
        <v>-0.47516735700000001</v>
      </c>
      <c r="BR268" s="77">
        <v>-0.47516735700000001</v>
      </c>
      <c r="BS268" s="77">
        <v>-0.47516735700000001</v>
      </c>
      <c r="BT268" s="77">
        <v>-0.47516735700000001</v>
      </c>
      <c r="BU268" s="77">
        <v>-0.47516735700000001</v>
      </c>
      <c r="BV268" s="77">
        <v>-0.47516735700000001</v>
      </c>
      <c r="BW268" s="77">
        <v>-0.47516735700000001</v>
      </c>
      <c r="BX268" s="77">
        <v>1.414299236</v>
      </c>
      <c r="BY268" s="77">
        <v>-0.47516735700000001</v>
      </c>
    </row>
    <row r="269" spans="1:77">
      <c r="A269" s="52" t="s">
        <v>1571</v>
      </c>
      <c r="B269" s="52">
        <v>0</v>
      </c>
      <c r="C269" s="52">
        <v>0</v>
      </c>
      <c r="D269" s="52">
        <v>0</v>
      </c>
      <c r="E269" s="52">
        <v>3.0911901082054499E-4</v>
      </c>
      <c r="F269" s="52">
        <v>76</v>
      </c>
      <c r="G269" s="52">
        <v>-1.49457952043979</v>
      </c>
      <c r="H269" s="52">
        <v>5.49406682177054E-2</v>
      </c>
      <c r="I269" s="52">
        <v>-5.9816088310628103E-2</v>
      </c>
      <c r="J269" s="52">
        <v>2.1144822531892302</v>
      </c>
      <c r="K269" s="52">
        <v>0.96421381572346998</v>
      </c>
      <c r="L269" s="52">
        <v>-0.62822252846584403</v>
      </c>
      <c r="M269" s="52">
        <v>-0.212691747169243</v>
      </c>
      <c r="N269" s="52">
        <v>-0.65070395177416696</v>
      </c>
      <c r="O269" s="52">
        <v>-0.39882055578004599</v>
      </c>
      <c r="P269" s="52">
        <v>2.2439385231068299E-2</v>
      </c>
      <c r="Q269" s="52">
        <v>1.21543542319444</v>
      </c>
      <c r="R269" s="52">
        <v>-0.92667715361620195</v>
      </c>
      <c r="S269" s="54" t="s">
        <v>1465</v>
      </c>
      <c r="T269" s="54">
        <v>0</v>
      </c>
      <c r="U269" s="54">
        <v>0</v>
      </c>
      <c r="V269" s="54">
        <v>0</v>
      </c>
      <c r="W269" s="54">
        <v>3.0643513789716198E-4</v>
      </c>
      <c r="X269" s="54">
        <v>67</v>
      </c>
      <c r="Y269" s="54">
        <v>0.93660693539634199</v>
      </c>
      <c r="Z269" s="54">
        <v>-0.29380261912779798</v>
      </c>
      <c r="AA269" s="54">
        <v>1.8990262390719902E-2</v>
      </c>
      <c r="AB269" s="54">
        <v>-0.85857193362892104</v>
      </c>
      <c r="AC269" s="54">
        <v>-0.494794971260613</v>
      </c>
      <c r="AD269" s="54">
        <v>1.6821870899940199</v>
      </c>
      <c r="AE269" s="54">
        <v>0.45586580259423698</v>
      </c>
      <c r="AF269" s="54">
        <v>-0.47916198841091701</v>
      </c>
      <c r="AG269" s="54">
        <v>-0.38562330630323799</v>
      </c>
      <c r="AH269" s="54">
        <v>-1.6313492978328701</v>
      </c>
      <c r="AI269" s="54">
        <v>-0.57655010456059497</v>
      </c>
      <c r="AJ269" s="54">
        <v>1.62620413074962</v>
      </c>
      <c r="AK269" s="56" t="s">
        <v>1970</v>
      </c>
      <c r="AL269" s="56">
        <v>0</v>
      </c>
      <c r="AM269" s="56">
        <v>0</v>
      </c>
      <c r="AN269" s="56">
        <v>0</v>
      </c>
      <c r="AO269" s="56">
        <v>2.7665068240627702E-4</v>
      </c>
      <c r="AP269" s="56">
        <v>62</v>
      </c>
      <c r="AQ269" s="56">
        <v>-0.66147538163050101</v>
      </c>
      <c r="AR269" s="56">
        <v>-0.50227660621516201</v>
      </c>
      <c r="AS269" s="56">
        <v>-0.97233137937216596</v>
      </c>
      <c r="AT269" s="56">
        <v>0.15158519509229601</v>
      </c>
      <c r="AU269" s="56">
        <v>-0.52630132471469804</v>
      </c>
      <c r="AV269" s="56">
        <v>-1.3042214285648499</v>
      </c>
      <c r="AW269" s="56">
        <v>0.695680367407017</v>
      </c>
      <c r="AX269" s="56">
        <v>-0.96437346593362705</v>
      </c>
      <c r="AY269" s="56">
        <v>0.46615239486139198</v>
      </c>
      <c r="AZ269" s="56">
        <v>-0.56275316838329303</v>
      </c>
      <c r="BA269" s="56">
        <v>1.8438109894764001</v>
      </c>
      <c r="BB269" s="56">
        <v>1.5467588405999999</v>
      </c>
      <c r="BC269" s="56">
        <v>0.78974496737719202</v>
      </c>
      <c r="BD269" s="77" t="s">
        <v>17455</v>
      </c>
      <c r="BE269" s="144" t="s">
        <v>4835</v>
      </c>
      <c r="BF269" s="77">
        <v>17</v>
      </c>
      <c r="BG269" s="77">
        <v>3.7899603910000002</v>
      </c>
      <c r="BH269" s="145">
        <v>5.5799999999999999E-6</v>
      </c>
      <c r="BI269" s="77">
        <v>9.1860499999999996E-4</v>
      </c>
      <c r="BJ269" s="78">
        <v>6</v>
      </c>
      <c r="BK269" s="77">
        <v>-0.42900435999999997</v>
      </c>
      <c r="BL269" s="77">
        <v>-0.42900435999999997</v>
      </c>
      <c r="BM269" s="77">
        <v>-0.42900435999999997</v>
      </c>
      <c r="BN269" s="77">
        <v>-0.42900435999999997</v>
      </c>
      <c r="BO269" s="77">
        <v>2.6059036209999999</v>
      </c>
      <c r="BP269" s="77">
        <v>-0.42900435999999997</v>
      </c>
      <c r="BQ269" s="77">
        <v>-0.42900435999999997</v>
      </c>
      <c r="BR269" s="77">
        <v>-0.42900435999999997</v>
      </c>
      <c r="BS269" s="77">
        <v>2.2116777249999999</v>
      </c>
      <c r="BT269" s="77">
        <v>-0.42900435999999997</v>
      </c>
      <c r="BU269" s="77">
        <v>0.330470977</v>
      </c>
      <c r="BV269" s="77">
        <v>-0.42900435999999997</v>
      </c>
      <c r="BW269" s="77">
        <v>-0.42900435999999997</v>
      </c>
      <c r="BX269" s="77">
        <v>-0.42900435999999997</v>
      </c>
      <c r="BY269" s="77">
        <v>-0.42900435999999997</v>
      </c>
    </row>
    <row r="270" spans="1:77">
      <c r="A270" s="52" t="s">
        <v>1353</v>
      </c>
      <c r="B270" s="52">
        <v>41</v>
      </c>
      <c r="C270" s="52">
        <v>5.8342888070027197</v>
      </c>
      <c r="D270" s="52">
        <v>5.6671933713379596E-3</v>
      </c>
      <c r="E270" s="52">
        <v>1.7696350047904301E-3</v>
      </c>
      <c r="F270" s="52">
        <v>2</v>
      </c>
      <c r="G270" s="52">
        <v>-0.57014790151206896</v>
      </c>
      <c r="H270" s="52">
        <v>0.92283677061448299</v>
      </c>
      <c r="I270" s="52">
        <v>0.73152742166500795</v>
      </c>
      <c r="J270" s="52">
        <v>1.4873543586237501</v>
      </c>
      <c r="K270" s="52">
        <v>1.08385503805668</v>
      </c>
      <c r="L270" s="52">
        <v>-5.8446324524902303E-2</v>
      </c>
      <c r="M270" s="52">
        <v>-1.5663770063917699</v>
      </c>
      <c r="N270" s="52">
        <v>-1.2581318572650999</v>
      </c>
      <c r="O270" s="52">
        <v>-0.183604028664866</v>
      </c>
      <c r="P270" s="52">
        <v>-0.99233293618526297</v>
      </c>
      <c r="Q270" s="52">
        <v>0.81879490136466804</v>
      </c>
      <c r="R270" s="52">
        <v>-0.41532843578061301</v>
      </c>
      <c r="S270" s="54" t="s">
        <v>1175</v>
      </c>
      <c r="T270" s="54">
        <v>9</v>
      </c>
      <c r="U270" s="54">
        <v>2.3319530475300199</v>
      </c>
      <c r="V270" s="54">
        <v>0</v>
      </c>
      <c r="W270" s="54">
        <v>1.2329983650754899E-3</v>
      </c>
      <c r="X270" s="54">
        <v>1</v>
      </c>
      <c r="Y270" s="54">
        <v>-0.512594554412514</v>
      </c>
      <c r="Z270" s="54">
        <v>0.877773842285274</v>
      </c>
      <c r="AA270" s="54">
        <v>0.76557574352569502</v>
      </c>
      <c r="AB270" s="54">
        <v>0.74732118952395399</v>
      </c>
      <c r="AC270" s="54">
        <v>0.82065401853337905</v>
      </c>
      <c r="AD270" s="54">
        <v>-0.39704569573450998</v>
      </c>
      <c r="AE270" s="54">
        <v>-0.99341343784713998</v>
      </c>
      <c r="AF270" s="54">
        <v>-0.209528379686964</v>
      </c>
      <c r="AG270" s="54">
        <v>0.72712636085442395</v>
      </c>
      <c r="AH270" s="54">
        <v>-2.3270231286977401</v>
      </c>
      <c r="AI270" s="54">
        <v>0.91801501393918705</v>
      </c>
      <c r="AJ270" s="54">
        <v>-0.41686097228304703</v>
      </c>
      <c r="AK270" s="56" t="s">
        <v>1354</v>
      </c>
      <c r="AL270" s="56">
        <v>0</v>
      </c>
      <c r="AM270" s="56">
        <v>0</v>
      </c>
      <c r="AN270" s="56">
        <v>0</v>
      </c>
      <c r="AO270" s="56">
        <v>2.7665068240627702E-4</v>
      </c>
      <c r="AP270" s="56">
        <v>33</v>
      </c>
      <c r="AQ270" s="56">
        <v>-0.352521081315606</v>
      </c>
      <c r="AR270" s="56">
        <v>-6.3428647800409493E-2</v>
      </c>
      <c r="AS270" s="56">
        <v>-0.53969123252715501</v>
      </c>
      <c r="AT270" s="56">
        <v>-0.60633122599397804</v>
      </c>
      <c r="AU270" s="56">
        <v>-0.589152792499824</v>
      </c>
      <c r="AV270" s="56">
        <v>-0.33933590910849198</v>
      </c>
      <c r="AW270" s="56">
        <v>-1.29201963434404</v>
      </c>
      <c r="AX270" s="56">
        <v>1.3068893885687201</v>
      </c>
      <c r="AY270" s="56">
        <v>1.36395772270358</v>
      </c>
      <c r="AZ270" s="56">
        <v>1.05358669461154</v>
      </c>
      <c r="BA270" s="56">
        <v>0.21884039682409001</v>
      </c>
      <c r="BB270" s="56">
        <v>-1.55383381053724</v>
      </c>
      <c r="BC270" s="56">
        <v>1.3930401314188301</v>
      </c>
      <c r="BD270" s="77" t="s">
        <v>17457</v>
      </c>
      <c r="BE270" s="144" t="s">
        <v>18140</v>
      </c>
      <c r="BF270" s="77">
        <v>17</v>
      </c>
      <c r="BG270" s="77">
        <v>2.7650854300000001</v>
      </c>
      <c r="BH270" s="77">
        <v>7.638148E-3</v>
      </c>
      <c r="BI270" s="77">
        <v>8.82167E-4</v>
      </c>
      <c r="BJ270" s="78">
        <v>6</v>
      </c>
      <c r="BK270" s="77">
        <v>-0.47199402099999999</v>
      </c>
      <c r="BL270" s="77">
        <v>1.324576032</v>
      </c>
      <c r="BM270" s="77">
        <v>-0.47199402099999999</v>
      </c>
      <c r="BN270" s="77">
        <v>-0.47199402099999999</v>
      </c>
      <c r="BO270" s="77">
        <v>2.4500055810000001</v>
      </c>
      <c r="BP270" s="77">
        <v>-0.47199402099999999</v>
      </c>
      <c r="BQ270" s="77">
        <v>-0.47199402099999999</v>
      </c>
      <c r="BR270" s="77">
        <v>-0.47199402099999999</v>
      </c>
      <c r="BS270" s="77">
        <v>-0.47199402099999999</v>
      </c>
      <c r="BT270" s="77">
        <v>-0.47199402099999999</v>
      </c>
      <c r="BU270" s="77">
        <v>-0.47199402099999999</v>
      </c>
      <c r="BV270" s="77">
        <v>-0.47199402099999999</v>
      </c>
      <c r="BW270" s="77">
        <v>-0.47199402099999999</v>
      </c>
      <c r="BX270" s="77">
        <v>-0.47199402099999999</v>
      </c>
      <c r="BY270" s="77">
        <v>1.8893466379999999</v>
      </c>
    </row>
    <row r="271" spans="1:77">
      <c r="A271" s="52" t="s">
        <v>1154</v>
      </c>
      <c r="B271" s="52">
        <v>6</v>
      </c>
      <c r="C271" s="52">
        <v>0.78697134367738397</v>
      </c>
      <c r="D271" s="52">
        <v>2.66330171244158E-3</v>
      </c>
      <c r="E271" s="52">
        <v>1.10481407514096E-3</v>
      </c>
      <c r="F271" s="52">
        <v>1</v>
      </c>
      <c r="G271" s="52">
        <v>1.06549812209465</v>
      </c>
      <c r="H271" s="52">
        <v>-0.60020174294025097</v>
      </c>
      <c r="I271" s="52">
        <v>0.280250339865183</v>
      </c>
      <c r="J271" s="52">
        <v>-1.5962687140265599</v>
      </c>
      <c r="K271" s="52">
        <v>-0.87099509890127103</v>
      </c>
      <c r="L271" s="52">
        <v>0.22186184169664599</v>
      </c>
      <c r="M271" s="52">
        <v>1.07501745779471</v>
      </c>
      <c r="N271" s="52">
        <v>1.00857921105976</v>
      </c>
      <c r="O271" s="52">
        <v>-0.296849144689177</v>
      </c>
      <c r="P271" s="52">
        <v>1.25690532062344</v>
      </c>
      <c r="Q271" s="52">
        <v>-1.4921494323228801</v>
      </c>
      <c r="R271" s="52">
        <v>-5.1648160254245901E-2</v>
      </c>
      <c r="S271" s="54" t="s">
        <v>1155</v>
      </c>
      <c r="T271" s="54">
        <v>16</v>
      </c>
      <c r="U271" s="54">
        <v>2.2504902534276598</v>
      </c>
      <c r="V271" s="54">
        <v>3.7967403867091801E-3</v>
      </c>
      <c r="W271" s="54">
        <v>2.2012941821882201E-3</v>
      </c>
      <c r="X271" s="54">
        <v>1</v>
      </c>
      <c r="Y271" s="54">
        <v>1.18429258242621</v>
      </c>
      <c r="Z271" s="54">
        <v>-0.30879072703861998</v>
      </c>
      <c r="AA271" s="54">
        <v>-0.38650585688735001</v>
      </c>
      <c r="AB271" s="54">
        <v>-1.2138517707269301</v>
      </c>
      <c r="AC271" s="54">
        <v>-1.21114652383738</v>
      </c>
      <c r="AD271" s="54">
        <v>1.2255170734218399</v>
      </c>
      <c r="AE271" s="54">
        <v>1.1856348540045001</v>
      </c>
      <c r="AF271" s="54">
        <v>0.65713394723979701</v>
      </c>
      <c r="AG271" s="54">
        <v>-0.77264415231477901</v>
      </c>
      <c r="AH271" s="54">
        <v>4.3855595043155199E-2</v>
      </c>
      <c r="AI271" s="54">
        <v>-1.29551325817723</v>
      </c>
      <c r="AJ271" s="54">
        <v>0.89201823684679404</v>
      </c>
      <c r="AK271" s="56" t="s">
        <v>1156</v>
      </c>
      <c r="AL271" s="56">
        <v>3</v>
      </c>
      <c r="AM271" s="56">
        <v>1.0272672808833001</v>
      </c>
      <c r="AN271" s="57">
        <v>5.5834417451605499E-6</v>
      </c>
      <c r="AO271" s="56">
        <v>2.5625612815878798E-3</v>
      </c>
      <c r="AP271" s="56">
        <v>10</v>
      </c>
      <c r="AQ271" s="56">
        <v>-0.93645389185190198</v>
      </c>
      <c r="AR271" s="56">
        <v>-0.46919440193588402</v>
      </c>
      <c r="AS271" s="56">
        <v>-1.18861100806429</v>
      </c>
      <c r="AT271" s="56">
        <v>0.40218586692355102</v>
      </c>
      <c r="AU271" s="56">
        <v>-0.86594625461362695</v>
      </c>
      <c r="AV271" s="56">
        <v>1.74803528749257</v>
      </c>
      <c r="AW271" s="56">
        <v>-0.73118083168924497</v>
      </c>
      <c r="AX271" s="56">
        <v>-1.4562910817501</v>
      </c>
      <c r="AY271" s="56">
        <v>0.92145130322723201</v>
      </c>
      <c r="AZ271" s="56">
        <v>1.01161271690697</v>
      </c>
      <c r="BA271" s="56">
        <v>0.77294767923038699</v>
      </c>
      <c r="BB271" s="56">
        <v>0.19030989641340701</v>
      </c>
      <c r="BC271" s="56">
        <v>0.60113471971092003</v>
      </c>
      <c r="BD271" s="77" t="s">
        <v>17445</v>
      </c>
      <c r="BE271" s="144" t="s">
        <v>18141</v>
      </c>
      <c r="BF271" s="77">
        <v>16</v>
      </c>
      <c r="BG271" s="77">
        <v>2.7914504519999999</v>
      </c>
      <c r="BH271" s="145">
        <v>6.7000000000000002E-5</v>
      </c>
      <c r="BI271" s="77">
        <v>6.6766000000000004E-4</v>
      </c>
      <c r="BJ271" s="78">
        <v>6</v>
      </c>
      <c r="BK271" s="77">
        <v>-0.47645414899999999</v>
      </c>
      <c r="BL271" s="77">
        <v>1.725975279</v>
      </c>
      <c r="BM271" s="77">
        <v>-0.47645414899999999</v>
      </c>
      <c r="BN271" s="77">
        <v>-0.47645414899999999</v>
      </c>
      <c r="BO271" s="77">
        <v>2.4025371249999998</v>
      </c>
      <c r="BP271" s="77">
        <v>-0.47645414899999999</v>
      </c>
      <c r="BQ271" s="77">
        <v>-0.47645414899999999</v>
      </c>
      <c r="BR271" s="77">
        <v>-0.47645414899999999</v>
      </c>
      <c r="BS271" s="77">
        <v>-0.47645414899999999</v>
      </c>
      <c r="BT271" s="77">
        <v>1.588937388</v>
      </c>
      <c r="BU271" s="77">
        <v>-0.47645414899999999</v>
      </c>
      <c r="BV271" s="77">
        <v>-0.47645414899999999</v>
      </c>
      <c r="BW271" s="77">
        <v>-0.47645414899999999</v>
      </c>
      <c r="BX271" s="77">
        <v>-0.47645414899999999</v>
      </c>
      <c r="BY271" s="77">
        <v>-0.47645414899999999</v>
      </c>
    </row>
    <row r="272" spans="1:77">
      <c r="A272" s="52" t="s">
        <v>1280</v>
      </c>
      <c r="B272" s="52">
        <v>50</v>
      </c>
      <c r="C272" s="52">
        <v>7.9656662259371203</v>
      </c>
      <c r="D272" s="52">
        <v>1.49636238770303E-3</v>
      </c>
      <c r="E272" s="52">
        <v>2.28182157208223E-3</v>
      </c>
      <c r="F272" s="52">
        <v>2</v>
      </c>
      <c r="G272" s="52">
        <v>0.12433218671226701</v>
      </c>
      <c r="H272" s="52">
        <v>-0.91148784159319995</v>
      </c>
      <c r="I272" s="52">
        <v>-0.49809538804901099</v>
      </c>
      <c r="J272" s="52">
        <v>-1.5195168583892</v>
      </c>
      <c r="K272" s="52">
        <v>-0.83407090721850197</v>
      </c>
      <c r="L272" s="52">
        <v>6.2391597926723802E-2</v>
      </c>
      <c r="M272" s="52">
        <v>1.5656554064589301</v>
      </c>
      <c r="N272" s="52">
        <v>0.803320642532378</v>
      </c>
      <c r="O272" s="52">
        <v>6.7017830867350303E-2</v>
      </c>
      <c r="P272" s="52">
        <v>1.6594168962589</v>
      </c>
      <c r="Q272" s="52">
        <v>-0.93317147793657895</v>
      </c>
      <c r="R272" s="52">
        <v>0.41420791242994098</v>
      </c>
      <c r="S272" s="54" t="s">
        <v>1178</v>
      </c>
      <c r="T272" s="54">
        <v>9</v>
      </c>
      <c r="U272" s="54">
        <v>2.3533905761676399</v>
      </c>
      <c r="V272" s="54">
        <v>0</v>
      </c>
      <c r="W272" s="54">
        <v>1.24100679375813E-3</v>
      </c>
      <c r="X272" s="54">
        <v>1</v>
      </c>
      <c r="Y272" s="54">
        <v>-0.52811910969841502</v>
      </c>
      <c r="Z272" s="54">
        <v>0.86258779807880803</v>
      </c>
      <c r="AA272" s="54">
        <v>0.77280797160887504</v>
      </c>
      <c r="AB272" s="54">
        <v>0.76884377550304295</v>
      </c>
      <c r="AC272" s="54">
        <v>0.84737803066341699</v>
      </c>
      <c r="AD272" s="54">
        <v>-0.39332414782320302</v>
      </c>
      <c r="AE272" s="54">
        <v>-0.97763971227478597</v>
      </c>
      <c r="AF272" s="54">
        <v>-0.147031945441922</v>
      </c>
      <c r="AG272" s="54">
        <v>0.71475922817534598</v>
      </c>
      <c r="AH272" s="54">
        <v>-2.3206016209403502</v>
      </c>
      <c r="AI272" s="54">
        <v>0.89382676412089901</v>
      </c>
      <c r="AJ272" s="54">
        <v>-0.49348703197170302</v>
      </c>
      <c r="AK272" s="56" t="s">
        <v>1355</v>
      </c>
      <c r="AL272" s="56">
        <v>41</v>
      </c>
      <c r="AM272" s="56">
        <v>11.128866246333899</v>
      </c>
      <c r="AN272" s="57">
        <v>5.5834417451605499E-6</v>
      </c>
      <c r="AO272" s="56">
        <v>1.63042490029368E-3</v>
      </c>
      <c r="AP272" s="56">
        <v>2</v>
      </c>
      <c r="AQ272" s="56">
        <v>1.0238099015415101</v>
      </c>
      <c r="AR272" s="56">
        <v>-6.6141929215464496E-2</v>
      </c>
      <c r="AS272" s="56">
        <v>-1.4614606600231499</v>
      </c>
      <c r="AT272" s="56">
        <v>1.0287599457976</v>
      </c>
      <c r="AU272" s="56">
        <v>-1.08897270672633</v>
      </c>
      <c r="AV272" s="56">
        <v>1.55602806947878</v>
      </c>
      <c r="AW272" s="56">
        <v>1.22348614881767</v>
      </c>
      <c r="AX272" s="56">
        <v>-0.46229087349367098</v>
      </c>
      <c r="AY272" s="56">
        <v>-0.30786799852115299</v>
      </c>
      <c r="AZ272" s="56">
        <v>0.19215933782696601</v>
      </c>
      <c r="BA272" s="56">
        <v>0.134787148121638</v>
      </c>
      <c r="BB272" s="56">
        <v>-0.28818690535774899</v>
      </c>
      <c r="BC272" s="56">
        <v>-1.48410947824665</v>
      </c>
      <c r="BD272" s="77" t="s">
        <v>17478</v>
      </c>
      <c r="BE272" s="144" t="s">
        <v>3637</v>
      </c>
      <c r="BF272" s="77">
        <v>16</v>
      </c>
      <c r="BG272" s="77">
        <v>2.6777022819999998</v>
      </c>
      <c r="BH272" s="77">
        <v>3.18256E-4</v>
      </c>
      <c r="BI272" s="77">
        <v>6.8400100000000005E-4</v>
      </c>
      <c r="BJ272" s="78">
        <v>6</v>
      </c>
      <c r="BK272" s="77">
        <v>-0.46536282099999998</v>
      </c>
      <c r="BL272" s="77">
        <v>1.078310428</v>
      </c>
      <c r="BM272" s="77">
        <v>-0.46536282099999998</v>
      </c>
      <c r="BN272" s="77">
        <v>2.0453172460000002</v>
      </c>
      <c r="BO272" s="77">
        <v>2.4607261779999998</v>
      </c>
      <c r="BP272" s="77">
        <v>-0.46536282099999998</v>
      </c>
      <c r="BQ272" s="77">
        <v>-0.46536282099999998</v>
      </c>
      <c r="BR272" s="77">
        <v>-0.46536282099999998</v>
      </c>
      <c r="BS272" s="77">
        <v>-0.46536282099999998</v>
      </c>
      <c r="BT272" s="77">
        <v>-0.46536282099999998</v>
      </c>
      <c r="BU272" s="77">
        <v>-0.46536282099999998</v>
      </c>
      <c r="BV272" s="77">
        <v>-0.46536282099999998</v>
      </c>
      <c r="BW272" s="77">
        <v>-0.46536282099999998</v>
      </c>
      <c r="BX272" s="77">
        <v>-0.46536282099999998</v>
      </c>
      <c r="BY272" s="77">
        <v>-0.46536282099999998</v>
      </c>
    </row>
    <row r="273" spans="1:77">
      <c r="A273" s="52" t="s">
        <v>1576</v>
      </c>
      <c r="B273" s="52">
        <v>2</v>
      </c>
      <c r="C273" s="52">
        <v>0.54589758703593605</v>
      </c>
      <c r="D273" s="53">
        <v>1.11668834903211E-5</v>
      </c>
      <c r="E273" s="52">
        <v>2.2098109652712201E-3</v>
      </c>
      <c r="F273" s="52">
        <v>5</v>
      </c>
      <c r="G273" s="52">
        <v>-1.0391182617746599</v>
      </c>
      <c r="H273" s="52">
        <v>-1.0919936893921101</v>
      </c>
      <c r="I273" s="52">
        <v>-0.33426311262047997</v>
      </c>
      <c r="J273" s="52">
        <v>-0.43247271906365398</v>
      </c>
      <c r="K273" s="52">
        <v>1.44141872050519</v>
      </c>
      <c r="L273" s="52">
        <v>-0.72076658029280705</v>
      </c>
      <c r="M273" s="52">
        <v>0.35775409971462002</v>
      </c>
      <c r="N273" s="52">
        <v>0.52770845288025403</v>
      </c>
      <c r="O273" s="52">
        <v>-0.86003726239815403</v>
      </c>
      <c r="P273" s="52">
        <v>2.1490371878372998</v>
      </c>
      <c r="Q273" s="52">
        <v>0.184851293480219</v>
      </c>
      <c r="R273" s="52">
        <v>-0.18211812887572601</v>
      </c>
      <c r="S273" s="54" t="s">
        <v>1544</v>
      </c>
      <c r="T273" s="54">
        <v>1</v>
      </c>
      <c r="U273" s="54">
        <v>0.108113104518263</v>
      </c>
      <c r="V273" s="54">
        <v>0</v>
      </c>
      <c r="W273" s="54">
        <v>2.0429009193040099E-3</v>
      </c>
      <c r="X273" s="54">
        <v>5</v>
      </c>
      <c r="Y273" s="54">
        <v>0.964606961445163</v>
      </c>
      <c r="Z273" s="54">
        <v>0.16252347284882199</v>
      </c>
      <c r="AA273" s="54">
        <v>0.13410737130745401</v>
      </c>
      <c r="AB273" s="54">
        <v>-0.67696392941231098</v>
      </c>
      <c r="AC273" s="54">
        <v>-0.71474638850105499</v>
      </c>
      <c r="AD273" s="54">
        <v>-1.1192366331678101</v>
      </c>
      <c r="AE273" s="54">
        <v>0.817272831097</v>
      </c>
      <c r="AF273" s="54">
        <v>1.0786788535540801</v>
      </c>
      <c r="AG273" s="54">
        <v>-1.50012979532805E-2</v>
      </c>
      <c r="AH273" s="54">
        <v>1.7430932758444599</v>
      </c>
      <c r="AI273" s="54">
        <v>-0.94791092654141296</v>
      </c>
      <c r="AJ273" s="54">
        <v>-1.42642359052111</v>
      </c>
      <c r="AK273" s="56" t="s">
        <v>1816</v>
      </c>
      <c r="AL273" s="56">
        <v>168</v>
      </c>
      <c r="AM273" s="56">
        <v>36.4325138279589</v>
      </c>
      <c r="AN273" s="56">
        <v>4.39416865344135E-3</v>
      </c>
      <c r="AO273" s="56">
        <v>4.7777408517905998E-3</v>
      </c>
      <c r="AP273" s="56">
        <v>1</v>
      </c>
      <c r="AQ273" s="56">
        <v>-0.99208649686414796</v>
      </c>
      <c r="AR273" s="56">
        <v>-0.32220136653689802</v>
      </c>
      <c r="AS273" s="56">
        <v>1.1353153619057199</v>
      </c>
      <c r="AT273" s="56">
        <v>-1.0572754938076001</v>
      </c>
      <c r="AU273" s="56">
        <v>1.12858402731765</v>
      </c>
      <c r="AV273" s="56">
        <v>-1.99196157643728</v>
      </c>
      <c r="AW273" s="56">
        <v>0.96638479097290297</v>
      </c>
      <c r="AX273" s="56">
        <v>-0.62704494767497798</v>
      </c>
      <c r="AY273" s="56">
        <v>5.8366550861643898E-2</v>
      </c>
      <c r="AZ273" s="56">
        <v>0.24180993898598999</v>
      </c>
      <c r="BA273" s="56">
        <v>0.678373347114539</v>
      </c>
      <c r="BB273" s="56">
        <v>1.1354671136623899</v>
      </c>
      <c r="BC273" s="56">
        <v>-0.353731249499947</v>
      </c>
      <c r="BD273" s="77" t="s">
        <v>17487</v>
      </c>
      <c r="BE273" s="144" t="s">
        <v>18142</v>
      </c>
      <c r="BF273" s="77">
        <v>15</v>
      </c>
      <c r="BG273" s="77">
        <v>2.0551476329999998</v>
      </c>
      <c r="BH273" s="77">
        <v>0</v>
      </c>
      <c r="BI273" s="77">
        <v>5.6115600000000005E-4</v>
      </c>
      <c r="BJ273" s="78">
        <v>6</v>
      </c>
      <c r="BK273" s="77">
        <v>-0.47517675399999998</v>
      </c>
      <c r="BL273" s="77">
        <v>-0.47517675399999998</v>
      </c>
      <c r="BM273" s="77">
        <v>-0.47517675399999998</v>
      </c>
      <c r="BN273" s="77">
        <v>-0.47517675399999998</v>
      </c>
      <c r="BO273" s="77">
        <v>2.362609848</v>
      </c>
      <c r="BP273" s="77">
        <v>-0.47517675399999998</v>
      </c>
      <c r="BQ273" s="77">
        <v>-0.47517675399999998</v>
      </c>
      <c r="BR273" s="77">
        <v>-0.47517675399999998</v>
      </c>
      <c r="BS273" s="77">
        <v>-0.47517675399999998</v>
      </c>
      <c r="BT273" s="77">
        <v>-0.47517675399999998</v>
      </c>
      <c r="BU273" s="77">
        <v>-0.47517675399999998</v>
      </c>
      <c r="BV273" s="77">
        <v>-0.47517675399999998</v>
      </c>
      <c r="BW273" s="77">
        <v>1.9270412320000001</v>
      </c>
      <c r="BX273" s="77">
        <v>1.412469972</v>
      </c>
      <c r="BY273" s="77">
        <v>-0.47517675399999998</v>
      </c>
    </row>
    <row r="274" spans="1:77">
      <c r="A274" s="52" t="s">
        <v>1577</v>
      </c>
      <c r="B274" s="52">
        <v>1</v>
      </c>
      <c r="C274" s="52">
        <v>0.436171127635058</v>
      </c>
      <c r="D274" s="52">
        <v>0</v>
      </c>
      <c r="E274" s="52">
        <v>1.80990853425925E-3</v>
      </c>
      <c r="F274" s="52">
        <v>5</v>
      </c>
      <c r="G274" s="52">
        <v>-1.4340437106460999</v>
      </c>
      <c r="H274" s="52">
        <v>-1.06118954692349</v>
      </c>
      <c r="I274" s="52">
        <v>-0.18933662842748</v>
      </c>
      <c r="J274" s="52">
        <v>-0.27049018967977001</v>
      </c>
      <c r="K274" s="52">
        <v>1.30799824277091</v>
      </c>
      <c r="L274" s="52">
        <v>-0.70898643054716004</v>
      </c>
      <c r="M274" s="52">
        <v>0.46031094986670701</v>
      </c>
      <c r="N274" s="52">
        <v>0.59955809430926699</v>
      </c>
      <c r="O274" s="52">
        <v>-0.86917732239913503</v>
      </c>
      <c r="P274" s="52">
        <v>1.9894184324069999</v>
      </c>
      <c r="Q274" s="52">
        <v>0.400037006328119</v>
      </c>
      <c r="R274" s="52">
        <v>-0.22409889705887201</v>
      </c>
      <c r="S274" s="54" t="s">
        <v>1472</v>
      </c>
      <c r="T274" s="54">
        <v>1</v>
      </c>
      <c r="U274" s="54">
        <v>0.10961506193699801</v>
      </c>
      <c r="V274" s="54">
        <v>0</v>
      </c>
      <c r="W274" s="54">
        <v>7.6154545963330101E-4</v>
      </c>
      <c r="X274" s="54">
        <v>6</v>
      </c>
      <c r="Y274" s="54">
        <v>1.23115474046284</v>
      </c>
      <c r="Z274" s="54">
        <v>-0.48213194272722398</v>
      </c>
      <c r="AA274" s="54">
        <v>-0.30085899451486497</v>
      </c>
      <c r="AB274" s="54">
        <v>-1.59357118772178</v>
      </c>
      <c r="AC274" s="54">
        <v>-1.1063726970099601</v>
      </c>
      <c r="AD274" s="54">
        <v>1.3264929107873999</v>
      </c>
      <c r="AE274" s="54">
        <v>0.69389978287170695</v>
      </c>
      <c r="AF274" s="54">
        <v>-0.40737486275432899</v>
      </c>
      <c r="AG274" s="54">
        <v>-0.196241955755773</v>
      </c>
      <c r="AH274" s="54">
        <v>0.88590010131489705</v>
      </c>
      <c r="AI274" s="54">
        <v>-1.0661451331694001</v>
      </c>
      <c r="AJ274" s="54">
        <v>1.0152492382164999</v>
      </c>
      <c r="AK274" s="56" t="s">
        <v>1430</v>
      </c>
      <c r="AL274" s="56">
        <v>88</v>
      </c>
      <c r="AM274" s="56">
        <v>13.369327130078499</v>
      </c>
      <c r="AN274" s="56">
        <v>6.3818739147185099E-3</v>
      </c>
      <c r="AO274" s="56">
        <v>2.3037338872378302E-3</v>
      </c>
      <c r="AP274" s="56">
        <v>1</v>
      </c>
      <c r="AQ274" s="56">
        <v>0.83250045869201805</v>
      </c>
      <c r="AR274" s="56">
        <v>0.70299498184184805</v>
      </c>
      <c r="AS274" s="56">
        <v>-0.43062432814878099</v>
      </c>
      <c r="AT274" s="56">
        <v>0.83939092469938204</v>
      </c>
      <c r="AU274" s="56">
        <v>-1.0936668626857899</v>
      </c>
      <c r="AV274" s="56">
        <v>1.2210584557766899</v>
      </c>
      <c r="AW274" s="56">
        <v>-2.09797590425682</v>
      </c>
      <c r="AX274" s="56">
        <v>1.009853380347</v>
      </c>
      <c r="AY274" s="56">
        <v>0.125425423109189</v>
      </c>
      <c r="AZ274" s="56">
        <v>4.8108470515206697E-2</v>
      </c>
      <c r="BA274" s="56">
        <v>-0.31193519539134301</v>
      </c>
      <c r="BB274" s="56">
        <v>-1.24166720986206</v>
      </c>
      <c r="BC274" s="56">
        <v>0.39653740536346299</v>
      </c>
      <c r="BD274" s="77" t="s">
        <v>17462</v>
      </c>
      <c r="BE274" s="144" t="s">
        <v>18143</v>
      </c>
      <c r="BF274" s="77">
        <v>5</v>
      </c>
      <c r="BG274" s="77">
        <v>1.246604754</v>
      </c>
      <c r="BH274" s="145">
        <v>2.23E-5</v>
      </c>
      <c r="BI274" s="77">
        <v>1.1208870000000001E-3</v>
      </c>
      <c r="BJ274" s="78">
        <v>6</v>
      </c>
      <c r="BK274" s="77">
        <v>1.7826138659999999</v>
      </c>
      <c r="BL274" s="77">
        <v>-0.48106104900000002</v>
      </c>
      <c r="BM274" s="77">
        <v>-0.48106104900000002</v>
      </c>
      <c r="BN274" s="77">
        <v>-0.48106104900000002</v>
      </c>
      <c r="BO274" s="77">
        <v>2.200883674</v>
      </c>
      <c r="BP274" s="77">
        <v>-0.48106104900000002</v>
      </c>
      <c r="BQ274" s="77">
        <v>-0.48106104900000002</v>
      </c>
      <c r="BR274" s="77">
        <v>-0.48106104900000002</v>
      </c>
      <c r="BS274" s="77">
        <v>-0.48106104900000002</v>
      </c>
      <c r="BT274" s="77">
        <v>-0.48106104900000002</v>
      </c>
      <c r="BU274" s="77">
        <v>-0.48106104900000002</v>
      </c>
      <c r="BV274" s="77">
        <v>-0.48106104900000002</v>
      </c>
      <c r="BW274" s="77">
        <v>1.789235049</v>
      </c>
      <c r="BX274" s="77">
        <v>-0.48106104900000002</v>
      </c>
      <c r="BY274" s="77">
        <v>-0.48106104900000002</v>
      </c>
    </row>
    <row r="275" spans="1:77">
      <c r="A275" s="52" t="s">
        <v>1677</v>
      </c>
      <c r="B275" s="52">
        <v>51</v>
      </c>
      <c r="C275" s="52">
        <v>8.8198419037565596</v>
      </c>
      <c r="D275" s="52">
        <v>3.7967403867091801E-4</v>
      </c>
      <c r="E275" s="52">
        <v>2.8296860299112099E-3</v>
      </c>
      <c r="F275" s="52">
        <v>3</v>
      </c>
      <c r="G275" s="52">
        <v>-0.579158935267851</v>
      </c>
      <c r="H275" s="52">
        <v>0.22189032965473299</v>
      </c>
      <c r="I275" s="52">
        <v>0.15622017218881501</v>
      </c>
      <c r="J275" s="52">
        <v>1.2507360959271201</v>
      </c>
      <c r="K275" s="52">
        <v>1.8671184371740599</v>
      </c>
      <c r="L275" s="52">
        <v>0.165140990971438</v>
      </c>
      <c r="M275" s="52">
        <v>-1.1420047171179399</v>
      </c>
      <c r="N275" s="52">
        <v>-1.09357763862171</v>
      </c>
      <c r="O275" s="52">
        <v>-0.81108179312112505</v>
      </c>
      <c r="P275" s="52">
        <v>-1.25413560643828</v>
      </c>
      <c r="Q275" s="52">
        <v>0.750127702205031</v>
      </c>
      <c r="R275" s="52">
        <v>0.46872496244570699</v>
      </c>
      <c r="S275" s="54" t="s">
        <v>1322</v>
      </c>
      <c r="T275" s="54">
        <v>46</v>
      </c>
      <c r="U275" s="54">
        <v>9.5292553271106506</v>
      </c>
      <c r="V275" s="54">
        <v>2.3338786494771098E-3</v>
      </c>
      <c r="W275" s="54">
        <v>4.5559067617347796E-3</v>
      </c>
      <c r="X275" s="54">
        <v>3</v>
      </c>
      <c r="Y275" s="54">
        <v>-0.75067917952741703</v>
      </c>
      <c r="Z275" s="54">
        <v>0.57767303652220403</v>
      </c>
      <c r="AA275" s="54">
        <v>0.58466495765670901</v>
      </c>
      <c r="AB275" s="54">
        <v>1.2834828090477599</v>
      </c>
      <c r="AC275" s="54">
        <v>1.25665533926944</v>
      </c>
      <c r="AD275" s="54">
        <v>-0.15322154982786201</v>
      </c>
      <c r="AE275" s="54">
        <v>-1.5409611474873199</v>
      </c>
      <c r="AF275" s="54">
        <v>-1.27394782225475</v>
      </c>
      <c r="AG275" s="54">
        <v>-4.1556779198161801E-2</v>
      </c>
      <c r="AH275" s="54">
        <v>-1.11140182325861</v>
      </c>
      <c r="AI275" s="54">
        <v>1.1291121235896799</v>
      </c>
      <c r="AJ275" s="54">
        <v>4.0180035468342097E-2</v>
      </c>
      <c r="AK275" s="56" t="s">
        <v>1678</v>
      </c>
      <c r="AL275" s="56">
        <v>32</v>
      </c>
      <c r="AM275" s="56">
        <v>4.6402247248023096</v>
      </c>
      <c r="AN275" s="56">
        <v>1.5075292711933501E-4</v>
      </c>
      <c r="AO275" s="56">
        <v>9.9035128233648491E-4</v>
      </c>
      <c r="AP275" s="56">
        <v>3</v>
      </c>
      <c r="AQ275" s="56">
        <v>-0.55258912849459296</v>
      </c>
      <c r="AR275" s="56">
        <v>-0.87531327032738104</v>
      </c>
      <c r="AS275" s="56">
        <v>-0.94121365367060195</v>
      </c>
      <c r="AT275" s="56">
        <v>-0.88841802358938704</v>
      </c>
      <c r="AU275" s="56">
        <v>0.29210317513677297</v>
      </c>
      <c r="AV275" s="56">
        <v>-0.95173111378513298</v>
      </c>
      <c r="AW275" s="56">
        <v>1.8429904495614999</v>
      </c>
      <c r="AX275" s="56">
        <v>-0.69085050836441098</v>
      </c>
      <c r="AY275" s="56">
        <v>-0.14616316219116701</v>
      </c>
      <c r="AZ275" s="56">
        <v>0.55607395569890194</v>
      </c>
      <c r="BA275" s="56">
        <v>1.15969658962886</v>
      </c>
      <c r="BB275" s="56">
        <v>1.5972850991066401</v>
      </c>
      <c r="BC275" s="56">
        <v>-0.40187040870999702</v>
      </c>
      <c r="BD275" s="77" t="s">
        <v>17482</v>
      </c>
      <c r="BE275" s="144" t="s">
        <v>18144</v>
      </c>
      <c r="BF275" s="77">
        <v>4</v>
      </c>
      <c r="BG275" s="77">
        <v>1.032704005</v>
      </c>
      <c r="BH275" s="77">
        <v>2.7414700000000002E-3</v>
      </c>
      <c r="BI275" s="77">
        <v>1.028249E-3</v>
      </c>
      <c r="BJ275" s="78">
        <v>6</v>
      </c>
      <c r="BK275" s="77">
        <v>1.6544196040000001</v>
      </c>
      <c r="BL275" s="77">
        <v>-0.48114929299999998</v>
      </c>
      <c r="BM275" s="77">
        <v>-0.48114929299999998</v>
      </c>
      <c r="BN275" s="77">
        <v>-0.48114929299999998</v>
      </c>
      <c r="BO275" s="77">
        <v>2.049018663</v>
      </c>
      <c r="BP275" s="77">
        <v>-0.48114929299999998</v>
      </c>
      <c r="BQ275" s="77">
        <v>-0.48114929299999998</v>
      </c>
      <c r="BR275" s="77">
        <v>-0.48114929299999998</v>
      </c>
      <c r="BS275" s="77">
        <v>-0.48114929299999998</v>
      </c>
      <c r="BT275" s="77">
        <v>-0.48114929299999998</v>
      </c>
      <c r="BU275" s="77">
        <v>-0.48114929299999998</v>
      </c>
      <c r="BV275" s="77">
        <v>-0.48114929299999998</v>
      </c>
      <c r="BW275" s="77">
        <v>2.0703532509999998</v>
      </c>
      <c r="BX275" s="77">
        <v>-0.48114929299999998</v>
      </c>
      <c r="BY275" s="77">
        <v>-0.48114929299999998</v>
      </c>
    </row>
    <row r="276" spans="1:77">
      <c r="A276" s="52" t="s">
        <v>1679</v>
      </c>
      <c r="B276" s="52">
        <v>44</v>
      </c>
      <c r="C276" s="52">
        <v>7.7118932850912598</v>
      </c>
      <c r="D276" s="52">
        <v>5.3601040753541304E-4</v>
      </c>
      <c r="E276" s="52">
        <v>2.4709099145198699E-3</v>
      </c>
      <c r="F276" s="52">
        <v>3</v>
      </c>
      <c r="G276" s="52">
        <v>-0.60226617671893301</v>
      </c>
      <c r="H276" s="52">
        <v>0.22482058485266199</v>
      </c>
      <c r="I276" s="52">
        <v>0.171460205290794</v>
      </c>
      <c r="J276" s="52">
        <v>1.26276097686518</v>
      </c>
      <c r="K276" s="52">
        <v>1.8941173478411999</v>
      </c>
      <c r="L276" s="52">
        <v>0.119387387359393</v>
      </c>
      <c r="M276" s="52">
        <v>-1.19593587965107</v>
      </c>
      <c r="N276" s="52">
        <v>-0.92825914657588404</v>
      </c>
      <c r="O276" s="52">
        <v>-0.872687599922919</v>
      </c>
      <c r="P276" s="52">
        <v>-1.2357887243352901</v>
      </c>
      <c r="Q276" s="52">
        <v>0.809856678281202</v>
      </c>
      <c r="R276" s="52">
        <v>0.35253434671367501</v>
      </c>
      <c r="S276" s="54" t="s">
        <v>1324</v>
      </c>
      <c r="T276" s="54">
        <v>49</v>
      </c>
      <c r="U276" s="54">
        <v>10.352156088056301</v>
      </c>
      <c r="V276" s="54">
        <v>3.1602280277608702E-3</v>
      </c>
      <c r="W276" s="54">
        <v>4.9582227801304099E-3</v>
      </c>
      <c r="X276" s="54">
        <v>3</v>
      </c>
      <c r="Y276" s="54">
        <v>-0.78006023863917096</v>
      </c>
      <c r="Z276" s="54">
        <v>0.51189465261077405</v>
      </c>
      <c r="AA276" s="54">
        <v>0.58824599457590898</v>
      </c>
      <c r="AB276" s="54">
        <v>1.31894877964815</v>
      </c>
      <c r="AC276" s="54">
        <v>1.3318726087049899</v>
      </c>
      <c r="AD276" s="54">
        <v>-0.181427113356153</v>
      </c>
      <c r="AE276" s="54">
        <v>-1.43647168852916</v>
      </c>
      <c r="AF276" s="54">
        <v>-1.2477652705123099</v>
      </c>
      <c r="AG276" s="54">
        <v>-0.144950554906074</v>
      </c>
      <c r="AH276" s="54">
        <v>-1.11217725984405</v>
      </c>
      <c r="AI276" s="54">
        <v>1.1655494968725</v>
      </c>
      <c r="AJ276" s="54">
        <v>-1.3659406625402999E-2</v>
      </c>
      <c r="AK276" s="56" t="s">
        <v>1680</v>
      </c>
      <c r="AL276" s="56">
        <v>1</v>
      </c>
      <c r="AM276" s="56">
        <v>0.110484756667623</v>
      </c>
      <c r="AN276" s="56">
        <v>0</v>
      </c>
      <c r="AO276" s="56">
        <v>3.9816525709604602E-4</v>
      </c>
      <c r="AP276" s="56">
        <v>4</v>
      </c>
      <c r="AQ276" s="56">
        <v>-0.515856194178967</v>
      </c>
      <c r="AR276" s="56">
        <v>-0.95253112474338597</v>
      </c>
      <c r="AS276" s="56">
        <v>0.94105720307086904</v>
      </c>
      <c r="AT276" s="56">
        <v>-1.1152056377770601</v>
      </c>
      <c r="AU276" s="56">
        <v>1.3827409539300199</v>
      </c>
      <c r="AV276" s="56">
        <v>-1.0583074968481401</v>
      </c>
      <c r="AW276" s="56">
        <v>2.1575562918033699</v>
      </c>
      <c r="AX276" s="56">
        <v>0.454878462292718</v>
      </c>
      <c r="AY276" s="56">
        <v>-0.41466002092001603</v>
      </c>
      <c r="AZ276" s="56">
        <v>-0.60209559855205896</v>
      </c>
      <c r="BA276" s="56">
        <v>-0.39018135035728402</v>
      </c>
      <c r="BB276" s="56">
        <v>-0.17854905960888301</v>
      </c>
      <c r="BC276" s="56">
        <v>0.29115357188881702</v>
      </c>
      <c r="BD276" s="77" t="s">
        <v>17467</v>
      </c>
      <c r="BE276" s="144" t="s">
        <v>12826</v>
      </c>
      <c r="BF276" s="77">
        <v>2</v>
      </c>
      <c r="BG276" s="77">
        <v>0.80572703000000001</v>
      </c>
      <c r="BH276" s="77">
        <v>0</v>
      </c>
      <c r="BI276" s="77">
        <v>4.6401999999999999E-4</v>
      </c>
      <c r="BJ276" s="78">
        <v>6</v>
      </c>
      <c r="BK276" s="77">
        <v>-0.52368528599999997</v>
      </c>
      <c r="BL276" s="77">
        <v>1.6700661939999999</v>
      </c>
      <c r="BM276" s="77">
        <v>-0.52368528599999997</v>
      </c>
      <c r="BN276" s="77">
        <v>-0.52368528599999997</v>
      </c>
      <c r="BO276" s="77">
        <v>2.2435015909999998</v>
      </c>
      <c r="BP276" s="77">
        <v>-0.52368528599999997</v>
      </c>
      <c r="BQ276" s="77">
        <v>-0.52368528599999997</v>
      </c>
      <c r="BR276" s="77">
        <v>-0.52368528599999997</v>
      </c>
      <c r="BS276" s="77">
        <v>-0.52368528599999997</v>
      </c>
      <c r="BT276" s="77">
        <v>-0.52368528599999997</v>
      </c>
      <c r="BU276" s="77">
        <v>7.0484385999999996E-2</v>
      </c>
      <c r="BV276" s="77">
        <v>-0.52368528599999997</v>
      </c>
      <c r="BW276" s="77">
        <v>-0.52368528599999997</v>
      </c>
      <c r="BX276" s="77">
        <v>-0.52368528599999997</v>
      </c>
      <c r="BY276" s="77">
        <v>1.7764859719999999</v>
      </c>
    </row>
    <row r="277" spans="1:77">
      <c r="A277" s="52" t="s">
        <v>1681</v>
      </c>
      <c r="B277" s="52">
        <v>19</v>
      </c>
      <c r="C277" s="52">
        <v>2.74046100998306</v>
      </c>
      <c r="D277" s="52">
        <v>3.5064014159608302E-3</v>
      </c>
      <c r="E277" s="52">
        <v>1.3055159130715901E-3</v>
      </c>
      <c r="F277" s="52">
        <v>3</v>
      </c>
      <c r="G277" s="52">
        <v>-0.73425691591334996</v>
      </c>
      <c r="H277" s="52">
        <v>-0.35507805740552101</v>
      </c>
      <c r="I277" s="52">
        <v>3.6357589073782101E-2</v>
      </c>
      <c r="J277" s="52">
        <v>1.004742553134</v>
      </c>
      <c r="K277" s="52">
        <v>1.82381665302631</v>
      </c>
      <c r="L277" s="52">
        <v>0.588956984576537</v>
      </c>
      <c r="M277" s="52">
        <v>-1.1960898066663299</v>
      </c>
      <c r="N277" s="52">
        <v>-1.2748070456435101</v>
      </c>
      <c r="O277" s="52">
        <v>-0.94036897215757498</v>
      </c>
      <c r="P277" s="52">
        <v>-0.59671016444846603</v>
      </c>
      <c r="Q277" s="52">
        <v>0.86763062128143797</v>
      </c>
      <c r="R277" s="52">
        <v>0.77580656114267399</v>
      </c>
      <c r="S277" s="54" t="s">
        <v>1326</v>
      </c>
      <c r="T277" s="54">
        <v>42</v>
      </c>
      <c r="U277" s="54">
        <v>5.9502887070055897</v>
      </c>
      <c r="V277" s="54">
        <v>1.32104231690499E-2</v>
      </c>
      <c r="W277" s="54">
        <v>3.44353337845053E-3</v>
      </c>
      <c r="X277" s="54">
        <v>3</v>
      </c>
      <c r="Y277" s="54">
        <v>-0.91178914662852595</v>
      </c>
      <c r="Z277" s="54">
        <v>0.68981408992350901</v>
      </c>
      <c r="AA277" s="54">
        <v>0.50541630469036103</v>
      </c>
      <c r="AB277" s="54">
        <v>1.35026188447318</v>
      </c>
      <c r="AC277" s="54">
        <v>1.222013821422</v>
      </c>
      <c r="AD277" s="54">
        <v>-0.56917655628448305</v>
      </c>
      <c r="AE277" s="54">
        <v>-1.2602854658558</v>
      </c>
      <c r="AF277" s="54">
        <v>-0.96856418005482303</v>
      </c>
      <c r="AG277" s="54">
        <v>0.40455848374358699</v>
      </c>
      <c r="AH277" s="54">
        <v>-1.26861812203373</v>
      </c>
      <c r="AI277" s="54">
        <v>1.1687736348598301</v>
      </c>
      <c r="AJ277" s="54">
        <v>-0.36240474825511299</v>
      </c>
      <c r="AK277" s="56" t="s">
        <v>1682</v>
      </c>
      <c r="AL277" s="56">
        <v>4</v>
      </c>
      <c r="AM277" s="56">
        <v>0.47810249834498803</v>
      </c>
      <c r="AN277" s="56">
        <v>0</v>
      </c>
      <c r="AO277" s="56">
        <v>4.2308581319806202E-4</v>
      </c>
      <c r="AP277" s="56">
        <v>4</v>
      </c>
      <c r="AQ277" s="56">
        <v>-0.40841422397739602</v>
      </c>
      <c r="AR277" s="56">
        <v>-0.49000741709390799</v>
      </c>
      <c r="AS277" s="56">
        <v>-6.3762337079290396E-2</v>
      </c>
      <c r="AT277" s="56">
        <v>-0.84644173421130098</v>
      </c>
      <c r="AU277" s="56">
        <v>1.58060409078819</v>
      </c>
      <c r="AV277" s="56">
        <v>-2.51530357658871</v>
      </c>
      <c r="AW277" s="56">
        <v>0.77165792538508704</v>
      </c>
      <c r="AX277" s="56">
        <v>0.66401606855852702</v>
      </c>
      <c r="AY277" s="56">
        <v>0.715638929663449</v>
      </c>
      <c r="AZ277" s="56">
        <v>0.32710264808584499</v>
      </c>
      <c r="BA277" s="56">
        <v>-0.25264971573524603</v>
      </c>
      <c r="BB277" s="56">
        <v>-5.28496802304044E-2</v>
      </c>
      <c r="BC277" s="56">
        <v>0.57040902243515201</v>
      </c>
      <c r="BD277" s="77" t="s">
        <v>17472</v>
      </c>
      <c r="BE277" s="144" t="s">
        <v>3637</v>
      </c>
      <c r="BF277" s="77">
        <v>2</v>
      </c>
      <c r="BG277" s="77">
        <v>0.42816941800000002</v>
      </c>
      <c r="BH277" s="77">
        <v>0</v>
      </c>
      <c r="BI277" s="77">
        <v>6.0910100000000002E-4</v>
      </c>
      <c r="BJ277" s="78">
        <v>6</v>
      </c>
      <c r="BK277" s="77">
        <v>1.2835082170000001</v>
      </c>
      <c r="BL277" s="77">
        <v>-0.57907002399999996</v>
      </c>
      <c r="BM277" s="77">
        <v>1.5992527990000001</v>
      </c>
      <c r="BN277" s="77">
        <v>-0.57907002399999996</v>
      </c>
      <c r="BO277" s="77">
        <v>1.6276655149999999</v>
      </c>
      <c r="BP277" s="77">
        <v>-0.57907002399999996</v>
      </c>
      <c r="BQ277" s="77">
        <v>-0.57907002399999996</v>
      </c>
      <c r="BR277" s="77">
        <v>-0.57907002399999996</v>
      </c>
      <c r="BS277" s="77">
        <v>-0.57907002399999996</v>
      </c>
      <c r="BT277" s="77">
        <v>-0.57907002399999996</v>
      </c>
      <c r="BU277" s="77">
        <v>-0.57907002399999996</v>
      </c>
      <c r="BV277" s="77">
        <v>-0.57907002399999996</v>
      </c>
      <c r="BW277" s="77">
        <v>1.8593437269999999</v>
      </c>
      <c r="BX277" s="77">
        <v>-0.57907002399999996</v>
      </c>
      <c r="BY277" s="77">
        <v>-0.57907002399999996</v>
      </c>
    </row>
    <row r="278" spans="1:77">
      <c r="A278" s="52" t="s">
        <v>1356</v>
      </c>
      <c r="B278" s="52">
        <v>52</v>
      </c>
      <c r="C278" s="52">
        <v>7.84849243074067</v>
      </c>
      <c r="D278" s="52">
        <v>1.47402862072239E-3</v>
      </c>
      <c r="E278" s="52">
        <v>2.2797536584135401E-3</v>
      </c>
      <c r="F278" s="52">
        <v>2</v>
      </c>
      <c r="G278" s="52">
        <v>-0.63984826422118701</v>
      </c>
      <c r="H278" s="52">
        <v>0.66204628977152102</v>
      </c>
      <c r="I278" s="52">
        <v>0.62331398298477603</v>
      </c>
      <c r="J278" s="52">
        <v>1.5543201220524201</v>
      </c>
      <c r="K278" s="52">
        <v>0.85880912993240999</v>
      </c>
      <c r="L278" s="52">
        <v>-0.17575648393835899</v>
      </c>
      <c r="M278" s="52">
        <v>-1.99230615329275</v>
      </c>
      <c r="N278" s="52">
        <v>-0.848803858193518</v>
      </c>
      <c r="O278" s="52">
        <v>0.119584470891669</v>
      </c>
      <c r="P278" s="52">
        <v>-0.90473091096795899</v>
      </c>
      <c r="Q278" s="52">
        <v>0.996395007351213</v>
      </c>
      <c r="R278" s="52">
        <v>-0.25302333237024699</v>
      </c>
      <c r="S278" s="54" t="s">
        <v>18323</v>
      </c>
      <c r="T278" s="54">
        <v>11</v>
      </c>
      <c r="U278" s="54">
        <v>1.44998752476277</v>
      </c>
      <c r="V278" s="54">
        <v>1.1669393247385599E-3</v>
      </c>
      <c r="W278" s="54">
        <v>1.0927711094582499E-3</v>
      </c>
      <c r="X278" s="54">
        <v>1</v>
      </c>
      <c r="Y278" s="54">
        <v>-1.1129420300481501</v>
      </c>
      <c r="Z278" s="54">
        <v>0.13876683302298301</v>
      </c>
      <c r="AA278" s="54">
        <v>0.37801343682563299</v>
      </c>
      <c r="AB278" s="54">
        <v>0.87421262981171699</v>
      </c>
      <c r="AC278" s="54">
        <v>1.29022630267784</v>
      </c>
      <c r="AD278" s="54">
        <v>-0.99887738302892803</v>
      </c>
      <c r="AE278" s="54">
        <v>-0.76801988586568104</v>
      </c>
      <c r="AF278" s="54">
        <v>-0.55531927762824995</v>
      </c>
      <c r="AG278" s="54">
        <v>1.0029169002409</v>
      </c>
      <c r="AH278" s="54">
        <v>-1.07967402548208</v>
      </c>
      <c r="AI278" s="54">
        <v>1.5895972208700899</v>
      </c>
      <c r="AJ278" s="54">
        <v>-0.75890072139607401</v>
      </c>
      <c r="AK278" s="56" t="s">
        <v>1358</v>
      </c>
      <c r="AL278" s="56">
        <v>11</v>
      </c>
      <c r="AM278" s="56">
        <v>1.31522659990904</v>
      </c>
      <c r="AN278" s="56">
        <v>1.0608539315805001E-4</v>
      </c>
      <c r="AO278" s="56">
        <v>5.05127591184378E-4</v>
      </c>
      <c r="AP278" s="56">
        <v>2</v>
      </c>
      <c r="AQ278" s="56">
        <v>0.37686288089341202</v>
      </c>
      <c r="AR278" s="56">
        <v>0.49793795229403998</v>
      </c>
      <c r="AS278" s="56">
        <v>1.84371226652605E-2</v>
      </c>
      <c r="AT278" s="56">
        <v>1.6339922553953601</v>
      </c>
      <c r="AU278" s="56">
        <v>-1.07926771395363</v>
      </c>
      <c r="AV278" s="56">
        <v>2.0349951987188302</v>
      </c>
      <c r="AW278" s="56">
        <v>0.152446958478065</v>
      </c>
      <c r="AX278" s="56">
        <v>-0.57369809568983099</v>
      </c>
      <c r="AY278" s="56">
        <v>-0.93307062134197405</v>
      </c>
      <c r="AZ278" s="56">
        <v>5.8134520665878001E-2</v>
      </c>
      <c r="BA278" s="57">
        <v>5.65846647087379E-5</v>
      </c>
      <c r="BB278" s="56">
        <v>-1.1835829216968601</v>
      </c>
      <c r="BC278" s="56">
        <v>-1.0032441210932499</v>
      </c>
      <c r="BD278" s="77" t="s">
        <v>17486</v>
      </c>
      <c r="BE278" s="144" t="s">
        <v>3637</v>
      </c>
      <c r="BF278" s="77">
        <v>2</v>
      </c>
      <c r="BG278" s="77">
        <v>0.22600863800000001</v>
      </c>
      <c r="BH278" s="77">
        <v>2.1942929999999999E-3</v>
      </c>
      <c r="BI278" s="77">
        <v>3.0336499999999999E-4</v>
      </c>
      <c r="BJ278" s="78">
        <v>6</v>
      </c>
      <c r="BK278" s="77">
        <v>-0.56443870200000001</v>
      </c>
      <c r="BL278" s="77">
        <v>0.899555985</v>
      </c>
      <c r="BM278" s="77">
        <v>-0.56443870200000001</v>
      </c>
      <c r="BN278" s="77">
        <v>-0.56443870200000001</v>
      </c>
      <c r="BO278" s="77">
        <v>1.8166495760000001</v>
      </c>
      <c r="BP278" s="77">
        <v>-0.56443870200000001</v>
      </c>
      <c r="BQ278" s="77">
        <v>1.3675727049999999</v>
      </c>
      <c r="BR278" s="77">
        <v>-0.56443870200000001</v>
      </c>
      <c r="BS278" s="77">
        <v>2.1250474609999999</v>
      </c>
      <c r="BT278" s="77">
        <v>-0.56443870200000001</v>
      </c>
      <c r="BU278" s="77">
        <v>-0.56443870200000001</v>
      </c>
      <c r="BV278" s="77">
        <v>-0.56443870200000001</v>
      </c>
      <c r="BW278" s="77">
        <v>-0.56443870200000001</v>
      </c>
      <c r="BX278" s="77">
        <v>-0.56443870200000001</v>
      </c>
      <c r="BY278" s="77">
        <v>-0.56443870200000001</v>
      </c>
    </row>
    <row r="279" spans="1:77">
      <c r="A279" s="52" t="s">
        <v>1359</v>
      </c>
      <c r="B279" s="52">
        <v>49</v>
      </c>
      <c r="C279" s="52">
        <v>7.3857795358937004</v>
      </c>
      <c r="D279" s="52">
        <v>8.3193282002892201E-4</v>
      </c>
      <c r="E279" s="52">
        <v>2.1170976097191598E-3</v>
      </c>
      <c r="F279" s="52">
        <v>2</v>
      </c>
      <c r="G279" s="52">
        <v>-0.58229291207372602</v>
      </c>
      <c r="H279" s="52">
        <v>0.636657149918745</v>
      </c>
      <c r="I279" s="52">
        <v>0.67814957090722305</v>
      </c>
      <c r="J279" s="52">
        <v>1.5750973698576001</v>
      </c>
      <c r="K279" s="52">
        <v>0.81513483722044</v>
      </c>
      <c r="L279" s="52">
        <v>-0.26042817974535099</v>
      </c>
      <c r="M279" s="52">
        <v>-2.0610369538822799</v>
      </c>
      <c r="N279" s="52">
        <v>-0.80472388148706298</v>
      </c>
      <c r="O279" s="52">
        <v>0.23940174559698599</v>
      </c>
      <c r="P279" s="52">
        <v>-0.80785751514259796</v>
      </c>
      <c r="Q279" s="52">
        <v>0.92375089003032995</v>
      </c>
      <c r="R279" s="52">
        <v>-0.351852121200317</v>
      </c>
      <c r="S279" s="54" t="s">
        <v>1360</v>
      </c>
      <c r="T279" s="54">
        <v>14</v>
      </c>
      <c r="U279" s="54">
        <v>2.1029896590813899</v>
      </c>
      <c r="V279" s="55">
        <v>3.9084092216123898E-5</v>
      </c>
      <c r="W279" s="54">
        <v>1.4472678468159801E-3</v>
      </c>
      <c r="X279" s="54">
        <v>1</v>
      </c>
      <c r="Y279" s="54">
        <v>0.73725371868256795</v>
      </c>
      <c r="Z279" s="54">
        <v>-0.47316561358658399</v>
      </c>
      <c r="AA279" s="54">
        <v>-0.44222667488956002</v>
      </c>
      <c r="AB279" s="54">
        <v>-0.80153307484270897</v>
      </c>
      <c r="AC279" s="54">
        <v>-1.0846572074716101</v>
      </c>
      <c r="AD279" s="54">
        <v>1.3482365185727501</v>
      </c>
      <c r="AE279" s="54">
        <v>0.96951338829161504</v>
      </c>
      <c r="AF279" s="54">
        <v>0.95729812960281502</v>
      </c>
      <c r="AG279" s="54">
        <v>-0.95103752516361795</v>
      </c>
      <c r="AH279" s="54">
        <v>0.46285206604618401</v>
      </c>
      <c r="AI279" s="54">
        <v>-1.61908655682153</v>
      </c>
      <c r="AJ279" s="54">
        <v>0.89655283157966104</v>
      </c>
      <c r="AK279" s="56" t="s">
        <v>1361</v>
      </c>
      <c r="AL279" s="56">
        <v>19</v>
      </c>
      <c r="AM279" s="56">
        <v>3.4472905960634299</v>
      </c>
      <c r="AN279" s="56">
        <v>9.2796801804568407E-3</v>
      </c>
      <c r="AO279" s="56">
        <v>3.58812701370853E-3</v>
      </c>
      <c r="AP279" s="56">
        <v>9</v>
      </c>
      <c r="AQ279" s="56">
        <v>-1.05826422432561</v>
      </c>
      <c r="AR279" s="56">
        <v>-0.100718609449642</v>
      </c>
      <c r="AS279" s="56">
        <v>-1.0528239251475</v>
      </c>
      <c r="AT279" s="56">
        <v>0.81844756673253405</v>
      </c>
      <c r="AU279" s="56">
        <v>-0.10762605019171199</v>
      </c>
      <c r="AV279" s="56">
        <v>1.5819979005484199</v>
      </c>
      <c r="AW279" s="56">
        <v>1.42589043010997</v>
      </c>
      <c r="AX279" s="56">
        <v>-1.44889672480642</v>
      </c>
      <c r="AY279" s="56">
        <v>-0.50788015077271798</v>
      </c>
      <c r="AZ279" s="56">
        <v>0.33652376180145099</v>
      </c>
      <c r="BA279" s="56">
        <v>0.42049856762555499</v>
      </c>
      <c r="BB279" s="56">
        <v>0.80811495781340303</v>
      </c>
      <c r="BC279" s="56">
        <v>-1.11526349993775</v>
      </c>
      <c r="BD279" s="77" t="s">
        <v>11166</v>
      </c>
      <c r="BE279" s="144" t="s">
        <v>9399</v>
      </c>
      <c r="BF279" s="77">
        <v>1</v>
      </c>
      <c r="BG279" s="77">
        <v>0.13646976599999999</v>
      </c>
      <c r="BH279" s="77">
        <v>0</v>
      </c>
      <c r="BI279" s="77">
        <v>3.0521999999999998E-4</v>
      </c>
      <c r="BJ279" s="78">
        <v>6</v>
      </c>
      <c r="BK279" s="77">
        <v>-0.18010400600000001</v>
      </c>
      <c r="BL279" s="77">
        <v>1.6750638369999999</v>
      </c>
      <c r="BM279" s="77">
        <v>0.773438615</v>
      </c>
      <c r="BN279" s="77">
        <v>-2.0989375039999998</v>
      </c>
      <c r="BO279" s="77">
        <v>-2.0989375039999998</v>
      </c>
      <c r="BP279" s="77">
        <v>0.25204788</v>
      </c>
      <c r="BQ279" s="77">
        <v>-6.1054914000000002E-2</v>
      </c>
      <c r="BR279" s="77">
        <v>0.42396936600000001</v>
      </c>
      <c r="BS279" s="77">
        <v>-0.43912571</v>
      </c>
      <c r="BT279" s="77">
        <v>-0.181496764</v>
      </c>
      <c r="BU279" s="77">
        <v>0.31818806599999999</v>
      </c>
      <c r="BV279" s="77">
        <v>0.203184638</v>
      </c>
      <c r="BW279" s="77">
        <v>0.60775782</v>
      </c>
      <c r="BX279" s="77">
        <v>0.87360939900000001</v>
      </c>
      <c r="BY279" s="77">
        <v>-6.7603218000000007E-2</v>
      </c>
    </row>
    <row r="280" spans="1:77">
      <c r="A280" s="52" t="s">
        <v>1580</v>
      </c>
      <c r="B280" s="52">
        <v>64</v>
      </c>
      <c r="C280" s="52">
        <v>10.170278219628299</v>
      </c>
      <c r="D280" s="52">
        <v>8.5649996370762895E-3</v>
      </c>
      <c r="E280" s="52">
        <v>3.2411038485537702E-3</v>
      </c>
      <c r="F280" s="52">
        <v>3</v>
      </c>
      <c r="G280" s="52">
        <v>-0.170926216788861</v>
      </c>
      <c r="H280" s="52">
        <v>0.75415522598505502</v>
      </c>
      <c r="I280" s="52">
        <v>0.44252717412097098</v>
      </c>
      <c r="J280" s="52">
        <v>1.3634288524110501</v>
      </c>
      <c r="K280" s="52">
        <v>1.28255520941099</v>
      </c>
      <c r="L280" s="52">
        <v>2.6225969916084901E-2</v>
      </c>
      <c r="M280" s="52">
        <v>-1.8011268043941899</v>
      </c>
      <c r="N280" s="52">
        <v>-1.2570379287090701</v>
      </c>
      <c r="O280" s="52">
        <v>-0.29591866235662401</v>
      </c>
      <c r="P280" s="52">
        <v>-1.0935308901012499</v>
      </c>
      <c r="Q280" s="52">
        <v>0.77046530241447597</v>
      </c>
      <c r="R280" s="52">
        <v>-2.0817231908636401E-2</v>
      </c>
      <c r="S280" s="54" t="s">
        <v>1623</v>
      </c>
      <c r="T280" s="54">
        <v>39</v>
      </c>
      <c r="U280" s="54">
        <v>8.7683274395894895</v>
      </c>
      <c r="V280" s="54">
        <v>4.0591621487317204E-3</v>
      </c>
      <c r="W280" s="54">
        <v>4.2830840881441703E-3</v>
      </c>
      <c r="X280" s="54">
        <v>3</v>
      </c>
      <c r="Y280" s="54">
        <v>-0.97855165912245901</v>
      </c>
      <c r="Z280" s="54">
        <v>0.47745101365307602</v>
      </c>
      <c r="AA280" s="54">
        <v>0.52594755687797401</v>
      </c>
      <c r="AB280" s="54">
        <v>1.2959955068176401</v>
      </c>
      <c r="AC280" s="54">
        <v>1.2888271007785199</v>
      </c>
      <c r="AD280" s="54">
        <v>-0.127955662295548</v>
      </c>
      <c r="AE280" s="54">
        <v>-1.57900306754272</v>
      </c>
      <c r="AF280" s="54">
        <v>-1.15750948911332</v>
      </c>
      <c r="AG280" s="54">
        <v>-0.246296872627605</v>
      </c>
      <c r="AH280" s="54">
        <v>-0.923152058872722</v>
      </c>
      <c r="AI280" s="54">
        <v>1.17071546997224</v>
      </c>
      <c r="AJ280" s="54">
        <v>0.25353216147492802</v>
      </c>
      <c r="AK280" s="56" t="s">
        <v>1336</v>
      </c>
      <c r="AL280" s="56">
        <v>127</v>
      </c>
      <c r="AM280" s="56">
        <v>23.156469538798301</v>
      </c>
      <c r="AN280" s="56">
        <v>4.6621738572090602E-3</v>
      </c>
      <c r="AO280" s="56">
        <v>3.1624379178442599E-3</v>
      </c>
      <c r="AP280" s="56">
        <v>1</v>
      </c>
      <c r="AQ280" s="56">
        <v>-1.0135769843826701</v>
      </c>
      <c r="AR280" s="56">
        <v>-0.196698578177044</v>
      </c>
      <c r="AS280" s="56">
        <v>0.65732711394412002</v>
      </c>
      <c r="AT280" s="56">
        <v>-0.77042223330429704</v>
      </c>
      <c r="AU280" s="56">
        <v>1.0156031847728599</v>
      </c>
      <c r="AV280" s="56">
        <v>-1.88549576317229</v>
      </c>
      <c r="AW280" s="56">
        <v>1.14473936018946</v>
      </c>
      <c r="AX280" s="56">
        <v>-0.95938399782681805</v>
      </c>
      <c r="AY280" s="56">
        <v>-0.15125592046875</v>
      </c>
      <c r="AZ280" s="56">
        <v>0.61310850455546195</v>
      </c>
      <c r="BA280" s="56">
        <v>0.82411098882232803</v>
      </c>
      <c r="BB280" s="56">
        <v>1.2970306371651099</v>
      </c>
      <c r="BC280" s="56">
        <v>-0.57508631211744798</v>
      </c>
      <c r="BD280" s="77" t="s">
        <v>17447</v>
      </c>
      <c r="BE280" s="144" t="s">
        <v>18145</v>
      </c>
      <c r="BF280" s="77">
        <v>1</v>
      </c>
      <c r="BG280" s="77">
        <v>0.121365213</v>
      </c>
      <c r="BH280" s="77">
        <v>0</v>
      </c>
      <c r="BI280" s="77">
        <v>3.0068199999999998E-4</v>
      </c>
      <c r="BJ280" s="78">
        <v>6</v>
      </c>
      <c r="BK280" s="77">
        <v>-0.480251282</v>
      </c>
      <c r="BL280" s="77">
        <v>-0.480251282</v>
      </c>
      <c r="BM280" s="77">
        <v>-0.480251282</v>
      </c>
      <c r="BN280" s="77">
        <v>2.0850794869999998</v>
      </c>
      <c r="BO280" s="77">
        <v>2.0850794869999998</v>
      </c>
      <c r="BP280" s="77">
        <v>-0.480251282</v>
      </c>
      <c r="BQ280" s="77">
        <v>-0.480251282</v>
      </c>
      <c r="BR280" s="77">
        <v>-0.480251282</v>
      </c>
      <c r="BS280" s="77">
        <v>-0.480251282</v>
      </c>
      <c r="BT280" s="77">
        <v>-0.480251282</v>
      </c>
      <c r="BU280" s="77">
        <v>-0.480251282</v>
      </c>
      <c r="BV280" s="77">
        <v>-0.480251282</v>
      </c>
      <c r="BW280" s="77">
        <v>-0.480251282</v>
      </c>
      <c r="BX280" s="77">
        <v>-0.480251282</v>
      </c>
      <c r="BY280" s="77">
        <v>1.5928564089999999</v>
      </c>
    </row>
    <row r="281" spans="1:77">
      <c r="A281" s="52" t="s">
        <v>1581</v>
      </c>
      <c r="B281" s="52">
        <v>16</v>
      </c>
      <c r="C281" s="52">
        <v>2.2273851464405001</v>
      </c>
      <c r="D281" s="52">
        <v>1.7476172662352499E-3</v>
      </c>
      <c r="E281" s="52">
        <v>9.7521269585484102E-4</v>
      </c>
      <c r="F281" s="52">
        <v>3</v>
      </c>
      <c r="G281" s="52">
        <v>-0.246531430522925</v>
      </c>
      <c r="H281" s="52">
        <v>-0.62991055995669998</v>
      </c>
      <c r="I281" s="52">
        <v>-0.24946217899811601</v>
      </c>
      <c r="J281" s="52">
        <v>-1.21741753985422</v>
      </c>
      <c r="K281" s="52">
        <v>-0.82686647942563096</v>
      </c>
      <c r="L281" s="52">
        <v>-0.59417510673059404</v>
      </c>
      <c r="M281" s="52">
        <v>1.6835336573897699</v>
      </c>
      <c r="N281" s="52">
        <v>0.83755718915486299</v>
      </c>
      <c r="O281" s="52">
        <v>0.201113208011483</v>
      </c>
      <c r="P281" s="52">
        <v>1.94894804027178</v>
      </c>
      <c r="Q281" s="52">
        <v>-0.74968841984161505</v>
      </c>
      <c r="R281" s="52">
        <v>-0.15710037949810099</v>
      </c>
      <c r="S281" s="54" t="s">
        <v>1368</v>
      </c>
      <c r="T281" s="54">
        <v>40</v>
      </c>
      <c r="U281" s="54">
        <v>7.5840969476800604</v>
      </c>
      <c r="V281" s="54">
        <v>1.0608539315805001E-3</v>
      </c>
      <c r="W281" s="54">
        <v>3.6215588970134401E-3</v>
      </c>
      <c r="X281" s="54">
        <v>3</v>
      </c>
      <c r="Y281" s="54">
        <v>-0.79843543884877299</v>
      </c>
      <c r="Z281" s="54">
        <v>0.58630932671316804</v>
      </c>
      <c r="AA281" s="54">
        <v>0.57826300575435596</v>
      </c>
      <c r="AB281" s="54">
        <v>1.35091279246854</v>
      </c>
      <c r="AC281" s="54">
        <v>1.2565878833038799</v>
      </c>
      <c r="AD281" s="54">
        <v>-0.25694643827406599</v>
      </c>
      <c r="AE281" s="54">
        <v>-1.2141284417859399</v>
      </c>
      <c r="AF281" s="54">
        <v>-1.29928707664141</v>
      </c>
      <c r="AG281" s="54">
        <v>-0.284052100772269</v>
      </c>
      <c r="AH281" s="54">
        <v>-1.3171525758142799</v>
      </c>
      <c r="AI281" s="54">
        <v>1.05911731040534</v>
      </c>
      <c r="AJ281" s="54">
        <v>0.33881175349145898</v>
      </c>
      <c r="AK281" s="56" t="s">
        <v>1337</v>
      </c>
      <c r="AL281" s="56">
        <v>116</v>
      </c>
      <c r="AM281" s="56">
        <v>22.160255175894601</v>
      </c>
      <c r="AN281" s="56">
        <v>1.42377764501594E-3</v>
      </c>
      <c r="AO281" s="56">
        <v>2.8497700231044499E-3</v>
      </c>
      <c r="AP281" s="56">
        <v>1</v>
      </c>
      <c r="AQ281" s="56">
        <v>0.61392434087564995</v>
      </c>
      <c r="AR281" s="56">
        <v>9.0071188364711993E-2</v>
      </c>
      <c r="AS281" s="56">
        <v>-0.82892705597342198</v>
      </c>
      <c r="AT281" s="56">
        <v>1.1209471247660601</v>
      </c>
      <c r="AU281" s="56">
        <v>-1.29422459058146</v>
      </c>
      <c r="AV281" s="56">
        <v>2.1934043017273002</v>
      </c>
      <c r="AW281" s="56">
        <v>-0.76922441179694301</v>
      </c>
      <c r="AX281" s="56">
        <v>0.863428543539425</v>
      </c>
      <c r="AY281" s="56">
        <v>-0.43806013214134498</v>
      </c>
      <c r="AZ281" s="56">
        <v>-7.2917396559722805E-2</v>
      </c>
      <c r="BA281" s="56">
        <v>-0.44570984455770801</v>
      </c>
      <c r="BB281" s="56">
        <v>-1.1942088194270899</v>
      </c>
      <c r="BC281" s="56">
        <v>0.161496751764554</v>
      </c>
      <c r="BD281" s="77" t="s">
        <v>17449</v>
      </c>
      <c r="BE281" s="144" t="s">
        <v>18146</v>
      </c>
      <c r="BF281" s="77">
        <v>1</v>
      </c>
      <c r="BG281" s="77">
        <v>0.105371223</v>
      </c>
      <c r="BH281" s="77">
        <v>0</v>
      </c>
      <c r="BI281" s="77">
        <v>2.8603400000000001E-4</v>
      </c>
      <c r="BJ281" s="78">
        <v>6</v>
      </c>
      <c r="BK281" s="77">
        <v>-0.48290991900000002</v>
      </c>
      <c r="BL281" s="77">
        <v>-0.48290991900000002</v>
      </c>
      <c r="BM281" s="77">
        <v>-0.48290991900000002</v>
      </c>
      <c r="BN281" s="77">
        <v>-0.48290991900000002</v>
      </c>
      <c r="BO281" s="77">
        <v>1.9385803180000001</v>
      </c>
      <c r="BP281" s="77">
        <v>1.8656860639999999</v>
      </c>
      <c r="BQ281" s="77">
        <v>-0.48290991900000002</v>
      </c>
      <c r="BR281" s="77">
        <v>1.990652651</v>
      </c>
      <c r="BS281" s="77">
        <v>-0.48290991900000002</v>
      </c>
      <c r="BT281" s="77">
        <v>-0.48290991900000002</v>
      </c>
      <c r="BU281" s="77">
        <v>-0.48290991900000002</v>
      </c>
      <c r="BV281" s="77">
        <v>-0.48290991900000002</v>
      </c>
      <c r="BW281" s="77">
        <v>-0.48290991900000002</v>
      </c>
      <c r="BX281" s="77">
        <v>-0.48290991900000002</v>
      </c>
      <c r="BY281" s="77">
        <v>-0.48290991900000002</v>
      </c>
    </row>
    <row r="282" spans="1:77">
      <c r="A282" s="52" t="s">
        <v>1683</v>
      </c>
      <c r="B282" s="52">
        <v>12</v>
      </c>
      <c r="C282" s="52">
        <v>1.51048471680804</v>
      </c>
      <c r="D282" s="52">
        <v>1.1892730917192E-3</v>
      </c>
      <c r="E282" s="52">
        <v>7.7057722429688905E-4</v>
      </c>
      <c r="F282" s="52">
        <v>3</v>
      </c>
      <c r="G282" s="52">
        <v>1.0453818881454999</v>
      </c>
      <c r="H282" s="52">
        <v>-0.248022829040735</v>
      </c>
      <c r="I282" s="52">
        <v>-8.9712364189878796E-2</v>
      </c>
      <c r="J282" s="52">
        <v>-1.822107115945</v>
      </c>
      <c r="K282" s="52">
        <v>-1.5260684857723299</v>
      </c>
      <c r="L282" s="52">
        <v>0.37812345958902899</v>
      </c>
      <c r="M282" s="52">
        <v>0.98295655375296498</v>
      </c>
      <c r="N282" s="52">
        <v>0.61877379102298602</v>
      </c>
      <c r="O282" s="52">
        <v>0.58575377842756104</v>
      </c>
      <c r="P282" s="52">
        <v>0.99086667701014597</v>
      </c>
      <c r="Q282" s="52">
        <v>-1.1479688951750799</v>
      </c>
      <c r="R282" s="52">
        <v>0.23202354217483501</v>
      </c>
      <c r="S282" s="54" t="s">
        <v>1627</v>
      </c>
      <c r="T282" s="54">
        <v>23</v>
      </c>
      <c r="U282" s="54">
        <v>3.6429688994163798</v>
      </c>
      <c r="V282" s="54">
        <v>2.31712832424163E-3</v>
      </c>
      <c r="W282" s="54">
        <v>2.0684892829213402E-3</v>
      </c>
      <c r="X282" s="54">
        <v>3</v>
      </c>
      <c r="Y282" s="54">
        <v>-0.67179878582229502</v>
      </c>
      <c r="Z282" s="54">
        <v>0.43101120001575999</v>
      </c>
      <c r="AA282" s="54">
        <v>0.41303288898923901</v>
      </c>
      <c r="AB282" s="54">
        <v>1.3333762572209999</v>
      </c>
      <c r="AC282" s="54">
        <v>1.2567712352190701</v>
      </c>
      <c r="AD282" s="54">
        <v>4.7560275837039603E-2</v>
      </c>
      <c r="AE282" s="54">
        <v>-0.96137543967420602</v>
      </c>
      <c r="AF282" s="54">
        <v>-1.4076264061328201</v>
      </c>
      <c r="AG282" s="54">
        <v>-0.32194232236268699</v>
      </c>
      <c r="AH282" s="54">
        <v>-1.57670918185089</v>
      </c>
      <c r="AI282" s="54">
        <v>1.09961476760879</v>
      </c>
      <c r="AJ282" s="54">
        <v>0.35808551095198998</v>
      </c>
      <c r="AK282" s="56" t="s">
        <v>1344</v>
      </c>
      <c r="AL282" s="56">
        <v>96</v>
      </c>
      <c r="AM282" s="56">
        <v>17.9675667956448</v>
      </c>
      <c r="AN282" s="56">
        <v>1.1669393247385599E-3</v>
      </c>
      <c r="AO282" s="56">
        <v>2.8219289025987601E-3</v>
      </c>
      <c r="AP282" s="56">
        <v>1</v>
      </c>
      <c r="AQ282" s="56">
        <v>-1.33893653629656</v>
      </c>
      <c r="AR282" s="56">
        <v>-0.42699816020005599</v>
      </c>
      <c r="AS282" s="56">
        <v>0.95181317972736201</v>
      </c>
      <c r="AT282" s="56">
        <v>-0.65122073237627698</v>
      </c>
      <c r="AU282" s="56">
        <v>0.94365058824652803</v>
      </c>
      <c r="AV282" s="56">
        <v>-1.1057350436806901</v>
      </c>
      <c r="AW282" s="56">
        <v>1.40499286476897</v>
      </c>
      <c r="AX282" s="56">
        <v>-1.4503208859208201</v>
      </c>
      <c r="AY282" s="56">
        <v>-0.27484761172822902</v>
      </c>
      <c r="AZ282" s="56">
        <v>0.354220902921975</v>
      </c>
      <c r="BA282" s="56">
        <v>0.758805649068374</v>
      </c>
      <c r="BB282" s="56">
        <v>1.24772894067896</v>
      </c>
      <c r="BC282" s="56">
        <v>-0.41315315520955098</v>
      </c>
      <c r="BD282" s="77" t="s">
        <v>17476</v>
      </c>
      <c r="BE282" s="144" t="s">
        <v>5320</v>
      </c>
      <c r="BF282" s="77">
        <v>1</v>
      </c>
      <c r="BG282" s="77">
        <v>0.113993317</v>
      </c>
      <c r="BH282" s="77">
        <v>0</v>
      </c>
      <c r="BI282" s="77">
        <v>2.9846799999999998E-4</v>
      </c>
      <c r="BJ282" s="78">
        <v>6</v>
      </c>
      <c r="BK282" s="77">
        <v>-0.480351268</v>
      </c>
      <c r="BL282" s="77">
        <v>-0.480351268</v>
      </c>
      <c r="BM282" s="77">
        <v>-0.480351268</v>
      </c>
      <c r="BN282" s="77">
        <v>2.0825259169999999</v>
      </c>
      <c r="BO282" s="77">
        <v>2.0825259169999999</v>
      </c>
      <c r="BP282" s="77">
        <v>-0.480351268</v>
      </c>
      <c r="BQ282" s="77">
        <v>1.599163382</v>
      </c>
      <c r="BR282" s="77">
        <v>-0.480351268</v>
      </c>
      <c r="BS282" s="77">
        <v>-0.480351268</v>
      </c>
      <c r="BT282" s="77">
        <v>-0.480351268</v>
      </c>
      <c r="BU282" s="77">
        <v>-0.480351268</v>
      </c>
      <c r="BV282" s="77">
        <v>-0.480351268</v>
      </c>
      <c r="BW282" s="77">
        <v>-0.480351268</v>
      </c>
      <c r="BX282" s="77">
        <v>-0.480351268</v>
      </c>
      <c r="BY282" s="77">
        <v>-0.480351268</v>
      </c>
    </row>
    <row r="283" spans="1:77">
      <c r="A283" s="52" t="s">
        <v>1583</v>
      </c>
      <c r="B283" s="52">
        <v>33</v>
      </c>
      <c r="C283" s="52">
        <v>6.1503505663249296</v>
      </c>
      <c r="D283" s="52">
        <v>2.1217078631610101E-4</v>
      </c>
      <c r="E283" s="52">
        <v>1.9585138059957001E-3</v>
      </c>
      <c r="F283" s="52">
        <v>3</v>
      </c>
      <c r="G283" s="52">
        <v>-0.50497731802735701</v>
      </c>
      <c r="H283" s="52">
        <v>0.24387016566639</v>
      </c>
      <c r="I283" s="52">
        <v>0.45291667302368899</v>
      </c>
      <c r="J283" s="52">
        <v>0.73707588133896895</v>
      </c>
      <c r="K283" s="52">
        <v>1.37412535143564</v>
      </c>
      <c r="L283" s="52">
        <v>0.76152756989491399</v>
      </c>
      <c r="M283" s="52">
        <v>-1.4521640133542</v>
      </c>
      <c r="N283" s="52">
        <v>-1.5674745270106001</v>
      </c>
      <c r="O283" s="52">
        <v>-0.83198512833887805</v>
      </c>
      <c r="P283" s="52">
        <v>-0.89326196458092899</v>
      </c>
      <c r="Q283" s="52">
        <v>0.86576384029094</v>
      </c>
      <c r="R283" s="52">
        <v>0.81458346966142203</v>
      </c>
      <c r="S283" s="54" t="s">
        <v>1379</v>
      </c>
      <c r="T283" s="54">
        <v>16</v>
      </c>
      <c r="U283" s="54">
        <v>2.74507091426592</v>
      </c>
      <c r="V283" s="54">
        <v>0</v>
      </c>
      <c r="W283" s="54">
        <v>1.44619982304002E-3</v>
      </c>
      <c r="X283" s="54">
        <v>3</v>
      </c>
      <c r="Y283" s="54">
        <v>-0.71859228867326597</v>
      </c>
      <c r="Z283" s="54">
        <v>0.52500795608369899</v>
      </c>
      <c r="AA283" s="54">
        <v>0.93228753157695798</v>
      </c>
      <c r="AB283" s="54">
        <v>1.12470004804976</v>
      </c>
      <c r="AC283" s="54">
        <v>1.17307853095285</v>
      </c>
      <c r="AD283" s="54">
        <v>-0.58876426562609896</v>
      </c>
      <c r="AE283" s="54">
        <v>-1.81302992217266</v>
      </c>
      <c r="AF283" s="54">
        <v>-1.0302783803091999</v>
      </c>
      <c r="AG283" s="54">
        <v>-0.150547463068431</v>
      </c>
      <c r="AH283" s="54">
        <v>-0.88570805686065601</v>
      </c>
      <c r="AI283" s="54">
        <v>1.00776100450724</v>
      </c>
      <c r="AJ283" s="54">
        <v>0.42408530553982099</v>
      </c>
      <c r="AK283" s="56" t="s">
        <v>1684</v>
      </c>
      <c r="AL283" s="56">
        <v>15</v>
      </c>
      <c r="AM283" s="56">
        <v>2.20229110584037</v>
      </c>
      <c r="AN283" s="56">
        <v>7.7051496083215595E-4</v>
      </c>
      <c r="AO283" s="56">
        <v>9.8664777997150991E-4</v>
      </c>
      <c r="AP283" s="56">
        <v>2</v>
      </c>
      <c r="AQ283" s="56">
        <v>-0.34047349121190401</v>
      </c>
      <c r="AR283" s="56">
        <v>0.66518796757454601</v>
      </c>
      <c r="AS283" s="56">
        <v>-1.4715417452825299</v>
      </c>
      <c r="AT283" s="56">
        <v>1.42575286257284</v>
      </c>
      <c r="AU283" s="56">
        <v>-1.0748468032254701</v>
      </c>
      <c r="AV283" s="56">
        <v>1.57782283114106</v>
      </c>
      <c r="AW283" s="56">
        <v>0.63666461556260201</v>
      </c>
      <c r="AX283" s="56">
        <v>-1.1469819256618099</v>
      </c>
      <c r="AY283" s="56">
        <v>4.3443590015819503E-2</v>
      </c>
      <c r="AZ283" s="56">
        <v>0.78721825157011305</v>
      </c>
      <c r="BA283" s="56">
        <v>0.15943957073468201</v>
      </c>
      <c r="BB283" s="56">
        <v>-0.16462392281614199</v>
      </c>
      <c r="BC283" s="56">
        <v>-1.0970618009738</v>
      </c>
      <c r="BD283" s="77" t="s">
        <v>17509</v>
      </c>
      <c r="BE283" s="144" t="s">
        <v>3852</v>
      </c>
      <c r="BF283" s="77">
        <v>22</v>
      </c>
      <c r="BG283" s="77">
        <v>3.601008276</v>
      </c>
      <c r="BH283" s="77">
        <v>3.4773674999999997E-2</v>
      </c>
      <c r="BI283" s="77">
        <v>2.0074250000000002E-3</v>
      </c>
      <c r="BJ283" s="78">
        <v>7</v>
      </c>
      <c r="BK283" s="77">
        <v>-0.37352394500000002</v>
      </c>
      <c r="BL283" s="77">
        <v>-0.37352394500000002</v>
      </c>
      <c r="BM283" s="77">
        <v>-0.37352394500000002</v>
      </c>
      <c r="BN283" s="77">
        <v>-0.37352394500000002</v>
      </c>
      <c r="BO283" s="77">
        <v>-0.37352394500000002</v>
      </c>
      <c r="BP283" s="77">
        <v>-0.37352394500000002</v>
      </c>
      <c r="BQ283" s="77">
        <v>1.98249202</v>
      </c>
      <c r="BR283" s="77">
        <v>2.8733192660000002</v>
      </c>
      <c r="BS283" s="77">
        <v>-0.37352394500000002</v>
      </c>
      <c r="BT283" s="77">
        <v>-0.37352394500000002</v>
      </c>
      <c r="BU283" s="77">
        <v>-0.37352394500000002</v>
      </c>
      <c r="BV283" s="77">
        <v>-0.37352394500000002</v>
      </c>
      <c r="BW283" s="77">
        <v>-0.37352394500000002</v>
      </c>
      <c r="BX283" s="77">
        <v>-0.37352394500000002</v>
      </c>
      <c r="BY283" s="77">
        <v>-0.37352394500000002</v>
      </c>
    </row>
    <row r="284" spans="1:77">
      <c r="A284" s="52" t="s">
        <v>1685</v>
      </c>
      <c r="B284" s="52">
        <v>54</v>
      </c>
      <c r="C284" s="52">
        <v>10.374818648490001</v>
      </c>
      <c r="D284" s="52">
        <v>5.3042696579025199E-4</v>
      </c>
      <c r="E284" s="52">
        <v>3.0908964286483999E-3</v>
      </c>
      <c r="F284" s="52">
        <v>3</v>
      </c>
      <c r="G284" s="52">
        <v>-0.78981021973180299</v>
      </c>
      <c r="H284" s="52">
        <v>0.64032893877086805</v>
      </c>
      <c r="I284" s="52">
        <v>0.46042748330794497</v>
      </c>
      <c r="J284" s="52">
        <v>1.0274048257675401</v>
      </c>
      <c r="K284" s="52">
        <v>1.3476449851637899</v>
      </c>
      <c r="L284" s="52">
        <v>0.39731701824841298</v>
      </c>
      <c r="M284" s="52">
        <v>-1.3873260130188201</v>
      </c>
      <c r="N284" s="52">
        <v>-1.50247417948196</v>
      </c>
      <c r="O284" s="52">
        <v>-0.54344192774511701</v>
      </c>
      <c r="P284" s="52">
        <v>-1.05094806030656</v>
      </c>
      <c r="Q284" s="52">
        <v>0.98457342852039698</v>
      </c>
      <c r="R284" s="52">
        <v>0.41630372050530901</v>
      </c>
      <c r="S284" s="54" t="s">
        <v>1632</v>
      </c>
      <c r="T284" s="54">
        <v>11</v>
      </c>
      <c r="U284" s="54">
        <v>1.8847884157677799</v>
      </c>
      <c r="V284" s="55">
        <v>6.7001300941926602E-5</v>
      </c>
      <c r="W284" s="54">
        <v>1.0921476904034999E-3</v>
      </c>
      <c r="X284" s="54">
        <v>3</v>
      </c>
      <c r="Y284" s="54">
        <v>-1.3663647537938399</v>
      </c>
      <c r="Z284" s="54">
        <v>0.48360838644764498</v>
      </c>
      <c r="AA284" s="54">
        <v>0.23779012915703401</v>
      </c>
      <c r="AB284" s="54">
        <v>1.5243160498051</v>
      </c>
      <c r="AC284" s="54">
        <v>1.17296320097526</v>
      </c>
      <c r="AD284" s="54">
        <v>0.18845915684481401</v>
      </c>
      <c r="AE284" s="54">
        <v>-1.25370064991847</v>
      </c>
      <c r="AF284" s="54">
        <v>-1.2629962534675601</v>
      </c>
      <c r="AG284" s="54">
        <v>-0.57508009530114201</v>
      </c>
      <c r="AH284" s="54">
        <v>-0.61801542344416904</v>
      </c>
      <c r="AI284" s="54">
        <v>1.0075778023627999</v>
      </c>
      <c r="AJ284" s="54">
        <v>0.46144245033253301</v>
      </c>
      <c r="AK284" s="56" t="s">
        <v>1347</v>
      </c>
      <c r="AL284" s="56">
        <v>101</v>
      </c>
      <c r="AM284" s="56">
        <v>18.456223993532902</v>
      </c>
      <c r="AN284" s="56">
        <v>1.8034516836868599E-3</v>
      </c>
      <c r="AO284" s="56">
        <v>2.5848038790236699E-3</v>
      </c>
      <c r="AP284" s="56">
        <v>1</v>
      </c>
      <c r="AQ284" s="56">
        <v>-1.05350527686072</v>
      </c>
      <c r="AR284" s="56">
        <v>-0.13005496611864101</v>
      </c>
      <c r="AS284" s="56">
        <v>0.85001407988981204</v>
      </c>
      <c r="AT284" s="56">
        <v>-0.56361483158516801</v>
      </c>
      <c r="AU284" s="56">
        <v>1.39034216283843</v>
      </c>
      <c r="AV284" s="56">
        <v>-1.52536337474858</v>
      </c>
      <c r="AW284" s="56">
        <v>0.87767117953560803</v>
      </c>
      <c r="AX284" s="56">
        <v>-1.07422111960643</v>
      </c>
      <c r="AY284" s="56">
        <v>-0.37981708066977099</v>
      </c>
      <c r="AZ284" s="56">
        <v>0.112223303775991</v>
      </c>
      <c r="BA284" s="56">
        <v>0.92295951611424498</v>
      </c>
      <c r="BB284" s="56">
        <v>1.3993153044997899</v>
      </c>
      <c r="BC284" s="56">
        <v>-0.82594889706455399</v>
      </c>
      <c r="BD284" s="77" t="s">
        <v>17492</v>
      </c>
      <c r="BE284" s="144" t="s">
        <v>18147</v>
      </c>
      <c r="BF284" s="77">
        <v>20</v>
      </c>
      <c r="BG284" s="77">
        <v>9.8512161880000004</v>
      </c>
      <c r="BH284" s="77">
        <v>2.2860210000000001E-3</v>
      </c>
      <c r="BI284" s="77">
        <v>2.7592950000000002E-3</v>
      </c>
      <c r="BJ284" s="78">
        <v>7</v>
      </c>
      <c r="BK284" s="77">
        <v>-0.25819889000000001</v>
      </c>
      <c r="BL284" s="77">
        <v>-0.25819889000000001</v>
      </c>
      <c r="BM284" s="77">
        <v>-0.25819889000000001</v>
      </c>
      <c r="BN284" s="77">
        <v>-0.25819889000000001</v>
      </c>
      <c r="BO284" s="77">
        <v>-0.25819889000000001</v>
      </c>
      <c r="BP284" s="77">
        <v>-0.25819889000000001</v>
      </c>
      <c r="BQ284" s="77">
        <v>-0.25819889000000001</v>
      </c>
      <c r="BR284" s="77">
        <v>3.6147844560000002</v>
      </c>
      <c r="BS284" s="77">
        <v>-0.25819889000000001</v>
      </c>
      <c r="BT284" s="77">
        <v>-0.25819889000000001</v>
      </c>
      <c r="BU284" s="77">
        <v>-0.25819889000000001</v>
      </c>
      <c r="BV284" s="77">
        <v>-0.25819889000000001</v>
      </c>
      <c r="BW284" s="77">
        <v>-0.25819889000000001</v>
      </c>
      <c r="BX284" s="77">
        <v>-0.25819889000000001</v>
      </c>
      <c r="BY284" s="77">
        <v>-0.25819889000000001</v>
      </c>
    </row>
    <row r="285" spans="1:77">
      <c r="A285" s="52" t="s">
        <v>1586</v>
      </c>
      <c r="B285" s="52">
        <v>1</v>
      </c>
      <c r="C285" s="52">
        <v>0.101716547807395</v>
      </c>
      <c r="D285" s="52">
        <v>0</v>
      </c>
      <c r="E285" s="52">
        <v>3.4801965608792198E-4</v>
      </c>
      <c r="F285" s="52">
        <v>3</v>
      </c>
      <c r="G285" s="52">
        <v>0.99793662856912602</v>
      </c>
      <c r="H285" s="52">
        <v>0.20534362312995499</v>
      </c>
      <c r="I285" s="52">
        <v>2.2211321780519599E-2</v>
      </c>
      <c r="J285" s="52">
        <v>-1.0831148522067899</v>
      </c>
      <c r="K285" s="52">
        <v>-1.1296918776029301</v>
      </c>
      <c r="L285" s="52">
        <v>-0.66343840105000595</v>
      </c>
      <c r="M285" s="52">
        <v>1.8186660177132901</v>
      </c>
      <c r="N285" s="52">
        <v>1.1351942234093</v>
      </c>
      <c r="O285" s="52">
        <v>-0.195815429680401</v>
      </c>
      <c r="P285" s="52">
        <v>0.72373495985593095</v>
      </c>
      <c r="Q285" s="52">
        <v>-1.2599652982069101</v>
      </c>
      <c r="R285" s="52">
        <v>-0.57106091571108997</v>
      </c>
      <c r="S285" s="54" t="s">
        <v>1642</v>
      </c>
      <c r="T285" s="54">
        <v>18</v>
      </c>
      <c r="U285" s="54">
        <v>2.6224334445434998</v>
      </c>
      <c r="V285" s="54">
        <v>8.0959905304828E-4</v>
      </c>
      <c r="W285" s="54">
        <v>1.4589584963647299E-3</v>
      </c>
      <c r="X285" s="54">
        <v>3</v>
      </c>
      <c r="Y285" s="54">
        <v>-0.92268627988944796</v>
      </c>
      <c r="Z285" s="54">
        <v>0.57374852916434305</v>
      </c>
      <c r="AA285" s="54">
        <v>0.474222793972921</v>
      </c>
      <c r="AB285" s="54">
        <v>1.19656023906148</v>
      </c>
      <c r="AC285" s="54">
        <v>1.2786745677631599</v>
      </c>
      <c r="AD285" s="54">
        <v>-0.266824687110923</v>
      </c>
      <c r="AE285" s="54">
        <v>-0.80970965645547799</v>
      </c>
      <c r="AF285" s="54">
        <v>-1.0494613748636601</v>
      </c>
      <c r="AG285" s="54">
        <v>-0.18775876099595501</v>
      </c>
      <c r="AH285" s="54">
        <v>-1.7494738580573801</v>
      </c>
      <c r="AI285" s="54">
        <v>1.24804846142333</v>
      </c>
      <c r="AJ285" s="54">
        <v>0.214660025987613</v>
      </c>
      <c r="AK285" s="56" t="s">
        <v>1414</v>
      </c>
      <c r="AL285" s="56">
        <v>20</v>
      </c>
      <c r="AM285" s="56">
        <v>3.1781999878647</v>
      </c>
      <c r="AN285" s="56">
        <v>5.0809319880960999E-4</v>
      </c>
      <c r="AO285" s="56">
        <v>1.1517316746427701E-3</v>
      </c>
      <c r="AP285" s="56">
        <v>1</v>
      </c>
      <c r="AQ285" s="56">
        <v>1.7665113066437199</v>
      </c>
      <c r="AR285" s="56">
        <v>1.3494614018914901</v>
      </c>
      <c r="AS285" s="56">
        <v>-0.90601739990219599</v>
      </c>
      <c r="AT285" s="56">
        <v>0.87804680211021802</v>
      </c>
      <c r="AU285" s="56">
        <v>-1.0408447867086601</v>
      </c>
      <c r="AV285" s="56">
        <v>-0.76062336767647198</v>
      </c>
      <c r="AW285" s="56">
        <v>-1.0599868222115001</v>
      </c>
      <c r="AX285" s="56">
        <v>0.70841681702938497</v>
      </c>
      <c r="AY285" s="56">
        <v>0.582299563260677</v>
      </c>
      <c r="AZ285" s="56">
        <v>2.3115100449677298E-2</v>
      </c>
      <c r="BA285" s="56">
        <v>-0.46791817676471098</v>
      </c>
      <c r="BB285" s="56">
        <v>-1.25927433259748</v>
      </c>
      <c r="BC285" s="56">
        <v>0.186813894475856</v>
      </c>
      <c r="BD285" s="77" t="s">
        <v>17494</v>
      </c>
      <c r="BE285" s="144" t="s">
        <v>18148</v>
      </c>
      <c r="BF285" s="77">
        <v>20</v>
      </c>
      <c r="BG285" s="77">
        <v>9.8512161880000004</v>
      </c>
      <c r="BH285" s="77">
        <v>3.1542459999999999E-3</v>
      </c>
      <c r="BI285" s="77">
        <v>2.7592950000000002E-3</v>
      </c>
      <c r="BJ285" s="78">
        <v>7</v>
      </c>
      <c r="BK285" s="77">
        <v>-0.25819889000000001</v>
      </c>
      <c r="BL285" s="77">
        <v>-0.25819889000000001</v>
      </c>
      <c r="BM285" s="77">
        <v>-0.25819889000000001</v>
      </c>
      <c r="BN285" s="77">
        <v>-0.25819889000000001</v>
      </c>
      <c r="BO285" s="77">
        <v>-0.25819889000000001</v>
      </c>
      <c r="BP285" s="77">
        <v>-0.25819889000000001</v>
      </c>
      <c r="BQ285" s="77">
        <v>-0.25819889000000001</v>
      </c>
      <c r="BR285" s="77">
        <v>3.6147844560000002</v>
      </c>
      <c r="BS285" s="77">
        <v>-0.25819889000000001</v>
      </c>
      <c r="BT285" s="77">
        <v>-0.25819889000000001</v>
      </c>
      <c r="BU285" s="77">
        <v>-0.25819889000000001</v>
      </c>
      <c r="BV285" s="77">
        <v>-0.25819889000000001</v>
      </c>
      <c r="BW285" s="77">
        <v>-0.25819889000000001</v>
      </c>
      <c r="BX285" s="77">
        <v>-0.25819889000000001</v>
      </c>
      <c r="BY285" s="77">
        <v>-0.25819889000000001</v>
      </c>
    </row>
    <row r="286" spans="1:77">
      <c r="A286" s="52" t="s">
        <v>1971</v>
      </c>
      <c r="B286" s="52">
        <v>0</v>
      </c>
      <c r="C286" s="52">
        <v>0</v>
      </c>
      <c r="D286" s="52">
        <v>0</v>
      </c>
      <c r="E286" s="52">
        <v>3.0911901082054499E-4</v>
      </c>
      <c r="F286" s="52">
        <v>77</v>
      </c>
      <c r="G286" s="52">
        <v>-1.61251916692343</v>
      </c>
      <c r="H286" s="52">
        <v>0.30869578759886601</v>
      </c>
      <c r="I286" s="52">
        <v>0.54366352391544404</v>
      </c>
      <c r="J286" s="52">
        <v>1.0765697854507501</v>
      </c>
      <c r="K286" s="52">
        <v>1.1946710994122101</v>
      </c>
      <c r="L286" s="52">
        <v>-1.1851499496381199</v>
      </c>
      <c r="M286" s="52">
        <v>-1.1881950841305799</v>
      </c>
      <c r="N286" s="52">
        <v>-1.00696878842837</v>
      </c>
      <c r="O286" s="52">
        <v>0.39080045539264302</v>
      </c>
      <c r="P286" s="52">
        <v>0.57533511534168202</v>
      </c>
      <c r="Q286" s="52">
        <v>1.0434841615681201</v>
      </c>
      <c r="R286" s="52">
        <v>-0.140386939559216</v>
      </c>
      <c r="S286" s="54" t="s">
        <v>1469</v>
      </c>
      <c r="T286" s="54">
        <v>0</v>
      </c>
      <c r="U286" s="54">
        <v>0</v>
      </c>
      <c r="V286" s="54">
        <v>0</v>
      </c>
      <c r="W286" s="54">
        <v>3.0643513789716198E-4</v>
      </c>
      <c r="X286" s="54">
        <v>68</v>
      </c>
      <c r="Y286" s="54">
        <v>-1.71218228596661</v>
      </c>
      <c r="Z286" s="54">
        <v>0.12137982131613501</v>
      </c>
      <c r="AA286" s="54">
        <v>3.5473021973791001E-3</v>
      </c>
      <c r="AB286" s="54">
        <v>1.2341455436644799</v>
      </c>
      <c r="AC286" s="54">
        <v>1.29464373802724</v>
      </c>
      <c r="AD286" s="54">
        <v>-0.88163495605590703</v>
      </c>
      <c r="AE286" s="54">
        <v>-1.3467617140149499</v>
      </c>
      <c r="AF286" s="54">
        <v>-0.22465606744719599</v>
      </c>
      <c r="AG286" s="54">
        <v>-0.52094937454460799</v>
      </c>
      <c r="AH286" s="54">
        <v>0.92297537695077203</v>
      </c>
      <c r="AI286" s="54">
        <v>1.0416714333589101</v>
      </c>
      <c r="AJ286" s="54">
        <v>6.7821182514353803E-2</v>
      </c>
      <c r="AK286" s="56" t="s">
        <v>1972</v>
      </c>
      <c r="AL286" s="56">
        <v>4</v>
      </c>
      <c r="AM286" s="56">
        <v>0.49080329652354998</v>
      </c>
      <c r="AN286" s="56">
        <v>0</v>
      </c>
      <c r="AO286" s="56">
        <v>8.4297296554040598E-4</v>
      </c>
      <c r="AP286" s="56">
        <v>4</v>
      </c>
      <c r="AQ286" s="56">
        <v>-0.17858757197406</v>
      </c>
      <c r="AR286" s="56">
        <v>-8.7556440355809798E-2</v>
      </c>
      <c r="AS286" s="56">
        <v>1.65254458187057</v>
      </c>
      <c r="AT286" s="56">
        <v>-1.2833086418636199</v>
      </c>
      <c r="AU286" s="56">
        <v>0.71604355303557399</v>
      </c>
      <c r="AV286" s="56">
        <v>-1.2336254089686201</v>
      </c>
      <c r="AW286" s="56">
        <v>1.3422001939694801</v>
      </c>
      <c r="AX286" s="56">
        <v>1.4338762672757901</v>
      </c>
      <c r="AY286" s="56">
        <v>-0.62012299079842803</v>
      </c>
      <c r="AZ286" s="56">
        <v>-0.87120778592054704</v>
      </c>
      <c r="BA286" s="56">
        <v>-0.52438034141005496</v>
      </c>
      <c r="BB286" s="56">
        <v>-0.49871215376275702</v>
      </c>
      <c r="BC286" s="56">
        <v>0.15283673890247301</v>
      </c>
      <c r="BD286" s="77" t="s">
        <v>17495</v>
      </c>
      <c r="BE286" s="144" t="s">
        <v>18149</v>
      </c>
      <c r="BF286" s="77">
        <v>20</v>
      </c>
      <c r="BG286" s="77">
        <v>9.8512161880000004</v>
      </c>
      <c r="BH286" s="77">
        <v>2.1855189999999999E-3</v>
      </c>
      <c r="BI286" s="77">
        <v>2.7592950000000002E-3</v>
      </c>
      <c r="BJ286" s="78">
        <v>7</v>
      </c>
      <c r="BK286" s="77">
        <v>-0.25819889000000001</v>
      </c>
      <c r="BL286" s="77">
        <v>-0.25819889000000001</v>
      </c>
      <c r="BM286" s="77">
        <v>-0.25819889000000001</v>
      </c>
      <c r="BN286" s="77">
        <v>-0.25819889000000001</v>
      </c>
      <c r="BO286" s="77">
        <v>-0.25819889000000001</v>
      </c>
      <c r="BP286" s="77">
        <v>-0.25819889000000001</v>
      </c>
      <c r="BQ286" s="77">
        <v>-0.25819889000000001</v>
      </c>
      <c r="BR286" s="77">
        <v>3.6147844560000002</v>
      </c>
      <c r="BS286" s="77">
        <v>-0.25819889000000001</v>
      </c>
      <c r="BT286" s="77">
        <v>-0.25819889000000001</v>
      </c>
      <c r="BU286" s="77">
        <v>-0.25819889000000001</v>
      </c>
      <c r="BV286" s="77">
        <v>-0.25819889000000001</v>
      </c>
      <c r="BW286" s="77">
        <v>-0.25819889000000001</v>
      </c>
      <c r="BX286" s="77">
        <v>-0.25819889000000001</v>
      </c>
      <c r="BY286" s="77">
        <v>-0.25819889000000001</v>
      </c>
    </row>
    <row r="287" spans="1:77">
      <c r="A287" s="52" t="s">
        <v>1592</v>
      </c>
      <c r="B287" s="52">
        <v>54</v>
      </c>
      <c r="C287" s="52">
        <v>10.853305972029499</v>
      </c>
      <c r="D287" s="52">
        <v>2.26129390679002E-3</v>
      </c>
      <c r="E287" s="52">
        <v>3.20627370553352E-3</v>
      </c>
      <c r="F287" s="52">
        <v>3</v>
      </c>
      <c r="G287" s="52">
        <v>-0.45496222002950598</v>
      </c>
      <c r="H287" s="52">
        <v>0.57422155509355199</v>
      </c>
      <c r="I287" s="52">
        <v>0.65467189376456902</v>
      </c>
      <c r="J287" s="52">
        <v>1.2202210073855499</v>
      </c>
      <c r="K287" s="52">
        <v>1.28566004533917</v>
      </c>
      <c r="L287" s="52">
        <v>0.393770487363439</v>
      </c>
      <c r="M287" s="52">
        <v>-1.38308903829536</v>
      </c>
      <c r="N287" s="52">
        <v>-1.36401931406985</v>
      </c>
      <c r="O287" s="52">
        <v>-0.63736444658680202</v>
      </c>
      <c r="P287" s="52">
        <v>-1.3901238515435701</v>
      </c>
      <c r="Q287" s="52">
        <v>0.64922350129293804</v>
      </c>
      <c r="R287" s="52">
        <v>0.45179038028587498</v>
      </c>
      <c r="S287" s="54" t="s">
        <v>1650</v>
      </c>
      <c r="T287" s="54">
        <v>25</v>
      </c>
      <c r="U287" s="54">
        <v>4.2141758940758596</v>
      </c>
      <c r="V287" s="54">
        <v>9.0451756271600896E-4</v>
      </c>
      <c r="W287" s="54">
        <v>2.2279287771902702E-3</v>
      </c>
      <c r="X287" s="54">
        <v>3</v>
      </c>
      <c r="Y287" s="54">
        <v>-1.0627583677575401</v>
      </c>
      <c r="Z287" s="54">
        <v>0.339118913138995</v>
      </c>
      <c r="AA287" s="54">
        <v>0.38932265749518002</v>
      </c>
      <c r="AB287" s="54">
        <v>1.4573485514834701</v>
      </c>
      <c r="AC287" s="54">
        <v>1.4266042788608699</v>
      </c>
      <c r="AD287" s="54">
        <v>-0.2538692600636</v>
      </c>
      <c r="AE287" s="54">
        <v>-1.2794944859867701</v>
      </c>
      <c r="AF287" s="54">
        <v>-0.81088953028412303</v>
      </c>
      <c r="AG287" s="54">
        <v>-0.49516427697488802</v>
      </c>
      <c r="AH287" s="54">
        <v>-1.13514724219103</v>
      </c>
      <c r="AI287" s="54">
        <v>1.23056226342972</v>
      </c>
      <c r="AJ287" s="54">
        <v>0.19436649884972701</v>
      </c>
      <c r="AK287" s="56" t="s">
        <v>1686</v>
      </c>
      <c r="AL287" s="56">
        <v>42</v>
      </c>
      <c r="AM287" s="56">
        <v>6.7769696352380704</v>
      </c>
      <c r="AN287" s="56">
        <v>1.2841916013869299E-3</v>
      </c>
      <c r="AO287" s="56">
        <v>1.2704853989104899E-3</v>
      </c>
      <c r="AP287" s="56">
        <v>2</v>
      </c>
      <c r="AQ287" s="56">
        <v>2.1590825870215099E-2</v>
      </c>
      <c r="AR287" s="56">
        <v>0.38845786661494902</v>
      </c>
      <c r="AS287" s="56">
        <v>-1.88411698358248</v>
      </c>
      <c r="AT287" s="56">
        <v>1.3911620883044999</v>
      </c>
      <c r="AU287" s="56">
        <v>-0.570310132424515</v>
      </c>
      <c r="AV287" s="56">
        <v>2.1729922529164498</v>
      </c>
      <c r="AW287" s="56">
        <v>0.204979922813947</v>
      </c>
      <c r="AX287" s="56">
        <v>-0.65403256404538102</v>
      </c>
      <c r="AY287" s="56">
        <v>-0.22395409462062901</v>
      </c>
      <c r="AZ287" s="56">
        <v>0.32919939979351198</v>
      </c>
      <c r="BA287" s="56">
        <v>-5.0730671467717802E-3</v>
      </c>
      <c r="BB287" s="56">
        <v>-0.62030206911130503</v>
      </c>
      <c r="BC287" s="56">
        <v>-0.550593445382494</v>
      </c>
      <c r="BD287" s="77" t="s">
        <v>17497</v>
      </c>
      <c r="BE287" s="144" t="s">
        <v>18150</v>
      </c>
      <c r="BF287" s="77">
        <v>20</v>
      </c>
      <c r="BG287" s="77">
        <v>9.8512161880000004</v>
      </c>
      <c r="BH287" s="77">
        <v>2.6545280000000002E-3</v>
      </c>
      <c r="BI287" s="77">
        <v>2.7592950000000002E-3</v>
      </c>
      <c r="BJ287" s="78">
        <v>7</v>
      </c>
      <c r="BK287" s="77">
        <v>-0.25819889000000001</v>
      </c>
      <c r="BL287" s="77">
        <v>-0.25819889000000001</v>
      </c>
      <c r="BM287" s="77">
        <v>-0.25819889000000001</v>
      </c>
      <c r="BN287" s="77">
        <v>-0.25819889000000001</v>
      </c>
      <c r="BO287" s="77">
        <v>-0.25819889000000001</v>
      </c>
      <c r="BP287" s="77">
        <v>-0.25819889000000001</v>
      </c>
      <c r="BQ287" s="77">
        <v>-0.25819889000000001</v>
      </c>
      <c r="BR287" s="77">
        <v>3.6147844560000002</v>
      </c>
      <c r="BS287" s="77">
        <v>-0.25819889000000001</v>
      </c>
      <c r="BT287" s="77">
        <v>-0.25819889000000001</v>
      </c>
      <c r="BU287" s="77">
        <v>-0.25819889000000001</v>
      </c>
      <c r="BV287" s="77">
        <v>-0.25819889000000001</v>
      </c>
      <c r="BW287" s="77">
        <v>-0.25819889000000001</v>
      </c>
      <c r="BX287" s="77">
        <v>-0.25819889000000001</v>
      </c>
      <c r="BY287" s="77">
        <v>-0.25819889000000001</v>
      </c>
    </row>
    <row r="288" spans="1:77">
      <c r="A288" s="52" t="s">
        <v>1687</v>
      </c>
      <c r="B288" s="52">
        <v>42</v>
      </c>
      <c r="C288" s="52">
        <v>8.8168539347645503</v>
      </c>
      <c r="D288" s="52">
        <v>2.7358864551286702E-4</v>
      </c>
      <c r="E288" s="52">
        <v>2.6113108681364299E-3</v>
      </c>
      <c r="F288" s="52">
        <v>3</v>
      </c>
      <c r="G288" s="52">
        <v>-0.27425425631978301</v>
      </c>
      <c r="H288" s="52">
        <v>0.67939804725720598</v>
      </c>
      <c r="I288" s="52">
        <v>0.73463972874777905</v>
      </c>
      <c r="J288" s="52">
        <v>1.3056364171577901</v>
      </c>
      <c r="K288" s="52">
        <v>1.2048041480926399</v>
      </c>
      <c r="L288" s="52">
        <v>0.30911186249846001</v>
      </c>
      <c r="M288" s="52">
        <v>-1.4791130200244</v>
      </c>
      <c r="N288" s="52">
        <v>-1.42171307980777</v>
      </c>
      <c r="O288" s="52">
        <v>-0.70027762703875596</v>
      </c>
      <c r="P288" s="52">
        <v>-1.2410954840113599</v>
      </c>
      <c r="Q288" s="52">
        <v>0.58676538377782494</v>
      </c>
      <c r="R288" s="52">
        <v>0.29609787967036799</v>
      </c>
      <c r="S288" s="54" t="s">
        <v>1653</v>
      </c>
      <c r="T288" s="54">
        <v>18</v>
      </c>
      <c r="U288" s="54">
        <v>2.9487505402552001</v>
      </c>
      <c r="V288" s="54">
        <v>1.45169485374174E-3</v>
      </c>
      <c r="W288" s="54">
        <v>1.66701133375E-3</v>
      </c>
      <c r="X288" s="54">
        <v>3</v>
      </c>
      <c r="Y288" s="54">
        <v>-1.0807250174440699</v>
      </c>
      <c r="Z288" s="54">
        <v>0.22450271586550299</v>
      </c>
      <c r="AA288" s="54">
        <v>0.30124009296411097</v>
      </c>
      <c r="AB288" s="54">
        <v>1.49347990302454</v>
      </c>
      <c r="AC288" s="54">
        <v>1.5052141573404001</v>
      </c>
      <c r="AD288" s="54">
        <v>-0.28815717895336401</v>
      </c>
      <c r="AE288" s="54">
        <v>-1.2359891918099599</v>
      </c>
      <c r="AF288" s="54">
        <v>-0.75260295641605801</v>
      </c>
      <c r="AG288" s="54">
        <v>-0.54468045604604298</v>
      </c>
      <c r="AH288" s="54">
        <v>-1.04687575458419</v>
      </c>
      <c r="AI288" s="54">
        <v>1.26468267352317</v>
      </c>
      <c r="AJ288" s="54">
        <v>0.159911012535952</v>
      </c>
      <c r="AK288" s="56" t="s">
        <v>1415</v>
      </c>
      <c r="AL288" s="56">
        <v>8</v>
      </c>
      <c r="AM288" s="56">
        <v>0.881841690599237</v>
      </c>
      <c r="AN288" s="57">
        <v>4.4667533961284399E-5</v>
      </c>
      <c r="AO288" s="56">
        <v>3.9801630924138701E-4</v>
      </c>
      <c r="AP288" s="56">
        <v>1</v>
      </c>
      <c r="AQ288" s="56">
        <v>-1.6273119887080001</v>
      </c>
      <c r="AR288" s="56">
        <v>0.32878609263715702</v>
      </c>
      <c r="AS288" s="56">
        <v>1.57343908413591</v>
      </c>
      <c r="AT288" s="56">
        <v>6.4523431888404106E-2</v>
      </c>
      <c r="AU288" s="56">
        <v>1.71311450114019</v>
      </c>
      <c r="AV288" s="56">
        <v>-1.0365605959064099</v>
      </c>
      <c r="AW288" s="56">
        <v>-0.23315613654627601</v>
      </c>
      <c r="AX288" s="56">
        <v>-0.39376475861338001</v>
      </c>
      <c r="AY288" s="56">
        <v>-0.70544479139495897</v>
      </c>
      <c r="AZ288" s="56">
        <v>-0.41814565780422702</v>
      </c>
      <c r="BA288" s="56">
        <v>0.41442442072048502</v>
      </c>
      <c r="BB288" s="56">
        <v>1.0682809178395101</v>
      </c>
      <c r="BC288" s="56">
        <v>-0.74818451938840003</v>
      </c>
      <c r="BD288" s="77" t="s">
        <v>17503</v>
      </c>
      <c r="BE288" s="144" t="s">
        <v>18151</v>
      </c>
      <c r="BF288" s="77">
        <v>20</v>
      </c>
      <c r="BG288" s="77">
        <v>9.8512161880000004</v>
      </c>
      <c r="BH288" s="77">
        <v>3.3440829999999999E-3</v>
      </c>
      <c r="BI288" s="77">
        <v>2.7592950000000002E-3</v>
      </c>
      <c r="BJ288" s="78">
        <v>7</v>
      </c>
      <c r="BK288" s="77">
        <v>-0.25819889000000001</v>
      </c>
      <c r="BL288" s="77">
        <v>-0.25819889000000001</v>
      </c>
      <c r="BM288" s="77">
        <v>-0.25819889000000001</v>
      </c>
      <c r="BN288" s="77">
        <v>-0.25819889000000001</v>
      </c>
      <c r="BO288" s="77">
        <v>-0.25819889000000001</v>
      </c>
      <c r="BP288" s="77">
        <v>-0.25819889000000001</v>
      </c>
      <c r="BQ288" s="77">
        <v>-0.25819889000000001</v>
      </c>
      <c r="BR288" s="77">
        <v>3.6147844560000002</v>
      </c>
      <c r="BS288" s="77">
        <v>-0.25819889000000001</v>
      </c>
      <c r="BT288" s="77">
        <v>-0.25819889000000001</v>
      </c>
      <c r="BU288" s="77">
        <v>-0.25819889000000001</v>
      </c>
      <c r="BV288" s="77">
        <v>-0.25819889000000001</v>
      </c>
      <c r="BW288" s="77">
        <v>-0.25819889000000001</v>
      </c>
      <c r="BX288" s="77">
        <v>-0.25819889000000001</v>
      </c>
      <c r="BY288" s="77">
        <v>-0.25819889000000001</v>
      </c>
    </row>
    <row r="289" spans="1:77">
      <c r="A289" s="52" t="s">
        <v>1973</v>
      </c>
      <c r="B289" s="52">
        <v>0</v>
      </c>
      <c r="C289" s="52">
        <v>0</v>
      </c>
      <c r="D289" s="52">
        <v>0</v>
      </c>
      <c r="E289" s="52">
        <v>3.0911901082054499E-4</v>
      </c>
      <c r="F289" s="52">
        <v>78</v>
      </c>
      <c r="G289" s="52">
        <v>-0.205095852943876</v>
      </c>
      <c r="H289" s="52">
        <v>0.48475093908005201</v>
      </c>
      <c r="I289" s="52">
        <v>0.17570080694590001</v>
      </c>
      <c r="J289" s="52">
        <v>1.0222373893185499</v>
      </c>
      <c r="K289" s="52">
        <v>0.80842044038777905</v>
      </c>
      <c r="L289" s="52">
        <v>-1.94208665208777</v>
      </c>
      <c r="M289" s="52">
        <v>7.1006123227641396E-2</v>
      </c>
      <c r="N289" s="52">
        <v>0.76230412671752701</v>
      </c>
      <c r="O289" s="52">
        <v>-0.97624207473986602</v>
      </c>
      <c r="P289" s="52">
        <v>0.88122492369318595</v>
      </c>
      <c r="Q289" s="52">
        <v>0.53604179360694104</v>
      </c>
      <c r="R289" s="52">
        <v>-1.61826196320606</v>
      </c>
      <c r="S289" s="54" t="s">
        <v>1484</v>
      </c>
      <c r="T289" s="54">
        <v>0</v>
      </c>
      <c r="U289" s="54">
        <v>0</v>
      </c>
      <c r="V289" s="54">
        <v>0</v>
      </c>
      <c r="W289" s="54">
        <v>3.0643513789716198E-4</v>
      </c>
      <c r="X289" s="54">
        <v>69</v>
      </c>
      <c r="Y289" s="54">
        <v>8.7392791826841495E-2</v>
      </c>
      <c r="Z289" s="54">
        <v>-0.27783703320243702</v>
      </c>
      <c r="AA289" s="54">
        <v>-1.2102763336117801</v>
      </c>
      <c r="AB289" s="54">
        <v>0.85249955836094304</v>
      </c>
      <c r="AC289" s="54">
        <v>-0.30972326553916302</v>
      </c>
      <c r="AD289" s="54">
        <v>-5.2173137347383297E-2</v>
      </c>
      <c r="AE289" s="54">
        <v>1.03097242996094</v>
      </c>
      <c r="AF289" s="54">
        <v>0.93543844516642305</v>
      </c>
      <c r="AG289" s="54">
        <v>-1.4132918236229799</v>
      </c>
      <c r="AH289" s="54">
        <v>1.840572184487</v>
      </c>
      <c r="AI289" s="54">
        <v>-1.0591586376062001</v>
      </c>
      <c r="AJ289" s="54">
        <v>-0.42441517887219599</v>
      </c>
      <c r="AK289" s="56" t="s">
        <v>1974</v>
      </c>
      <c r="AL289" s="56">
        <v>11</v>
      </c>
      <c r="AM289" s="56">
        <v>1.9015323721011499</v>
      </c>
      <c r="AN289" s="56">
        <v>2.26129390679002E-3</v>
      </c>
      <c r="AO289" s="56">
        <v>1.4897410922190899E-3</v>
      </c>
      <c r="AP289" s="56">
        <v>1</v>
      </c>
      <c r="AQ289" s="56">
        <v>-0.542886510586717</v>
      </c>
      <c r="AR289" s="56">
        <v>-0.43605878751695498</v>
      </c>
      <c r="AS289" s="56">
        <v>0.241807935394563</v>
      </c>
      <c r="AT289" s="56">
        <v>-0.61473580266759398</v>
      </c>
      <c r="AU289" s="56">
        <v>1.64721723903109</v>
      </c>
      <c r="AV289" s="56">
        <v>-0.67735389472507701</v>
      </c>
      <c r="AW289" s="56">
        <v>2.55982780090274</v>
      </c>
      <c r="AX289" s="56">
        <v>-0.227061743519581</v>
      </c>
      <c r="AY289" s="56">
        <v>-0.62877004058244101</v>
      </c>
      <c r="AZ289" s="56">
        <v>-0.65933331111087001</v>
      </c>
      <c r="BA289" s="56">
        <v>-0.50296745747568306</v>
      </c>
      <c r="BB289" s="56">
        <v>0.24152101234554901</v>
      </c>
      <c r="BC289" s="56">
        <v>-0.40120643948903001</v>
      </c>
      <c r="BD289" s="77" t="s">
        <v>17504</v>
      </c>
      <c r="BE289" s="144" t="s">
        <v>18152</v>
      </c>
      <c r="BF289" s="77">
        <v>20</v>
      </c>
      <c r="BG289" s="77">
        <v>9.8512161880000004</v>
      </c>
      <c r="BH289" s="77">
        <v>3.8019249999999998E-3</v>
      </c>
      <c r="BI289" s="77">
        <v>2.7592950000000002E-3</v>
      </c>
      <c r="BJ289" s="78">
        <v>7</v>
      </c>
      <c r="BK289" s="77">
        <v>-0.25819889000000001</v>
      </c>
      <c r="BL289" s="77">
        <v>-0.25819889000000001</v>
      </c>
      <c r="BM289" s="77">
        <v>-0.25819889000000001</v>
      </c>
      <c r="BN289" s="77">
        <v>-0.25819889000000001</v>
      </c>
      <c r="BO289" s="77">
        <v>-0.25819889000000001</v>
      </c>
      <c r="BP289" s="77">
        <v>-0.25819889000000001</v>
      </c>
      <c r="BQ289" s="77">
        <v>-0.25819889000000001</v>
      </c>
      <c r="BR289" s="77">
        <v>3.6147844560000002</v>
      </c>
      <c r="BS289" s="77">
        <v>-0.25819889000000001</v>
      </c>
      <c r="BT289" s="77">
        <v>-0.25819889000000001</v>
      </c>
      <c r="BU289" s="77">
        <v>-0.25819889000000001</v>
      </c>
      <c r="BV289" s="77">
        <v>-0.25819889000000001</v>
      </c>
      <c r="BW289" s="77">
        <v>-0.25819889000000001</v>
      </c>
      <c r="BX289" s="77">
        <v>-0.25819889000000001</v>
      </c>
      <c r="BY289" s="77">
        <v>-0.25819889000000001</v>
      </c>
    </row>
    <row r="290" spans="1:77">
      <c r="A290" s="52" t="s">
        <v>1288</v>
      </c>
      <c r="B290" s="52">
        <v>94</v>
      </c>
      <c r="C290" s="52">
        <v>17.3817845738971</v>
      </c>
      <c r="D290" s="52">
        <v>2.5237156688125702E-3</v>
      </c>
      <c r="E290" s="52">
        <v>4.6929541131790799E-3</v>
      </c>
      <c r="F290" s="52">
        <v>2</v>
      </c>
      <c r="G290" s="52">
        <v>-0.22907466390011599</v>
      </c>
      <c r="H290" s="52">
        <v>1.16834032845837</v>
      </c>
      <c r="I290" s="52">
        <v>0.69095014177036695</v>
      </c>
      <c r="J290" s="52">
        <v>1.44587660396549</v>
      </c>
      <c r="K290" s="52">
        <v>0.96848369283260105</v>
      </c>
      <c r="L290" s="52">
        <v>-0.70961258710016495</v>
      </c>
      <c r="M290" s="52">
        <v>-1.8551274934858999</v>
      </c>
      <c r="N290" s="52">
        <v>-0.51088216517899199</v>
      </c>
      <c r="O290" s="52">
        <v>9.4607917661057903E-2</v>
      </c>
      <c r="P290" s="52">
        <v>-0.90821785081317297</v>
      </c>
      <c r="Q290" s="52">
        <v>0.63809648582247802</v>
      </c>
      <c r="R290" s="52">
        <v>-0.79344041003202204</v>
      </c>
      <c r="S290" s="54" t="s">
        <v>1362</v>
      </c>
      <c r="T290" s="54">
        <v>58</v>
      </c>
      <c r="U290" s="54">
        <v>9.5356833890984802</v>
      </c>
      <c r="V290" s="54">
        <v>2.25571046504486E-3</v>
      </c>
      <c r="W290" s="54">
        <v>4.2674251820186701E-3</v>
      </c>
      <c r="X290" s="54">
        <v>1</v>
      </c>
      <c r="Y290" s="54">
        <v>-0.68033720132569397</v>
      </c>
      <c r="Z290" s="54">
        <v>0.71357407794998495</v>
      </c>
      <c r="AA290" s="54">
        <v>0.76792216760985998</v>
      </c>
      <c r="AB290" s="54">
        <v>1.1005325562122299</v>
      </c>
      <c r="AC290" s="54">
        <v>1.0801826959432901</v>
      </c>
      <c r="AD290" s="54">
        <v>-1.34984317677259</v>
      </c>
      <c r="AE290" s="54">
        <v>-1.14256117387598</v>
      </c>
      <c r="AF290" s="54">
        <v>-0.24934026142877599</v>
      </c>
      <c r="AG290" s="54">
        <v>0.75840910818039697</v>
      </c>
      <c r="AH290" s="54">
        <v>-1.1111922851884299</v>
      </c>
      <c r="AI290" s="54">
        <v>1.06981355675189</v>
      </c>
      <c r="AJ290" s="54">
        <v>-0.95716006405618403</v>
      </c>
      <c r="AK290" s="56" t="s">
        <v>1363</v>
      </c>
      <c r="AL290" s="56">
        <v>8</v>
      </c>
      <c r="AM290" s="56">
        <v>1.3573191415821799</v>
      </c>
      <c r="AN290" s="57">
        <v>5.5834417451605499E-6</v>
      </c>
      <c r="AO290" s="56">
        <v>7.5403150467973404E-4</v>
      </c>
      <c r="AP290" s="56">
        <v>3</v>
      </c>
      <c r="AQ290" s="56">
        <v>-0.90082505897791598</v>
      </c>
      <c r="AR290" s="56">
        <v>-0.60551775377573103</v>
      </c>
      <c r="AS290" s="56">
        <v>-0.49332979062698601</v>
      </c>
      <c r="AT290" s="56">
        <v>-0.34458600327030797</v>
      </c>
      <c r="AU290" s="57">
        <v>2.1737998581097401E-5</v>
      </c>
      <c r="AV290" s="56">
        <v>-6.9080638024611604E-2</v>
      </c>
      <c r="AW290" s="56">
        <v>2.3267688183080102</v>
      </c>
      <c r="AX290" s="56">
        <v>-0.90111674369739303</v>
      </c>
      <c r="AY290" s="56">
        <v>-0.69130901002621203</v>
      </c>
      <c r="AZ290" s="56">
        <v>0.14442518787008199</v>
      </c>
      <c r="BA290" s="56">
        <v>0.69295789332709101</v>
      </c>
      <c r="BB290" s="56">
        <v>1.62412784133249</v>
      </c>
      <c r="BC290" s="56">
        <v>-0.782536480437102</v>
      </c>
      <c r="BD290" s="77" t="s">
        <v>17511</v>
      </c>
      <c r="BE290" s="144" t="s">
        <v>18153</v>
      </c>
      <c r="BF290" s="77">
        <v>20</v>
      </c>
      <c r="BG290" s="77">
        <v>9.8512161880000004</v>
      </c>
      <c r="BH290" s="77">
        <v>3.1542459999999999E-3</v>
      </c>
      <c r="BI290" s="77">
        <v>2.7592950000000002E-3</v>
      </c>
      <c r="BJ290" s="78">
        <v>7</v>
      </c>
      <c r="BK290" s="77">
        <v>-0.25819889000000001</v>
      </c>
      <c r="BL290" s="77">
        <v>-0.25819889000000001</v>
      </c>
      <c r="BM290" s="77">
        <v>-0.25819889000000001</v>
      </c>
      <c r="BN290" s="77">
        <v>-0.25819889000000001</v>
      </c>
      <c r="BO290" s="77">
        <v>-0.25819889000000001</v>
      </c>
      <c r="BP290" s="77">
        <v>-0.25819889000000001</v>
      </c>
      <c r="BQ290" s="77">
        <v>-0.25819889000000001</v>
      </c>
      <c r="BR290" s="77">
        <v>3.6147844560000002</v>
      </c>
      <c r="BS290" s="77">
        <v>-0.25819889000000001</v>
      </c>
      <c r="BT290" s="77">
        <v>-0.25819889000000001</v>
      </c>
      <c r="BU290" s="77">
        <v>-0.25819889000000001</v>
      </c>
      <c r="BV290" s="77">
        <v>-0.25819889000000001</v>
      </c>
      <c r="BW290" s="77">
        <v>-0.25819889000000001</v>
      </c>
      <c r="BX290" s="77">
        <v>-0.25819889000000001</v>
      </c>
      <c r="BY290" s="77">
        <v>-0.25819889000000001</v>
      </c>
    </row>
    <row r="291" spans="1:77">
      <c r="A291" s="52" t="s">
        <v>1594</v>
      </c>
      <c r="B291" s="52">
        <v>0</v>
      </c>
      <c r="C291" s="52">
        <v>0</v>
      </c>
      <c r="D291" s="52">
        <v>0</v>
      </c>
      <c r="E291" s="52">
        <v>3.0911901082054499E-4</v>
      </c>
      <c r="F291" s="52">
        <v>79</v>
      </c>
      <c r="G291" s="52">
        <v>0.68737594262701596</v>
      </c>
      <c r="H291" s="52">
        <v>0.222083663847672</v>
      </c>
      <c r="I291" s="52">
        <v>-1.3182063020828701E-2</v>
      </c>
      <c r="J291" s="52">
        <v>-0.62837344452866695</v>
      </c>
      <c r="K291" s="52">
        <v>-1.3959695425235701</v>
      </c>
      <c r="L291" s="52">
        <v>1.1071978440236001</v>
      </c>
      <c r="M291" s="52">
        <v>-0.79700521253332501</v>
      </c>
      <c r="N291" s="52">
        <v>-1.0082802430100399</v>
      </c>
      <c r="O291" s="52">
        <v>1.3631012266207001</v>
      </c>
      <c r="P291" s="52">
        <v>-1.22171541548339</v>
      </c>
      <c r="Q291" s="52">
        <v>0.34900345577897401</v>
      </c>
      <c r="R291" s="52">
        <v>1.33576378820185</v>
      </c>
      <c r="S291" s="54" t="s">
        <v>1494</v>
      </c>
      <c r="T291" s="54">
        <v>0</v>
      </c>
      <c r="U291" s="54">
        <v>0</v>
      </c>
      <c r="V291" s="54">
        <v>0</v>
      </c>
      <c r="W291" s="54">
        <v>3.0643513789716198E-4</v>
      </c>
      <c r="X291" s="54">
        <v>70</v>
      </c>
      <c r="Y291" s="54">
        <v>-0.42345369608370997</v>
      </c>
      <c r="Z291" s="54">
        <v>0.21486202980107799</v>
      </c>
      <c r="AA291" s="54">
        <v>-1.1295613937906499</v>
      </c>
      <c r="AB291" s="54">
        <v>1.85271418458736</v>
      </c>
      <c r="AC291" s="54">
        <v>0.16880522875022999</v>
      </c>
      <c r="AD291" s="54">
        <v>9.0111726151538105E-2</v>
      </c>
      <c r="AE291" s="54">
        <v>0.29387516595031599</v>
      </c>
      <c r="AF291" s="54">
        <v>0.270654016506156</v>
      </c>
      <c r="AG291" s="54">
        <v>-1.2663528672581199</v>
      </c>
      <c r="AH291" s="54">
        <v>1.66138937586784</v>
      </c>
      <c r="AI291" s="54">
        <v>-0.91259979312526696</v>
      </c>
      <c r="AJ291" s="54">
        <v>-0.820443977356766</v>
      </c>
      <c r="AK291" s="56" t="s">
        <v>1975</v>
      </c>
      <c r="AL291" s="56">
        <v>9</v>
      </c>
      <c r="AM291" s="56">
        <v>2.3277691722618399</v>
      </c>
      <c r="AN291" s="57">
        <v>8.9335067922568799E-5</v>
      </c>
      <c r="AO291" s="56">
        <v>1.9091717017623599E-3</v>
      </c>
      <c r="AP291" s="56">
        <v>1</v>
      </c>
      <c r="AQ291" s="56">
        <v>-0.16645648620412601</v>
      </c>
      <c r="AR291" s="56">
        <v>-0.46841983203425402</v>
      </c>
      <c r="AS291" s="56">
        <v>-0.469427789760678</v>
      </c>
      <c r="AT291" s="56">
        <v>-0.39168730000603602</v>
      </c>
      <c r="AU291" s="56">
        <v>1.31049747272142</v>
      </c>
      <c r="AV291" s="56">
        <v>0.14823204092020201</v>
      </c>
      <c r="AW291" s="56">
        <v>2.8716504969541199</v>
      </c>
      <c r="AX291" s="56">
        <v>-0.442197582621144</v>
      </c>
      <c r="AY291" s="56">
        <v>-0.53513857273507104</v>
      </c>
      <c r="AZ291" s="56">
        <v>-0.51301081225751799</v>
      </c>
      <c r="BA291" s="56">
        <v>-0.53555767112925901</v>
      </c>
      <c r="BB291" s="56">
        <v>-0.27270586302928501</v>
      </c>
      <c r="BC291" s="56">
        <v>-0.53577810081837096</v>
      </c>
      <c r="BD291" s="77" t="s">
        <v>17507</v>
      </c>
      <c r="BE291" s="144" t="s">
        <v>18154</v>
      </c>
      <c r="BF291" s="77">
        <v>17</v>
      </c>
      <c r="BG291" s="77">
        <v>8.5649230430000003</v>
      </c>
      <c r="BH291" s="77">
        <v>8.0234060000000003E-3</v>
      </c>
      <c r="BI291" s="77">
        <v>2.4112510000000001E-3</v>
      </c>
      <c r="BJ291" s="78">
        <v>7</v>
      </c>
      <c r="BK291" s="77">
        <v>-0.32642099699999999</v>
      </c>
      <c r="BL291" s="77">
        <v>-0.32642099699999999</v>
      </c>
      <c r="BM291" s="77">
        <v>-0.32642099699999999</v>
      </c>
      <c r="BN291" s="77">
        <v>-0.32642099699999999</v>
      </c>
      <c r="BO291" s="77">
        <v>-0.32642099699999999</v>
      </c>
      <c r="BP291" s="77">
        <v>-0.32642099699999999</v>
      </c>
      <c r="BQ291" s="77">
        <v>-0.32642099699999999</v>
      </c>
      <c r="BR291" s="77">
        <v>3.4654830969999999</v>
      </c>
      <c r="BS291" s="77">
        <v>-0.32642099699999999</v>
      </c>
      <c r="BT291" s="77">
        <v>-0.32642099699999999</v>
      </c>
      <c r="BU291" s="77">
        <v>0.77798986400000003</v>
      </c>
      <c r="BV291" s="77">
        <v>-0.32642099699999999</v>
      </c>
      <c r="BW291" s="77">
        <v>-0.32642099699999999</v>
      </c>
      <c r="BX291" s="77">
        <v>-0.32642099699999999</v>
      </c>
      <c r="BY291" s="77">
        <v>-0.32642099699999999</v>
      </c>
    </row>
    <row r="292" spans="1:77">
      <c r="A292" s="52" t="s">
        <v>1597</v>
      </c>
      <c r="B292" s="52">
        <v>12</v>
      </c>
      <c r="C292" s="52">
        <v>1.6288384475344999</v>
      </c>
      <c r="D292" s="52">
        <v>3.4058994645479401E-4</v>
      </c>
      <c r="E292" s="52">
        <v>9.0435720426313598E-4</v>
      </c>
      <c r="F292" s="52">
        <v>3</v>
      </c>
      <c r="G292" s="52">
        <v>0.40845466480404302</v>
      </c>
      <c r="H292" s="52">
        <v>-0.287106555286753</v>
      </c>
      <c r="I292" s="52">
        <v>-0.13780163244941801</v>
      </c>
      <c r="J292" s="52">
        <v>-0.77678610314354701</v>
      </c>
      <c r="K292" s="52">
        <v>-1.21301051668061</v>
      </c>
      <c r="L292" s="52">
        <v>-0.63163331151681901</v>
      </c>
      <c r="M292" s="52">
        <v>1.8378317645223401</v>
      </c>
      <c r="N292" s="52">
        <v>0.48488834800200298</v>
      </c>
      <c r="O292" s="52">
        <v>0.52188269631430995</v>
      </c>
      <c r="P292" s="52">
        <v>1.6133896030875501</v>
      </c>
      <c r="Q292" s="52">
        <v>-1.1482406930895399</v>
      </c>
      <c r="R292" s="52">
        <v>-0.67186826456355597</v>
      </c>
      <c r="S292" s="54" t="s">
        <v>1663</v>
      </c>
      <c r="T292" s="54">
        <v>16</v>
      </c>
      <c r="U292" s="54">
        <v>2.2976513777565701</v>
      </c>
      <c r="V292" s="54">
        <v>5.3601040753541304E-4</v>
      </c>
      <c r="W292" s="54">
        <v>1.67634012748616E-3</v>
      </c>
      <c r="X292" s="54">
        <v>3</v>
      </c>
      <c r="Y292" s="54">
        <v>-0.96397231351005797</v>
      </c>
      <c r="Z292" s="54">
        <v>0.50016707234979396</v>
      </c>
      <c r="AA292" s="54">
        <v>0.52360578865242602</v>
      </c>
      <c r="AB292" s="54">
        <v>1.26676335223241</v>
      </c>
      <c r="AC292" s="54">
        <v>1.4211176667143299</v>
      </c>
      <c r="AD292" s="54">
        <v>-0.780482627421488</v>
      </c>
      <c r="AE292" s="54">
        <v>-1.24448873157267</v>
      </c>
      <c r="AF292" s="54">
        <v>-0.74850616636491196</v>
      </c>
      <c r="AG292" s="54">
        <v>0.24165771663875399</v>
      </c>
      <c r="AH292" s="54">
        <v>-1.1988725163931</v>
      </c>
      <c r="AI292" s="54">
        <v>1.2741760601452801</v>
      </c>
      <c r="AJ292" s="54">
        <v>-0.29116530147075997</v>
      </c>
      <c r="AK292" s="56" t="s">
        <v>1688</v>
      </c>
      <c r="AL292" s="56">
        <v>142</v>
      </c>
      <c r="AM292" s="56">
        <v>23.6557207235101</v>
      </c>
      <c r="AN292" s="56">
        <v>2.8978062657383299E-3</v>
      </c>
      <c r="AO292" s="56">
        <v>3.2550157128603801E-3</v>
      </c>
      <c r="AP292" s="56">
        <v>1</v>
      </c>
      <c r="AQ292" s="56">
        <v>-1.3480094041925701</v>
      </c>
      <c r="AR292" s="56">
        <v>-0.78257623174763702</v>
      </c>
      <c r="AS292" s="56">
        <v>0.19938204768535001</v>
      </c>
      <c r="AT292" s="56">
        <v>-1.08126061509074</v>
      </c>
      <c r="AU292" s="56">
        <v>1.1881109009044299</v>
      </c>
      <c r="AV292" s="56">
        <v>-1.7554406660420401</v>
      </c>
      <c r="AW292" s="56">
        <v>0.87231263070855802</v>
      </c>
      <c r="AX292" s="56">
        <v>-4.2148072371603902E-2</v>
      </c>
      <c r="AY292" s="56">
        <v>2.8494625233609901E-2</v>
      </c>
      <c r="AZ292" s="56">
        <v>1.6730139302084199E-2</v>
      </c>
      <c r="BA292" s="56">
        <v>0.850630598700018</v>
      </c>
      <c r="BB292" s="56">
        <v>1.50255132376991</v>
      </c>
      <c r="BC292" s="56">
        <v>0.35122272314063202</v>
      </c>
      <c r="BD292" s="77" t="s">
        <v>17513</v>
      </c>
      <c r="BE292" s="144" t="s">
        <v>18155</v>
      </c>
      <c r="BF292" s="77">
        <v>17</v>
      </c>
      <c r="BG292" s="77">
        <v>8.5649230430000003</v>
      </c>
      <c r="BH292" s="77">
        <v>6.3762899999999997E-3</v>
      </c>
      <c r="BI292" s="77">
        <v>2.4112510000000001E-3</v>
      </c>
      <c r="BJ292" s="78">
        <v>7</v>
      </c>
      <c r="BK292" s="77">
        <v>-0.32642099699999999</v>
      </c>
      <c r="BL292" s="77">
        <v>-0.32642099699999999</v>
      </c>
      <c r="BM292" s="77">
        <v>-0.32642099699999999</v>
      </c>
      <c r="BN292" s="77">
        <v>-0.32642099699999999</v>
      </c>
      <c r="BO292" s="77">
        <v>-0.32642099699999999</v>
      </c>
      <c r="BP292" s="77">
        <v>-0.32642099699999999</v>
      </c>
      <c r="BQ292" s="77">
        <v>-0.32642099699999999</v>
      </c>
      <c r="BR292" s="77">
        <v>3.4654830969999999</v>
      </c>
      <c r="BS292" s="77">
        <v>-0.32642099699999999</v>
      </c>
      <c r="BT292" s="77">
        <v>-0.32642099699999999</v>
      </c>
      <c r="BU292" s="77">
        <v>0.77798986400000003</v>
      </c>
      <c r="BV292" s="77">
        <v>-0.32642099699999999</v>
      </c>
      <c r="BW292" s="77">
        <v>-0.32642099699999999</v>
      </c>
      <c r="BX292" s="77">
        <v>-0.32642099699999999</v>
      </c>
      <c r="BY292" s="77">
        <v>-0.32642099699999999</v>
      </c>
    </row>
    <row r="293" spans="1:77">
      <c r="A293" s="52" t="s">
        <v>1600</v>
      </c>
      <c r="B293" s="52">
        <v>0</v>
      </c>
      <c r="C293" s="52">
        <v>0</v>
      </c>
      <c r="D293" s="52">
        <v>0</v>
      </c>
      <c r="E293" s="52">
        <v>3.0911901082054499E-4</v>
      </c>
      <c r="F293" s="52">
        <v>80</v>
      </c>
      <c r="G293" s="52">
        <v>-0.72664933145666699</v>
      </c>
      <c r="H293" s="52">
        <v>-0.24651772786950699</v>
      </c>
      <c r="I293" s="52">
        <v>-0.359173659362783</v>
      </c>
      <c r="J293" s="52">
        <v>0.284756440286072</v>
      </c>
      <c r="K293" s="52">
        <v>1.8158381366440699</v>
      </c>
      <c r="L293" s="52">
        <v>-1.04238635449198</v>
      </c>
      <c r="M293" s="52">
        <v>-0.92194150465912705</v>
      </c>
      <c r="N293" s="52">
        <v>0.48204941234012999</v>
      </c>
      <c r="O293" s="52">
        <v>8.4357361279095003E-2</v>
      </c>
      <c r="P293" s="52">
        <v>1.75712907606115</v>
      </c>
      <c r="Q293" s="52">
        <v>0.14504574073735599</v>
      </c>
      <c r="R293" s="52">
        <v>-1.2725075895078</v>
      </c>
      <c r="S293" s="54" t="s">
        <v>1499</v>
      </c>
      <c r="T293" s="54">
        <v>0</v>
      </c>
      <c r="U293" s="54">
        <v>0</v>
      </c>
      <c r="V293" s="54">
        <v>0</v>
      </c>
      <c r="W293" s="54">
        <v>3.0643513789716198E-4</v>
      </c>
      <c r="X293" s="54">
        <v>71</v>
      </c>
      <c r="Y293" s="54">
        <v>0.84775504821836301</v>
      </c>
      <c r="Z293" s="54">
        <v>0.21651323078447701</v>
      </c>
      <c r="AA293" s="54">
        <v>0.55360550095432504</v>
      </c>
      <c r="AB293" s="54">
        <v>-0.50242285602335401</v>
      </c>
      <c r="AC293" s="54">
        <v>-0.47785617615942699</v>
      </c>
      <c r="AD293" s="54">
        <v>-0.45852075205727699</v>
      </c>
      <c r="AE293" s="54">
        <v>-0.110495120075614</v>
      </c>
      <c r="AF293" s="54">
        <v>1.1306389014326801</v>
      </c>
      <c r="AG293" s="54">
        <v>-0.73568014807725601</v>
      </c>
      <c r="AH293" s="54">
        <v>2.0545339500083499</v>
      </c>
      <c r="AI293" s="54">
        <v>-1.1762497716290601</v>
      </c>
      <c r="AJ293" s="54">
        <v>-1.34182180737621</v>
      </c>
      <c r="AK293" s="56" t="s">
        <v>1976</v>
      </c>
      <c r="AL293" s="56">
        <v>6</v>
      </c>
      <c r="AM293" s="56">
        <v>0.68267972108913599</v>
      </c>
      <c r="AN293" s="57">
        <v>1.11668834903211E-5</v>
      </c>
      <c r="AO293" s="56">
        <v>3.56161810780484E-4</v>
      </c>
      <c r="AP293" s="56">
        <v>1</v>
      </c>
      <c r="AQ293" s="56">
        <v>0.93464742529315403</v>
      </c>
      <c r="AR293" s="56">
        <v>-0.68443469190268502</v>
      </c>
      <c r="AS293" s="56">
        <v>-7.6326120598112904E-2</v>
      </c>
      <c r="AT293" s="56">
        <v>-6.8592753106141005E-2</v>
      </c>
      <c r="AU293" s="56">
        <v>-0.51164781709395901</v>
      </c>
      <c r="AV293" s="56">
        <v>2.7329912500759401</v>
      </c>
      <c r="AW293" s="56">
        <v>-0.62307378710269401</v>
      </c>
      <c r="AX293" s="56">
        <v>1.89927697949786E-2</v>
      </c>
      <c r="AY293" s="56">
        <v>-0.43900152477187299</v>
      </c>
      <c r="AZ293" s="56">
        <v>-0.72251578339830802</v>
      </c>
      <c r="BA293" s="56">
        <v>-0.80753200590709495</v>
      </c>
      <c r="BB293" s="56">
        <v>-0.62862036500250096</v>
      </c>
      <c r="BC293" s="56">
        <v>0.87511340371929902</v>
      </c>
      <c r="BD293" s="77" t="s">
        <v>17505</v>
      </c>
      <c r="BE293" s="144" t="s">
        <v>3637</v>
      </c>
      <c r="BF293" s="77">
        <v>16</v>
      </c>
      <c r="BG293" s="77">
        <v>7.9193447529999998</v>
      </c>
      <c r="BH293" s="77">
        <v>4.7403419999999998E-3</v>
      </c>
      <c r="BI293" s="77">
        <v>2.2124860000000001E-3</v>
      </c>
      <c r="BJ293" s="78">
        <v>7</v>
      </c>
      <c r="BK293" s="77">
        <v>-0.34379356</v>
      </c>
      <c r="BL293" s="77">
        <v>-0.34379356</v>
      </c>
      <c r="BM293" s="77">
        <v>-0.34379356</v>
      </c>
      <c r="BN293" s="77">
        <v>-0.34379356</v>
      </c>
      <c r="BO293" s="77">
        <v>-0.34379356</v>
      </c>
      <c r="BP293" s="77">
        <v>-0.34379356</v>
      </c>
      <c r="BQ293" s="77">
        <v>-0.34379356</v>
      </c>
      <c r="BR293" s="77">
        <v>3.3473314580000002</v>
      </c>
      <c r="BS293" s="77">
        <v>-0.34379356</v>
      </c>
      <c r="BT293" s="77">
        <v>-0.34379356</v>
      </c>
      <c r="BU293" s="77">
        <v>1.1219848269999999</v>
      </c>
      <c r="BV293" s="77">
        <v>-0.34379356</v>
      </c>
      <c r="BW293" s="77">
        <v>-0.34379356</v>
      </c>
      <c r="BX293" s="77">
        <v>-0.34379356</v>
      </c>
      <c r="BY293" s="77">
        <v>-0.34379356</v>
      </c>
    </row>
    <row r="294" spans="1:77">
      <c r="A294" s="52" t="s">
        <v>1289</v>
      </c>
      <c r="B294" s="52">
        <v>27</v>
      </c>
      <c r="C294" s="52">
        <v>4.1125129903216697</v>
      </c>
      <c r="D294" s="52">
        <v>1.5633636886449499E-4</v>
      </c>
      <c r="E294" s="52">
        <v>1.3562722743828801E-3</v>
      </c>
      <c r="F294" s="52">
        <v>2</v>
      </c>
      <c r="G294" s="52">
        <v>7.5003581601312097E-2</v>
      </c>
      <c r="H294" s="52">
        <v>-0.73537988769197904</v>
      </c>
      <c r="I294" s="52">
        <v>-0.40093342314160901</v>
      </c>
      <c r="J294" s="52">
        <v>-1.4152803969057699</v>
      </c>
      <c r="K294" s="52">
        <v>-1.02900824545812</v>
      </c>
      <c r="L294" s="52">
        <v>0.79002144568574995</v>
      </c>
      <c r="M294" s="52">
        <v>1.8895108367430999</v>
      </c>
      <c r="N294" s="52">
        <v>-0.10006780795671</v>
      </c>
      <c r="O294" s="52">
        <v>4.7592684861185203E-2</v>
      </c>
      <c r="P294" s="52">
        <v>0.62733575169364597</v>
      </c>
      <c r="Q294" s="52">
        <v>-1.0143974339541999</v>
      </c>
      <c r="R294" s="52">
        <v>1.2656028945234099</v>
      </c>
      <c r="S294" s="54" t="s">
        <v>1364</v>
      </c>
      <c r="T294" s="54">
        <v>1</v>
      </c>
      <c r="U294" s="54">
        <v>0.179915174074156</v>
      </c>
      <c r="V294" s="54">
        <v>0</v>
      </c>
      <c r="W294" s="54">
        <v>4.3096917003888099E-4</v>
      </c>
      <c r="X294" s="54">
        <v>1</v>
      </c>
      <c r="Y294" s="54">
        <v>0.285814946222268</v>
      </c>
      <c r="Z294" s="54">
        <v>-0.54347343216056998</v>
      </c>
      <c r="AA294" s="54">
        <v>-0.68452403559942399</v>
      </c>
      <c r="AB294" s="54">
        <v>-1.08815726473223</v>
      </c>
      <c r="AC294" s="54">
        <v>-1.24527631387674</v>
      </c>
      <c r="AD294" s="54">
        <v>1.51938873830114</v>
      </c>
      <c r="AE294" s="54">
        <v>0.90523946055549298</v>
      </c>
      <c r="AF294" s="54">
        <v>0.71590573824026804</v>
      </c>
      <c r="AG294" s="54">
        <v>-0.35713201574761799</v>
      </c>
      <c r="AH294" s="54">
        <v>-4.90518495854965E-2</v>
      </c>
      <c r="AI294" s="54">
        <v>-1.0527373981681101</v>
      </c>
      <c r="AJ294" s="54">
        <v>1.5940034265510099</v>
      </c>
      <c r="AK294" s="56" t="s">
        <v>1365</v>
      </c>
      <c r="AL294" s="56">
        <v>9</v>
      </c>
      <c r="AM294" s="56">
        <v>1.24897976808962</v>
      </c>
      <c r="AN294" s="57">
        <v>2.23337669806422E-5</v>
      </c>
      <c r="AO294" s="56">
        <v>7.1641297263580104E-4</v>
      </c>
      <c r="AP294" s="56">
        <v>1</v>
      </c>
      <c r="AQ294" s="56">
        <v>0.82278323825744104</v>
      </c>
      <c r="AR294" s="56">
        <v>1.3578444205379301</v>
      </c>
      <c r="AS294" s="56">
        <v>-0.75766196362443405</v>
      </c>
      <c r="AT294" s="56">
        <v>1.40366215784245</v>
      </c>
      <c r="AU294" s="56">
        <v>-1.1623289115575299</v>
      </c>
      <c r="AV294" s="56">
        <v>-1.2377851107563</v>
      </c>
      <c r="AW294" s="56">
        <v>-1.1795522735817401</v>
      </c>
      <c r="AX294" s="56">
        <v>0.55803003817200103</v>
      </c>
      <c r="AY294" s="56">
        <v>0.78574717501733404</v>
      </c>
      <c r="AZ294" s="56">
        <v>0.62197906990545204</v>
      </c>
      <c r="BA294" s="56">
        <v>-0.274754949676911</v>
      </c>
      <c r="BB294" s="56">
        <v>-1.11298126610504</v>
      </c>
      <c r="BC294" s="56">
        <v>0.17501837556934999</v>
      </c>
      <c r="BD294" s="77" t="s">
        <v>17500</v>
      </c>
      <c r="BE294" s="144" t="s">
        <v>3637</v>
      </c>
      <c r="BF294" s="77">
        <v>12</v>
      </c>
      <c r="BG294" s="77">
        <v>3.4067250709999999</v>
      </c>
      <c r="BH294" s="145">
        <v>5.5799999999999999E-6</v>
      </c>
      <c r="BI294" s="77">
        <v>1.1232620000000001E-3</v>
      </c>
      <c r="BJ294" s="78">
        <v>7</v>
      </c>
      <c r="BK294" s="77">
        <v>-0.373063802</v>
      </c>
      <c r="BL294" s="77">
        <v>1.961082073</v>
      </c>
      <c r="BM294" s="77">
        <v>-0.373063802</v>
      </c>
      <c r="BN294" s="77">
        <v>-0.373063802</v>
      </c>
      <c r="BO294" s="77">
        <v>-0.373063802</v>
      </c>
      <c r="BP294" s="77">
        <v>-0.373063802</v>
      </c>
      <c r="BQ294" s="77">
        <v>-0.373063802</v>
      </c>
      <c r="BR294" s="77">
        <v>2.8887473570000002</v>
      </c>
      <c r="BS294" s="77">
        <v>-0.373063802</v>
      </c>
      <c r="BT294" s="77">
        <v>-0.373063802</v>
      </c>
      <c r="BU294" s="77">
        <v>-0.373063802</v>
      </c>
      <c r="BV294" s="77">
        <v>-0.373063802</v>
      </c>
      <c r="BW294" s="77">
        <v>-0.373063802</v>
      </c>
      <c r="BX294" s="77">
        <v>-0.373063802</v>
      </c>
      <c r="BY294" s="77">
        <v>-0.373063802</v>
      </c>
    </row>
    <row r="295" spans="1:77">
      <c r="A295" s="52" t="s">
        <v>1689</v>
      </c>
      <c r="B295" s="52">
        <v>30</v>
      </c>
      <c r="C295" s="52">
        <v>4.9007003989765003</v>
      </c>
      <c r="D295" s="53">
        <v>9.4918509667729395E-5</v>
      </c>
      <c r="E295" s="52">
        <v>1.9552981841736302E-3</v>
      </c>
      <c r="F295" s="52">
        <v>3</v>
      </c>
      <c r="G295" s="52">
        <v>-0.87268316540881297</v>
      </c>
      <c r="H295" s="52">
        <v>-1.38397179198644E-2</v>
      </c>
      <c r="I295" s="52">
        <v>0.19749499812346499</v>
      </c>
      <c r="J295" s="52">
        <v>1.0699334892357599</v>
      </c>
      <c r="K295" s="52">
        <v>1.79783722728318</v>
      </c>
      <c r="L295" s="52">
        <v>0.47887912134282801</v>
      </c>
      <c r="M295" s="52">
        <v>-1.1382102013053099</v>
      </c>
      <c r="N295" s="52">
        <v>-1.51098329173537</v>
      </c>
      <c r="O295" s="52">
        <v>-0.81299597937463497</v>
      </c>
      <c r="P295" s="52">
        <v>-0.59448203150188805</v>
      </c>
      <c r="Q295" s="52">
        <v>0.80270558471419795</v>
      </c>
      <c r="R295" s="52">
        <v>0.59634396654646005</v>
      </c>
      <c r="S295" s="54" t="s">
        <v>1417</v>
      </c>
      <c r="T295" s="54">
        <v>35</v>
      </c>
      <c r="U295" s="54">
        <v>6.5942490718130999</v>
      </c>
      <c r="V295" s="54">
        <v>4.9134287357412902E-4</v>
      </c>
      <c r="W295" s="54">
        <v>3.1704733679629301E-3</v>
      </c>
      <c r="X295" s="54">
        <v>3</v>
      </c>
      <c r="Y295" s="54">
        <v>-0.70286659512165905</v>
      </c>
      <c r="Z295" s="54">
        <v>0.34196007769771403</v>
      </c>
      <c r="AA295" s="54">
        <v>0.42747019549774301</v>
      </c>
      <c r="AB295" s="54">
        <v>1.41656801141457</v>
      </c>
      <c r="AC295" s="54">
        <v>1.34424546970572</v>
      </c>
      <c r="AD295" s="54">
        <v>-0.35485736147365299</v>
      </c>
      <c r="AE295" s="54">
        <v>-1.47825557763208</v>
      </c>
      <c r="AF295" s="54">
        <v>-1.2191944535139001</v>
      </c>
      <c r="AG295" s="54">
        <v>-0.361383091705898</v>
      </c>
      <c r="AH295" s="54">
        <v>-0.93960358325036697</v>
      </c>
      <c r="AI295" s="54">
        <v>1.2197888490612401</v>
      </c>
      <c r="AJ295" s="54">
        <v>0.30612805932057102</v>
      </c>
      <c r="AK295" s="56" t="s">
        <v>1690</v>
      </c>
      <c r="AL295" s="56">
        <v>0</v>
      </c>
      <c r="AM295" s="56">
        <v>0</v>
      </c>
      <c r="AN295" s="56">
        <v>0</v>
      </c>
      <c r="AO295" s="56">
        <v>2.7665068240627702E-4</v>
      </c>
      <c r="AP295" s="56">
        <v>44</v>
      </c>
      <c r="AQ295" s="56">
        <v>0.50709161999876595</v>
      </c>
      <c r="AR295" s="56">
        <v>-0.333133426614315</v>
      </c>
      <c r="AS295" s="56">
        <v>0.875762246152892</v>
      </c>
      <c r="AT295" s="56">
        <v>-0.91977614561315502</v>
      </c>
      <c r="AU295" s="56">
        <v>1.17318665665972</v>
      </c>
      <c r="AV295" s="56">
        <v>-1.16487869377474</v>
      </c>
      <c r="AW295" s="56">
        <v>1.93432794281612</v>
      </c>
      <c r="AX295" s="56">
        <v>0.94772586545894699</v>
      </c>
      <c r="AY295" s="56">
        <v>-0.35086494431065401</v>
      </c>
      <c r="AZ295" s="56">
        <v>-0.61845151543993404</v>
      </c>
      <c r="BA295" s="56">
        <v>-0.51373101675333499</v>
      </c>
      <c r="BB295" s="56">
        <v>-1.35800366700547</v>
      </c>
      <c r="BC295" s="56">
        <v>-0.17925492157484199</v>
      </c>
      <c r="BD295" s="77" t="s">
        <v>17510</v>
      </c>
      <c r="BE295" s="144" t="s">
        <v>18156</v>
      </c>
      <c r="BF295" s="77">
        <v>12</v>
      </c>
      <c r="BG295" s="77">
        <v>3.4828007159999999</v>
      </c>
      <c r="BH295" s="77">
        <v>2.2171847000000001E-2</v>
      </c>
      <c r="BI295" s="77">
        <v>1.3526499999999999E-3</v>
      </c>
      <c r="BJ295" s="78">
        <v>7</v>
      </c>
      <c r="BK295" s="77">
        <v>-0.37293946900000002</v>
      </c>
      <c r="BL295" s="77">
        <v>-0.37293946900000002</v>
      </c>
      <c r="BM295" s="77">
        <v>-0.37293946900000002</v>
      </c>
      <c r="BN295" s="77">
        <v>-0.37293946900000002</v>
      </c>
      <c r="BO295" s="77">
        <v>-0.37293946900000002</v>
      </c>
      <c r="BP295" s="77">
        <v>-0.37293946900000002</v>
      </c>
      <c r="BQ295" s="77">
        <v>-0.37293946900000002</v>
      </c>
      <c r="BR295" s="77">
        <v>2.8927881389999999</v>
      </c>
      <c r="BS295" s="77">
        <v>-0.37293946900000002</v>
      </c>
      <c r="BT295" s="77">
        <v>-0.37293946900000002</v>
      </c>
      <c r="BU295" s="77">
        <v>-0.37293946900000002</v>
      </c>
      <c r="BV295" s="77">
        <v>-0.37293946900000002</v>
      </c>
      <c r="BW295" s="77">
        <v>1.955424958</v>
      </c>
      <c r="BX295" s="77">
        <v>-0.37293946900000002</v>
      </c>
      <c r="BY295" s="77">
        <v>-0.37293946900000002</v>
      </c>
    </row>
    <row r="296" spans="1:77">
      <c r="A296" s="52" t="s">
        <v>1609</v>
      </c>
      <c r="B296" s="52">
        <v>8</v>
      </c>
      <c r="C296" s="52">
        <v>1.1916725595422699</v>
      </c>
      <c r="D296" s="52">
        <v>2.6242176202254602E-4</v>
      </c>
      <c r="E296" s="52">
        <v>8.0857453382887005E-4</v>
      </c>
      <c r="F296" s="52">
        <v>3</v>
      </c>
      <c r="G296" s="52">
        <v>-0.210910617946231</v>
      </c>
      <c r="H296" s="52">
        <v>-2.4700234599072E-3</v>
      </c>
      <c r="I296" s="52">
        <v>8.96707988971676E-2</v>
      </c>
      <c r="J296" s="52">
        <v>-1.0524285950391701</v>
      </c>
      <c r="K296" s="52">
        <v>-1.1027538300958799</v>
      </c>
      <c r="L296" s="52">
        <v>-0.85350511140103502</v>
      </c>
      <c r="M296" s="52">
        <v>1.4324525742096099</v>
      </c>
      <c r="N296" s="52">
        <v>1.15122583453882</v>
      </c>
      <c r="O296" s="52">
        <v>0.46728106322952501</v>
      </c>
      <c r="P296" s="52">
        <v>1.7195013741018901</v>
      </c>
      <c r="Q296" s="52">
        <v>-0.79235780116515997</v>
      </c>
      <c r="R296" s="52">
        <v>-0.84570566586963303</v>
      </c>
      <c r="S296" s="54" t="s">
        <v>1425</v>
      </c>
      <c r="T296" s="54">
        <v>25</v>
      </c>
      <c r="U296" s="54">
        <v>5.4289505337035102</v>
      </c>
      <c r="V296" s="55">
        <v>5.0250975706445003E-5</v>
      </c>
      <c r="W296" s="54">
        <v>2.6098589970304799E-3</v>
      </c>
      <c r="X296" s="54">
        <v>3</v>
      </c>
      <c r="Y296" s="54">
        <v>-0.90517876821610499</v>
      </c>
      <c r="Z296" s="54">
        <v>0.43544732071958803</v>
      </c>
      <c r="AA296" s="54">
        <v>0.56145563888135097</v>
      </c>
      <c r="AB296" s="54">
        <v>1.28021127667582</v>
      </c>
      <c r="AC296" s="54">
        <v>1.1988261043747801</v>
      </c>
      <c r="AD296" s="54">
        <v>-2.5886151210421499E-2</v>
      </c>
      <c r="AE296" s="54">
        <v>-1.44731779791724</v>
      </c>
      <c r="AF296" s="54">
        <v>-1.5094210522840601</v>
      </c>
      <c r="AG296" s="54">
        <v>-0.21464452700084499</v>
      </c>
      <c r="AH296" s="54">
        <v>-0.92039471007017704</v>
      </c>
      <c r="AI296" s="54">
        <v>1.03448410307308</v>
      </c>
      <c r="AJ296" s="54">
        <v>0.51241856297423305</v>
      </c>
      <c r="AK296" s="56" t="s">
        <v>1691</v>
      </c>
      <c r="AL296" s="56">
        <v>18</v>
      </c>
      <c r="AM296" s="56">
        <v>2.5397136366687398</v>
      </c>
      <c r="AN296" s="56">
        <v>9.3634318066342492E-3</v>
      </c>
      <c r="AO296" s="56">
        <v>1.84510474389725E-3</v>
      </c>
      <c r="AP296" s="56">
        <v>2</v>
      </c>
      <c r="AQ296" s="56">
        <v>0.32782053192551103</v>
      </c>
      <c r="AR296" s="56">
        <v>-0.56490402544649798</v>
      </c>
      <c r="AS296" s="56">
        <v>-1.4384387736227799</v>
      </c>
      <c r="AT296" s="56">
        <v>0.75415259208366303</v>
      </c>
      <c r="AU296" s="56">
        <v>-0.83282328710984699</v>
      </c>
      <c r="AV296" s="56">
        <v>2.0888644946347501</v>
      </c>
      <c r="AW296" s="56">
        <v>1.2418050200797099</v>
      </c>
      <c r="AX296" s="56">
        <v>-0.76463517266515202</v>
      </c>
      <c r="AY296" s="56">
        <v>-0.48584513678484897</v>
      </c>
      <c r="AZ296" s="56">
        <v>0.35104250285889899</v>
      </c>
      <c r="BA296" s="56">
        <v>-5.4388114042049802E-2</v>
      </c>
      <c r="BB296" s="56">
        <v>0.46191055885702398</v>
      </c>
      <c r="BC296" s="56">
        <v>-1.0845611907683801</v>
      </c>
      <c r="BD296" s="77" t="s">
        <v>17512</v>
      </c>
      <c r="BE296" s="144" t="s">
        <v>3560</v>
      </c>
      <c r="BF296" s="77">
        <v>12</v>
      </c>
      <c r="BG296" s="77">
        <v>3.39639618</v>
      </c>
      <c r="BH296" s="77">
        <v>0</v>
      </c>
      <c r="BI296" s="77">
        <v>1.1177240000000001E-3</v>
      </c>
      <c r="BJ296" s="78">
        <v>7</v>
      </c>
      <c r="BK296" s="77">
        <v>-0.43433197800000001</v>
      </c>
      <c r="BL296" s="77">
        <v>1.888761417</v>
      </c>
      <c r="BM296" s="77">
        <v>-0.43433197800000001</v>
      </c>
      <c r="BN296" s="77">
        <v>-0.43433197800000001</v>
      </c>
      <c r="BO296" s="77">
        <v>-0.43433197800000001</v>
      </c>
      <c r="BP296" s="77">
        <v>-0.43433197800000001</v>
      </c>
      <c r="BQ296" s="77">
        <v>-0.43433197800000001</v>
      </c>
      <c r="BR296" s="77">
        <v>2.8120340869999998</v>
      </c>
      <c r="BS296" s="77">
        <v>-0.43433197800000001</v>
      </c>
      <c r="BT296" s="77">
        <v>-0.43433197800000001</v>
      </c>
      <c r="BU296" s="77">
        <v>0.51118822799999997</v>
      </c>
      <c r="BV296" s="77">
        <v>-0.43433197800000001</v>
      </c>
      <c r="BW296" s="77">
        <v>-0.43433197800000001</v>
      </c>
      <c r="BX296" s="77">
        <v>-0.43433197800000001</v>
      </c>
      <c r="BY296" s="77">
        <v>-0.43433197800000001</v>
      </c>
    </row>
    <row r="297" spans="1:77">
      <c r="A297" s="52" t="s">
        <v>1977</v>
      </c>
      <c r="B297" s="52">
        <v>0</v>
      </c>
      <c r="C297" s="52">
        <v>0</v>
      </c>
      <c r="D297" s="52">
        <v>0</v>
      </c>
      <c r="E297" s="52">
        <v>3.0911901082054499E-4</v>
      </c>
      <c r="F297" s="52">
        <v>81</v>
      </c>
      <c r="G297" s="52">
        <v>7.1290130752602696E-2</v>
      </c>
      <c r="H297" s="52">
        <v>0.63987369366778801</v>
      </c>
      <c r="I297" s="52">
        <v>-0.45030794500572902</v>
      </c>
      <c r="J297" s="52">
        <v>0.91408608778173905</v>
      </c>
      <c r="K297" s="52">
        <v>-0.62715018866955596</v>
      </c>
      <c r="L297" s="52">
        <v>-1.1051538418617199</v>
      </c>
      <c r="M297" s="52">
        <v>2.27823043901072</v>
      </c>
      <c r="N297" s="52">
        <v>-0.72713921879853605</v>
      </c>
      <c r="O297" s="52">
        <v>-0.59464182705647695</v>
      </c>
      <c r="P297" s="52">
        <v>0.82627348622548702</v>
      </c>
      <c r="Q297" s="52">
        <v>-0.15098805328748099</v>
      </c>
      <c r="R297" s="52">
        <v>-1.07437276275884</v>
      </c>
      <c r="S297" s="54" t="s">
        <v>1978</v>
      </c>
      <c r="T297" s="54">
        <v>0</v>
      </c>
      <c r="U297" s="54">
        <v>0</v>
      </c>
      <c r="V297" s="54">
        <v>0</v>
      </c>
      <c r="W297" s="54">
        <v>3.0643513789716198E-4</v>
      </c>
      <c r="X297" s="54">
        <v>72</v>
      </c>
      <c r="Y297" s="54">
        <v>2.0066534688237598</v>
      </c>
      <c r="Z297" s="54">
        <v>-0.67907390208366503</v>
      </c>
      <c r="AA297" s="54">
        <v>-0.403173542869733</v>
      </c>
      <c r="AB297" s="54">
        <v>-0.68767800795342005</v>
      </c>
      <c r="AC297" s="54">
        <v>-0.208171546239761</v>
      </c>
      <c r="AD297" s="54">
        <v>0.16236425543855301</v>
      </c>
      <c r="AE297" s="54">
        <v>2.0512534965065501</v>
      </c>
      <c r="AF297" s="54">
        <v>-0.86281540632827303</v>
      </c>
      <c r="AG297" s="54">
        <v>-0.102369502068547</v>
      </c>
      <c r="AH297" s="54">
        <v>-0.499227923768644</v>
      </c>
      <c r="AI297" s="54">
        <v>-6.2599670170265702E-3</v>
      </c>
      <c r="AJ297" s="54">
        <v>-0.77150142243979203</v>
      </c>
      <c r="AK297" s="56" t="s">
        <v>1979</v>
      </c>
      <c r="AL297" s="56">
        <v>9</v>
      </c>
      <c r="AM297" s="56">
        <v>2.20772909634064</v>
      </c>
      <c r="AN297" s="56">
        <v>1.8425357759029799E-4</v>
      </c>
      <c r="AO297" s="56">
        <v>1.8679323600200399E-3</v>
      </c>
      <c r="AP297" s="56">
        <v>1</v>
      </c>
      <c r="AQ297" s="56">
        <v>-0.33960034013615298</v>
      </c>
      <c r="AR297" s="56">
        <v>-0.33229509826703002</v>
      </c>
      <c r="AS297" s="56">
        <v>-0.29379584509066597</v>
      </c>
      <c r="AT297" s="56">
        <v>-0.33400265645749599</v>
      </c>
      <c r="AU297" s="56">
        <v>-0.24590579220603201</v>
      </c>
      <c r="AV297" s="56">
        <v>-0.33930153162525201</v>
      </c>
      <c r="AW297" s="56">
        <v>3.2756997209818599</v>
      </c>
      <c r="AX297" s="56">
        <v>-0.34087530534307098</v>
      </c>
      <c r="AY297" s="56">
        <v>-0.338833447947333</v>
      </c>
      <c r="AZ297" s="56">
        <v>-0.34070810630199599</v>
      </c>
      <c r="BA297" s="56">
        <v>-0.34024034721047403</v>
      </c>
      <c r="BB297" s="56">
        <v>0.30685337141545599</v>
      </c>
      <c r="BC297" s="56">
        <v>-0.336994621811819</v>
      </c>
      <c r="BD297" s="77" t="s">
        <v>17498</v>
      </c>
      <c r="BE297" s="144" t="s">
        <v>18157</v>
      </c>
      <c r="BF297" s="77">
        <v>11</v>
      </c>
      <c r="BG297" s="77">
        <v>2.7350968820000001</v>
      </c>
      <c r="BH297" s="77">
        <v>1.0273529999999999E-3</v>
      </c>
      <c r="BI297" s="77">
        <v>9.4647100000000005E-4</v>
      </c>
      <c r="BJ297" s="78">
        <v>7</v>
      </c>
      <c r="BK297" s="77">
        <v>-0.37543984600000002</v>
      </c>
      <c r="BL297" s="77">
        <v>-0.37543984600000002</v>
      </c>
      <c r="BM297" s="77">
        <v>-0.37543984600000002</v>
      </c>
      <c r="BN297" s="77">
        <v>-0.37543984600000002</v>
      </c>
      <c r="BO297" s="77">
        <v>-0.37543984600000002</v>
      </c>
      <c r="BP297" s="77">
        <v>-0.37543984600000002</v>
      </c>
      <c r="BQ297" s="77">
        <v>-0.37543984600000002</v>
      </c>
      <c r="BR297" s="77">
        <v>2.7987441959999999</v>
      </c>
      <c r="BS297" s="77">
        <v>-0.37543984600000002</v>
      </c>
      <c r="BT297" s="77">
        <v>-0.37543984600000002</v>
      </c>
      <c r="BU297" s="77">
        <v>-0.37543984600000002</v>
      </c>
      <c r="BV297" s="77">
        <v>-0.37543984600000002</v>
      </c>
      <c r="BW297" s="77">
        <v>-0.37543984600000002</v>
      </c>
      <c r="BX297" s="77">
        <v>2.0819738010000002</v>
      </c>
      <c r="BY297" s="77">
        <v>-0.37543984600000002</v>
      </c>
    </row>
    <row r="298" spans="1:77">
      <c r="A298" s="52" t="s">
        <v>1291</v>
      </c>
      <c r="B298" s="52">
        <v>7</v>
      </c>
      <c r="C298" s="52">
        <v>0.96432706290069203</v>
      </c>
      <c r="D298" s="52">
        <v>2.0491231204739198E-3</v>
      </c>
      <c r="E298" s="52">
        <v>8.5519880543635796E-4</v>
      </c>
      <c r="F298" s="52">
        <v>18</v>
      </c>
      <c r="G298" s="52">
        <v>-0.91680476937379995</v>
      </c>
      <c r="H298" s="52">
        <v>0.742567032379017</v>
      </c>
      <c r="I298" s="52">
        <v>0.16876276713733099</v>
      </c>
      <c r="J298" s="52">
        <v>1.7354777702859401</v>
      </c>
      <c r="K298" s="52">
        <v>1.77739683660827</v>
      </c>
      <c r="L298" s="52">
        <v>-0.75192275686072296</v>
      </c>
      <c r="M298" s="52">
        <v>-0.89917789196049203</v>
      </c>
      <c r="N298" s="52">
        <v>-0.70979108291725501</v>
      </c>
      <c r="O298" s="52">
        <v>-0.35421860928479598</v>
      </c>
      <c r="P298" s="52">
        <v>-0.468980977737602</v>
      </c>
      <c r="Q298" s="52">
        <v>0.59106409151190398</v>
      </c>
      <c r="R298" s="52">
        <v>-0.914372409787792</v>
      </c>
      <c r="S298" s="54" t="s">
        <v>1404</v>
      </c>
      <c r="T298" s="54">
        <v>3</v>
      </c>
      <c r="U298" s="54">
        <v>0.40087289238051899</v>
      </c>
      <c r="V298" s="54">
        <v>2.3562124164577501E-3</v>
      </c>
      <c r="W298" s="54">
        <v>1.00194160069778E-3</v>
      </c>
      <c r="X298" s="54">
        <v>16</v>
      </c>
      <c r="Y298" s="54">
        <v>-0.92010898663831298</v>
      </c>
      <c r="Z298" s="54">
        <v>0.83268996090359304</v>
      </c>
      <c r="AA298" s="54">
        <v>0.82808796726057299</v>
      </c>
      <c r="AB298" s="54">
        <v>0.27010439971448302</v>
      </c>
      <c r="AC298" s="54">
        <v>0.84573164793729005</v>
      </c>
      <c r="AD298" s="54">
        <v>-1.2963445284536901</v>
      </c>
      <c r="AE298" s="54">
        <v>-1.2404939876269201</v>
      </c>
      <c r="AF298" s="54">
        <v>-4.18936376125605E-2</v>
      </c>
      <c r="AG298" s="54">
        <v>1.25044751980175</v>
      </c>
      <c r="AH298" s="54">
        <v>-0.59678801717601704</v>
      </c>
      <c r="AI298" s="54">
        <v>1.2265219672066401</v>
      </c>
      <c r="AJ298" s="54">
        <v>-1.15795430531681</v>
      </c>
      <c r="AK298" s="56" t="s">
        <v>1881</v>
      </c>
      <c r="AL298" s="56">
        <v>2</v>
      </c>
      <c r="AM298" s="56">
        <v>0.23904640742996</v>
      </c>
      <c r="AN298" s="57">
        <v>1.11668834903211E-5</v>
      </c>
      <c r="AO298" s="56">
        <v>5.1960827716712797E-4</v>
      </c>
      <c r="AP298" s="56">
        <v>2</v>
      </c>
      <c r="AQ298" s="56">
        <v>-1.0605940294010201</v>
      </c>
      <c r="AR298" s="56">
        <v>-0.39931410178953097</v>
      </c>
      <c r="AS298" s="56">
        <v>-0.51596243263250097</v>
      </c>
      <c r="AT298" s="56">
        <v>0.80240222418699003</v>
      </c>
      <c r="AU298" s="56">
        <v>-0.16633847014910699</v>
      </c>
      <c r="AV298" s="56">
        <v>2.4428855722717402</v>
      </c>
      <c r="AW298" s="56">
        <v>-6.7937153691407307E-2</v>
      </c>
      <c r="AX298" s="56">
        <v>-1.2040386502329301</v>
      </c>
      <c r="AY298" s="56">
        <v>-0.39456578895010003</v>
      </c>
      <c r="AZ298" s="56">
        <v>0.55763554771577095</v>
      </c>
      <c r="BA298" s="56">
        <v>0.81824315591561603</v>
      </c>
      <c r="BB298" s="56">
        <v>0.26078826053134102</v>
      </c>
      <c r="BC298" s="56">
        <v>-1.0732041337748599</v>
      </c>
      <c r="BD298" s="77" t="s">
        <v>17506</v>
      </c>
      <c r="BE298" s="144" t="s">
        <v>18158</v>
      </c>
      <c r="BF298" s="77">
        <v>11</v>
      </c>
      <c r="BG298" s="77">
        <v>2.7350968820000001</v>
      </c>
      <c r="BH298" s="77">
        <v>4.2434200000000002E-4</v>
      </c>
      <c r="BI298" s="77">
        <v>9.4647100000000005E-4</v>
      </c>
      <c r="BJ298" s="78">
        <v>7</v>
      </c>
      <c r="BK298" s="77">
        <v>-0.37543984600000002</v>
      </c>
      <c r="BL298" s="77">
        <v>-0.37543984600000002</v>
      </c>
      <c r="BM298" s="77">
        <v>-0.37543984600000002</v>
      </c>
      <c r="BN298" s="77">
        <v>-0.37543984600000002</v>
      </c>
      <c r="BO298" s="77">
        <v>-0.37543984600000002</v>
      </c>
      <c r="BP298" s="77">
        <v>-0.37543984600000002</v>
      </c>
      <c r="BQ298" s="77">
        <v>-0.37543984600000002</v>
      </c>
      <c r="BR298" s="77">
        <v>2.7987441959999999</v>
      </c>
      <c r="BS298" s="77">
        <v>-0.37543984600000002</v>
      </c>
      <c r="BT298" s="77">
        <v>-0.37543984600000002</v>
      </c>
      <c r="BU298" s="77">
        <v>-0.37543984600000002</v>
      </c>
      <c r="BV298" s="77">
        <v>-0.37543984600000002</v>
      </c>
      <c r="BW298" s="77">
        <v>-0.37543984600000002</v>
      </c>
      <c r="BX298" s="77">
        <v>2.0819738010000002</v>
      </c>
      <c r="BY298" s="77">
        <v>-0.37543984600000002</v>
      </c>
    </row>
    <row r="299" spans="1:77">
      <c r="A299" s="52" t="s">
        <v>1293</v>
      </c>
      <c r="B299" s="52">
        <v>12</v>
      </c>
      <c r="C299" s="52">
        <v>1.7157478015293799</v>
      </c>
      <c r="D299" s="53">
        <v>5.5834417451605499E-6</v>
      </c>
      <c r="E299" s="52">
        <v>7.8524187439786997E-4</v>
      </c>
      <c r="F299" s="52">
        <v>2</v>
      </c>
      <c r="G299" s="52">
        <v>-1.0665749412377401</v>
      </c>
      <c r="H299" s="52">
        <v>0.85540027551463005</v>
      </c>
      <c r="I299" s="52">
        <v>0.266348235309668</v>
      </c>
      <c r="J299" s="52">
        <v>1.5676629549960499</v>
      </c>
      <c r="K299" s="52">
        <v>0.88639592890898899</v>
      </c>
      <c r="L299" s="52">
        <v>-0.87995031037114402</v>
      </c>
      <c r="M299" s="52">
        <v>-1.2203710747106999</v>
      </c>
      <c r="N299" s="52">
        <v>-0.83403107881461902</v>
      </c>
      <c r="O299" s="52">
        <v>0.16901072411590701</v>
      </c>
      <c r="P299" s="52">
        <v>-0.95382749445306103</v>
      </c>
      <c r="Q299" s="52">
        <v>1.37534201004811</v>
      </c>
      <c r="R299" s="52">
        <v>-0.165405229306092</v>
      </c>
      <c r="S299" s="54" t="s">
        <v>1366</v>
      </c>
      <c r="T299" s="54">
        <v>9</v>
      </c>
      <c r="U299" s="54">
        <v>1.2509599108442899</v>
      </c>
      <c r="V299" s="54">
        <v>4.7012579494251803E-3</v>
      </c>
      <c r="W299" s="54">
        <v>1.3098574879893399E-3</v>
      </c>
      <c r="X299" s="54">
        <v>1</v>
      </c>
      <c r="Y299" s="54">
        <v>0.92962709328535997</v>
      </c>
      <c r="Z299" s="54">
        <v>-0.15060555150254501</v>
      </c>
      <c r="AA299" s="54">
        <v>-0.35598561795850903</v>
      </c>
      <c r="AB299" s="54">
        <v>-1.3897948609537101</v>
      </c>
      <c r="AC299" s="54">
        <v>-1.2129470250891901</v>
      </c>
      <c r="AD299" s="54">
        <v>1.34913875494943</v>
      </c>
      <c r="AE299" s="54">
        <v>0.80939933693497401</v>
      </c>
      <c r="AF299" s="54">
        <v>0.185764143936828</v>
      </c>
      <c r="AG299" s="54">
        <v>-0.74632102390981903</v>
      </c>
      <c r="AH299" s="54">
        <v>0.45887616955071697</v>
      </c>
      <c r="AI299" s="54">
        <v>-1.2228451816113799</v>
      </c>
      <c r="AJ299" s="54">
        <v>1.34569376236784</v>
      </c>
      <c r="AK299" s="56" t="s">
        <v>1367</v>
      </c>
      <c r="AL299" s="56">
        <v>0</v>
      </c>
      <c r="AM299" s="56">
        <v>0</v>
      </c>
      <c r="AN299" s="56">
        <v>0</v>
      </c>
      <c r="AO299" s="56">
        <v>2.7665068240627702E-4</v>
      </c>
      <c r="AP299" s="56">
        <v>34</v>
      </c>
      <c r="AQ299" s="56">
        <v>0.72359405810913302</v>
      </c>
      <c r="AR299" s="56">
        <v>1.0401996467501</v>
      </c>
      <c r="AS299" s="56">
        <v>0.54034378260538496</v>
      </c>
      <c r="AT299" s="56">
        <v>1.4083794669226399</v>
      </c>
      <c r="AU299" s="56">
        <v>0.18982390326110099</v>
      </c>
      <c r="AV299" s="56">
        <v>0.67094534056120703</v>
      </c>
      <c r="AW299" s="56">
        <v>0.209488804619857</v>
      </c>
      <c r="AX299" s="56">
        <v>0.87329275802939998</v>
      </c>
      <c r="AY299" s="56">
        <v>-1.0696759509524201</v>
      </c>
      <c r="AZ299" s="56">
        <v>-1.2599161754138699</v>
      </c>
      <c r="BA299" s="56">
        <v>-1.1749785804775399</v>
      </c>
      <c r="BB299" s="56">
        <v>-0.628800105739038</v>
      </c>
      <c r="BC299" s="56">
        <v>-1.52269694827594</v>
      </c>
      <c r="BD299" s="77" t="s">
        <v>17493</v>
      </c>
      <c r="BE299" s="144" t="s">
        <v>4243</v>
      </c>
      <c r="BF299" s="77">
        <v>10</v>
      </c>
      <c r="BG299" s="77">
        <v>3.470983613</v>
      </c>
      <c r="BH299" s="77">
        <v>0</v>
      </c>
      <c r="BI299" s="77">
        <v>1.0911600000000001E-3</v>
      </c>
      <c r="BJ299" s="78">
        <v>7</v>
      </c>
      <c r="BK299" s="77">
        <v>-0.45161655499999998</v>
      </c>
      <c r="BL299" s="77">
        <v>-0.45161655499999998</v>
      </c>
      <c r="BM299" s="77">
        <v>1.5623344809999999</v>
      </c>
      <c r="BN299" s="77">
        <v>-0.45161655499999998</v>
      </c>
      <c r="BO299" s="77">
        <v>-0.45161655499999998</v>
      </c>
      <c r="BP299" s="77">
        <v>-0.45161655499999998</v>
      </c>
      <c r="BQ299" s="77">
        <v>-0.45161655499999998</v>
      </c>
      <c r="BR299" s="77">
        <v>2.8431765000000002</v>
      </c>
      <c r="BS299" s="77">
        <v>-0.45161655499999998</v>
      </c>
      <c r="BT299" s="77">
        <v>-0.45161655499999998</v>
      </c>
      <c r="BU299" s="77">
        <v>-0.45161655499999998</v>
      </c>
      <c r="BV299" s="77">
        <v>1.013887674</v>
      </c>
      <c r="BW299" s="77">
        <v>-0.45161655499999998</v>
      </c>
      <c r="BX299" s="77">
        <v>-0.45161655499999998</v>
      </c>
      <c r="BY299" s="77">
        <v>-0.45161655499999998</v>
      </c>
    </row>
    <row r="300" spans="1:77">
      <c r="A300" s="52" t="s">
        <v>1871</v>
      </c>
      <c r="B300" s="52">
        <v>7</v>
      </c>
      <c r="C300" s="52">
        <v>2.4211230551560798</v>
      </c>
      <c r="D300" s="52">
        <v>0</v>
      </c>
      <c r="E300" s="52">
        <v>2.8232833283522501E-3</v>
      </c>
      <c r="F300" s="52">
        <v>17</v>
      </c>
      <c r="G300" s="52">
        <v>-0.83505804279378704</v>
      </c>
      <c r="H300" s="52">
        <v>-1.0396907287444701</v>
      </c>
      <c r="I300" s="52">
        <v>-0.89569471011396395</v>
      </c>
      <c r="J300" s="52">
        <v>-1.07907199801291</v>
      </c>
      <c r="K300" s="52">
        <v>-0.89188102482738296</v>
      </c>
      <c r="L300" s="52">
        <v>-0.91011844857206303</v>
      </c>
      <c r="M300" s="52">
        <v>1.2521853129190399</v>
      </c>
      <c r="N300" s="52">
        <v>0.93287313854009601</v>
      </c>
      <c r="O300" s="52">
        <v>0.77635925978307396</v>
      </c>
      <c r="P300" s="52">
        <v>1.1827657679905399</v>
      </c>
      <c r="Q300" s="52">
        <v>0.58726935542713499</v>
      </c>
      <c r="R300" s="52">
        <v>0.92006211840470298</v>
      </c>
      <c r="S300" s="54" t="s">
        <v>1516</v>
      </c>
      <c r="T300" s="54">
        <v>4</v>
      </c>
      <c r="U300" s="54">
        <v>0.72525187489465204</v>
      </c>
      <c r="V300" s="55">
        <v>5.0250975706445003E-5</v>
      </c>
      <c r="W300" s="54">
        <v>2.5571781055212001E-3</v>
      </c>
      <c r="X300" s="54">
        <v>15</v>
      </c>
      <c r="Y300" s="54">
        <v>1.85702448258161</v>
      </c>
      <c r="Z300" s="54">
        <v>-0.321496265429141</v>
      </c>
      <c r="AA300" s="54">
        <v>-9.0601332606245699E-2</v>
      </c>
      <c r="AB300" s="54">
        <v>-0.95113139029541705</v>
      </c>
      <c r="AC300" s="54">
        <v>-1.0321195028200301</v>
      </c>
      <c r="AD300" s="54">
        <v>0.203498494270278</v>
      </c>
      <c r="AE300" s="54">
        <v>1.85941861516569</v>
      </c>
      <c r="AF300" s="54">
        <v>-0.117119899048689</v>
      </c>
      <c r="AG300" s="54">
        <v>-2.8016477110916999E-2</v>
      </c>
      <c r="AH300" s="54">
        <v>0.47256625205056402</v>
      </c>
      <c r="AI300" s="54">
        <v>-1.0216812278388201</v>
      </c>
      <c r="AJ300" s="54">
        <v>-0.83034174891888102</v>
      </c>
      <c r="AK300" s="56" t="s">
        <v>1872</v>
      </c>
      <c r="AL300" s="56">
        <v>50</v>
      </c>
      <c r="AM300" s="56">
        <v>7.0367053634005101</v>
      </c>
      <c r="AN300" s="56">
        <v>1.0831876985611499E-3</v>
      </c>
      <c r="AO300" s="56">
        <v>1.2297015234838499E-3</v>
      </c>
      <c r="AP300" s="56">
        <v>1</v>
      </c>
      <c r="AQ300" s="56">
        <v>0.124134943192965</v>
      </c>
      <c r="AR300" s="56">
        <v>0.65486565063176805</v>
      </c>
      <c r="AS300" s="56">
        <v>-1.4542704446235799</v>
      </c>
      <c r="AT300" s="56">
        <v>0.89439865185789502</v>
      </c>
      <c r="AU300" s="56">
        <v>-1.38820827629458</v>
      </c>
      <c r="AV300" s="56">
        <v>0.99386971792979895</v>
      </c>
      <c r="AW300" s="56">
        <v>-1.47089688197713</v>
      </c>
      <c r="AX300" s="56">
        <v>1.00020939586635</v>
      </c>
      <c r="AY300" s="56">
        <v>0.66121117407447905</v>
      </c>
      <c r="AZ300" s="56">
        <v>0.15302532014878401</v>
      </c>
      <c r="BA300" s="56">
        <v>-7.5369251973260401E-2</v>
      </c>
      <c r="BB300" s="56">
        <v>-1.0690834332015</v>
      </c>
      <c r="BC300" s="56">
        <v>0.97611343436801501</v>
      </c>
      <c r="BD300" s="77" t="s">
        <v>17496</v>
      </c>
      <c r="BE300" s="144" t="s">
        <v>18159</v>
      </c>
      <c r="BF300" s="77">
        <v>10</v>
      </c>
      <c r="BG300" s="77">
        <v>4.3254759969999999</v>
      </c>
      <c r="BH300" s="77">
        <v>0</v>
      </c>
      <c r="BI300" s="77">
        <v>1.2947429999999999E-3</v>
      </c>
      <c r="BJ300" s="78">
        <v>7</v>
      </c>
      <c r="BK300" s="77">
        <v>-0.370351869</v>
      </c>
      <c r="BL300" s="77">
        <v>-0.370351869</v>
      </c>
      <c r="BM300" s="77">
        <v>-0.370351869</v>
      </c>
      <c r="BN300" s="77">
        <v>-0.370351869</v>
      </c>
      <c r="BO300" s="77">
        <v>-0.370351869</v>
      </c>
      <c r="BP300" s="77">
        <v>-0.370351869</v>
      </c>
      <c r="BQ300" s="77">
        <v>-0.370351869</v>
      </c>
      <c r="BR300" s="77">
        <v>2.9671311450000002</v>
      </c>
      <c r="BS300" s="77">
        <v>-0.370351869</v>
      </c>
      <c r="BT300" s="77">
        <v>1.847443148</v>
      </c>
      <c r="BU300" s="77">
        <v>-0.370351869</v>
      </c>
      <c r="BV300" s="77">
        <v>-0.370351869</v>
      </c>
      <c r="BW300" s="77">
        <v>-0.370351869</v>
      </c>
      <c r="BX300" s="77">
        <v>-0.370351869</v>
      </c>
      <c r="BY300" s="77">
        <v>-0.370351869</v>
      </c>
    </row>
    <row r="301" spans="1:77">
      <c r="A301" s="52" t="s">
        <v>1295</v>
      </c>
      <c r="B301" s="52">
        <v>14</v>
      </c>
      <c r="C301" s="52">
        <v>2.4384917944733702</v>
      </c>
      <c r="D301" s="52">
        <v>0</v>
      </c>
      <c r="E301" s="52">
        <v>1.2813876248193401E-3</v>
      </c>
      <c r="F301" s="52">
        <v>2</v>
      </c>
      <c r="G301" s="52">
        <v>-0.65026862696433696</v>
      </c>
      <c r="H301" s="52">
        <v>0.84861492168374297</v>
      </c>
      <c r="I301" s="52">
        <v>0.53221881570965901</v>
      </c>
      <c r="J301" s="52">
        <v>1.2435032078273101</v>
      </c>
      <c r="K301" s="52">
        <v>1.2345051567002101</v>
      </c>
      <c r="L301" s="52">
        <v>-1.1051309339252899</v>
      </c>
      <c r="M301" s="52">
        <v>-1.61793221017689</v>
      </c>
      <c r="N301" s="52">
        <v>-0.124173082833768</v>
      </c>
      <c r="O301" s="52">
        <v>0.14859449980968301</v>
      </c>
      <c r="P301" s="52">
        <v>0.23197735406390199</v>
      </c>
      <c r="Q301" s="52">
        <v>0.700935602388157</v>
      </c>
      <c r="R301" s="52">
        <v>-1.44284470428237</v>
      </c>
      <c r="S301" s="54" t="s">
        <v>1181</v>
      </c>
      <c r="T301" s="54">
        <v>5</v>
      </c>
      <c r="U301" s="54">
        <v>0.803391108010999</v>
      </c>
      <c r="V301" s="54">
        <v>0</v>
      </c>
      <c r="W301" s="54">
        <v>5.8792893790784605E-4</v>
      </c>
      <c r="X301" s="54">
        <v>1</v>
      </c>
      <c r="Y301" s="54">
        <v>0.68833250399295198</v>
      </c>
      <c r="Z301" s="54">
        <v>-0.84062176841615799</v>
      </c>
      <c r="AA301" s="54">
        <v>-0.48429650636586602</v>
      </c>
      <c r="AB301" s="54">
        <v>-9.50451964220351E-2</v>
      </c>
      <c r="AC301" s="54">
        <v>-0.94072525659766204</v>
      </c>
      <c r="AD301" s="54">
        <v>1.0569202953282799</v>
      </c>
      <c r="AE301" s="54">
        <v>0.47727960211218301</v>
      </c>
      <c r="AF301" s="54">
        <v>0.64480003090405702</v>
      </c>
      <c r="AG301" s="54">
        <v>-1.24497096037511</v>
      </c>
      <c r="AH301" s="54">
        <v>1.6143146999946401</v>
      </c>
      <c r="AI301" s="54">
        <v>-1.53132067443266</v>
      </c>
      <c r="AJ301" s="54">
        <v>0.655333230277378</v>
      </c>
      <c r="AK301" s="56" t="s">
        <v>1368</v>
      </c>
      <c r="AL301" s="56">
        <v>107</v>
      </c>
      <c r="AM301" s="56">
        <v>22.582890818469998</v>
      </c>
      <c r="AN301" s="56">
        <v>1.2004399752095201E-3</v>
      </c>
      <c r="AO301" s="56">
        <v>3.5234103853490498E-3</v>
      </c>
      <c r="AP301" s="56">
        <v>3</v>
      </c>
      <c r="AQ301" s="56">
        <v>-1.6709506048737499</v>
      </c>
      <c r="AR301" s="56">
        <v>-0.79197455959728602</v>
      </c>
      <c r="AS301" s="56">
        <v>-0.14454581706556399</v>
      </c>
      <c r="AT301" s="56">
        <v>-0.89033534373504297</v>
      </c>
      <c r="AU301" s="56">
        <v>0.95413387470722</v>
      </c>
      <c r="AV301" s="56">
        <v>-1.16254239710326</v>
      </c>
      <c r="AW301" s="56">
        <v>1.35241883737465</v>
      </c>
      <c r="AX301" s="56">
        <v>-0.53154504679470105</v>
      </c>
      <c r="AY301" s="56">
        <v>-4.4988642426490297E-2</v>
      </c>
      <c r="AZ301" s="56">
        <v>0.23725600220756801</v>
      </c>
      <c r="BA301" s="56">
        <v>0.90962102790547505</v>
      </c>
      <c r="BB301" s="56">
        <v>1.5690668015884699</v>
      </c>
      <c r="BC301" s="56">
        <v>0.21438586781270699</v>
      </c>
      <c r="BD301" s="77" t="s">
        <v>17508</v>
      </c>
      <c r="BE301" s="144" t="s">
        <v>18160</v>
      </c>
      <c r="BF301" s="77">
        <v>9</v>
      </c>
      <c r="BG301" s="77">
        <v>1.1127862319999999</v>
      </c>
      <c r="BH301" s="77">
        <v>1.675033E-3</v>
      </c>
      <c r="BI301" s="77">
        <v>5.4317600000000003E-4</v>
      </c>
      <c r="BJ301" s="78">
        <v>7</v>
      </c>
      <c r="BK301" s="77">
        <v>-0.47535358599999999</v>
      </c>
      <c r="BL301" s="77">
        <v>1.6138236269999999</v>
      </c>
      <c r="BM301" s="77">
        <v>1.646288983</v>
      </c>
      <c r="BN301" s="77">
        <v>-0.47535358599999999</v>
      </c>
      <c r="BO301" s="77">
        <v>-0.47535358599999999</v>
      </c>
      <c r="BP301" s="77">
        <v>-0.47535358599999999</v>
      </c>
      <c r="BQ301" s="77">
        <v>-0.47535358599999999</v>
      </c>
      <c r="BR301" s="77">
        <v>2.4441304189999999</v>
      </c>
      <c r="BS301" s="77">
        <v>-0.47535358599999999</v>
      </c>
      <c r="BT301" s="77">
        <v>-0.47535358599999999</v>
      </c>
      <c r="BU301" s="77">
        <v>-0.47535358599999999</v>
      </c>
      <c r="BV301" s="77">
        <v>-0.47535358599999999</v>
      </c>
      <c r="BW301" s="77">
        <v>-0.47535358599999999</v>
      </c>
      <c r="BX301" s="77">
        <v>-0.47535358599999999</v>
      </c>
      <c r="BY301" s="77">
        <v>-0.47535358599999999</v>
      </c>
    </row>
    <row r="302" spans="1:77">
      <c r="A302" s="52" t="s">
        <v>1980</v>
      </c>
      <c r="B302" s="52">
        <v>0</v>
      </c>
      <c r="C302" s="52">
        <v>0</v>
      </c>
      <c r="D302" s="52">
        <v>0</v>
      </c>
      <c r="E302" s="52">
        <v>3.0911901082054499E-4</v>
      </c>
      <c r="F302" s="52">
        <v>82</v>
      </c>
      <c r="G302" s="52">
        <v>1.3740088189121</v>
      </c>
      <c r="H302" s="52">
        <v>-0.74824975531036098</v>
      </c>
      <c r="I302" s="52">
        <v>0.18263322662630199</v>
      </c>
      <c r="J302" s="52">
        <v>-0.72050542677307505</v>
      </c>
      <c r="K302" s="52">
        <v>0.37206796974911299</v>
      </c>
      <c r="L302" s="52">
        <v>0.83821304123279905</v>
      </c>
      <c r="M302" s="52">
        <v>0.85604459040474701</v>
      </c>
      <c r="N302" s="52">
        <v>1.2905055705101101</v>
      </c>
      <c r="O302" s="52">
        <v>-1.2929247339001</v>
      </c>
      <c r="P302" s="52">
        <v>0.186606972641504</v>
      </c>
      <c r="Q302" s="52">
        <v>-1.56917014102125</v>
      </c>
      <c r="R302" s="52">
        <v>-0.76923013307189703</v>
      </c>
      <c r="S302" s="54" t="s">
        <v>1514</v>
      </c>
      <c r="T302" s="54">
        <v>0</v>
      </c>
      <c r="U302" s="54">
        <v>0</v>
      </c>
      <c r="V302" s="54">
        <v>0</v>
      </c>
      <c r="W302" s="54">
        <v>3.0643513789716198E-4</v>
      </c>
      <c r="X302" s="54">
        <v>73</v>
      </c>
      <c r="Y302" s="54">
        <v>0.29072782069326802</v>
      </c>
      <c r="Z302" s="54">
        <v>-0.89820007507898503</v>
      </c>
      <c r="AA302" s="54">
        <v>-0.99012690253200297</v>
      </c>
      <c r="AB302" s="54">
        <v>0.83005103682384096</v>
      </c>
      <c r="AC302" s="54">
        <v>0.46630545908210502</v>
      </c>
      <c r="AD302" s="54">
        <v>1.18310021841491</v>
      </c>
      <c r="AE302" s="54">
        <v>0.76419663769209201</v>
      </c>
      <c r="AF302" s="54">
        <v>-0.48182181342246</v>
      </c>
      <c r="AG302" s="54">
        <v>-1.93114802219965</v>
      </c>
      <c r="AH302" s="54">
        <v>-0.52172210373709804</v>
      </c>
      <c r="AI302" s="54">
        <v>-0.12191935077129901</v>
      </c>
      <c r="AJ302" s="54">
        <v>1.4105570950352699</v>
      </c>
      <c r="AK302" s="56" t="s">
        <v>1981</v>
      </c>
      <c r="AL302" s="56">
        <v>6</v>
      </c>
      <c r="AM302" s="56">
        <v>0.97038720077379903</v>
      </c>
      <c r="AN302" s="56">
        <v>5.1926008229993099E-4</v>
      </c>
      <c r="AO302" s="56">
        <v>9.6200798728574802E-4</v>
      </c>
      <c r="AP302" s="56">
        <v>1</v>
      </c>
      <c r="AQ302" s="56">
        <v>-0.72202347957618995</v>
      </c>
      <c r="AR302" s="56">
        <v>-0.24166370946593099</v>
      </c>
      <c r="AS302" s="56">
        <v>0.50500656155614598</v>
      </c>
      <c r="AT302" s="56">
        <v>-0.13406798632737199</v>
      </c>
      <c r="AU302" s="56">
        <v>1.7457646623510299</v>
      </c>
      <c r="AV302" s="56">
        <v>0.59115307351967195</v>
      </c>
      <c r="AW302" s="56">
        <v>2.16143626005102</v>
      </c>
      <c r="AX302" s="56">
        <v>-0.71143515700551796</v>
      </c>
      <c r="AY302" s="56">
        <v>-0.85882514487446304</v>
      </c>
      <c r="AZ302" s="56">
        <v>-0.84118688878726899</v>
      </c>
      <c r="BA302" s="56">
        <v>-0.70811793570269599</v>
      </c>
      <c r="BB302" s="56">
        <v>4.8713955025979404E-3</v>
      </c>
      <c r="BC302" s="56">
        <v>-0.79091165124102802</v>
      </c>
      <c r="BD302" s="77" t="s">
        <v>17501</v>
      </c>
      <c r="BE302" s="144" t="s">
        <v>18161</v>
      </c>
      <c r="BF302" s="77">
        <v>4</v>
      </c>
      <c r="BG302" s="77">
        <v>1.0830326400000001</v>
      </c>
      <c r="BH302" s="77">
        <v>0</v>
      </c>
      <c r="BI302" s="77">
        <v>9.7372500000000005E-4</v>
      </c>
      <c r="BJ302" s="78">
        <v>7</v>
      </c>
      <c r="BK302" s="77">
        <v>-0.471007226</v>
      </c>
      <c r="BL302" s="77">
        <v>1.3036586100000001</v>
      </c>
      <c r="BM302" s="77">
        <v>-0.471007226</v>
      </c>
      <c r="BN302" s="77">
        <v>-0.471007226</v>
      </c>
      <c r="BO302" s="77">
        <v>-0.471007226</v>
      </c>
      <c r="BP302" s="77">
        <v>-0.471007226</v>
      </c>
      <c r="BQ302" s="77">
        <v>1.8709921469999999</v>
      </c>
      <c r="BR302" s="77">
        <v>2.477435958</v>
      </c>
      <c r="BS302" s="77">
        <v>-0.471007226</v>
      </c>
      <c r="BT302" s="77">
        <v>-0.471007226</v>
      </c>
      <c r="BU302" s="77">
        <v>-0.471007226</v>
      </c>
      <c r="BV302" s="77">
        <v>-0.471007226</v>
      </c>
      <c r="BW302" s="77">
        <v>-0.471007226</v>
      </c>
      <c r="BX302" s="77">
        <v>-0.471007226</v>
      </c>
      <c r="BY302" s="77">
        <v>-0.471007226</v>
      </c>
    </row>
    <row r="303" spans="1:77">
      <c r="A303" s="52" t="s">
        <v>1692</v>
      </c>
      <c r="B303" s="52">
        <v>71</v>
      </c>
      <c r="C303" s="52">
        <v>13.6981848122815</v>
      </c>
      <c r="D303" s="52">
        <v>1.6582821983126799E-3</v>
      </c>
      <c r="E303" s="52">
        <v>4.1034992975575897E-3</v>
      </c>
      <c r="F303" s="52">
        <v>3</v>
      </c>
      <c r="G303" s="52">
        <v>-0.62687688904194605</v>
      </c>
      <c r="H303" s="52">
        <v>0.433698606550808</v>
      </c>
      <c r="I303" s="52">
        <v>0.21518091624833199</v>
      </c>
      <c r="J303" s="52">
        <v>1.4605458652243599</v>
      </c>
      <c r="K303" s="52">
        <v>1.5703303411419101</v>
      </c>
      <c r="L303" s="52">
        <v>1.59368118457104E-2</v>
      </c>
      <c r="M303" s="52">
        <v>-1.4373261936349799</v>
      </c>
      <c r="N303" s="52">
        <v>-1.25542877418626</v>
      </c>
      <c r="O303" s="52">
        <v>-0.58745157517926205</v>
      </c>
      <c r="P303" s="52">
        <v>-0.92652652314067796</v>
      </c>
      <c r="Q303" s="52">
        <v>0.943295257045486</v>
      </c>
      <c r="R303" s="52">
        <v>0.19462215712651601</v>
      </c>
      <c r="S303" s="54" t="s">
        <v>1439</v>
      </c>
      <c r="T303" s="54">
        <v>22</v>
      </c>
      <c r="U303" s="54">
        <v>4.6145617216226196</v>
      </c>
      <c r="V303" s="54">
        <v>1.17252276648372E-4</v>
      </c>
      <c r="W303" s="54">
        <v>2.2651439695209898E-3</v>
      </c>
      <c r="X303" s="54">
        <v>3</v>
      </c>
      <c r="Y303" s="54">
        <v>-0.99061206598325902</v>
      </c>
      <c r="Z303" s="54">
        <v>0.39482893814640602</v>
      </c>
      <c r="AA303" s="54">
        <v>0.57452851905813296</v>
      </c>
      <c r="AB303" s="54">
        <v>1.26862220661328</v>
      </c>
      <c r="AC303" s="54">
        <v>1.3043183499594799</v>
      </c>
      <c r="AD303" s="54">
        <v>-0.33490747726828202</v>
      </c>
      <c r="AE303" s="54">
        <v>-1.53812088369469</v>
      </c>
      <c r="AF303" s="54">
        <v>-1.2505869451162199</v>
      </c>
      <c r="AG303" s="54">
        <v>-0.39246037515381299</v>
      </c>
      <c r="AH303" s="54">
        <v>-0.70847469062051904</v>
      </c>
      <c r="AI303" s="54">
        <v>1.0863525608664699</v>
      </c>
      <c r="AJ303" s="54">
        <v>0.58651186319301596</v>
      </c>
      <c r="AK303" s="56" t="s">
        <v>1693</v>
      </c>
      <c r="AL303" s="56">
        <v>75</v>
      </c>
      <c r="AM303" s="56">
        <v>10.875939076791701</v>
      </c>
      <c r="AN303" s="56">
        <v>1.4628617372320601E-3</v>
      </c>
      <c r="AO303" s="56">
        <v>1.5647718655928801E-3</v>
      </c>
      <c r="AP303" s="56">
        <v>1</v>
      </c>
      <c r="AQ303" s="56">
        <v>-1.66272106925203</v>
      </c>
      <c r="AR303" s="56">
        <v>-1.0037049535525999</v>
      </c>
      <c r="AS303" s="56">
        <v>1.0015825437114501</v>
      </c>
      <c r="AT303" s="56">
        <v>-1.44232346289018</v>
      </c>
      <c r="AU303" s="56">
        <v>1.0694658021621699</v>
      </c>
      <c r="AV303" s="56">
        <v>-0.85674704963745996</v>
      </c>
      <c r="AW303" s="56">
        <v>0.87824089643782699</v>
      </c>
      <c r="AX303" s="56">
        <v>-0.49202383613782003</v>
      </c>
      <c r="AY303" s="56">
        <v>0.15240295642245899</v>
      </c>
      <c r="AZ303" s="56">
        <v>-9.8352806180510899E-2</v>
      </c>
      <c r="BA303" s="56">
        <v>0.46836650452738099</v>
      </c>
      <c r="BB303" s="56">
        <v>1.1139581160176999</v>
      </c>
      <c r="BC303" s="56">
        <v>0.87185635837160802</v>
      </c>
      <c r="BD303" s="77" t="s">
        <v>17499</v>
      </c>
      <c r="BE303" s="144" t="s">
        <v>11032</v>
      </c>
      <c r="BF303" s="77">
        <v>3</v>
      </c>
      <c r="BG303" s="77">
        <v>0.55947087900000003</v>
      </c>
      <c r="BH303" s="77">
        <v>0</v>
      </c>
      <c r="BI303" s="77">
        <v>5.8232300000000004E-4</v>
      </c>
      <c r="BJ303" s="78">
        <v>7</v>
      </c>
      <c r="BK303" s="77">
        <v>-0.47968875100000002</v>
      </c>
      <c r="BL303" s="77">
        <v>-0.47968875100000002</v>
      </c>
      <c r="BM303" s="77">
        <v>-0.47968875100000002</v>
      </c>
      <c r="BN303" s="77">
        <v>-0.47968875100000002</v>
      </c>
      <c r="BO303" s="77">
        <v>-0.47968875100000002</v>
      </c>
      <c r="BP303" s="77">
        <v>-0.47968875100000002</v>
      </c>
      <c r="BQ303" s="77">
        <v>2.0198082049999999</v>
      </c>
      <c r="BR303" s="77">
        <v>2.167063228</v>
      </c>
      <c r="BS303" s="77">
        <v>-0.47968875100000002</v>
      </c>
      <c r="BT303" s="77">
        <v>-0.47968875100000002</v>
      </c>
      <c r="BU303" s="77">
        <v>-0.47968875100000002</v>
      </c>
      <c r="BV303" s="77">
        <v>-0.47968875100000002</v>
      </c>
      <c r="BW303" s="77">
        <v>-0.47968875100000002</v>
      </c>
      <c r="BX303" s="77">
        <v>1.569393579</v>
      </c>
      <c r="BY303" s="77">
        <v>-0.47968875100000002</v>
      </c>
    </row>
    <row r="304" spans="1:77">
      <c r="A304" s="52" t="s">
        <v>1300</v>
      </c>
      <c r="B304" s="52">
        <v>1</v>
      </c>
      <c r="C304" s="52">
        <v>0.17317410051911999</v>
      </c>
      <c r="D304" s="52">
        <v>0</v>
      </c>
      <c r="E304" s="52">
        <v>8.8975738081816501E-4</v>
      </c>
      <c r="F304" s="52">
        <v>10</v>
      </c>
      <c r="G304" s="52">
        <v>-0.73852033924708105</v>
      </c>
      <c r="H304" s="52">
        <v>0.64608926307224301</v>
      </c>
      <c r="I304" s="52">
        <v>0.42398491826415702</v>
      </c>
      <c r="J304" s="52">
        <v>1.2427282324823099</v>
      </c>
      <c r="K304" s="52">
        <v>1.1287422252033099</v>
      </c>
      <c r="L304" s="52">
        <v>-1.73849173088878</v>
      </c>
      <c r="M304" s="52">
        <v>-1.2354762836286599</v>
      </c>
      <c r="N304" s="52">
        <v>0.50884003669246602</v>
      </c>
      <c r="O304" s="52">
        <v>-0.16709898285018401</v>
      </c>
      <c r="P304" s="52">
        <v>0.131588729837226</v>
      </c>
      <c r="Q304" s="52">
        <v>0.93937643412113103</v>
      </c>
      <c r="R304" s="52">
        <v>-1.14176250305813</v>
      </c>
      <c r="S304" s="54" t="s">
        <v>1834</v>
      </c>
      <c r="T304" s="54">
        <v>14</v>
      </c>
      <c r="U304" s="54">
        <v>2.2193286963469001</v>
      </c>
      <c r="V304" s="54">
        <v>1.00055276073277E-2</v>
      </c>
      <c r="W304" s="54">
        <v>2.30504800863256E-3</v>
      </c>
      <c r="X304" s="54">
        <v>8</v>
      </c>
      <c r="Y304" s="54">
        <v>1.26185721675157</v>
      </c>
      <c r="Z304" s="54">
        <v>-0.71471553292683898</v>
      </c>
      <c r="AA304" s="54">
        <v>-0.74024273833540399</v>
      </c>
      <c r="AB304" s="54">
        <v>-1.12333837523549</v>
      </c>
      <c r="AC304" s="54">
        <v>-1.1658767244433199</v>
      </c>
      <c r="AD304" s="54">
        <v>0.45761102860618602</v>
      </c>
      <c r="AE304" s="54">
        <v>1.68713286423737</v>
      </c>
      <c r="AF304" s="54">
        <v>0.497804853922869</v>
      </c>
      <c r="AG304" s="54">
        <v>-0.63347074508853796</v>
      </c>
      <c r="AH304" s="54">
        <v>0.99040326245747001</v>
      </c>
      <c r="AI304" s="54">
        <v>-0.93246407559369904</v>
      </c>
      <c r="AJ304" s="54">
        <v>0.41529896564782798</v>
      </c>
      <c r="AK304" s="56" t="s">
        <v>1621</v>
      </c>
      <c r="AL304" s="56">
        <v>151</v>
      </c>
      <c r="AM304" s="56">
        <v>28.6185666153875</v>
      </c>
      <c r="AN304" s="56">
        <v>1.24231578829822E-2</v>
      </c>
      <c r="AO304" s="56">
        <v>3.7112524721078901E-3</v>
      </c>
      <c r="AP304" s="56">
        <v>2</v>
      </c>
      <c r="AQ304" s="56">
        <v>-0.95975386677368102</v>
      </c>
      <c r="AR304" s="56">
        <v>-0.48709692829838702</v>
      </c>
      <c r="AS304" s="56">
        <v>1.35749231675348</v>
      </c>
      <c r="AT304" s="56">
        <v>-1.4976100720836101</v>
      </c>
      <c r="AU304" s="56">
        <v>1.40835957075651</v>
      </c>
      <c r="AV304" s="56">
        <v>-1.8062890724040801</v>
      </c>
      <c r="AW304" s="56">
        <v>6.3242593128152197E-2</v>
      </c>
      <c r="AX304" s="56">
        <v>-0.267446073400047</v>
      </c>
      <c r="AY304" s="56">
        <v>0.212225433535048</v>
      </c>
      <c r="AZ304" s="56">
        <v>0.19694621442644</v>
      </c>
      <c r="BA304" s="56">
        <v>0.67783580732680204</v>
      </c>
      <c r="BB304" s="56">
        <v>0.92768303864628898</v>
      </c>
      <c r="BC304" s="56">
        <v>0.174411038387076</v>
      </c>
      <c r="BD304" s="77" t="s">
        <v>17502</v>
      </c>
      <c r="BE304" s="144" t="s">
        <v>3637</v>
      </c>
      <c r="BF304" s="77">
        <v>3</v>
      </c>
      <c r="BG304" s="77">
        <v>0.95129642000000003</v>
      </c>
      <c r="BH304" s="77">
        <v>0</v>
      </c>
      <c r="BI304" s="77">
        <v>8.6347400000000003E-4</v>
      </c>
      <c r="BJ304" s="78">
        <v>7</v>
      </c>
      <c r="BK304" s="77">
        <v>-0.47325419499999999</v>
      </c>
      <c r="BL304" s="77">
        <v>1.311005602</v>
      </c>
      <c r="BM304" s="77">
        <v>-0.47325419499999999</v>
      </c>
      <c r="BN304" s="77">
        <v>-0.47325419499999999</v>
      </c>
      <c r="BO304" s="77">
        <v>-0.47325419499999999</v>
      </c>
      <c r="BP304" s="77">
        <v>-0.47325419499999999</v>
      </c>
      <c r="BQ304" s="77">
        <v>2.347916412</v>
      </c>
      <c r="BR304" s="77">
        <v>2.0201283220000001</v>
      </c>
      <c r="BS304" s="77">
        <v>-0.47325419499999999</v>
      </c>
      <c r="BT304" s="77">
        <v>-0.47325419499999999</v>
      </c>
      <c r="BU304" s="77">
        <v>-0.47325419499999999</v>
      </c>
      <c r="BV304" s="77">
        <v>-0.47325419499999999</v>
      </c>
      <c r="BW304" s="77">
        <v>-0.47325419499999999</v>
      </c>
      <c r="BX304" s="77">
        <v>-0.47325419499999999</v>
      </c>
      <c r="BY304" s="77">
        <v>-0.47325419499999999</v>
      </c>
    </row>
    <row r="305" spans="1:77">
      <c r="A305" s="52" t="s">
        <v>1303</v>
      </c>
      <c r="B305" s="52">
        <v>24</v>
      </c>
      <c r="C305" s="52">
        <v>4.09897518696466</v>
      </c>
      <c r="D305" s="53">
        <v>1.6750325235481701E-5</v>
      </c>
      <c r="E305" s="52">
        <v>1.28458201668756E-3</v>
      </c>
      <c r="F305" s="52">
        <v>2</v>
      </c>
      <c r="G305" s="52">
        <v>0.57504894436011</v>
      </c>
      <c r="H305" s="52">
        <v>1.2317943214404401</v>
      </c>
      <c r="I305" s="52">
        <v>0.75906758992944601</v>
      </c>
      <c r="J305" s="52">
        <v>1.13259950322642</v>
      </c>
      <c r="K305" s="52">
        <v>0.58017605185768095</v>
      </c>
      <c r="L305" s="52">
        <v>0.169501891314151</v>
      </c>
      <c r="M305" s="52">
        <v>-1.88867205917965</v>
      </c>
      <c r="N305" s="52">
        <v>-1.0088339047677299</v>
      </c>
      <c r="O305" s="52">
        <v>-7.2764527830424905E-2</v>
      </c>
      <c r="P305" s="52">
        <v>-1.41759661944529</v>
      </c>
      <c r="Q305" s="52">
        <v>0.37368275822254898</v>
      </c>
      <c r="R305" s="52">
        <v>-0.43400394912770002</v>
      </c>
      <c r="S305" s="54" t="s">
        <v>1184</v>
      </c>
      <c r="T305" s="54">
        <v>23</v>
      </c>
      <c r="U305" s="54">
        <v>3.1661095644728001</v>
      </c>
      <c r="V305" s="54">
        <v>4.8575943182896798E-4</v>
      </c>
      <c r="W305" s="54">
        <v>1.50423986107184E-3</v>
      </c>
      <c r="X305" s="54">
        <v>1</v>
      </c>
      <c r="Y305" s="54">
        <v>-1.0804184569442199</v>
      </c>
      <c r="Z305" s="54">
        <v>0.77758317490672402</v>
      </c>
      <c r="AA305" s="54">
        <v>0.55673044385625003</v>
      </c>
      <c r="AB305" s="54">
        <v>1.13663983845565</v>
      </c>
      <c r="AC305" s="54">
        <v>1.03237617834342</v>
      </c>
      <c r="AD305" s="54">
        <v>-1.0073931213663001</v>
      </c>
      <c r="AE305" s="54">
        <v>-0.90099412823313696</v>
      </c>
      <c r="AF305" s="54">
        <v>-0.27822361315483202</v>
      </c>
      <c r="AG305" s="54">
        <v>0.75256388632582105</v>
      </c>
      <c r="AH305" s="54">
        <v>-1.4670206304228599</v>
      </c>
      <c r="AI305" s="54">
        <v>1.1939348692965099</v>
      </c>
      <c r="AJ305" s="54">
        <v>-0.71577844106301802</v>
      </c>
      <c r="AK305" s="56" t="s">
        <v>1369</v>
      </c>
      <c r="AL305" s="56">
        <v>3</v>
      </c>
      <c r="AM305" s="56">
        <v>1.0172553193009799</v>
      </c>
      <c r="AN305" s="56">
        <v>0</v>
      </c>
      <c r="AO305" s="56">
        <v>1.2009338312488601E-3</v>
      </c>
      <c r="AP305" s="56">
        <v>19</v>
      </c>
      <c r="AQ305" s="56">
        <v>-0.81741899896985404</v>
      </c>
      <c r="AR305" s="56">
        <v>0.69050767421630699</v>
      </c>
      <c r="AS305" s="56">
        <v>-0.21731655740893599</v>
      </c>
      <c r="AT305" s="56">
        <v>1.2090654838131401</v>
      </c>
      <c r="AU305" s="56">
        <v>-7.1992673596331597E-3</v>
      </c>
      <c r="AV305" s="56">
        <v>8.3940977834371697E-2</v>
      </c>
      <c r="AW305" s="56">
        <v>-1.7273830434348301</v>
      </c>
      <c r="AX305" s="56">
        <v>1.13585577351824</v>
      </c>
      <c r="AY305" s="56">
        <v>0.79039101150174895</v>
      </c>
      <c r="AZ305" s="56">
        <v>0.12787911350197401</v>
      </c>
      <c r="BA305" s="56">
        <v>-0.70325344831275005</v>
      </c>
      <c r="BB305" s="56">
        <v>-1.65540604093943</v>
      </c>
      <c r="BC305" s="56">
        <v>1.0903373220396499</v>
      </c>
      <c r="BD305" s="77" t="s">
        <v>17490</v>
      </c>
      <c r="BE305" s="144" t="s">
        <v>18162</v>
      </c>
      <c r="BF305" s="77">
        <v>2</v>
      </c>
      <c r="BG305" s="77">
        <v>0.21654878899999999</v>
      </c>
      <c r="BH305" s="77">
        <v>1.8983699999999999E-4</v>
      </c>
      <c r="BI305" s="77">
        <v>3.7754299999999999E-4</v>
      </c>
      <c r="BJ305" s="78">
        <v>7</v>
      </c>
      <c r="BK305" s="77">
        <v>-0.48287068100000002</v>
      </c>
      <c r="BL305" s="77">
        <v>-0.48287068100000002</v>
      </c>
      <c r="BM305" s="77">
        <v>-0.48287068100000002</v>
      </c>
      <c r="BN305" s="77">
        <v>-0.48287068100000002</v>
      </c>
      <c r="BO305" s="77">
        <v>-0.48287068100000002</v>
      </c>
      <c r="BP305" s="77">
        <v>-0.48287068100000002</v>
      </c>
      <c r="BQ305" s="77">
        <v>1.8519523330000001</v>
      </c>
      <c r="BR305" s="77">
        <v>1.989505777</v>
      </c>
      <c r="BS305" s="77">
        <v>-0.48287068100000002</v>
      </c>
      <c r="BT305" s="77">
        <v>-0.48287068100000002</v>
      </c>
      <c r="BU305" s="77">
        <v>-0.48287068100000002</v>
      </c>
      <c r="BV305" s="77">
        <v>-0.48287068100000002</v>
      </c>
      <c r="BW305" s="77">
        <v>1.9529900630000001</v>
      </c>
      <c r="BX305" s="77">
        <v>-0.48287068100000002</v>
      </c>
      <c r="BY305" s="77">
        <v>-0.48287068100000002</v>
      </c>
    </row>
    <row r="306" spans="1:77">
      <c r="A306" s="52" t="s">
        <v>1157</v>
      </c>
      <c r="B306" s="52">
        <v>42</v>
      </c>
      <c r="C306" s="52">
        <v>8.6107309363546793</v>
      </c>
      <c r="D306" s="53">
        <v>8.3751626177408297E-5</v>
      </c>
      <c r="E306" s="52">
        <v>2.7590634419032102E-3</v>
      </c>
      <c r="F306" s="52">
        <v>1</v>
      </c>
      <c r="G306" s="52">
        <v>0.15791817646092199</v>
      </c>
      <c r="H306" s="52">
        <v>-1.1669809179808499</v>
      </c>
      <c r="I306" s="52">
        <v>-0.39332760948600298</v>
      </c>
      <c r="J306" s="52">
        <v>-1.3716983122539299</v>
      </c>
      <c r="K306" s="52">
        <v>0.15600885089314201</v>
      </c>
      <c r="L306" s="52">
        <v>0.12793168142834599</v>
      </c>
      <c r="M306" s="52">
        <v>1.6085873405075399</v>
      </c>
      <c r="N306" s="52">
        <v>1.0502698201898699</v>
      </c>
      <c r="O306" s="52">
        <v>-0.83434729673213104</v>
      </c>
      <c r="P306" s="52">
        <v>1.4214157704359101</v>
      </c>
      <c r="Q306" s="52">
        <v>-1.0273005213723501</v>
      </c>
      <c r="R306" s="52">
        <v>0.27152301790953698</v>
      </c>
      <c r="S306" s="54" t="s">
        <v>1158</v>
      </c>
      <c r="T306" s="54">
        <v>34</v>
      </c>
      <c r="U306" s="54">
        <v>6.2818121627558199</v>
      </c>
      <c r="V306" s="54">
        <v>3.1267273772899102E-4</v>
      </c>
      <c r="W306" s="54">
        <v>2.9830950450842899E-3</v>
      </c>
      <c r="X306" s="54">
        <v>1</v>
      </c>
      <c r="Y306" s="54">
        <v>-0.430381562689714</v>
      </c>
      <c r="Z306" s="54">
        <v>0.85069753872036402</v>
      </c>
      <c r="AA306" s="54">
        <v>0.75641315670571296</v>
      </c>
      <c r="AB306" s="54">
        <v>1.04416355825967</v>
      </c>
      <c r="AC306" s="54">
        <v>1.0722944856096299</v>
      </c>
      <c r="AD306" s="54">
        <v>-1.2609521697958901</v>
      </c>
      <c r="AE306" s="54">
        <v>-1.5396280998784899</v>
      </c>
      <c r="AF306" s="54">
        <v>-0.33935111269992402</v>
      </c>
      <c r="AG306" s="54">
        <v>0.628793594264631</v>
      </c>
      <c r="AH306" s="54">
        <v>-0.65255912204434197</v>
      </c>
      <c r="AI306" s="54">
        <v>1.0246626530426099</v>
      </c>
      <c r="AJ306" s="54">
        <v>-1.1541529194942699</v>
      </c>
      <c r="AK306" s="56" t="s">
        <v>1159</v>
      </c>
      <c r="AL306" s="56">
        <v>3</v>
      </c>
      <c r="AM306" s="56">
        <v>1.03055231822199</v>
      </c>
      <c r="AN306" s="56">
        <v>0</v>
      </c>
      <c r="AO306" s="56">
        <v>2.5707346868500498E-3</v>
      </c>
      <c r="AP306" s="56">
        <v>10</v>
      </c>
      <c r="AQ306" s="56">
        <v>-1.0142848738852701</v>
      </c>
      <c r="AR306" s="56">
        <v>-0.45512774493776598</v>
      </c>
      <c r="AS306" s="56">
        <v>-1.2020003805150801</v>
      </c>
      <c r="AT306" s="56">
        <v>0.421901248977056</v>
      </c>
      <c r="AU306" s="56">
        <v>-0.87389919160064999</v>
      </c>
      <c r="AV306" s="56">
        <v>1.6794854366846701</v>
      </c>
      <c r="AW306" s="56">
        <v>-0.85102141215829696</v>
      </c>
      <c r="AX306" s="56">
        <v>-1.3584092496195801</v>
      </c>
      <c r="AY306" s="56">
        <v>0.87428367721275202</v>
      </c>
      <c r="AZ306" s="56">
        <v>0.99773315317098998</v>
      </c>
      <c r="BA306" s="56">
        <v>0.83637488910055102</v>
      </c>
      <c r="BB306" s="56">
        <v>0.27055422009692598</v>
      </c>
      <c r="BC306" s="56">
        <v>0.67441022747369594</v>
      </c>
      <c r="BD306" s="77" t="s">
        <v>17491</v>
      </c>
      <c r="BE306" s="144" t="s">
        <v>3637</v>
      </c>
      <c r="BF306" s="77">
        <v>1</v>
      </c>
      <c r="BG306" s="77">
        <v>0.209631027</v>
      </c>
      <c r="BH306" s="77">
        <v>0</v>
      </c>
      <c r="BI306" s="77">
        <v>3.3342799999999998E-4</v>
      </c>
      <c r="BJ306" s="78">
        <v>7</v>
      </c>
      <c r="BK306" s="77">
        <v>-0.47403258100000001</v>
      </c>
      <c r="BL306" s="77">
        <v>-0.47403258100000001</v>
      </c>
      <c r="BM306" s="77">
        <v>-0.47403258100000001</v>
      </c>
      <c r="BN306" s="77">
        <v>-0.47403258100000001</v>
      </c>
      <c r="BO306" s="77">
        <v>-0.47403258100000001</v>
      </c>
      <c r="BP306" s="77">
        <v>-0.47403258100000001</v>
      </c>
      <c r="BQ306" s="77">
        <v>-0.47403258100000001</v>
      </c>
      <c r="BR306" s="77">
        <v>2.2094321969999999</v>
      </c>
      <c r="BS306" s="77">
        <v>-0.47403258100000001</v>
      </c>
      <c r="BT306" s="77">
        <v>1.309159959</v>
      </c>
      <c r="BU306" s="77">
        <v>-0.47403258100000001</v>
      </c>
      <c r="BV306" s="77">
        <v>-0.47403258100000001</v>
      </c>
      <c r="BW306" s="77">
        <v>2.1697988179999999</v>
      </c>
      <c r="BX306" s="77">
        <v>-0.47403258100000001</v>
      </c>
      <c r="BY306" s="77">
        <v>-0.47403258100000001</v>
      </c>
    </row>
    <row r="307" spans="1:77">
      <c r="A307" s="52" t="s">
        <v>1622</v>
      </c>
      <c r="B307" s="52">
        <v>0</v>
      </c>
      <c r="C307" s="52">
        <v>0</v>
      </c>
      <c r="D307" s="52">
        <v>0</v>
      </c>
      <c r="E307" s="52">
        <v>3.0911901082054499E-4</v>
      </c>
      <c r="F307" s="52">
        <v>83</v>
      </c>
      <c r="G307" s="52">
        <v>-0.14940771864667701</v>
      </c>
      <c r="H307" s="52">
        <v>0.15540422251816999</v>
      </c>
      <c r="I307" s="52">
        <v>-0.145903088880112</v>
      </c>
      <c r="J307" s="52">
        <v>1.11877117663461</v>
      </c>
      <c r="K307" s="52">
        <v>2.2577403098729798</v>
      </c>
      <c r="L307" s="52">
        <v>0.633399339639381</v>
      </c>
      <c r="M307" s="52">
        <v>-1.0577159265835501</v>
      </c>
      <c r="N307" s="52">
        <v>-1.2334603142923699</v>
      </c>
      <c r="O307" s="52">
        <v>-0.96718500492482395</v>
      </c>
      <c r="P307" s="52">
        <v>-0.75781026530226203</v>
      </c>
      <c r="Q307" s="52">
        <v>-3.03841819999301E-2</v>
      </c>
      <c r="R307" s="52">
        <v>0.17655145196458499</v>
      </c>
      <c r="S307" s="54" t="s">
        <v>1959</v>
      </c>
      <c r="T307" s="54">
        <v>0</v>
      </c>
      <c r="U307" s="54">
        <v>0</v>
      </c>
      <c r="V307" s="54">
        <v>0</v>
      </c>
      <c r="W307" s="54">
        <v>3.0643513789716198E-4</v>
      </c>
      <c r="X307" s="54">
        <v>74</v>
      </c>
      <c r="Y307" s="54">
        <v>0.97851704082681501</v>
      </c>
      <c r="Z307" s="54">
        <v>-4.2578510412220397E-2</v>
      </c>
      <c r="AA307" s="54">
        <v>-7.2861009475810895E-2</v>
      </c>
      <c r="AB307" s="54">
        <v>-0.67829902375866502</v>
      </c>
      <c r="AC307" s="54">
        <v>-0.60471528693534504</v>
      </c>
      <c r="AD307" s="54">
        <v>0.92476297219803805</v>
      </c>
      <c r="AE307" s="54">
        <v>-1.2096763294594</v>
      </c>
      <c r="AF307" s="54">
        <v>0.37817577881790598</v>
      </c>
      <c r="AG307" s="54">
        <v>-0.75394850467280705</v>
      </c>
      <c r="AH307" s="54">
        <v>1.6919331474122801</v>
      </c>
      <c r="AI307" s="54">
        <v>-1.55668792167249</v>
      </c>
      <c r="AJ307" s="54">
        <v>0.94537764713169203</v>
      </c>
      <c r="AK307" s="56" t="s">
        <v>1982</v>
      </c>
      <c r="AL307" s="56">
        <v>13</v>
      </c>
      <c r="AM307" s="56">
        <v>3.3659737983668299</v>
      </c>
      <c r="AN307" s="57">
        <v>3.3500650470963301E-5</v>
      </c>
      <c r="AO307" s="56">
        <v>2.6555826739870399E-3</v>
      </c>
      <c r="AP307" s="56">
        <v>1</v>
      </c>
      <c r="AQ307" s="56">
        <v>-0.59537402140831597</v>
      </c>
      <c r="AR307" s="56">
        <v>-0.30401091399657598</v>
      </c>
      <c r="AS307" s="56">
        <v>-0.22800189362963499</v>
      </c>
      <c r="AT307" s="56">
        <v>-0.18320915663437501</v>
      </c>
      <c r="AU307" s="56">
        <v>0.65553785755901295</v>
      </c>
      <c r="AV307" s="56">
        <v>-0.296462773291993</v>
      </c>
      <c r="AW307" s="56">
        <v>3.0289211038232899</v>
      </c>
      <c r="AX307" s="56">
        <v>-0.52489172219170699</v>
      </c>
      <c r="AY307" s="56">
        <v>-0.61961502124008605</v>
      </c>
      <c r="AZ307" s="56">
        <v>-0.579535489177464</v>
      </c>
      <c r="BA307" s="56">
        <v>-0.36234666290221801</v>
      </c>
      <c r="BB307" s="56">
        <v>0.57411816460241805</v>
      </c>
      <c r="BC307" s="56">
        <v>-0.56512947151235104</v>
      </c>
      <c r="BD307" s="77" t="s">
        <v>17514</v>
      </c>
      <c r="BE307" s="144" t="s">
        <v>18163</v>
      </c>
      <c r="BF307" s="77">
        <v>46</v>
      </c>
      <c r="BG307" s="77">
        <v>27.727137920000001</v>
      </c>
      <c r="BH307" s="77">
        <v>1.530528E-3</v>
      </c>
      <c r="BI307" s="77">
        <v>3.0469590000000001E-3</v>
      </c>
      <c r="BJ307" s="78">
        <v>8</v>
      </c>
      <c r="BK307" s="77">
        <v>-0.25819889000000001</v>
      </c>
      <c r="BL307" s="77">
        <v>-0.25819889000000001</v>
      </c>
      <c r="BM307" s="77">
        <v>-0.25819889000000001</v>
      </c>
      <c r="BN307" s="77">
        <v>-0.25819889000000001</v>
      </c>
      <c r="BO307" s="77">
        <v>-0.25819889000000001</v>
      </c>
      <c r="BP307" s="77">
        <v>-0.25819889000000001</v>
      </c>
      <c r="BQ307" s="77">
        <v>-0.25819889000000001</v>
      </c>
      <c r="BR307" s="77">
        <v>-0.25819889000000001</v>
      </c>
      <c r="BS307" s="77">
        <v>3.6147844560000002</v>
      </c>
      <c r="BT307" s="77">
        <v>-0.25819889000000001</v>
      </c>
      <c r="BU307" s="77">
        <v>-0.25819889000000001</v>
      </c>
      <c r="BV307" s="77">
        <v>-0.25819889000000001</v>
      </c>
      <c r="BW307" s="77">
        <v>-0.25819889000000001</v>
      </c>
      <c r="BX307" s="77">
        <v>-0.25819889000000001</v>
      </c>
      <c r="BY307" s="77">
        <v>-0.25819889000000001</v>
      </c>
    </row>
    <row r="308" spans="1:77">
      <c r="A308" s="52" t="s">
        <v>1625</v>
      </c>
      <c r="B308" s="52">
        <v>2</v>
      </c>
      <c r="C308" s="52">
        <v>0.316613457037968</v>
      </c>
      <c r="D308" s="52">
        <v>0</v>
      </c>
      <c r="E308" s="52">
        <v>1.44552163950848E-3</v>
      </c>
      <c r="F308" s="52">
        <v>10</v>
      </c>
      <c r="G308" s="52">
        <v>-0.49869088480846802</v>
      </c>
      <c r="H308" s="52">
        <v>0.66244180772975902</v>
      </c>
      <c r="I308" s="52">
        <v>0.61246156181744704</v>
      </c>
      <c r="J308" s="52">
        <v>1.3322447853014101</v>
      </c>
      <c r="K308" s="52">
        <v>1.37179864244803</v>
      </c>
      <c r="L308" s="52">
        <v>-1.21715300120581</v>
      </c>
      <c r="M308" s="52">
        <v>-1.2938191619425701</v>
      </c>
      <c r="N308" s="52">
        <v>0.15318541242924599</v>
      </c>
      <c r="O308" s="52">
        <v>-0.70841422427843304</v>
      </c>
      <c r="P308" s="52">
        <v>0.37638083305589298</v>
      </c>
      <c r="Q308" s="52">
        <v>0.64060511689096999</v>
      </c>
      <c r="R308" s="52">
        <v>-1.4310408874374601</v>
      </c>
      <c r="S308" s="54" t="s">
        <v>1415</v>
      </c>
      <c r="T308" s="54">
        <v>3</v>
      </c>
      <c r="U308" s="54">
        <v>0.39861431151139098</v>
      </c>
      <c r="V308" s="54">
        <v>3.1267273772899102E-4</v>
      </c>
      <c r="W308" s="54">
        <v>6.8493438402714504E-4</v>
      </c>
      <c r="X308" s="54">
        <v>8</v>
      </c>
      <c r="Y308" s="54">
        <v>-1.37761971230754</v>
      </c>
      <c r="Z308" s="54">
        <v>0.70365097271358201</v>
      </c>
      <c r="AA308" s="54">
        <v>0.76937161177838198</v>
      </c>
      <c r="AB308" s="54">
        <v>1.0805484402552401</v>
      </c>
      <c r="AC308" s="54">
        <v>1.0842549506541199</v>
      </c>
      <c r="AD308" s="54">
        <v>-0.99854760457214597</v>
      </c>
      <c r="AE308" s="54">
        <v>-1.5868415032967</v>
      </c>
      <c r="AF308" s="54">
        <v>-0.51264993086802602</v>
      </c>
      <c r="AG308" s="54">
        <v>0.59919774120412095</v>
      </c>
      <c r="AH308" s="54">
        <v>-0.42502276809624501</v>
      </c>
      <c r="AI308" s="54">
        <v>1.0848350358364101</v>
      </c>
      <c r="AJ308" s="54">
        <v>-0.42117723330120499</v>
      </c>
      <c r="AK308" s="56" t="s">
        <v>1451</v>
      </c>
      <c r="AL308" s="56">
        <v>52</v>
      </c>
      <c r="AM308" s="56">
        <v>6.7105849609129704</v>
      </c>
      <c r="AN308" s="56">
        <v>2.9257234744641302E-3</v>
      </c>
      <c r="AO308" s="56">
        <v>1.1522386911659299E-3</v>
      </c>
      <c r="AP308" s="56">
        <v>1</v>
      </c>
      <c r="AQ308" s="56">
        <v>1.24794476585004</v>
      </c>
      <c r="AR308" s="56">
        <v>1.1336917534880899</v>
      </c>
      <c r="AS308" s="56">
        <v>-0.67054982533455498</v>
      </c>
      <c r="AT308" s="56">
        <v>1.33003747656918</v>
      </c>
      <c r="AU308" s="56">
        <v>-0.85524600094568604</v>
      </c>
      <c r="AV308" s="56">
        <v>0.57696738117525204</v>
      </c>
      <c r="AW308" s="56">
        <v>-0.68127349304224305</v>
      </c>
      <c r="AX308" s="56">
        <v>1.29337324880672</v>
      </c>
      <c r="AY308" s="56">
        <v>-0.19213561968525</v>
      </c>
      <c r="AZ308" s="56">
        <v>-0.71996647633623001</v>
      </c>
      <c r="BA308" s="56">
        <v>-1.0458291872362799</v>
      </c>
      <c r="BB308" s="56">
        <v>-1.44487112491605</v>
      </c>
      <c r="BC308" s="56">
        <v>2.785710160701E-2</v>
      </c>
      <c r="BD308" s="77" t="s">
        <v>17517</v>
      </c>
      <c r="BE308" s="144" t="s">
        <v>18014</v>
      </c>
      <c r="BF308" s="77">
        <v>46</v>
      </c>
      <c r="BG308" s="77">
        <v>27.727137920000001</v>
      </c>
      <c r="BH308" s="77">
        <v>1.921369E-3</v>
      </c>
      <c r="BI308" s="77">
        <v>3.0469590000000001E-3</v>
      </c>
      <c r="BJ308" s="78">
        <v>8</v>
      </c>
      <c r="BK308" s="77">
        <v>-0.25819889000000001</v>
      </c>
      <c r="BL308" s="77">
        <v>-0.25819889000000001</v>
      </c>
      <c r="BM308" s="77">
        <v>-0.25819889000000001</v>
      </c>
      <c r="BN308" s="77">
        <v>-0.25819889000000001</v>
      </c>
      <c r="BO308" s="77">
        <v>-0.25819889000000001</v>
      </c>
      <c r="BP308" s="77">
        <v>-0.25819889000000001</v>
      </c>
      <c r="BQ308" s="77">
        <v>-0.25819889000000001</v>
      </c>
      <c r="BR308" s="77">
        <v>-0.25819889000000001</v>
      </c>
      <c r="BS308" s="77">
        <v>3.6147844560000002</v>
      </c>
      <c r="BT308" s="77">
        <v>-0.25819889000000001</v>
      </c>
      <c r="BU308" s="77">
        <v>-0.25819889000000001</v>
      </c>
      <c r="BV308" s="77">
        <v>-0.25819889000000001</v>
      </c>
      <c r="BW308" s="77">
        <v>-0.25819889000000001</v>
      </c>
      <c r="BX308" s="77">
        <v>-0.25819889000000001</v>
      </c>
      <c r="BY308" s="77">
        <v>-0.25819889000000001</v>
      </c>
    </row>
    <row r="309" spans="1:77">
      <c r="A309" s="52" t="s">
        <v>1305</v>
      </c>
      <c r="B309" s="52">
        <v>1</v>
      </c>
      <c r="C309" s="52">
        <v>0.104094313168349</v>
      </c>
      <c r="D309" s="52">
        <v>0</v>
      </c>
      <c r="E309" s="52">
        <v>3.3547258648723298E-4</v>
      </c>
      <c r="F309" s="52">
        <v>2</v>
      </c>
      <c r="G309" s="52">
        <v>0.22821259483293899</v>
      </c>
      <c r="H309" s="52">
        <v>1.3410248814446699</v>
      </c>
      <c r="I309" s="52">
        <v>0.89083860011263005</v>
      </c>
      <c r="J309" s="52">
        <v>1.5243705779521299</v>
      </c>
      <c r="K309" s="52">
        <v>0.59210091743535598</v>
      </c>
      <c r="L309" s="52">
        <v>-1.2825434226597701</v>
      </c>
      <c r="M309" s="52">
        <v>-1.49535005662909</v>
      </c>
      <c r="N309" s="52">
        <v>-0.193700201421697</v>
      </c>
      <c r="O309" s="52">
        <v>0.35950569926299197</v>
      </c>
      <c r="P309" s="52">
        <v>-0.89446410582099301</v>
      </c>
      <c r="Q309" s="52">
        <v>-0.17345661847859001</v>
      </c>
      <c r="R309" s="52">
        <v>-0.89653886603057198</v>
      </c>
      <c r="S309" s="54" t="s">
        <v>1370</v>
      </c>
      <c r="T309" s="54">
        <v>33</v>
      </c>
      <c r="U309" s="54">
        <v>4.6889644519771601</v>
      </c>
      <c r="V309" s="54">
        <v>1.0887711403063101E-3</v>
      </c>
      <c r="W309" s="54">
        <v>2.0808495623258899E-3</v>
      </c>
      <c r="X309" s="54">
        <v>1</v>
      </c>
      <c r="Y309" s="54">
        <v>-0.80221476370713096</v>
      </c>
      <c r="Z309" s="54">
        <v>0.89290032730789504</v>
      </c>
      <c r="AA309" s="54">
        <v>0.590072565432329</v>
      </c>
      <c r="AB309" s="54">
        <v>1.0211444537628001</v>
      </c>
      <c r="AC309" s="54">
        <v>0.94032233774907104</v>
      </c>
      <c r="AD309" s="54">
        <v>-1.04560679593384</v>
      </c>
      <c r="AE309" s="54">
        <v>-1.03947038952492</v>
      </c>
      <c r="AF309" s="54">
        <v>-0.12852437279050799</v>
      </c>
      <c r="AG309" s="54">
        <v>0.82494766666680697</v>
      </c>
      <c r="AH309" s="54">
        <v>-1.5076189868460199</v>
      </c>
      <c r="AI309" s="54">
        <v>1.1536734152378501</v>
      </c>
      <c r="AJ309" s="54">
        <v>-0.89962545735433297</v>
      </c>
      <c r="AK309" s="56" t="s">
        <v>1371</v>
      </c>
      <c r="AL309" s="56">
        <v>3</v>
      </c>
      <c r="AM309" s="56">
        <v>1.0742761946024599</v>
      </c>
      <c r="AN309" s="56">
        <v>0</v>
      </c>
      <c r="AO309" s="56">
        <v>1.2533270628590099E-3</v>
      </c>
      <c r="AP309" s="56">
        <v>19</v>
      </c>
      <c r="AQ309" s="56">
        <v>-0.58435722727739203</v>
      </c>
      <c r="AR309" s="56">
        <v>0.699122489758781</v>
      </c>
      <c r="AS309" s="56">
        <v>-6.2488190276250903E-2</v>
      </c>
      <c r="AT309" s="56">
        <v>1.02491067326607</v>
      </c>
      <c r="AU309" s="56">
        <v>3.4674911947459197E-2</v>
      </c>
      <c r="AV309" s="56">
        <v>0.188513373115935</v>
      </c>
      <c r="AW309" s="56">
        <v>-1.9639947205059001</v>
      </c>
      <c r="AX309" s="56">
        <v>1.0330303040391899</v>
      </c>
      <c r="AY309" s="56">
        <v>0.78905458732552902</v>
      </c>
      <c r="AZ309" s="56">
        <v>0.211344621652333</v>
      </c>
      <c r="BA309" s="56">
        <v>-0.62434918077478196</v>
      </c>
      <c r="BB309" s="56">
        <v>-1.75463151946358</v>
      </c>
      <c r="BC309" s="56">
        <v>1.0091698771926001</v>
      </c>
      <c r="BD309" s="77" t="s">
        <v>17519</v>
      </c>
      <c r="BE309" s="144" t="s">
        <v>18164</v>
      </c>
      <c r="BF309" s="77">
        <v>46</v>
      </c>
      <c r="BG309" s="77">
        <v>27.727137920000001</v>
      </c>
      <c r="BH309" s="77">
        <v>1.737115E-3</v>
      </c>
      <c r="BI309" s="77">
        <v>3.0469590000000001E-3</v>
      </c>
      <c r="BJ309" s="78">
        <v>8</v>
      </c>
      <c r="BK309" s="77">
        <v>-0.25819889000000001</v>
      </c>
      <c r="BL309" s="77">
        <v>-0.25819889000000001</v>
      </c>
      <c r="BM309" s="77">
        <v>-0.25819889000000001</v>
      </c>
      <c r="BN309" s="77">
        <v>-0.25819889000000001</v>
      </c>
      <c r="BO309" s="77">
        <v>-0.25819889000000001</v>
      </c>
      <c r="BP309" s="77">
        <v>-0.25819889000000001</v>
      </c>
      <c r="BQ309" s="77">
        <v>-0.25819889000000001</v>
      </c>
      <c r="BR309" s="77">
        <v>-0.25819889000000001</v>
      </c>
      <c r="BS309" s="77">
        <v>3.6147844560000002</v>
      </c>
      <c r="BT309" s="77">
        <v>-0.25819889000000001</v>
      </c>
      <c r="BU309" s="77">
        <v>-0.25819889000000001</v>
      </c>
      <c r="BV309" s="77">
        <v>-0.25819889000000001</v>
      </c>
      <c r="BW309" s="77">
        <v>-0.25819889000000001</v>
      </c>
      <c r="BX309" s="77">
        <v>-0.25819889000000001</v>
      </c>
      <c r="BY309" s="77">
        <v>-0.25819889000000001</v>
      </c>
    </row>
    <row r="310" spans="1:77">
      <c r="A310" s="52" t="s">
        <v>1631</v>
      </c>
      <c r="B310" s="52">
        <v>0</v>
      </c>
      <c r="C310" s="52">
        <v>0</v>
      </c>
      <c r="D310" s="52">
        <v>0</v>
      </c>
      <c r="E310" s="52">
        <v>3.0911901082054499E-4</v>
      </c>
      <c r="F310" s="52">
        <v>84</v>
      </c>
      <c r="G310" s="52">
        <v>-0.40968775234840099</v>
      </c>
      <c r="H310" s="52">
        <v>-1.3052104796316399</v>
      </c>
      <c r="I310" s="52">
        <v>-0.72397746120422801</v>
      </c>
      <c r="J310" s="52">
        <v>-0.35946623790586002</v>
      </c>
      <c r="K310" s="52">
        <v>1.4732518852293901</v>
      </c>
      <c r="L310" s="52">
        <v>1.2457907342205401</v>
      </c>
      <c r="M310" s="52">
        <v>0.75953028013178103</v>
      </c>
      <c r="N310" s="52">
        <v>-9.4673795162212193E-2</v>
      </c>
      <c r="O310" s="52">
        <v>-1.2266207946166101</v>
      </c>
      <c r="P310" s="52">
        <v>-0.69934898874099904</v>
      </c>
      <c r="Q310" s="52">
        <v>-0.128187895797752</v>
      </c>
      <c r="R310" s="52">
        <v>1.4686005058259901</v>
      </c>
      <c r="S310" s="54" t="s">
        <v>1983</v>
      </c>
      <c r="T310" s="54">
        <v>0</v>
      </c>
      <c r="U310" s="54">
        <v>0</v>
      </c>
      <c r="V310" s="54">
        <v>0</v>
      </c>
      <c r="W310" s="54">
        <v>3.0643513789716198E-4</v>
      </c>
      <c r="X310" s="54">
        <v>75</v>
      </c>
      <c r="Y310" s="54">
        <v>-0.86554258312142096</v>
      </c>
      <c r="Z310" s="54">
        <v>0.58700288401729295</v>
      </c>
      <c r="AA310" s="54">
        <v>0.22255628181274201</v>
      </c>
      <c r="AB310" s="54">
        <v>0.80006429213899199</v>
      </c>
      <c r="AC310" s="54">
        <v>-0.115119193930284</v>
      </c>
      <c r="AD310" s="54">
        <v>-0.95847224284398602</v>
      </c>
      <c r="AE310" s="54">
        <v>-0.90222510439424197</v>
      </c>
      <c r="AF310" s="54">
        <v>-4.7546901919764399E-2</v>
      </c>
      <c r="AG310" s="54">
        <v>-0.268759391958729</v>
      </c>
      <c r="AH310" s="54">
        <v>2.5685973363029402</v>
      </c>
      <c r="AI310" s="54">
        <v>-0.13762058013735801</v>
      </c>
      <c r="AJ310" s="54">
        <v>-0.88293479596618796</v>
      </c>
      <c r="AK310" s="56" t="s">
        <v>1984</v>
      </c>
      <c r="AL310" s="56">
        <v>0</v>
      </c>
      <c r="AM310" s="56">
        <v>0</v>
      </c>
      <c r="AN310" s="56">
        <v>0</v>
      </c>
      <c r="AO310" s="56">
        <v>2.7665068240627702E-4</v>
      </c>
      <c r="AP310" s="56">
        <v>63</v>
      </c>
      <c r="AQ310" s="56">
        <v>0.528301039177556</v>
      </c>
      <c r="AR310" s="56">
        <v>0.53299203015570396</v>
      </c>
      <c r="AS310" s="56">
        <v>-0.48305724329024702</v>
      </c>
      <c r="AT310" s="56">
        <v>1.3361879423588301</v>
      </c>
      <c r="AU310" s="56">
        <v>-0.59737139761202995</v>
      </c>
      <c r="AV310" s="56">
        <v>1.4007615436322201</v>
      </c>
      <c r="AW310" s="56">
        <v>-0.26749179556631397</v>
      </c>
      <c r="AX310" s="56">
        <v>1.1753898340143401</v>
      </c>
      <c r="AY310" s="56">
        <v>-0.38982829310733003</v>
      </c>
      <c r="AZ310" s="56">
        <v>-2.2151259044501899</v>
      </c>
      <c r="BA310" s="56">
        <v>-0.58727488026295804</v>
      </c>
      <c r="BB310" s="56">
        <v>-0.48914006238269703</v>
      </c>
      <c r="BC310" s="56">
        <v>5.56571873331098E-2</v>
      </c>
      <c r="BD310" s="77" t="s">
        <v>17522</v>
      </c>
      <c r="BE310" s="144" t="s">
        <v>18165</v>
      </c>
      <c r="BF310" s="77">
        <v>46</v>
      </c>
      <c r="BG310" s="77">
        <v>27.727137920000001</v>
      </c>
      <c r="BH310" s="77">
        <v>1.2904399999999999E-3</v>
      </c>
      <c r="BI310" s="77">
        <v>3.0469590000000001E-3</v>
      </c>
      <c r="BJ310" s="78">
        <v>8</v>
      </c>
      <c r="BK310" s="77">
        <v>-0.25819889000000001</v>
      </c>
      <c r="BL310" s="77">
        <v>-0.25819889000000001</v>
      </c>
      <c r="BM310" s="77">
        <v>-0.25819889000000001</v>
      </c>
      <c r="BN310" s="77">
        <v>-0.25819889000000001</v>
      </c>
      <c r="BO310" s="77">
        <v>-0.25819889000000001</v>
      </c>
      <c r="BP310" s="77">
        <v>-0.25819889000000001</v>
      </c>
      <c r="BQ310" s="77">
        <v>-0.25819889000000001</v>
      </c>
      <c r="BR310" s="77">
        <v>-0.25819889000000001</v>
      </c>
      <c r="BS310" s="77">
        <v>3.6147844560000002</v>
      </c>
      <c r="BT310" s="77">
        <v>-0.25819889000000001</v>
      </c>
      <c r="BU310" s="77">
        <v>-0.25819889000000001</v>
      </c>
      <c r="BV310" s="77">
        <v>-0.25819889000000001</v>
      </c>
      <c r="BW310" s="77">
        <v>-0.25819889000000001</v>
      </c>
      <c r="BX310" s="77">
        <v>-0.25819889000000001</v>
      </c>
      <c r="BY310" s="77">
        <v>-0.25819889000000001</v>
      </c>
    </row>
    <row r="311" spans="1:77">
      <c r="A311" s="52" t="s">
        <v>1160</v>
      </c>
      <c r="B311" s="52">
        <v>45</v>
      </c>
      <c r="C311" s="52">
        <v>7.47155040333665</v>
      </c>
      <c r="D311" s="52">
        <v>3.6292371343543602E-4</v>
      </c>
      <c r="E311" s="52">
        <v>2.2576864461289498E-3</v>
      </c>
      <c r="F311" s="52">
        <v>1</v>
      </c>
      <c r="G311" s="52">
        <v>2.73118142853533E-2</v>
      </c>
      <c r="H311" s="52">
        <v>1.1396226769064699</v>
      </c>
      <c r="I311" s="52">
        <v>0.63808096082009003</v>
      </c>
      <c r="J311" s="52">
        <v>1.5363019383484</v>
      </c>
      <c r="K311" s="52">
        <v>-0.22876032211381001</v>
      </c>
      <c r="L311" s="52">
        <v>-0.40434733028610198</v>
      </c>
      <c r="M311" s="52">
        <v>-1.7739751862036499</v>
      </c>
      <c r="N311" s="52">
        <v>-0.57799232518483601</v>
      </c>
      <c r="O311" s="52">
        <v>0.81736266941037405</v>
      </c>
      <c r="P311" s="52">
        <v>-1.2985381504170801</v>
      </c>
      <c r="Q311" s="52">
        <v>0.72358874247250404</v>
      </c>
      <c r="R311" s="52">
        <v>-0.59865548803770297</v>
      </c>
      <c r="S311" s="54" t="s">
        <v>1161</v>
      </c>
      <c r="T311" s="54">
        <v>25</v>
      </c>
      <c r="U311" s="54">
        <v>3.0684403543232799</v>
      </c>
      <c r="V311" s="54">
        <v>6.0245336430282403E-3</v>
      </c>
      <c r="W311" s="54">
        <v>1.5222402536244201E-3</v>
      </c>
      <c r="X311" s="54">
        <v>1</v>
      </c>
      <c r="Y311" s="54">
        <v>0.61293241898225204</v>
      </c>
      <c r="Z311" s="54">
        <v>-1.1873348721736801</v>
      </c>
      <c r="AA311" s="54">
        <v>-0.76663296750722298</v>
      </c>
      <c r="AB311" s="54">
        <v>-1.0135193364719499</v>
      </c>
      <c r="AC311" s="54">
        <v>-0.76040888208582802</v>
      </c>
      <c r="AD311" s="54">
        <v>0.79457907649191695</v>
      </c>
      <c r="AE311" s="54">
        <v>1.17173108970077</v>
      </c>
      <c r="AF311" s="54">
        <v>0.97548409784131396</v>
      </c>
      <c r="AG311" s="54">
        <v>-1.01832383488627</v>
      </c>
      <c r="AH311" s="54">
        <v>1.1785142037420899</v>
      </c>
      <c r="AI311" s="54">
        <v>-0.89892152555462301</v>
      </c>
      <c r="AJ311" s="54">
        <v>0.91190053192123499</v>
      </c>
      <c r="AK311" s="56" t="s">
        <v>1162</v>
      </c>
      <c r="AL311" s="56">
        <v>11</v>
      </c>
      <c r="AM311" s="56">
        <v>2.40749598761938</v>
      </c>
      <c r="AN311" s="57">
        <v>1.11668834903211E-5</v>
      </c>
      <c r="AO311" s="56">
        <v>9.66367152325852E-4</v>
      </c>
      <c r="AP311" s="56">
        <v>2</v>
      </c>
      <c r="AQ311" s="56">
        <v>0.14397466111660201</v>
      </c>
      <c r="AR311" s="56">
        <v>0.92354733693964197</v>
      </c>
      <c r="AS311" s="56">
        <v>-0.77035852370379299</v>
      </c>
      <c r="AT311" s="56">
        <v>1.9844482273616699</v>
      </c>
      <c r="AU311" s="56">
        <v>-0.35237457093801</v>
      </c>
      <c r="AV311" s="56">
        <v>1.6948196051417601</v>
      </c>
      <c r="AW311" s="56">
        <v>-9.2853253624069904E-2</v>
      </c>
      <c r="AX311" s="56">
        <v>-0.76121323677682795</v>
      </c>
      <c r="AY311" s="56">
        <v>-1.1595909095213199</v>
      </c>
      <c r="AZ311" s="56">
        <v>-0.213796198758166</v>
      </c>
      <c r="BA311" s="56">
        <v>-0.57728473178935102</v>
      </c>
      <c r="BB311" s="56">
        <v>0.27988305926521001</v>
      </c>
      <c r="BC311" s="56">
        <v>-1.0992014647133499</v>
      </c>
      <c r="BD311" s="77" t="s">
        <v>17524</v>
      </c>
      <c r="BE311" s="144" t="s">
        <v>3748</v>
      </c>
      <c r="BF311" s="77">
        <v>46</v>
      </c>
      <c r="BG311" s="77">
        <v>27.727137920000001</v>
      </c>
      <c r="BH311" s="77">
        <v>1.926952E-3</v>
      </c>
      <c r="BI311" s="77">
        <v>3.0469590000000001E-3</v>
      </c>
      <c r="BJ311" s="78">
        <v>8</v>
      </c>
      <c r="BK311" s="77">
        <v>-0.25819889000000001</v>
      </c>
      <c r="BL311" s="77">
        <v>-0.25819889000000001</v>
      </c>
      <c r="BM311" s="77">
        <v>-0.25819889000000001</v>
      </c>
      <c r="BN311" s="77">
        <v>-0.25819889000000001</v>
      </c>
      <c r="BO311" s="77">
        <v>-0.25819889000000001</v>
      </c>
      <c r="BP311" s="77">
        <v>-0.25819889000000001</v>
      </c>
      <c r="BQ311" s="77">
        <v>-0.25819889000000001</v>
      </c>
      <c r="BR311" s="77">
        <v>-0.25819889000000001</v>
      </c>
      <c r="BS311" s="77">
        <v>3.6147844560000002</v>
      </c>
      <c r="BT311" s="77">
        <v>-0.25819889000000001</v>
      </c>
      <c r="BU311" s="77">
        <v>-0.25819889000000001</v>
      </c>
      <c r="BV311" s="77">
        <v>-0.25819889000000001</v>
      </c>
      <c r="BW311" s="77">
        <v>-0.25819889000000001</v>
      </c>
      <c r="BX311" s="77">
        <v>-0.25819889000000001</v>
      </c>
      <c r="BY311" s="77">
        <v>-0.25819889000000001</v>
      </c>
    </row>
    <row r="312" spans="1:77">
      <c r="A312" s="52" t="s">
        <v>1985</v>
      </c>
      <c r="B312" s="52">
        <v>0</v>
      </c>
      <c r="C312" s="52">
        <v>0</v>
      </c>
      <c r="D312" s="52">
        <v>0</v>
      </c>
      <c r="E312" s="52">
        <v>3.0911901082054499E-4</v>
      </c>
      <c r="F312" s="52">
        <v>85</v>
      </c>
      <c r="G312" s="52">
        <v>-4.0532513408800597E-2</v>
      </c>
      <c r="H312" s="52">
        <v>-0.55179027262963298</v>
      </c>
      <c r="I312" s="52">
        <v>-0.70737245122013703</v>
      </c>
      <c r="J312" s="52">
        <v>-1.02889746171686</v>
      </c>
      <c r="K312" s="52">
        <v>-0.15503306023358601</v>
      </c>
      <c r="L312" s="52">
        <v>0.546311899126527</v>
      </c>
      <c r="M312" s="52">
        <v>2.7018067302787401</v>
      </c>
      <c r="N312" s="52">
        <v>0.131833053626741</v>
      </c>
      <c r="O312" s="52">
        <v>-0.77579604824354098</v>
      </c>
      <c r="P312" s="52">
        <v>0.46832696327581202</v>
      </c>
      <c r="Q312" s="52">
        <v>-0.79476905083791505</v>
      </c>
      <c r="R312" s="52">
        <v>0.20591221198265999</v>
      </c>
      <c r="S312" s="54" t="s">
        <v>1896</v>
      </c>
      <c r="T312" s="54">
        <v>0</v>
      </c>
      <c r="U312" s="54">
        <v>0</v>
      </c>
      <c r="V312" s="54">
        <v>0</v>
      </c>
      <c r="W312" s="54">
        <v>3.0643513789716198E-4</v>
      </c>
      <c r="X312" s="54">
        <v>76</v>
      </c>
      <c r="Y312" s="54">
        <v>0.64543019766459997</v>
      </c>
      <c r="Z312" s="54">
        <v>-1.4437641083777299</v>
      </c>
      <c r="AA312" s="54">
        <v>-0.97973771628276696</v>
      </c>
      <c r="AB312" s="54">
        <v>-0.60258182900572699</v>
      </c>
      <c r="AC312" s="54">
        <v>-0.58294282970630096</v>
      </c>
      <c r="AD312" s="54">
        <v>1.7014576128062699</v>
      </c>
      <c r="AE312" s="54">
        <v>0.71954338194726897</v>
      </c>
      <c r="AF312" s="54">
        <v>-7.6977082923249798E-2</v>
      </c>
      <c r="AG312" s="54">
        <v>-1.1791806984058</v>
      </c>
      <c r="AH312" s="54">
        <v>0.65221983213948898</v>
      </c>
      <c r="AI312" s="54">
        <v>-0.11390098719708899</v>
      </c>
      <c r="AJ312" s="54">
        <v>1.26043422734105</v>
      </c>
      <c r="AK312" s="56" t="s">
        <v>1986</v>
      </c>
      <c r="AL312" s="56">
        <v>14</v>
      </c>
      <c r="AM312" s="56">
        <v>3.2117045526022499</v>
      </c>
      <c r="AN312" s="56">
        <v>6.9290512057442397E-3</v>
      </c>
      <c r="AO312" s="56">
        <v>2.7461873773927999E-3</v>
      </c>
      <c r="AP312" s="56">
        <v>1</v>
      </c>
      <c r="AQ312" s="56">
        <v>-0.57654239734164403</v>
      </c>
      <c r="AR312" s="56">
        <v>-0.48539337044588299</v>
      </c>
      <c r="AS312" s="56">
        <v>-0.43328714153723502</v>
      </c>
      <c r="AT312" s="56">
        <v>-0.14589863607924899</v>
      </c>
      <c r="AU312" s="56">
        <v>0.441989781900616</v>
      </c>
      <c r="AV312" s="56">
        <v>0.26087114967473601</v>
      </c>
      <c r="AW312" s="56">
        <v>3.08908842565778</v>
      </c>
      <c r="AX312" s="56">
        <v>-0.56047474342193204</v>
      </c>
      <c r="AY312" s="56">
        <v>-0.543887678253687</v>
      </c>
      <c r="AZ312" s="56">
        <v>-0.48998132326210903</v>
      </c>
      <c r="BA312" s="56">
        <v>-0.36912905845690203</v>
      </c>
      <c r="BB312" s="56">
        <v>0.360886738925349</v>
      </c>
      <c r="BC312" s="56">
        <v>-0.54824174735984299</v>
      </c>
      <c r="BD312" s="77" t="s">
        <v>17525</v>
      </c>
      <c r="BE312" s="144" t="s">
        <v>18166</v>
      </c>
      <c r="BF312" s="77">
        <v>46</v>
      </c>
      <c r="BG312" s="77">
        <v>27.727137920000001</v>
      </c>
      <c r="BH312" s="77">
        <v>1.343482E-3</v>
      </c>
      <c r="BI312" s="77">
        <v>3.0469590000000001E-3</v>
      </c>
      <c r="BJ312" s="78">
        <v>8</v>
      </c>
      <c r="BK312" s="77">
        <v>-0.25819889000000001</v>
      </c>
      <c r="BL312" s="77">
        <v>-0.25819889000000001</v>
      </c>
      <c r="BM312" s="77">
        <v>-0.25819889000000001</v>
      </c>
      <c r="BN312" s="77">
        <v>-0.25819889000000001</v>
      </c>
      <c r="BO312" s="77">
        <v>-0.25819889000000001</v>
      </c>
      <c r="BP312" s="77">
        <v>-0.25819889000000001</v>
      </c>
      <c r="BQ312" s="77">
        <v>-0.25819889000000001</v>
      </c>
      <c r="BR312" s="77">
        <v>-0.25819889000000001</v>
      </c>
      <c r="BS312" s="77">
        <v>3.6147844560000002</v>
      </c>
      <c r="BT312" s="77">
        <v>-0.25819889000000001</v>
      </c>
      <c r="BU312" s="77">
        <v>-0.25819889000000001</v>
      </c>
      <c r="BV312" s="77">
        <v>-0.25819889000000001</v>
      </c>
      <c r="BW312" s="77">
        <v>-0.25819889000000001</v>
      </c>
      <c r="BX312" s="77">
        <v>-0.25819889000000001</v>
      </c>
      <c r="BY312" s="77">
        <v>-0.25819889000000001</v>
      </c>
    </row>
    <row r="313" spans="1:77">
      <c r="A313" s="52" t="s">
        <v>1307</v>
      </c>
      <c r="B313" s="52">
        <v>41</v>
      </c>
      <c r="C313" s="52">
        <v>6.8359270742026803</v>
      </c>
      <c r="D313" s="53">
        <v>5.0250975706445003E-5</v>
      </c>
      <c r="E313" s="52">
        <v>1.9922062609798999E-3</v>
      </c>
      <c r="F313" s="52">
        <v>2</v>
      </c>
      <c r="G313" s="52">
        <v>8.2275066949583905E-2</v>
      </c>
      <c r="H313" s="52">
        <v>-1.00561982148171</v>
      </c>
      <c r="I313" s="52">
        <v>-0.50775510660890399</v>
      </c>
      <c r="J313" s="52">
        <v>-1.8069990436365</v>
      </c>
      <c r="K313" s="52">
        <v>-0.98256292383280497</v>
      </c>
      <c r="L313" s="52">
        <v>0.70460413857411197</v>
      </c>
      <c r="M313" s="52">
        <v>1.53929752743389</v>
      </c>
      <c r="N313" s="52">
        <v>0.97758639732575503</v>
      </c>
      <c r="O313" s="52">
        <v>0.21305129169887399</v>
      </c>
      <c r="P313" s="52">
        <v>0.49694127440593999</v>
      </c>
      <c r="Q313" s="52">
        <v>-0.67325275226819903</v>
      </c>
      <c r="R313" s="52">
        <v>0.96243395143996402</v>
      </c>
      <c r="S313" s="54" t="s">
        <v>1372</v>
      </c>
      <c r="T313" s="54">
        <v>28</v>
      </c>
      <c r="U313" s="54">
        <v>4.27089162627205</v>
      </c>
      <c r="V313" s="54">
        <v>1.7476172662352499E-3</v>
      </c>
      <c r="W313" s="54">
        <v>2.1283383388438202E-3</v>
      </c>
      <c r="X313" s="54">
        <v>1</v>
      </c>
      <c r="Y313" s="54">
        <v>-0.79530680370710205</v>
      </c>
      <c r="Z313" s="54">
        <v>0.81519057418973095</v>
      </c>
      <c r="AA313" s="54">
        <v>0.82488769770043702</v>
      </c>
      <c r="AB313" s="54">
        <v>1.02256175869026</v>
      </c>
      <c r="AC313" s="54">
        <v>0.98221151031207798</v>
      </c>
      <c r="AD313" s="54">
        <v>-0.886518080354045</v>
      </c>
      <c r="AE313" s="54">
        <v>-1.59097535095276</v>
      </c>
      <c r="AF313" s="54">
        <v>-0.52092723200886304</v>
      </c>
      <c r="AG313" s="54">
        <v>0.93490563358422296</v>
      </c>
      <c r="AH313" s="54">
        <v>-0.99400047679064596</v>
      </c>
      <c r="AI313" s="54">
        <v>0.98146650508847699</v>
      </c>
      <c r="AJ313" s="54">
        <v>-0.77349573575179098</v>
      </c>
      <c r="AK313" s="56" t="s">
        <v>1373</v>
      </c>
      <c r="AL313" s="56">
        <v>84</v>
      </c>
      <c r="AM313" s="56">
        <v>17.208402425605101</v>
      </c>
      <c r="AN313" s="56">
        <v>5.8626138324185798E-4</v>
      </c>
      <c r="AO313" s="56">
        <v>2.6674404594339198E-3</v>
      </c>
      <c r="AP313" s="56">
        <v>3</v>
      </c>
      <c r="AQ313" s="56">
        <v>-1.12307524597277</v>
      </c>
      <c r="AR313" s="56">
        <v>-1.2068825184740599</v>
      </c>
      <c r="AS313" s="56">
        <v>-0.36964629206007898</v>
      </c>
      <c r="AT313" s="56">
        <v>-1.1620876779064899</v>
      </c>
      <c r="AU313" s="56">
        <v>0.96366660853736197</v>
      </c>
      <c r="AV313" s="56">
        <v>-1.04703385463917</v>
      </c>
      <c r="AW313" s="56">
        <v>1.3790275187685199</v>
      </c>
      <c r="AX313" s="56">
        <v>-0.31015988894398899</v>
      </c>
      <c r="AY313" s="56">
        <v>-8.5108753826475106E-2</v>
      </c>
      <c r="AZ313" s="56">
        <v>0.14971978040389999</v>
      </c>
      <c r="BA313" s="56">
        <v>0.91322635887342796</v>
      </c>
      <c r="BB313" s="56">
        <v>1.69304705288547</v>
      </c>
      <c r="BC313" s="56">
        <v>0.20530691235433501</v>
      </c>
      <c r="BD313" s="77" t="s">
        <v>17527</v>
      </c>
      <c r="BE313" s="144" t="s">
        <v>18167</v>
      </c>
      <c r="BF313" s="77">
        <v>46</v>
      </c>
      <c r="BG313" s="77">
        <v>27.727137920000001</v>
      </c>
      <c r="BH313" s="77">
        <v>1.2904399999999999E-3</v>
      </c>
      <c r="BI313" s="77">
        <v>3.0469590000000001E-3</v>
      </c>
      <c r="BJ313" s="78">
        <v>8</v>
      </c>
      <c r="BK313" s="77">
        <v>-0.25819889000000001</v>
      </c>
      <c r="BL313" s="77">
        <v>-0.25819889000000001</v>
      </c>
      <c r="BM313" s="77">
        <v>-0.25819889000000001</v>
      </c>
      <c r="BN313" s="77">
        <v>-0.25819889000000001</v>
      </c>
      <c r="BO313" s="77">
        <v>-0.25819889000000001</v>
      </c>
      <c r="BP313" s="77">
        <v>-0.25819889000000001</v>
      </c>
      <c r="BQ313" s="77">
        <v>-0.25819889000000001</v>
      </c>
      <c r="BR313" s="77">
        <v>-0.25819889000000001</v>
      </c>
      <c r="BS313" s="77">
        <v>3.6147844560000002</v>
      </c>
      <c r="BT313" s="77">
        <v>-0.25819889000000001</v>
      </c>
      <c r="BU313" s="77">
        <v>-0.25819889000000001</v>
      </c>
      <c r="BV313" s="77">
        <v>-0.25819889000000001</v>
      </c>
      <c r="BW313" s="77">
        <v>-0.25819889000000001</v>
      </c>
      <c r="BX313" s="77">
        <v>-0.25819889000000001</v>
      </c>
      <c r="BY313" s="77">
        <v>-0.25819889000000001</v>
      </c>
    </row>
    <row r="314" spans="1:77">
      <c r="A314" s="52" t="s">
        <v>1873</v>
      </c>
      <c r="B314" s="52">
        <v>5</v>
      </c>
      <c r="C314" s="52">
        <v>1.1634765703833501</v>
      </c>
      <c r="D314" s="52">
        <v>0</v>
      </c>
      <c r="E314" s="52">
        <v>1.47736857874166E-3</v>
      </c>
      <c r="F314" s="52">
        <v>17</v>
      </c>
      <c r="G314" s="52">
        <v>-0.85475289624748896</v>
      </c>
      <c r="H314" s="52">
        <v>-1.0143203288518099</v>
      </c>
      <c r="I314" s="52">
        <v>-0.49314906404924602</v>
      </c>
      <c r="J314" s="52">
        <v>-1.0040284664328001</v>
      </c>
      <c r="K314" s="52">
        <v>-1.0777558307480299</v>
      </c>
      <c r="L314" s="52">
        <v>-1.0312427392288099</v>
      </c>
      <c r="M314" s="52">
        <v>1.24979772731313</v>
      </c>
      <c r="N314" s="52">
        <v>1.3748946800594599</v>
      </c>
      <c r="O314" s="52">
        <v>0.59673719711978201</v>
      </c>
      <c r="P314" s="52">
        <v>0.702433929122811</v>
      </c>
      <c r="Q314" s="52">
        <v>0.41581375462856901</v>
      </c>
      <c r="R314" s="52">
        <v>1.13557203731443</v>
      </c>
      <c r="S314" s="54" t="s">
        <v>1673</v>
      </c>
      <c r="T314" s="54">
        <v>4</v>
      </c>
      <c r="U314" s="54">
        <v>0.69784634650528399</v>
      </c>
      <c r="V314" s="54">
        <v>0</v>
      </c>
      <c r="W314" s="54">
        <v>2.4896014686344998E-3</v>
      </c>
      <c r="X314" s="54">
        <v>15</v>
      </c>
      <c r="Y314" s="54">
        <v>1.75686264850283</v>
      </c>
      <c r="Z314" s="54">
        <v>-0.292062924724588</v>
      </c>
      <c r="AA314" s="54">
        <v>-0.26697651264642802</v>
      </c>
      <c r="AB314" s="54">
        <v>-1.04816021844983</v>
      </c>
      <c r="AC314" s="54">
        <v>-0.98419524016339699</v>
      </c>
      <c r="AD314" s="54">
        <v>-0.15194387957928901</v>
      </c>
      <c r="AE314" s="54">
        <v>1.8448045953049701</v>
      </c>
      <c r="AF314" s="54">
        <v>0.43271442593245102</v>
      </c>
      <c r="AG314" s="54">
        <v>9.2845418243661604E-2</v>
      </c>
      <c r="AH314" s="54">
        <v>0.51421572392219095</v>
      </c>
      <c r="AI314" s="54">
        <v>-0.97649331071882095</v>
      </c>
      <c r="AJ314" s="54">
        <v>-0.92161072562375401</v>
      </c>
      <c r="AK314" s="56" t="s">
        <v>1874</v>
      </c>
      <c r="AL314" s="56">
        <v>19</v>
      </c>
      <c r="AM314" s="56">
        <v>3.3521259587576102</v>
      </c>
      <c r="AN314" s="56">
        <v>3.0708929598382997E-4</v>
      </c>
      <c r="AO314" s="56">
        <v>1.1226135411448301E-3</v>
      </c>
      <c r="AP314" s="56">
        <v>2</v>
      </c>
      <c r="AQ314" s="56">
        <v>0.27157848923040701</v>
      </c>
      <c r="AR314" s="56">
        <v>1.0936634562459</v>
      </c>
      <c r="AS314" s="56">
        <v>-0.79510589754870398</v>
      </c>
      <c r="AT314" s="56">
        <v>1.8920555193940201</v>
      </c>
      <c r="AU314" s="56">
        <v>-0.69820689547402803</v>
      </c>
      <c r="AV314" s="56">
        <v>1.63548098502621</v>
      </c>
      <c r="AW314" s="56">
        <v>5.7463735008931503E-2</v>
      </c>
      <c r="AX314" s="56">
        <v>-0.69737426158279403</v>
      </c>
      <c r="AY314" s="56">
        <v>-1.0154923839668399</v>
      </c>
      <c r="AZ314" s="56">
        <v>-0.183907833732012</v>
      </c>
      <c r="BA314" s="56">
        <v>-0.36814917819788401</v>
      </c>
      <c r="BB314" s="56">
        <v>9.5059540620197197E-2</v>
      </c>
      <c r="BC314" s="56">
        <v>-1.28706527502339</v>
      </c>
      <c r="BD314" s="77" t="s">
        <v>17529</v>
      </c>
      <c r="BE314" s="144" t="s">
        <v>18168</v>
      </c>
      <c r="BF314" s="77">
        <v>46</v>
      </c>
      <c r="BG314" s="77">
        <v>27.727137920000001</v>
      </c>
      <c r="BH314" s="77">
        <v>1.2932309999999999E-3</v>
      </c>
      <c r="BI314" s="77">
        <v>3.0469590000000001E-3</v>
      </c>
      <c r="BJ314" s="78">
        <v>8</v>
      </c>
      <c r="BK314" s="77">
        <v>-0.25819889000000001</v>
      </c>
      <c r="BL314" s="77">
        <v>-0.25819889000000001</v>
      </c>
      <c r="BM314" s="77">
        <v>-0.25819889000000001</v>
      </c>
      <c r="BN314" s="77">
        <v>-0.25819889000000001</v>
      </c>
      <c r="BO314" s="77">
        <v>-0.25819889000000001</v>
      </c>
      <c r="BP314" s="77">
        <v>-0.25819889000000001</v>
      </c>
      <c r="BQ314" s="77">
        <v>-0.25819889000000001</v>
      </c>
      <c r="BR314" s="77">
        <v>-0.25819889000000001</v>
      </c>
      <c r="BS314" s="77">
        <v>3.6147844560000002</v>
      </c>
      <c r="BT314" s="77">
        <v>-0.25819889000000001</v>
      </c>
      <c r="BU314" s="77">
        <v>-0.25819889000000001</v>
      </c>
      <c r="BV314" s="77">
        <v>-0.25819889000000001</v>
      </c>
      <c r="BW314" s="77">
        <v>-0.25819889000000001</v>
      </c>
      <c r="BX314" s="77">
        <v>-0.25819889000000001</v>
      </c>
      <c r="BY314" s="77">
        <v>-0.25819889000000001</v>
      </c>
    </row>
    <row r="315" spans="1:77">
      <c r="A315" s="52" t="s">
        <v>1635</v>
      </c>
      <c r="B315" s="52">
        <v>70</v>
      </c>
      <c r="C315" s="52">
        <v>14.587974454419699</v>
      </c>
      <c r="D315" s="52">
        <v>1.9932887030223198E-3</v>
      </c>
      <c r="E315" s="52">
        <v>4.3296540713765501E-3</v>
      </c>
      <c r="F315" s="52">
        <v>3</v>
      </c>
      <c r="G315" s="52">
        <v>-0.16773943981056399</v>
      </c>
      <c r="H315" s="52">
        <v>0.42855624672641601</v>
      </c>
      <c r="I315" s="52">
        <v>0.329598754904667</v>
      </c>
      <c r="J315" s="52">
        <v>1.2733843795812101</v>
      </c>
      <c r="K315" s="52">
        <v>1.40178204242749</v>
      </c>
      <c r="L315" s="52">
        <v>0.32733833334582102</v>
      </c>
      <c r="M315" s="52">
        <v>-1.72956511169351</v>
      </c>
      <c r="N315" s="52">
        <v>-1.3188803664834801</v>
      </c>
      <c r="O315" s="52">
        <v>-0.445265974499502</v>
      </c>
      <c r="P315" s="52">
        <v>-1.17864838474225</v>
      </c>
      <c r="Q315" s="52">
        <v>0.745883637729436</v>
      </c>
      <c r="R315" s="52">
        <v>0.33355588251427298</v>
      </c>
      <c r="S315" s="54" t="s">
        <v>1666</v>
      </c>
      <c r="T315" s="54">
        <v>9</v>
      </c>
      <c r="U315" s="54">
        <v>1.21494830117466</v>
      </c>
      <c r="V315" s="55">
        <v>5.0250975706445003E-5</v>
      </c>
      <c r="W315" s="54">
        <v>8.4401761946483703E-4</v>
      </c>
      <c r="X315" s="54">
        <v>3</v>
      </c>
      <c r="Y315" s="54">
        <v>-1.17706669526362</v>
      </c>
      <c r="Z315" s="54">
        <v>0.157707307666069</v>
      </c>
      <c r="AA315" s="54">
        <v>0.105143681675321</v>
      </c>
      <c r="AB315" s="54">
        <v>1.52011016609123</v>
      </c>
      <c r="AC315" s="54">
        <v>1.4471275551513501</v>
      </c>
      <c r="AD315" s="54">
        <v>-0.52260353377122304</v>
      </c>
      <c r="AE315" s="54">
        <v>-0.97244780433792799</v>
      </c>
      <c r="AF315" s="54">
        <v>-0.93133940399807502</v>
      </c>
      <c r="AG315" s="54">
        <v>-3.9470121752532797E-2</v>
      </c>
      <c r="AH315" s="54">
        <v>-1.09980464247563</v>
      </c>
      <c r="AI315" s="54">
        <v>1.36144096912917</v>
      </c>
      <c r="AJ315" s="54">
        <v>0.151202521885862</v>
      </c>
      <c r="AK315" s="56" t="s">
        <v>1694</v>
      </c>
      <c r="AL315" s="56">
        <v>166</v>
      </c>
      <c r="AM315" s="56">
        <v>28.1309069075044</v>
      </c>
      <c r="AN315" s="56">
        <v>6.71129697768298E-3</v>
      </c>
      <c r="AO315" s="56">
        <v>3.81297087059907E-3</v>
      </c>
      <c r="AP315" s="56">
        <v>1</v>
      </c>
      <c r="AQ315" s="56">
        <v>-1.49853265815924</v>
      </c>
      <c r="AR315" s="56">
        <v>-0.84808009523280403</v>
      </c>
      <c r="AS315" s="56">
        <v>0.73261650149828295</v>
      </c>
      <c r="AT315" s="56">
        <v>-1.26613149529361</v>
      </c>
      <c r="AU315" s="56">
        <v>1.23922759040062</v>
      </c>
      <c r="AV315" s="56">
        <v>-1.4500482086823501</v>
      </c>
      <c r="AW315" s="56">
        <v>1.43229947065042</v>
      </c>
      <c r="AX315" s="56">
        <v>-0.122361086882614</v>
      </c>
      <c r="AY315" s="56">
        <v>4.2486717637902301E-2</v>
      </c>
      <c r="AZ315" s="56">
        <v>8.3271150249427106E-2</v>
      </c>
      <c r="BA315" s="56">
        <v>0.51967949357426901</v>
      </c>
      <c r="BB315" s="56">
        <v>0.933160581064296</v>
      </c>
      <c r="BC315" s="56">
        <v>0.20241203917541101</v>
      </c>
      <c r="BD315" s="77" t="s">
        <v>17530</v>
      </c>
      <c r="BE315" s="144" t="s">
        <v>18169</v>
      </c>
      <c r="BF315" s="77">
        <v>46</v>
      </c>
      <c r="BG315" s="77">
        <v>27.727137920000001</v>
      </c>
      <c r="BH315" s="77">
        <v>1.2904399999999999E-3</v>
      </c>
      <c r="BI315" s="77">
        <v>3.0469590000000001E-3</v>
      </c>
      <c r="BJ315" s="78">
        <v>8</v>
      </c>
      <c r="BK315" s="77">
        <v>-0.25819889000000001</v>
      </c>
      <c r="BL315" s="77">
        <v>-0.25819889000000001</v>
      </c>
      <c r="BM315" s="77">
        <v>-0.25819889000000001</v>
      </c>
      <c r="BN315" s="77">
        <v>-0.25819889000000001</v>
      </c>
      <c r="BO315" s="77">
        <v>-0.25819889000000001</v>
      </c>
      <c r="BP315" s="77">
        <v>-0.25819889000000001</v>
      </c>
      <c r="BQ315" s="77">
        <v>-0.25819889000000001</v>
      </c>
      <c r="BR315" s="77">
        <v>-0.25819889000000001</v>
      </c>
      <c r="BS315" s="77">
        <v>3.6147844560000002</v>
      </c>
      <c r="BT315" s="77">
        <v>-0.25819889000000001</v>
      </c>
      <c r="BU315" s="77">
        <v>-0.25819889000000001</v>
      </c>
      <c r="BV315" s="77">
        <v>-0.25819889000000001</v>
      </c>
      <c r="BW315" s="77">
        <v>-0.25819889000000001</v>
      </c>
      <c r="BX315" s="77">
        <v>-0.25819889000000001</v>
      </c>
      <c r="BY315" s="77">
        <v>-0.25819889000000001</v>
      </c>
    </row>
    <row r="316" spans="1:77">
      <c r="A316" s="52" t="s">
        <v>1641</v>
      </c>
      <c r="B316" s="52">
        <v>0</v>
      </c>
      <c r="C316" s="52">
        <v>0</v>
      </c>
      <c r="D316" s="52">
        <v>0</v>
      </c>
      <c r="E316" s="52">
        <v>3.0911901082054499E-4</v>
      </c>
      <c r="F316" s="52">
        <v>86</v>
      </c>
      <c r="G316" s="52">
        <v>0.44341959730249098</v>
      </c>
      <c r="H316" s="52">
        <v>-0.23037010303955699</v>
      </c>
      <c r="I316" s="52">
        <v>-0.39399014910625102</v>
      </c>
      <c r="J316" s="52">
        <v>-0.95119428099770198</v>
      </c>
      <c r="K316" s="52">
        <v>-1.31571225998057</v>
      </c>
      <c r="L316" s="52">
        <v>0.33862505363930001</v>
      </c>
      <c r="M316" s="52">
        <v>2.2323589023330102</v>
      </c>
      <c r="N316" s="52">
        <v>0.73255475494260403</v>
      </c>
      <c r="O316" s="52">
        <v>-0.32893465117878301</v>
      </c>
      <c r="P316" s="52">
        <v>1.01130710797755</v>
      </c>
      <c r="Q316" s="52">
        <v>-0.69581654863933295</v>
      </c>
      <c r="R316" s="52">
        <v>-0.84224742325275503</v>
      </c>
      <c r="S316" s="54" t="s">
        <v>1343</v>
      </c>
      <c r="T316" s="54">
        <v>0</v>
      </c>
      <c r="U316" s="54">
        <v>0</v>
      </c>
      <c r="V316" s="54">
        <v>0</v>
      </c>
      <c r="W316" s="54">
        <v>3.0643513789716198E-4</v>
      </c>
      <c r="X316" s="54">
        <v>77</v>
      </c>
      <c r="Y316" s="54">
        <v>0.107999996172852</v>
      </c>
      <c r="Z316" s="54">
        <v>0.73838568361722701</v>
      </c>
      <c r="AA316" s="54">
        <v>0.66898250181746399</v>
      </c>
      <c r="AB316" s="54">
        <v>1.3385760879150901</v>
      </c>
      <c r="AC316" s="54">
        <v>1.3291815749295901</v>
      </c>
      <c r="AD316" s="54">
        <v>-1.21807976946366</v>
      </c>
      <c r="AE316" s="54">
        <v>-0.42380549407204798</v>
      </c>
      <c r="AF316" s="54">
        <v>-0.245710752238925</v>
      </c>
      <c r="AG316" s="54">
        <v>-0.35582399643071499</v>
      </c>
      <c r="AH316" s="54">
        <v>-1.6957034772189501</v>
      </c>
      <c r="AI316" s="54">
        <v>0.79494555593933602</v>
      </c>
      <c r="AJ316" s="54">
        <v>-1.0389479109672699</v>
      </c>
      <c r="AK316" s="56" t="s">
        <v>1987</v>
      </c>
      <c r="AL316" s="56">
        <v>10</v>
      </c>
      <c r="AM316" s="56">
        <v>1.387937507707</v>
      </c>
      <c r="AN316" s="56">
        <v>2.1663753971222898E-3</v>
      </c>
      <c r="AO316" s="56">
        <v>8.7214907250893702E-4</v>
      </c>
      <c r="AP316" s="56">
        <v>4</v>
      </c>
      <c r="AQ316" s="56">
        <v>-0.40916321576690501</v>
      </c>
      <c r="AR316" s="56">
        <v>0.51190617307200603</v>
      </c>
      <c r="AS316" s="56">
        <v>0.10336970761889699</v>
      </c>
      <c r="AT316" s="56">
        <v>1.07133974750653</v>
      </c>
      <c r="AU316" s="56">
        <v>-0.70222099595623</v>
      </c>
      <c r="AV316" s="56">
        <v>2.8213019601722</v>
      </c>
      <c r="AW316" s="56">
        <v>-0.78247381564110696</v>
      </c>
      <c r="AX316" s="56">
        <v>-0.49704006106420801</v>
      </c>
      <c r="AY316" s="56">
        <v>-0.56137466784483103</v>
      </c>
      <c r="AZ316" s="56">
        <v>-0.32596430889473599</v>
      </c>
      <c r="BA316" s="56">
        <v>-0.16667436529479299</v>
      </c>
      <c r="BB316" s="56">
        <v>-0.73855931696870902</v>
      </c>
      <c r="BC316" s="56">
        <v>-0.32444684093811699</v>
      </c>
      <c r="BD316" s="77" t="s">
        <v>17532</v>
      </c>
      <c r="BE316" s="144" t="s">
        <v>18170</v>
      </c>
      <c r="BF316" s="77">
        <v>46</v>
      </c>
      <c r="BG316" s="77">
        <v>27.727137920000001</v>
      </c>
      <c r="BH316" s="77">
        <v>1.600321E-3</v>
      </c>
      <c r="BI316" s="77">
        <v>3.0469590000000001E-3</v>
      </c>
      <c r="BJ316" s="78">
        <v>8</v>
      </c>
      <c r="BK316" s="77">
        <v>-0.25819889000000001</v>
      </c>
      <c r="BL316" s="77">
        <v>-0.25819889000000001</v>
      </c>
      <c r="BM316" s="77">
        <v>-0.25819889000000001</v>
      </c>
      <c r="BN316" s="77">
        <v>-0.25819889000000001</v>
      </c>
      <c r="BO316" s="77">
        <v>-0.25819889000000001</v>
      </c>
      <c r="BP316" s="77">
        <v>-0.25819889000000001</v>
      </c>
      <c r="BQ316" s="77">
        <v>-0.25819889000000001</v>
      </c>
      <c r="BR316" s="77">
        <v>-0.25819889000000001</v>
      </c>
      <c r="BS316" s="77">
        <v>3.6147844560000002</v>
      </c>
      <c r="BT316" s="77">
        <v>-0.25819889000000001</v>
      </c>
      <c r="BU316" s="77">
        <v>-0.25819889000000001</v>
      </c>
      <c r="BV316" s="77">
        <v>-0.25819889000000001</v>
      </c>
      <c r="BW316" s="77">
        <v>-0.25819889000000001</v>
      </c>
      <c r="BX316" s="77">
        <v>-0.25819889000000001</v>
      </c>
      <c r="BY316" s="77">
        <v>-0.25819889000000001</v>
      </c>
    </row>
    <row r="317" spans="1:77">
      <c r="A317" s="52" t="s">
        <v>1374</v>
      </c>
      <c r="B317" s="52">
        <v>41</v>
      </c>
      <c r="C317" s="52">
        <v>5.7554002330977596</v>
      </c>
      <c r="D317" s="52">
        <v>9.1568444620633105E-4</v>
      </c>
      <c r="E317" s="52">
        <v>1.6961859415447599E-3</v>
      </c>
      <c r="F317" s="52">
        <v>2</v>
      </c>
      <c r="G317" s="52">
        <v>0.210781910227889</v>
      </c>
      <c r="H317" s="52">
        <v>-0.76069285692606203</v>
      </c>
      <c r="I317" s="52">
        <v>-0.68288692048337696</v>
      </c>
      <c r="J317" s="52">
        <v>-1.4528563253734299</v>
      </c>
      <c r="K317" s="52">
        <v>-1.03404339855521</v>
      </c>
      <c r="L317" s="52">
        <v>6.8360619488864099E-2</v>
      </c>
      <c r="M317" s="52">
        <v>2.0326172289125801</v>
      </c>
      <c r="N317" s="52">
        <v>1.0672126845794601</v>
      </c>
      <c r="O317" s="52">
        <v>0.10073684053384099</v>
      </c>
      <c r="P317" s="52">
        <v>0.37561676531557198</v>
      </c>
      <c r="Q317" s="52">
        <v>-0.76906346362366795</v>
      </c>
      <c r="R317" s="52">
        <v>0.84421691590356096</v>
      </c>
      <c r="S317" s="54" t="s">
        <v>1375</v>
      </c>
      <c r="T317" s="54">
        <v>24</v>
      </c>
      <c r="U317" s="54">
        <v>3.6601230418334101</v>
      </c>
      <c r="V317" s="54">
        <v>2.17754228061262E-4</v>
      </c>
      <c r="W317" s="54">
        <v>2.5370452682823902E-3</v>
      </c>
      <c r="X317" s="54">
        <v>1</v>
      </c>
      <c r="Y317" s="54">
        <v>1.14528931956613</v>
      </c>
      <c r="Z317" s="54">
        <v>-0.341367141069089</v>
      </c>
      <c r="AA317" s="54">
        <v>-0.47074631982832199</v>
      </c>
      <c r="AB317" s="54">
        <v>-0.969103551092653</v>
      </c>
      <c r="AC317" s="54">
        <v>-1.2562172743403299</v>
      </c>
      <c r="AD317" s="54">
        <v>0.99359116882436105</v>
      </c>
      <c r="AE317" s="54">
        <v>1.1559513894923401</v>
      </c>
      <c r="AF317" s="54">
        <v>0.71929677434975103</v>
      </c>
      <c r="AG317" s="54">
        <v>-0.90626641720657297</v>
      </c>
      <c r="AH317" s="54">
        <v>0.58868728885974797</v>
      </c>
      <c r="AI317" s="54">
        <v>-1.47126956851093</v>
      </c>
      <c r="AJ317" s="54">
        <v>0.81215433095558198</v>
      </c>
      <c r="AK317" s="56" t="s">
        <v>1376</v>
      </c>
      <c r="AL317" s="56">
        <v>87</v>
      </c>
      <c r="AM317" s="56">
        <v>17.052898947202301</v>
      </c>
      <c r="AN317" s="56">
        <v>2.7358864551286702E-4</v>
      </c>
      <c r="AO317" s="56">
        <v>2.65042832264359E-3</v>
      </c>
      <c r="AP317" s="56">
        <v>3</v>
      </c>
      <c r="AQ317" s="56">
        <v>-1.10736080591383</v>
      </c>
      <c r="AR317" s="56">
        <v>-1.2840109505625501</v>
      </c>
      <c r="AS317" s="56">
        <v>-0.26417873096092198</v>
      </c>
      <c r="AT317" s="56">
        <v>-1.04085298383029</v>
      </c>
      <c r="AU317" s="56">
        <v>1.0292983083838401</v>
      </c>
      <c r="AV317" s="56">
        <v>-1.04688124496949</v>
      </c>
      <c r="AW317" s="56">
        <v>1.38984822946732</v>
      </c>
      <c r="AX317" s="56">
        <v>-0.33824325793010601</v>
      </c>
      <c r="AY317" s="56">
        <v>-0.156750771357615</v>
      </c>
      <c r="AZ317" s="56">
        <v>0.12719715339813201</v>
      </c>
      <c r="BA317" s="56">
        <v>0.88411507985249205</v>
      </c>
      <c r="BB317" s="56">
        <v>1.7144297935036401</v>
      </c>
      <c r="BC317" s="56">
        <v>9.3390180919394605E-2</v>
      </c>
      <c r="BD317" s="77" t="s">
        <v>18324</v>
      </c>
      <c r="BE317" s="144" t="s">
        <v>18171</v>
      </c>
      <c r="BF317" s="77">
        <v>46</v>
      </c>
      <c r="BG317" s="77">
        <v>27.727137920000001</v>
      </c>
      <c r="BH317" s="77">
        <v>1.363024E-3</v>
      </c>
      <c r="BI317" s="77">
        <v>3.0469590000000001E-3</v>
      </c>
      <c r="BJ317" s="78">
        <v>8</v>
      </c>
      <c r="BK317" s="77">
        <v>-0.25819889000000001</v>
      </c>
      <c r="BL317" s="77">
        <v>-0.25819889000000001</v>
      </c>
      <c r="BM317" s="77">
        <v>-0.25819889000000001</v>
      </c>
      <c r="BN317" s="77">
        <v>-0.25819889000000001</v>
      </c>
      <c r="BO317" s="77">
        <v>-0.25819889000000001</v>
      </c>
      <c r="BP317" s="77">
        <v>-0.25819889000000001</v>
      </c>
      <c r="BQ317" s="77">
        <v>-0.25819889000000001</v>
      </c>
      <c r="BR317" s="77">
        <v>-0.25819889000000001</v>
      </c>
      <c r="BS317" s="77">
        <v>3.6147844560000002</v>
      </c>
      <c r="BT317" s="77">
        <v>-0.25819889000000001</v>
      </c>
      <c r="BU317" s="77">
        <v>-0.25819889000000001</v>
      </c>
      <c r="BV317" s="77">
        <v>-0.25819889000000001</v>
      </c>
      <c r="BW317" s="77">
        <v>-0.25819889000000001</v>
      </c>
      <c r="BX317" s="77">
        <v>-0.25819889000000001</v>
      </c>
      <c r="BY317" s="77">
        <v>-0.25819889000000001</v>
      </c>
    </row>
    <row r="318" spans="1:77">
      <c r="A318" s="52" t="s">
        <v>1695</v>
      </c>
      <c r="B318" s="52">
        <v>35</v>
      </c>
      <c r="C318" s="52">
        <v>4.8154199763520404</v>
      </c>
      <c r="D318" s="52">
        <v>1.6337150546339801E-2</v>
      </c>
      <c r="E318" s="52">
        <v>1.54409534662819E-3</v>
      </c>
      <c r="F318" s="52">
        <v>3</v>
      </c>
      <c r="G318" s="52">
        <v>-0.386802630912427</v>
      </c>
      <c r="H318" s="52">
        <v>0.73766519048605195</v>
      </c>
      <c r="I318" s="52">
        <v>0.70902191058261799</v>
      </c>
      <c r="J318" s="52">
        <v>1.2577982700989601</v>
      </c>
      <c r="K318" s="52">
        <v>1.0527160815610701</v>
      </c>
      <c r="L318" s="52">
        <v>0.27301337870336101</v>
      </c>
      <c r="M318" s="52">
        <v>-1.92358134142726</v>
      </c>
      <c r="N318" s="52">
        <v>-1.44809833944504</v>
      </c>
      <c r="O318" s="52">
        <v>-5.4882374154198797E-2</v>
      </c>
      <c r="P318" s="52">
        <v>-0.89154618585294698</v>
      </c>
      <c r="Q318" s="52">
        <v>0.66604982459767503</v>
      </c>
      <c r="R318" s="52">
        <v>8.6462157621304703E-3</v>
      </c>
      <c r="S318" s="54" t="s">
        <v>1311</v>
      </c>
      <c r="T318" s="54">
        <v>59</v>
      </c>
      <c r="U318" s="54">
        <v>8.7177136798398003</v>
      </c>
      <c r="V318" s="54">
        <v>2.3472789096655001E-2</v>
      </c>
      <c r="W318" s="54">
        <v>4.2680290726143403E-3</v>
      </c>
      <c r="X318" s="54">
        <v>3</v>
      </c>
      <c r="Y318" s="54">
        <v>0.45341634033817801</v>
      </c>
      <c r="Z318" s="54">
        <v>-0.58730695038589897</v>
      </c>
      <c r="AA318" s="54">
        <v>-0.54753921269821804</v>
      </c>
      <c r="AB318" s="54">
        <v>-1.2419802814138501</v>
      </c>
      <c r="AC318" s="54">
        <v>-1.18364591841761</v>
      </c>
      <c r="AD318" s="54">
        <v>0.50089248613637805</v>
      </c>
      <c r="AE318" s="54">
        <v>1.1316425023975001</v>
      </c>
      <c r="AF318" s="54">
        <v>1.1377473227942401</v>
      </c>
      <c r="AG318" s="54">
        <v>-0.40223272627551798</v>
      </c>
      <c r="AH318" s="54">
        <v>1.50444194347899</v>
      </c>
      <c r="AI318" s="54">
        <v>-1.2943352189664501</v>
      </c>
      <c r="AJ318" s="54">
        <v>0.52889971301226102</v>
      </c>
      <c r="AK318" s="56" t="s">
        <v>1696</v>
      </c>
      <c r="AL318" s="56">
        <v>57</v>
      </c>
      <c r="AM318" s="56">
        <v>12.9729840842882</v>
      </c>
      <c r="AN318" s="56">
        <v>4.15966410014461E-3</v>
      </c>
      <c r="AO318" s="56">
        <v>1.91944864675691E-3</v>
      </c>
      <c r="AP318" s="56">
        <v>2</v>
      </c>
      <c r="AQ318" s="56">
        <v>1.3055198945201101</v>
      </c>
      <c r="AR318" s="56">
        <v>1.0017029221645199</v>
      </c>
      <c r="AS318" s="56">
        <v>-1.1634236095044099</v>
      </c>
      <c r="AT318" s="56">
        <v>1.56376654168685</v>
      </c>
      <c r="AU318" s="56">
        <v>-1.14273232235624</v>
      </c>
      <c r="AV318" s="56">
        <v>1.46888184384832</v>
      </c>
      <c r="AW318" s="56">
        <v>-0.21507145840054101</v>
      </c>
      <c r="AX318" s="56">
        <v>-0.39262244940229402</v>
      </c>
      <c r="AY318" s="56">
        <v>-0.56577576440845001</v>
      </c>
      <c r="AZ318" s="56">
        <v>-0.21439735433991799</v>
      </c>
      <c r="BA318" s="56">
        <v>-0.51700821614806203</v>
      </c>
      <c r="BB318" s="56">
        <v>-3.5778464090630901E-2</v>
      </c>
      <c r="BC318" s="56">
        <v>-1.09306156356925</v>
      </c>
      <c r="BD318" s="77" t="s">
        <v>17535</v>
      </c>
      <c r="BE318" s="144" t="s">
        <v>18172</v>
      </c>
      <c r="BF318" s="77">
        <v>46</v>
      </c>
      <c r="BG318" s="77">
        <v>27.727137920000001</v>
      </c>
      <c r="BH318" s="77">
        <v>2.261959E-3</v>
      </c>
      <c r="BI318" s="77">
        <v>3.0469590000000001E-3</v>
      </c>
      <c r="BJ318" s="78">
        <v>8</v>
      </c>
      <c r="BK318" s="77">
        <v>-0.25819889000000001</v>
      </c>
      <c r="BL318" s="77">
        <v>-0.25819889000000001</v>
      </c>
      <c r="BM318" s="77">
        <v>-0.25819889000000001</v>
      </c>
      <c r="BN318" s="77">
        <v>-0.25819889000000001</v>
      </c>
      <c r="BO318" s="77">
        <v>-0.25819889000000001</v>
      </c>
      <c r="BP318" s="77">
        <v>-0.25819889000000001</v>
      </c>
      <c r="BQ318" s="77">
        <v>-0.25819889000000001</v>
      </c>
      <c r="BR318" s="77">
        <v>-0.25819889000000001</v>
      </c>
      <c r="BS318" s="77">
        <v>3.6147844560000002</v>
      </c>
      <c r="BT318" s="77">
        <v>-0.25819889000000001</v>
      </c>
      <c r="BU318" s="77">
        <v>-0.25819889000000001</v>
      </c>
      <c r="BV318" s="77">
        <v>-0.25819889000000001</v>
      </c>
      <c r="BW318" s="77">
        <v>-0.25819889000000001</v>
      </c>
      <c r="BX318" s="77">
        <v>-0.25819889000000001</v>
      </c>
      <c r="BY318" s="77">
        <v>-0.25819889000000001</v>
      </c>
    </row>
    <row r="319" spans="1:77">
      <c r="A319" s="52" t="s">
        <v>1988</v>
      </c>
      <c r="B319" s="52">
        <v>0</v>
      </c>
      <c r="C319" s="52">
        <v>0</v>
      </c>
      <c r="D319" s="52">
        <v>0</v>
      </c>
      <c r="E319" s="52">
        <v>3.0911901082054499E-4</v>
      </c>
      <c r="F319" s="52">
        <v>87</v>
      </c>
      <c r="G319" s="52">
        <v>0.48002352574940699</v>
      </c>
      <c r="H319" s="52">
        <v>1.2570063076178499</v>
      </c>
      <c r="I319" s="52">
        <v>0.58750341326442002</v>
      </c>
      <c r="J319" s="52">
        <v>1.1783886436014901</v>
      </c>
      <c r="K319" s="52">
        <v>-1.0968215921251701</v>
      </c>
      <c r="L319" s="52">
        <v>-1.26867461577137</v>
      </c>
      <c r="M319" s="52">
        <v>-1.22301608449022</v>
      </c>
      <c r="N319" s="52">
        <v>0.24831528736560099</v>
      </c>
      <c r="O319" s="52">
        <v>0.89701169387673396</v>
      </c>
      <c r="P319" s="52">
        <v>-3.8017050162755403E-2</v>
      </c>
      <c r="Q319" s="52">
        <v>0.42662093344624702</v>
      </c>
      <c r="R319" s="52">
        <v>-1.44834046237224</v>
      </c>
      <c r="S319" s="54" t="s">
        <v>1346</v>
      </c>
      <c r="T319" s="54">
        <v>0</v>
      </c>
      <c r="U319" s="54">
        <v>0</v>
      </c>
      <c r="V319" s="54">
        <v>0</v>
      </c>
      <c r="W319" s="54">
        <v>3.0643513789716198E-4</v>
      </c>
      <c r="X319" s="54">
        <v>78</v>
      </c>
      <c r="Y319" s="54">
        <v>1.0868601447518</v>
      </c>
      <c r="Z319" s="54">
        <v>-0.24176049985991299</v>
      </c>
      <c r="AA319" s="54">
        <v>-0.140905504888064</v>
      </c>
      <c r="AB319" s="54">
        <v>-0.18724719291560199</v>
      </c>
      <c r="AC319" s="54">
        <v>-1.0370574363565901</v>
      </c>
      <c r="AD319" s="54">
        <v>1.88808986421292</v>
      </c>
      <c r="AE319" s="54">
        <v>0.52111198490752597</v>
      </c>
      <c r="AF319" s="54">
        <v>-0.67610206494161496</v>
      </c>
      <c r="AG319" s="54">
        <v>-1.2381585988982799</v>
      </c>
      <c r="AH319" s="54">
        <v>0.433905604064109</v>
      </c>
      <c r="AI319" s="54">
        <v>-1.32942023293306</v>
      </c>
      <c r="AJ319" s="54">
        <v>0.92068393285677996</v>
      </c>
      <c r="AK319" s="56" t="s">
        <v>1989</v>
      </c>
      <c r="AL319" s="56">
        <v>14</v>
      </c>
      <c r="AM319" s="56">
        <v>3.6275993178807999</v>
      </c>
      <c r="AN319" s="56">
        <v>1.6191981060965601E-4</v>
      </c>
      <c r="AO319" s="56">
        <v>2.8774800143671298E-3</v>
      </c>
      <c r="AP319" s="56">
        <v>1</v>
      </c>
      <c r="AQ319" s="56">
        <v>-0.57213337105631701</v>
      </c>
      <c r="AR319" s="56">
        <v>-0.452879597599953</v>
      </c>
      <c r="AS319" s="56">
        <v>-2.06306516384023E-2</v>
      </c>
      <c r="AT319" s="56">
        <v>-0.47827454743013198</v>
      </c>
      <c r="AU319" s="56">
        <v>0.91043690598499605</v>
      </c>
      <c r="AV319" s="56">
        <v>-0.33919402117174202</v>
      </c>
      <c r="AW319" s="56">
        <v>3.0131595956191699</v>
      </c>
      <c r="AX319" s="56">
        <v>-0.44744607005833398</v>
      </c>
      <c r="AY319" s="56">
        <v>-0.57455808381642604</v>
      </c>
      <c r="AZ319" s="56">
        <v>-0.56112070926700797</v>
      </c>
      <c r="BA319" s="56">
        <v>-0.30379174498100198</v>
      </c>
      <c r="BB319" s="56">
        <v>0.27569296822928802</v>
      </c>
      <c r="BC319" s="56">
        <v>-0.44926067281413801</v>
      </c>
      <c r="BD319" s="77" t="s">
        <v>17540</v>
      </c>
      <c r="BE319" s="144" t="s">
        <v>3637</v>
      </c>
      <c r="BF319" s="77">
        <v>46</v>
      </c>
      <c r="BG319" s="77">
        <v>27.727137920000001</v>
      </c>
      <c r="BH319" s="77">
        <v>1.379775E-3</v>
      </c>
      <c r="BI319" s="77">
        <v>3.0469590000000001E-3</v>
      </c>
      <c r="BJ319" s="78">
        <v>8</v>
      </c>
      <c r="BK319" s="77">
        <v>-0.25819889000000001</v>
      </c>
      <c r="BL319" s="77">
        <v>-0.25819889000000001</v>
      </c>
      <c r="BM319" s="77">
        <v>-0.25819889000000001</v>
      </c>
      <c r="BN319" s="77">
        <v>-0.25819889000000001</v>
      </c>
      <c r="BO319" s="77">
        <v>-0.25819889000000001</v>
      </c>
      <c r="BP319" s="77">
        <v>-0.25819889000000001</v>
      </c>
      <c r="BQ319" s="77">
        <v>-0.25819889000000001</v>
      </c>
      <c r="BR319" s="77">
        <v>-0.25819889000000001</v>
      </c>
      <c r="BS319" s="77">
        <v>3.6147844560000002</v>
      </c>
      <c r="BT319" s="77">
        <v>-0.25819889000000001</v>
      </c>
      <c r="BU319" s="77">
        <v>-0.25819889000000001</v>
      </c>
      <c r="BV319" s="77">
        <v>-0.25819889000000001</v>
      </c>
      <c r="BW319" s="77">
        <v>-0.25819889000000001</v>
      </c>
      <c r="BX319" s="77">
        <v>-0.25819889000000001</v>
      </c>
      <c r="BY319" s="77">
        <v>-0.25819889000000001</v>
      </c>
    </row>
    <row r="320" spans="1:77">
      <c r="A320" s="52" t="s">
        <v>1163</v>
      </c>
      <c r="B320" s="52">
        <v>31</v>
      </c>
      <c r="C320" s="52">
        <v>4.4176435179109204</v>
      </c>
      <c r="D320" s="52">
        <v>1.4907789459578701E-3</v>
      </c>
      <c r="E320" s="52">
        <v>1.4787160491384101E-3</v>
      </c>
      <c r="F320" s="52">
        <v>1</v>
      </c>
      <c r="G320" s="52">
        <v>0.49608772511166999</v>
      </c>
      <c r="H320" s="52">
        <v>-0.85941484558185499</v>
      </c>
      <c r="I320" s="52">
        <v>-3.09654284709273E-2</v>
      </c>
      <c r="J320" s="52">
        <v>-1.69925346693323</v>
      </c>
      <c r="K320" s="52">
        <v>-0.48814414082926899</v>
      </c>
      <c r="L320" s="52">
        <v>0.33128877332934897</v>
      </c>
      <c r="M320" s="52">
        <v>1.5365079621514199</v>
      </c>
      <c r="N320" s="52">
        <v>0.92983301500114501</v>
      </c>
      <c r="O320" s="52">
        <v>-0.49985755638729001</v>
      </c>
      <c r="P320" s="52">
        <v>1.12238469303207</v>
      </c>
      <c r="Q320" s="52">
        <v>-1.3390922069905</v>
      </c>
      <c r="R320" s="52">
        <v>0.50062547656742196</v>
      </c>
      <c r="S320" s="54" t="s">
        <v>1164</v>
      </c>
      <c r="T320" s="54">
        <v>18</v>
      </c>
      <c r="U320" s="54">
        <v>2.8093736904023898</v>
      </c>
      <c r="V320" s="54">
        <v>1.0050195141289001E-4</v>
      </c>
      <c r="W320" s="54">
        <v>1.3779157985994901E-3</v>
      </c>
      <c r="X320" s="54">
        <v>1</v>
      </c>
      <c r="Y320" s="54">
        <v>-1.7466730312168801E-2</v>
      </c>
      <c r="Z320" s="54">
        <v>1.00663068016282</v>
      </c>
      <c r="AA320" s="54">
        <v>0.60904332478895196</v>
      </c>
      <c r="AB320" s="54">
        <v>0.93313553696779905</v>
      </c>
      <c r="AC320" s="54">
        <v>0.927298750228712</v>
      </c>
      <c r="AD320" s="54">
        <v>-0.22653068158195799</v>
      </c>
      <c r="AE320" s="54">
        <v>-1.1847052905777</v>
      </c>
      <c r="AF320" s="54">
        <v>-1.0367625076634099</v>
      </c>
      <c r="AG320" s="54">
        <v>0.46653514492255799</v>
      </c>
      <c r="AH320" s="54">
        <v>-2.0222244615079101</v>
      </c>
      <c r="AI320" s="54">
        <v>0.94316725820305303</v>
      </c>
      <c r="AJ320" s="54">
        <v>-0.39812102363075402</v>
      </c>
      <c r="AK320" s="56" t="s">
        <v>1165</v>
      </c>
      <c r="AL320" s="56">
        <v>14</v>
      </c>
      <c r="AM320" s="56">
        <v>1.86686146499848</v>
      </c>
      <c r="AN320" s="56">
        <v>1.3355592654424001E-2</v>
      </c>
      <c r="AO320" s="56">
        <v>2.41556747433878E-3</v>
      </c>
      <c r="AP320" s="56">
        <v>4</v>
      </c>
      <c r="AQ320" s="56">
        <v>0.164057339052503</v>
      </c>
      <c r="AR320" s="56">
        <v>0.31068617726036102</v>
      </c>
      <c r="AS320" s="56">
        <v>-0.85622441388739101</v>
      </c>
      <c r="AT320" s="56">
        <v>1.5159526439424</v>
      </c>
      <c r="AU320" s="56">
        <v>-1.5483045129503199</v>
      </c>
      <c r="AV320" s="56">
        <v>1.43836215639301</v>
      </c>
      <c r="AW320" s="56">
        <v>-1.50768815519129</v>
      </c>
      <c r="AX320" s="56">
        <v>-0.80732096900427097</v>
      </c>
      <c r="AY320" s="56">
        <v>9.5505270165577402E-2</v>
      </c>
      <c r="AZ320" s="56">
        <v>1.03713769821975</v>
      </c>
      <c r="BA320" s="56">
        <v>0.50039592719036097</v>
      </c>
      <c r="BB320" s="56">
        <v>-0.34514448501983602</v>
      </c>
      <c r="BC320" s="56">
        <v>2.5853238291397101E-3</v>
      </c>
      <c r="BD320" s="77" t="s">
        <v>17554</v>
      </c>
      <c r="BE320" s="144" t="s">
        <v>18173</v>
      </c>
      <c r="BF320" s="77">
        <v>46</v>
      </c>
      <c r="BG320" s="77">
        <v>27.727137920000001</v>
      </c>
      <c r="BH320" s="77">
        <v>1.262523E-3</v>
      </c>
      <c r="BI320" s="77">
        <v>3.0469590000000001E-3</v>
      </c>
      <c r="BJ320" s="78">
        <v>8</v>
      </c>
      <c r="BK320" s="77">
        <v>-0.25819889000000001</v>
      </c>
      <c r="BL320" s="77">
        <v>-0.25819889000000001</v>
      </c>
      <c r="BM320" s="77">
        <v>-0.25819889000000001</v>
      </c>
      <c r="BN320" s="77">
        <v>-0.25819889000000001</v>
      </c>
      <c r="BO320" s="77">
        <v>-0.25819889000000001</v>
      </c>
      <c r="BP320" s="77">
        <v>-0.25819889000000001</v>
      </c>
      <c r="BQ320" s="77">
        <v>-0.25819889000000001</v>
      </c>
      <c r="BR320" s="77">
        <v>-0.25819889000000001</v>
      </c>
      <c r="BS320" s="77">
        <v>3.6147844560000002</v>
      </c>
      <c r="BT320" s="77">
        <v>-0.25819889000000001</v>
      </c>
      <c r="BU320" s="77">
        <v>-0.25819889000000001</v>
      </c>
      <c r="BV320" s="77">
        <v>-0.25819889000000001</v>
      </c>
      <c r="BW320" s="77">
        <v>-0.25819889000000001</v>
      </c>
      <c r="BX320" s="77">
        <v>-0.25819889000000001</v>
      </c>
      <c r="BY320" s="77">
        <v>-0.25819889000000001</v>
      </c>
    </row>
    <row r="321" spans="1:77">
      <c r="A321" s="52" t="s">
        <v>1310</v>
      </c>
      <c r="B321" s="52">
        <v>2</v>
      </c>
      <c r="C321" s="52">
        <v>0.32623070743838101</v>
      </c>
      <c r="D321" s="52">
        <v>0</v>
      </c>
      <c r="E321" s="52">
        <v>1.4810116533425001E-3</v>
      </c>
      <c r="F321" s="52">
        <v>10</v>
      </c>
      <c r="G321" s="52">
        <v>-0.55175524241415996</v>
      </c>
      <c r="H321" s="52">
        <v>0.70002014443941596</v>
      </c>
      <c r="I321" s="52">
        <v>0.118325340332921</v>
      </c>
      <c r="J321" s="52">
        <v>1.39036834214958</v>
      </c>
      <c r="K321" s="52">
        <v>1.7418924910131099</v>
      </c>
      <c r="L321" s="52">
        <v>-1.3340755357016101</v>
      </c>
      <c r="M321" s="52">
        <v>-1.05835857697513</v>
      </c>
      <c r="N321" s="52">
        <v>-6.6495897076922994E-2</v>
      </c>
      <c r="O321" s="52">
        <v>-0.39085086334721197</v>
      </c>
      <c r="P321" s="52">
        <v>0.108436230227635</v>
      </c>
      <c r="Q321" s="52">
        <v>0.65593993434516495</v>
      </c>
      <c r="R321" s="52">
        <v>-1.31344636699279</v>
      </c>
      <c r="S321" s="54" t="s">
        <v>1423</v>
      </c>
      <c r="T321" s="54">
        <v>3</v>
      </c>
      <c r="U321" s="54">
        <v>0.37598269990064598</v>
      </c>
      <c r="V321" s="54">
        <v>3.0150585423867002E-4</v>
      </c>
      <c r="W321" s="54">
        <v>7.3929089080133502E-4</v>
      </c>
      <c r="X321" s="54">
        <v>8</v>
      </c>
      <c r="Y321" s="54">
        <v>1.52153134954443</v>
      </c>
      <c r="Z321" s="54">
        <v>-0.44711323458174002</v>
      </c>
      <c r="AA321" s="54">
        <v>-0.42562527732625899</v>
      </c>
      <c r="AB321" s="54">
        <v>-1.15152736152351</v>
      </c>
      <c r="AC321" s="54">
        <v>-1.1532238725945001</v>
      </c>
      <c r="AD321" s="54">
        <v>0.72016573351980695</v>
      </c>
      <c r="AE321" s="54">
        <v>1.5082209972710701</v>
      </c>
      <c r="AF321" s="54">
        <v>0.51150980308872396</v>
      </c>
      <c r="AG321" s="54">
        <v>-0.819127555278371</v>
      </c>
      <c r="AH321" s="54">
        <v>0.68624603416014596</v>
      </c>
      <c r="AI321" s="54">
        <v>-1.1821983911893299</v>
      </c>
      <c r="AJ321" s="54">
        <v>0.231141774909532</v>
      </c>
      <c r="AK321" s="56" t="s">
        <v>1835</v>
      </c>
      <c r="AL321" s="56">
        <v>22</v>
      </c>
      <c r="AM321" s="56">
        <v>3.3318009322292599</v>
      </c>
      <c r="AN321" s="56">
        <v>1.4857538483872199E-2</v>
      </c>
      <c r="AO321" s="56">
        <v>1.79177582515066E-3</v>
      </c>
      <c r="AP321" s="56">
        <v>2</v>
      </c>
      <c r="AQ321" s="56">
        <v>-3.0818491698416599E-2</v>
      </c>
      <c r="AR321" s="56">
        <v>0.31264727894222999</v>
      </c>
      <c r="AS321" s="56">
        <v>-1.03825693277161</v>
      </c>
      <c r="AT321" s="56">
        <v>1.2489587345380799</v>
      </c>
      <c r="AU321" s="56">
        <v>-1.0150054958938499</v>
      </c>
      <c r="AV321" s="56">
        <v>2.1050490970814102</v>
      </c>
      <c r="AW321" s="56">
        <v>0.93222503282755698</v>
      </c>
      <c r="AX321" s="56">
        <v>-1.0284352922765601</v>
      </c>
      <c r="AY321" s="56">
        <v>-0.93985823692215598</v>
      </c>
      <c r="AZ321" s="56">
        <v>-0.274583646408388</v>
      </c>
      <c r="BA321" s="56">
        <v>-0.11702189520867</v>
      </c>
      <c r="BB321" s="56">
        <v>0.58993855263523098</v>
      </c>
      <c r="BC321" s="56">
        <v>-0.74483870484486503</v>
      </c>
      <c r="BD321" s="77" t="s">
        <v>17557</v>
      </c>
      <c r="BE321" s="144" t="s">
        <v>3637</v>
      </c>
      <c r="BF321" s="77">
        <v>46</v>
      </c>
      <c r="BG321" s="77">
        <v>27.727137920000001</v>
      </c>
      <c r="BH321" s="77">
        <v>1.5975290000000001E-3</v>
      </c>
      <c r="BI321" s="77">
        <v>3.0469590000000001E-3</v>
      </c>
      <c r="BJ321" s="78">
        <v>8</v>
      </c>
      <c r="BK321" s="77">
        <v>-0.25819889000000001</v>
      </c>
      <c r="BL321" s="77">
        <v>-0.25819889000000001</v>
      </c>
      <c r="BM321" s="77">
        <v>-0.25819889000000001</v>
      </c>
      <c r="BN321" s="77">
        <v>-0.25819889000000001</v>
      </c>
      <c r="BO321" s="77">
        <v>-0.25819889000000001</v>
      </c>
      <c r="BP321" s="77">
        <v>-0.25819889000000001</v>
      </c>
      <c r="BQ321" s="77">
        <v>-0.25819889000000001</v>
      </c>
      <c r="BR321" s="77">
        <v>-0.25819889000000001</v>
      </c>
      <c r="BS321" s="77">
        <v>3.6147844560000002</v>
      </c>
      <c r="BT321" s="77">
        <v>-0.25819889000000001</v>
      </c>
      <c r="BU321" s="77">
        <v>-0.25819889000000001</v>
      </c>
      <c r="BV321" s="77">
        <v>-0.25819889000000001</v>
      </c>
      <c r="BW321" s="77">
        <v>-0.25819889000000001</v>
      </c>
      <c r="BX321" s="77">
        <v>-0.25819889000000001</v>
      </c>
      <c r="BY321" s="77">
        <v>-0.25819889000000001</v>
      </c>
    </row>
    <row r="322" spans="1:77">
      <c r="A322" s="52" t="s">
        <v>1377</v>
      </c>
      <c r="B322" s="52">
        <v>38</v>
      </c>
      <c r="C322" s="52">
        <v>6.0015612990870002</v>
      </c>
      <c r="D322" s="52">
        <v>2.17754228061262E-4</v>
      </c>
      <c r="E322" s="52">
        <v>1.7573332513740501E-3</v>
      </c>
      <c r="F322" s="52">
        <v>2</v>
      </c>
      <c r="G322" s="52">
        <v>-2.9292863289902601E-2</v>
      </c>
      <c r="H322" s="52">
        <v>-0.99184000379819304</v>
      </c>
      <c r="I322" s="52">
        <v>-0.59908906000806905</v>
      </c>
      <c r="J322" s="52">
        <v>-1.3866255458346199</v>
      </c>
      <c r="K322" s="52">
        <v>-0.18591441196462899</v>
      </c>
      <c r="L322" s="52">
        <v>0.73802616521764597</v>
      </c>
      <c r="M322" s="52">
        <v>2.0462799322266698</v>
      </c>
      <c r="N322" s="52">
        <v>0.58911593622783798</v>
      </c>
      <c r="O322" s="52">
        <v>-0.60775212793974498</v>
      </c>
      <c r="P322" s="52">
        <v>0.65266302960637801</v>
      </c>
      <c r="Q322" s="52">
        <v>-1.06131556263242</v>
      </c>
      <c r="R322" s="52">
        <v>0.83574451218904899</v>
      </c>
      <c r="S322" s="54" t="s">
        <v>1378</v>
      </c>
      <c r="T322" s="54">
        <v>33</v>
      </c>
      <c r="U322" s="54">
        <v>4.8311436020133698</v>
      </c>
      <c r="V322" s="54">
        <v>4.4109189786768402E-4</v>
      </c>
      <c r="W322" s="54">
        <v>2.0670755192165901E-3</v>
      </c>
      <c r="X322" s="54">
        <v>1</v>
      </c>
      <c r="Y322" s="54">
        <v>6.9203214786467293E-2</v>
      </c>
      <c r="Z322" s="54">
        <v>-0.58281041955966195</v>
      </c>
      <c r="AA322" s="54">
        <v>-0.55942501536871503</v>
      </c>
      <c r="AB322" s="54">
        <v>-1.0890136477727499</v>
      </c>
      <c r="AC322" s="54">
        <v>-1.1484963596834099</v>
      </c>
      <c r="AD322" s="54">
        <v>0.85059012848960502</v>
      </c>
      <c r="AE322" s="54">
        <v>0.734818369279304</v>
      </c>
      <c r="AF322" s="54">
        <v>0.97443779734425595</v>
      </c>
      <c r="AG322" s="54">
        <v>-0.700146148870467</v>
      </c>
      <c r="AH322" s="54">
        <v>1.9675357077795901</v>
      </c>
      <c r="AI322" s="54">
        <v>-1.0099164382260799</v>
      </c>
      <c r="AJ322" s="54">
        <v>0.493222811801869</v>
      </c>
      <c r="AK322" s="56" t="s">
        <v>1379</v>
      </c>
      <c r="AL322" s="56">
        <v>41</v>
      </c>
      <c r="AM322" s="56">
        <v>7.7632029780626199</v>
      </c>
      <c r="AN322" s="57">
        <v>2.23337669806422E-5</v>
      </c>
      <c r="AO322" s="56">
        <v>1.34858462585343E-3</v>
      </c>
      <c r="AP322" s="56">
        <v>3</v>
      </c>
      <c r="AQ322" s="56">
        <v>-1.35153991949584</v>
      </c>
      <c r="AR322" s="56">
        <v>-1.52219419923264</v>
      </c>
      <c r="AS322" s="56">
        <v>-0.35569183206909799</v>
      </c>
      <c r="AT322" s="56">
        <v>-1.1002130510683199</v>
      </c>
      <c r="AU322" s="56">
        <v>0.82160379575359199</v>
      </c>
      <c r="AV322" s="56">
        <v>-0.315731572314084</v>
      </c>
      <c r="AW322" s="56">
        <v>1.2855858174769399</v>
      </c>
      <c r="AX322" s="56">
        <v>-0.65452953336653796</v>
      </c>
      <c r="AY322" s="56">
        <v>0.12826006669630999</v>
      </c>
      <c r="AZ322" s="56">
        <v>0.77217048862617399</v>
      </c>
      <c r="BA322" s="56">
        <v>0.99421525802916599</v>
      </c>
      <c r="BB322" s="56">
        <v>1.4299844376349899</v>
      </c>
      <c r="BC322" s="56">
        <v>-0.131919756670657</v>
      </c>
      <c r="BD322" s="77" t="s">
        <v>17559</v>
      </c>
      <c r="BE322" s="144" t="s">
        <v>3637</v>
      </c>
      <c r="BF322" s="77">
        <v>46</v>
      </c>
      <c r="BG322" s="77">
        <v>27.727137920000001</v>
      </c>
      <c r="BH322" s="77">
        <v>1.2708979999999999E-3</v>
      </c>
      <c r="BI322" s="77">
        <v>3.0469590000000001E-3</v>
      </c>
      <c r="BJ322" s="78">
        <v>8</v>
      </c>
      <c r="BK322" s="77">
        <v>-0.25819889000000001</v>
      </c>
      <c r="BL322" s="77">
        <v>-0.25819889000000001</v>
      </c>
      <c r="BM322" s="77">
        <v>-0.25819889000000001</v>
      </c>
      <c r="BN322" s="77">
        <v>-0.25819889000000001</v>
      </c>
      <c r="BO322" s="77">
        <v>-0.25819889000000001</v>
      </c>
      <c r="BP322" s="77">
        <v>-0.25819889000000001</v>
      </c>
      <c r="BQ322" s="77">
        <v>-0.25819889000000001</v>
      </c>
      <c r="BR322" s="77">
        <v>-0.25819889000000001</v>
      </c>
      <c r="BS322" s="77">
        <v>3.6147844560000002</v>
      </c>
      <c r="BT322" s="77">
        <v>-0.25819889000000001</v>
      </c>
      <c r="BU322" s="77">
        <v>-0.25819889000000001</v>
      </c>
      <c r="BV322" s="77">
        <v>-0.25819889000000001</v>
      </c>
      <c r="BW322" s="77">
        <v>-0.25819889000000001</v>
      </c>
      <c r="BX322" s="77">
        <v>-0.25819889000000001</v>
      </c>
      <c r="BY322" s="77">
        <v>-0.25819889000000001</v>
      </c>
    </row>
    <row r="323" spans="1:77">
      <c r="A323" s="52" t="s">
        <v>1697</v>
      </c>
      <c r="B323" s="52">
        <v>1</v>
      </c>
      <c r="C323" s="52">
        <v>0.150799835852994</v>
      </c>
      <c r="D323" s="52">
        <v>0</v>
      </c>
      <c r="E323" s="52">
        <v>5.0871113850442799E-4</v>
      </c>
      <c r="F323" s="52">
        <v>3</v>
      </c>
      <c r="G323" s="52">
        <v>-0.83649887098867004</v>
      </c>
      <c r="H323" s="52">
        <v>-0.6124420233808</v>
      </c>
      <c r="I323" s="52">
        <v>0.16528579097820301</v>
      </c>
      <c r="J323" s="52">
        <v>1.0555665460957</v>
      </c>
      <c r="K323" s="52">
        <v>2.0937874617899399</v>
      </c>
      <c r="L323" s="52">
        <v>0.29998688135013302</v>
      </c>
      <c r="M323" s="52">
        <v>-1.0003349088137199</v>
      </c>
      <c r="N323" s="52">
        <v>-1.1558916073946801</v>
      </c>
      <c r="O323" s="52">
        <v>-1.1607444250794401</v>
      </c>
      <c r="P323" s="52">
        <v>0.211367834137177</v>
      </c>
      <c r="Q323" s="52">
        <v>0.73380010150527797</v>
      </c>
      <c r="R323" s="52">
        <v>0.20611721980088399</v>
      </c>
      <c r="S323" s="54" t="s">
        <v>1698</v>
      </c>
      <c r="T323" s="54">
        <v>47</v>
      </c>
      <c r="U323" s="54">
        <v>7.6673815671633498</v>
      </c>
      <c r="V323" s="54">
        <v>4.6956745076800199E-3</v>
      </c>
      <c r="W323" s="54">
        <v>3.6231269023980698E-3</v>
      </c>
      <c r="X323" s="54">
        <v>3</v>
      </c>
      <c r="Y323" s="54">
        <v>0.57832662454025896</v>
      </c>
      <c r="Z323" s="54">
        <v>-0.64377647808155802</v>
      </c>
      <c r="AA323" s="54">
        <v>-0.54129547870258299</v>
      </c>
      <c r="AB323" s="54">
        <v>-1.1005094835626501</v>
      </c>
      <c r="AC323" s="54">
        <v>-1.19938414607069</v>
      </c>
      <c r="AD323" s="54">
        <v>0.42545246098267298</v>
      </c>
      <c r="AE323" s="54">
        <v>0.93320332817082496</v>
      </c>
      <c r="AF323" s="54">
        <v>1.1368194262848701</v>
      </c>
      <c r="AG323" s="54">
        <v>-0.51511231704742999</v>
      </c>
      <c r="AH323" s="54">
        <v>1.8193716942478599</v>
      </c>
      <c r="AI323" s="54">
        <v>-1.1500907398014799</v>
      </c>
      <c r="AJ323" s="54">
        <v>0.25699510903991202</v>
      </c>
      <c r="AK323" s="56" t="s">
        <v>1423</v>
      </c>
      <c r="AL323" s="56">
        <v>55</v>
      </c>
      <c r="AM323" s="56">
        <v>7.6867749737845603</v>
      </c>
      <c r="AN323" s="56">
        <v>3.8525748041607797E-4</v>
      </c>
      <c r="AO323" s="56">
        <v>1.2460868837013001E-3</v>
      </c>
      <c r="AP323" s="56">
        <v>1</v>
      </c>
      <c r="AQ323" s="56">
        <v>1.4351136455400799</v>
      </c>
      <c r="AR323" s="56">
        <v>0.60760848347649399</v>
      </c>
      <c r="AS323" s="56">
        <v>-1.36512352215803</v>
      </c>
      <c r="AT323" s="56">
        <v>0.54146651168966398</v>
      </c>
      <c r="AU323" s="56">
        <v>-1.5063641200433799</v>
      </c>
      <c r="AV323" s="56">
        <v>0.90855582116627698</v>
      </c>
      <c r="AW323" s="56">
        <v>-1.6447480063687201</v>
      </c>
      <c r="AX323" s="56">
        <v>0.74924132119249398</v>
      </c>
      <c r="AY323" s="56">
        <v>0.45469368957499601</v>
      </c>
      <c r="AZ323" s="56">
        <v>0.35049154785935499</v>
      </c>
      <c r="BA323" s="56">
        <v>0.21849740705024701</v>
      </c>
      <c r="BB323" s="56">
        <v>-0.81923348620476</v>
      </c>
      <c r="BC323" s="56">
        <v>6.9800707225286598E-2</v>
      </c>
      <c r="BD323" s="77" t="s">
        <v>17561</v>
      </c>
      <c r="BE323" s="144" t="s">
        <v>3637</v>
      </c>
      <c r="BF323" s="77">
        <v>46</v>
      </c>
      <c r="BG323" s="77">
        <v>27.727137920000001</v>
      </c>
      <c r="BH323" s="77">
        <v>1.6952390000000001E-3</v>
      </c>
      <c r="BI323" s="77">
        <v>3.0469590000000001E-3</v>
      </c>
      <c r="BJ323" s="78">
        <v>8</v>
      </c>
      <c r="BK323" s="77">
        <v>-0.25819889000000001</v>
      </c>
      <c r="BL323" s="77">
        <v>-0.25819889000000001</v>
      </c>
      <c r="BM323" s="77">
        <v>-0.25819889000000001</v>
      </c>
      <c r="BN323" s="77">
        <v>-0.25819889000000001</v>
      </c>
      <c r="BO323" s="77">
        <v>-0.25819889000000001</v>
      </c>
      <c r="BP323" s="77">
        <v>-0.25819889000000001</v>
      </c>
      <c r="BQ323" s="77">
        <v>-0.25819889000000001</v>
      </c>
      <c r="BR323" s="77">
        <v>-0.25819889000000001</v>
      </c>
      <c r="BS323" s="77">
        <v>3.6147844560000002</v>
      </c>
      <c r="BT323" s="77">
        <v>-0.25819889000000001</v>
      </c>
      <c r="BU323" s="77">
        <v>-0.25819889000000001</v>
      </c>
      <c r="BV323" s="77">
        <v>-0.25819889000000001</v>
      </c>
      <c r="BW323" s="77">
        <v>-0.25819889000000001</v>
      </c>
      <c r="BX323" s="77">
        <v>-0.25819889000000001</v>
      </c>
      <c r="BY323" s="77">
        <v>-0.25819889000000001</v>
      </c>
    </row>
    <row r="324" spans="1:77">
      <c r="A324" s="52" t="s">
        <v>1799</v>
      </c>
      <c r="B324" s="52">
        <v>3</v>
      </c>
      <c r="C324" s="52">
        <v>0.430251174236222</v>
      </c>
      <c r="D324" s="52">
        <v>2.1663753971222898E-3</v>
      </c>
      <c r="E324" s="52">
        <v>8.6714373251307202E-4</v>
      </c>
      <c r="F324" s="52">
        <v>4</v>
      </c>
      <c r="G324" s="52">
        <v>-1.07704298631609</v>
      </c>
      <c r="H324" s="52">
        <v>-1.3806096011433999</v>
      </c>
      <c r="I324" s="52">
        <v>-0.77059609865174605</v>
      </c>
      <c r="J324" s="52">
        <v>-0.88582660733921303</v>
      </c>
      <c r="K324" s="52">
        <v>0.95783029972896905</v>
      </c>
      <c r="L324" s="52">
        <v>0.18514093670876799</v>
      </c>
      <c r="M324" s="52">
        <v>1.22972473640405</v>
      </c>
      <c r="N324" s="52">
        <v>0.28792733483972999</v>
      </c>
      <c r="O324" s="52">
        <v>-0.70768716831178402</v>
      </c>
      <c r="P324" s="52">
        <v>1.7881917050149001</v>
      </c>
      <c r="Q324" s="52">
        <v>-0.16033434946105601</v>
      </c>
      <c r="R324" s="52">
        <v>0.53328179852686997</v>
      </c>
      <c r="S324" s="54" t="s">
        <v>1800</v>
      </c>
      <c r="T324" s="54">
        <v>22</v>
      </c>
      <c r="U324" s="54">
        <v>2.97482361845009</v>
      </c>
      <c r="V324" s="54">
        <v>8.3639957342505102E-3</v>
      </c>
      <c r="W324" s="54">
        <v>1.5976095182270299E-3</v>
      </c>
      <c r="X324" s="54">
        <v>3</v>
      </c>
      <c r="Y324" s="54">
        <v>0.74507114586832501</v>
      </c>
      <c r="Z324" s="54">
        <v>-0.39963821792735699</v>
      </c>
      <c r="AA324" s="54">
        <v>-0.59545284862790804</v>
      </c>
      <c r="AB324" s="54">
        <v>-0.92962038072447095</v>
      </c>
      <c r="AC324" s="54">
        <v>-1.1693676960298001</v>
      </c>
      <c r="AD324" s="54">
        <v>0.80143932941788598</v>
      </c>
      <c r="AE324" s="54">
        <v>0.93260172418480003</v>
      </c>
      <c r="AF324" s="54">
        <v>1.24873362620297</v>
      </c>
      <c r="AG324" s="54">
        <v>-0.65651148043075502</v>
      </c>
      <c r="AH324" s="54">
        <v>1.40593940828736</v>
      </c>
      <c r="AI324" s="54">
        <v>-1.48636333173897</v>
      </c>
      <c r="AJ324" s="54">
        <v>0.10316872151791399</v>
      </c>
      <c r="AK324" s="56" t="s">
        <v>1801</v>
      </c>
      <c r="AL324" s="56">
        <v>7</v>
      </c>
      <c r="AM324" s="56">
        <v>1.5554463535732901</v>
      </c>
      <c r="AN324" s="56">
        <v>0</v>
      </c>
      <c r="AO324" s="56">
        <v>1.5199056556819801E-3</v>
      </c>
      <c r="AP324" s="56">
        <v>9</v>
      </c>
      <c r="AQ324" s="56">
        <v>-1.9354592685982299</v>
      </c>
      <c r="AR324" s="56">
        <v>0.22682549733197799</v>
      </c>
      <c r="AS324" s="56">
        <v>-0.63769670597036399</v>
      </c>
      <c r="AT324" s="56">
        <v>0.94789468979319402</v>
      </c>
      <c r="AU324" s="56">
        <v>0.48729201139271799</v>
      </c>
      <c r="AV324" s="56">
        <v>0.49953826202116602</v>
      </c>
      <c r="AW324" s="56">
        <v>1.4425666363802701</v>
      </c>
      <c r="AX324" s="56">
        <v>-0.74088833864540404</v>
      </c>
      <c r="AY324" s="56">
        <v>-0.78203907557190599</v>
      </c>
      <c r="AZ324" s="56">
        <v>2.2692774905851601E-2</v>
      </c>
      <c r="BA324" s="56">
        <v>0.57757754774817105</v>
      </c>
      <c r="BB324" s="56">
        <v>1.1351585807765301</v>
      </c>
      <c r="BC324" s="56">
        <v>-1.24346261156397</v>
      </c>
      <c r="BD324" s="77" t="s">
        <v>17562</v>
      </c>
      <c r="BE324" s="144" t="s">
        <v>18174</v>
      </c>
      <c r="BF324" s="77">
        <v>46</v>
      </c>
      <c r="BG324" s="77">
        <v>27.727137920000001</v>
      </c>
      <c r="BH324" s="77">
        <v>1.7259479999999999E-3</v>
      </c>
      <c r="BI324" s="77">
        <v>3.0469590000000001E-3</v>
      </c>
      <c r="BJ324" s="78">
        <v>8</v>
      </c>
      <c r="BK324" s="77">
        <v>-0.25819889000000001</v>
      </c>
      <c r="BL324" s="77">
        <v>-0.25819889000000001</v>
      </c>
      <c r="BM324" s="77">
        <v>-0.25819889000000001</v>
      </c>
      <c r="BN324" s="77">
        <v>-0.25819889000000001</v>
      </c>
      <c r="BO324" s="77">
        <v>-0.25819889000000001</v>
      </c>
      <c r="BP324" s="77">
        <v>-0.25819889000000001</v>
      </c>
      <c r="BQ324" s="77">
        <v>-0.25819889000000001</v>
      </c>
      <c r="BR324" s="77">
        <v>-0.25819889000000001</v>
      </c>
      <c r="BS324" s="77">
        <v>3.6147844560000002</v>
      </c>
      <c r="BT324" s="77">
        <v>-0.25819889000000001</v>
      </c>
      <c r="BU324" s="77">
        <v>-0.25819889000000001</v>
      </c>
      <c r="BV324" s="77">
        <v>-0.25819889000000001</v>
      </c>
      <c r="BW324" s="77">
        <v>-0.25819889000000001</v>
      </c>
      <c r="BX324" s="77">
        <v>-0.25819889000000001</v>
      </c>
      <c r="BY324" s="77">
        <v>-0.25819889000000001</v>
      </c>
    </row>
    <row r="325" spans="1:77">
      <c r="A325" s="52" t="s">
        <v>1380</v>
      </c>
      <c r="B325" s="52">
        <v>13</v>
      </c>
      <c r="C325" s="52">
        <v>1.56570598126532</v>
      </c>
      <c r="D325" s="52">
        <v>1.67503252354817E-4</v>
      </c>
      <c r="E325" s="52">
        <v>7.2279407642160203E-4</v>
      </c>
      <c r="F325" s="52">
        <v>2</v>
      </c>
      <c r="G325" s="52">
        <v>-0.45324575313772503</v>
      </c>
      <c r="H325" s="52">
        <v>0.98504176824219702</v>
      </c>
      <c r="I325" s="52">
        <v>0.81723352165549101</v>
      </c>
      <c r="J325" s="52">
        <v>1.9876763809890201</v>
      </c>
      <c r="K325" s="52">
        <v>3.4429727312066997E-2</v>
      </c>
      <c r="L325" s="52">
        <v>-0.82785054381494005</v>
      </c>
      <c r="M325" s="52">
        <v>-1.66402243228487</v>
      </c>
      <c r="N325" s="52">
        <v>-0.40725226871872999</v>
      </c>
      <c r="O325" s="52">
        <v>0.52967213611168695</v>
      </c>
      <c r="P325" s="52">
        <v>-0.49139416582613299</v>
      </c>
      <c r="Q325" s="52">
        <v>0.42748604939871399</v>
      </c>
      <c r="R325" s="52">
        <v>-0.93777441992677202</v>
      </c>
      <c r="S325" s="54" t="s">
        <v>1381</v>
      </c>
      <c r="T325" s="54">
        <v>81</v>
      </c>
      <c r="U325" s="54">
        <v>12.2463850844004</v>
      </c>
      <c r="V325" s="54">
        <v>2.7677120730760899E-2</v>
      </c>
      <c r="W325" s="54">
        <v>5.0174314876199897E-3</v>
      </c>
      <c r="X325" s="54">
        <v>1</v>
      </c>
      <c r="Y325" s="54">
        <v>-0.667128385188965</v>
      </c>
      <c r="Z325" s="54">
        <v>0.72113972770796297</v>
      </c>
      <c r="AA325" s="54">
        <v>0.76280947545215205</v>
      </c>
      <c r="AB325" s="54">
        <v>1.0346891953819899</v>
      </c>
      <c r="AC325" s="54">
        <v>1.15656272939585</v>
      </c>
      <c r="AD325" s="54">
        <v>-0.96597925277787899</v>
      </c>
      <c r="AE325" s="54">
        <v>-0.97881408253164004</v>
      </c>
      <c r="AF325" s="54">
        <v>-0.56846066820185004</v>
      </c>
      <c r="AG325" s="54">
        <v>0.66782117583806799</v>
      </c>
      <c r="AH325" s="54">
        <v>-1.4999175237956199</v>
      </c>
      <c r="AI325" s="54">
        <v>1.1879139357347499</v>
      </c>
      <c r="AJ325" s="54">
        <v>-0.85063632701481295</v>
      </c>
      <c r="AK325" s="56" t="s">
        <v>1382</v>
      </c>
      <c r="AL325" s="56">
        <v>2</v>
      </c>
      <c r="AM325" s="56">
        <v>0.28214105536893502</v>
      </c>
      <c r="AN325" s="56">
        <v>1.3400260188385299E-4</v>
      </c>
      <c r="AO325" s="56">
        <v>8.0310049508138502E-4</v>
      </c>
      <c r="AP325" s="56">
        <v>7</v>
      </c>
      <c r="AQ325" s="56">
        <v>0.634028141285922</v>
      </c>
      <c r="AR325" s="56">
        <v>0.48721677140842501</v>
      </c>
      <c r="AS325" s="56">
        <v>3.8544731063433202E-2</v>
      </c>
      <c r="AT325" s="56">
        <v>0.22295244792515201</v>
      </c>
      <c r="AU325" s="56">
        <v>-0.23484639863214901</v>
      </c>
      <c r="AV325" s="56">
        <v>-1.8108547214641599</v>
      </c>
      <c r="AW325" s="56">
        <v>-1.91780537297002</v>
      </c>
      <c r="AX325" s="56">
        <v>1.32877664531589</v>
      </c>
      <c r="AY325" s="56">
        <v>0.78278229544409605</v>
      </c>
      <c r="AZ325" s="56">
        <v>0.38385589311535101</v>
      </c>
      <c r="BA325" s="56">
        <v>9.3579501390536293E-2</v>
      </c>
      <c r="BB325" s="56">
        <v>-0.94288482977547605</v>
      </c>
      <c r="BC325" s="56">
        <v>0.93465489589301298</v>
      </c>
      <c r="BD325" s="77" t="s">
        <v>17564</v>
      </c>
      <c r="BE325" s="144" t="s">
        <v>18175</v>
      </c>
      <c r="BF325" s="77">
        <v>46</v>
      </c>
      <c r="BG325" s="77">
        <v>27.727137920000001</v>
      </c>
      <c r="BH325" s="77">
        <v>1.6896560000000001E-3</v>
      </c>
      <c r="BI325" s="77">
        <v>3.0469590000000001E-3</v>
      </c>
      <c r="BJ325" s="78">
        <v>8</v>
      </c>
      <c r="BK325" s="77">
        <v>-0.25819889000000001</v>
      </c>
      <c r="BL325" s="77">
        <v>-0.25819889000000001</v>
      </c>
      <c r="BM325" s="77">
        <v>-0.25819889000000001</v>
      </c>
      <c r="BN325" s="77">
        <v>-0.25819889000000001</v>
      </c>
      <c r="BO325" s="77">
        <v>-0.25819889000000001</v>
      </c>
      <c r="BP325" s="77">
        <v>-0.25819889000000001</v>
      </c>
      <c r="BQ325" s="77">
        <v>-0.25819889000000001</v>
      </c>
      <c r="BR325" s="77">
        <v>-0.25819889000000001</v>
      </c>
      <c r="BS325" s="77">
        <v>3.6147844560000002</v>
      </c>
      <c r="BT325" s="77">
        <v>-0.25819889000000001</v>
      </c>
      <c r="BU325" s="77">
        <v>-0.25819889000000001</v>
      </c>
      <c r="BV325" s="77">
        <v>-0.25819889000000001</v>
      </c>
      <c r="BW325" s="77">
        <v>-0.25819889000000001</v>
      </c>
      <c r="BX325" s="77">
        <v>-0.25819889000000001</v>
      </c>
      <c r="BY325" s="77">
        <v>-0.25819889000000001</v>
      </c>
    </row>
    <row r="326" spans="1:77">
      <c r="A326" s="52" t="s">
        <v>1319</v>
      </c>
      <c r="B326" s="52">
        <v>48</v>
      </c>
      <c r="C326" s="52">
        <v>6.9747770068206103</v>
      </c>
      <c r="D326" s="52">
        <v>1.8090351254320201E-3</v>
      </c>
      <c r="E326" s="52">
        <v>2.2842936947371799E-3</v>
      </c>
      <c r="F326" s="52">
        <v>2</v>
      </c>
      <c r="G326" s="52">
        <v>0.891880320633475</v>
      </c>
      <c r="H326" s="52">
        <v>-0.79403814663962002</v>
      </c>
      <c r="I326" s="52">
        <v>-0.30276614878393798</v>
      </c>
      <c r="J326" s="52">
        <v>-1.7275900613023001</v>
      </c>
      <c r="K326" s="52">
        <v>-1.01740237307433</v>
      </c>
      <c r="L326" s="52">
        <v>0.64557283310802804</v>
      </c>
      <c r="M326" s="52">
        <v>1.3490192868722499</v>
      </c>
      <c r="N326" s="52">
        <v>0.69800687291385899</v>
      </c>
      <c r="O326" s="52">
        <v>-0.269599602539772</v>
      </c>
      <c r="P326" s="52">
        <v>0.90028585507388104</v>
      </c>
      <c r="Q326" s="52">
        <v>-1.1316656194077701</v>
      </c>
      <c r="R326" s="52">
        <v>0.75829678314623195</v>
      </c>
      <c r="S326" s="54" t="s">
        <v>1383</v>
      </c>
      <c r="T326" s="54">
        <v>48</v>
      </c>
      <c r="U326" s="54">
        <v>6.5053441211607002</v>
      </c>
      <c r="V326" s="54">
        <v>1.94303772731587E-3</v>
      </c>
      <c r="W326" s="54">
        <v>2.8942532131946701E-3</v>
      </c>
      <c r="X326" s="54">
        <v>1</v>
      </c>
      <c r="Y326" s="54">
        <v>-0.80418462317103201</v>
      </c>
      <c r="Z326" s="54">
        <v>0.98384199088234603</v>
      </c>
      <c r="AA326" s="54">
        <v>0.90730584734849196</v>
      </c>
      <c r="AB326" s="54">
        <v>0.97934448734282897</v>
      </c>
      <c r="AC326" s="54">
        <v>1.0960173142993801</v>
      </c>
      <c r="AD326" s="54">
        <v>-1.0704880633226601</v>
      </c>
      <c r="AE326" s="54">
        <v>-1.0802997229229001</v>
      </c>
      <c r="AF326" s="54">
        <v>-0.59798345031139899</v>
      </c>
      <c r="AG326" s="54">
        <v>0.54051517075328104</v>
      </c>
      <c r="AH326" s="54">
        <v>-1.2766357308695</v>
      </c>
      <c r="AI326" s="54">
        <v>1.0986232577066699</v>
      </c>
      <c r="AJ326" s="54">
        <v>-0.776056477735518</v>
      </c>
      <c r="AK326" s="56" t="s">
        <v>1384</v>
      </c>
      <c r="AL326" s="56">
        <v>17</v>
      </c>
      <c r="AM326" s="56">
        <v>2.32845725185055</v>
      </c>
      <c r="AN326" s="57">
        <v>7.2584742687087199E-5</v>
      </c>
      <c r="AO326" s="56">
        <v>5.8323838775953404E-4</v>
      </c>
      <c r="AP326" s="56">
        <v>1</v>
      </c>
      <c r="AQ326" s="56">
        <v>-0.29674839730956898</v>
      </c>
      <c r="AR326" s="56">
        <v>-0.26713891548588398</v>
      </c>
      <c r="AS326" s="56">
        <v>-1.06979675627411</v>
      </c>
      <c r="AT326" s="56">
        <v>1.1183084473075</v>
      </c>
      <c r="AU326" s="56">
        <v>-0.86829040590365403</v>
      </c>
      <c r="AV326" s="56">
        <v>1.81589787396812</v>
      </c>
      <c r="AW326" s="56">
        <v>-1.64586239503382</v>
      </c>
      <c r="AX326" s="56">
        <v>0.49584029862237999</v>
      </c>
      <c r="AY326" s="56">
        <v>0.91115637431961705</v>
      </c>
      <c r="AZ326" s="56">
        <v>0.41985408072451802</v>
      </c>
      <c r="BA326" s="56">
        <v>-0.584871339391559</v>
      </c>
      <c r="BB326" s="56">
        <v>-0.75255260904321097</v>
      </c>
      <c r="BC326" s="56">
        <v>0.72420374349966798</v>
      </c>
      <c r="BD326" s="77" t="s">
        <v>17565</v>
      </c>
      <c r="BE326" s="144" t="s">
        <v>18176</v>
      </c>
      <c r="BF326" s="77">
        <v>46</v>
      </c>
      <c r="BG326" s="77">
        <v>27.727137920000001</v>
      </c>
      <c r="BH326" s="77">
        <v>1.360233E-3</v>
      </c>
      <c r="BI326" s="77">
        <v>3.0469590000000001E-3</v>
      </c>
      <c r="BJ326" s="78">
        <v>8</v>
      </c>
      <c r="BK326" s="77">
        <v>-0.25819889000000001</v>
      </c>
      <c r="BL326" s="77">
        <v>-0.25819889000000001</v>
      </c>
      <c r="BM326" s="77">
        <v>-0.25819889000000001</v>
      </c>
      <c r="BN326" s="77">
        <v>-0.25819889000000001</v>
      </c>
      <c r="BO326" s="77">
        <v>-0.25819889000000001</v>
      </c>
      <c r="BP326" s="77">
        <v>-0.25819889000000001</v>
      </c>
      <c r="BQ326" s="77">
        <v>-0.25819889000000001</v>
      </c>
      <c r="BR326" s="77">
        <v>-0.25819889000000001</v>
      </c>
      <c r="BS326" s="77">
        <v>3.6147844560000002</v>
      </c>
      <c r="BT326" s="77">
        <v>-0.25819889000000001</v>
      </c>
      <c r="BU326" s="77">
        <v>-0.25819889000000001</v>
      </c>
      <c r="BV326" s="77">
        <v>-0.25819889000000001</v>
      </c>
      <c r="BW326" s="77">
        <v>-0.25819889000000001</v>
      </c>
      <c r="BX326" s="77">
        <v>-0.25819889000000001</v>
      </c>
      <c r="BY326" s="77">
        <v>-0.25819889000000001</v>
      </c>
    </row>
    <row r="327" spans="1:77">
      <c r="A327" s="52" t="s">
        <v>1655</v>
      </c>
      <c r="B327" s="52">
        <v>0</v>
      </c>
      <c r="C327" s="52">
        <v>0</v>
      </c>
      <c r="D327" s="52">
        <v>0</v>
      </c>
      <c r="E327" s="52">
        <v>3.0911901082054499E-4</v>
      </c>
      <c r="F327" s="52">
        <v>88</v>
      </c>
      <c r="G327" s="52">
        <v>0.93089274539956102</v>
      </c>
      <c r="H327" s="52">
        <v>4.9752927174718402E-2</v>
      </c>
      <c r="I327" s="52">
        <v>-0.77200572090839803</v>
      </c>
      <c r="J327" s="52">
        <v>-0.214872036427049</v>
      </c>
      <c r="K327" s="52">
        <v>-5.8321800675298303E-2</v>
      </c>
      <c r="L327" s="52">
        <v>2.0115387329144099</v>
      </c>
      <c r="M327" s="52">
        <v>-0.89178531075411704</v>
      </c>
      <c r="N327" s="52">
        <v>-1.1509714254502399</v>
      </c>
      <c r="O327" s="52">
        <v>0.32560739987807202</v>
      </c>
      <c r="P327" s="52">
        <v>-1.5274747489106799</v>
      </c>
      <c r="Q327" s="52">
        <v>0.51104867597661296</v>
      </c>
      <c r="R327" s="52">
        <v>0.78659056178240805</v>
      </c>
      <c r="S327" s="54" t="s">
        <v>1571</v>
      </c>
      <c r="T327" s="54">
        <v>0</v>
      </c>
      <c r="U327" s="54">
        <v>0</v>
      </c>
      <c r="V327" s="54">
        <v>0</v>
      </c>
      <c r="W327" s="54">
        <v>3.0643513789716198E-4</v>
      </c>
      <c r="X327" s="54">
        <v>79</v>
      </c>
      <c r="Y327" s="54">
        <v>-0.70471104885662605</v>
      </c>
      <c r="Z327" s="54">
        <v>0.85832043183988604</v>
      </c>
      <c r="AA327" s="54">
        <v>-0.288482416309922</v>
      </c>
      <c r="AB327" s="54">
        <v>1.66876980927984</v>
      </c>
      <c r="AC327" s="54">
        <v>1.07586624083018</v>
      </c>
      <c r="AD327" s="54">
        <v>-0.83186060364981795</v>
      </c>
      <c r="AE327" s="54">
        <v>-9.8704232721957899E-2</v>
      </c>
      <c r="AF327" s="54">
        <v>-1.0283732725749</v>
      </c>
      <c r="AG327" s="54">
        <v>-0.73942965690029605</v>
      </c>
      <c r="AH327" s="54">
        <v>0.24610825056570501</v>
      </c>
      <c r="AI327" s="54">
        <v>1.21781102880543</v>
      </c>
      <c r="AJ327" s="54">
        <v>-1.37531453030753</v>
      </c>
      <c r="AK327" s="56" t="s">
        <v>1990</v>
      </c>
      <c r="AL327" s="56">
        <v>2</v>
      </c>
      <c r="AM327" s="56">
        <v>0.344542056113606</v>
      </c>
      <c r="AN327" s="56">
        <v>0</v>
      </c>
      <c r="AO327" s="56">
        <v>8.1214460492556504E-4</v>
      </c>
      <c r="AP327" s="56">
        <v>4</v>
      </c>
      <c r="AQ327" s="56">
        <v>0.25994339840636299</v>
      </c>
      <c r="AR327" s="56">
        <v>-9.2005586891667296E-2</v>
      </c>
      <c r="AS327" s="56">
        <v>0.23650273786807299</v>
      </c>
      <c r="AT327" s="56">
        <v>-0.94881002547615501</v>
      </c>
      <c r="AU327" s="56">
        <v>1.19153783127445</v>
      </c>
      <c r="AV327" s="56">
        <v>-1.00053000638252</v>
      </c>
      <c r="AW327" s="56">
        <v>1.99515921009721</v>
      </c>
      <c r="AX327" s="56">
        <v>1.2197182614227899</v>
      </c>
      <c r="AY327" s="56">
        <v>-1.1145769447645999</v>
      </c>
      <c r="AZ327" s="56">
        <v>-1.15976769883477</v>
      </c>
      <c r="BA327" s="56">
        <v>-0.27801685675511001</v>
      </c>
      <c r="BB327" s="56">
        <v>0.27330736518278598</v>
      </c>
      <c r="BC327" s="56">
        <v>-0.58246168514683905</v>
      </c>
      <c r="BD327" s="77" t="s">
        <v>17566</v>
      </c>
      <c r="BE327" s="144" t="s">
        <v>3637</v>
      </c>
      <c r="BF327" s="77">
        <v>46</v>
      </c>
      <c r="BG327" s="77">
        <v>27.727137920000001</v>
      </c>
      <c r="BH327" s="77">
        <v>1.363024E-3</v>
      </c>
      <c r="BI327" s="77">
        <v>3.0469590000000001E-3</v>
      </c>
      <c r="BJ327" s="78">
        <v>8</v>
      </c>
      <c r="BK327" s="77">
        <v>-0.25819889000000001</v>
      </c>
      <c r="BL327" s="77">
        <v>-0.25819889000000001</v>
      </c>
      <c r="BM327" s="77">
        <v>-0.25819889000000001</v>
      </c>
      <c r="BN327" s="77">
        <v>-0.25819889000000001</v>
      </c>
      <c r="BO327" s="77">
        <v>-0.25819889000000001</v>
      </c>
      <c r="BP327" s="77">
        <v>-0.25819889000000001</v>
      </c>
      <c r="BQ327" s="77">
        <v>-0.25819889000000001</v>
      </c>
      <c r="BR327" s="77">
        <v>-0.25819889000000001</v>
      </c>
      <c r="BS327" s="77">
        <v>3.6147844560000002</v>
      </c>
      <c r="BT327" s="77">
        <v>-0.25819889000000001</v>
      </c>
      <c r="BU327" s="77">
        <v>-0.25819889000000001</v>
      </c>
      <c r="BV327" s="77">
        <v>-0.25819889000000001</v>
      </c>
      <c r="BW327" s="77">
        <v>-0.25819889000000001</v>
      </c>
      <c r="BX327" s="77">
        <v>-0.25819889000000001</v>
      </c>
      <c r="BY327" s="77">
        <v>-0.25819889000000001</v>
      </c>
    </row>
    <row r="328" spans="1:77">
      <c r="A328" s="52" t="s">
        <v>1385</v>
      </c>
      <c r="B328" s="52">
        <v>87</v>
      </c>
      <c r="C328" s="52">
        <v>14.4555276040302</v>
      </c>
      <c r="D328" s="52">
        <v>2.3958548528483899E-2</v>
      </c>
      <c r="E328" s="52">
        <v>3.9681799970285999E-3</v>
      </c>
      <c r="F328" s="52">
        <v>2</v>
      </c>
      <c r="G328" s="52">
        <v>-1.7422399887483099E-2</v>
      </c>
      <c r="H328" s="52">
        <v>1.29165250551871</v>
      </c>
      <c r="I328" s="52">
        <v>0.34702910301602502</v>
      </c>
      <c r="J328" s="52">
        <v>1.44167260357868</v>
      </c>
      <c r="K328" s="52">
        <v>0.34494951400429302</v>
      </c>
      <c r="L328" s="52">
        <v>-0.54935777502260696</v>
      </c>
      <c r="M328" s="52">
        <v>-1.8584573654515899</v>
      </c>
      <c r="N328" s="52">
        <v>-0.66376208799149194</v>
      </c>
      <c r="O328" s="52">
        <v>0.69309499743792902</v>
      </c>
      <c r="P328" s="52">
        <v>-1.12593604796645</v>
      </c>
      <c r="Q328" s="52">
        <v>0.77781655521778004</v>
      </c>
      <c r="R328" s="52">
        <v>-0.68127960245379904</v>
      </c>
      <c r="S328" s="54" t="s">
        <v>1386</v>
      </c>
      <c r="T328" s="54">
        <v>82</v>
      </c>
      <c r="U328" s="54">
        <v>12.4970588741346</v>
      </c>
      <c r="V328" s="54">
        <v>8.6766684719795008E-3</v>
      </c>
      <c r="W328" s="54">
        <v>4.9512449952906004E-3</v>
      </c>
      <c r="X328" s="54">
        <v>1</v>
      </c>
      <c r="Y328" s="54">
        <v>-0.58857873820506001</v>
      </c>
      <c r="Z328" s="54">
        <v>0.73307250288591397</v>
      </c>
      <c r="AA328" s="54">
        <v>0.78692371714260101</v>
      </c>
      <c r="AB328" s="54">
        <v>1.0039719178742399</v>
      </c>
      <c r="AC328" s="54">
        <v>1.08158893368857</v>
      </c>
      <c r="AD328" s="54">
        <v>-0.98356297336241205</v>
      </c>
      <c r="AE328" s="54">
        <v>-0.90918852841891895</v>
      </c>
      <c r="AF328" s="54">
        <v>-0.54678355823501101</v>
      </c>
      <c r="AG328" s="54">
        <v>0.72948735092664196</v>
      </c>
      <c r="AH328" s="54">
        <v>-1.62142002423178</v>
      </c>
      <c r="AI328" s="54">
        <v>1.1611216746698301</v>
      </c>
      <c r="AJ328" s="54">
        <v>-0.846632274734612</v>
      </c>
      <c r="AK328" s="56" t="s">
        <v>1387</v>
      </c>
      <c r="AL328" s="56">
        <v>14</v>
      </c>
      <c r="AM328" s="56">
        <v>1.89412007200281</v>
      </c>
      <c r="AN328" s="57">
        <v>5.0250975706445003E-5</v>
      </c>
      <c r="AO328" s="56">
        <v>5.3095121842225499E-4</v>
      </c>
      <c r="AP328" s="56">
        <v>1</v>
      </c>
      <c r="AQ328" s="56">
        <v>-6.8063120651121994E-2</v>
      </c>
      <c r="AR328" s="56">
        <v>-0.123451443645597</v>
      </c>
      <c r="AS328" s="56">
        <v>-1.3002564483755401</v>
      </c>
      <c r="AT328" s="56">
        <v>0.82153206574682203</v>
      </c>
      <c r="AU328" s="56">
        <v>-0.91932754107013304</v>
      </c>
      <c r="AV328" s="56">
        <v>1.5793643760060401</v>
      </c>
      <c r="AW328" s="56">
        <v>-1.82082546080781</v>
      </c>
      <c r="AX328" s="56">
        <v>0.54692783827423597</v>
      </c>
      <c r="AY328" s="56">
        <v>0.96347200544350298</v>
      </c>
      <c r="AZ328" s="56">
        <v>0.59983961256432405</v>
      </c>
      <c r="BA328" s="56">
        <v>-0.36246406855123098</v>
      </c>
      <c r="BB328" s="56">
        <v>-0.74498800500117801</v>
      </c>
      <c r="BC328" s="56">
        <v>0.82824019006767502</v>
      </c>
      <c r="BD328" s="77" t="s">
        <v>17536</v>
      </c>
      <c r="BE328" s="144" t="s">
        <v>18177</v>
      </c>
      <c r="BF328" s="77">
        <v>42</v>
      </c>
      <c r="BG328" s="77">
        <v>25.319865329999999</v>
      </c>
      <c r="BH328" s="77">
        <v>4.7001412999999999E-2</v>
      </c>
      <c r="BI328" s="77">
        <v>2.7527749999999998E-3</v>
      </c>
      <c r="BJ328" s="78">
        <v>8</v>
      </c>
      <c r="BK328" s="77">
        <v>-0.31696824699999998</v>
      </c>
      <c r="BL328" s="77">
        <v>-0.31696824699999998</v>
      </c>
      <c r="BM328" s="77">
        <v>-0.31696824699999998</v>
      </c>
      <c r="BN328" s="77">
        <v>-0.31696824699999998</v>
      </c>
      <c r="BO328" s="77">
        <v>-0.31696824699999998</v>
      </c>
      <c r="BP328" s="77">
        <v>-0.31696824699999998</v>
      </c>
      <c r="BQ328" s="77">
        <v>-0.31696824699999998</v>
      </c>
      <c r="BR328" s="77">
        <v>-0.31696824699999998</v>
      </c>
      <c r="BS328" s="77">
        <v>3.510170359</v>
      </c>
      <c r="BT328" s="77">
        <v>-0.31696824699999998</v>
      </c>
      <c r="BU328" s="77">
        <v>0.61041685800000001</v>
      </c>
      <c r="BV328" s="77">
        <v>-0.31696824699999998</v>
      </c>
      <c r="BW328" s="77">
        <v>-0.31696824699999998</v>
      </c>
      <c r="BX328" s="77">
        <v>-0.31696824699999998</v>
      </c>
      <c r="BY328" s="77">
        <v>-0.31696824699999998</v>
      </c>
    </row>
    <row r="329" spans="1:77">
      <c r="A329" s="52" t="s">
        <v>1902</v>
      </c>
      <c r="B329" s="52">
        <v>1</v>
      </c>
      <c r="C329" s="52">
        <v>0.32736844096975998</v>
      </c>
      <c r="D329" s="52">
        <v>0</v>
      </c>
      <c r="E329" s="52">
        <v>2.0607934054613702E-3</v>
      </c>
      <c r="F329" s="52">
        <v>24</v>
      </c>
      <c r="G329" s="52">
        <v>1.0953639041169001</v>
      </c>
      <c r="H329" s="52">
        <v>-0.63195712411517202</v>
      </c>
      <c r="I329" s="52">
        <v>-0.26946449747526602</v>
      </c>
      <c r="J329" s="52">
        <v>-1.34567608640909</v>
      </c>
      <c r="K329" s="52">
        <v>0.19918298547803401</v>
      </c>
      <c r="L329" s="52">
        <v>0.34204458319708497</v>
      </c>
      <c r="M329" s="52">
        <v>1.31951514168637</v>
      </c>
      <c r="N329" s="52">
        <v>1.1183246416538499</v>
      </c>
      <c r="O329" s="52">
        <v>-1.2851228956460701</v>
      </c>
      <c r="P329" s="52">
        <v>1.06423003501092</v>
      </c>
      <c r="Q329" s="52">
        <v>-1.1869272817104899</v>
      </c>
      <c r="R329" s="52">
        <v>-0.41951340578704499</v>
      </c>
      <c r="S329" s="54" t="s">
        <v>1262</v>
      </c>
      <c r="T329" s="54">
        <v>4</v>
      </c>
      <c r="U329" s="54">
        <v>0.99217624984792796</v>
      </c>
      <c r="V329" s="55">
        <v>1.6750325235481701E-5</v>
      </c>
      <c r="W329" s="54">
        <v>2.2067182395498599E-3</v>
      </c>
      <c r="X329" s="54">
        <v>21</v>
      </c>
      <c r="Y329" s="54">
        <v>-0.99963328286151398</v>
      </c>
      <c r="Z329" s="54">
        <v>0.62307986280836203</v>
      </c>
      <c r="AA329" s="54">
        <v>0.41928242813285999</v>
      </c>
      <c r="AB329" s="54">
        <v>1.1692881445082</v>
      </c>
      <c r="AC329" s="54">
        <v>0.99554206882120799</v>
      </c>
      <c r="AD329" s="54">
        <v>-1.3627263219554899</v>
      </c>
      <c r="AE329" s="54">
        <v>-1.0841281734078501</v>
      </c>
      <c r="AF329" s="54">
        <v>-0.381196705275678</v>
      </c>
      <c r="AG329" s="54">
        <v>0.14372173730264701</v>
      </c>
      <c r="AH329" s="54">
        <v>0.90543103058576302</v>
      </c>
      <c r="AI329" s="54">
        <v>1.0039397063277</v>
      </c>
      <c r="AJ329" s="54">
        <v>-1.4326004949862099</v>
      </c>
      <c r="AK329" s="56" t="s">
        <v>1903</v>
      </c>
      <c r="AL329" s="56">
        <v>90</v>
      </c>
      <c r="AM329" s="56">
        <v>12.3914356462921</v>
      </c>
      <c r="AN329" s="56">
        <v>7.7609840257731703E-3</v>
      </c>
      <c r="AO329" s="56">
        <v>2.00656259972126E-3</v>
      </c>
      <c r="AP329" s="56">
        <v>1</v>
      </c>
      <c r="AQ329" s="56">
        <v>-1.145360092572</v>
      </c>
      <c r="AR329" s="56">
        <v>-0.88928958839637495</v>
      </c>
      <c r="AS329" s="56">
        <v>0.51257808180452702</v>
      </c>
      <c r="AT329" s="56">
        <v>-1.0137880474954</v>
      </c>
      <c r="AU329" s="56">
        <v>0.63415874705281705</v>
      </c>
      <c r="AV329" s="56">
        <v>-1.0322933950208899</v>
      </c>
      <c r="AW329" s="56">
        <v>2.0689433719869301</v>
      </c>
      <c r="AX329" s="56">
        <v>-0.34550646137058899</v>
      </c>
      <c r="AY329" s="56">
        <v>-0.46670467240318297</v>
      </c>
      <c r="AZ329" s="56">
        <v>-9.5948090729820107E-2</v>
      </c>
      <c r="BA329" s="56">
        <v>0.641685146722073</v>
      </c>
      <c r="BB329" s="56">
        <v>1.4202125870347</v>
      </c>
      <c r="BC329" s="56">
        <v>-0.28868758661277799</v>
      </c>
      <c r="BD329" s="77" t="s">
        <v>17541</v>
      </c>
      <c r="BE329" s="144" t="s">
        <v>6103</v>
      </c>
      <c r="BF329" s="77">
        <v>42</v>
      </c>
      <c r="BG329" s="77">
        <v>25.319865329999999</v>
      </c>
      <c r="BH329" s="77">
        <v>5.9809828000000002E-2</v>
      </c>
      <c r="BI329" s="77">
        <v>2.7527749999999998E-3</v>
      </c>
      <c r="BJ329" s="78">
        <v>8</v>
      </c>
      <c r="BK329" s="77">
        <v>-0.31696824699999998</v>
      </c>
      <c r="BL329" s="77">
        <v>-0.31696824699999998</v>
      </c>
      <c r="BM329" s="77">
        <v>-0.31696824699999998</v>
      </c>
      <c r="BN329" s="77">
        <v>-0.31696824699999998</v>
      </c>
      <c r="BO329" s="77">
        <v>-0.31696824699999998</v>
      </c>
      <c r="BP329" s="77">
        <v>-0.31696824699999998</v>
      </c>
      <c r="BQ329" s="77">
        <v>-0.31696824699999998</v>
      </c>
      <c r="BR329" s="77">
        <v>-0.31696824699999998</v>
      </c>
      <c r="BS329" s="77">
        <v>3.510170359</v>
      </c>
      <c r="BT329" s="77">
        <v>-0.31696824699999998</v>
      </c>
      <c r="BU329" s="77">
        <v>0.61041685800000001</v>
      </c>
      <c r="BV329" s="77">
        <v>-0.31696824699999998</v>
      </c>
      <c r="BW329" s="77">
        <v>-0.31696824699999998</v>
      </c>
      <c r="BX329" s="77">
        <v>-0.31696824699999998</v>
      </c>
      <c r="BY329" s="77">
        <v>-0.31696824699999998</v>
      </c>
    </row>
    <row r="330" spans="1:77">
      <c r="A330" s="52" t="s">
        <v>1802</v>
      </c>
      <c r="B330" s="52">
        <v>1</v>
      </c>
      <c r="C330" s="52">
        <v>0.100854347318038</v>
      </c>
      <c r="D330" s="52">
        <v>0</v>
      </c>
      <c r="E330" s="52">
        <v>4.81894676173331E-4</v>
      </c>
      <c r="F330" s="52">
        <v>4</v>
      </c>
      <c r="G330" s="52">
        <v>-0.64923740698439103</v>
      </c>
      <c r="H330" s="52">
        <v>-1.19306789681734</v>
      </c>
      <c r="I330" s="52">
        <v>-0.42034437603474301</v>
      </c>
      <c r="J330" s="52">
        <v>-1.0920489997679701</v>
      </c>
      <c r="K330" s="52">
        <v>0.98138744845305703</v>
      </c>
      <c r="L330" s="52">
        <v>7.50514283764767E-2</v>
      </c>
      <c r="M330" s="52">
        <v>0.77346015369162202</v>
      </c>
      <c r="N330" s="52">
        <v>0.14629463044170299</v>
      </c>
      <c r="O330" s="52">
        <v>-1.2143510794341701</v>
      </c>
      <c r="P330" s="52">
        <v>2.0605311306454599</v>
      </c>
      <c r="Q330" s="52">
        <v>-0.143288723093213</v>
      </c>
      <c r="R330" s="52">
        <v>0.67561369052351505</v>
      </c>
      <c r="S330" s="54" t="s">
        <v>1755</v>
      </c>
      <c r="T330" s="54">
        <v>30</v>
      </c>
      <c r="U330" s="54">
        <v>4.6284645336216501</v>
      </c>
      <c r="V330" s="54">
        <v>6.8788002300377996E-3</v>
      </c>
      <c r="W330" s="54">
        <v>2.5924327647284598E-3</v>
      </c>
      <c r="X330" s="54">
        <v>3</v>
      </c>
      <c r="Y330" s="54">
        <v>0.36711393838268902</v>
      </c>
      <c r="Z330" s="54">
        <v>-0.48018302663678403</v>
      </c>
      <c r="AA330" s="54">
        <v>-0.61030367616539205</v>
      </c>
      <c r="AB330" s="54">
        <v>-1.2598735817500399</v>
      </c>
      <c r="AC330" s="54">
        <v>-1.23312131614537</v>
      </c>
      <c r="AD330" s="54">
        <v>0.21582285301365201</v>
      </c>
      <c r="AE330" s="54">
        <v>1.30445007523658</v>
      </c>
      <c r="AF330" s="54">
        <v>1.51037084689209</v>
      </c>
      <c r="AG330" s="54">
        <v>-0.35500599967139501</v>
      </c>
      <c r="AH330" s="54">
        <v>1.34804729066372</v>
      </c>
      <c r="AI330" s="54">
        <v>-1.05779185615965</v>
      </c>
      <c r="AJ330" s="54">
        <v>0.25047445233990701</v>
      </c>
      <c r="AK330" s="56" t="s">
        <v>1803</v>
      </c>
      <c r="AL330" s="56">
        <v>4</v>
      </c>
      <c r="AM330" s="56">
        <v>0.52320759862996602</v>
      </c>
      <c r="AN330" s="56">
        <v>6.5326268418378498E-4</v>
      </c>
      <c r="AO330" s="56">
        <v>9.5427712967762401E-4</v>
      </c>
      <c r="AP330" s="56">
        <v>9</v>
      </c>
      <c r="AQ330" s="56">
        <v>0.42483657812394099</v>
      </c>
      <c r="AR330" s="56">
        <v>4.4450266221823702E-3</v>
      </c>
      <c r="AS330" s="56">
        <v>0.64632144478131504</v>
      </c>
      <c r="AT330" s="56">
        <v>-0.36612672048512201</v>
      </c>
      <c r="AU330" s="56">
        <v>0.91803646379578396</v>
      </c>
      <c r="AV330" s="56">
        <v>-1.78105802202123</v>
      </c>
      <c r="AW330" s="56">
        <v>-1.04962162234213</v>
      </c>
      <c r="AX330" s="56">
        <v>2.1031717478138998</v>
      </c>
      <c r="AY330" s="56">
        <v>0.22496946327688899</v>
      </c>
      <c r="AZ330" s="56">
        <v>-0.59643795162566704</v>
      </c>
      <c r="BA330" s="56">
        <v>-0.34942698615530698</v>
      </c>
      <c r="BB330" s="56">
        <v>-0.85871969967791995</v>
      </c>
      <c r="BC330" s="56">
        <v>0.67961027789335804</v>
      </c>
      <c r="BD330" s="77" t="s">
        <v>17545</v>
      </c>
      <c r="BE330" s="144" t="s">
        <v>18178</v>
      </c>
      <c r="BF330" s="77">
        <v>39</v>
      </c>
      <c r="BG330" s="77">
        <v>24.465585610000002</v>
      </c>
      <c r="BH330" s="77">
        <v>0.185403767</v>
      </c>
      <c r="BI330" s="77">
        <v>2.635086E-3</v>
      </c>
      <c r="BJ330" s="78">
        <v>8</v>
      </c>
      <c r="BK330" s="77">
        <v>-0.32574700099999998</v>
      </c>
      <c r="BL330" s="77">
        <v>-0.32574700099999998</v>
      </c>
      <c r="BM330" s="77">
        <v>-0.32574700099999998</v>
      </c>
      <c r="BN330" s="77">
        <v>-0.32574700099999998</v>
      </c>
      <c r="BO330" s="77">
        <v>-0.32574700099999998</v>
      </c>
      <c r="BP330" s="77">
        <v>-0.32574700099999998</v>
      </c>
      <c r="BQ330" s="77">
        <v>-0.32574700099999998</v>
      </c>
      <c r="BR330" s="77">
        <v>-0.32574700099999998</v>
      </c>
      <c r="BS330" s="77">
        <v>3.469052016</v>
      </c>
      <c r="BT330" s="77">
        <v>-0.32574700099999998</v>
      </c>
      <c r="BU330" s="77">
        <v>0.76565899599999998</v>
      </c>
      <c r="BV330" s="77">
        <v>-0.32574700099999998</v>
      </c>
      <c r="BW330" s="77">
        <v>-0.32574700099999998</v>
      </c>
      <c r="BX330" s="77">
        <v>-0.32574700099999998</v>
      </c>
      <c r="BY330" s="77">
        <v>-0.32574700099999998</v>
      </c>
    </row>
    <row r="331" spans="1:77">
      <c r="A331" s="52" t="s">
        <v>1166</v>
      </c>
      <c r="B331" s="52">
        <v>53</v>
      </c>
      <c r="C331" s="52">
        <v>10.6698757204123</v>
      </c>
      <c r="D331" s="52">
        <v>3.4784842072350199E-3</v>
      </c>
      <c r="E331" s="52">
        <v>3.2629815117182202E-3</v>
      </c>
      <c r="F331" s="52">
        <v>1</v>
      </c>
      <c r="G331" s="52">
        <v>0.34869419628106701</v>
      </c>
      <c r="H331" s="52">
        <v>-1.0075919462045</v>
      </c>
      <c r="I331" s="52">
        <v>-0.41058812740675299</v>
      </c>
      <c r="J331" s="52">
        <v>-1.4253275318432499</v>
      </c>
      <c r="K331" s="52">
        <v>-0.16391710776461399</v>
      </c>
      <c r="L331" s="52">
        <v>0.115310148399925</v>
      </c>
      <c r="M331" s="52">
        <v>1.66284904693934</v>
      </c>
      <c r="N331" s="52">
        <v>0.92065328083364295</v>
      </c>
      <c r="O331" s="52">
        <v>-0.79533685246355101</v>
      </c>
      <c r="P331" s="52">
        <v>1.47994507249086</v>
      </c>
      <c r="Q331" s="52">
        <v>-1.0423483707375401</v>
      </c>
      <c r="R331" s="52">
        <v>0.317658191475364</v>
      </c>
      <c r="S331" s="54" t="s">
        <v>1167</v>
      </c>
      <c r="T331" s="54">
        <v>18</v>
      </c>
      <c r="U331" s="54">
        <v>2.27053644543702</v>
      </c>
      <c r="V331" s="54">
        <v>5.3601040753541304E-4</v>
      </c>
      <c r="W331" s="54">
        <v>1.2753591953245499E-3</v>
      </c>
      <c r="X331" s="54">
        <v>1</v>
      </c>
      <c r="Y331" s="54">
        <v>0.77220171909823598</v>
      </c>
      <c r="Z331" s="54">
        <v>-1.1052428253247599</v>
      </c>
      <c r="AA331" s="54">
        <v>-1.0415183658507099</v>
      </c>
      <c r="AB331" s="54">
        <v>-1.0295595885614901</v>
      </c>
      <c r="AC331" s="54">
        <v>-0.99036622078229297</v>
      </c>
      <c r="AD331" s="54">
        <v>1.1740340065427699</v>
      </c>
      <c r="AE331" s="54">
        <v>1.1050258771777599</v>
      </c>
      <c r="AF331" s="54">
        <v>0.97338799409923604</v>
      </c>
      <c r="AG331" s="54">
        <v>-0.85276885609587605</v>
      </c>
      <c r="AH331" s="54">
        <v>0.55738860902752696</v>
      </c>
      <c r="AI331" s="54">
        <v>-0.61077233456360103</v>
      </c>
      <c r="AJ331" s="54">
        <v>1.04818998523319</v>
      </c>
      <c r="AK331" s="56" t="s">
        <v>1119</v>
      </c>
      <c r="AL331" s="56">
        <v>92</v>
      </c>
      <c r="AM331" s="56">
        <v>14.9396067774562</v>
      </c>
      <c r="AN331" s="56">
        <v>4.7291751581509901E-3</v>
      </c>
      <c r="AO331" s="56">
        <v>2.1183665722774099E-3</v>
      </c>
      <c r="AP331" s="56">
        <v>1</v>
      </c>
      <c r="AQ331" s="56">
        <v>-1.6758693173959001</v>
      </c>
      <c r="AR331" s="56">
        <v>-7.0193529785261902E-2</v>
      </c>
      <c r="AS331" s="56">
        <v>1.16577183240543</v>
      </c>
      <c r="AT331" s="56">
        <v>-0.64681679709619</v>
      </c>
      <c r="AU331" s="56">
        <v>1.01280151242732</v>
      </c>
      <c r="AV331" s="56">
        <v>-1.3077622087779901</v>
      </c>
      <c r="AW331" s="56">
        <v>0.95697854223193302</v>
      </c>
      <c r="AX331" s="56">
        <v>-1.4820277828342201</v>
      </c>
      <c r="AY331" s="56">
        <v>6.3131611722328201E-2</v>
      </c>
      <c r="AZ331" s="56">
        <v>0.30795392358268697</v>
      </c>
      <c r="BA331" s="56">
        <v>0.79442603809965495</v>
      </c>
      <c r="BB331" s="56">
        <v>0.91110464722003104</v>
      </c>
      <c r="BC331" s="56">
        <v>-2.9498471799833399E-2</v>
      </c>
      <c r="BD331" s="77" t="s">
        <v>17546</v>
      </c>
      <c r="BE331" s="144" t="s">
        <v>15213</v>
      </c>
      <c r="BF331" s="77">
        <v>36</v>
      </c>
      <c r="BG331" s="77">
        <v>8.1642383380000005</v>
      </c>
      <c r="BH331" s="77">
        <v>3.5432521000000002E-2</v>
      </c>
      <c r="BI331" s="77">
        <v>1.555823E-3</v>
      </c>
      <c r="BJ331" s="78">
        <v>8</v>
      </c>
      <c r="BK331" s="77">
        <v>-0.37710673099999997</v>
      </c>
      <c r="BL331" s="77">
        <v>-0.37710673099999997</v>
      </c>
      <c r="BM331" s="77">
        <v>-0.37710673099999997</v>
      </c>
      <c r="BN331" s="77">
        <v>-0.37710673099999997</v>
      </c>
      <c r="BO331" s="77">
        <v>-0.37710673099999997</v>
      </c>
      <c r="BP331" s="77">
        <v>-0.37710673099999997</v>
      </c>
      <c r="BQ331" s="77">
        <v>-0.37710673099999997</v>
      </c>
      <c r="BR331" s="77">
        <v>2.1917953190000001</v>
      </c>
      <c r="BS331" s="77">
        <v>2.7105921780000002</v>
      </c>
      <c r="BT331" s="77">
        <v>-0.37710673099999997</v>
      </c>
      <c r="BU331" s="77">
        <v>-0.37710673099999997</v>
      </c>
      <c r="BV331" s="77">
        <v>-0.37710673099999997</v>
      </c>
      <c r="BW331" s="77">
        <v>-0.37710673099999997</v>
      </c>
      <c r="BX331" s="77">
        <v>-0.37710673099999997</v>
      </c>
      <c r="BY331" s="77">
        <v>-0.37710673099999997</v>
      </c>
    </row>
    <row r="332" spans="1:77">
      <c r="A332" s="52" t="s">
        <v>1168</v>
      </c>
      <c r="B332" s="52">
        <v>33</v>
      </c>
      <c r="C332" s="52">
        <v>5.9156471345305404</v>
      </c>
      <c r="D332" s="52">
        <v>1.17252276648372E-4</v>
      </c>
      <c r="E332" s="52">
        <v>1.87932457458856E-3</v>
      </c>
      <c r="F332" s="52">
        <v>1</v>
      </c>
      <c r="G332" s="52">
        <v>0.24710990804298899</v>
      </c>
      <c r="H332" s="52">
        <v>-0.91357189690565099</v>
      </c>
      <c r="I332" s="52">
        <v>-0.58987727119514599</v>
      </c>
      <c r="J332" s="52">
        <v>-1.65410804303987</v>
      </c>
      <c r="K332" s="52">
        <v>0.29419701294711198</v>
      </c>
      <c r="L332" s="52">
        <v>0.35207204259647901</v>
      </c>
      <c r="M332" s="52">
        <v>1.68300685820943</v>
      </c>
      <c r="N332" s="52">
        <v>0.92400241439822905</v>
      </c>
      <c r="O332" s="52">
        <v>-0.83070227050837198</v>
      </c>
      <c r="P332" s="52">
        <v>1.0796100085683</v>
      </c>
      <c r="Q332" s="52">
        <v>-1.0350560638286901</v>
      </c>
      <c r="R332" s="52">
        <v>0.44331730071520598</v>
      </c>
      <c r="S332" s="54" t="s">
        <v>1169</v>
      </c>
      <c r="T332" s="54">
        <v>23</v>
      </c>
      <c r="U332" s="54">
        <v>3.3957849595939398</v>
      </c>
      <c r="V332" s="55">
        <v>6.1417859196766101E-5</v>
      </c>
      <c r="W332" s="54">
        <v>1.61424619984709E-3</v>
      </c>
      <c r="X332" s="54">
        <v>1</v>
      </c>
      <c r="Y332" s="54">
        <v>0.315183206284741</v>
      </c>
      <c r="Z332" s="54">
        <v>-0.67736247110444603</v>
      </c>
      <c r="AA332" s="54">
        <v>-0.67755012100923795</v>
      </c>
      <c r="AB332" s="54">
        <v>-0.92138407437582504</v>
      </c>
      <c r="AC332" s="54">
        <v>-0.96217645288430897</v>
      </c>
      <c r="AD332" s="54">
        <v>1.2542491922702099</v>
      </c>
      <c r="AE332" s="54">
        <v>0.53204664627426501</v>
      </c>
      <c r="AF332" s="54">
        <v>0.540414549126638</v>
      </c>
      <c r="AG332" s="54">
        <v>-1.0588861867233299</v>
      </c>
      <c r="AH332" s="54">
        <v>1.52379437780897</v>
      </c>
      <c r="AI332" s="54">
        <v>-1.0760734439913899</v>
      </c>
      <c r="AJ332" s="54">
        <v>1.2077447783237101</v>
      </c>
      <c r="AK332" s="56" t="s">
        <v>1170</v>
      </c>
      <c r="AL332" s="56">
        <v>126</v>
      </c>
      <c r="AM332" s="56">
        <v>19.315048040097899</v>
      </c>
      <c r="AN332" s="56">
        <v>5.7397781140250499E-3</v>
      </c>
      <c r="AO332" s="56">
        <v>2.6619865531917301E-3</v>
      </c>
      <c r="AP332" s="56">
        <v>1</v>
      </c>
      <c r="AQ332" s="56">
        <v>1.8679478656803801</v>
      </c>
      <c r="AR332" s="56">
        <v>0.30289134934734002</v>
      </c>
      <c r="AS332" s="56">
        <v>-0.78541397540972002</v>
      </c>
      <c r="AT332" s="56">
        <v>1.0519309487256601</v>
      </c>
      <c r="AU332" s="56">
        <v>-1.13311692652484</v>
      </c>
      <c r="AV332" s="56">
        <v>1.54728434037595</v>
      </c>
      <c r="AW332" s="56">
        <v>-1.04145205412952</v>
      </c>
      <c r="AX332" s="56">
        <v>0.49162119609154198</v>
      </c>
      <c r="AY332" s="56">
        <v>-0.14537545463603099</v>
      </c>
      <c r="AZ332" s="56">
        <v>-0.23582589947145299</v>
      </c>
      <c r="BA332" s="56">
        <v>-0.28276640536341302</v>
      </c>
      <c r="BB332" s="56">
        <v>-1.1298776904294601</v>
      </c>
      <c r="BC332" s="56">
        <v>-0.50784729425642605</v>
      </c>
      <c r="BD332" s="77" t="s">
        <v>17516</v>
      </c>
      <c r="BE332" s="144" t="s">
        <v>18179</v>
      </c>
      <c r="BF332" s="77">
        <v>35</v>
      </c>
      <c r="BG332" s="77">
        <v>9.3891767579999996</v>
      </c>
      <c r="BH332" s="77">
        <v>1.060854E-3</v>
      </c>
      <c r="BI332" s="77">
        <v>1.7177959999999999E-3</v>
      </c>
      <c r="BJ332" s="78">
        <v>8</v>
      </c>
      <c r="BK332" s="77">
        <v>-0.37582227699999998</v>
      </c>
      <c r="BL332" s="77">
        <v>-0.37582227699999998</v>
      </c>
      <c r="BM332" s="77">
        <v>-0.37582227699999998</v>
      </c>
      <c r="BN332" s="77">
        <v>-0.37582227699999998</v>
      </c>
      <c r="BO332" s="77">
        <v>-0.37582227699999998</v>
      </c>
      <c r="BP332" s="77">
        <v>-0.37582227699999998</v>
      </c>
      <c r="BQ332" s="77">
        <v>2.104564189</v>
      </c>
      <c r="BR332" s="77">
        <v>-0.37582227699999998</v>
      </c>
      <c r="BS332" s="77">
        <v>2.7811254160000001</v>
      </c>
      <c r="BT332" s="77">
        <v>-0.37582227699999998</v>
      </c>
      <c r="BU332" s="77">
        <v>-0.37582227699999998</v>
      </c>
      <c r="BV332" s="77">
        <v>-0.37582227699999998</v>
      </c>
      <c r="BW332" s="77">
        <v>-0.37582227699999998</v>
      </c>
      <c r="BX332" s="77">
        <v>-0.37582227699999998</v>
      </c>
      <c r="BY332" s="77">
        <v>-0.37582227699999998</v>
      </c>
    </row>
    <row r="333" spans="1:77">
      <c r="A333" s="52" t="s">
        <v>1321</v>
      </c>
      <c r="B333" s="52">
        <v>43</v>
      </c>
      <c r="C333" s="52">
        <v>6.4366835251908903</v>
      </c>
      <c r="D333" s="52">
        <v>6.30928917203142E-4</v>
      </c>
      <c r="E333" s="52">
        <v>1.97422756474986E-3</v>
      </c>
      <c r="F333" s="52">
        <v>2</v>
      </c>
      <c r="G333" s="52">
        <v>-0.20258256634439301</v>
      </c>
      <c r="H333" s="52">
        <v>1.4157528603870599</v>
      </c>
      <c r="I333" s="52">
        <v>0.60592040365147803</v>
      </c>
      <c r="J333" s="52">
        <v>1.42243020624918</v>
      </c>
      <c r="K333" s="52">
        <v>2.15648525102346E-2</v>
      </c>
      <c r="L333" s="52">
        <v>-0.69775024048817702</v>
      </c>
      <c r="M333" s="52">
        <v>-1.61288866936383</v>
      </c>
      <c r="N333" s="52">
        <v>-0.78233834290828597</v>
      </c>
      <c r="O333" s="52">
        <v>0.67158106766148595</v>
      </c>
      <c r="P333" s="52">
        <v>-0.95478427473744598</v>
      </c>
      <c r="Q333" s="52">
        <v>0.92093846215647102</v>
      </c>
      <c r="R333" s="52">
        <v>-0.80784375877377201</v>
      </c>
      <c r="S333" s="54" t="s">
        <v>1388</v>
      </c>
      <c r="T333" s="54">
        <v>49</v>
      </c>
      <c r="U333" s="54">
        <v>6.8673481390112601</v>
      </c>
      <c r="V333" s="54">
        <v>1.10887153058889E-2</v>
      </c>
      <c r="W333" s="54">
        <v>3.1153457132517401E-3</v>
      </c>
      <c r="X333" s="54">
        <v>1</v>
      </c>
      <c r="Y333" s="54">
        <v>-0.430178525370425</v>
      </c>
      <c r="Z333" s="54">
        <v>0.81179177937232705</v>
      </c>
      <c r="AA333" s="54">
        <v>0.816666356316604</v>
      </c>
      <c r="AB333" s="54">
        <v>1.0693291161107601</v>
      </c>
      <c r="AC333" s="54">
        <v>0.98820382017175101</v>
      </c>
      <c r="AD333" s="54">
        <v>-0.878483743065682</v>
      </c>
      <c r="AE333" s="54">
        <v>-1.5397908156031599</v>
      </c>
      <c r="AF333" s="54">
        <v>-0.57225809972672304</v>
      </c>
      <c r="AG333" s="54">
        <v>0.82641823622031396</v>
      </c>
      <c r="AH333" s="54">
        <v>-1.1287387459670399</v>
      </c>
      <c r="AI333" s="54">
        <v>1.0036883218158901</v>
      </c>
      <c r="AJ333" s="54">
        <v>-0.96664770027462299</v>
      </c>
      <c r="AK333" s="56" t="s">
        <v>1389</v>
      </c>
      <c r="AL333" s="56">
        <v>10</v>
      </c>
      <c r="AM333" s="56">
        <v>2.6248780804891299</v>
      </c>
      <c r="AN333" s="56">
        <v>0</v>
      </c>
      <c r="AO333" s="56">
        <v>2.4233489463499499E-3</v>
      </c>
      <c r="AP333" s="56">
        <v>9</v>
      </c>
      <c r="AQ333" s="56">
        <v>-1.36937662971784</v>
      </c>
      <c r="AR333" s="56">
        <v>-6.9506884436939198E-2</v>
      </c>
      <c r="AS333" s="56">
        <v>-0.85951022906524699</v>
      </c>
      <c r="AT333" s="56">
        <v>0.98383711535934804</v>
      </c>
      <c r="AU333" s="56">
        <v>0.49128321129886898</v>
      </c>
      <c r="AV333" s="56">
        <v>0.69587984072312203</v>
      </c>
      <c r="AW333" s="56">
        <v>1.1838044582973299</v>
      </c>
      <c r="AX333" s="56">
        <v>-1.5647238800013299</v>
      </c>
      <c r="AY333" s="56">
        <v>-0.72367784728072604</v>
      </c>
      <c r="AZ333" s="56">
        <v>0.33351684109563101</v>
      </c>
      <c r="BA333" s="56">
        <v>0.54424629947118297</v>
      </c>
      <c r="BB333" s="56">
        <v>1.36959772945186</v>
      </c>
      <c r="BC333" s="56">
        <v>-1.01537002519526</v>
      </c>
      <c r="BD333" s="77" t="s">
        <v>17520</v>
      </c>
      <c r="BE333" s="144" t="s">
        <v>4096</v>
      </c>
      <c r="BF333" s="77">
        <v>35</v>
      </c>
      <c r="BG333" s="77">
        <v>7.0712238630000002</v>
      </c>
      <c r="BH333" s="77">
        <v>5.9910329999999998E-3</v>
      </c>
      <c r="BI333" s="77">
        <v>1.5259029999999999E-3</v>
      </c>
      <c r="BJ333" s="78">
        <v>8</v>
      </c>
      <c r="BK333" s="77">
        <v>-0.378211203</v>
      </c>
      <c r="BL333" s="77">
        <v>-0.378211203</v>
      </c>
      <c r="BM333" s="77">
        <v>-0.378211203</v>
      </c>
      <c r="BN333" s="77">
        <v>-0.378211203</v>
      </c>
      <c r="BO333" s="77">
        <v>-0.378211203</v>
      </c>
      <c r="BP333" s="77">
        <v>-0.378211203</v>
      </c>
      <c r="BQ333" s="77">
        <v>2.2952196460000001</v>
      </c>
      <c r="BR333" s="77">
        <v>-0.378211203</v>
      </c>
      <c r="BS333" s="77">
        <v>2.6215259870000001</v>
      </c>
      <c r="BT333" s="77">
        <v>-0.378211203</v>
      </c>
      <c r="BU333" s="77">
        <v>-0.378211203</v>
      </c>
      <c r="BV333" s="77">
        <v>-0.378211203</v>
      </c>
      <c r="BW333" s="77">
        <v>-0.378211203</v>
      </c>
      <c r="BX333" s="77">
        <v>-0.378211203</v>
      </c>
      <c r="BY333" s="77">
        <v>-0.378211203</v>
      </c>
    </row>
    <row r="334" spans="1:77">
      <c r="A334" s="52" t="s">
        <v>1661</v>
      </c>
      <c r="B334" s="52">
        <v>6</v>
      </c>
      <c r="C334" s="52">
        <v>0.87658609943974297</v>
      </c>
      <c r="D334" s="53">
        <v>5.5834417451605499E-6</v>
      </c>
      <c r="E334" s="52">
        <v>6.0289525081718104E-4</v>
      </c>
      <c r="F334" s="52">
        <v>3</v>
      </c>
      <c r="G334" s="52">
        <v>-0.78485073960180296</v>
      </c>
      <c r="H334" s="52">
        <v>0.33435642299052298</v>
      </c>
      <c r="I334" s="52">
        <v>0.25635602310323502</v>
      </c>
      <c r="J334" s="52">
        <v>0.95841871186907801</v>
      </c>
      <c r="K334" s="52">
        <v>1.3305038745239399</v>
      </c>
      <c r="L334" s="52">
        <v>0.67853675221489496</v>
      </c>
      <c r="M334" s="52">
        <v>-0.91992454391964396</v>
      </c>
      <c r="N334" s="52">
        <v>-0.62132880091433595</v>
      </c>
      <c r="O334" s="52">
        <v>-0.529395860442755</v>
      </c>
      <c r="P334" s="52">
        <v>-2.1269832565057101</v>
      </c>
      <c r="Q334" s="52">
        <v>0.768359245475014</v>
      </c>
      <c r="R334" s="52">
        <v>0.65595217120757099</v>
      </c>
      <c r="S334" s="54" t="s">
        <v>1318</v>
      </c>
      <c r="T334" s="54">
        <v>18</v>
      </c>
      <c r="U334" s="54">
        <v>2.35619080749973</v>
      </c>
      <c r="V334" s="54">
        <v>5.2205180317251203E-3</v>
      </c>
      <c r="W334" s="54">
        <v>1.7357408401692501E-3</v>
      </c>
      <c r="X334" s="54">
        <v>3</v>
      </c>
      <c r="Y334" s="54">
        <v>1.02327595862557</v>
      </c>
      <c r="Z334" s="54">
        <v>-0.28533765183256199</v>
      </c>
      <c r="AA334" s="54">
        <v>-0.36640814786994402</v>
      </c>
      <c r="AB334" s="54">
        <v>-1.27114314425182</v>
      </c>
      <c r="AC334" s="54">
        <v>-1.41573920855385</v>
      </c>
      <c r="AD334" s="54">
        <v>0.72225662478147301</v>
      </c>
      <c r="AE334" s="54">
        <v>0.95744361586774795</v>
      </c>
      <c r="AF334" s="54">
        <v>1.0402405190285999</v>
      </c>
      <c r="AG334" s="54">
        <v>-0.691689078313935</v>
      </c>
      <c r="AH334" s="54">
        <v>1.00733990767695</v>
      </c>
      <c r="AI334" s="54">
        <v>-1.32035880723961</v>
      </c>
      <c r="AJ334" s="54">
        <v>0.60011941208137598</v>
      </c>
      <c r="AK334" s="56" t="s">
        <v>1699</v>
      </c>
      <c r="AL334" s="56">
        <v>0</v>
      </c>
      <c r="AM334" s="56">
        <v>0</v>
      </c>
      <c r="AN334" s="56">
        <v>0</v>
      </c>
      <c r="AO334" s="56">
        <v>2.7665068240627702E-4</v>
      </c>
      <c r="AP334" s="56">
        <v>45</v>
      </c>
      <c r="AQ334" s="56">
        <v>-0.57884081067413196</v>
      </c>
      <c r="AR334" s="56">
        <v>5.53136767947075E-2</v>
      </c>
      <c r="AS334" s="56">
        <v>0.72667098879826797</v>
      </c>
      <c r="AT334" s="56">
        <v>0.17305803277905599</v>
      </c>
      <c r="AU334" s="56">
        <v>0.80005568715749997</v>
      </c>
      <c r="AV334" s="56">
        <v>-1.5642392225131501</v>
      </c>
      <c r="AW334" s="56">
        <v>1.5305242146556099</v>
      </c>
      <c r="AX334" s="56">
        <v>-2.0157428852776</v>
      </c>
      <c r="AY334" s="56">
        <v>0.72702358931238997</v>
      </c>
      <c r="AZ334" s="56">
        <v>0.481443156785199</v>
      </c>
      <c r="BA334" s="56">
        <v>0.62458150140742197</v>
      </c>
      <c r="BB334" s="56">
        <v>-0.47218389872838001</v>
      </c>
      <c r="BC334" s="56">
        <v>-0.487664030496886</v>
      </c>
      <c r="BD334" s="77" t="s">
        <v>17528</v>
      </c>
      <c r="BE334" s="144" t="s">
        <v>18180</v>
      </c>
      <c r="BF334" s="77">
        <v>34</v>
      </c>
      <c r="BG334" s="77">
        <v>6.0653979930000004</v>
      </c>
      <c r="BH334" s="77">
        <v>3.0290171000000001E-2</v>
      </c>
      <c r="BI334" s="77">
        <v>1.3866460000000001E-3</v>
      </c>
      <c r="BJ334" s="78">
        <v>8</v>
      </c>
      <c r="BK334" s="77">
        <v>-0.37892368500000001</v>
      </c>
      <c r="BL334" s="77">
        <v>-0.37892368500000001</v>
      </c>
      <c r="BM334" s="77">
        <v>-0.37892368500000001</v>
      </c>
      <c r="BN334" s="77">
        <v>-0.37892368500000001</v>
      </c>
      <c r="BO334" s="77">
        <v>-0.37892368500000001</v>
      </c>
      <c r="BP334" s="77">
        <v>-0.37892368500000001</v>
      </c>
      <c r="BQ334" s="77">
        <v>-0.37892368500000001</v>
      </c>
      <c r="BR334" s="77">
        <v>2.4450880819999998</v>
      </c>
      <c r="BS334" s="77">
        <v>2.4809198289999999</v>
      </c>
      <c r="BT334" s="77">
        <v>-0.37892368500000001</v>
      </c>
      <c r="BU334" s="77">
        <v>-0.37892368500000001</v>
      </c>
      <c r="BV334" s="77">
        <v>-0.37892368500000001</v>
      </c>
      <c r="BW334" s="77">
        <v>-0.37892368500000001</v>
      </c>
      <c r="BX334" s="77">
        <v>-0.37892368500000001</v>
      </c>
      <c r="BY334" s="77">
        <v>-0.37892368500000001</v>
      </c>
    </row>
    <row r="335" spans="1:77">
      <c r="A335" s="52" t="s">
        <v>1591</v>
      </c>
      <c r="B335" s="52">
        <v>25</v>
      </c>
      <c r="C335" s="52">
        <v>11.170231404850201</v>
      </c>
      <c r="D335" s="52">
        <v>0</v>
      </c>
      <c r="E335" s="52">
        <v>3.2120131085670699E-3</v>
      </c>
      <c r="F335" s="52">
        <v>4</v>
      </c>
      <c r="G335" s="52">
        <v>0.60891876634040498</v>
      </c>
      <c r="H335" s="52">
        <v>1.25657182441163</v>
      </c>
      <c r="I335" s="52">
        <v>0.61111634904874101</v>
      </c>
      <c r="J335" s="52">
        <v>0.86702531589570198</v>
      </c>
      <c r="K335" s="52">
        <v>-0.28083640129183002</v>
      </c>
      <c r="L335" s="52">
        <v>2.4389586687381799E-2</v>
      </c>
      <c r="M335" s="52">
        <v>-1.8882662463548201</v>
      </c>
      <c r="N335" s="52">
        <v>-1.1368136145273799</v>
      </c>
      <c r="O335" s="52">
        <v>0.90018133225035801</v>
      </c>
      <c r="P335" s="52">
        <v>-1.40099566153792</v>
      </c>
      <c r="Q335" s="52">
        <v>0.46260588044252399</v>
      </c>
      <c r="R335" s="52">
        <v>-2.3897131364802499E-2</v>
      </c>
      <c r="S335" s="54" t="s">
        <v>1757</v>
      </c>
      <c r="T335" s="54">
        <v>11</v>
      </c>
      <c r="U335" s="54">
        <v>1.48662471364856</v>
      </c>
      <c r="V335" s="54">
        <v>1.0050195141289001E-4</v>
      </c>
      <c r="W335" s="54">
        <v>9.36134095459009E-4</v>
      </c>
      <c r="X335" s="54">
        <v>3</v>
      </c>
      <c r="Y335" s="54">
        <v>0.31787497971096701</v>
      </c>
      <c r="Z335" s="54">
        <v>-0.38766277380684599</v>
      </c>
      <c r="AA335" s="54">
        <v>-0.42276524578456798</v>
      </c>
      <c r="AB335" s="54">
        <v>-0.930585455889404</v>
      </c>
      <c r="AC335" s="54">
        <v>-0.93554642735791005</v>
      </c>
      <c r="AD335" s="54">
        <v>7.7128925002151794E-2</v>
      </c>
      <c r="AE335" s="54">
        <v>0.72403354757653504</v>
      </c>
      <c r="AF335" s="54">
        <v>1.07781227912133</v>
      </c>
      <c r="AG335" s="54">
        <v>-0.61811862306504795</v>
      </c>
      <c r="AH335" s="54">
        <v>2.1618504868330901</v>
      </c>
      <c r="AI335" s="54">
        <v>-1.40238841107551</v>
      </c>
      <c r="AJ335" s="54">
        <v>0.33836671873521101</v>
      </c>
      <c r="AK335" s="56" t="s">
        <v>1408</v>
      </c>
      <c r="AL335" s="56">
        <v>73</v>
      </c>
      <c r="AM335" s="56">
        <v>13.0666057784975</v>
      </c>
      <c r="AN335" s="57">
        <v>3.9084092216123898E-5</v>
      </c>
      <c r="AO335" s="56">
        <v>2.1138228748625101E-3</v>
      </c>
      <c r="AP335" s="56">
        <v>1</v>
      </c>
      <c r="AQ335" s="56">
        <v>-1.02949797215053</v>
      </c>
      <c r="AR335" s="56">
        <v>-0.16883099188600501</v>
      </c>
      <c r="AS335" s="56">
        <v>0.48930943516123299</v>
      </c>
      <c r="AT335" s="56">
        <v>-0.554552427793499</v>
      </c>
      <c r="AU335" s="56">
        <v>0.89732373812675204</v>
      </c>
      <c r="AV335" s="56">
        <v>-1.2621217859976599</v>
      </c>
      <c r="AW335" s="56">
        <v>1.8351487554260699</v>
      </c>
      <c r="AX335" s="56">
        <v>-1.4433664483892701</v>
      </c>
      <c r="AY335" s="56">
        <v>-0.28691126112913501</v>
      </c>
      <c r="AZ335" s="56">
        <v>0.16358919670451399</v>
      </c>
      <c r="BA335" s="56">
        <v>0.59819688482063205</v>
      </c>
      <c r="BB335" s="56">
        <v>1.31852287359535</v>
      </c>
      <c r="BC335" s="56">
        <v>-0.55680999648845098</v>
      </c>
      <c r="BD335" s="77" t="s">
        <v>17521</v>
      </c>
      <c r="BE335" s="144" t="s">
        <v>18181</v>
      </c>
      <c r="BF335" s="77">
        <v>33</v>
      </c>
      <c r="BG335" s="77">
        <v>10.34262332</v>
      </c>
      <c r="BH335" s="145">
        <v>2.23E-5</v>
      </c>
      <c r="BI335" s="77">
        <v>1.6301709999999999E-3</v>
      </c>
      <c r="BJ335" s="78">
        <v>8</v>
      </c>
      <c r="BK335" s="77">
        <v>-0.373119482</v>
      </c>
      <c r="BL335" s="77">
        <v>-0.373119482</v>
      </c>
      <c r="BM335" s="77">
        <v>-0.373119482</v>
      </c>
      <c r="BN335" s="77">
        <v>-0.373119482</v>
      </c>
      <c r="BO335" s="77">
        <v>-0.373119482</v>
      </c>
      <c r="BP335" s="77">
        <v>-0.373119482</v>
      </c>
      <c r="BQ335" s="77">
        <v>-0.373119482</v>
      </c>
      <c r="BR335" s="77">
        <v>1.9636325299999999</v>
      </c>
      <c r="BS335" s="77">
        <v>2.8869207399999999</v>
      </c>
      <c r="BT335" s="77">
        <v>-0.373119482</v>
      </c>
      <c r="BU335" s="77">
        <v>-0.373119482</v>
      </c>
      <c r="BV335" s="77">
        <v>-0.373119482</v>
      </c>
      <c r="BW335" s="77">
        <v>-0.373119482</v>
      </c>
      <c r="BX335" s="77">
        <v>-0.373119482</v>
      </c>
      <c r="BY335" s="77">
        <v>-0.373119482</v>
      </c>
    </row>
    <row r="336" spans="1:77">
      <c r="A336" s="52" t="s">
        <v>1390</v>
      </c>
      <c r="B336" s="52">
        <v>21</v>
      </c>
      <c r="C336" s="52">
        <v>2.6286168321864198</v>
      </c>
      <c r="D336" s="52">
        <v>2.2780442320255098E-3</v>
      </c>
      <c r="E336" s="52">
        <v>9.4517426551142699E-4</v>
      </c>
      <c r="F336" s="52">
        <v>2</v>
      </c>
      <c r="G336" s="52">
        <v>6.7769281696013497E-2</v>
      </c>
      <c r="H336" s="52">
        <v>-0.79406662757351298</v>
      </c>
      <c r="I336" s="52">
        <v>-0.61303549911661104</v>
      </c>
      <c r="J336" s="52">
        <v>-1.6048339503605999</v>
      </c>
      <c r="K336" s="52">
        <v>-0.83482851049068396</v>
      </c>
      <c r="L336" s="52">
        <v>-0.120632514356422</v>
      </c>
      <c r="M336" s="52">
        <v>1.69360379602575</v>
      </c>
      <c r="N336" s="52">
        <v>1.1055191369981301</v>
      </c>
      <c r="O336" s="52">
        <v>0.68912781286138702</v>
      </c>
      <c r="P336" s="52">
        <v>0.86538969585560899</v>
      </c>
      <c r="Q336" s="52">
        <v>-1.02848730242957</v>
      </c>
      <c r="R336" s="52">
        <v>0.57447468089051201</v>
      </c>
      <c r="S336" s="54" t="s">
        <v>1391</v>
      </c>
      <c r="T336" s="54">
        <v>35</v>
      </c>
      <c r="U336" s="54">
        <v>5.2758354128753302</v>
      </c>
      <c r="V336" s="54">
        <v>3.29423062964473E-3</v>
      </c>
      <c r="W336" s="54">
        <v>3.14388580988744E-3</v>
      </c>
      <c r="X336" s="54">
        <v>1</v>
      </c>
      <c r="Y336" s="54">
        <v>0.83301740298453397</v>
      </c>
      <c r="Z336" s="54">
        <v>-0.57246099974452003</v>
      </c>
      <c r="AA336" s="54">
        <v>-0.73008504070080205</v>
      </c>
      <c r="AB336" s="54">
        <v>-1.15831593995974</v>
      </c>
      <c r="AC336" s="54">
        <v>-0.99783708503958002</v>
      </c>
      <c r="AD336" s="54">
        <v>1.2517459225412999</v>
      </c>
      <c r="AE336" s="54">
        <v>1.15130881672315</v>
      </c>
      <c r="AF336" s="54">
        <v>0.70555284394369799</v>
      </c>
      <c r="AG336" s="54">
        <v>-0.92526468276401597</v>
      </c>
      <c r="AH336" s="54">
        <v>0.233003665104796</v>
      </c>
      <c r="AI336" s="54">
        <v>-1.0754745794709299</v>
      </c>
      <c r="AJ336" s="54">
        <v>1.28480967638211</v>
      </c>
      <c r="AK336" s="56" t="s">
        <v>1392</v>
      </c>
      <c r="AL336" s="56">
        <v>7</v>
      </c>
      <c r="AM336" s="56">
        <v>0.88023767800341202</v>
      </c>
      <c r="AN336" s="56">
        <v>3.7247139881965999E-2</v>
      </c>
      <c r="AO336" s="56">
        <v>1.0557557110228201E-3</v>
      </c>
      <c r="AP336" s="56">
        <v>9</v>
      </c>
      <c r="AQ336" s="56">
        <v>0.397922934450055</v>
      </c>
      <c r="AR336" s="56">
        <v>-0.129177724372529</v>
      </c>
      <c r="AS336" s="56">
        <v>0.71553138787356296</v>
      </c>
      <c r="AT336" s="56">
        <v>-0.92105552638785904</v>
      </c>
      <c r="AU336" s="56">
        <v>0.60608012702978797</v>
      </c>
      <c r="AV336" s="56">
        <v>-1.5776119485285101</v>
      </c>
      <c r="AW336" s="56">
        <v>-1.1020453187305399</v>
      </c>
      <c r="AX336" s="56">
        <v>1.4447625336849901</v>
      </c>
      <c r="AY336" s="56">
        <v>0.94400531845870095</v>
      </c>
      <c r="AZ336" s="56">
        <v>5.6407649520999303E-2</v>
      </c>
      <c r="BA336" s="56">
        <v>-0.27181574232865302</v>
      </c>
      <c r="BB336" s="56">
        <v>-1.3709028684228699</v>
      </c>
      <c r="BC336" s="56">
        <v>1.20789917775286</v>
      </c>
      <c r="BD336" s="77" t="s">
        <v>17551</v>
      </c>
      <c r="BE336" s="144" t="s">
        <v>18182</v>
      </c>
      <c r="BF336" s="77">
        <v>31</v>
      </c>
      <c r="BG336" s="77">
        <v>8.0844228359999999</v>
      </c>
      <c r="BH336" s="77">
        <v>2.869889E-3</v>
      </c>
      <c r="BI336" s="77">
        <v>1.2772459999999999E-3</v>
      </c>
      <c r="BJ336" s="78">
        <v>8</v>
      </c>
      <c r="BK336" s="77">
        <v>-0.51480075800000002</v>
      </c>
      <c r="BL336" s="77">
        <v>-0.51480075800000002</v>
      </c>
      <c r="BM336" s="77">
        <v>-0.51480075800000002</v>
      </c>
      <c r="BN336" s="77">
        <v>-0.51480075800000002</v>
      </c>
      <c r="BO336" s="77">
        <v>-0.51480075800000002</v>
      </c>
      <c r="BP336" s="77">
        <v>-0.51480075800000002</v>
      </c>
      <c r="BQ336" s="77">
        <v>-0.51480075800000002</v>
      </c>
      <c r="BR336" s="77">
        <v>1.868138396</v>
      </c>
      <c r="BS336" s="77">
        <v>2.6178497580000002</v>
      </c>
      <c r="BT336" s="77">
        <v>-0.51480075800000002</v>
      </c>
      <c r="BU336" s="77">
        <v>0.43148545399999999</v>
      </c>
      <c r="BV336" s="77">
        <v>0.74533472899999997</v>
      </c>
      <c r="BW336" s="77">
        <v>-0.51480075800000002</v>
      </c>
      <c r="BX336" s="77">
        <v>-0.51480075800000002</v>
      </c>
      <c r="BY336" s="77">
        <v>-0.51480075800000002</v>
      </c>
    </row>
    <row r="337" spans="1:77">
      <c r="A337" s="52" t="s">
        <v>1991</v>
      </c>
      <c r="B337" s="52">
        <v>0</v>
      </c>
      <c r="C337" s="52">
        <v>0</v>
      </c>
      <c r="D337" s="52">
        <v>0</v>
      </c>
      <c r="E337" s="52">
        <v>3.0911901082054499E-4</v>
      </c>
      <c r="F337" s="52">
        <v>89</v>
      </c>
      <c r="G337" s="52">
        <v>1.48450635457179</v>
      </c>
      <c r="H337" s="52">
        <v>0.43658867093438403</v>
      </c>
      <c r="I337" s="52">
        <v>6.1807783567973999E-2</v>
      </c>
      <c r="J337" s="52">
        <v>0.23224920082879599</v>
      </c>
      <c r="K337" s="52">
        <v>-1.2065368415820199</v>
      </c>
      <c r="L337" s="52">
        <v>-0.54609822756135895</v>
      </c>
      <c r="M337" s="52">
        <v>1.71391419787655</v>
      </c>
      <c r="N337" s="52">
        <v>-1.2426447465405399</v>
      </c>
      <c r="O337" s="52">
        <v>-0.578402191904684</v>
      </c>
      <c r="P337" s="52">
        <v>0.85954021880340503</v>
      </c>
      <c r="Q337" s="52">
        <v>-1.1078969699552199</v>
      </c>
      <c r="R337" s="52">
        <v>-0.10702744903907099</v>
      </c>
      <c r="S337" s="54" t="s">
        <v>1681</v>
      </c>
      <c r="T337" s="54">
        <v>0</v>
      </c>
      <c r="U337" s="54">
        <v>0</v>
      </c>
      <c r="V337" s="54">
        <v>0</v>
      </c>
      <c r="W337" s="54">
        <v>3.0643513789716198E-4</v>
      </c>
      <c r="X337" s="54">
        <v>80</v>
      </c>
      <c r="Y337" s="54">
        <v>-1.56667893025409</v>
      </c>
      <c r="Z337" s="54">
        <v>-0.16776651636623799</v>
      </c>
      <c r="AA337" s="54">
        <v>-0.12894339561128701</v>
      </c>
      <c r="AB337" s="54">
        <v>1.2233160471036999</v>
      </c>
      <c r="AC337" s="54">
        <v>1.2712722550009301</v>
      </c>
      <c r="AD337" s="54">
        <v>0.26613064867921599</v>
      </c>
      <c r="AE337" s="54">
        <v>-1.1136286596402101</v>
      </c>
      <c r="AF337" s="54">
        <v>-0.42517947346802198</v>
      </c>
      <c r="AG337" s="54">
        <v>-1.3203594788774899</v>
      </c>
      <c r="AH337" s="54">
        <v>-0.107187319487084</v>
      </c>
      <c r="AI337" s="54">
        <v>1.0576186500940701</v>
      </c>
      <c r="AJ337" s="54">
        <v>1.01140617282652</v>
      </c>
      <c r="AK337" s="56" t="s">
        <v>1992</v>
      </c>
      <c r="AL337" s="56">
        <v>0</v>
      </c>
      <c r="AM337" s="56">
        <v>0</v>
      </c>
      <c r="AN337" s="56">
        <v>0</v>
      </c>
      <c r="AO337" s="56">
        <v>2.7665068240627702E-4</v>
      </c>
      <c r="AP337" s="56">
        <v>64</v>
      </c>
      <c r="AQ337" s="56">
        <v>5.63560097899602E-2</v>
      </c>
      <c r="AR337" s="56">
        <v>-0.29775750465067502</v>
      </c>
      <c r="AS337" s="56">
        <v>1.0434586108989199</v>
      </c>
      <c r="AT337" s="56">
        <v>-0.202733737065592</v>
      </c>
      <c r="AU337" s="56">
        <v>-3.8257528627858202E-3</v>
      </c>
      <c r="AV337" s="56">
        <v>-1.73806497790207</v>
      </c>
      <c r="AW337" s="56">
        <v>-0.88464708064545305</v>
      </c>
      <c r="AX337" s="56">
        <v>1.3071504198294599</v>
      </c>
      <c r="AY337" s="56">
        <v>0.89262894020695505</v>
      </c>
      <c r="AZ337" s="56">
        <v>-1.5400764960347699</v>
      </c>
      <c r="BA337" s="56">
        <v>-0.199204540873018</v>
      </c>
      <c r="BB337" s="56">
        <v>0.13894891621488301</v>
      </c>
      <c r="BC337" s="56">
        <v>1.42776719309419</v>
      </c>
      <c r="BD337" s="77" t="s">
        <v>17539</v>
      </c>
      <c r="BE337" s="144" t="s">
        <v>3637</v>
      </c>
      <c r="BF337" s="77">
        <v>30</v>
      </c>
      <c r="BG337" s="77">
        <v>16.199583459999999</v>
      </c>
      <c r="BH337" s="77">
        <v>6.2199539999999998E-3</v>
      </c>
      <c r="BI337" s="77">
        <v>1.786974E-3</v>
      </c>
      <c r="BJ337" s="78">
        <v>8</v>
      </c>
      <c r="BK337" s="77">
        <v>-0.365606353</v>
      </c>
      <c r="BL337" s="77">
        <v>1.6809668390000001</v>
      </c>
      <c r="BM337" s="77">
        <v>-0.365606353</v>
      </c>
      <c r="BN337" s="77">
        <v>-0.365606353</v>
      </c>
      <c r="BO337" s="77">
        <v>-0.365606353</v>
      </c>
      <c r="BP337" s="77">
        <v>-0.365606353</v>
      </c>
      <c r="BQ337" s="77">
        <v>-0.365606353</v>
      </c>
      <c r="BR337" s="77">
        <v>-0.365606353</v>
      </c>
      <c r="BS337" s="77">
        <v>3.0719157560000001</v>
      </c>
      <c r="BT337" s="77">
        <v>-0.365606353</v>
      </c>
      <c r="BU337" s="77">
        <v>-0.365606353</v>
      </c>
      <c r="BV337" s="77">
        <v>-0.365606353</v>
      </c>
      <c r="BW337" s="77">
        <v>-0.365606353</v>
      </c>
      <c r="BX337" s="77">
        <v>-0.365606353</v>
      </c>
      <c r="BY337" s="77">
        <v>-0.365606353</v>
      </c>
    </row>
    <row r="338" spans="1:77">
      <c r="A338" s="52" t="s">
        <v>1993</v>
      </c>
      <c r="B338" s="52">
        <v>0</v>
      </c>
      <c r="C338" s="52">
        <v>0</v>
      </c>
      <c r="D338" s="52">
        <v>0</v>
      </c>
      <c r="E338" s="52">
        <v>3.0911901082054499E-4</v>
      </c>
      <c r="F338" s="52">
        <v>90</v>
      </c>
      <c r="G338" s="52">
        <v>-0.89829399430136603</v>
      </c>
      <c r="H338" s="52">
        <v>-0.92644033465721798</v>
      </c>
      <c r="I338" s="52">
        <v>-0.623212490247808</v>
      </c>
      <c r="J338" s="52">
        <v>-1.0228976053921499</v>
      </c>
      <c r="K338" s="52">
        <v>-1.2626734892661799</v>
      </c>
      <c r="L338" s="52">
        <v>-0.60616494891817696</v>
      </c>
      <c r="M338" s="52">
        <v>0.578555025374896</v>
      </c>
      <c r="N338" s="52">
        <v>0.25244054927251702</v>
      </c>
      <c r="O338" s="52">
        <v>0.85961587912150905</v>
      </c>
      <c r="P338" s="52">
        <v>1.68809660549605</v>
      </c>
      <c r="Q338" s="52">
        <v>1.0998811908919801</v>
      </c>
      <c r="R338" s="52">
        <v>0.86109361262593898</v>
      </c>
      <c r="S338" s="54" t="s">
        <v>1994</v>
      </c>
      <c r="T338" s="54">
        <v>0</v>
      </c>
      <c r="U338" s="54">
        <v>0</v>
      </c>
      <c r="V338" s="54">
        <v>0</v>
      </c>
      <c r="W338" s="54">
        <v>3.0643513789716198E-4</v>
      </c>
      <c r="X338" s="54">
        <v>81</v>
      </c>
      <c r="Y338" s="54">
        <v>-1.01126205662706</v>
      </c>
      <c r="Z338" s="54">
        <v>1.0755424553599799</v>
      </c>
      <c r="AA338" s="54">
        <v>1.12034464021522</v>
      </c>
      <c r="AB338" s="54">
        <v>1.4681298865179999</v>
      </c>
      <c r="AC338" s="54">
        <v>0.30338267717286299</v>
      </c>
      <c r="AD338" s="54">
        <v>-0.106386984176615</v>
      </c>
      <c r="AE338" s="54">
        <v>-1.4732046768870399</v>
      </c>
      <c r="AF338" s="54">
        <v>0.43052787730661202</v>
      </c>
      <c r="AG338" s="54">
        <v>-0.20263468571448801</v>
      </c>
      <c r="AH338" s="54">
        <v>0.61849762923223095</v>
      </c>
      <c r="AI338" s="54">
        <v>-1.27970992275988</v>
      </c>
      <c r="AJ338" s="54">
        <v>-0.94322683963982901</v>
      </c>
      <c r="AK338" s="56" t="s">
        <v>1995</v>
      </c>
      <c r="AL338" s="56">
        <v>1</v>
      </c>
      <c r="AM338" s="56">
        <v>0.14348460212170999</v>
      </c>
      <c r="AN338" s="56">
        <v>0</v>
      </c>
      <c r="AO338" s="56">
        <v>1.25120457654141E-3</v>
      </c>
      <c r="AP338" s="56">
        <v>8</v>
      </c>
      <c r="AQ338" s="56">
        <v>0.28200189854254798</v>
      </c>
      <c r="AR338" s="56">
        <v>-0.46579920159598998</v>
      </c>
      <c r="AS338" s="56">
        <v>-1.1112489984490901</v>
      </c>
      <c r="AT338" s="56">
        <v>2.94486731281699E-2</v>
      </c>
      <c r="AU338" s="56">
        <v>-0.92755802408954702</v>
      </c>
      <c r="AV338" s="56">
        <v>-0.92949926078415701</v>
      </c>
      <c r="AW338" s="56">
        <v>-0.26827239108224399</v>
      </c>
      <c r="AX338" s="56">
        <v>-0.67110549851245405</v>
      </c>
      <c r="AY338" s="56">
        <v>2.3861651484684101</v>
      </c>
      <c r="AZ338" s="56">
        <v>-0.47042094961953501</v>
      </c>
      <c r="BA338" s="56">
        <v>0.190734315623353</v>
      </c>
      <c r="BB338" s="56">
        <v>1.4005792197249101</v>
      </c>
      <c r="BC338" s="56">
        <v>0.55497506864562896</v>
      </c>
      <c r="BD338" s="77" t="s">
        <v>17518</v>
      </c>
      <c r="BE338" s="144" t="s">
        <v>18183</v>
      </c>
      <c r="BF338" s="77">
        <v>29</v>
      </c>
      <c r="BG338" s="77">
        <v>4.9959437729999996</v>
      </c>
      <c r="BH338" s="77">
        <v>4.6428179E-2</v>
      </c>
      <c r="BI338" s="77">
        <v>1.101246E-3</v>
      </c>
      <c r="BJ338" s="78">
        <v>8</v>
      </c>
      <c r="BK338" s="77">
        <v>-0.37889108900000001</v>
      </c>
      <c r="BL338" s="77">
        <v>-0.37889108900000001</v>
      </c>
      <c r="BM338" s="77">
        <v>-0.37889108900000001</v>
      </c>
      <c r="BN338" s="77">
        <v>-0.37889108900000001</v>
      </c>
      <c r="BO338" s="77">
        <v>-0.37889108900000001</v>
      </c>
      <c r="BP338" s="77">
        <v>-0.37889108900000001</v>
      </c>
      <c r="BQ338" s="77">
        <v>-0.37889108900000001</v>
      </c>
      <c r="BR338" s="77">
        <v>-0.37889108900000001</v>
      </c>
      <c r="BS338" s="77">
        <v>2.5018457949999999</v>
      </c>
      <c r="BT338" s="77">
        <v>-0.37889108900000001</v>
      </c>
      <c r="BU338" s="77">
        <v>-0.37889108900000001</v>
      </c>
      <c r="BV338" s="77">
        <v>-0.37889108900000001</v>
      </c>
      <c r="BW338" s="77">
        <v>2.4237383659999998</v>
      </c>
      <c r="BX338" s="77">
        <v>-0.37889108900000001</v>
      </c>
      <c r="BY338" s="77">
        <v>-0.37889108900000001</v>
      </c>
    </row>
    <row r="339" spans="1:77">
      <c r="A339" s="52" t="s">
        <v>1996</v>
      </c>
      <c r="B339" s="52">
        <v>0</v>
      </c>
      <c r="C339" s="52">
        <v>0</v>
      </c>
      <c r="D339" s="52">
        <v>0</v>
      </c>
      <c r="E339" s="52">
        <v>3.0911901082054499E-4</v>
      </c>
      <c r="F339" s="52">
        <v>91</v>
      </c>
      <c r="G339" s="52">
        <v>-0.36880839495127199</v>
      </c>
      <c r="H339" s="52">
        <v>-0.62898553383901801</v>
      </c>
      <c r="I339" s="52">
        <v>0.65283286524131301</v>
      </c>
      <c r="J339" s="52">
        <v>-5.4421165283208103E-2</v>
      </c>
      <c r="K339" s="52">
        <v>0.51472740256508298</v>
      </c>
      <c r="L339" s="52">
        <v>1.66105799214995</v>
      </c>
      <c r="M339" s="52">
        <v>-1.59838736650099</v>
      </c>
      <c r="N339" s="52">
        <v>-1.02041310280924</v>
      </c>
      <c r="O339" s="52">
        <v>8.0394182488608398E-2</v>
      </c>
      <c r="P339" s="52">
        <v>-1.0726265755326201</v>
      </c>
      <c r="Q339" s="52">
        <v>0.37919865718159801</v>
      </c>
      <c r="R339" s="52">
        <v>1.4554310392898</v>
      </c>
      <c r="S339" s="54" t="s">
        <v>1997</v>
      </c>
      <c r="T339" s="54">
        <v>0</v>
      </c>
      <c r="U339" s="54">
        <v>0</v>
      </c>
      <c r="V339" s="54">
        <v>0</v>
      </c>
      <c r="W339" s="54">
        <v>3.0643513789716198E-4</v>
      </c>
      <c r="X339" s="54">
        <v>82</v>
      </c>
      <c r="Y339" s="54">
        <v>0.82804628966225902</v>
      </c>
      <c r="Z339" s="54">
        <v>0.78062528811438903</v>
      </c>
      <c r="AA339" s="54">
        <v>0.78257613189858</v>
      </c>
      <c r="AB339" s="54">
        <v>0.958754076796002</v>
      </c>
      <c r="AC339" s="54">
        <v>0.90273749941023196</v>
      </c>
      <c r="AD339" s="54">
        <v>1.2624725126298799</v>
      </c>
      <c r="AE339" s="54">
        <v>-0.79218371892591799</v>
      </c>
      <c r="AF339" s="54">
        <v>-0.84901335462602801</v>
      </c>
      <c r="AG339" s="54">
        <v>-1.0458048975225001</v>
      </c>
      <c r="AH339" s="54">
        <v>-1.5439992316508</v>
      </c>
      <c r="AI339" s="54">
        <v>-0.88078732770002499</v>
      </c>
      <c r="AJ339" s="54">
        <v>-0.40342326808607798</v>
      </c>
      <c r="AK339" s="56" t="s">
        <v>1998</v>
      </c>
      <c r="AL339" s="56">
        <v>0</v>
      </c>
      <c r="AM339" s="56">
        <v>0</v>
      </c>
      <c r="AN339" s="56">
        <v>0</v>
      </c>
      <c r="AO339" s="56">
        <v>2.7665068240627702E-4</v>
      </c>
      <c r="AP339" s="56">
        <v>65</v>
      </c>
      <c r="AQ339" s="56">
        <v>1.1700355828912301</v>
      </c>
      <c r="AR339" s="56">
        <v>0.67435000308612802</v>
      </c>
      <c r="AS339" s="56">
        <v>-0.41871094751551502</v>
      </c>
      <c r="AT339" s="56">
        <v>1.75275019550384</v>
      </c>
      <c r="AU339" s="56">
        <v>0.37433007345837999</v>
      </c>
      <c r="AV339" s="56">
        <v>0.10306945641411</v>
      </c>
      <c r="AW339" s="56">
        <v>0.64672279564511803</v>
      </c>
      <c r="AX339" s="56">
        <v>-0.81667776438490502</v>
      </c>
      <c r="AY339" s="56">
        <v>0.12787142891300601</v>
      </c>
      <c r="AZ339" s="56">
        <v>-2.2017628257653801</v>
      </c>
      <c r="BA339" s="56">
        <v>-0.26981443340670502</v>
      </c>
      <c r="BB339" s="56">
        <v>-0.34339980623687999</v>
      </c>
      <c r="BC339" s="56">
        <v>-0.79876375860243598</v>
      </c>
      <c r="BD339" s="77" t="s">
        <v>17533</v>
      </c>
      <c r="BE339" s="144" t="s">
        <v>18184</v>
      </c>
      <c r="BF339" s="77">
        <v>29</v>
      </c>
      <c r="BG339" s="77">
        <v>4.9959437729999996</v>
      </c>
      <c r="BH339" s="77">
        <v>4.6352802999999998E-2</v>
      </c>
      <c r="BI339" s="77">
        <v>1.101246E-3</v>
      </c>
      <c r="BJ339" s="78">
        <v>8</v>
      </c>
      <c r="BK339" s="77">
        <v>-0.37889108900000001</v>
      </c>
      <c r="BL339" s="77">
        <v>-0.37889108900000001</v>
      </c>
      <c r="BM339" s="77">
        <v>-0.37889108900000001</v>
      </c>
      <c r="BN339" s="77">
        <v>-0.37889108900000001</v>
      </c>
      <c r="BO339" s="77">
        <v>-0.37889108900000001</v>
      </c>
      <c r="BP339" s="77">
        <v>-0.37889108900000001</v>
      </c>
      <c r="BQ339" s="77">
        <v>-0.37889108900000001</v>
      </c>
      <c r="BR339" s="77">
        <v>-0.37889108900000001</v>
      </c>
      <c r="BS339" s="77">
        <v>2.5018457949999999</v>
      </c>
      <c r="BT339" s="77">
        <v>-0.37889108900000001</v>
      </c>
      <c r="BU339" s="77">
        <v>-0.37889108900000001</v>
      </c>
      <c r="BV339" s="77">
        <v>-0.37889108900000001</v>
      </c>
      <c r="BW339" s="77">
        <v>2.4237383659999998</v>
      </c>
      <c r="BX339" s="77">
        <v>-0.37889108900000001</v>
      </c>
      <c r="BY339" s="77">
        <v>-0.37889108900000001</v>
      </c>
    </row>
    <row r="340" spans="1:77">
      <c r="A340" s="52" t="s">
        <v>1593</v>
      </c>
      <c r="B340" s="52">
        <v>2</v>
      </c>
      <c r="C340" s="52">
        <v>0.23014641927799501</v>
      </c>
      <c r="D340" s="52">
        <v>0</v>
      </c>
      <c r="E340" s="52">
        <v>3.7269454546905899E-4</v>
      </c>
      <c r="F340" s="52">
        <v>4</v>
      </c>
      <c r="G340" s="52">
        <v>0.23820574941592901</v>
      </c>
      <c r="H340" s="52">
        <v>1.50134050882832</v>
      </c>
      <c r="I340" s="52">
        <v>1.15471966312369</v>
      </c>
      <c r="J340" s="52">
        <v>1.0456480381756701</v>
      </c>
      <c r="K340" s="52">
        <v>7.8433949206137402E-2</v>
      </c>
      <c r="L340" s="52">
        <v>-0.32229636314096899</v>
      </c>
      <c r="M340" s="52">
        <v>-1.8226915250654401</v>
      </c>
      <c r="N340" s="52">
        <v>-1.31524598482307</v>
      </c>
      <c r="O340" s="52">
        <v>0.60039234930329999</v>
      </c>
      <c r="P340" s="52">
        <v>-0.72619738800598599</v>
      </c>
      <c r="Q340" s="52">
        <v>2.7869063090102501E-2</v>
      </c>
      <c r="R340" s="52">
        <v>-0.46017806010768703</v>
      </c>
      <c r="S340" s="54" t="s">
        <v>1758</v>
      </c>
      <c r="T340" s="54">
        <v>24</v>
      </c>
      <c r="U340" s="54">
        <v>3.6920525871744299</v>
      </c>
      <c r="V340" s="54">
        <v>2.71913612989319E-3</v>
      </c>
      <c r="W340" s="54">
        <v>2.0167391697373102E-3</v>
      </c>
      <c r="X340" s="54">
        <v>3</v>
      </c>
      <c r="Y340" s="54">
        <v>0.93752593526747796</v>
      </c>
      <c r="Z340" s="54">
        <v>-0.50851910096987396</v>
      </c>
      <c r="AA340" s="54">
        <v>-0.37047752973633502</v>
      </c>
      <c r="AB340" s="54">
        <v>-0.89841285551606798</v>
      </c>
      <c r="AC340" s="54">
        <v>-1.3349399226341501</v>
      </c>
      <c r="AD340" s="54">
        <v>0.44048659481621899</v>
      </c>
      <c r="AE340" s="54">
        <v>1.1683302811260201</v>
      </c>
      <c r="AF340" s="54">
        <v>1.0005272946072199</v>
      </c>
      <c r="AG340" s="54">
        <v>-0.76453083522878895</v>
      </c>
      <c r="AH340" s="54">
        <v>1.5488468912750799</v>
      </c>
      <c r="AI340" s="54">
        <v>-1.2612216556758999</v>
      </c>
      <c r="AJ340" s="54">
        <v>4.2384902669093102E-2</v>
      </c>
      <c r="AK340" s="56" t="s">
        <v>1410</v>
      </c>
      <c r="AL340" s="56">
        <v>74</v>
      </c>
      <c r="AM340" s="56">
        <v>13.1639149497536</v>
      </c>
      <c r="AN340" s="57">
        <v>5.5834417451605497E-5</v>
      </c>
      <c r="AO340" s="56">
        <v>2.1318383380063699E-3</v>
      </c>
      <c r="AP340" s="56">
        <v>1</v>
      </c>
      <c r="AQ340" s="56">
        <v>-1.1143241835487401</v>
      </c>
      <c r="AR340" s="56">
        <v>-0.148607389084633</v>
      </c>
      <c r="AS340" s="56">
        <v>0.52535016337073903</v>
      </c>
      <c r="AT340" s="56">
        <v>-0.49909494066565802</v>
      </c>
      <c r="AU340" s="56">
        <v>0.91037660359571504</v>
      </c>
      <c r="AV340" s="56">
        <v>-1.2250720444985901</v>
      </c>
      <c r="AW340" s="56">
        <v>1.82801117276375</v>
      </c>
      <c r="AX340" s="56">
        <v>-1.4248569825044299</v>
      </c>
      <c r="AY340" s="56">
        <v>-0.29451756559599401</v>
      </c>
      <c r="AZ340" s="56">
        <v>3.8219384040764803E-2</v>
      </c>
      <c r="BA340" s="56">
        <v>0.60661737602128796</v>
      </c>
      <c r="BB340" s="56">
        <v>1.3303923492255301</v>
      </c>
      <c r="BC340" s="56">
        <v>-0.53249394311972797</v>
      </c>
      <c r="BD340" s="77" t="s">
        <v>17538</v>
      </c>
      <c r="BE340" s="144" t="s">
        <v>12005</v>
      </c>
      <c r="BF340" s="77">
        <v>29</v>
      </c>
      <c r="BG340" s="77">
        <v>4.9959437729999996</v>
      </c>
      <c r="BH340" s="77">
        <v>4.6676641999999997E-2</v>
      </c>
      <c r="BI340" s="77">
        <v>1.101246E-3</v>
      </c>
      <c r="BJ340" s="78">
        <v>8</v>
      </c>
      <c r="BK340" s="77">
        <v>-0.37889108900000001</v>
      </c>
      <c r="BL340" s="77">
        <v>-0.37889108900000001</v>
      </c>
      <c r="BM340" s="77">
        <v>-0.37889108900000001</v>
      </c>
      <c r="BN340" s="77">
        <v>-0.37889108900000001</v>
      </c>
      <c r="BO340" s="77">
        <v>-0.37889108900000001</v>
      </c>
      <c r="BP340" s="77">
        <v>-0.37889108900000001</v>
      </c>
      <c r="BQ340" s="77">
        <v>-0.37889108900000001</v>
      </c>
      <c r="BR340" s="77">
        <v>-0.37889108900000001</v>
      </c>
      <c r="BS340" s="77">
        <v>2.5018457949999999</v>
      </c>
      <c r="BT340" s="77">
        <v>-0.37889108900000001</v>
      </c>
      <c r="BU340" s="77">
        <v>-0.37889108900000001</v>
      </c>
      <c r="BV340" s="77">
        <v>-0.37889108900000001</v>
      </c>
      <c r="BW340" s="77">
        <v>2.4237383659999998</v>
      </c>
      <c r="BX340" s="77">
        <v>-0.37889108900000001</v>
      </c>
      <c r="BY340" s="77">
        <v>-0.37889108900000001</v>
      </c>
    </row>
    <row r="341" spans="1:77">
      <c r="A341" s="52" t="s">
        <v>1669</v>
      </c>
      <c r="B341" s="52">
        <v>0</v>
      </c>
      <c r="C341" s="52">
        <v>0</v>
      </c>
      <c r="D341" s="52">
        <v>0</v>
      </c>
      <c r="E341" s="52">
        <v>3.0911901082054499E-4</v>
      </c>
      <c r="F341" s="52">
        <v>92</v>
      </c>
      <c r="G341" s="52">
        <v>-0.96227234359790004</v>
      </c>
      <c r="H341" s="52">
        <v>0.18113854214551101</v>
      </c>
      <c r="I341" s="52">
        <v>-6.4256319353209801E-2</v>
      </c>
      <c r="J341" s="52">
        <v>0.13538004876719101</v>
      </c>
      <c r="K341" s="52">
        <v>-0.20388283942336899</v>
      </c>
      <c r="L341" s="52">
        <v>-1.8814416121288899</v>
      </c>
      <c r="M341" s="52">
        <v>0.94914782024240896</v>
      </c>
      <c r="N341" s="52">
        <v>0.979317539362766</v>
      </c>
      <c r="O341" s="52">
        <v>0.690875640670638</v>
      </c>
      <c r="P341" s="52">
        <v>1.64094342287965</v>
      </c>
      <c r="Q341" s="52">
        <v>-0.32358292161510899</v>
      </c>
      <c r="R341" s="52">
        <v>-1.14136697794969</v>
      </c>
      <c r="S341" s="54" t="s">
        <v>1971</v>
      </c>
      <c r="T341" s="54">
        <v>0</v>
      </c>
      <c r="U341" s="54">
        <v>0</v>
      </c>
      <c r="V341" s="54">
        <v>0</v>
      </c>
      <c r="W341" s="54">
        <v>3.0643513789716198E-4</v>
      </c>
      <c r="X341" s="54">
        <v>83</v>
      </c>
      <c r="Y341" s="54">
        <v>-1.5379861732750999</v>
      </c>
      <c r="Z341" s="54">
        <v>1.1243978948168301</v>
      </c>
      <c r="AA341" s="54">
        <v>1.0021671152596301</v>
      </c>
      <c r="AB341" s="54">
        <v>1.27956175123736</v>
      </c>
      <c r="AC341" s="54">
        <v>0.63665042034325703</v>
      </c>
      <c r="AD341" s="54">
        <v>-0.49848818171429199</v>
      </c>
      <c r="AE341" s="54">
        <v>-1.61269715877062</v>
      </c>
      <c r="AF341" s="54">
        <v>-0.27023413751235298</v>
      </c>
      <c r="AG341" s="54">
        <v>0.67781617497145297</v>
      </c>
      <c r="AH341" s="54">
        <v>-0.47293331271752098</v>
      </c>
      <c r="AI341" s="54">
        <v>0.412111341231992</v>
      </c>
      <c r="AJ341" s="54">
        <v>-0.74036573387063598</v>
      </c>
      <c r="AK341" s="56" t="s">
        <v>1999</v>
      </c>
      <c r="AL341" s="56">
        <v>0</v>
      </c>
      <c r="AM341" s="56">
        <v>0</v>
      </c>
      <c r="AN341" s="56">
        <v>0</v>
      </c>
      <c r="AO341" s="56">
        <v>2.7665068240627702E-4</v>
      </c>
      <c r="AP341" s="56">
        <v>66</v>
      </c>
      <c r="AQ341" s="56">
        <v>-7.0394944151533495E-2</v>
      </c>
      <c r="AR341" s="56">
        <v>-0.24019650208617399</v>
      </c>
      <c r="AS341" s="56">
        <v>0.980356493196335</v>
      </c>
      <c r="AT341" s="56">
        <v>-0.52170671511447697</v>
      </c>
      <c r="AU341" s="56">
        <v>0.470897227977988</v>
      </c>
      <c r="AV341" s="56">
        <v>0.91501846931387298</v>
      </c>
      <c r="AW341" s="56">
        <v>2.44857667432988</v>
      </c>
      <c r="AX341" s="56">
        <v>-0.99772581670080396</v>
      </c>
      <c r="AY341" s="56">
        <v>-0.41319983783294201</v>
      </c>
      <c r="AZ341" s="56">
        <v>-1.3410148430895299</v>
      </c>
      <c r="BA341" s="56">
        <v>-9.6919113525332404E-2</v>
      </c>
      <c r="BB341" s="56">
        <v>-0.43837389237605001</v>
      </c>
      <c r="BC341" s="56">
        <v>-0.69531719994123198</v>
      </c>
      <c r="BD341" s="77" t="s">
        <v>17526</v>
      </c>
      <c r="BE341" s="144" t="s">
        <v>18185</v>
      </c>
      <c r="BF341" s="77">
        <v>27</v>
      </c>
      <c r="BG341" s="77">
        <v>12.14403364</v>
      </c>
      <c r="BH341" s="145">
        <v>7.8200000000000003E-5</v>
      </c>
      <c r="BI341" s="77">
        <v>1.416956E-3</v>
      </c>
      <c r="BJ341" s="78">
        <v>8</v>
      </c>
      <c r="BK341" s="77">
        <v>-0.37509673999999998</v>
      </c>
      <c r="BL341" s="77">
        <v>-0.37509673999999998</v>
      </c>
      <c r="BM341" s="77">
        <v>-0.37509673999999998</v>
      </c>
      <c r="BN341" s="77">
        <v>-0.37509673999999998</v>
      </c>
      <c r="BO341" s="77">
        <v>-0.37509673999999998</v>
      </c>
      <c r="BP341" s="77">
        <v>-0.37509673999999998</v>
      </c>
      <c r="BQ341" s="77">
        <v>-0.37509673999999998</v>
      </c>
      <c r="BR341" s="77">
        <v>-0.37509673999999998</v>
      </c>
      <c r="BS341" s="77">
        <v>2.8136201380000001</v>
      </c>
      <c r="BT341" s="77">
        <v>-0.37509673999999998</v>
      </c>
      <c r="BU341" s="77">
        <v>-0.37509673999999998</v>
      </c>
      <c r="BV341" s="77">
        <v>-0.37509673999999998</v>
      </c>
      <c r="BW341" s="77">
        <v>-0.37509673999999998</v>
      </c>
      <c r="BX341" s="77">
        <v>2.062637483</v>
      </c>
      <c r="BY341" s="77">
        <v>-0.37509673999999998</v>
      </c>
    </row>
    <row r="342" spans="1:77">
      <c r="A342" s="52" t="s">
        <v>1700</v>
      </c>
      <c r="B342" s="52">
        <v>56</v>
      </c>
      <c r="C342" s="52">
        <v>8.8818487960924397</v>
      </c>
      <c r="D342" s="52">
        <v>1.7275168759526699E-2</v>
      </c>
      <c r="E342" s="52">
        <v>2.9040312304975998E-3</v>
      </c>
      <c r="F342" s="52">
        <v>3</v>
      </c>
      <c r="G342" s="52">
        <v>-0.126484590315323</v>
      </c>
      <c r="H342" s="52">
        <v>0.70070154505674997</v>
      </c>
      <c r="I342" s="52">
        <v>0.27515984911956098</v>
      </c>
      <c r="J342" s="52">
        <v>1.27573328265705</v>
      </c>
      <c r="K342" s="52">
        <v>1.26222992039176</v>
      </c>
      <c r="L342" s="52">
        <v>0.124110761638387</v>
      </c>
      <c r="M342" s="52">
        <v>-1.80126670999773</v>
      </c>
      <c r="N342" s="52">
        <v>-0.93265231744652999</v>
      </c>
      <c r="O342" s="52">
        <v>-0.23708811367263599</v>
      </c>
      <c r="P342" s="52">
        <v>-1.5141582513087399</v>
      </c>
      <c r="Q342" s="52">
        <v>0.83602390199478704</v>
      </c>
      <c r="R342" s="52">
        <v>0.13769072188265499</v>
      </c>
      <c r="S342" s="54" t="s">
        <v>1701</v>
      </c>
      <c r="T342" s="54">
        <v>5</v>
      </c>
      <c r="U342" s="54">
        <v>0.71593538397390499</v>
      </c>
      <c r="V342" s="55">
        <v>5.5834417451605499E-6</v>
      </c>
      <c r="W342" s="54">
        <v>6.6594145847630095E-4</v>
      </c>
      <c r="X342" s="54">
        <v>3</v>
      </c>
      <c r="Y342" s="54">
        <v>-0.78015144127397196</v>
      </c>
      <c r="Z342" s="54">
        <v>0.107747873322249</v>
      </c>
      <c r="AA342" s="54">
        <v>0.31868827460889598</v>
      </c>
      <c r="AB342" s="54">
        <v>1.3628527005285</v>
      </c>
      <c r="AC342" s="54">
        <v>1.65839410614811</v>
      </c>
      <c r="AD342" s="54">
        <v>-2.60241591555097E-3</v>
      </c>
      <c r="AE342" s="54">
        <v>-0.891957845640026</v>
      </c>
      <c r="AF342" s="54">
        <v>-0.86765149886373105</v>
      </c>
      <c r="AG342" s="54">
        <v>-1.1261503412952301</v>
      </c>
      <c r="AH342" s="54">
        <v>-1.24518045816154</v>
      </c>
      <c r="AI342" s="54">
        <v>1.0712772780247799</v>
      </c>
      <c r="AJ342" s="54">
        <v>0.39473376851751402</v>
      </c>
      <c r="AK342" s="56" t="s">
        <v>1702</v>
      </c>
      <c r="AL342" s="56">
        <v>65</v>
      </c>
      <c r="AM342" s="56">
        <v>9.3894346922643894</v>
      </c>
      <c r="AN342" s="56">
        <v>3.7409059692575702E-4</v>
      </c>
      <c r="AO342" s="56">
        <v>1.44801038368354E-3</v>
      </c>
      <c r="AP342" s="56">
        <v>1</v>
      </c>
      <c r="AQ342" s="56">
        <v>-1.26609242002571</v>
      </c>
      <c r="AR342" s="56">
        <v>-0.15228667338956101</v>
      </c>
      <c r="AS342" s="56">
        <v>7.0027864447499505E-2</v>
      </c>
      <c r="AT342" s="56">
        <v>-0.46185467424945997</v>
      </c>
      <c r="AU342" s="56">
        <v>0.37898524199220901</v>
      </c>
      <c r="AV342" s="56">
        <v>-1.97236709052933</v>
      </c>
      <c r="AW342" s="56">
        <v>1.4400630274148301</v>
      </c>
      <c r="AX342" s="56">
        <v>-1.0647573599443301</v>
      </c>
      <c r="AY342" s="56">
        <v>0.278634434667067</v>
      </c>
      <c r="AZ342" s="56">
        <v>0.79733117573172196</v>
      </c>
      <c r="BA342" s="56">
        <v>0.91931066764205704</v>
      </c>
      <c r="BB342" s="56">
        <v>1.15767247730609</v>
      </c>
      <c r="BC342" s="56">
        <v>-0.124666671063093</v>
      </c>
      <c r="BD342" s="77" t="s">
        <v>17552</v>
      </c>
      <c r="BE342" s="144" t="s">
        <v>15141</v>
      </c>
      <c r="BF342" s="77">
        <v>27</v>
      </c>
      <c r="BG342" s="77">
        <v>4.4414263399999996</v>
      </c>
      <c r="BH342" s="77">
        <v>6.5571939999999995E-2</v>
      </c>
      <c r="BI342" s="77">
        <v>7.2762399999999996E-4</v>
      </c>
      <c r="BJ342" s="78">
        <v>8</v>
      </c>
      <c r="BK342" s="77">
        <v>-0.47705529099999999</v>
      </c>
      <c r="BL342" s="77">
        <v>-0.47705529099999999</v>
      </c>
      <c r="BM342" s="77">
        <v>-0.47705529099999999</v>
      </c>
      <c r="BN342" s="77">
        <v>-0.47705529099999999</v>
      </c>
      <c r="BO342" s="77">
        <v>-0.47705529099999999</v>
      </c>
      <c r="BP342" s="77">
        <v>1.6659069630000001</v>
      </c>
      <c r="BQ342" s="77">
        <v>1.6708948400000001</v>
      </c>
      <c r="BR342" s="77">
        <v>-0.47705529099999999</v>
      </c>
      <c r="BS342" s="77">
        <v>2.3878616840000002</v>
      </c>
      <c r="BT342" s="77">
        <v>-0.47705529099999999</v>
      </c>
      <c r="BU342" s="77">
        <v>-0.47705529099999999</v>
      </c>
      <c r="BV342" s="77">
        <v>-0.47705529099999999</v>
      </c>
      <c r="BW342" s="77">
        <v>-0.47705529099999999</v>
      </c>
      <c r="BX342" s="77">
        <v>-0.47705529099999999</v>
      </c>
      <c r="BY342" s="77">
        <v>-0.47705529099999999</v>
      </c>
    </row>
    <row r="343" spans="1:77">
      <c r="A343" s="52" t="s">
        <v>1323</v>
      </c>
      <c r="B343" s="52">
        <v>86</v>
      </c>
      <c r="C343" s="52">
        <v>14.7853513783385</v>
      </c>
      <c r="D343" s="52">
        <v>4.9636797114477301E-3</v>
      </c>
      <c r="E343" s="52">
        <v>4.2561791769486698E-3</v>
      </c>
      <c r="F343" s="52">
        <v>2</v>
      </c>
      <c r="G343" s="52">
        <v>0.492292407815204</v>
      </c>
      <c r="H343" s="52">
        <v>-0.90546477075750398</v>
      </c>
      <c r="I343" s="52">
        <v>-0.56156938657428401</v>
      </c>
      <c r="J343" s="52">
        <v>-1.4027704565496399</v>
      </c>
      <c r="K343" s="52">
        <v>-0.94513047464286803</v>
      </c>
      <c r="L343" s="52">
        <v>0.62763909052364397</v>
      </c>
      <c r="M343" s="52">
        <v>1.8335992121554601</v>
      </c>
      <c r="N343" s="52">
        <v>0.640119631086847</v>
      </c>
      <c r="O343" s="52">
        <v>-0.25547137419256999</v>
      </c>
      <c r="P343" s="52">
        <v>0.62163109895600599</v>
      </c>
      <c r="Q343" s="52">
        <v>-1.10525638001024</v>
      </c>
      <c r="R343" s="52">
        <v>0.96038140218995505</v>
      </c>
      <c r="S343" s="54" t="s">
        <v>1393</v>
      </c>
      <c r="T343" s="54">
        <v>5</v>
      </c>
      <c r="U343" s="54">
        <v>0.56691202722122502</v>
      </c>
      <c r="V343" s="55">
        <v>5.5834417451605499E-6</v>
      </c>
      <c r="W343" s="54">
        <v>6.1639112379753005E-4</v>
      </c>
      <c r="X343" s="54">
        <v>1</v>
      </c>
      <c r="Y343" s="54">
        <v>-0.77546572278467596</v>
      </c>
      <c r="Z343" s="54">
        <v>0.75188169031744501</v>
      </c>
      <c r="AA343" s="54">
        <v>0.57641880789537203</v>
      </c>
      <c r="AB343" s="54">
        <v>0.69761835449514198</v>
      </c>
      <c r="AC343" s="54">
        <v>1.3252499078884299</v>
      </c>
      <c r="AD343" s="54">
        <v>-0.45780392035059397</v>
      </c>
      <c r="AE343" s="54">
        <v>-1.1327729415225001</v>
      </c>
      <c r="AF343" s="54">
        <v>-1.2850663221048799</v>
      </c>
      <c r="AG343" s="54">
        <v>0.822783459338844</v>
      </c>
      <c r="AH343" s="54">
        <v>-0.72668533575586003</v>
      </c>
      <c r="AI343" s="54">
        <v>1.3036146298104001</v>
      </c>
      <c r="AJ343" s="54">
        <v>-1.0997726072271199</v>
      </c>
      <c r="AK343" s="56" t="s">
        <v>1394</v>
      </c>
      <c r="AL343" s="56">
        <v>77</v>
      </c>
      <c r="AM343" s="56">
        <v>11.0663695637235</v>
      </c>
      <c r="AN343" s="56">
        <v>1.5801140138804401E-3</v>
      </c>
      <c r="AO343" s="56">
        <v>1.61066323887076E-3</v>
      </c>
      <c r="AP343" s="56">
        <v>1</v>
      </c>
      <c r="AQ343" s="56">
        <v>-0.45536075649221502</v>
      </c>
      <c r="AR343" s="56">
        <v>-0.51359607475615499</v>
      </c>
      <c r="AS343" s="56">
        <v>-0.16339566670351699</v>
      </c>
      <c r="AT343" s="56">
        <v>-1.1838898732654299</v>
      </c>
      <c r="AU343" s="56">
        <v>0.51395883617184102</v>
      </c>
      <c r="AV343" s="56">
        <v>-2.15851351171038</v>
      </c>
      <c r="AW343" s="56">
        <v>1.26610153875152</v>
      </c>
      <c r="AX343" s="56">
        <v>-0.625614277192445</v>
      </c>
      <c r="AY343" s="56">
        <v>0.20064176144573301</v>
      </c>
      <c r="AZ343" s="56">
        <v>0.35443511248708298</v>
      </c>
      <c r="BA343" s="56">
        <v>0.88002575919039805</v>
      </c>
      <c r="BB343" s="56">
        <v>1.4250463065237999</v>
      </c>
      <c r="BC343" s="56">
        <v>0.460160845549757</v>
      </c>
      <c r="BD343" s="77" t="s">
        <v>17523</v>
      </c>
      <c r="BE343" s="144" t="s">
        <v>12812</v>
      </c>
      <c r="BF343" s="77">
        <v>26</v>
      </c>
      <c r="BG343" s="77">
        <v>11.684357110000001</v>
      </c>
      <c r="BH343" s="77">
        <v>0</v>
      </c>
      <c r="BI343" s="77">
        <v>1.3556169999999999E-3</v>
      </c>
      <c r="BJ343" s="78">
        <v>8</v>
      </c>
      <c r="BK343" s="77">
        <v>-0.44901014900000003</v>
      </c>
      <c r="BL343" s="77">
        <v>1.8186444399999999</v>
      </c>
      <c r="BM343" s="77">
        <v>-0.44901014900000003</v>
      </c>
      <c r="BN343" s="77">
        <v>-0.44901014900000003</v>
      </c>
      <c r="BO343" s="77">
        <v>-0.44901014900000003</v>
      </c>
      <c r="BP343" s="77">
        <v>-0.44901014900000003</v>
      </c>
      <c r="BQ343" s="77">
        <v>-0.44901014900000003</v>
      </c>
      <c r="BR343" s="77">
        <v>-0.44901014900000003</v>
      </c>
      <c r="BS343" s="77">
        <v>2.7600916290000002</v>
      </c>
      <c r="BT343" s="77">
        <v>-0.44901014900000003</v>
      </c>
      <c r="BU343" s="77">
        <v>0.80938571500000001</v>
      </c>
      <c r="BV343" s="77">
        <v>-0.44901014900000003</v>
      </c>
      <c r="BW343" s="77">
        <v>-0.44901014900000003</v>
      </c>
      <c r="BX343" s="77">
        <v>-0.44901014900000003</v>
      </c>
      <c r="BY343" s="77">
        <v>-0.44901014900000003</v>
      </c>
    </row>
    <row r="344" spans="1:77">
      <c r="A344" s="52" t="s">
        <v>1596</v>
      </c>
      <c r="B344" s="52">
        <v>22</v>
      </c>
      <c r="C344" s="52">
        <v>6.04839048947058</v>
      </c>
      <c r="D344" s="52">
        <v>1.32885913534821E-2</v>
      </c>
      <c r="E344" s="52">
        <v>1.9590440610643099E-3</v>
      </c>
      <c r="F344" s="52">
        <v>4</v>
      </c>
      <c r="G344" s="52">
        <v>0.43986479013722701</v>
      </c>
      <c r="H344" s="52">
        <v>1.4535697658341</v>
      </c>
      <c r="I344" s="52">
        <v>0.65798304986839795</v>
      </c>
      <c r="J344" s="52">
        <v>1.0578555571720001</v>
      </c>
      <c r="K344" s="52">
        <v>-9.4890505973026895E-2</v>
      </c>
      <c r="L344" s="52">
        <v>-4.2425133629328898E-2</v>
      </c>
      <c r="M344" s="52">
        <v>-1.7327827365030499</v>
      </c>
      <c r="N344" s="52">
        <v>-1.2014840005996199</v>
      </c>
      <c r="O344" s="52">
        <v>0.91249616128855005</v>
      </c>
      <c r="P344" s="52">
        <v>-1.23078184307353</v>
      </c>
      <c r="Q344" s="52">
        <v>0.28602931607846699</v>
      </c>
      <c r="R344" s="52">
        <v>-0.50543442060018995</v>
      </c>
      <c r="S344" s="54" t="s">
        <v>1759</v>
      </c>
      <c r="T344" s="54">
        <v>2</v>
      </c>
      <c r="U344" s="54">
        <v>0.23328321228523599</v>
      </c>
      <c r="V344" s="54">
        <v>0</v>
      </c>
      <c r="W344" s="54">
        <v>4.4823105632540099E-4</v>
      </c>
      <c r="X344" s="54">
        <v>3</v>
      </c>
      <c r="Y344" s="54">
        <v>0.88013733558292295</v>
      </c>
      <c r="Z344" s="54">
        <v>4.8630371561882602E-2</v>
      </c>
      <c r="AA344" s="54">
        <v>-0.120147752880075</v>
      </c>
      <c r="AB344" s="54">
        <v>-1.50562477470386</v>
      </c>
      <c r="AC344" s="54">
        <v>-1.5488320465096399</v>
      </c>
      <c r="AD344" s="54">
        <v>0.67047894135762598</v>
      </c>
      <c r="AE344" s="54">
        <v>0.88992730669768805</v>
      </c>
      <c r="AF344" s="54">
        <v>1.2016064975224601</v>
      </c>
      <c r="AG344" s="54">
        <v>-0.20859919505932201</v>
      </c>
      <c r="AH344" s="54">
        <v>0.69974006264621702</v>
      </c>
      <c r="AI344" s="54">
        <v>-1.4567866736273201</v>
      </c>
      <c r="AJ344" s="54">
        <v>0.449469927411421</v>
      </c>
      <c r="AK344" s="56" t="s">
        <v>1412</v>
      </c>
      <c r="AL344" s="56">
        <v>74</v>
      </c>
      <c r="AM344" s="56">
        <v>13.131629570861801</v>
      </c>
      <c r="AN344" s="56">
        <v>4.2992501437736199E-4</v>
      </c>
      <c r="AO344" s="56">
        <v>2.1194345887763002E-3</v>
      </c>
      <c r="AP344" s="56">
        <v>1</v>
      </c>
      <c r="AQ344" s="56">
        <v>-1.1022835102892401</v>
      </c>
      <c r="AR344" s="56">
        <v>-0.112628820629839</v>
      </c>
      <c r="AS344" s="56">
        <v>0.41072414844996002</v>
      </c>
      <c r="AT344" s="56">
        <v>-0.512896195288981</v>
      </c>
      <c r="AU344" s="56">
        <v>0.90564542469692999</v>
      </c>
      <c r="AV344" s="56">
        <v>-1.3088829536741</v>
      </c>
      <c r="AW344" s="56">
        <v>1.74801388021111</v>
      </c>
      <c r="AX344" s="56">
        <v>-1.4827170533121601</v>
      </c>
      <c r="AY344" s="56">
        <v>-0.23155874297940299</v>
      </c>
      <c r="AZ344" s="56">
        <v>0.161283527213332</v>
      </c>
      <c r="BA344" s="56">
        <v>0.634453808179547</v>
      </c>
      <c r="BB344" s="56">
        <v>1.3603525242486301</v>
      </c>
      <c r="BC344" s="56">
        <v>-0.46950603682578801</v>
      </c>
      <c r="BD344" s="77" t="s">
        <v>17542</v>
      </c>
      <c r="BE344" s="144" t="s">
        <v>4775</v>
      </c>
      <c r="BF344" s="77">
        <v>26</v>
      </c>
      <c r="BG344" s="77">
        <v>3.884349496</v>
      </c>
      <c r="BH344" s="77">
        <v>2.1719590000000002E-3</v>
      </c>
      <c r="BI344" s="77">
        <v>6.4638100000000002E-4</v>
      </c>
      <c r="BJ344" s="78">
        <v>8</v>
      </c>
      <c r="BK344" s="77">
        <v>-0.56489733499999994</v>
      </c>
      <c r="BL344" s="77">
        <v>-0.56489733499999994</v>
      </c>
      <c r="BM344" s="77">
        <v>-0.56489733499999994</v>
      </c>
      <c r="BN344" s="77">
        <v>-0.56489733499999994</v>
      </c>
      <c r="BO344" s="77">
        <v>-0.56489733499999994</v>
      </c>
      <c r="BP344" s="77">
        <v>-0.56489733499999994</v>
      </c>
      <c r="BQ344" s="77">
        <v>-0.56489733499999994</v>
      </c>
      <c r="BR344" s="77">
        <v>-0.56489733499999994</v>
      </c>
      <c r="BS344" s="77">
        <v>2.2691679520000001</v>
      </c>
      <c r="BT344" s="77">
        <v>1.2947749639999999</v>
      </c>
      <c r="BU344" s="77">
        <v>1.048217591</v>
      </c>
      <c r="BV344" s="77">
        <v>-0.56489733499999994</v>
      </c>
      <c r="BW344" s="77">
        <v>-0.56489733499999994</v>
      </c>
      <c r="BX344" s="77">
        <v>1.601710177</v>
      </c>
      <c r="BY344" s="77">
        <v>-0.56489733499999994</v>
      </c>
    </row>
    <row r="345" spans="1:77">
      <c r="A345" s="52" t="s">
        <v>1703</v>
      </c>
      <c r="B345" s="52">
        <v>38</v>
      </c>
      <c r="C345" s="52">
        <v>8.45790892280497</v>
      </c>
      <c r="D345" s="52">
        <v>1.67503252354817E-4</v>
      </c>
      <c r="E345" s="52">
        <v>2.49025294582141E-3</v>
      </c>
      <c r="F345" s="52">
        <v>3</v>
      </c>
      <c r="G345" s="52">
        <v>-0.347020278019607</v>
      </c>
      <c r="H345" s="52">
        <v>0.526947446690607</v>
      </c>
      <c r="I345" s="52">
        <v>0.39277455748222501</v>
      </c>
      <c r="J345" s="52">
        <v>1.1879461721945199</v>
      </c>
      <c r="K345" s="52">
        <v>1.5378724829289601</v>
      </c>
      <c r="L345" s="52">
        <v>0.12757158211675701</v>
      </c>
      <c r="M345" s="52">
        <v>-1.5843452256113</v>
      </c>
      <c r="N345" s="52">
        <v>-1.6089085811011601</v>
      </c>
      <c r="O345" s="52">
        <v>-0.73272990051285103</v>
      </c>
      <c r="P345" s="52">
        <v>-0.56041125273986703</v>
      </c>
      <c r="Q345" s="52">
        <v>0.79780552299666996</v>
      </c>
      <c r="R345" s="52">
        <v>0.26249747357504399</v>
      </c>
      <c r="S345" s="54" t="s">
        <v>1537</v>
      </c>
      <c r="T345" s="54">
        <v>41</v>
      </c>
      <c r="U345" s="54">
        <v>9.0568546888147594</v>
      </c>
      <c r="V345" s="54">
        <v>9.7040217530890392E-3</v>
      </c>
      <c r="W345" s="54">
        <v>4.3858671856991703E-3</v>
      </c>
      <c r="X345" s="54">
        <v>3</v>
      </c>
      <c r="Y345" s="54">
        <v>-0.91122827255479499</v>
      </c>
      <c r="Z345" s="54">
        <v>0.53645281714417903</v>
      </c>
      <c r="AA345" s="54">
        <v>0.58293589229167397</v>
      </c>
      <c r="AB345" s="54">
        <v>1.34620908951339</v>
      </c>
      <c r="AC345" s="54">
        <v>1.1882340201853701</v>
      </c>
      <c r="AD345" s="54">
        <v>6.1165433435095701E-3</v>
      </c>
      <c r="AE345" s="54">
        <v>-1.5109825425394401</v>
      </c>
      <c r="AF345" s="54">
        <v>-1.2201325631651301</v>
      </c>
      <c r="AG345" s="54">
        <v>-0.256426407314164</v>
      </c>
      <c r="AH345" s="54">
        <v>-1.11779673209018</v>
      </c>
      <c r="AI345" s="54">
        <v>1.0724084194801899</v>
      </c>
      <c r="AJ345" s="54">
        <v>0.28420973570539099</v>
      </c>
      <c r="AK345" s="56" t="s">
        <v>1704</v>
      </c>
      <c r="AL345" s="56">
        <v>9</v>
      </c>
      <c r="AM345" s="56">
        <v>1.5189388391540799</v>
      </c>
      <c r="AN345" s="56">
        <v>7.98432169557959E-4</v>
      </c>
      <c r="AO345" s="56">
        <v>2.00471855664637E-3</v>
      </c>
      <c r="AP345" s="56">
        <v>4</v>
      </c>
      <c r="AQ345" s="56">
        <v>0.30793388287411499</v>
      </c>
      <c r="AR345" s="56">
        <v>-0.26579495331311898</v>
      </c>
      <c r="AS345" s="56">
        <v>1.60913264642992</v>
      </c>
      <c r="AT345" s="56">
        <v>-1.03398916944871</v>
      </c>
      <c r="AU345" s="56">
        <v>1.6304818100399501</v>
      </c>
      <c r="AV345" s="56">
        <v>-1.51484354110093</v>
      </c>
      <c r="AW345" s="56">
        <v>0.81091151444462894</v>
      </c>
      <c r="AX345" s="56">
        <v>0.87754343318927797</v>
      </c>
      <c r="AY345" s="56">
        <v>-0.42021616909931497</v>
      </c>
      <c r="AZ345" s="56">
        <v>-1.0555628190223001</v>
      </c>
      <c r="BA345" s="56">
        <v>-0.68458762398226602</v>
      </c>
      <c r="BB345" s="56">
        <v>-0.15956376779546</v>
      </c>
      <c r="BC345" s="56">
        <v>-0.101445243215778</v>
      </c>
      <c r="BD345" s="77" t="s">
        <v>17553</v>
      </c>
      <c r="BE345" s="144" t="s">
        <v>18186</v>
      </c>
      <c r="BF345" s="77">
        <v>26</v>
      </c>
      <c r="BG345" s="77">
        <v>6.1144862690000004</v>
      </c>
      <c r="BH345" s="77">
        <v>2.9603408000000001E-2</v>
      </c>
      <c r="BI345" s="77">
        <v>9.4853299999999999E-4</v>
      </c>
      <c r="BJ345" s="78">
        <v>8</v>
      </c>
      <c r="BK345" s="77">
        <v>-0.37871742200000003</v>
      </c>
      <c r="BL345" s="77">
        <v>-0.37871742200000003</v>
      </c>
      <c r="BM345" s="77">
        <v>-0.37871742200000003</v>
      </c>
      <c r="BN345" s="77">
        <v>-0.37871742200000003</v>
      </c>
      <c r="BO345" s="77">
        <v>-0.37871742200000003</v>
      </c>
      <c r="BP345" s="77">
        <v>2.3725603290000001</v>
      </c>
      <c r="BQ345" s="77">
        <v>-0.37871742200000003</v>
      </c>
      <c r="BR345" s="77">
        <v>-0.37871742200000003</v>
      </c>
      <c r="BS345" s="77">
        <v>2.5507661540000002</v>
      </c>
      <c r="BT345" s="77">
        <v>-0.37871742200000003</v>
      </c>
      <c r="BU345" s="77">
        <v>-0.37871742200000003</v>
      </c>
      <c r="BV345" s="77">
        <v>-0.37871742200000003</v>
      </c>
      <c r="BW345" s="77">
        <v>-0.37871742200000003</v>
      </c>
      <c r="BX345" s="77">
        <v>-0.37871742200000003</v>
      </c>
      <c r="BY345" s="77">
        <v>-0.37871742200000003</v>
      </c>
    </row>
    <row r="346" spans="1:77">
      <c r="A346" s="52" t="s">
        <v>2000</v>
      </c>
      <c r="B346" s="52">
        <v>0</v>
      </c>
      <c r="C346" s="52">
        <v>0</v>
      </c>
      <c r="D346" s="52">
        <v>0</v>
      </c>
      <c r="E346" s="52">
        <v>3.0911901082054499E-4</v>
      </c>
      <c r="F346" s="52">
        <v>93</v>
      </c>
      <c r="G346" s="52">
        <v>-0.34271543464960402</v>
      </c>
      <c r="H346" s="52">
        <v>-1.4174372162696101</v>
      </c>
      <c r="I346" s="52">
        <v>-0.92066717328999303</v>
      </c>
      <c r="J346" s="52">
        <v>-0.63303148825114797</v>
      </c>
      <c r="K346" s="52">
        <v>0.90002091212852797</v>
      </c>
      <c r="L346" s="52">
        <v>1.4674595994509301</v>
      </c>
      <c r="M346" s="52">
        <v>0.132321853592241</v>
      </c>
      <c r="N346" s="52">
        <v>2.4567271205552701E-2</v>
      </c>
      <c r="O346" s="52">
        <v>-1.01847897012991</v>
      </c>
      <c r="P346" s="52">
        <v>-0.56516041073123902</v>
      </c>
      <c r="Q346" s="52">
        <v>0.701320618869269</v>
      </c>
      <c r="R346" s="52">
        <v>1.67180043807497</v>
      </c>
      <c r="S346" s="54" t="s">
        <v>1600</v>
      </c>
      <c r="T346" s="54">
        <v>0</v>
      </c>
      <c r="U346" s="54">
        <v>0</v>
      </c>
      <c r="V346" s="54">
        <v>0</v>
      </c>
      <c r="W346" s="54">
        <v>3.0643513789716198E-4</v>
      </c>
      <c r="X346" s="54">
        <v>84</v>
      </c>
      <c r="Y346" s="54">
        <v>-6.8238290033220503E-2</v>
      </c>
      <c r="Z346" s="54">
        <v>0.366151980098118</v>
      </c>
      <c r="AA346" s="54">
        <v>0.62123098426137002</v>
      </c>
      <c r="AB346" s="54">
        <v>1.2314560548465801</v>
      </c>
      <c r="AC346" s="54">
        <v>0.71071577294288202</v>
      </c>
      <c r="AD346" s="54">
        <v>-1.58413510664394</v>
      </c>
      <c r="AE346" s="54">
        <v>-0.69149744933413004</v>
      </c>
      <c r="AF346" s="54">
        <v>0.23009890864584101</v>
      </c>
      <c r="AG346" s="54">
        <v>-0.29856710961149702</v>
      </c>
      <c r="AH346" s="54">
        <v>1.64581273524978</v>
      </c>
      <c r="AI346" s="54">
        <v>-0.71005687105417103</v>
      </c>
      <c r="AJ346" s="54">
        <v>-1.4529716093676099</v>
      </c>
      <c r="AK346" s="56" t="s">
        <v>2001</v>
      </c>
      <c r="AL346" s="56">
        <v>4</v>
      </c>
      <c r="AM346" s="56">
        <v>1.43156131244914</v>
      </c>
      <c r="AN346" s="56">
        <v>0</v>
      </c>
      <c r="AO346" s="56">
        <v>1.34333703511291E-3</v>
      </c>
      <c r="AP346" s="56">
        <v>1</v>
      </c>
      <c r="AQ346" s="56">
        <v>-0.61659277563789205</v>
      </c>
      <c r="AR346" s="56">
        <v>-7.9571152816964294E-2</v>
      </c>
      <c r="AS346" s="56">
        <v>-1.0016150806311399</v>
      </c>
      <c r="AT346" s="56">
        <v>0.64371551880595301</v>
      </c>
      <c r="AU346" s="56">
        <v>2.3990500223244302</v>
      </c>
      <c r="AV346" s="56">
        <v>0.61189262765166896</v>
      </c>
      <c r="AW346" s="56">
        <v>1.31045920999762</v>
      </c>
      <c r="AX346" s="56">
        <v>-1.0238941567277799</v>
      </c>
      <c r="AY346" s="56">
        <v>-0.56945557735009</v>
      </c>
      <c r="AZ346" s="56">
        <v>-0.61294742178267503</v>
      </c>
      <c r="BA346" s="56">
        <v>-0.50229152015968304</v>
      </c>
      <c r="BB346" s="56">
        <v>3.0448959038030399E-2</v>
      </c>
      <c r="BC346" s="56">
        <v>-0.58919865271147798</v>
      </c>
      <c r="BD346" s="77" t="s">
        <v>17560</v>
      </c>
      <c r="BE346" s="144" t="s">
        <v>3637</v>
      </c>
      <c r="BF346" s="77">
        <v>26</v>
      </c>
      <c r="BG346" s="77">
        <v>12.91754278</v>
      </c>
      <c r="BH346" s="77">
        <v>0</v>
      </c>
      <c r="BI346" s="77">
        <v>1.4714179999999999E-3</v>
      </c>
      <c r="BJ346" s="78">
        <v>8</v>
      </c>
      <c r="BK346" s="77">
        <v>-0.37263311999999998</v>
      </c>
      <c r="BL346" s="77">
        <v>1.941701721</v>
      </c>
      <c r="BM346" s="77">
        <v>-0.37263311999999998</v>
      </c>
      <c r="BN346" s="77">
        <v>-0.37263311999999998</v>
      </c>
      <c r="BO346" s="77">
        <v>-0.37263311999999998</v>
      </c>
      <c r="BP346" s="77">
        <v>-0.37263311999999998</v>
      </c>
      <c r="BQ346" s="77">
        <v>-0.37263311999999998</v>
      </c>
      <c r="BR346" s="77">
        <v>-0.37263311999999998</v>
      </c>
      <c r="BS346" s="77">
        <v>2.9025288420000002</v>
      </c>
      <c r="BT346" s="77">
        <v>-0.37263311999999998</v>
      </c>
      <c r="BU346" s="77">
        <v>-0.37263311999999998</v>
      </c>
      <c r="BV346" s="77">
        <v>-0.37263311999999998</v>
      </c>
      <c r="BW346" s="77">
        <v>-0.37263311999999998</v>
      </c>
      <c r="BX346" s="77">
        <v>-0.37263311999999998</v>
      </c>
      <c r="BY346" s="77">
        <v>-0.37263311999999998</v>
      </c>
    </row>
    <row r="347" spans="1:77">
      <c r="A347" s="52" t="s">
        <v>1395</v>
      </c>
      <c r="B347" s="52">
        <v>10</v>
      </c>
      <c r="C347" s="52">
        <v>1.20696876376078</v>
      </c>
      <c r="D347" s="53">
        <v>2.23337669806422E-5</v>
      </c>
      <c r="E347" s="52">
        <v>6.0598410202101897E-4</v>
      </c>
      <c r="F347" s="52">
        <v>2</v>
      </c>
      <c r="G347" s="52">
        <v>-0.100956341498162</v>
      </c>
      <c r="H347" s="52">
        <v>1.2778806419629001</v>
      </c>
      <c r="I347" s="52">
        <v>-2.2553170555797201E-2</v>
      </c>
      <c r="J347" s="52">
        <v>1.16753144822316</v>
      </c>
      <c r="K347" s="52">
        <v>1.6444829225234401</v>
      </c>
      <c r="L347" s="52">
        <v>-0.69696746904391305</v>
      </c>
      <c r="M347" s="52">
        <v>-1.49841161034333</v>
      </c>
      <c r="N347" s="52">
        <v>-0.77380667132443104</v>
      </c>
      <c r="O347" s="52">
        <v>-0.40612199397617699</v>
      </c>
      <c r="P347" s="52">
        <v>-0.676116640830278</v>
      </c>
      <c r="Q347" s="52">
        <v>0.85903769329064406</v>
      </c>
      <c r="R347" s="52">
        <v>-0.77399880842806101</v>
      </c>
      <c r="S347" s="54" t="s">
        <v>1187</v>
      </c>
      <c r="T347" s="54">
        <v>29</v>
      </c>
      <c r="U347" s="54">
        <v>4.1194456540634397</v>
      </c>
      <c r="V347" s="54">
        <v>4.1875813088704098E-4</v>
      </c>
      <c r="W347" s="54">
        <v>1.7218832087413101E-3</v>
      </c>
      <c r="X347" s="54">
        <v>1</v>
      </c>
      <c r="Y347" s="54">
        <v>0.33019049953197199</v>
      </c>
      <c r="Z347" s="54">
        <v>-1.07995147340748</v>
      </c>
      <c r="AA347" s="54">
        <v>-0.458669648534339</v>
      </c>
      <c r="AB347" s="54">
        <v>-0.68596269995054304</v>
      </c>
      <c r="AC347" s="54">
        <v>-0.98185022626863305</v>
      </c>
      <c r="AD347" s="54">
        <v>0.56743651103559101</v>
      </c>
      <c r="AE347" s="54">
        <v>0.68973821465503005</v>
      </c>
      <c r="AF347" s="54">
        <v>1.10754165818572</v>
      </c>
      <c r="AG347" s="54">
        <v>-0.52165194057558095</v>
      </c>
      <c r="AH347" s="54">
        <v>1.83304099690182</v>
      </c>
      <c r="AI347" s="54">
        <v>-1.42543214530255</v>
      </c>
      <c r="AJ347" s="54">
        <v>0.62557025372900199</v>
      </c>
      <c r="AK347" s="56" t="s">
        <v>1396</v>
      </c>
      <c r="AL347" s="56">
        <v>3</v>
      </c>
      <c r="AM347" s="56">
        <v>0.70059205814542402</v>
      </c>
      <c r="AN347" s="56">
        <v>0</v>
      </c>
      <c r="AO347" s="56">
        <v>5.3335522963082499E-4</v>
      </c>
      <c r="AP347" s="56">
        <v>2</v>
      </c>
      <c r="AQ347" s="56">
        <v>-1.2446115082559299</v>
      </c>
      <c r="AR347" s="56">
        <v>-0.32432529935497301</v>
      </c>
      <c r="AS347" s="56">
        <v>1.9451974175229201</v>
      </c>
      <c r="AT347" s="56">
        <v>-5.3208829488453402E-2</v>
      </c>
      <c r="AU347" s="56">
        <v>1.0424773679328501</v>
      </c>
      <c r="AV347" s="56">
        <v>-0.90151704795299203</v>
      </c>
      <c r="AW347" s="56">
        <v>-1.11741577556365</v>
      </c>
      <c r="AX347" s="56">
        <v>0.58430964274428299</v>
      </c>
      <c r="AY347" s="56">
        <v>0.40973361109898798</v>
      </c>
      <c r="AZ347" s="56">
        <v>-0.25409829204471601</v>
      </c>
      <c r="BA347" s="56">
        <v>-0.34880394157583</v>
      </c>
      <c r="BB347" s="56">
        <v>-1.02669004967168</v>
      </c>
      <c r="BC347" s="56">
        <v>1.28895270460919</v>
      </c>
      <c r="BD347" s="77" t="s">
        <v>17537</v>
      </c>
      <c r="BE347" s="144" t="s">
        <v>3637</v>
      </c>
      <c r="BF347" s="77">
        <v>25</v>
      </c>
      <c r="BG347" s="77">
        <v>15.89794807</v>
      </c>
      <c r="BH347" s="77">
        <v>0</v>
      </c>
      <c r="BI347" s="77">
        <v>1.74719E-3</v>
      </c>
      <c r="BJ347" s="78">
        <v>8</v>
      </c>
      <c r="BK347" s="77">
        <v>-0.432453168</v>
      </c>
      <c r="BL347" s="77">
        <v>-0.432453168</v>
      </c>
      <c r="BM347" s="77">
        <v>-0.432453168</v>
      </c>
      <c r="BN347" s="77">
        <v>-0.432453168</v>
      </c>
      <c r="BO347" s="77">
        <v>-0.432453168</v>
      </c>
      <c r="BP347" s="77">
        <v>-0.432453168</v>
      </c>
      <c r="BQ347" s="77">
        <v>-0.432453168</v>
      </c>
      <c r="BR347" s="77">
        <v>-0.432453168</v>
      </c>
      <c r="BS347" s="77">
        <v>2.872665187</v>
      </c>
      <c r="BT347" s="77">
        <v>-0.432453168</v>
      </c>
      <c r="BU347" s="77">
        <v>0.51811785700000001</v>
      </c>
      <c r="BV347" s="77">
        <v>1.7986549700000001</v>
      </c>
      <c r="BW347" s="77">
        <v>-0.432453168</v>
      </c>
      <c r="BX347" s="77">
        <v>-0.432453168</v>
      </c>
      <c r="BY347" s="77">
        <v>-0.432453168</v>
      </c>
    </row>
    <row r="348" spans="1:77">
      <c r="A348" s="52" t="s">
        <v>2002</v>
      </c>
      <c r="B348" s="52">
        <v>0</v>
      </c>
      <c r="C348" s="52">
        <v>0</v>
      </c>
      <c r="D348" s="52">
        <v>0</v>
      </c>
      <c r="E348" s="52">
        <v>3.0911901082054499E-4</v>
      </c>
      <c r="F348" s="52">
        <v>94</v>
      </c>
      <c r="G348" s="52">
        <v>0.49495678543055799</v>
      </c>
      <c r="H348" s="52">
        <v>0.53426991796646395</v>
      </c>
      <c r="I348" s="52">
        <v>-0.77293969744950197</v>
      </c>
      <c r="J348" s="52">
        <v>0.89160934455723895</v>
      </c>
      <c r="K348" s="52">
        <v>1.26025319992578</v>
      </c>
      <c r="L348" s="52">
        <v>1.3078114218054899</v>
      </c>
      <c r="M348" s="52">
        <v>-0.982550448655234</v>
      </c>
      <c r="N348" s="52">
        <v>-1.52074183200432</v>
      </c>
      <c r="O348" s="52">
        <v>0.249059234384789</v>
      </c>
      <c r="P348" s="52">
        <v>-1.3704601681113999</v>
      </c>
      <c r="Q348" s="52">
        <v>0.48169145377063299</v>
      </c>
      <c r="R348" s="52">
        <v>-0.57295921162049601</v>
      </c>
      <c r="S348" s="54" t="s">
        <v>2003</v>
      </c>
      <c r="T348" s="54">
        <v>0</v>
      </c>
      <c r="U348" s="54">
        <v>0</v>
      </c>
      <c r="V348" s="54">
        <v>0</v>
      </c>
      <c r="W348" s="54">
        <v>3.0643513789716198E-4</v>
      </c>
      <c r="X348" s="54">
        <v>85</v>
      </c>
      <c r="Y348" s="54">
        <v>0.83068537797848296</v>
      </c>
      <c r="Z348" s="54">
        <v>-0.92656992074853295</v>
      </c>
      <c r="AA348" s="54">
        <v>-1.2552416066588401</v>
      </c>
      <c r="AB348" s="54">
        <v>-0.31908751754120501</v>
      </c>
      <c r="AC348" s="54">
        <v>-1.0902340720981101</v>
      </c>
      <c r="AD348" s="54">
        <v>0.50827303530546097</v>
      </c>
      <c r="AE348" s="54">
        <v>0.63248001533307896</v>
      </c>
      <c r="AF348" s="54">
        <v>0.82046124210414695</v>
      </c>
      <c r="AG348" s="54">
        <v>-1.2833226391803501</v>
      </c>
      <c r="AH348" s="54">
        <v>1.44892040485049</v>
      </c>
      <c r="AI348" s="54">
        <v>-0.49151618596991198</v>
      </c>
      <c r="AJ348" s="54">
        <v>1.12515186662527</v>
      </c>
      <c r="AK348" s="56" t="s">
        <v>2004</v>
      </c>
      <c r="AL348" s="56">
        <v>0</v>
      </c>
      <c r="AM348" s="56">
        <v>0</v>
      </c>
      <c r="AN348" s="56">
        <v>0</v>
      </c>
      <c r="AO348" s="56">
        <v>2.7665068240627702E-4</v>
      </c>
      <c r="AP348" s="56">
        <v>67</v>
      </c>
      <c r="AQ348" s="56">
        <v>0.76438870275762105</v>
      </c>
      <c r="AR348" s="56">
        <v>1.8509030474172601</v>
      </c>
      <c r="AS348" s="56">
        <v>1.22912852725657</v>
      </c>
      <c r="AT348" s="56">
        <v>0.22076429470396999</v>
      </c>
      <c r="AU348" s="56">
        <v>-0.61332243515149398</v>
      </c>
      <c r="AV348" s="56">
        <v>-0.76968232907575695</v>
      </c>
      <c r="AW348" s="56">
        <v>-1.4986029677888599</v>
      </c>
      <c r="AX348" s="56">
        <v>-1.0935804431128699</v>
      </c>
      <c r="AY348" s="56">
        <v>-0.502875847293345</v>
      </c>
      <c r="AZ348" s="56">
        <v>-7.2312714876043099E-2</v>
      </c>
      <c r="BA348" s="56">
        <v>1.1726304886247301</v>
      </c>
      <c r="BB348" s="56">
        <v>-0.61813530410580098</v>
      </c>
      <c r="BC348" s="56">
        <v>-6.9303019355972995E-2</v>
      </c>
      <c r="BD348" s="77" t="s">
        <v>17547</v>
      </c>
      <c r="BE348" s="144" t="s">
        <v>18187</v>
      </c>
      <c r="BF348" s="77">
        <v>25</v>
      </c>
      <c r="BG348" s="77">
        <v>14.73204765</v>
      </c>
      <c r="BH348" s="77">
        <v>0</v>
      </c>
      <c r="BI348" s="77">
        <v>1.6384380000000001E-3</v>
      </c>
      <c r="BJ348" s="78">
        <v>8</v>
      </c>
      <c r="BK348" s="77">
        <v>-0.43378035100000001</v>
      </c>
      <c r="BL348" s="77">
        <v>-0.43378035100000001</v>
      </c>
      <c r="BM348" s="77">
        <v>1.8947918699999999</v>
      </c>
      <c r="BN348" s="77">
        <v>-0.43378035100000001</v>
      </c>
      <c r="BO348" s="77">
        <v>-0.43378035100000001</v>
      </c>
      <c r="BP348" s="77">
        <v>-0.43378035100000001</v>
      </c>
      <c r="BQ348" s="77">
        <v>-0.43378035100000001</v>
      </c>
      <c r="BR348" s="77">
        <v>-0.43378035100000001</v>
      </c>
      <c r="BS348" s="77">
        <v>2.811105022</v>
      </c>
      <c r="BT348" s="77">
        <v>-0.43378035100000001</v>
      </c>
      <c r="BU348" s="77">
        <v>0.49946732300000002</v>
      </c>
      <c r="BV348" s="77">
        <v>-0.43378035100000001</v>
      </c>
      <c r="BW348" s="77">
        <v>-0.43378035100000001</v>
      </c>
      <c r="BX348" s="77">
        <v>-0.43378035100000001</v>
      </c>
      <c r="BY348" s="77">
        <v>-0.43378035100000001</v>
      </c>
    </row>
    <row r="349" spans="1:77">
      <c r="A349" s="52" t="s">
        <v>1325</v>
      </c>
      <c r="B349" s="52">
        <v>80</v>
      </c>
      <c r="C349" s="52">
        <v>14.678608214268399</v>
      </c>
      <c r="D349" s="52">
        <v>4.5114209300897304E-3</v>
      </c>
      <c r="E349" s="52">
        <v>4.3719833370665104E-3</v>
      </c>
      <c r="F349" s="52">
        <v>2</v>
      </c>
      <c r="G349" s="52">
        <v>-0.22049941229613401</v>
      </c>
      <c r="H349" s="52">
        <v>1.18890817249186</v>
      </c>
      <c r="I349" s="52">
        <v>0.66356092118909304</v>
      </c>
      <c r="J349" s="52">
        <v>1.46037494709309</v>
      </c>
      <c r="K349" s="52">
        <v>0.67562560544274797</v>
      </c>
      <c r="L349" s="52">
        <v>-0.84600315941855397</v>
      </c>
      <c r="M349" s="52">
        <v>-1.89175615915926</v>
      </c>
      <c r="N349" s="52">
        <v>-0.59058574279410703</v>
      </c>
      <c r="O349" s="52">
        <v>0.48096627458021102</v>
      </c>
      <c r="P349" s="52">
        <v>-0.72284422484660305</v>
      </c>
      <c r="Q349" s="52">
        <v>0.639963577253573</v>
      </c>
      <c r="R349" s="52">
        <v>-0.83771079953591798</v>
      </c>
      <c r="S349" s="54" t="s">
        <v>1397</v>
      </c>
      <c r="T349" s="54">
        <v>44</v>
      </c>
      <c r="U349" s="54">
        <v>5.8250181275169099</v>
      </c>
      <c r="V349" s="54">
        <v>9.0786762776310596E-3</v>
      </c>
      <c r="W349" s="54">
        <v>2.6256252113219599E-3</v>
      </c>
      <c r="X349" s="54">
        <v>1</v>
      </c>
      <c r="Y349" s="54">
        <v>0.59434844615360805</v>
      </c>
      <c r="Z349" s="54">
        <v>-0.83377439557614996</v>
      </c>
      <c r="AA349" s="54">
        <v>-0.71518566515911697</v>
      </c>
      <c r="AB349" s="54">
        <v>-0.75264957369890695</v>
      </c>
      <c r="AC349" s="54">
        <v>-0.88868318245883804</v>
      </c>
      <c r="AD349" s="54">
        <v>1.12337176675147</v>
      </c>
      <c r="AE349" s="54">
        <v>0.90434681957983798</v>
      </c>
      <c r="AF349" s="54">
        <v>0.469158062110348</v>
      </c>
      <c r="AG349" s="54">
        <v>-0.94084866850411597</v>
      </c>
      <c r="AH349" s="54">
        <v>1.3576480772085699</v>
      </c>
      <c r="AI349" s="54">
        <v>-1.38463960946364</v>
      </c>
      <c r="AJ349" s="54">
        <v>1.0669079230569301</v>
      </c>
      <c r="AK349" s="56" t="s">
        <v>1398</v>
      </c>
      <c r="AL349" s="56">
        <v>3</v>
      </c>
      <c r="AM349" s="56">
        <v>0.65595837278480995</v>
      </c>
      <c r="AN349" s="56">
        <v>0</v>
      </c>
      <c r="AO349" s="56">
        <v>5.1948812126019603E-4</v>
      </c>
      <c r="AP349" s="56">
        <v>2</v>
      </c>
      <c r="AQ349" s="56">
        <v>-1.55352143702093</v>
      </c>
      <c r="AR349" s="56">
        <v>-9.4928704995848601E-2</v>
      </c>
      <c r="AS349" s="56">
        <v>1.4841994088118</v>
      </c>
      <c r="AT349" s="56">
        <v>0.20316797943023901</v>
      </c>
      <c r="AU349" s="56">
        <v>0.88188517256232701</v>
      </c>
      <c r="AV349" s="56">
        <v>-1.15328108703506</v>
      </c>
      <c r="AW349" s="56">
        <v>-1.4843934691685099</v>
      </c>
      <c r="AX349" s="56">
        <v>0.70043326691786501</v>
      </c>
      <c r="AY349" s="56">
        <v>0.61380157522447898</v>
      </c>
      <c r="AZ349" s="56">
        <v>4.9098701127011403E-2</v>
      </c>
      <c r="BA349" s="56">
        <v>-3.6239919577103701E-2</v>
      </c>
      <c r="BB349" s="56">
        <v>-0.82373360853926603</v>
      </c>
      <c r="BC349" s="56">
        <v>1.2135121222630101</v>
      </c>
      <c r="BD349" s="77" t="s">
        <v>17534</v>
      </c>
      <c r="BE349" s="144" t="s">
        <v>18188</v>
      </c>
      <c r="BF349" s="77">
        <v>23</v>
      </c>
      <c r="BG349" s="77">
        <v>2.8592215489999999</v>
      </c>
      <c r="BH349" s="77">
        <v>0</v>
      </c>
      <c r="BI349" s="77">
        <v>5.4571100000000005E-4</v>
      </c>
      <c r="BJ349" s="78">
        <v>8</v>
      </c>
      <c r="BK349" s="77">
        <v>-0.47421522199999999</v>
      </c>
      <c r="BL349" s="77">
        <v>-0.47421522199999999</v>
      </c>
      <c r="BM349" s="77">
        <v>-0.47421522199999999</v>
      </c>
      <c r="BN349" s="77">
        <v>-0.47421522199999999</v>
      </c>
      <c r="BO349" s="77">
        <v>-0.47421522199999999</v>
      </c>
      <c r="BP349" s="77">
        <v>-0.47421522199999999</v>
      </c>
      <c r="BQ349" s="77">
        <v>-0.47421522199999999</v>
      </c>
      <c r="BR349" s="77">
        <v>-0.47421522199999999</v>
      </c>
      <c r="BS349" s="77">
        <v>2.2644699460000002</v>
      </c>
      <c r="BT349" s="77">
        <v>1.3228700330000001</v>
      </c>
      <c r="BU349" s="77">
        <v>-0.47421522199999999</v>
      </c>
      <c r="BV349" s="77">
        <v>-0.47421522199999999</v>
      </c>
      <c r="BW349" s="77">
        <v>-0.47421522199999999</v>
      </c>
      <c r="BX349" s="77">
        <v>2.1032426900000001</v>
      </c>
      <c r="BY349" s="77">
        <v>-0.47421522199999999</v>
      </c>
    </row>
    <row r="350" spans="1:77">
      <c r="A350" s="52" t="s">
        <v>1399</v>
      </c>
      <c r="B350" s="52">
        <v>66</v>
      </c>
      <c r="C350" s="52">
        <v>10.086230513993399</v>
      </c>
      <c r="D350" s="52">
        <v>1.61919810609656E-3</v>
      </c>
      <c r="E350" s="52">
        <v>2.7131811340499099E-3</v>
      </c>
      <c r="F350" s="52">
        <v>2</v>
      </c>
      <c r="G350" s="52">
        <v>4.19695311457947E-2</v>
      </c>
      <c r="H350" s="52">
        <v>-1.0276529543353901</v>
      </c>
      <c r="I350" s="52">
        <v>-0.89935876721047703</v>
      </c>
      <c r="J350" s="52">
        <v>-1.4111747821307901</v>
      </c>
      <c r="K350" s="52">
        <v>-0.71093677896755503</v>
      </c>
      <c r="L350" s="52">
        <v>0.16766350802837801</v>
      </c>
      <c r="M350" s="52">
        <v>1.8091531030999199</v>
      </c>
      <c r="N350" s="52">
        <v>0.75516648570450196</v>
      </c>
      <c r="O350" s="52">
        <v>4.9404290146047899E-2</v>
      </c>
      <c r="P350" s="52">
        <v>1.3555202703170099</v>
      </c>
      <c r="Q350" s="52">
        <v>-0.74191460091411299</v>
      </c>
      <c r="R350" s="52">
        <v>0.61216069511668603</v>
      </c>
      <c r="S350" s="54" t="s">
        <v>1400</v>
      </c>
      <c r="T350" s="54">
        <v>15</v>
      </c>
      <c r="U350" s="54">
        <v>2.01903214163125</v>
      </c>
      <c r="V350" s="55">
        <v>1.11668834903211E-5</v>
      </c>
      <c r="W350" s="54">
        <v>1.2268891197729E-3</v>
      </c>
      <c r="X350" s="54">
        <v>1</v>
      </c>
      <c r="Y350" s="54">
        <v>0.58707092703464503</v>
      </c>
      <c r="Z350" s="54">
        <v>-0.61385625607598004</v>
      </c>
      <c r="AA350" s="54">
        <v>-0.712335435594046</v>
      </c>
      <c r="AB350" s="54">
        <v>-1.4921465208328399</v>
      </c>
      <c r="AC350" s="54">
        <v>-0.90511420321735203</v>
      </c>
      <c r="AD350" s="54">
        <v>1.0174362927232701</v>
      </c>
      <c r="AE350" s="54">
        <v>1.2180112307446</v>
      </c>
      <c r="AF350" s="54">
        <v>1.10553841430328</v>
      </c>
      <c r="AG350" s="54">
        <v>-0.71929093824297896</v>
      </c>
      <c r="AH350" s="54">
        <v>0.44625476153089499</v>
      </c>
      <c r="AI350" s="54">
        <v>-1.0301069537645899</v>
      </c>
      <c r="AJ350" s="54">
        <v>1.0985386813911</v>
      </c>
      <c r="AK350" s="56" t="s">
        <v>1401</v>
      </c>
      <c r="AL350" s="56">
        <v>64</v>
      </c>
      <c r="AM350" s="56">
        <v>18.899430976186601</v>
      </c>
      <c r="AN350" s="56">
        <v>3.3500650470963303E-4</v>
      </c>
      <c r="AO350" s="56">
        <v>2.60132033575158E-3</v>
      </c>
      <c r="AP350" s="56">
        <v>2</v>
      </c>
      <c r="AQ350" s="56">
        <v>-1.1090638354476401</v>
      </c>
      <c r="AR350" s="56">
        <v>-0.64858065701627698</v>
      </c>
      <c r="AS350" s="56">
        <v>2.0729057810494802</v>
      </c>
      <c r="AT350" s="56">
        <v>-1.1085970227591799</v>
      </c>
      <c r="AU350" s="56">
        <v>1.6099503688185399</v>
      </c>
      <c r="AV350" s="56">
        <v>-1.1361381636722301</v>
      </c>
      <c r="AW350" s="56">
        <v>-0.57206458688654205</v>
      </c>
      <c r="AX350" s="56">
        <v>-9.1392850118317895E-2</v>
      </c>
      <c r="AY350" s="56">
        <v>0.16469503884594699</v>
      </c>
      <c r="AZ350" s="56">
        <v>-0.30093369212290599</v>
      </c>
      <c r="BA350" s="56">
        <v>0.23837495996279201</v>
      </c>
      <c r="BB350" s="56">
        <v>0.29450742078478498</v>
      </c>
      <c r="BC350" s="56">
        <v>0.58633723856155695</v>
      </c>
      <c r="BD350" s="77" t="s">
        <v>17563</v>
      </c>
      <c r="BE350" s="144" t="s">
        <v>9395</v>
      </c>
      <c r="BF350" s="77">
        <v>23</v>
      </c>
      <c r="BG350" s="77">
        <v>2.787913192</v>
      </c>
      <c r="BH350" s="77">
        <v>8.7827540000000003E-3</v>
      </c>
      <c r="BI350" s="77">
        <v>5.2964099999999997E-4</v>
      </c>
      <c r="BJ350" s="78">
        <v>8</v>
      </c>
      <c r="BK350" s="77">
        <v>-0.47705269700000003</v>
      </c>
      <c r="BL350" s="77">
        <v>1.4416347030000001</v>
      </c>
      <c r="BM350" s="77">
        <v>-0.47705269700000003</v>
      </c>
      <c r="BN350" s="77">
        <v>-0.47705269700000003</v>
      </c>
      <c r="BO350" s="77">
        <v>-0.47705269700000003</v>
      </c>
      <c r="BP350" s="77">
        <v>-0.47705269700000003</v>
      </c>
      <c r="BQ350" s="77">
        <v>-0.47705269700000003</v>
      </c>
      <c r="BR350" s="77">
        <v>-0.47705269700000003</v>
      </c>
      <c r="BS350" s="77">
        <v>2.2382034869999998</v>
      </c>
      <c r="BT350" s="77">
        <v>-0.47705269700000003</v>
      </c>
      <c r="BU350" s="77">
        <v>-0.47705269700000003</v>
      </c>
      <c r="BV350" s="77">
        <v>-0.47705269700000003</v>
      </c>
      <c r="BW350" s="77">
        <v>-0.47705269700000003</v>
      </c>
      <c r="BX350" s="77">
        <v>-0.47705269700000003</v>
      </c>
      <c r="BY350" s="77">
        <v>2.0447941759999999</v>
      </c>
    </row>
    <row r="351" spans="1:77">
      <c r="A351" s="52" t="s">
        <v>1327</v>
      </c>
      <c r="B351" s="52">
        <v>87</v>
      </c>
      <c r="C351" s="52">
        <v>12.9252597902498</v>
      </c>
      <c r="D351" s="52">
        <v>1.3260674144756301E-2</v>
      </c>
      <c r="E351" s="52">
        <v>3.5575576005729098E-3</v>
      </c>
      <c r="F351" s="52">
        <v>2</v>
      </c>
      <c r="G351" s="52">
        <v>0.53398283379407596</v>
      </c>
      <c r="H351" s="52">
        <v>-1.02023239437229</v>
      </c>
      <c r="I351" s="52">
        <v>-0.47789018459827898</v>
      </c>
      <c r="J351" s="52">
        <v>-1.54414422104166</v>
      </c>
      <c r="K351" s="52">
        <v>-0.997190846657389</v>
      </c>
      <c r="L351" s="52">
        <v>0.39174728156456501</v>
      </c>
      <c r="M351" s="52">
        <v>1.5771309620798899</v>
      </c>
      <c r="N351" s="52">
        <v>1.13687702572984</v>
      </c>
      <c r="O351" s="52">
        <v>-0.312386478258184</v>
      </c>
      <c r="P351" s="52">
        <v>1.15420126411769</v>
      </c>
      <c r="Q351" s="52">
        <v>-0.77152507701800799</v>
      </c>
      <c r="R351" s="52">
        <v>0.32942983465974501</v>
      </c>
      <c r="S351" s="54" t="s">
        <v>1402</v>
      </c>
      <c r="T351" s="54">
        <v>15</v>
      </c>
      <c r="U351" s="54">
        <v>1.8106389604484601</v>
      </c>
      <c r="V351" s="54">
        <v>9.9385263063857796E-4</v>
      </c>
      <c r="W351" s="54">
        <v>1.0406534898995E-3</v>
      </c>
      <c r="X351" s="54">
        <v>1</v>
      </c>
      <c r="Y351" s="54">
        <v>0.95361058005613997</v>
      </c>
      <c r="Z351" s="54">
        <v>-0.92531009423487998</v>
      </c>
      <c r="AA351" s="54">
        <v>-0.56788666349516503</v>
      </c>
      <c r="AB351" s="54">
        <v>-0.84245556628614005</v>
      </c>
      <c r="AC351" s="54">
        <v>-0.93879979882809295</v>
      </c>
      <c r="AD351" s="54">
        <v>0.76645825731281603</v>
      </c>
      <c r="AE351" s="54">
        <v>1.20510155554278</v>
      </c>
      <c r="AF351" s="54">
        <v>0.69812838908601205</v>
      </c>
      <c r="AG351" s="54">
        <v>-0.78968077850231</v>
      </c>
      <c r="AH351" s="54">
        <v>1.19673622656019</v>
      </c>
      <c r="AI351" s="54">
        <v>-1.48526261597801</v>
      </c>
      <c r="AJ351" s="54">
        <v>0.72936050876665204</v>
      </c>
      <c r="AK351" s="56" t="s">
        <v>1403</v>
      </c>
      <c r="AL351" s="56">
        <v>79</v>
      </c>
      <c r="AM351" s="56">
        <v>17.019619204938799</v>
      </c>
      <c r="AN351" s="56">
        <v>6.30928917203142E-4</v>
      </c>
      <c r="AO351" s="56">
        <v>2.3433450644910602E-3</v>
      </c>
      <c r="AP351" s="56">
        <v>2</v>
      </c>
      <c r="AQ351" s="56">
        <v>1.03685599983281</v>
      </c>
      <c r="AR351" s="56">
        <v>0.55588180417661004</v>
      </c>
      <c r="AS351" s="56">
        <v>-1.1456479460867</v>
      </c>
      <c r="AT351" s="56">
        <v>1.1271563368018001</v>
      </c>
      <c r="AU351" s="56">
        <v>-1.8944607705566301</v>
      </c>
      <c r="AV351" s="56">
        <v>1.84616411291102</v>
      </c>
      <c r="AW351" s="56">
        <v>5.8869673991880297E-2</v>
      </c>
      <c r="AX351" s="56">
        <v>-0.18875392289567999</v>
      </c>
      <c r="AY351" s="56">
        <v>-0.40379058829918901</v>
      </c>
      <c r="AZ351" s="56">
        <v>0.254524905396872</v>
      </c>
      <c r="BA351" s="56">
        <v>-0.11092249030049101</v>
      </c>
      <c r="BB351" s="56">
        <v>-0.33204108945363098</v>
      </c>
      <c r="BC351" s="56">
        <v>-0.80383602551866695</v>
      </c>
      <c r="BD351" s="77" t="s">
        <v>17531</v>
      </c>
      <c r="BE351" s="144" t="s">
        <v>18189</v>
      </c>
      <c r="BF351" s="77">
        <v>21</v>
      </c>
      <c r="BG351" s="77">
        <v>2.2927997069999999</v>
      </c>
      <c r="BH351" s="77">
        <v>0</v>
      </c>
      <c r="BI351" s="77">
        <v>4.78388E-4</v>
      </c>
      <c r="BJ351" s="78">
        <v>8</v>
      </c>
      <c r="BK351" s="77">
        <v>2.105973509</v>
      </c>
      <c r="BL351" s="77">
        <v>-0.47712304300000002</v>
      </c>
      <c r="BM351" s="77">
        <v>1.4337742609999999</v>
      </c>
      <c r="BN351" s="77">
        <v>-0.47712304300000002</v>
      </c>
      <c r="BO351" s="77">
        <v>-0.47712304300000002</v>
      </c>
      <c r="BP351" s="77">
        <v>-0.47712304300000002</v>
      </c>
      <c r="BQ351" s="77">
        <v>-0.47712304300000002</v>
      </c>
      <c r="BR351" s="77">
        <v>-0.47712304300000002</v>
      </c>
      <c r="BS351" s="77">
        <v>2.1857287489999999</v>
      </c>
      <c r="BT351" s="77">
        <v>-0.47712304300000002</v>
      </c>
      <c r="BU351" s="77">
        <v>-0.47712304300000002</v>
      </c>
      <c r="BV351" s="77">
        <v>-0.47712304300000002</v>
      </c>
      <c r="BW351" s="77">
        <v>-0.47712304300000002</v>
      </c>
      <c r="BX351" s="77">
        <v>-0.47712304300000002</v>
      </c>
      <c r="BY351" s="77">
        <v>-0.47712304300000002</v>
      </c>
    </row>
    <row r="352" spans="1:77">
      <c r="A352" s="52" t="s">
        <v>1404</v>
      </c>
      <c r="B352" s="52">
        <v>33</v>
      </c>
      <c r="C352" s="52">
        <v>5.2942530817341202</v>
      </c>
      <c r="D352" s="52">
        <v>1.6024477808610799E-3</v>
      </c>
      <c r="E352" s="52">
        <v>1.6023946099065201E-3</v>
      </c>
      <c r="F352" s="52">
        <v>2</v>
      </c>
      <c r="G352" s="52">
        <v>0.19545482069162601</v>
      </c>
      <c r="H352" s="52">
        <v>1.3014326951048001</v>
      </c>
      <c r="I352" s="52">
        <v>0.65471929590059197</v>
      </c>
      <c r="J352" s="52">
        <v>1.2578139769441301</v>
      </c>
      <c r="K352" s="52">
        <v>9.8870464700089505E-2</v>
      </c>
      <c r="L352" s="52">
        <v>-0.29536966174560503</v>
      </c>
      <c r="M352" s="52">
        <v>-1.9827264198563801</v>
      </c>
      <c r="N352" s="52">
        <v>-0.68244253666233101</v>
      </c>
      <c r="O352" s="52">
        <v>0.72676705387396701</v>
      </c>
      <c r="P352" s="52">
        <v>-0.70187264677660899</v>
      </c>
      <c r="Q352" s="52">
        <v>0.60209885540457997</v>
      </c>
      <c r="R352" s="52">
        <v>-1.17474589757887</v>
      </c>
      <c r="S352" s="54" t="s">
        <v>1405</v>
      </c>
      <c r="T352" s="54">
        <v>77</v>
      </c>
      <c r="U352" s="54">
        <v>11.694682161970199</v>
      </c>
      <c r="V352" s="54">
        <v>2.4410807309841898E-2</v>
      </c>
      <c r="W352" s="54">
        <v>4.7434192959934498E-3</v>
      </c>
      <c r="X352" s="54">
        <v>1</v>
      </c>
      <c r="Y352" s="54">
        <v>0.333175573344273</v>
      </c>
      <c r="Z352" s="54">
        <v>-0.78841443163316705</v>
      </c>
      <c r="AA352" s="54">
        <v>-0.74758344211695704</v>
      </c>
      <c r="AB352" s="54">
        <v>-0.94812680875467603</v>
      </c>
      <c r="AC352" s="54">
        <v>-1.0905388735219801</v>
      </c>
      <c r="AD352" s="54">
        <v>0.61465307267859903</v>
      </c>
      <c r="AE352" s="54">
        <v>1.17130560834021</v>
      </c>
      <c r="AF352" s="54">
        <v>1.11031445464232</v>
      </c>
      <c r="AG352" s="54">
        <v>-0.72202817928076302</v>
      </c>
      <c r="AH352" s="54">
        <v>1.5573692396776</v>
      </c>
      <c r="AI352" s="54">
        <v>-1.13132134481344</v>
      </c>
      <c r="AJ352" s="54">
        <v>0.64119513143797802</v>
      </c>
      <c r="AK352" s="56" t="s">
        <v>1208</v>
      </c>
      <c r="AL352" s="56">
        <v>78</v>
      </c>
      <c r="AM352" s="56">
        <v>12.2095955210422</v>
      </c>
      <c r="AN352" s="56">
        <v>1.49636238770303E-3</v>
      </c>
      <c r="AO352" s="56">
        <v>1.73970988068521E-3</v>
      </c>
      <c r="AP352" s="56">
        <v>2</v>
      </c>
      <c r="AQ352" s="56">
        <v>0.851144817197662</v>
      </c>
      <c r="AR352" s="56">
        <v>0.34302128873837201</v>
      </c>
      <c r="AS352" s="56">
        <v>-1.94462833631483</v>
      </c>
      <c r="AT352" s="56">
        <v>1.02680688286407</v>
      </c>
      <c r="AU352" s="56">
        <v>-1.2372951438538999</v>
      </c>
      <c r="AV352" s="56">
        <v>1.4548324034736699</v>
      </c>
      <c r="AW352" s="56">
        <v>-0.22368728080102601</v>
      </c>
      <c r="AX352" s="56">
        <v>1.1600617062415799</v>
      </c>
      <c r="AY352" s="56">
        <v>-5.4827853940676297E-2</v>
      </c>
      <c r="AZ352" s="56">
        <v>0.26761745270449899</v>
      </c>
      <c r="BA352" s="56">
        <v>-0.110692572792745</v>
      </c>
      <c r="BB352" s="56">
        <v>-0.86059580556483295</v>
      </c>
      <c r="BC352" s="56">
        <v>-0.67175755795185699</v>
      </c>
      <c r="BD352" s="77" t="s">
        <v>17558</v>
      </c>
      <c r="BE352" s="144" t="s">
        <v>11664</v>
      </c>
      <c r="BF352" s="77">
        <v>18</v>
      </c>
      <c r="BG352" s="77">
        <v>4.3727591060000002</v>
      </c>
      <c r="BH352" s="77">
        <v>9.0395920000000008E-3</v>
      </c>
      <c r="BI352" s="77">
        <v>1.2187980000000001E-3</v>
      </c>
      <c r="BJ352" s="78">
        <v>8</v>
      </c>
      <c r="BK352" s="77">
        <v>-0.373840424</v>
      </c>
      <c r="BL352" s="77">
        <v>-0.373840424</v>
      </c>
      <c r="BM352" s="77">
        <v>-0.373840424</v>
      </c>
      <c r="BN352" s="77">
        <v>-0.373840424</v>
      </c>
      <c r="BO352" s="77">
        <v>-0.373840424</v>
      </c>
      <c r="BP352" s="77">
        <v>-0.373840424</v>
      </c>
      <c r="BQ352" s="77">
        <v>-0.373840424</v>
      </c>
      <c r="BR352" s="77">
        <v>2.862238939</v>
      </c>
      <c r="BS352" s="77">
        <v>1.9976865720000001</v>
      </c>
      <c r="BT352" s="77">
        <v>-0.373840424</v>
      </c>
      <c r="BU352" s="77">
        <v>-0.373840424</v>
      </c>
      <c r="BV352" s="77">
        <v>-0.373840424</v>
      </c>
      <c r="BW352" s="77">
        <v>-0.373840424</v>
      </c>
      <c r="BX352" s="77">
        <v>-0.373840424</v>
      </c>
      <c r="BY352" s="77">
        <v>-0.373840424</v>
      </c>
    </row>
    <row r="353" spans="1:77">
      <c r="A353" s="52" t="s">
        <v>1330</v>
      </c>
      <c r="B353" s="52">
        <v>31</v>
      </c>
      <c r="C353" s="52">
        <v>4.2847141421880304</v>
      </c>
      <c r="D353" s="52">
        <v>1.0552704898353399E-3</v>
      </c>
      <c r="E353" s="52">
        <v>1.5386320957616001E-3</v>
      </c>
      <c r="F353" s="52">
        <v>2</v>
      </c>
      <c r="G353" s="52">
        <v>0.34906469619603098</v>
      </c>
      <c r="H353" s="52">
        <v>-0.83764873444877797</v>
      </c>
      <c r="I353" s="52">
        <v>7.8286446378575097E-2</v>
      </c>
      <c r="J353" s="52">
        <v>-1.51432607724498</v>
      </c>
      <c r="K353" s="52">
        <v>-1.58954980051491</v>
      </c>
      <c r="L353" s="52">
        <v>0.34984729971265899</v>
      </c>
      <c r="M353" s="52">
        <v>1.53950322466974</v>
      </c>
      <c r="N353" s="52">
        <v>0.66192651963857596</v>
      </c>
      <c r="O353" s="52">
        <v>0.11200476985635199</v>
      </c>
      <c r="P353" s="52">
        <v>0.98770905814499899</v>
      </c>
      <c r="Q353" s="52">
        <v>-0.91174548125955202</v>
      </c>
      <c r="R353" s="52">
        <v>0.77492807887128301</v>
      </c>
      <c r="S353" s="54" t="s">
        <v>1406</v>
      </c>
      <c r="T353" s="54">
        <v>22</v>
      </c>
      <c r="U353" s="54">
        <v>3.1653528505106698</v>
      </c>
      <c r="V353" s="54">
        <v>5.6336927208669998E-3</v>
      </c>
      <c r="W353" s="54">
        <v>2.4599938997024698E-3</v>
      </c>
      <c r="X353" s="54">
        <v>1</v>
      </c>
      <c r="Y353" s="54">
        <v>1.12433137694924</v>
      </c>
      <c r="Z353" s="54">
        <v>-0.51193157743165196</v>
      </c>
      <c r="AA353" s="54">
        <v>-0.66615009014928395</v>
      </c>
      <c r="AB353" s="54">
        <v>-1.1751842573744999</v>
      </c>
      <c r="AC353" s="54">
        <v>-1.30046975796632</v>
      </c>
      <c r="AD353" s="54">
        <v>0.92849658311616601</v>
      </c>
      <c r="AE353" s="54">
        <v>1.2938486280160799</v>
      </c>
      <c r="AF353" s="54">
        <v>0.85804007098371604</v>
      </c>
      <c r="AG353" s="54">
        <v>-0.49189282237856802</v>
      </c>
      <c r="AH353" s="54">
        <v>0.493752777498214</v>
      </c>
      <c r="AI353" s="54">
        <v>-1.28805765354482</v>
      </c>
      <c r="AJ353" s="54">
        <v>0.73521672228171997</v>
      </c>
      <c r="AK353" s="56" t="s">
        <v>1407</v>
      </c>
      <c r="AL353" s="56">
        <v>65</v>
      </c>
      <c r="AM353" s="56">
        <v>11.902376882000601</v>
      </c>
      <c r="AN353" s="56">
        <v>1.53544647991915E-3</v>
      </c>
      <c r="AO353" s="56">
        <v>2.0826497473039399E-3</v>
      </c>
      <c r="AP353" s="56">
        <v>3</v>
      </c>
      <c r="AQ353" s="56">
        <v>-1.3840479669403201</v>
      </c>
      <c r="AR353" s="56">
        <v>-0.76948689455472796</v>
      </c>
      <c r="AS353" s="56">
        <v>-0.64484477746361302</v>
      </c>
      <c r="AT353" s="56">
        <v>-0.64882446276392802</v>
      </c>
      <c r="AU353" s="56">
        <v>0.835910846015533</v>
      </c>
      <c r="AV353" s="56">
        <v>-1.1206875004829</v>
      </c>
      <c r="AW353" s="56">
        <v>1.8458076071665099</v>
      </c>
      <c r="AX353" s="56">
        <v>-0.56582878777413603</v>
      </c>
      <c r="AY353" s="56">
        <v>-7.5763624010304398E-2</v>
      </c>
      <c r="AZ353" s="56">
        <v>6.6031453740868801E-2</v>
      </c>
      <c r="BA353" s="56">
        <v>0.55600273258611399</v>
      </c>
      <c r="BB353" s="56">
        <v>1.60036181222931</v>
      </c>
      <c r="BC353" s="56">
        <v>0.305369562251601</v>
      </c>
      <c r="BD353" s="77" t="s">
        <v>17550</v>
      </c>
      <c r="BE353" s="144" t="s">
        <v>2849</v>
      </c>
      <c r="BF353" s="77">
        <v>12</v>
      </c>
      <c r="BG353" s="77">
        <v>3.7810833179999999</v>
      </c>
      <c r="BH353" s="77">
        <v>0</v>
      </c>
      <c r="BI353" s="77">
        <v>1.1097780000000001E-3</v>
      </c>
      <c r="BJ353" s="78">
        <v>8</v>
      </c>
      <c r="BK353" s="77">
        <v>-0.37753960800000003</v>
      </c>
      <c r="BL353" s="77">
        <v>-0.37753960800000003</v>
      </c>
      <c r="BM353" s="77">
        <v>-0.37753960800000003</v>
      </c>
      <c r="BN353" s="77">
        <v>-0.37753960800000003</v>
      </c>
      <c r="BO353" s="77">
        <v>-0.37753960800000003</v>
      </c>
      <c r="BP353" s="77">
        <v>-0.37753960800000003</v>
      </c>
      <c r="BQ353" s="77">
        <v>-0.37753960800000003</v>
      </c>
      <c r="BR353" s="77">
        <v>2.6806402380000001</v>
      </c>
      <c r="BS353" s="77">
        <v>2.2273746640000001</v>
      </c>
      <c r="BT353" s="77">
        <v>-0.37753960800000003</v>
      </c>
      <c r="BU353" s="77">
        <v>-0.37753960800000003</v>
      </c>
      <c r="BV353" s="77">
        <v>-0.37753960800000003</v>
      </c>
      <c r="BW353" s="77">
        <v>-0.37753960800000003</v>
      </c>
      <c r="BX353" s="77">
        <v>-0.37753960800000003</v>
      </c>
      <c r="BY353" s="77">
        <v>-0.37753960800000003</v>
      </c>
    </row>
    <row r="354" spans="1:77">
      <c r="A354" s="52" t="s">
        <v>1705</v>
      </c>
      <c r="B354" s="52">
        <v>30</v>
      </c>
      <c r="C354" s="52">
        <v>5.1542125901293403</v>
      </c>
      <c r="D354" s="52">
        <v>1.5633636886449499E-4</v>
      </c>
      <c r="E354" s="52">
        <v>1.6739554647390101E-3</v>
      </c>
      <c r="F354" s="52">
        <v>3</v>
      </c>
      <c r="G354" s="52">
        <v>-0.58112978416745997</v>
      </c>
      <c r="H354" s="52">
        <v>0.14048484708488801</v>
      </c>
      <c r="I354" s="52">
        <v>0.45108806670398799</v>
      </c>
      <c r="J354" s="52">
        <v>1.7233663158719501</v>
      </c>
      <c r="K354" s="52">
        <v>1.48532149249001</v>
      </c>
      <c r="L354" s="52">
        <v>-0.104173025770695</v>
      </c>
      <c r="M354" s="52">
        <v>-1.02911986691371</v>
      </c>
      <c r="N354" s="52">
        <v>-1.0778303018828399</v>
      </c>
      <c r="O354" s="52">
        <v>-1.0573457295065101</v>
      </c>
      <c r="P354" s="52">
        <v>-1.0416818805750501</v>
      </c>
      <c r="Q354" s="52">
        <v>0.88683027908619505</v>
      </c>
      <c r="R354" s="52">
        <v>0.20418958757921599</v>
      </c>
      <c r="S354" s="54" t="s">
        <v>1706</v>
      </c>
      <c r="T354" s="54">
        <v>2</v>
      </c>
      <c r="U354" s="54">
        <v>0.28327118461301398</v>
      </c>
      <c r="V354" s="54">
        <v>0</v>
      </c>
      <c r="W354" s="54">
        <v>6.9460133153164197E-4</v>
      </c>
      <c r="X354" s="54">
        <v>3</v>
      </c>
      <c r="Y354" s="54">
        <v>0.34198746862549101</v>
      </c>
      <c r="Z354" s="54">
        <v>-0.24341780895759299</v>
      </c>
      <c r="AA354" s="54">
        <v>4.3131269559238197E-2</v>
      </c>
      <c r="AB354" s="54">
        <v>-1.44391796885345</v>
      </c>
      <c r="AC354" s="54">
        <v>-1.2985440625546301</v>
      </c>
      <c r="AD354" s="54">
        <v>1.0645766339407401</v>
      </c>
      <c r="AE354" s="54">
        <v>0.52569824070803395</v>
      </c>
      <c r="AF354" s="54">
        <v>0.93997445929791001</v>
      </c>
      <c r="AG354" s="54">
        <v>-0.31700036471954401</v>
      </c>
      <c r="AH354" s="54">
        <v>1.1087695424050901</v>
      </c>
      <c r="AI354" s="54">
        <v>-1.6191232345722399</v>
      </c>
      <c r="AJ354" s="54">
        <v>0.89786582512097202</v>
      </c>
      <c r="AK354" s="56" t="s">
        <v>1707</v>
      </c>
      <c r="AL354" s="56">
        <v>85</v>
      </c>
      <c r="AM354" s="56">
        <v>14.7120726106892</v>
      </c>
      <c r="AN354" s="56">
        <v>1.9486211690610299E-3</v>
      </c>
      <c r="AO354" s="56">
        <v>2.2199404283831702E-3</v>
      </c>
      <c r="AP354" s="56">
        <v>3</v>
      </c>
      <c r="AQ354" s="56">
        <v>-1.00894379369956</v>
      </c>
      <c r="AR354" s="56">
        <v>-1.40172458344624</v>
      </c>
      <c r="AS354" s="56">
        <v>-0.13108470764049299</v>
      </c>
      <c r="AT354" s="56">
        <v>-1.5180337096415399</v>
      </c>
      <c r="AU354" s="56">
        <v>1.0547203124229401</v>
      </c>
      <c r="AV354" s="56">
        <v>-1.13694182449227</v>
      </c>
      <c r="AW354" s="56">
        <v>1.21635668001515</v>
      </c>
      <c r="AX354" s="56">
        <v>-0.113196950478788</v>
      </c>
      <c r="AY354" s="56">
        <v>8.6006339837300702E-2</v>
      </c>
      <c r="AZ354" s="56">
        <v>0.45142788308794202</v>
      </c>
      <c r="BA354" s="56">
        <v>0.89968775769994302</v>
      </c>
      <c r="BB354" s="56">
        <v>1.2982544755216201</v>
      </c>
      <c r="BC354" s="56">
        <v>0.303472120813989</v>
      </c>
      <c r="BD354" s="77" t="s">
        <v>17548</v>
      </c>
      <c r="BE354" s="144" t="s">
        <v>10918</v>
      </c>
      <c r="BF354" s="77">
        <v>6</v>
      </c>
      <c r="BG354" s="77">
        <v>1.251700297</v>
      </c>
      <c r="BH354" s="77">
        <v>0</v>
      </c>
      <c r="BI354" s="77">
        <v>5.9739600000000004E-4</v>
      </c>
      <c r="BJ354" s="78">
        <v>8</v>
      </c>
      <c r="BK354" s="77">
        <v>1.8933133390000001</v>
      </c>
      <c r="BL354" s="77">
        <v>-0.48299904100000002</v>
      </c>
      <c r="BM354" s="77">
        <v>-0.48299904100000002</v>
      </c>
      <c r="BN354" s="77">
        <v>-0.48299904100000002</v>
      </c>
      <c r="BO354" s="77">
        <v>-0.48299904100000002</v>
      </c>
      <c r="BP354" s="77">
        <v>-0.48299904100000002</v>
      </c>
      <c r="BQ354" s="77">
        <v>-0.48299904100000002</v>
      </c>
      <c r="BR354" s="77">
        <v>1.9359912109999999</v>
      </c>
      <c r="BS354" s="77">
        <v>1.9666839469999999</v>
      </c>
      <c r="BT354" s="77">
        <v>-0.48299904100000002</v>
      </c>
      <c r="BU354" s="77">
        <v>-0.48299904100000002</v>
      </c>
      <c r="BV354" s="77">
        <v>-0.48299904100000002</v>
      </c>
      <c r="BW354" s="77">
        <v>-0.48299904100000002</v>
      </c>
      <c r="BX354" s="77">
        <v>-0.48299904100000002</v>
      </c>
      <c r="BY354" s="77">
        <v>-0.48299904100000002</v>
      </c>
    </row>
    <row r="355" spans="1:77">
      <c r="A355" s="52" t="s">
        <v>1676</v>
      </c>
      <c r="B355" s="52">
        <v>16</v>
      </c>
      <c r="C355" s="52">
        <v>2.26258937579827</v>
      </c>
      <c r="D355" s="52">
        <v>4.3550845612252298E-4</v>
      </c>
      <c r="E355" s="52">
        <v>9.4534997349587501E-4</v>
      </c>
      <c r="F355" s="52">
        <v>3</v>
      </c>
      <c r="G355" s="52">
        <v>0.70770893428548198</v>
      </c>
      <c r="H355" s="52">
        <v>-0.29266581758375299</v>
      </c>
      <c r="I355" s="52">
        <v>-0.44282216016792503</v>
      </c>
      <c r="J355" s="52">
        <v>-1.5424949548795099</v>
      </c>
      <c r="K355" s="52">
        <v>-1.7579532346853199</v>
      </c>
      <c r="L355" s="52">
        <v>0.14001532269341899</v>
      </c>
      <c r="M355" s="52">
        <v>1.4305885528606701</v>
      </c>
      <c r="N355" s="52">
        <v>1.1883825432877599</v>
      </c>
      <c r="O355" s="52">
        <v>0.51907382928152901</v>
      </c>
      <c r="P355" s="52">
        <v>0.42975861722345998</v>
      </c>
      <c r="Q355" s="52">
        <v>-0.79934363073217396</v>
      </c>
      <c r="R355" s="52">
        <v>0.41975199841635202</v>
      </c>
      <c r="S355" s="54" t="s">
        <v>1708</v>
      </c>
      <c r="T355" s="54">
        <v>15</v>
      </c>
      <c r="U355" s="54">
        <v>2.2076293267803102</v>
      </c>
      <c r="V355" s="54">
        <v>2.6912189211673902E-3</v>
      </c>
      <c r="W355" s="54">
        <v>1.5644878979861299E-3</v>
      </c>
      <c r="X355" s="54">
        <v>3</v>
      </c>
      <c r="Y355" s="54">
        <v>1.2487829374977699</v>
      </c>
      <c r="Z355" s="54">
        <v>-0.468134530083605</v>
      </c>
      <c r="AA355" s="54">
        <v>-0.55635312268104498</v>
      </c>
      <c r="AB355" s="54">
        <v>-1.23315438361589</v>
      </c>
      <c r="AC355" s="54">
        <v>-1.31915122012464</v>
      </c>
      <c r="AD355" s="54">
        <v>8.9436277989720106E-2</v>
      </c>
      <c r="AE355" s="54">
        <v>1.19747422840608</v>
      </c>
      <c r="AF355" s="54">
        <v>1.2370425953156099</v>
      </c>
      <c r="AG355" s="54">
        <v>-0.40620488095415902</v>
      </c>
      <c r="AH355" s="54">
        <v>1.04651475326735</v>
      </c>
      <c r="AI355" s="54">
        <v>-1.1492077937222001</v>
      </c>
      <c r="AJ355" s="54">
        <v>0.31295513870501501</v>
      </c>
      <c r="AK355" s="56" t="s">
        <v>1709</v>
      </c>
      <c r="AL355" s="56">
        <v>116</v>
      </c>
      <c r="AM355" s="56">
        <v>18.739094284252499</v>
      </c>
      <c r="AN355" s="56">
        <v>3.8916588963768999E-3</v>
      </c>
      <c r="AO355" s="56">
        <v>2.66878676206785E-3</v>
      </c>
      <c r="AP355" s="56">
        <v>1</v>
      </c>
      <c r="AQ355" s="56">
        <v>1.3734405642924501</v>
      </c>
      <c r="AR355" s="56">
        <v>0.81161580378561604</v>
      </c>
      <c r="AS355" s="56">
        <v>-0.26658877656665902</v>
      </c>
      <c r="AT355" s="56">
        <v>1.3623169599285601</v>
      </c>
      <c r="AU355" s="56">
        <v>-1.1365690635555901</v>
      </c>
      <c r="AV355" s="56">
        <v>1.4634740304664999</v>
      </c>
      <c r="AW355" s="56">
        <v>-1.5806921696002101</v>
      </c>
      <c r="AX355" s="56">
        <v>-6.7609702224053395E-2</v>
      </c>
      <c r="AY355" s="56">
        <v>-0.123482904113612</v>
      </c>
      <c r="AZ355" s="56">
        <v>-2.7330770856195698E-2</v>
      </c>
      <c r="BA355" s="56">
        <v>-0.233103004269021</v>
      </c>
      <c r="BB355" s="56">
        <v>-1.1618163931560801</v>
      </c>
      <c r="BC355" s="56">
        <v>-0.41365457413169798</v>
      </c>
      <c r="BD355" s="77" t="s">
        <v>17549</v>
      </c>
      <c r="BE355" s="144" t="s">
        <v>18190</v>
      </c>
      <c r="BF355" s="77">
        <v>4</v>
      </c>
      <c r="BG355" s="77">
        <v>0.496062006</v>
      </c>
      <c r="BH355" s="77">
        <v>2.2836279999999998E-3</v>
      </c>
      <c r="BI355" s="77">
        <v>4.0117400000000002E-4</v>
      </c>
      <c r="BJ355" s="78">
        <v>8</v>
      </c>
      <c r="BK355" s="77">
        <v>1.490225232</v>
      </c>
      <c r="BL355" s="77">
        <v>-0.57925881099999998</v>
      </c>
      <c r="BM355" s="77">
        <v>-0.57925881099999998</v>
      </c>
      <c r="BN355" s="77">
        <v>-0.57925881099999998</v>
      </c>
      <c r="BO355" s="77">
        <v>-0.57925881099999998</v>
      </c>
      <c r="BP355" s="77">
        <v>-0.57925881099999998</v>
      </c>
      <c r="BQ355" s="77">
        <v>-0.57925881099999998</v>
      </c>
      <c r="BR355" s="77">
        <v>1.9253391609999999</v>
      </c>
      <c r="BS355" s="77">
        <v>1.5541222619999999</v>
      </c>
      <c r="BT355" s="77">
        <v>1.402160262</v>
      </c>
      <c r="BU355" s="77">
        <v>-0.57925881099999998</v>
      </c>
      <c r="BV355" s="77">
        <v>-0.57925881099999998</v>
      </c>
      <c r="BW355" s="77">
        <v>-0.57925881099999998</v>
      </c>
      <c r="BX355" s="77">
        <v>-0.57925881099999998</v>
      </c>
      <c r="BY355" s="77">
        <v>-0.57925881099999998</v>
      </c>
    </row>
    <row r="356" spans="1:77">
      <c r="A356" s="52" t="s">
        <v>1682</v>
      </c>
      <c r="B356" s="52">
        <v>0</v>
      </c>
      <c r="C356" s="52">
        <v>0</v>
      </c>
      <c r="D356" s="52">
        <v>0</v>
      </c>
      <c r="E356" s="52">
        <v>3.0911901082054499E-4</v>
      </c>
      <c r="F356" s="52">
        <v>95</v>
      </c>
      <c r="G356" s="52">
        <v>-1.68905648887129</v>
      </c>
      <c r="H356" s="52">
        <v>-0.49950648823909999</v>
      </c>
      <c r="I356" s="52">
        <v>0.27078801487427401</v>
      </c>
      <c r="J356" s="52">
        <v>1.6305002054562201</v>
      </c>
      <c r="K356" s="52">
        <v>1.4738279480913301</v>
      </c>
      <c r="L356" s="52">
        <v>-0.93131914681142702</v>
      </c>
      <c r="M356" s="52">
        <v>-0.390299247299774</v>
      </c>
      <c r="N356" s="52">
        <v>-0.42399821369148899</v>
      </c>
      <c r="O356" s="52">
        <v>-0.60739511014534298</v>
      </c>
      <c r="P356" s="52">
        <v>-0.35591618762462102</v>
      </c>
      <c r="Q356" s="52">
        <v>1.0254549085012099</v>
      </c>
      <c r="R356" s="52">
        <v>0.496919805759998</v>
      </c>
      <c r="S356" s="54" t="s">
        <v>1606</v>
      </c>
      <c r="T356" s="54">
        <v>0</v>
      </c>
      <c r="U356" s="54">
        <v>0</v>
      </c>
      <c r="V356" s="54">
        <v>0</v>
      </c>
      <c r="W356" s="54">
        <v>3.0643513789716198E-4</v>
      </c>
      <c r="X356" s="54">
        <v>86</v>
      </c>
      <c r="Y356" s="54">
        <v>1.44091553818872</v>
      </c>
      <c r="Z356" s="54">
        <v>-0.156493644035124</v>
      </c>
      <c r="AA356" s="54">
        <v>-2.9498518693938498E-2</v>
      </c>
      <c r="AB356" s="54">
        <v>0.393059078161766</v>
      </c>
      <c r="AC356" s="54">
        <v>-5.9986831115137304E-4</v>
      </c>
      <c r="AD356" s="54">
        <v>-0.99905566288876801</v>
      </c>
      <c r="AE356" s="54">
        <v>1.4059298548833199</v>
      </c>
      <c r="AF356" s="54">
        <v>0.39198838185330198</v>
      </c>
      <c r="AG356" s="54">
        <v>-0.67433312147277003</v>
      </c>
      <c r="AH356" s="54">
        <v>1.06549323534353</v>
      </c>
      <c r="AI356" s="54">
        <v>-1.4130022454745299</v>
      </c>
      <c r="AJ356" s="54">
        <v>-1.42440302755436</v>
      </c>
      <c r="AK356" s="56" t="s">
        <v>2005</v>
      </c>
      <c r="AL356" s="56">
        <v>13</v>
      </c>
      <c r="AM356" s="56">
        <v>3.2798774882148001</v>
      </c>
      <c r="AN356" s="56">
        <v>3.0932267268189502E-3</v>
      </c>
      <c r="AO356" s="56">
        <v>2.58233143234442E-3</v>
      </c>
      <c r="AP356" s="56">
        <v>1</v>
      </c>
      <c r="AQ356" s="56">
        <v>-0.56276492803464395</v>
      </c>
      <c r="AR356" s="56">
        <v>-0.36752643185407602</v>
      </c>
      <c r="AS356" s="56">
        <v>-0.103973731852124</v>
      </c>
      <c r="AT356" s="56">
        <v>-0.314699555982145</v>
      </c>
      <c r="AU356" s="56">
        <v>1.1043903371210599</v>
      </c>
      <c r="AV356" s="56">
        <v>-0.342502969222861</v>
      </c>
      <c r="AW356" s="56">
        <v>2.9823976955378</v>
      </c>
      <c r="AX356" s="56">
        <v>-0.425005279290607</v>
      </c>
      <c r="AY356" s="56">
        <v>-0.57638359751418</v>
      </c>
      <c r="AZ356" s="56">
        <v>-0.59363966263524703</v>
      </c>
      <c r="BA356" s="56">
        <v>-0.39135571868213898</v>
      </c>
      <c r="BB356" s="56">
        <v>2.4291640353692901E-2</v>
      </c>
      <c r="BC356" s="56">
        <v>-0.43322779794453298</v>
      </c>
      <c r="BD356" s="77" t="s">
        <v>17515</v>
      </c>
      <c r="BE356" s="144" t="s">
        <v>18191</v>
      </c>
      <c r="BF356" s="77">
        <v>3</v>
      </c>
      <c r="BG356" s="77">
        <v>1.16800306</v>
      </c>
      <c r="BH356" s="77">
        <v>0</v>
      </c>
      <c r="BI356" s="77">
        <v>4.8306599999999999E-4</v>
      </c>
      <c r="BJ356" s="78">
        <v>8</v>
      </c>
      <c r="BK356" s="77">
        <v>-0.47654862999999997</v>
      </c>
      <c r="BL356" s="77">
        <v>1.408554608</v>
      </c>
      <c r="BM356" s="77">
        <v>-0.47654862999999997</v>
      </c>
      <c r="BN356" s="77">
        <v>-0.47654862999999997</v>
      </c>
      <c r="BO356" s="77">
        <v>-0.47654862999999997</v>
      </c>
      <c r="BP356" s="77">
        <v>-0.47654862999999997</v>
      </c>
      <c r="BQ356" s="77">
        <v>-0.47654862999999997</v>
      </c>
      <c r="BR356" s="77">
        <v>-0.47654862999999997</v>
      </c>
      <c r="BS356" s="77">
        <v>2.1911804770000001</v>
      </c>
      <c r="BT356" s="77">
        <v>-0.47654862999999997</v>
      </c>
      <c r="BU356" s="77">
        <v>-0.47654862999999997</v>
      </c>
      <c r="BV356" s="77">
        <v>-0.47654862999999997</v>
      </c>
      <c r="BW356" s="77">
        <v>2.1188484769999998</v>
      </c>
      <c r="BX356" s="77">
        <v>-0.47654862999999997</v>
      </c>
      <c r="BY356" s="77">
        <v>-0.47654862999999997</v>
      </c>
    </row>
    <row r="357" spans="1:77">
      <c r="A357" s="52" t="s">
        <v>1336</v>
      </c>
      <c r="B357" s="52">
        <v>100</v>
      </c>
      <c r="C357" s="52">
        <v>16.219939801536601</v>
      </c>
      <c r="D357" s="52">
        <v>1.2534826717885399E-2</v>
      </c>
      <c r="E357" s="52">
        <v>4.4106871525324901E-3</v>
      </c>
      <c r="F357" s="52">
        <v>2</v>
      </c>
      <c r="G357" s="52">
        <v>-0.53768633637032803</v>
      </c>
      <c r="H357" s="52">
        <v>0.98408109733281701</v>
      </c>
      <c r="I357" s="52">
        <v>0.460403768626719</v>
      </c>
      <c r="J357" s="52">
        <v>1.4741483587090101</v>
      </c>
      <c r="K357" s="52">
        <v>1.19164027970393</v>
      </c>
      <c r="L357" s="52">
        <v>-0.36709253597179098</v>
      </c>
      <c r="M357" s="52">
        <v>-1.74196633415</v>
      </c>
      <c r="N357" s="52">
        <v>-0.65526057908341895</v>
      </c>
      <c r="O357" s="52">
        <v>4.54908286288606E-2</v>
      </c>
      <c r="P357" s="52">
        <v>-1.16965704224373</v>
      </c>
      <c r="Q357" s="52">
        <v>0.83572252087034704</v>
      </c>
      <c r="R357" s="52">
        <v>-0.51982402605241995</v>
      </c>
      <c r="S357" s="54" t="s">
        <v>1408</v>
      </c>
      <c r="T357" s="54">
        <v>45</v>
      </c>
      <c r="U357" s="54">
        <v>7.9038438308066397</v>
      </c>
      <c r="V357" s="54">
        <v>8.5426658700956401E-4</v>
      </c>
      <c r="W357" s="54">
        <v>3.6574656830949898E-3</v>
      </c>
      <c r="X357" s="54">
        <v>1</v>
      </c>
      <c r="Y357" s="54">
        <v>-0.57031763416752101</v>
      </c>
      <c r="Z357" s="54">
        <v>0.746258425193147</v>
      </c>
      <c r="AA357" s="54">
        <v>0.72238314851339802</v>
      </c>
      <c r="AB357" s="54">
        <v>1.1288268614275101</v>
      </c>
      <c r="AC357" s="54">
        <v>1.03430521572261</v>
      </c>
      <c r="AD357" s="54">
        <v>-1.37328173843034</v>
      </c>
      <c r="AE357" s="54">
        <v>-1.0489989443663801</v>
      </c>
      <c r="AF357" s="54">
        <v>-0.18447468358199101</v>
      </c>
      <c r="AG357" s="54">
        <v>0.72483983666283003</v>
      </c>
      <c r="AH357" s="54">
        <v>-0.95980277957971705</v>
      </c>
      <c r="AI357" s="54">
        <v>1.0650508162339201</v>
      </c>
      <c r="AJ357" s="54">
        <v>-1.2847885236274501</v>
      </c>
      <c r="AK357" s="56" t="s">
        <v>1409</v>
      </c>
      <c r="AL357" s="56">
        <v>58</v>
      </c>
      <c r="AM357" s="56">
        <v>8.5751362125471804</v>
      </c>
      <c r="AN357" s="56">
        <v>1.43326949598271E-2</v>
      </c>
      <c r="AO357" s="56">
        <v>1.9996401826629698E-3</v>
      </c>
      <c r="AP357" s="56">
        <v>1</v>
      </c>
      <c r="AQ357" s="56">
        <v>0.26912678792557898</v>
      </c>
      <c r="AR357" s="56">
        <v>0.86502308827368402</v>
      </c>
      <c r="AS357" s="56">
        <v>-1.2919186618962899</v>
      </c>
      <c r="AT357" s="56">
        <v>1.1174089594904899</v>
      </c>
      <c r="AU357" s="56">
        <v>-1.8740296261384299</v>
      </c>
      <c r="AV357" s="56">
        <v>1.5923155466985901</v>
      </c>
      <c r="AW357" s="56">
        <v>-0.99668704353861803</v>
      </c>
      <c r="AX357" s="56">
        <v>-0.33399032437027498</v>
      </c>
      <c r="AY357" s="56">
        <v>0.27634239498887803</v>
      </c>
      <c r="AZ357" s="56">
        <v>0.63325270957767199</v>
      </c>
      <c r="BA357" s="56">
        <v>0.20352654758535499</v>
      </c>
      <c r="BB357" s="56">
        <v>-0.72236969020385</v>
      </c>
      <c r="BC357" s="56">
        <v>0.26199931160721002</v>
      </c>
      <c r="BD357" s="77" t="s">
        <v>17543</v>
      </c>
      <c r="BE357" s="144" t="s">
        <v>18192</v>
      </c>
      <c r="BF357" s="77">
        <v>3</v>
      </c>
      <c r="BG357" s="77">
        <v>0.42433693900000002</v>
      </c>
      <c r="BH357" s="77">
        <v>0</v>
      </c>
      <c r="BI357" s="77">
        <v>3.4372899999999997E-4</v>
      </c>
      <c r="BJ357" s="78">
        <v>8</v>
      </c>
      <c r="BK357" s="77">
        <v>-0.48173666300000001</v>
      </c>
      <c r="BL357" s="77">
        <v>-0.48173666300000001</v>
      </c>
      <c r="BM357" s="77">
        <v>-0.48173666300000001</v>
      </c>
      <c r="BN357" s="77">
        <v>2.0285854639999998</v>
      </c>
      <c r="BO357" s="77">
        <v>-0.48173666300000001</v>
      </c>
      <c r="BP357" s="77">
        <v>-0.48173666300000001</v>
      </c>
      <c r="BQ357" s="77">
        <v>-0.48173666300000001</v>
      </c>
      <c r="BR357" s="77">
        <v>-0.48173666300000001</v>
      </c>
      <c r="BS357" s="77">
        <v>1.7025017760000001</v>
      </c>
      <c r="BT357" s="77">
        <v>-0.48173666300000001</v>
      </c>
      <c r="BU357" s="77">
        <v>-0.48173666300000001</v>
      </c>
      <c r="BV357" s="77">
        <v>-0.48173666300000001</v>
      </c>
      <c r="BW357" s="77">
        <v>2.0497527099999999</v>
      </c>
      <c r="BX357" s="77">
        <v>-0.48173666300000001</v>
      </c>
      <c r="BY357" s="77">
        <v>-0.48173666300000001</v>
      </c>
    </row>
    <row r="358" spans="1:77">
      <c r="A358" s="52" t="s">
        <v>1337</v>
      </c>
      <c r="B358" s="52">
        <v>0</v>
      </c>
      <c r="C358" s="52">
        <v>0</v>
      </c>
      <c r="D358" s="52">
        <v>0</v>
      </c>
      <c r="E358" s="52">
        <v>3.0911901082054499E-4</v>
      </c>
      <c r="F358" s="52">
        <v>96</v>
      </c>
      <c r="G358" s="52">
        <v>0.48060304517369601</v>
      </c>
      <c r="H358" s="52">
        <v>-0.97441572410153998</v>
      </c>
      <c r="I358" s="52">
        <v>-1.1094072656217</v>
      </c>
      <c r="J358" s="52">
        <v>-1.23342294302398</v>
      </c>
      <c r="K358" s="52">
        <v>-0.55665019657426196</v>
      </c>
      <c r="L358" s="52">
        <v>1.13584425149059</v>
      </c>
      <c r="M358" s="52">
        <v>1.4837088452296401</v>
      </c>
      <c r="N358" s="52">
        <v>-0.69571801989227899</v>
      </c>
      <c r="O358" s="52">
        <v>-0.36242649757644502</v>
      </c>
      <c r="P358" s="52">
        <v>1.1493719121636801</v>
      </c>
      <c r="Q358" s="52">
        <v>-0.39924369970384599</v>
      </c>
      <c r="R358" s="52">
        <v>1.0817562924364501</v>
      </c>
      <c r="S358" s="54" t="s">
        <v>1609</v>
      </c>
      <c r="T358" s="54">
        <v>0</v>
      </c>
      <c r="U358" s="54">
        <v>0</v>
      </c>
      <c r="V358" s="54">
        <v>0</v>
      </c>
      <c r="W358" s="54">
        <v>3.0643513789716198E-4</v>
      </c>
      <c r="X358" s="54">
        <v>87</v>
      </c>
      <c r="Y358" s="54">
        <v>0.80661051182684596</v>
      </c>
      <c r="Z358" s="54">
        <v>0.17446484137454599</v>
      </c>
      <c r="AA358" s="54">
        <v>2.8216850758460098E-2</v>
      </c>
      <c r="AB358" s="54">
        <v>-0.98351203204915705</v>
      </c>
      <c r="AC358" s="54">
        <v>-1.01370419115022</v>
      </c>
      <c r="AD358" s="54">
        <v>-0.46983487355016801</v>
      </c>
      <c r="AE358" s="54">
        <v>0.74875778730254705</v>
      </c>
      <c r="AF358" s="54">
        <v>1.19142567507226</v>
      </c>
      <c r="AG358" s="54">
        <v>0.39335096454548102</v>
      </c>
      <c r="AH358" s="54">
        <v>1.65362669963253</v>
      </c>
      <c r="AI358" s="54">
        <v>-1.13387496978929</v>
      </c>
      <c r="AJ358" s="54">
        <v>-1.3955272639738301</v>
      </c>
      <c r="AK358" s="56" t="s">
        <v>2006</v>
      </c>
      <c r="AL358" s="56">
        <v>0</v>
      </c>
      <c r="AM358" s="56">
        <v>0</v>
      </c>
      <c r="AN358" s="56">
        <v>0</v>
      </c>
      <c r="AO358" s="56">
        <v>2.7665068240627702E-4</v>
      </c>
      <c r="AP358" s="56">
        <v>68</v>
      </c>
      <c r="AQ358" s="56">
        <v>2.1869997819664899</v>
      </c>
      <c r="AR358" s="56">
        <v>-0.51385276641480104</v>
      </c>
      <c r="AS358" s="56">
        <v>-1.1353200628617601E-3</v>
      </c>
      <c r="AT358" s="56">
        <v>-0.77168599981916697</v>
      </c>
      <c r="AU358" s="56">
        <v>-0.958009683815923</v>
      </c>
      <c r="AV358" s="56">
        <v>-0.11892586497614301</v>
      </c>
      <c r="AW358" s="56">
        <v>-0.96430471400102202</v>
      </c>
      <c r="AX358" s="56">
        <v>8.1315319568063704E-2</v>
      </c>
      <c r="AY358" s="56">
        <v>0.45806201698458998</v>
      </c>
      <c r="AZ358" s="56">
        <v>-0.73658434564039099</v>
      </c>
      <c r="BA358" s="56">
        <v>5.9691759585618599E-2</v>
      </c>
      <c r="BB358" s="56">
        <v>1.84667779071204</v>
      </c>
      <c r="BC358" s="56">
        <v>-0.56824797408648597</v>
      </c>
      <c r="BD358" s="77" t="s">
        <v>17544</v>
      </c>
      <c r="BE358" s="144" t="s">
        <v>3637</v>
      </c>
      <c r="BF358" s="77">
        <v>3</v>
      </c>
      <c r="BG358" s="77">
        <v>0.382941382</v>
      </c>
      <c r="BH358" s="77">
        <v>2.7470530000000002E-3</v>
      </c>
      <c r="BI358" s="77">
        <v>6.9987599999999999E-4</v>
      </c>
      <c r="BJ358" s="78">
        <v>8</v>
      </c>
      <c r="BK358" s="77">
        <v>-0.48269080399999997</v>
      </c>
      <c r="BL358" s="77">
        <v>-0.48269080399999997</v>
      </c>
      <c r="BM358" s="77">
        <v>-0.48269080399999997</v>
      </c>
      <c r="BN358" s="77">
        <v>-0.48269080399999997</v>
      </c>
      <c r="BO358" s="77">
        <v>-0.48269080399999997</v>
      </c>
      <c r="BP358" s="77">
        <v>-0.48269080399999997</v>
      </c>
      <c r="BQ358" s="77">
        <v>1.877028366</v>
      </c>
      <c r="BR358" s="77">
        <v>-0.48269080399999997</v>
      </c>
      <c r="BS358" s="77">
        <v>2.0477531519999999</v>
      </c>
      <c r="BT358" s="77">
        <v>-0.48269080399999997</v>
      </c>
      <c r="BU358" s="77">
        <v>-0.48269080399999997</v>
      </c>
      <c r="BV358" s="77">
        <v>-0.48269080399999997</v>
      </c>
      <c r="BW358" s="77">
        <v>-0.48269080399999997</v>
      </c>
      <c r="BX358" s="77">
        <v>-0.48269080399999997</v>
      </c>
      <c r="BY358" s="77">
        <v>1.8675081259999999</v>
      </c>
    </row>
    <row r="359" spans="1:77">
      <c r="A359" s="52" t="s">
        <v>1344</v>
      </c>
      <c r="B359" s="52">
        <v>38</v>
      </c>
      <c r="C359" s="52">
        <v>5.7029909535150498</v>
      </c>
      <c r="D359" s="52">
        <v>1.07202081507083E-3</v>
      </c>
      <c r="E359" s="52">
        <v>1.68706270201944E-3</v>
      </c>
      <c r="F359" s="52">
        <v>2</v>
      </c>
      <c r="G359" s="52">
        <v>0.14352841086767501</v>
      </c>
      <c r="H359" s="52">
        <v>1.12718962614116</v>
      </c>
      <c r="I359" s="52">
        <v>0.53955462358397999</v>
      </c>
      <c r="J359" s="52">
        <v>1.36946309118922</v>
      </c>
      <c r="K359" s="52">
        <v>0.89328972458812494</v>
      </c>
      <c r="L359" s="52">
        <v>-0.61792422678562697</v>
      </c>
      <c r="M359" s="52">
        <v>-1.9231015290923299</v>
      </c>
      <c r="N359" s="52">
        <v>-0.32583304059428397</v>
      </c>
      <c r="O359" s="52">
        <v>0.36790012758421903</v>
      </c>
      <c r="P359" s="52">
        <v>-0.51327638501581696</v>
      </c>
      <c r="Q359" s="52">
        <v>0.363072733603168</v>
      </c>
      <c r="R359" s="52">
        <v>-1.4238631560694901</v>
      </c>
      <c r="S359" s="54" t="s">
        <v>1410</v>
      </c>
      <c r="T359" s="54">
        <v>66</v>
      </c>
      <c r="U359" s="54">
        <v>11.1497017809463</v>
      </c>
      <c r="V359" s="54">
        <v>4.8687612017799999E-3</v>
      </c>
      <c r="W359" s="54">
        <v>5.0713966514521402E-3</v>
      </c>
      <c r="X359" s="54">
        <v>1</v>
      </c>
      <c r="Y359" s="54">
        <v>-0.66332100256275806</v>
      </c>
      <c r="Z359" s="54">
        <v>0.95596946867788102</v>
      </c>
      <c r="AA359" s="54">
        <v>0.66584415157664401</v>
      </c>
      <c r="AB359" s="54">
        <v>1.13421173011649</v>
      </c>
      <c r="AC359" s="54">
        <v>1.01581998350549</v>
      </c>
      <c r="AD359" s="54">
        <v>-1.3209920724636599</v>
      </c>
      <c r="AE359" s="54">
        <v>-1.2060605396900701</v>
      </c>
      <c r="AF359" s="54">
        <v>-0.32335876119223</v>
      </c>
      <c r="AG359" s="54">
        <v>0.69644992683528995</v>
      </c>
      <c r="AH359" s="54">
        <v>-0.95379235392791095</v>
      </c>
      <c r="AI359" s="54">
        <v>1.0449680431368</v>
      </c>
      <c r="AJ359" s="54">
        <v>-1.04573857401197</v>
      </c>
      <c r="AK359" s="56" t="s">
        <v>1411</v>
      </c>
      <c r="AL359" s="56">
        <v>1</v>
      </c>
      <c r="AM359" s="56">
        <v>0.76299848615543897</v>
      </c>
      <c r="AN359" s="56">
        <v>0</v>
      </c>
      <c r="AO359" s="56">
        <v>1.84433788270053E-3</v>
      </c>
      <c r="AP359" s="56">
        <v>23</v>
      </c>
      <c r="AQ359" s="56">
        <v>-1.38176630879236E-2</v>
      </c>
      <c r="AR359" s="56">
        <v>1.7663723433089501E-2</v>
      </c>
      <c r="AS359" s="56">
        <v>-1.3728420154022301</v>
      </c>
      <c r="AT359" s="56">
        <v>-0.28761319283929798</v>
      </c>
      <c r="AU359" s="56">
        <v>0.173668618579989</v>
      </c>
      <c r="AV359" s="56">
        <v>-1.66546671531942</v>
      </c>
      <c r="AW359" s="56">
        <v>1.55178844841629</v>
      </c>
      <c r="AX359" s="56">
        <v>-0.43582351286114901</v>
      </c>
      <c r="AY359" s="56">
        <v>4.2381036382504898E-3</v>
      </c>
      <c r="AZ359" s="56">
        <v>0.68488221097989099</v>
      </c>
      <c r="BA359" s="56">
        <v>0.96877979780385304</v>
      </c>
      <c r="BB359" s="56">
        <v>1.4427379428903999</v>
      </c>
      <c r="BC359" s="56">
        <v>-1.06819574623173</v>
      </c>
      <c r="BD359" s="77" t="s">
        <v>17556</v>
      </c>
      <c r="BE359" s="144" t="s">
        <v>2877</v>
      </c>
      <c r="BF359" s="77">
        <v>3</v>
      </c>
      <c r="BG359" s="77">
        <v>0.64430663799999999</v>
      </c>
      <c r="BH359" s="77">
        <v>0</v>
      </c>
      <c r="BI359" s="77">
        <v>3.9162499999999999E-4</v>
      </c>
      <c r="BJ359" s="78">
        <v>8</v>
      </c>
      <c r="BK359" s="77">
        <v>-0.47942393599999999</v>
      </c>
      <c r="BL359" s="77">
        <v>-0.47942393599999999</v>
      </c>
      <c r="BM359" s="77">
        <v>-0.47942393599999999</v>
      </c>
      <c r="BN359" s="77">
        <v>-0.47942393599999999</v>
      </c>
      <c r="BO359" s="77">
        <v>-0.47942393599999999</v>
      </c>
      <c r="BP359" s="77">
        <v>-0.47942393599999999</v>
      </c>
      <c r="BQ359" s="77">
        <v>2.0070879069999998</v>
      </c>
      <c r="BR359" s="77">
        <v>-0.47942393599999999</v>
      </c>
      <c r="BS359" s="77">
        <v>2.1869860939999999</v>
      </c>
      <c r="BT359" s="77">
        <v>-0.47942393599999999</v>
      </c>
      <c r="BU359" s="77">
        <v>-0.47942393599999999</v>
      </c>
      <c r="BV359" s="77">
        <v>-0.47942393599999999</v>
      </c>
      <c r="BW359" s="77">
        <v>-0.47942393599999999</v>
      </c>
      <c r="BX359" s="77">
        <v>1.559013226</v>
      </c>
      <c r="BY359" s="77">
        <v>-0.47942393599999999</v>
      </c>
    </row>
    <row r="360" spans="1:77">
      <c r="A360" s="52" t="s">
        <v>1684</v>
      </c>
      <c r="B360" s="52">
        <v>0</v>
      </c>
      <c r="C360" s="52">
        <v>0</v>
      </c>
      <c r="D360" s="52">
        <v>0</v>
      </c>
      <c r="E360" s="52">
        <v>3.0911901082054499E-4</v>
      </c>
      <c r="F360" s="52">
        <v>97</v>
      </c>
      <c r="G360" s="52">
        <v>-0.259519893618889</v>
      </c>
      <c r="H360" s="52">
        <v>-0.49867173446785601</v>
      </c>
      <c r="I360" s="52">
        <v>0.45644230680368503</v>
      </c>
      <c r="J360" s="52">
        <v>-0.73103301217719097</v>
      </c>
      <c r="K360" s="52">
        <v>0.76216938674725099</v>
      </c>
      <c r="L360" s="52">
        <v>-1.0509332400414</v>
      </c>
      <c r="M360" s="52">
        <v>0.42177452525584702</v>
      </c>
      <c r="N360" s="52">
        <v>1.0549580388281099</v>
      </c>
      <c r="O360" s="52">
        <v>-0.56094915735064999</v>
      </c>
      <c r="P360" s="52">
        <v>2.2204765432477598</v>
      </c>
      <c r="Q360" s="52">
        <v>-1.0987477921814901</v>
      </c>
      <c r="R360" s="52">
        <v>-0.71596597104516602</v>
      </c>
      <c r="S360" s="54" t="s">
        <v>1980</v>
      </c>
      <c r="T360" s="54">
        <v>0</v>
      </c>
      <c r="U360" s="54">
        <v>0</v>
      </c>
      <c r="V360" s="54">
        <v>0</v>
      </c>
      <c r="W360" s="54">
        <v>3.0643513789716198E-4</v>
      </c>
      <c r="X360" s="54">
        <v>88</v>
      </c>
      <c r="Y360" s="54">
        <v>1.07752222382834</v>
      </c>
      <c r="Z360" s="54">
        <v>-0.65195422418399196</v>
      </c>
      <c r="AA360" s="54">
        <v>-0.67902780344486602</v>
      </c>
      <c r="AB360" s="54">
        <v>-0.17676240300523699</v>
      </c>
      <c r="AC360" s="54">
        <v>-1.43333920492248</v>
      </c>
      <c r="AD360" s="54">
        <v>1.4795205280535599</v>
      </c>
      <c r="AE360" s="54">
        <v>0.85894064275880699</v>
      </c>
      <c r="AF360" s="54">
        <v>-9.6490553250026298E-2</v>
      </c>
      <c r="AG360" s="54">
        <v>-0.97274470928911905</v>
      </c>
      <c r="AH360" s="54">
        <v>1.2317698389388301</v>
      </c>
      <c r="AI360" s="54">
        <v>-1.11382585408989</v>
      </c>
      <c r="AJ360" s="54">
        <v>0.47639151860607398</v>
      </c>
      <c r="AK360" s="56" t="s">
        <v>2007</v>
      </c>
      <c r="AL360" s="56">
        <v>0</v>
      </c>
      <c r="AM360" s="56">
        <v>0</v>
      </c>
      <c r="AN360" s="56">
        <v>0</v>
      </c>
      <c r="AO360" s="56">
        <v>2.7665068240627702E-4</v>
      </c>
      <c r="AP360" s="56">
        <v>69</v>
      </c>
      <c r="AQ360" s="56">
        <v>-0.64247815599051705</v>
      </c>
      <c r="AR360" s="56">
        <v>-0.27919441339659101</v>
      </c>
      <c r="AS360" s="56">
        <v>1.8826764187798498E-2</v>
      </c>
      <c r="AT360" s="56">
        <v>-0.767832426934556</v>
      </c>
      <c r="AU360" s="56">
        <v>-0.60026584767312097</v>
      </c>
      <c r="AV360" s="56">
        <v>-1.1166008831590499</v>
      </c>
      <c r="AW360" s="56">
        <v>-0.60176932571756303</v>
      </c>
      <c r="AX360" s="56">
        <v>-0.39826411252789601</v>
      </c>
      <c r="AY360" s="56">
        <v>0.52315925118612605</v>
      </c>
      <c r="AZ360" s="56">
        <v>0.19376974095037799</v>
      </c>
      <c r="BA360" s="56">
        <v>1.4497828893631199</v>
      </c>
      <c r="BB360" s="56">
        <v>-0.28818341042159301</v>
      </c>
      <c r="BC360" s="56">
        <v>2.5090499301334699</v>
      </c>
      <c r="BD360" s="77" t="s">
        <v>17555</v>
      </c>
      <c r="BE360" s="144" t="s">
        <v>18193</v>
      </c>
      <c r="BF360" s="77">
        <v>1</v>
      </c>
      <c r="BG360" s="77">
        <v>0.12699590499999999</v>
      </c>
      <c r="BH360" s="77">
        <v>0</v>
      </c>
      <c r="BI360" s="77">
        <v>4.6151100000000001E-4</v>
      </c>
      <c r="BJ360" s="78">
        <v>8</v>
      </c>
      <c r="BK360" s="77">
        <v>-0.57589808300000001</v>
      </c>
      <c r="BL360" s="77">
        <v>-0.57589808300000001</v>
      </c>
      <c r="BM360" s="77">
        <v>-0.57589808300000001</v>
      </c>
      <c r="BN360" s="77">
        <v>1.5440940009999999</v>
      </c>
      <c r="BO360" s="77">
        <v>-0.57589808300000001</v>
      </c>
      <c r="BP360" s="77">
        <v>-0.57589808300000001</v>
      </c>
      <c r="BQ360" s="77">
        <v>1.8347898030000001</v>
      </c>
      <c r="BR360" s="77">
        <v>-0.57589808300000001</v>
      </c>
      <c r="BS360" s="77">
        <v>1.81867478</v>
      </c>
      <c r="BT360" s="77">
        <v>-0.57589808300000001</v>
      </c>
      <c r="BU360" s="77">
        <v>-0.57589808300000001</v>
      </c>
      <c r="BV360" s="77">
        <v>-0.57589808300000001</v>
      </c>
      <c r="BW360" s="77">
        <v>-0.57589808300000001</v>
      </c>
      <c r="BX360" s="77">
        <v>-0.57589808300000001</v>
      </c>
      <c r="BY360" s="77">
        <v>1.1373203249999999</v>
      </c>
    </row>
    <row r="361" spans="1:77">
      <c r="A361" s="52" t="s">
        <v>1347</v>
      </c>
      <c r="B361" s="52">
        <v>118</v>
      </c>
      <c r="C361" s="52">
        <v>19.668422204714101</v>
      </c>
      <c r="D361" s="52">
        <v>9.6091032434213099E-3</v>
      </c>
      <c r="E361" s="52">
        <v>5.1409144665318001E-3</v>
      </c>
      <c r="F361" s="52">
        <v>2</v>
      </c>
      <c r="G361" s="52">
        <v>-0.23980663915234199</v>
      </c>
      <c r="H361" s="52">
        <v>0.98253015913710395</v>
      </c>
      <c r="I361" s="52">
        <v>0.50293472921066895</v>
      </c>
      <c r="J361" s="52">
        <v>1.5324590558615601</v>
      </c>
      <c r="K361" s="52">
        <v>0.91954899873521201</v>
      </c>
      <c r="L361" s="52">
        <v>-0.56794117215668205</v>
      </c>
      <c r="M361" s="52">
        <v>-1.91260785808761</v>
      </c>
      <c r="N361" s="52">
        <v>-0.90733931279367397</v>
      </c>
      <c r="O361" s="52">
        <v>0.30737615815242297</v>
      </c>
      <c r="P361" s="52">
        <v>-0.95680194784033701</v>
      </c>
      <c r="Q361" s="52">
        <v>0.74369750035482696</v>
      </c>
      <c r="R361" s="52">
        <v>-0.40404967142114301</v>
      </c>
      <c r="S361" s="54" t="s">
        <v>1412</v>
      </c>
      <c r="T361" s="54">
        <v>45</v>
      </c>
      <c r="U361" s="54">
        <v>7.6620892586537597</v>
      </c>
      <c r="V361" s="54">
        <v>7.97873825383443E-3</v>
      </c>
      <c r="W361" s="54">
        <v>3.5038005149738202E-3</v>
      </c>
      <c r="X361" s="54">
        <v>1</v>
      </c>
      <c r="Y361" s="54">
        <v>-0.59780022548404599</v>
      </c>
      <c r="Z361" s="54">
        <v>0.76391975032137405</v>
      </c>
      <c r="AA361" s="54">
        <v>0.74177876665766196</v>
      </c>
      <c r="AB361" s="54">
        <v>1.0972048519525901</v>
      </c>
      <c r="AC361" s="54">
        <v>0.97348019492360105</v>
      </c>
      <c r="AD361" s="54">
        <v>-1.4165750281607701</v>
      </c>
      <c r="AE361" s="54">
        <v>-1.04763122684904</v>
      </c>
      <c r="AF361" s="54">
        <v>-0.148722836913564</v>
      </c>
      <c r="AG361" s="54">
        <v>0.77244067842476705</v>
      </c>
      <c r="AH361" s="54">
        <v>-1.0321310431874799</v>
      </c>
      <c r="AI361" s="54">
        <v>1.0791390433182</v>
      </c>
      <c r="AJ361" s="54">
        <v>-1.1851029250032901</v>
      </c>
      <c r="AK361" s="56" t="s">
        <v>1413</v>
      </c>
      <c r="AL361" s="56">
        <v>1</v>
      </c>
      <c r="AM361" s="56">
        <v>0.76299848615543897</v>
      </c>
      <c r="AN361" s="56">
        <v>0</v>
      </c>
      <c r="AO361" s="56">
        <v>1.8443378826991201E-3</v>
      </c>
      <c r="AP361" s="56">
        <v>23</v>
      </c>
      <c r="AQ361" s="56">
        <v>6.9585705553674701E-2</v>
      </c>
      <c r="AR361" s="56">
        <v>6.6780167205183802E-2</v>
      </c>
      <c r="AS361" s="56">
        <v>-1.5016963443992899</v>
      </c>
      <c r="AT361" s="56">
        <v>-0.288553771506114</v>
      </c>
      <c r="AU361" s="56">
        <v>0.124652468364359</v>
      </c>
      <c r="AV361" s="56">
        <v>-1.6268755220428099</v>
      </c>
      <c r="AW361" s="56">
        <v>1.58675056120716</v>
      </c>
      <c r="AX361" s="56">
        <v>-0.32605970977950099</v>
      </c>
      <c r="AY361" s="56">
        <v>4.7180164075916499E-3</v>
      </c>
      <c r="AZ361" s="56">
        <v>0.68802444796476403</v>
      </c>
      <c r="BA361" s="56">
        <v>0.94444024489965095</v>
      </c>
      <c r="BB361" s="56">
        <v>1.3471642729273501</v>
      </c>
      <c r="BC361" s="56">
        <v>-1.0889305368019999</v>
      </c>
      <c r="BD361" s="77" t="s">
        <v>9877</v>
      </c>
      <c r="BE361" s="144" t="s">
        <v>6173</v>
      </c>
      <c r="BF361" s="77">
        <v>1</v>
      </c>
      <c r="BG361" s="77">
        <v>0.11378732599999999</v>
      </c>
      <c r="BH361" s="77">
        <v>0</v>
      </c>
      <c r="BI361" s="77">
        <v>1.761494E-3</v>
      </c>
      <c r="BJ361" s="78">
        <v>9</v>
      </c>
      <c r="BK361" s="77">
        <v>-0.57695851399999998</v>
      </c>
      <c r="BL361" s="77">
        <v>1.277665273</v>
      </c>
      <c r="BM361" s="77">
        <v>-0.57695851399999998</v>
      </c>
      <c r="BN361" s="77">
        <v>-0.57695851399999998</v>
      </c>
      <c r="BO361" s="77">
        <v>-0.57695851399999998</v>
      </c>
      <c r="BP361" s="77">
        <v>-0.57695851399999998</v>
      </c>
      <c r="BQ361" s="77">
        <v>-0.57695851399999998</v>
      </c>
      <c r="BR361" s="77">
        <v>-0.57695851399999998</v>
      </c>
      <c r="BS361" s="77">
        <v>-0.57695851399999998</v>
      </c>
      <c r="BT361" s="77">
        <v>-0.57695851399999998</v>
      </c>
      <c r="BU361" s="77">
        <v>1.451474406</v>
      </c>
      <c r="BV361" s="77">
        <v>1.6409292769999999</v>
      </c>
      <c r="BW361" s="77">
        <v>1.9764746950000001</v>
      </c>
      <c r="BX361" s="77">
        <v>-0.57695851399999998</v>
      </c>
      <c r="BY361" s="77">
        <v>-0.57695851399999998</v>
      </c>
    </row>
    <row r="362" spans="1:77">
      <c r="A362" s="52" t="s">
        <v>1414</v>
      </c>
      <c r="B362" s="52">
        <v>32</v>
      </c>
      <c r="C362" s="52">
        <v>4.5507844084125901</v>
      </c>
      <c r="D362" s="52">
        <v>1.6191981060965601E-4</v>
      </c>
      <c r="E362" s="52">
        <v>1.4441780928968501E-3</v>
      </c>
      <c r="F362" s="52">
        <v>2</v>
      </c>
      <c r="G362" s="52">
        <v>0.35117389415620998</v>
      </c>
      <c r="H362" s="52">
        <v>-0.78094367978102197</v>
      </c>
      <c r="I362" s="52">
        <v>-0.74793099714780098</v>
      </c>
      <c r="J362" s="52">
        <v>-1.4254785922564699</v>
      </c>
      <c r="K362" s="52">
        <v>-0.85463230392653</v>
      </c>
      <c r="L362" s="52">
        <v>-0.26512434007148999</v>
      </c>
      <c r="M362" s="52">
        <v>1.8370073157715401</v>
      </c>
      <c r="N362" s="52">
        <v>1.39458832158401</v>
      </c>
      <c r="O362" s="52">
        <v>-0.30438025420048098</v>
      </c>
      <c r="P362" s="52">
        <v>1.01403409494053</v>
      </c>
      <c r="Q362" s="52">
        <v>-0.56220818799852901</v>
      </c>
      <c r="R362" s="52">
        <v>0.34389472893002399</v>
      </c>
      <c r="S362" s="54" t="s">
        <v>1191</v>
      </c>
      <c r="T362" s="54">
        <v>2</v>
      </c>
      <c r="U362" s="54">
        <v>0.23432039771483101</v>
      </c>
      <c r="V362" s="54">
        <v>0</v>
      </c>
      <c r="W362" s="54">
        <v>4.77012287760579E-4</v>
      </c>
      <c r="X362" s="54">
        <v>1</v>
      </c>
      <c r="Y362" s="54">
        <v>0.59147782354295397</v>
      </c>
      <c r="Z362" s="54">
        <v>-0.97955805512865701</v>
      </c>
      <c r="AA362" s="54">
        <v>-0.85030791453921895</v>
      </c>
      <c r="AB362" s="54">
        <v>-0.454695001536849</v>
      </c>
      <c r="AC362" s="54">
        <v>-0.43501640172267397</v>
      </c>
      <c r="AD362" s="54">
        <v>1.09434597520809</v>
      </c>
      <c r="AE362" s="54">
        <v>1.23767999460712</v>
      </c>
      <c r="AF362" s="54">
        <v>0.74983280730140101</v>
      </c>
      <c r="AG362" s="54">
        <v>-1.4352256536435399</v>
      </c>
      <c r="AH362" s="54">
        <v>0.74365738025808403</v>
      </c>
      <c r="AI362" s="54">
        <v>-1.2784063529610099</v>
      </c>
      <c r="AJ362" s="54">
        <v>1.0162153986143001</v>
      </c>
      <c r="AK362" s="56" t="s">
        <v>1213</v>
      </c>
      <c r="AL362" s="56">
        <v>110</v>
      </c>
      <c r="AM362" s="56">
        <v>18.980210735841101</v>
      </c>
      <c r="AN362" s="56">
        <v>1.36235978581917E-3</v>
      </c>
      <c r="AO362" s="56">
        <v>2.4906818435040099E-3</v>
      </c>
      <c r="AP362" s="56">
        <v>1</v>
      </c>
      <c r="AQ362" s="56">
        <v>-0.89295549989542899</v>
      </c>
      <c r="AR362" s="56">
        <v>-0.36031388018520799</v>
      </c>
      <c r="AS362" s="56">
        <v>0.65074084516040098</v>
      </c>
      <c r="AT362" s="56">
        <v>-1.40443129625116</v>
      </c>
      <c r="AU362" s="56">
        <v>0.98773067588894903</v>
      </c>
      <c r="AV362" s="56">
        <v>-1.98761709494007</v>
      </c>
      <c r="AW362" s="56">
        <v>0.88875911799848295</v>
      </c>
      <c r="AX362" s="56">
        <v>-0.94312136157066795</v>
      </c>
      <c r="AY362" s="56">
        <v>0.52380863078288697</v>
      </c>
      <c r="AZ362" s="56">
        <v>0.477709381567064</v>
      </c>
      <c r="BA362" s="56">
        <v>0.79614977195211301</v>
      </c>
      <c r="BB362" s="56">
        <v>0.89311824192394096</v>
      </c>
      <c r="BC362" s="56">
        <v>0.37042246756869501</v>
      </c>
      <c r="BD362" s="77" t="s">
        <v>9758</v>
      </c>
      <c r="BE362" s="144" t="s">
        <v>18194</v>
      </c>
      <c r="BF362" s="77">
        <v>1</v>
      </c>
      <c r="BG362" s="77">
        <v>0.11378732599999999</v>
      </c>
      <c r="BH362" s="77">
        <v>0</v>
      </c>
      <c r="BI362" s="77">
        <v>1.761494E-3</v>
      </c>
      <c r="BJ362" s="78">
        <v>9</v>
      </c>
      <c r="BK362" s="77">
        <v>-0.74228296000000005</v>
      </c>
      <c r="BL362" s="77">
        <v>1.5911432619999999</v>
      </c>
      <c r="BM362" s="77">
        <v>-0.74228296000000005</v>
      </c>
      <c r="BN362" s="77">
        <v>-0.74228296000000005</v>
      </c>
      <c r="BO362" s="77">
        <v>-0.74228296000000005</v>
      </c>
      <c r="BP362" s="77">
        <v>-0.74228296000000005</v>
      </c>
      <c r="BQ362" s="77">
        <v>-0.74228296000000005</v>
      </c>
      <c r="BR362" s="77">
        <v>-0.74228296000000005</v>
      </c>
      <c r="BS362" s="77">
        <v>-0.74228296000000005</v>
      </c>
      <c r="BT362" s="77">
        <v>0.51925655400000004</v>
      </c>
      <c r="BU362" s="77">
        <v>1.9710777239999999</v>
      </c>
      <c r="BV362" s="77">
        <v>0.74347281399999998</v>
      </c>
      <c r="BW362" s="77">
        <v>1.128125144</v>
      </c>
      <c r="BX362" s="77">
        <v>0.72747114099999999</v>
      </c>
      <c r="BY362" s="77">
        <v>-0.74228296000000005</v>
      </c>
    </row>
    <row r="363" spans="1:77">
      <c r="A363" s="52" t="s">
        <v>1415</v>
      </c>
      <c r="B363" s="52">
        <v>38</v>
      </c>
      <c r="C363" s="52">
        <v>5.6985507820949399</v>
      </c>
      <c r="D363" s="52">
        <v>3.1267273772899102E-4</v>
      </c>
      <c r="E363" s="52">
        <v>1.69753524996727E-3</v>
      </c>
      <c r="F363" s="52">
        <v>2</v>
      </c>
      <c r="G363" s="52">
        <v>-0.70455725995254204</v>
      </c>
      <c r="H363" s="52">
        <v>0.94983140775948505</v>
      </c>
      <c r="I363" s="52">
        <v>0.59186893658736595</v>
      </c>
      <c r="J363" s="52">
        <v>1.3264446181357601</v>
      </c>
      <c r="K363" s="52">
        <v>0.96629790273793503</v>
      </c>
      <c r="L363" s="52">
        <v>-0.41326482811503001</v>
      </c>
      <c r="M363" s="52">
        <v>-1.82811215777208</v>
      </c>
      <c r="N363" s="52">
        <v>-1.2170393379727</v>
      </c>
      <c r="O363" s="52">
        <v>0.43724028024070399</v>
      </c>
      <c r="P363" s="52">
        <v>-0.79142745282411497</v>
      </c>
      <c r="Q363" s="52">
        <v>0.84799915294862904</v>
      </c>
      <c r="R363" s="52">
        <v>-0.16528126177342001</v>
      </c>
      <c r="S363" s="54" t="s">
        <v>1416</v>
      </c>
      <c r="T363" s="54">
        <v>25</v>
      </c>
      <c r="U363" s="54">
        <v>3.62800161506284</v>
      </c>
      <c r="V363" s="54">
        <v>1.3082004008911199E-2</v>
      </c>
      <c r="W363" s="54">
        <v>2.2474433387481801E-3</v>
      </c>
      <c r="X363" s="54">
        <v>1</v>
      </c>
      <c r="Y363" s="54">
        <v>-0.73512927389446203</v>
      </c>
      <c r="Z363" s="54">
        <v>0.776634268779959</v>
      </c>
      <c r="AA363" s="54">
        <v>0.78916776433203395</v>
      </c>
      <c r="AB363" s="54">
        <v>1.1490510608273701</v>
      </c>
      <c r="AC363" s="54">
        <v>1.1215057812103699</v>
      </c>
      <c r="AD363" s="54">
        <v>-1.48339186021811</v>
      </c>
      <c r="AE363" s="54">
        <v>-1.17312169385059</v>
      </c>
      <c r="AF363" s="54">
        <v>-0.165685349975773</v>
      </c>
      <c r="AG363" s="54">
        <v>0.36926880443144799</v>
      </c>
      <c r="AH363" s="54">
        <v>-0.22393202808454801</v>
      </c>
      <c r="AI363" s="54">
        <v>0.96571235607196504</v>
      </c>
      <c r="AJ363" s="54">
        <v>-1.3900798296296699</v>
      </c>
      <c r="AK363" s="56" t="s">
        <v>1417</v>
      </c>
      <c r="AL363" s="56">
        <v>37</v>
      </c>
      <c r="AM363" s="56">
        <v>7.4554824104701698</v>
      </c>
      <c r="AN363" s="56">
        <v>2.4008799504190401E-4</v>
      </c>
      <c r="AO363" s="56">
        <v>1.31693149615433E-3</v>
      </c>
      <c r="AP363" s="56">
        <v>3</v>
      </c>
      <c r="AQ363" s="56">
        <v>-1.5940078240756701</v>
      </c>
      <c r="AR363" s="56">
        <v>-0.75710796320717899</v>
      </c>
      <c r="AS363" s="56">
        <v>-0.90858706063357397</v>
      </c>
      <c r="AT363" s="56">
        <v>-0.86044423058207598</v>
      </c>
      <c r="AU363" s="56">
        <v>0.74143611480330995</v>
      </c>
      <c r="AV363" s="56">
        <v>-0.27081772391097703</v>
      </c>
      <c r="AW363" s="56">
        <v>1.5400991425632999</v>
      </c>
      <c r="AX363" s="56">
        <v>-0.91288499401543199</v>
      </c>
      <c r="AY363" s="56">
        <v>0.23116084167897599</v>
      </c>
      <c r="AZ363" s="56">
        <v>4.8458024258050299E-2</v>
      </c>
      <c r="BA363" s="56">
        <v>0.65873555117941196</v>
      </c>
      <c r="BB363" s="56">
        <v>1.6863932819902701</v>
      </c>
      <c r="BC363" s="56">
        <v>0.39756683995158998</v>
      </c>
      <c r="BD363" s="77" t="s">
        <v>17568</v>
      </c>
      <c r="BE363" s="144" t="s">
        <v>18195</v>
      </c>
      <c r="BF363" s="77">
        <v>46</v>
      </c>
      <c r="BG363" s="77">
        <v>23.876196839999999</v>
      </c>
      <c r="BH363" s="77">
        <v>1.1864810000000001E-3</v>
      </c>
      <c r="BI363" s="77">
        <v>3.2186599999999999E-3</v>
      </c>
      <c r="BJ363" s="78">
        <v>10</v>
      </c>
      <c r="BK363" s="77">
        <v>-0.25819889000000001</v>
      </c>
      <c r="BL363" s="77">
        <v>-0.25819889000000001</v>
      </c>
      <c r="BM363" s="77">
        <v>-0.25819889000000001</v>
      </c>
      <c r="BN363" s="77">
        <v>3.6147844560000002</v>
      </c>
      <c r="BO363" s="77">
        <v>-0.25819889000000001</v>
      </c>
      <c r="BP363" s="77">
        <v>-0.25819889000000001</v>
      </c>
      <c r="BQ363" s="77">
        <v>-0.25819889000000001</v>
      </c>
      <c r="BR363" s="77">
        <v>-0.25819889000000001</v>
      </c>
      <c r="BS363" s="77">
        <v>-0.25819889000000001</v>
      </c>
      <c r="BT363" s="77">
        <v>-0.25819889000000001</v>
      </c>
      <c r="BU363" s="77">
        <v>-0.25819889000000001</v>
      </c>
      <c r="BV363" s="77">
        <v>-0.25819889000000001</v>
      </c>
      <c r="BW363" s="77">
        <v>-0.25819889000000001</v>
      </c>
      <c r="BX363" s="77">
        <v>-0.25819889000000001</v>
      </c>
      <c r="BY363" s="77">
        <v>-0.25819889000000001</v>
      </c>
    </row>
    <row r="364" spans="1:77">
      <c r="A364" s="52" t="s">
        <v>1688</v>
      </c>
      <c r="B364" s="52">
        <v>75</v>
      </c>
      <c r="C364" s="52">
        <v>14.045792861354199</v>
      </c>
      <c r="D364" s="52">
        <v>7.9229038363828191E-3</v>
      </c>
      <c r="E364" s="52">
        <v>4.1967417373621396E-3</v>
      </c>
      <c r="F364" s="52">
        <v>3</v>
      </c>
      <c r="G364" s="52">
        <v>-0.51751423243536798</v>
      </c>
      <c r="H364" s="52">
        <v>0.322906177534101</v>
      </c>
      <c r="I364" s="52">
        <v>0.382207389356092</v>
      </c>
      <c r="J364" s="52">
        <v>1.56609898754666</v>
      </c>
      <c r="K364" s="52">
        <v>1.50484998679694</v>
      </c>
      <c r="L364" s="52">
        <v>4.4644369054944698E-2</v>
      </c>
      <c r="M364" s="52">
        <v>-1.53887301211901</v>
      </c>
      <c r="N364" s="52">
        <v>-1.10842527157668</v>
      </c>
      <c r="O364" s="52">
        <v>-0.50947157261904796</v>
      </c>
      <c r="P364" s="52">
        <v>-1.11068963154898</v>
      </c>
      <c r="Q364" s="52">
        <v>0.80443821301607399</v>
      </c>
      <c r="R364" s="52">
        <v>0.15982859699427299</v>
      </c>
      <c r="S364" s="54" t="s">
        <v>1350</v>
      </c>
      <c r="T364" s="54">
        <v>19</v>
      </c>
      <c r="U364" s="54">
        <v>2.1286742056406802</v>
      </c>
      <c r="V364" s="54">
        <v>7.7498171422828504E-3</v>
      </c>
      <c r="W364" s="54">
        <v>1.5358084581591699E-3</v>
      </c>
      <c r="X364" s="54">
        <v>3</v>
      </c>
      <c r="Y364" s="54">
        <v>0.59410193356820895</v>
      </c>
      <c r="Z364" s="54">
        <v>-0.54032034405071305</v>
      </c>
      <c r="AA364" s="54">
        <v>-0.58983890452342902</v>
      </c>
      <c r="AB364" s="54">
        <v>-1.51007839543906</v>
      </c>
      <c r="AC364" s="54">
        <v>-1.3893677380570399</v>
      </c>
      <c r="AD364" s="54">
        <v>0.85231220025044696</v>
      </c>
      <c r="AE364" s="54">
        <v>0.85612900051803298</v>
      </c>
      <c r="AF364" s="54">
        <v>0.975930802050471</v>
      </c>
      <c r="AG364" s="54">
        <v>-0.33138141387888498</v>
      </c>
      <c r="AH364" s="54">
        <v>1.2440555421558901</v>
      </c>
      <c r="AI364" s="54">
        <v>-1.0065514658197601</v>
      </c>
      <c r="AJ364" s="54">
        <v>0.84500878322583495</v>
      </c>
      <c r="AK364" s="56" t="s">
        <v>1710</v>
      </c>
      <c r="AL364" s="56">
        <v>138</v>
      </c>
      <c r="AM364" s="56">
        <v>24.9687957100803</v>
      </c>
      <c r="AN364" s="56">
        <v>3.2830637461544001E-3</v>
      </c>
      <c r="AO364" s="56">
        <v>3.3558493211705799E-3</v>
      </c>
      <c r="AP364" s="56">
        <v>1</v>
      </c>
      <c r="AQ364" s="56">
        <v>1.06798760298165</v>
      </c>
      <c r="AR364" s="56">
        <v>0.676275691426794</v>
      </c>
      <c r="AS364" s="56">
        <v>-1.12770133507815</v>
      </c>
      <c r="AT364" s="56">
        <v>1.1439914478267601</v>
      </c>
      <c r="AU364" s="56">
        <v>-1.2021791752527</v>
      </c>
      <c r="AV364" s="56">
        <v>1.79120959069145</v>
      </c>
      <c r="AW364" s="56">
        <v>-1.1781239063787201</v>
      </c>
      <c r="AX364" s="56">
        <v>0.105169502274905</v>
      </c>
      <c r="AY364" s="56">
        <v>0.10722085940567</v>
      </c>
      <c r="AZ364" s="56">
        <v>0.34896194165594702</v>
      </c>
      <c r="BA364" s="56">
        <v>-0.18349001120779401</v>
      </c>
      <c r="BB364" s="56">
        <v>-1.2228713331798999</v>
      </c>
      <c r="BC364" s="56">
        <v>-0.32645087516589899</v>
      </c>
      <c r="BD364" s="77" t="s">
        <v>17571</v>
      </c>
      <c r="BE364" s="144" t="s">
        <v>18146</v>
      </c>
      <c r="BF364" s="77">
        <v>46</v>
      </c>
      <c r="BG364" s="77">
        <v>23.876196839999999</v>
      </c>
      <c r="BH364" s="77">
        <v>7.28639E-4</v>
      </c>
      <c r="BI364" s="77">
        <v>3.2186599999999999E-3</v>
      </c>
      <c r="BJ364" s="78">
        <v>10</v>
      </c>
      <c r="BK364" s="77">
        <v>-0.25819889000000001</v>
      </c>
      <c r="BL364" s="77">
        <v>-0.25819889000000001</v>
      </c>
      <c r="BM364" s="77">
        <v>-0.25819889000000001</v>
      </c>
      <c r="BN364" s="77">
        <v>3.6147844560000002</v>
      </c>
      <c r="BO364" s="77">
        <v>-0.25819889000000001</v>
      </c>
      <c r="BP364" s="77">
        <v>-0.25819889000000001</v>
      </c>
      <c r="BQ364" s="77">
        <v>-0.25819889000000001</v>
      </c>
      <c r="BR364" s="77">
        <v>-0.25819889000000001</v>
      </c>
      <c r="BS364" s="77">
        <v>-0.25819889000000001</v>
      </c>
      <c r="BT364" s="77">
        <v>-0.25819889000000001</v>
      </c>
      <c r="BU364" s="77">
        <v>-0.25819889000000001</v>
      </c>
      <c r="BV364" s="77">
        <v>-0.25819889000000001</v>
      </c>
      <c r="BW364" s="77">
        <v>-0.25819889000000001</v>
      </c>
      <c r="BX364" s="77">
        <v>-0.25819889000000001</v>
      </c>
      <c r="BY364" s="77">
        <v>-0.25819889000000001</v>
      </c>
    </row>
    <row r="365" spans="1:77">
      <c r="A365" s="52" t="s">
        <v>1171</v>
      </c>
      <c r="B365" s="52">
        <v>20</v>
      </c>
      <c r="C365" s="52">
        <v>3.0974336323334399</v>
      </c>
      <c r="D365" s="52">
        <v>3.12114393554475E-3</v>
      </c>
      <c r="E365" s="52">
        <v>1.4876631447980201E-3</v>
      </c>
      <c r="F365" s="52">
        <v>1</v>
      </c>
      <c r="G365" s="52">
        <v>0.56731472041251396</v>
      </c>
      <c r="H365" s="52">
        <v>-0.89301861937419902</v>
      </c>
      <c r="I365" s="52">
        <v>0.152964623737327</v>
      </c>
      <c r="J365" s="52">
        <v>-1.4745979104812199</v>
      </c>
      <c r="K365" s="52">
        <v>-0.48166246469689</v>
      </c>
      <c r="L365" s="52">
        <v>0.182796666203553</v>
      </c>
      <c r="M365" s="52">
        <v>1.2560857795640501</v>
      </c>
      <c r="N365" s="52">
        <v>0.99845186819258402</v>
      </c>
      <c r="O365" s="52">
        <v>-0.66249526257146996</v>
      </c>
      <c r="P365" s="52">
        <v>1.60110578337331</v>
      </c>
      <c r="Q365" s="52">
        <v>-1.35247456785283</v>
      </c>
      <c r="R365" s="52">
        <v>0.10552938349327801</v>
      </c>
      <c r="S365" s="54" t="s">
        <v>1121</v>
      </c>
      <c r="T365" s="54">
        <v>47</v>
      </c>
      <c r="U365" s="54">
        <v>7.3752573847567096</v>
      </c>
      <c r="V365" s="54">
        <v>3.1378942607802299E-3</v>
      </c>
      <c r="W365" s="54">
        <v>2.80022743786453E-3</v>
      </c>
      <c r="X365" s="54">
        <v>1</v>
      </c>
      <c r="Y365" s="54">
        <v>0.36614037727077298</v>
      </c>
      <c r="Z365" s="54">
        <v>-0.83991599873298395</v>
      </c>
      <c r="AA365" s="54">
        <v>-0.57915420922346394</v>
      </c>
      <c r="AB365" s="54">
        <v>-0.836715219526042</v>
      </c>
      <c r="AC365" s="54">
        <v>-0.81326208989419502</v>
      </c>
      <c r="AD365" s="54">
        <v>0.58591059515662602</v>
      </c>
      <c r="AE365" s="54">
        <v>0.829862400093616</v>
      </c>
      <c r="AF365" s="54">
        <v>0.92194881601456402</v>
      </c>
      <c r="AG365" s="54">
        <v>-1.0121744990774</v>
      </c>
      <c r="AH365" s="54">
        <v>1.9323930668317899</v>
      </c>
      <c r="AI365" s="54">
        <v>-1.19101308312509</v>
      </c>
      <c r="AJ365" s="54">
        <v>0.63597984421180498</v>
      </c>
      <c r="AK365" s="56" t="s">
        <v>1172</v>
      </c>
      <c r="AL365" s="56">
        <v>7</v>
      </c>
      <c r="AM365" s="56">
        <v>0.98949329313774104</v>
      </c>
      <c r="AN365" s="56">
        <v>5.2819358909218803E-3</v>
      </c>
      <c r="AO365" s="56">
        <v>6.1568415116654599E-4</v>
      </c>
      <c r="AP365" s="56">
        <v>1</v>
      </c>
      <c r="AQ365" s="56">
        <v>-0.830857259725862</v>
      </c>
      <c r="AR365" s="56">
        <v>-7.0253233869787504E-2</v>
      </c>
      <c r="AS365" s="56">
        <v>0.47824701757772098</v>
      </c>
      <c r="AT365" s="56">
        <v>-0.135845781689374</v>
      </c>
      <c r="AU365" s="56">
        <v>0.84278580762946198</v>
      </c>
      <c r="AV365" s="56">
        <v>0.206179147940764</v>
      </c>
      <c r="AW365" s="56">
        <v>1.3038350102438501</v>
      </c>
      <c r="AX365" s="56">
        <v>-2.0173213325604999</v>
      </c>
      <c r="AY365" s="56">
        <v>-0.737046243971897</v>
      </c>
      <c r="AZ365" s="56">
        <v>0.51270952995594099</v>
      </c>
      <c r="BA365" s="56">
        <v>0.74720882192350502</v>
      </c>
      <c r="BB365" s="56">
        <v>1.1003544057652701</v>
      </c>
      <c r="BC365" s="56">
        <v>-1.39999588921908</v>
      </c>
      <c r="BD365" s="77" t="s">
        <v>17576</v>
      </c>
      <c r="BE365" s="144" t="s">
        <v>5931</v>
      </c>
      <c r="BF365" s="77">
        <v>46</v>
      </c>
      <c r="BG365" s="77">
        <v>23.876196839999999</v>
      </c>
      <c r="BH365" s="77">
        <v>7.0630499999999995E-4</v>
      </c>
      <c r="BI365" s="77">
        <v>3.2186599999999999E-3</v>
      </c>
      <c r="BJ365" s="78">
        <v>10</v>
      </c>
      <c r="BK365" s="77">
        <v>-0.25819889000000001</v>
      </c>
      <c r="BL365" s="77">
        <v>-0.25819889000000001</v>
      </c>
      <c r="BM365" s="77">
        <v>-0.25819889000000001</v>
      </c>
      <c r="BN365" s="77">
        <v>3.6147844560000002</v>
      </c>
      <c r="BO365" s="77">
        <v>-0.25819889000000001</v>
      </c>
      <c r="BP365" s="77">
        <v>-0.25819889000000001</v>
      </c>
      <c r="BQ365" s="77">
        <v>-0.25819889000000001</v>
      </c>
      <c r="BR365" s="77">
        <v>-0.25819889000000001</v>
      </c>
      <c r="BS365" s="77">
        <v>-0.25819889000000001</v>
      </c>
      <c r="BT365" s="77">
        <v>-0.25819889000000001</v>
      </c>
      <c r="BU365" s="77">
        <v>-0.25819889000000001</v>
      </c>
      <c r="BV365" s="77">
        <v>-0.25819889000000001</v>
      </c>
      <c r="BW365" s="77">
        <v>-0.25819889000000001</v>
      </c>
      <c r="BX365" s="77">
        <v>-0.25819889000000001</v>
      </c>
      <c r="BY365" s="77">
        <v>-0.25819889000000001</v>
      </c>
    </row>
    <row r="366" spans="1:77">
      <c r="A366" s="52" t="s">
        <v>1173</v>
      </c>
      <c r="B366" s="52">
        <v>14</v>
      </c>
      <c r="C366" s="52">
        <v>2.1861455915577102</v>
      </c>
      <c r="D366" s="53">
        <v>7.2584742687087199E-5</v>
      </c>
      <c r="E366" s="52">
        <v>9.1136123195320899E-4</v>
      </c>
      <c r="F366" s="52">
        <v>1</v>
      </c>
      <c r="G366" s="52">
        <v>0.59370534518006501</v>
      </c>
      <c r="H366" s="52">
        <v>-0.93059289460071404</v>
      </c>
      <c r="I366" s="52">
        <v>3.3629013254428901E-2</v>
      </c>
      <c r="J366" s="52">
        <v>-1.02561807922342</v>
      </c>
      <c r="K366" s="52">
        <v>-4.5655260343018004E-3</v>
      </c>
      <c r="L366" s="52">
        <v>7.6597011695016107E-2</v>
      </c>
      <c r="M366" s="52">
        <v>1.36142804800673</v>
      </c>
      <c r="N366" s="52">
        <v>0.90572907977421002</v>
      </c>
      <c r="O366" s="52">
        <v>-0.97560545753578198</v>
      </c>
      <c r="P366" s="52">
        <v>1.6885702910226299</v>
      </c>
      <c r="Q366" s="52">
        <v>-1.47842479492639</v>
      </c>
      <c r="R366" s="52">
        <v>-0.244852036612483</v>
      </c>
      <c r="S366" s="54" t="s">
        <v>1174</v>
      </c>
      <c r="T366" s="54">
        <v>37</v>
      </c>
      <c r="U366" s="54">
        <v>5.6970228672299204</v>
      </c>
      <c r="V366" s="54">
        <v>9.1400941368278196E-3</v>
      </c>
      <c r="W366" s="54">
        <v>1.59172507033346E-3</v>
      </c>
      <c r="X366" s="54">
        <v>1</v>
      </c>
      <c r="Y366" s="54">
        <v>0.46350259425908102</v>
      </c>
      <c r="Z366" s="54">
        <v>-0.56173635714589998</v>
      </c>
      <c r="AA366" s="54">
        <v>-0.65970640230165201</v>
      </c>
      <c r="AB366" s="54">
        <v>-0.41828137853537301</v>
      </c>
      <c r="AC366" s="54">
        <v>-0.81251652645625205</v>
      </c>
      <c r="AD366" s="54">
        <v>0.50739608618681897</v>
      </c>
      <c r="AE366" s="54">
        <v>0.92506102020074599</v>
      </c>
      <c r="AF366" s="54">
        <v>0.88315951198815801</v>
      </c>
      <c r="AG366" s="54">
        <v>-1.4556806716399899</v>
      </c>
      <c r="AH366" s="54">
        <v>1.7910777229184101</v>
      </c>
      <c r="AI366" s="54">
        <v>-1.26917648241645</v>
      </c>
      <c r="AJ366" s="54">
        <v>0.60690088294239697</v>
      </c>
      <c r="AK366" s="56" t="s">
        <v>1122</v>
      </c>
      <c r="AL366" s="56">
        <v>75</v>
      </c>
      <c r="AM366" s="56">
        <v>13.020162842545799</v>
      </c>
      <c r="AN366" s="56">
        <v>7.8726528606763799E-4</v>
      </c>
      <c r="AO366" s="56">
        <v>1.87526952330087E-3</v>
      </c>
      <c r="AP366" s="56">
        <v>1</v>
      </c>
      <c r="AQ366" s="56">
        <v>-1.2715814460903201</v>
      </c>
      <c r="AR366" s="56">
        <v>-9.8433943890659403E-2</v>
      </c>
      <c r="AS366" s="56">
        <v>0.73457674375252402</v>
      </c>
      <c r="AT366" s="56">
        <v>-0.66565074138750002</v>
      </c>
      <c r="AU366" s="56">
        <v>1.1809384197760699</v>
      </c>
      <c r="AV366" s="56">
        <v>-1.8417952058581399</v>
      </c>
      <c r="AW366" s="56">
        <v>0.217263134605301</v>
      </c>
      <c r="AX366" s="56">
        <v>-1.3591792757983701</v>
      </c>
      <c r="AY366" s="56">
        <v>0.42561293296750502</v>
      </c>
      <c r="AZ366" s="56">
        <v>0.57526669940598796</v>
      </c>
      <c r="BA366" s="56">
        <v>0.95757662564668999</v>
      </c>
      <c r="BB366" s="56">
        <v>1.1314033604273801</v>
      </c>
      <c r="BC366" s="56">
        <v>1.4002696443522899E-2</v>
      </c>
      <c r="BD366" s="77" t="s">
        <v>17582</v>
      </c>
      <c r="BE366" s="144" t="s">
        <v>18196</v>
      </c>
      <c r="BF366" s="77">
        <v>46</v>
      </c>
      <c r="BG366" s="77">
        <v>23.876196839999999</v>
      </c>
      <c r="BH366" s="77">
        <v>7.9843199999999996E-4</v>
      </c>
      <c r="BI366" s="77">
        <v>3.2186599999999999E-3</v>
      </c>
      <c r="BJ366" s="78">
        <v>10</v>
      </c>
      <c r="BK366" s="77">
        <v>-0.25819889000000001</v>
      </c>
      <c r="BL366" s="77">
        <v>-0.25819889000000001</v>
      </c>
      <c r="BM366" s="77">
        <v>-0.25819889000000001</v>
      </c>
      <c r="BN366" s="77">
        <v>3.6147844560000002</v>
      </c>
      <c r="BO366" s="77">
        <v>-0.25819889000000001</v>
      </c>
      <c r="BP366" s="77">
        <v>-0.25819889000000001</v>
      </c>
      <c r="BQ366" s="77">
        <v>-0.25819889000000001</v>
      </c>
      <c r="BR366" s="77">
        <v>-0.25819889000000001</v>
      </c>
      <c r="BS366" s="77">
        <v>-0.25819889000000001</v>
      </c>
      <c r="BT366" s="77">
        <v>-0.25819889000000001</v>
      </c>
      <c r="BU366" s="77">
        <v>-0.25819889000000001</v>
      </c>
      <c r="BV366" s="77">
        <v>-0.25819889000000001</v>
      </c>
      <c r="BW366" s="77">
        <v>-0.25819889000000001</v>
      </c>
      <c r="BX366" s="77">
        <v>-0.25819889000000001</v>
      </c>
      <c r="BY366" s="77">
        <v>-0.25819889000000001</v>
      </c>
    </row>
    <row r="367" spans="1:77">
      <c r="A367" s="52" t="s">
        <v>1418</v>
      </c>
      <c r="B367" s="52">
        <v>12</v>
      </c>
      <c r="C367" s="52">
        <v>2.0143132507513601</v>
      </c>
      <c r="D367" s="52">
        <v>4.9134287357412902E-4</v>
      </c>
      <c r="E367" s="52">
        <v>1.11149486813501E-3</v>
      </c>
      <c r="F367" s="52">
        <v>2</v>
      </c>
      <c r="G367" s="52">
        <v>-1.2866199954705599</v>
      </c>
      <c r="H367" s="52">
        <v>0.33713651064182998</v>
      </c>
      <c r="I367" s="52">
        <v>0.166763220315129</v>
      </c>
      <c r="J367" s="52">
        <v>1.60220773287163</v>
      </c>
      <c r="K367" s="52">
        <v>1.1937439396010801</v>
      </c>
      <c r="L367" s="52">
        <v>-0.76936880478621905</v>
      </c>
      <c r="M367" s="52">
        <v>-1.53809549693786</v>
      </c>
      <c r="N367" s="52">
        <v>-0.71552632951994899</v>
      </c>
      <c r="O367" s="52">
        <v>0.22235786401389701</v>
      </c>
      <c r="P367" s="52">
        <v>0.170828123533216</v>
      </c>
      <c r="Q367" s="52">
        <v>1.1663930178805799</v>
      </c>
      <c r="R367" s="52">
        <v>-0.54981978214276706</v>
      </c>
      <c r="S367" s="54" t="s">
        <v>1419</v>
      </c>
      <c r="T367" s="54">
        <v>6</v>
      </c>
      <c r="U367" s="54">
        <v>0.83588597672575804</v>
      </c>
      <c r="V367" s="54">
        <v>0</v>
      </c>
      <c r="W367" s="54">
        <v>7.3875687138246697E-4</v>
      </c>
      <c r="X367" s="54">
        <v>1</v>
      </c>
      <c r="Y367" s="54">
        <v>-0.72193218059136999</v>
      </c>
      <c r="Z367" s="54">
        <v>0.86230795527208903</v>
      </c>
      <c r="AA367" s="54">
        <v>0.67279379521187599</v>
      </c>
      <c r="AB367" s="54">
        <v>1.26188039832196</v>
      </c>
      <c r="AC367" s="54">
        <v>0.85390154937812401</v>
      </c>
      <c r="AD367" s="54">
        <v>-1.1651788574081401</v>
      </c>
      <c r="AE367" s="54">
        <v>-1.18427003702819</v>
      </c>
      <c r="AF367" s="54">
        <v>-0.38608439448176801</v>
      </c>
      <c r="AG367" s="54">
        <v>0.40944128978939898</v>
      </c>
      <c r="AH367" s="54">
        <v>2.28992754085541E-2</v>
      </c>
      <c r="AI367" s="54">
        <v>1.04505016671143</v>
      </c>
      <c r="AJ367" s="54">
        <v>-1.67080896058396</v>
      </c>
      <c r="AK367" s="56" t="s">
        <v>1420</v>
      </c>
      <c r="AL367" s="56">
        <v>2</v>
      </c>
      <c r="AM367" s="56">
        <v>0.76410011482832796</v>
      </c>
      <c r="AN367" s="56">
        <v>0</v>
      </c>
      <c r="AO367" s="56">
        <v>1.0986377876691801E-3</v>
      </c>
      <c r="AP367" s="56">
        <v>22</v>
      </c>
      <c r="AQ367" s="56">
        <v>0.59454792596516504</v>
      </c>
      <c r="AR367" s="56">
        <v>0.95519286402963499</v>
      </c>
      <c r="AS367" s="56">
        <v>-0.90685981570919605</v>
      </c>
      <c r="AT367" s="56">
        <v>1.25171300243011</v>
      </c>
      <c r="AU367" s="56">
        <v>-2.1591648824832901</v>
      </c>
      <c r="AV367" s="56">
        <v>0.39513217430884401</v>
      </c>
      <c r="AW367" s="56">
        <v>-0.46139144812948801</v>
      </c>
      <c r="AX367" s="56">
        <v>-1.23280026740894</v>
      </c>
      <c r="AY367" s="56">
        <v>0.718662505631255</v>
      </c>
      <c r="AZ367" s="56">
        <v>0.96064557616586399</v>
      </c>
      <c r="BA367" s="56">
        <v>0.247988432168604</v>
      </c>
      <c r="BB367" s="56">
        <v>-0.51887732668183595</v>
      </c>
      <c r="BC367" s="56">
        <v>0.15521125971329</v>
      </c>
      <c r="BD367" s="77" t="s">
        <v>17583</v>
      </c>
      <c r="BE367" s="144" t="s">
        <v>18197</v>
      </c>
      <c r="BF367" s="77">
        <v>46</v>
      </c>
      <c r="BG367" s="77">
        <v>23.876196839999999</v>
      </c>
      <c r="BH367" s="77">
        <v>7.2305600000000002E-4</v>
      </c>
      <c r="BI367" s="77">
        <v>3.2186599999999999E-3</v>
      </c>
      <c r="BJ367" s="78">
        <v>10</v>
      </c>
      <c r="BK367" s="77">
        <v>-0.25819889000000001</v>
      </c>
      <c r="BL367" s="77">
        <v>-0.25819889000000001</v>
      </c>
      <c r="BM367" s="77">
        <v>-0.25819889000000001</v>
      </c>
      <c r="BN367" s="77">
        <v>3.6147844560000002</v>
      </c>
      <c r="BO367" s="77">
        <v>-0.25819889000000001</v>
      </c>
      <c r="BP367" s="77">
        <v>-0.25819889000000001</v>
      </c>
      <c r="BQ367" s="77">
        <v>-0.25819889000000001</v>
      </c>
      <c r="BR367" s="77">
        <v>-0.25819889000000001</v>
      </c>
      <c r="BS367" s="77">
        <v>-0.25819889000000001</v>
      </c>
      <c r="BT367" s="77">
        <v>-0.25819889000000001</v>
      </c>
      <c r="BU367" s="77">
        <v>-0.25819889000000001</v>
      </c>
      <c r="BV367" s="77">
        <v>-0.25819889000000001</v>
      </c>
      <c r="BW367" s="77">
        <v>-0.25819889000000001</v>
      </c>
      <c r="BX367" s="77">
        <v>-0.25819889000000001</v>
      </c>
      <c r="BY367" s="77">
        <v>-0.25819889000000001</v>
      </c>
    </row>
    <row r="368" spans="1:77">
      <c r="A368" s="52" t="s">
        <v>1351</v>
      </c>
      <c r="B368" s="52">
        <v>7</v>
      </c>
      <c r="C368" s="52">
        <v>1.2121529117251599</v>
      </c>
      <c r="D368" s="52">
        <v>2.1663753971222898E-3</v>
      </c>
      <c r="E368" s="52">
        <v>1.0947179523772999E-3</v>
      </c>
      <c r="F368" s="52">
        <v>2</v>
      </c>
      <c r="G368" s="52">
        <v>-0.23115253157701701</v>
      </c>
      <c r="H368" s="52">
        <v>0.83051478781711496</v>
      </c>
      <c r="I368" s="52">
        <v>0.51525247892541803</v>
      </c>
      <c r="J368" s="52">
        <v>1.20180740656742</v>
      </c>
      <c r="K368" s="52">
        <v>1.0128424119617501</v>
      </c>
      <c r="L368" s="52">
        <v>-1.0302320289401401</v>
      </c>
      <c r="M368" s="52">
        <v>-1.6619938135927499</v>
      </c>
      <c r="N368" s="52">
        <v>-9.6501512019250696E-2</v>
      </c>
      <c r="O368" s="52">
        <v>9.9245620025458003E-2</v>
      </c>
      <c r="P368" s="52">
        <v>0.50353267313844996</v>
      </c>
      <c r="Q368" s="52">
        <v>0.60546666702326202</v>
      </c>
      <c r="R368" s="52">
        <v>-1.7487821593297099</v>
      </c>
      <c r="S368" s="54" t="s">
        <v>1421</v>
      </c>
      <c r="T368" s="54">
        <v>15</v>
      </c>
      <c r="U368" s="54">
        <v>2.52751340905917</v>
      </c>
      <c r="V368" s="54">
        <v>0</v>
      </c>
      <c r="W368" s="54">
        <v>1.2478704065211801E-3</v>
      </c>
      <c r="X368" s="54">
        <v>1</v>
      </c>
      <c r="Y368" s="54">
        <v>-0.220428514754692</v>
      </c>
      <c r="Z368" s="54">
        <v>1.10756495962485</v>
      </c>
      <c r="AA368" s="54">
        <v>0.96133301031819895</v>
      </c>
      <c r="AB368" s="54">
        <v>1.24186745571336</v>
      </c>
      <c r="AC368" s="54">
        <v>0.93142646263177797</v>
      </c>
      <c r="AD368" s="54">
        <v>-0.94960787065771801</v>
      </c>
      <c r="AE368" s="54">
        <v>-1.01378620992153</v>
      </c>
      <c r="AF368" s="54">
        <v>-0.35817733684036401</v>
      </c>
      <c r="AG368" s="54">
        <v>0.29866921225993098</v>
      </c>
      <c r="AH368" s="54">
        <v>-1.41432926541546</v>
      </c>
      <c r="AI368" s="54">
        <v>0.72571784168681597</v>
      </c>
      <c r="AJ368" s="54">
        <v>-1.31024974464516</v>
      </c>
      <c r="AK368" s="56" t="s">
        <v>1422</v>
      </c>
      <c r="AL368" s="56">
        <v>2</v>
      </c>
      <c r="AM368" s="56">
        <v>0.762910376637285</v>
      </c>
      <c r="AN368" s="56">
        <v>0</v>
      </c>
      <c r="AO368" s="56">
        <v>1.0977563735708E-3</v>
      </c>
      <c r="AP368" s="56">
        <v>22</v>
      </c>
      <c r="AQ368" s="56">
        <v>0.50647097607340497</v>
      </c>
      <c r="AR368" s="56">
        <v>0.93264553711505505</v>
      </c>
      <c r="AS368" s="56">
        <v>-0.897537036519509</v>
      </c>
      <c r="AT368" s="56">
        <v>1.22494832002641</v>
      </c>
      <c r="AU368" s="56">
        <v>-2.25853281925315</v>
      </c>
      <c r="AV368" s="56">
        <v>0.35655823628545702</v>
      </c>
      <c r="AW368" s="56">
        <v>-0.37960168919930698</v>
      </c>
      <c r="AX368" s="56">
        <v>-1.1634910945142001</v>
      </c>
      <c r="AY368" s="56">
        <v>0.68833213668992099</v>
      </c>
      <c r="AZ368" s="56">
        <v>1.03131326052359</v>
      </c>
      <c r="BA368" s="56">
        <v>0.28755336271112603</v>
      </c>
      <c r="BB368" s="56">
        <v>-0.45378732346135298</v>
      </c>
      <c r="BC368" s="56">
        <v>0.125128133522551</v>
      </c>
      <c r="BD368" s="77" t="s">
        <v>17588</v>
      </c>
      <c r="BE368" s="144" t="s">
        <v>3637</v>
      </c>
      <c r="BF368" s="77">
        <v>46</v>
      </c>
      <c r="BG368" s="77">
        <v>23.876196839999999</v>
      </c>
      <c r="BH368" s="77">
        <v>8.98934E-4</v>
      </c>
      <c r="BI368" s="77">
        <v>3.2186599999999999E-3</v>
      </c>
      <c r="BJ368" s="78">
        <v>10</v>
      </c>
      <c r="BK368" s="77">
        <v>-0.25819889000000001</v>
      </c>
      <c r="BL368" s="77">
        <v>-0.25819889000000001</v>
      </c>
      <c r="BM368" s="77">
        <v>-0.25819889000000001</v>
      </c>
      <c r="BN368" s="77">
        <v>3.6147844560000002</v>
      </c>
      <c r="BO368" s="77">
        <v>-0.25819889000000001</v>
      </c>
      <c r="BP368" s="77">
        <v>-0.25819889000000001</v>
      </c>
      <c r="BQ368" s="77">
        <v>-0.25819889000000001</v>
      </c>
      <c r="BR368" s="77">
        <v>-0.25819889000000001</v>
      </c>
      <c r="BS368" s="77">
        <v>-0.25819889000000001</v>
      </c>
      <c r="BT368" s="77">
        <v>-0.25819889000000001</v>
      </c>
      <c r="BU368" s="77">
        <v>-0.25819889000000001</v>
      </c>
      <c r="BV368" s="77">
        <v>-0.25819889000000001</v>
      </c>
      <c r="BW368" s="77">
        <v>-0.25819889000000001</v>
      </c>
      <c r="BX368" s="77">
        <v>-0.25819889000000001</v>
      </c>
      <c r="BY368" s="77">
        <v>-0.25819889000000001</v>
      </c>
    </row>
    <row r="369" spans="1:77">
      <c r="A369" s="52" t="s">
        <v>2008</v>
      </c>
      <c r="B369" s="52">
        <v>0</v>
      </c>
      <c r="C369" s="52">
        <v>0</v>
      </c>
      <c r="D369" s="52">
        <v>0</v>
      </c>
      <c r="E369" s="52">
        <v>3.0911901082054499E-4</v>
      </c>
      <c r="F369" s="52">
        <v>98</v>
      </c>
      <c r="G369" s="52">
        <v>0.76682567697410497</v>
      </c>
      <c r="H369" s="52">
        <v>-0.87549217156015402</v>
      </c>
      <c r="I369" s="52">
        <v>-0.85187705216848897</v>
      </c>
      <c r="J369" s="52">
        <v>-1.05338948025206</v>
      </c>
      <c r="K369" s="52">
        <v>-0.112693121518991</v>
      </c>
      <c r="L369" s="52">
        <v>1.5615399512669901</v>
      </c>
      <c r="M369" s="52">
        <v>1.35382039587539</v>
      </c>
      <c r="N369" s="52">
        <v>7.9521047907539597E-2</v>
      </c>
      <c r="O369" s="52">
        <v>-1.1889001944781501</v>
      </c>
      <c r="P369" s="52">
        <v>-0.47959069129930798</v>
      </c>
      <c r="Q369" s="52">
        <v>-0.48199001572789602</v>
      </c>
      <c r="R369" s="52">
        <v>1.28222565498102</v>
      </c>
      <c r="S369" s="54" t="s">
        <v>1631</v>
      </c>
      <c r="T369" s="54">
        <v>0</v>
      </c>
      <c r="U369" s="54">
        <v>0</v>
      </c>
      <c r="V369" s="54">
        <v>0</v>
      </c>
      <c r="W369" s="54">
        <v>3.0643513789716198E-4</v>
      </c>
      <c r="X369" s="54">
        <v>89</v>
      </c>
      <c r="Y369" s="54">
        <v>-7.3589282060127596E-3</v>
      </c>
      <c r="Z369" s="54">
        <v>-0.18819314936286399</v>
      </c>
      <c r="AA369" s="54">
        <v>-0.51350131462424597</v>
      </c>
      <c r="AB369" s="54">
        <v>-1.5749933140100101</v>
      </c>
      <c r="AC369" s="54">
        <v>0.33146981034957701</v>
      </c>
      <c r="AD369" s="54">
        <v>1.52360450307401</v>
      </c>
      <c r="AE369" s="54">
        <v>0.81424030186138496</v>
      </c>
      <c r="AF369" s="54">
        <v>-2.1798056407873901E-2</v>
      </c>
      <c r="AG369" s="54">
        <v>-0.80900196938453495</v>
      </c>
      <c r="AH369" s="54">
        <v>-1.56458989357663</v>
      </c>
      <c r="AI369" s="54">
        <v>0.96754211429013903</v>
      </c>
      <c r="AJ369" s="54">
        <v>1.04257989599705</v>
      </c>
      <c r="AK369" s="56" t="s">
        <v>2009</v>
      </c>
      <c r="AL369" s="56">
        <v>0</v>
      </c>
      <c r="AM369" s="56">
        <v>0</v>
      </c>
      <c r="AN369" s="56">
        <v>0</v>
      </c>
      <c r="AO369" s="56">
        <v>2.7665068240627702E-4</v>
      </c>
      <c r="AP369" s="56">
        <v>70</v>
      </c>
      <c r="AQ369" s="56">
        <v>-0.41475478290277501</v>
      </c>
      <c r="AR369" s="56">
        <v>-1.43615413207017E-2</v>
      </c>
      <c r="AS369" s="56">
        <v>0.43747106592103702</v>
      </c>
      <c r="AT369" s="56">
        <v>0.99930672170311097</v>
      </c>
      <c r="AU369" s="56">
        <v>0.29717586741268298</v>
      </c>
      <c r="AV369" s="56">
        <v>-1.6212463066793099</v>
      </c>
      <c r="AW369" s="56">
        <v>0.26425148306000301</v>
      </c>
      <c r="AX369" s="56">
        <v>-1.60311417005029</v>
      </c>
      <c r="AY369" s="56">
        <v>1.12851191108606</v>
      </c>
      <c r="AZ369" s="56">
        <v>-1.43335894103727</v>
      </c>
      <c r="BA369" s="56">
        <v>1.46583793672561E-2</v>
      </c>
      <c r="BB369" s="56">
        <v>1.1467137996813299</v>
      </c>
      <c r="BC369" s="56">
        <v>0.79874651375886596</v>
      </c>
      <c r="BD369" s="77" t="s">
        <v>17590</v>
      </c>
      <c r="BE369" s="144" t="s">
        <v>18198</v>
      </c>
      <c r="BF369" s="77">
        <v>46</v>
      </c>
      <c r="BG369" s="77">
        <v>23.876196839999999</v>
      </c>
      <c r="BH369" s="77">
        <v>1.060854E-3</v>
      </c>
      <c r="BI369" s="77">
        <v>3.2186599999999999E-3</v>
      </c>
      <c r="BJ369" s="78">
        <v>10</v>
      </c>
      <c r="BK369" s="77">
        <v>-0.25819889000000001</v>
      </c>
      <c r="BL369" s="77">
        <v>-0.25819889000000001</v>
      </c>
      <c r="BM369" s="77">
        <v>-0.25819889000000001</v>
      </c>
      <c r="BN369" s="77">
        <v>3.6147844560000002</v>
      </c>
      <c r="BO369" s="77">
        <v>-0.25819889000000001</v>
      </c>
      <c r="BP369" s="77">
        <v>-0.25819889000000001</v>
      </c>
      <c r="BQ369" s="77">
        <v>-0.25819889000000001</v>
      </c>
      <c r="BR369" s="77">
        <v>-0.25819889000000001</v>
      </c>
      <c r="BS369" s="77">
        <v>-0.25819889000000001</v>
      </c>
      <c r="BT369" s="77">
        <v>-0.25819889000000001</v>
      </c>
      <c r="BU369" s="77">
        <v>-0.25819889000000001</v>
      </c>
      <c r="BV369" s="77">
        <v>-0.25819889000000001</v>
      </c>
      <c r="BW369" s="77">
        <v>-0.25819889000000001</v>
      </c>
      <c r="BX369" s="77">
        <v>-0.25819889000000001</v>
      </c>
      <c r="BY369" s="77">
        <v>-0.25819889000000001</v>
      </c>
    </row>
    <row r="370" spans="1:77">
      <c r="A370" s="52" t="s">
        <v>1599</v>
      </c>
      <c r="B370" s="52">
        <v>0</v>
      </c>
      <c r="C370" s="52">
        <v>0</v>
      </c>
      <c r="D370" s="52">
        <v>0</v>
      </c>
      <c r="E370" s="52">
        <v>3.0911901082054499E-4</v>
      </c>
      <c r="F370" s="52">
        <v>99</v>
      </c>
      <c r="G370" s="52">
        <v>-0.13797363316099601</v>
      </c>
      <c r="H370" s="52">
        <v>1.35174218636321</v>
      </c>
      <c r="I370" s="52">
        <v>0.84045001015158105</v>
      </c>
      <c r="J370" s="52">
        <v>1.5791527088161099</v>
      </c>
      <c r="K370" s="52">
        <v>-0.74667607536242697</v>
      </c>
      <c r="L370" s="52">
        <v>-0.61347327884718195</v>
      </c>
      <c r="M370" s="52">
        <v>-1.19313477982004</v>
      </c>
      <c r="N370" s="52">
        <v>-0.103501710474524</v>
      </c>
      <c r="O370" s="52">
        <v>1.0475880358801499</v>
      </c>
      <c r="P370" s="52">
        <v>-1.1283157080889199</v>
      </c>
      <c r="Q370" s="52">
        <v>0.18991962290555001</v>
      </c>
      <c r="R370" s="52">
        <v>-1.08577737836252</v>
      </c>
      <c r="S370" s="54" t="s">
        <v>1638</v>
      </c>
      <c r="T370" s="54">
        <v>0</v>
      </c>
      <c r="U370" s="54">
        <v>0</v>
      </c>
      <c r="V370" s="54">
        <v>0</v>
      </c>
      <c r="W370" s="54">
        <v>3.0643513789716198E-4</v>
      </c>
      <c r="X370" s="54">
        <v>90</v>
      </c>
      <c r="Y370" s="54">
        <v>-1.1566962007892001</v>
      </c>
      <c r="Z370" s="54">
        <v>0.21391037681890801</v>
      </c>
      <c r="AA370" s="54">
        <v>-0.228230958628452</v>
      </c>
      <c r="AB370" s="54">
        <v>1.47781450097434</v>
      </c>
      <c r="AC370" s="54">
        <v>1.26649204948395</v>
      </c>
      <c r="AD370" s="54">
        <v>-1.50639512507562</v>
      </c>
      <c r="AE370" s="54">
        <v>0.61076673870391296</v>
      </c>
      <c r="AF370" s="54">
        <v>-0.10381313309913801</v>
      </c>
      <c r="AG370" s="54">
        <v>-1.2616913658167099</v>
      </c>
      <c r="AH370" s="54">
        <v>-0.168351221501571</v>
      </c>
      <c r="AI370" s="54">
        <v>1.181916780071</v>
      </c>
      <c r="AJ370" s="54">
        <v>-0.32572244114141702</v>
      </c>
      <c r="AK370" s="56" t="s">
        <v>2010</v>
      </c>
      <c r="AL370" s="56">
        <v>15</v>
      </c>
      <c r="AM370" s="56">
        <v>1.82921491877553</v>
      </c>
      <c r="AN370" s="56">
        <v>7.20263985125711E-4</v>
      </c>
      <c r="AO370" s="56">
        <v>5.2716618800535404E-4</v>
      </c>
      <c r="AP370" s="56">
        <v>2</v>
      </c>
      <c r="AQ370" s="56">
        <v>-0.61525726975812001</v>
      </c>
      <c r="AR370" s="56">
        <v>-0.49887119885767001</v>
      </c>
      <c r="AS370" s="56">
        <v>2.4844801443339199</v>
      </c>
      <c r="AT370" s="56">
        <v>-0.57846615854962002</v>
      </c>
      <c r="AU370" s="56">
        <v>1.86993291317334</v>
      </c>
      <c r="AV370" s="56">
        <v>-0.62635758810526598</v>
      </c>
      <c r="AW370" s="56">
        <v>-0.225634040159053</v>
      </c>
      <c r="AX370" s="56">
        <v>-0.63439681545458804</v>
      </c>
      <c r="AY370" s="56">
        <v>-0.348050590993917</v>
      </c>
      <c r="AZ370" s="56">
        <v>-0.43501104355262199</v>
      </c>
      <c r="BA370" s="56">
        <v>-2.6584731244700802E-2</v>
      </c>
      <c r="BB370" s="56">
        <v>8.6365472518507805E-2</v>
      </c>
      <c r="BC370" s="56">
        <v>-0.45214909335020398</v>
      </c>
      <c r="BD370" s="77" t="s">
        <v>17595</v>
      </c>
      <c r="BE370" s="144" t="s">
        <v>11578</v>
      </c>
      <c r="BF370" s="77">
        <v>46</v>
      </c>
      <c r="BG370" s="77">
        <v>23.876196839999999</v>
      </c>
      <c r="BH370" s="77">
        <v>7.9843199999999996E-4</v>
      </c>
      <c r="BI370" s="77">
        <v>3.2186599999999999E-3</v>
      </c>
      <c r="BJ370" s="78">
        <v>10</v>
      </c>
      <c r="BK370" s="77">
        <v>-0.25819889000000001</v>
      </c>
      <c r="BL370" s="77">
        <v>-0.25819889000000001</v>
      </c>
      <c r="BM370" s="77">
        <v>-0.25819889000000001</v>
      </c>
      <c r="BN370" s="77">
        <v>3.6147844560000002</v>
      </c>
      <c r="BO370" s="77">
        <v>-0.25819889000000001</v>
      </c>
      <c r="BP370" s="77">
        <v>-0.25819889000000001</v>
      </c>
      <c r="BQ370" s="77">
        <v>-0.25819889000000001</v>
      </c>
      <c r="BR370" s="77">
        <v>-0.25819889000000001</v>
      </c>
      <c r="BS370" s="77">
        <v>-0.25819889000000001</v>
      </c>
      <c r="BT370" s="77">
        <v>-0.25819889000000001</v>
      </c>
      <c r="BU370" s="77">
        <v>-0.25819889000000001</v>
      </c>
      <c r="BV370" s="77">
        <v>-0.25819889000000001</v>
      </c>
      <c r="BW370" s="77">
        <v>-0.25819889000000001</v>
      </c>
      <c r="BX370" s="77">
        <v>-0.25819889000000001</v>
      </c>
      <c r="BY370" s="77">
        <v>-0.25819889000000001</v>
      </c>
    </row>
    <row r="371" spans="1:77">
      <c r="A371" s="52" t="s">
        <v>1696</v>
      </c>
      <c r="B371" s="52">
        <v>0</v>
      </c>
      <c r="C371" s="52">
        <v>0</v>
      </c>
      <c r="D371" s="52">
        <v>0</v>
      </c>
      <c r="E371" s="52">
        <v>3.0911901082054499E-4</v>
      </c>
      <c r="F371" s="52">
        <v>100</v>
      </c>
      <c r="G371" s="52">
        <v>-0.227424724204841</v>
      </c>
      <c r="H371" s="52">
        <v>-0.17916153162575299</v>
      </c>
      <c r="I371" s="52">
        <v>-0.73317102618730701</v>
      </c>
      <c r="J371" s="52">
        <v>-0.42310906814472099</v>
      </c>
      <c r="K371" s="52">
        <v>0.31258719257899598</v>
      </c>
      <c r="L371" s="52">
        <v>-0.90573492587422999</v>
      </c>
      <c r="M371" s="52">
        <v>1.98001076732061</v>
      </c>
      <c r="N371" s="52">
        <v>1.0398489855099899</v>
      </c>
      <c r="O371" s="52">
        <v>-0.98282797966100599</v>
      </c>
      <c r="P371" s="52">
        <v>1.5148324637510899</v>
      </c>
      <c r="Q371" s="52">
        <v>-0.54799845028596395</v>
      </c>
      <c r="R371" s="52">
        <v>-0.84785170317687497</v>
      </c>
      <c r="S371" s="54" t="s">
        <v>1655</v>
      </c>
      <c r="T371" s="54">
        <v>0</v>
      </c>
      <c r="U371" s="54">
        <v>0</v>
      </c>
      <c r="V371" s="54">
        <v>0</v>
      </c>
      <c r="W371" s="54">
        <v>3.0643513789716198E-4</v>
      </c>
      <c r="X371" s="54">
        <v>91</v>
      </c>
      <c r="Y371" s="54">
        <v>0.68052957754071097</v>
      </c>
      <c r="Z371" s="54">
        <v>-0.801882636251953</v>
      </c>
      <c r="AA371" s="54">
        <v>-0.48342985714943398</v>
      </c>
      <c r="AB371" s="54">
        <v>-0.70630427514706395</v>
      </c>
      <c r="AC371" s="54">
        <v>-0.40130405095981703</v>
      </c>
      <c r="AD371" s="54">
        <v>1.68384473889274</v>
      </c>
      <c r="AE371" s="54">
        <v>0.56181821101449603</v>
      </c>
      <c r="AF371" s="54">
        <v>-0.45348584242531698</v>
      </c>
      <c r="AG371" s="54">
        <v>-0.90555229752335997</v>
      </c>
      <c r="AH371" s="54">
        <v>-0.98668483862780998</v>
      </c>
      <c r="AI371" s="54">
        <v>-0.144384825278141</v>
      </c>
      <c r="AJ371" s="54">
        <v>1.95683609591495</v>
      </c>
      <c r="AK371" s="56" t="s">
        <v>2011</v>
      </c>
      <c r="AL371" s="56">
        <v>14</v>
      </c>
      <c r="AM371" s="56">
        <v>2.90007980093602</v>
      </c>
      <c r="AN371" s="56">
        <v>5.6336927208669998E-3</v>
      </c>
      <c r="AO371" s="56">
        <v>2.31653549810747E-3</v>
      </c>
      <c r="AP371" s="56">
        <v>1</v>
      </c>
      <c r="AQ371" s="56">
        <v>-0.68709360559666599</v>
      </c>
      <c r="AR371" s="56">
        <v>-0.622180164929093</v>
      </c>
      <c r="AS371" s="56">
        <v>6.0582066282151702E-2</v>
      </c>
      <c r="AT371" s="56">
        <v>-0.38500023078119899</v>
      </c>
      <c r="AU371" s="56">
        <v>2.5777690416149701</v>
      </c>
      <c r="AV371" s="56">
        <v>0.21626212062525399</v>
      </c>
      <c r="AW371" s="56">
        <v>1.6460141014985199</v>
      </c>
      <c r="AX371" s="56">
        <v>-0.60623801889755202</v>
      </c>
      <c r="AY371" s="56">
        <v>-0.57006677200935396</v>
      </c>
      <c r="AZ371" s="56">
        <v>-0.56987766997862999</v>
      </c>
      <c r="BA371" s="56">
        <v>-0.51811056781570297</v>
      </c>
      <c r="BB371" s="56">
        <v>7.5909477671651402E-3</v>
      </c>
      <c r="BC371" s="56">
        <v>-0.54965124777985996</v>
      </c>
      <c r="BD371" s="77" t="s">
        <v>17599</v>
      </c>
      <c r="BE371" s="144" t="s">
        <v>9637</v>
      </c>
      <c r="BF371" s="77">
        <v>46</v>
      </c>
      <c r="BG371" s="77">
        <v>23.876196839999999</v>
      </c>
      <c r="BH371" s="77">
        <v>8.4309999999999995E-4</v>
      </c>
      <c r="BI371" s="77">
        <v>3.2186599999999999E-3</v>
      </c>
      <c r="BJ371" s="78">
        <v>10</v>
      </c>
      <c r="BK371" s="77">
        <v>-0.25819889000000001</v>
      </c>
      <c r="BL371" s="77">
        <v>-0.25819889000000001</v>
      </c>
      <c r="BM371" s="77">
        <v>-0.25819889000000001</v>
      </c>
      <c r="BN371" s="77">
        <v>3.6147844560000002</v>
      </c>
      <c r="BO371" s="77">
        <v>-0.25819889000000001</v>
      </c>
      <c r="BP371" s="77">
        <v>-0.25819889000000001</v>
      </c>
      <c r="BQ371" s="77">
        <v>-0.25819889000000001</v>
      </c>
      <c r="BR371" s="77">
        <v>-0.25819889000000001</v>
      </c>
      <c r="BS371" s="77">
        <v>-0.25819889000000001</v>
      </c>
      <c r="BT371" s="77">
        <v>-0.25819889000000001</v>
      </c>
      <c r="BU371" s="77">
        <v>-0.25819889000000001</v>
      </c>
      <c r="BV371" s="77">
        <v>-0.25819889000000001</v>
      </c>
      <c r="BW371" s="77">
        <v>-0.25819889000000001</v>
      </c>
      <c r="BX371" s="77">
        <v>-0.25819889000000001</v>
      </c>
      <c r="BY371" s="77">
        <v>-0.25819889000000001</v>
      </c>
    </row>
    <row r="372" spans="1:77">
      <c r="A372" s="52" t="s">
        <v>1423</v>
      </c>
      <c r="B372" s="52">
        <v>41</v>
      </c>
      <c r="C372" s="52">
        <v>6.17860869007625</v>
      </c>
      <c r="D372" s="52">
        <v>1.5856974556256E-3</v>
      </c>
      <c r="E372" s="52">
        <v>1.8691171215066799E-3</v>
      </c>
      <c r="F372" s="52">
        <v>2</v>
      </c>
      <c r="G372" s="52">
        <v>0.51678306173539001</v>
      </c>
      <c r="H372" s="52">
        <v>-0.75704550168035301</v>
      </c>
      <c r="I372" s="52">
        <v>-0.51111530739010602</v>
      </c>
      <c r="J372" s="52">
        <v>-1.44739759348148</v>
      </c>
      <c r="K372" s="52">
        <v>-0.91550754727781203</v>
      </c>
      <c r="L372" s="52">
        <v>-0.221135009191466</v>
      </c>
      <c r="M372" s="52">
        <v>1.85115240665804</v>
      </c>
      <c r="N372" s="52">
        <v>1.19649009651806</v>
      </c>
      <c r="O372" s="52">
        <v>-0.37292627179592303</v>
      </c>
      <c r="P372" s="52">
        <v>0.98016329844161798</v>
      </c>
      <c r="Q372" s="52">
        <v>-0.83329900737087803</v>
      </c>
      <c r="R372" s="52">
        <v>0.51383737483490299</v>
      </c>
      <c r="S372" s="54" t="s">
        <v>1424</v>
      </c>
      <c r="T372" s="54">
        <v>15</v>
      </c>
      <c r="U372" s="54">
        <v>2.4478617997874901</v>
      </c>
      <c r="V372" s="54">
        <v>0</v>
      </c>
      <c r="W372" s="54">
        <v>1.2157089457271999E-3</v>
      </c>
      <c r="X372" s="54">
        <v>1</v>
      </c>
      <c r="Y372" s="54">
        <v>-0.14500413894905401</v>
      </c>
      <c r="Z372" s="54">
        <v>0.89564451892710195</v>
      </c>
      <c r="AA372" s="54">
        <v>0.89927915057519503</v>
      </c>
      <c r="AB372" s="54">
        <v>1.2642293899949499</v>
      </c>
      <c r="AC372" s="54">
        <v>0.928902141356438</v>
      </c>
      <c r="AD372" s="54">
        <v>-0.77597584010532294</v>
      </c>
      <c r="AE372" s="54">
        <v>-0.89306960610885999</v>
      </c>
      <c r="AF372" s="54">
        <v>-0.23757998157263599</v>
      </c>
      <c r="AG372" s="54">
        <v>0.399613364757337</v>
      </c>
      <c r="AH372" s="54">
        <v>-1.6337498149851299</v>
      </c>
      <c r="AI372" s="54">
        <v>0.73866413999214198</v>
      </c>
      <c r="AJ372" s="54">
        <v>-1.4409533238821599</v>
      </c>
      <c r="AK372" s="56" t="s">
        <v>1425</v>
      </c>
      <c r="AL372" s="56">
        <v>89</v>
      </c>
      <c r="AM372" s="56">
        <v>18.584810880311402</v>
      </c>
      <c r="AN372" s="56">
        <v>1.26744127615145E-3</v>
      </c>
      <c r="AO372" s="56">
        <v>2.8716125804492498E-3</v>
      </c>
      <c r="AP372" s="56">
        <v>3</v>
      </c>
      <c r="AQ372" s="56">
        <v>-1.73264457458401</v>
      </c>
      <c r="AR372" s="56">
        <v>-0.94923024172136095</v>
      </c>
      <c r="AS372" s="56">
        <v>-0.304705237167196</v>
      </c>
      <c r="AT372" s="56">
        <v>-1.0161264439872599</v>
      </c>
      <c r="AU372" s="56">
        <v>0.83955883147709398</v>
      </c>
      <c r="AV372" s="56">
        <v>-1.1930174707185599</v>
      </c>
      <c r="AW372" s="56">
        <v>1.24989441135792</v>
      </c>
      <c r="AX372" s="56">
        <v>-8.0274177992629703E-2</v>
      </c>
      <c r="AY372" s="56">
        <v>8.2605838250157299E-2</v>
      </c>
      <c r="AZ372" s="56">
        <v>0.28808777415626502</v>
      </c>
      <c r="BA372" s="56">
        <v>0.85927250982899905</v>
      </c>
      <c r="BB372" s="56">
        <v>1.4942588639138701</v>
      </c>
      <c r="BC372" s="56">
        <v>0.462319917186717</v>
      </c>
      <c r="BD372" s="77" t="s">
        <v>17601</v>
      </c>
      <c r="BE372" s="144" t="s">
        <v>18199</v>
      </c>
      <c r="BF372" s="77">
        <v>46</v>
      </c>
      <c r="BG372" s="77">
        <v>23.876196839999999</v>
      </c>
      <c r="BH372" s="77">
        <v>2.0602900000000002E-3</v>
      </c>
      <c r="BI372" s="77">
        <v>3.2186599999999999E-3</v>
      </c>
      <c r="BJ372" s="78">
        <v>10</v>
      </c>
      <c r="BK372" s="77">
        <v>-0.25819889000000001</v>
      </c>
      <c r="BL372" s="77">
        <v>-0.25819889000000001</v>
      </c>
      <c r="BM372" s="77">
        <v>-0.25819889000000001</v>
      </c>
      <c r="BN372" s="77">
        <v>3.6147844560000002</v>
      </c>
      <c r="BO372" s="77">
        <v>-0.25819889000000001</v>
      </c>
      <c r="BP372" s="77">
        <v>-0.25819889000000001</v>
      </c>
      <c r="BQ372" s="77">
        <v>-0.25819889000000001</v>
      </c>
      <c r="BR372" s="77">
        <v>-0.25819889000000001</v>
      </c>
      <c r="BS372" s="77">
        <v>-0.25819889000000001</v>
      </c>
      <c r="BT372" s="77">
        <v>-0.25819889000000001</v>
      </c>
      <c r="BU372" s="77">
        <v>-0.25819889000000001</v>
      </c>
      <c r="BV372" s="77">
        <v>-0.25819889000000001</v>
      </c>
      <c r="BW372" s="77">
        <v>-0.25819889000000001</v>
      </c>
      <c r="BX372" s="77">
        <v>-0.25819889000000001</v>
      </c>
      <c r="BY372" s="77">
        <v>-0.25819889000000001</v>
      </c>
    </row>
    <row r="373" spans="1:77">
      <c r="A373" s="52" t="s">
        <v>1711</v>
      </c>
      <c r="B373" s="52">
        <v>65</v>
      </c>
      <c r="C373" s="52">
        <v>14.5526454395253</v>
      </c>
      <c r="D373" s="52">
        <v>1.1446055577579101E-3</v>
      </c>
      <c r="E373" s="52">
        <v>4.2810533985957501E-3</v>
      </c>
      <c r="F373" s="52">
        <v>3</v>
      </c>
      <c r="G373" s="52">
        <v>-0.40332793644294301</v>
      </c>
      <c r="H373" s="52">
        <v>0.35773961700912099</v>
      </c>
      <c r="I373" s="52">
        <v>0.29807599809918001</v>
      </c>
      <c r="J373" s="52">
        <v>1.1410696281181001</v>
      </c>
      <c r="K373" s="52">
        <v>1.4732614842030101</v>
      </c>
      <c r="L373" s="52">
        <v>0.39254051968405901</v>
      </c>
      <c r="M373" s="52">
        <v>-1.6343721278721099</v>
      </c>
      <c r="N373" s="52">
        <v>-1.49283327784132</v>
      </c>
      <c r="O373" s="52">
        <v>-0.54183925201190197</v>
      </c>
      <c r="P373" s="52">
        <v>-0.91810895305268303</v>
      </c>
      <c r="Q373" s="52">
        <v>0.85898195293393698</v>
      </c>
      <c r="R373" s="52">
        <v>0.46881234717354398</v>
      </c>
      <c r="S373" s="54" t="s">
        <v>1154</v>
      </c>
      <c r="T373" s="54">
        <v>1</v>
      </c>
      <c r="U373" s="54">
        <v>0.115585289301635</v>
      </c>
      <c r="V373" s="54">
        <v>0</v>
      </c>
      <c r="W373" s="54">
        <v>3.6243888834418199E-4</v>
      </c>
      <c r="X373" s="54">
        <v>3</v>
      </c>
      <c r="Y373" s="54">
        <v>0.91493415332137695</v>
      </c>
      <c r="Z373" s="54">
        <v>-0.40298352668799697</v>
      </c>
      <c r="AA373" s="54">
        <v>-0.3326284115523</v>
      </c>
      <c r="AB373" s="54">
        <v>-1.1335542399505101</v>
      </c>
      <c r="AC373" s="54">
        <v>-1.7294788619393</v>
      </c>
      <c r="AD373" s="54">
        <v>0.77766192797623002</v>
      </c>
      <c r="AE373" s="54">
        <v>0.70682284464529499</v>
      </c>
      <c r="AF373" s="54">
        <v>0.540695954388837</v>
      </c>
      <c r="AG373" s="54">
        <v>-6.8348402615219905E-2</v>
      </c>
      <c r="AH373" s="54">
        <v>1.6969189560145901</v>
      </c>
      <c r="AI373" s="54">
        <v>-1.1416831279412101</v>
      </c>
      <c r="AJ373" s="54">
        <v>0.17164273434021299</v>
      </c>
      <c r="AK373" s="56" t="s">
        <v>1429</v>
      </c>
      <c r="AL373" s="56">
        <v>110</v>
      </c>
      <c r="AM373" s="56">
        <v>17.817451875001499</v>
      </c>
      <c r="AN373" s="56">
        <v>1.2451075091708E-3</v>
      </c>
      <c r="AO373" s="56">
        <v>2.38346443563499E-3</v>
      </c>
      <c r="AP373" s="56">
        <v>1</v>
      </c>
      <c r="AQ373" s="56">
        <v>1.32626193942544</v>
      </c>
      <c r="AR373" s="56">
        <v>0.37882567669719802</v>
      </c>
      <c r="AS373" s="56">
        <v>-0.40999423971593901</v>
      </c>
      <c r="AT373" s="56">
        <v>0.82949588571334998</v>
      </c>
      <c r="AU373" s="56">
        <v>-1.21024330348858</v>
      </c>
      <c r="AV373" s="56">
        <v>2.1217981308208298</v>
      </c>
      <c r="AW373" s="56">
        <v>-1.16101421093655</v>
      </c>
      <c r="AX373" s="56">
        <v>0.36380762972048197</v>
      </c>
      <c r="AY373" s="56">
        <v>-0.53742829385253499</v>
      </c>
      <c r="AZ373" s="56">
        <v>-0.15103751902613699</v>
      </c>
      <c r="BA373" s="56">
        <v>-0.13586416768711701</v>
      </c>
      <c r="BB373" s="56">
        <v>-1.1888002429181499</v>
      </c>
      <c r="BC373" s="56">
        <v>-0.22580728475230799</v>
      </c>
      <c r="BD373" s="77" t="s">
        <v>17603</v>
      </c>
      <c r="BE373" s="144" t="s">
        <v>13865</v>
      </c>
      <c r="BF373" s="77">
        <v>46</v>
      </c>
      <c r="BG373" s="77">
        <v>23.876196839999999</v>
      </c>
      <c r="BH373" s="77">
        <v>7.9005700000000004E-4</v>
      </c>
      <c r="BI373" s="77">
        <v>3.2186599999999999E-3</v>
      </c>
      <c r="BJ373" s="78">
        <v>10</v>
      </c>
      <c r="BK373" s="77">
        <v>-0.25819889000000001</v>
      </c>
      <c r="BL373" s="77">
        <v>-0.25819889000000001</v>
      </c>
      <c r="BM373" s="77">
        <v>-0.25819889000000001</v>
      </c>
      <c r="BN373" s="77">
        <v>3.6147844560000002</v>
      </c>
      <c r="BO373" s="77">
        <v>-0.25819889000000001</v>
      </c>
      <c r="BP373" s="77">
        <v>-0.25819889000000001</v>
      </c>
      <c r="BQ373" s="77">
        <v>-0.25819889000000001</v>
      </c>
      <c r="BR373" s="77">
        <v>-0.25819889000000001</v>
      </c>
      <c r="BS373" s="77">
        <v>-0.25819889000000001</v>
      </c>
      <c r="BT373" s="77">
        <v>-0.25819889000000001</v>
      </c>
      <c r="BU373" s="77">
        <v>-0.25819889000000001</v>
      </c>
      <c r="BV373" s="77">
        <v>-0.25819889000000001</v>
      </c>
      <c r="BW373" s="77">
        <v>-0.25819889000000001</v>
      </c>
      <c r="BX373" s="77">
        <v>-0.25819889000000001</v>
      </c>
      <c r="BY373" s="77">
        <v>-0.25819889000000001</v>
      </c>
    </row>
    <row r="374" spans="1:77">
      <c r="A374" s="52" t="s">
        <v>1847</v>
      </c>
      <c r="B374" s="52">
        <v>0</v>
      </c>
      <c r="C374" s="52">
        <v>0</v>
      </c>
      <c r="D374" s="52">
        <v>0</v>
      </c>
      <c r="E374" s="52">
        <v>3.0911901082054499E-4</v>
      </c>
      <c r="F374" s="52">
        <v>101</v>
      </c>
      <c r="G374" s="52">
        <v>-0.47169132646395401</v>
      </c>
      <c r="H374" s="52">
        <v>-0.26075102834046698</v>
      </c>
      <c r="I374" s="52">
        <v>-0.46132816752200401</v>
      </c>
      <c r="J374" s="52">
        <v>0.89553323357376602</v>
      </c>
      <c r="K374" s="52">
        <v>1.2232154941345399</v>
      </c>
      <c r="L374" s="52">
        <v>1.0170873804537</v>
      </c>
      <c r="M374" s="52">
        <v>-1.1275242583790099</v>
      </c>
      <c r="N374" s="52">
        <v>-0.851891953199722</v>
      </c>
      <c r="O374" s="52">
        <v>-0.73516412350330596</v>
      </c>
      <c r="P374" s="52">
        <v>-1.4568468154757801</v>
      </c>
      <c r="Q374" s="52">
        <v>1.2123116690376801</v>
      </c>
      <c r="R374" s="52">
        <v>1.0170498956845699</v>
      </c>
      <c r="S374" s="54" t="s">
        <v>2012</v>
      </c>
      <c r="T374" s="54">
        <v>0</v>
      </c>
      <c r="U374" s="54">
        <v>0</v>
      </c>
      <c r="V374" s="54">
        <v>0</v>
      </c>
      <c r="W374" s="54">
        <v>3.0643513789716198E-4</v>
      </c>
      <c r="X374" s="54">
        <v>92</v>
      </c>
      <c r="Y374" s="54">
        <v>-1.1039618822239801</v>
      </c>
      <c r="Z374" s="54">
        <v>0.46198655590605398</v>
      </c>
      <c r="AA374" s="54">
        <v>0.114368686380629</v>
      </c>
      <c r="AB374" s="54">
        <v>0.56798341547446396</v>
      </c>
      <c r="AC374" s="54">
        <v>1.0186382639501801</v>
      </c>
      <c r="AD374" s="54">
        <v>-1.2662172660050399</v>
      </c>
      <c r="AE374" s="54">
        <v>-0.69110635005613497</v>
      </c>
      <c r="AF374" s="54">
        <v>-6.2813703092866296E-2</v>
      </c>
      <c r="AG374" s="54">
        <v>1.1699462989560701</v>
      </c>
      <c r="AH374" s="54">
        <v>-0.808349004118329</v>
      </c>
      <c r="AI374" s="54">
        <v>1.6975697115198201</v>
      </c>
      <c r="AJ374" s="54">
        <v>-1.09804472669086</v>
      </c>
      <c r="AK374" s="56" t="s">
        <v>2013</v>
      </c>
      <c r="AL374" s="56">
        <v>0</v>
      </c>
      <c r="AM374" s="56">
        <v>0</v>
      </c>
      <c r="AN374" s="56">
        <v>0</v>
      </c>
      <c r="AO374" s="56">
        <v>2.7665068240627702E-4</v>
      </c>
      <c r="AP374" s="56">
        <v>71</v>
      </c>
      <c r="AQ374" s="56">
        <v>-1.6331561439549801E-3</v>
      </c>
      <c r="AR374" s="56">
        <v>-0.21733667555039901</v>
      </c>
      <c r="AS374" s="56">
        <v>1.1225967681928499</v>
      </c>
      <c r="AT374" s="56">
        <v>-0.75997383905313098</v>
      </c>
      <c r="AU374" s="56">
        <v>1.5556853872945899</v>
      </c>
      <c r="AV374" s="56">
        <v>-0.78496460291694603</v>
      </c>
      <c r="AW374" s="56">
        <v>1.95002780785383</v>
      </c>
      <c r="AX374" s="56">
        <v>-0.414746637769277</v>
      </c>
      <c r="AY374" s="56">
        <v>-1.09937428729322</v>
      </c>
      <c r="AZ374" s="56">
        <v>-1.13173259259851</v>
      </c>
      <c r="BA374" s="56">
        <v>0.51385832250402697</v>
      </c>
      <c r="BB374" s="56">
        <v>-0.163316347343231</v>
      </c>
      <c r="BC374" s="56">
        <v>-0.56909014717661999</v>
      </c>
      <c r="BD374" s="77" t="s">
        <v>17604</v>
      </c>
      <c r="BE374" s="144" t="s">
        <v>18200</v>
      </c>
      <c r="BF374" s="77">
        <v>46</v>
      </c>
      <c r="BG374" s="77">
        <v>23.876196839999999</v>
      </c>
      <c r="BH374" s="77">
        <v>7.5655600000000003E-4</v>
      </c>
      <c r="BI374" s="77">
        <v>3.2186599999999999E-3</v>
      </c>
      <c r="BJ374" s="78">
        <v>10</v>
      </c>
      <c r="BK374" s="77">
        <v>-0.25819889000000001</v>
      </c>
      <c r="BL374" s="77">
        <v>-0.25819889000000001</v>
      </c>
      <c r="BM374" s="77">
        <v>-0.25819889000000001</v>
      </c>
      <c r="BN374" s="77">
        <v>3.6147844560000002</v>
      </c>
      <c r="BO374" s="77">
        <v>-0.25819889000000001</v>
      </c>
      <c r="BP374" s="77">
        <v>-0.25819889000000001</v>
      </c>
      <c r="BQ374" s="77">
        <v>-0.25819889000000001</v>
      </c>
      <c r="BR374" s="77">
        <v>-0.25819889000000001</v>
      </c>
      <c r="BS374" s="77">
        <v>-0.25819889000000001</v>
      </c>
      <c r="BT374" s="77">
        <v>-0.25819889000000001</v>
      </c>
      <c r="BU374" s="77">
        <v>-0.25819889000000001</v>
      </c>
      <c r="BV374" s="77">
        <v>-0.25819889000000001</v>
      </c>
      <c r="BW374" s="77">
        <v>-0.25819889000000001</v>
      </c>
      <c r="BX374" s="77">
        <v>-0.25819889000000001</v>
      </c>
      <c r="BY374" s="77">
        <v>-0.25819889000000001</v>
      </c>
    </row>
    <row r="375" spans="1:77">
      <c r="A375" s="52" t="s">
        <v>1707</v>
      </c>
      <c r="B375" s="52">
        <v>33</v>
      </c>
      <c r="C375" s="52">
        <v>6.31680563460678</v>
      </c>
      <c r="D375" s="52">
        <v>6.1976203371282099E-4</v>
      </c>
      <c r="E375" s="52">
        <v>1.9308281539198301E-3</v>
      </c>
      <c r="F375" s="52">
        <v>3</v>
      </c>
      <c r="G375" s="52">
        <v>1.8677139455214799E-2</v>
      </c>
      <c r="H375" s="52">
        <v>0.62395229435175803</v>
      </c>
      <c r="I375" s="52">
        <v>0.73632924950108603</v>
      </c>
      <c r="J375" s="52">
        <v>1.2396261923357199</v>
      </c>
      <c r="K375" s="52">
        <v>1.48077985430624</v>
      </c>
      <c r="L375" s="52">
        <v>3.5018011038298602E-2</v>
      </c>
      <c r="M375" s="52">
        <v>-1.52506439750224</v>
      </c>
      <c r="N375" s="52">
        <v>-1.1591394541990701</v>
      </c>
      <c r="O375" s="52">
        <v>-0.91040811360611695</v>
      </c>
      <c r="P375" s="52">
        <v>-1.24056957085363</v>
      </c>
      <c r="Q375" s="52">
        <v>0.51578476650952498</v>
      </c>
      <c r="R375" s="52">
        <v>0.18501402866321401</v>
      </c>
      <c r="S375" s="54" t="s">
        <v>1677</v>
      </c>
      <c r="T375" s="54">
        <v>23</v>
      </c>
      <c r="U375" s="54">
        <v>3.6940244688639199</v>
      </c>
      <c r="V375" s="54">
        <v>6.0859515022249999E-4</v>
      </c>
      <c r="W375" s="54">
        <v>2.2732069188256998E-3</v>
      </c>
      <c r="X375" s="54">
        <v>3</v>
      </c>
      <c r="Y375" s="54">
        <v>-0.83359736784468896</v>
      </c>
      <c r="Z375" s="54">
        <v>0.27005925884940601</v>
      </c>
      <c r="AA375" s="54">
        <v>0.338327553533049</v>
      </c>
      <c r="AB375" s="54">
        <v>1.46906815462935</v>
      </c>
      <c r="AC375" s="54">
        <v>1.3252302056470899</v>
      </c>
      <c r="AD375" s="54">
        <v>4.1226525472020603E-2</v>
      </c>
      <c r="AE375" s="54">
        <v>-1.0165079513895601</v>
      </c>
      <c r="AF375" s="54">
        <v>-1.1042485939242599</v>
      </c>
      <c r="AG375" s="54">
        <v>-0.56145642875399704</v>
      </c>
      <c r="AH375" s="54">
        <v>-1.4911768814977899</v>
      </c>
      <c r="AI375" s="54">
        <v>1.0885590889805401</v>
      </c>
      <c r="AJ375" s="54">
        <v>0.474516436298831</v>
      </c>
      <c r="AK375" s="56" t="s">
        <v>1712</v>
      </c>
      <c r="AL375" s="56">
        <v>151</v>
      </c>
      <c r="AM375" s="56">
        <v>22.8835655467145</v>
      </c>
      <c r="AN375" s="56">
        <v>2.3684959882971101E-2</v>
      </c>
      <c r="AO375" s="56">
        <v>3.3663767027221798E-3</v>
      </c>
      <c r="AP375" s="56">
        <v>1</v>
      </c>
      <c r="AQ375" s="56">
        <v>0.93610927360440299</v>
      </c>
      <c r="AR375" s="56">
        <v>0.82073108751747503</v>
      </c>
      <c r="AS375" s="56">
        <v>-0.67982599016977896</v>
      </c>
      <c r="AT375" s="56">
        <v>1.0442533843839299</v>
      </c>
      <c r="AU375" s="56">
        <v>-0.94441473631772699</v>
      </c>
      <c r="AV375" s="56">
        <v>1.2595974455160801</v>
      </c>
      <c r="AW375" s="56">
        <v>-1.7575052254391601</v>
      </c>
      <c r="AX375" s="56">
        <v>1.1399019854311601</v>
      </c>
      <c r="AY375" s="56">
        <v>0.158450910054352</v>
      </c>
      <c r="AZ375" s="56">
        <v>-9.9399628499514794E-2</v>
      </c>
      <c r="BA375" s="56">
        <v>-0.52502581561672901</v>
      </c>
      <c r="BB375" s="56">
        <v>-1.3108628527872099</v>
      </c>
      <c r="BC375" s="56">
        <v>-4.2009837677270803E-2</v>
      </c>
      <c r="BD375" s="77" t="s">
        <v>17607</v>
      </c>
      <c r="BE375" s="144" t="s">
        <v>3637</v>
      </c>
      <c r="BF375" s="77">
        <v>46</v>
      </c>
      <c r="BG375" s="77">
        <v>23.876196839999999</v>
      </c>
      <c r="BH375" s="77">
        <v>8.3193299999999998E-4</v>
      </c>
      <c r="BI375" s="77">
        <v>3.2186599999999999E-3</v>
      </c>
      <c r="BJ375" s="78">
        <v>10</v>
      </c>
      <c r="BK375" s="77">
        <v>-0.25819889000000001</v>
      </c>
      <c r="BL375" s="77">
        <v>-0.25819889000000001</v>
      </c>
      <c r="BM375" s="77">
        <v>-0.25819889000000001</v>
      </c>
      <c r="BN375" s="77">
        <v>3.6147844560000002</v>
      </c>
      <c r="BO375" s="77">
        <v>-0.25819889000000001</v>
      </c>
      <c r="BP375" s="77">
        <v>-0.25819889000000001</v>
      </c>
      <c r="BQ375" s="77">
        <v>-0.25819889000000001</v>
      </c>
      <c r="BR375" s="77">
        <v>-0.25819889000000001</v>
      </c>
      <c r="BS375" s="77">
        <v>-0.25819889000000001</v>
      </c>
      <c r="BT375" s="77">
        <v>-0.25819889000000001</v>
      </c>
      <c r="BU375" s="77">
        <v>-0.25819889000000001</v>
      </c>
      <c r="BV375" s="77">
        <v>-0.25819889000000001</v>
      </c>
      <c r="BW375" s="77">
        <v>-0.25819889000000001</v>
      </c>
      <c r="BX375" s="77">
        <v>-0.25819889000000001</v>
      </c>
      <c r="BY375" s="77">
        <v>-0.25819889000000001</v>
      </c>
    </row>
    <row r="376" spans="1:77">
      <c r="A376" s="52" t="s">
        <v>1426</v>
      </c>
      <c r="B376" s="52">
        <v>37</v>
      </c>
      <c r="C376" s="52">
        <v>6.1716332511428504</v>
      </c>
      <c r="D376" s="52">
        <v>3.6292371343543602E-4</v>
      </c>
      <c r="E376" s="52">
        <v>1.75788263800604E-3</v>
      </c>
      <c r="F376" s="52">
        <v>2</v>
      </c>
      <c r="G376" s="52">
        <v>0.25395114824368997</v>
      </c>
      <c r="H376" s="52">
        <v>-1.05004870060876</v>
      </c>
      <c r="I376" s="52">
        <v>-0.14505194614417299</v>
      </c>
      <c r="J376" s="52">
        <v>-1.6243196057790401</v>
      </c>
      <c r="K376" s="52">
        <v>-1.0240806926796699</v>
      </c>
      <c r="L376" s="52">
        <v>0.88501790857726204</v>
      </c>
      <c r="M376" s="52">
        <v>1.33017981927674</v>
      </c>
      <c r="N376" s="52">
        <v>0.486968408828866</v>
      </c>
      <c r="O376" s="52">
        <v>-0.108471329633823</v>
      </c>
      <c r="P376" s="52">
        <v>1.2930151907927701</v>
      </c>
      <c r="Q376" s="52">
        <v>-1.04499834544366</v>
      </c>
      <c r="R376" s="52">
        <v>0.74783814456980702</v>
      </c>
      <c r="S376" s="54" t="s">
        <v>1427</v>
      </c>
      <c r="T376" s="54">
        <v>26</v>
      </c>
      <c r="U376" s="54">
        <v>3.9715064775350402</v>
      </c>
      <c r="V376" s="54">
        <v>2.7861374308351199E-3</v>
      </c>
      <c r="W376" s="54">
        <v>2.3843462904233402E-3</v>
      </c>
      <c r="X376" s="54">
        <v>1</v>
      </c>
      <c r="Y376" s="54">
        <v>0.457156787093768</v>
      </c>
      <c r="Z376" s="54">
        <v>-0.75537096556699901</v>
      </c>
      <c r="AA376" s="54">
        <v>-0.710126070794877</v>
      </c>
      <c r="AB376" s="54">
        <v>-1.4300019066888101</v>
      </c>
      <c r="AC376" s="54">
        <v>-1.1441021115630901</v>
      </c>
      <c r="AD376" s="54">
        <v>1.0984848292135401</v>
      </c>
      <c r="AE376" s="54">
        <v>0.80894540054042197</v>
      </c>
      <c r="AF376" s="54">
        <v>0.65956838158103104</v>
      </c>
      <c r="AG376" s="54">
        <v>-0.271637112215875</v>
      </c>
      <c r="AH376" s="54">
        <v>0.92234565297009796</v>
      </c>
      <c r="AI376" s="54">
        <v>-1.0576216454982701</v>
      </c>
      <c r="AJ376" s="54">
        <v>1.42235876092906</v>
      </c>
      <c r="AK376" s="56" t="s">
        <v>1428</v>
      </c>
      <c r="AL376" s="56">
        <v>10</v>
      </c>
      <c r="AM376" s="56">
        <v>2.7465761518570999</v>
      </c>
      <c r="AN376" s="57">
        <v>5.0250975706445003E-5</v>
      </c>
      <c r="AO376" s="56">
        <v>2.5009220623812001E-3</v>
      </c>
      <c r="AP376" s="56">
        <v>9</v>
      </c>
      <c r="AQ376" s="56">
        <v>-1.63120749416739</v>
      </c>
      <c r="AR376" s="56">
        <v>1.17004356239642E-2</v>
      </c>
      <c r="AS376" s="56">
        <v>-1.18375264567675</v>
      </c>
      <c r="AT376" s="56">
        <v>0.75966740341380301</v>
      </c>
      <c r="AU376" s="56">
        <v>0.23465853361018099</v>
      </c>
      <c r="AV376" s="56">
        <v>0.70315709612552102</v>
      </c>
      <c r="AW376" s="56">
        <v>1.0013625133642099</v>
      </c>
      <c r="AX376" s="56">
        <v>-1.62655832826331</v>
      </c>
      <c r="AY376" s="56">
        <v>-0.23475360088976099</v>
      </c>
      <c r="AZ376" s="56">
        <v>0.244121223193981</v>
      </c>
      <c r="BA376" s="56">
        <v>0.74956198713161004</v>
      </c>
      <c r="BB376" s="56">
        <v>1.4894569466513601</v>
      </c>
      <c r="BC376" s="56">
        <v>-0.51741407011741403</v>
      </c>
      <c r="BD376" s="77" t="s">
        <v>17610</v>
      </c>
      <c r="BE376" s="144" t="s">
        <v>18201</v>
      </c>
      <c r="BF376" s="77">
        <v>46</v>
      </c>
      <c r="BG376" s="77">
        <v>23.876196839999999</v>
      </c>
      <c r="BH376" s="77">
        <v>7.3980599999999997E-4</v>
      </c>
      <c r="BI376" s="77">
        <v>3.2186599999999999E-3</v>
      </c>
      <c r="BJ376" s="78">
        <v>10</v>
      </c>
      <c r="BK376" s="77">
        <v>-0.25819889000000001</v>
      </c>
      <c r="BL376" s="77">
        <v>-0.25819889000000001</v>
      </c>
      <c r="BM376" s="77">
        <v>-0.25819889000000001</v>
      </c>
      <c r="BN376" s="77">
        <v>3.6147844560000002</v>
      </c>
      <c r="BO376" s="77">
        <v>-0.25819889000000001</v>
      </c>
      <c r="BP376" s="77">
        <v>-0.25819889000000001</v>
      </c>
      <c r="BQ376" s="77">
        <v>-0.25819889000000001</v>
      </c>
      <c r="BR376" s="77">
        <v>-0.25819889000000001</v>
      </c>
      <c r="BS376" s="77">
        <v>-0.25819889000000001</v>
      </c>
      <c r="BT376" s="77">
        <v>-0.25819889000000001</v>
      </c>
      <c r="BU376" s="77">
        <v>-0.25819889000000001</v>
      </c>
      <c r="BV376" s="77">
        <v>-0.25819889000000001</v>
      </c>
      <c r="BW376" s="77">
        <v>-0.25819889000000001</v>
      </c>
      <c r="BX376" s="77">
        <v>-0.25819889000000001</v>
      </c>
      <c r="BY376" s="77">
        <v>-0.25819889000000001</v>
      </c>
    </row>
    <row r="377" spans="1:77">
      <c r="A377" s="52" t="s">
        <v>1429</v>
      </c>
      <c r="B377" s="52">
        <v>41</v>
      </c>
      <c r="C377" s="52">
        <v>6.5347071313313698</v>
      </c>
      <c r="D377" s="52">
        <v>7.1468054338055104E-4</v>
      </c>
      <c r="E377" s="52">
        <v>1.9045496457651501E-3</v>
      </c>
      <c r="F377" s="52">
        <v>2</v>
      </c>
      <c r="G377" s="52">
        <v>1.9228052717787301E-2</v>
      </c>
      <c r="H377" s="52">
        <v>-0.81432249737513396</v>
      </c>
      <c r="I377" s="52">
        <v>-0.43280076253303501</v>
      </c>
      <c r="J377" s="52">
        <v>-1.4380143826073899</v>
      </c>
      <c r="K377" s="52">
        <v>-0.86806022168076902</v>
      </c>
      <c r="L377" s="52">
        <v>-6.4261166282927398E-3</v>
      </c>
      <c r="M377" s="52">
        <v>1.93145946015376</v>
      </c>
      <c r="N377" s="52">
        <v>0.47684509923080798</v>
      </c>
      <c r="O377" s="52">
        <v>5.8106878897570297E-2</v>
      </c>
      <c r="P377" s="52">
        <v>1.60383882724681</v>
      </c>
      <c r="Q377" s="52">
        <v>-0.83666677146001001</v>
      </c>
      <c r="R377" s="52">
        <v>0.30681243403789399</v>
      </c>
      <c r="S377" s="54" t="s">
        <v>1430</v>
      </c>
      <c r="T377" s="54">
        <v>14</v>
      </c>
      <c r="U377" s="54">
        <v>2.2539254327172702</v>
      </c>
      <c r="V377" s="54">
        <v>0</v>
      </c>
      <c r="W377" s="54">
        <v>1.3473976021438599E-3</v>
      </c>
      <c r="X377" s="54">
        <v>1</v>
      </c>
      <c r="Y377" s="54">
        <v>0.27226680036902301</v>
      </c>
      <c r="Z377" s="54">
        <v>-0.63387358322827803</v>
      </c>
      <c r="AA377" s="54">
        <v>-0.759130641729026</v>
      </c>
      <c r="AB377" s="54">
        <v>-1.5084329800577401</v>
      </c>
      <c r="AC377" s="54">
        <v>-1.1819111544413801</v>
      </c>
      <c r="AD377" s="54">
        <v>1.0791041791503</v>
      </c>
      <c r="AE377" s="54">
        <v>0.59217463687500604</v>
      </c>
      <c r="AF377" s="54">
        <v>0.67551144403751295</v>
      </c>
      <c r="AG377" s="54">
        <v>-0.28995187083787499</v>
      </c>
      <c r="AH377" s="54">
        <v>1.09432672336031</v>
      </c>
      <c r="AI377" s="54">
        <v>-0.85424856660515303</v>
      </c>
      <c r="AJ377" s="54">
        <v>1.5141650131072999</v>
      </c>
      <c r="AK377" s="56" t="s">
        <v>1431</v>
      </c>
      <c r="AL377" s="56">
        <v>10</v>
      </c>
      <c r="AM377" s="56">
        <v>2.82017153100466</v>
      </c>
      <c r="AN377" s="56">
        <v>0</v>
      </c>
      <c r="AO377" s="56">
        <v>2.5668224821254102E-3</v>
      </c>
      <c r="AP377" s="56">
        <v>9</v>
      </c>
      <c r="AQ377" s="56">
        <v>-1.5227506376017399</v>
      </c>
      <c r="AR377" s="56">
        <v>-0.20313490374008</v>
      </c>
      <c r="AS377" s="56">
        <v>-1.1454572671168599</v>
      </c>
      <c r="AT377" s="56">
        <v>0.70264783393638897</v>
      </c>
      <c r="AU377" s="56">
        <v>0.38865357457678901</v>
      </c>
      <c r="AV377" s="56">
        <v>0.64983713030013501</v>
      </c>
      <c r="AW377" s="56">
        <v>1.2733050496559299</v>
      </c>
      <c r="AX377" s="56">
        <v>-1.4426495193551401</v>
      </c>
      <c r="AY377" s="56">
        <v>-0.34270778721335898</v>
      </c>
      <c r="AZ377" s="56">
        <v>0.127394960692397</v>
      </c>
      <c r="BA377" s="56">
        <v>0.67116875334177695</v>
      </c>
      <c r="BB377" s="56">
        <v>1.5660148194065</v>
      </c>
      <c r="BC377" s="56">
        <v>-0.72232200688274995</v>
      </c>
      <c r="BD377" s="77" t="s">
        <v>17611</v>
      </c>
      <c r="BE377" s="144" t="s">
        <v>3637</v>
      </c>
      <c r="BF377" s="77">
        <v>46</v>
      </c>
      <c r="BG377" s="77">
        <v>23.876196839999999</v>
      </c>
      <c r="BH377" s="77">
        <v>9.4918499999999996E-4</v>
      </c>
      <c r="BI377" s="77">
        <v>3.2186599999999999E-3</v>
      </c>
      <c r="BJ377" s="78">
        <v>10</v>
      </c>
      <c r="BK377" s="77">
        <v>-0.25819889000000001</v>
      </c>
      <c r="BL377" s="77">
        <v>-0.25819889000000001</v>
      </c>
      <c r="BM377" s="77">
        <v>-0.25819889000000001</v>
      </c>
      <c r="BN377" s="77">
        <v>3.6147844560000002</v>
      </c>
      <c r="BO377" s="77">
        <v>-0.25819889000000001</v>
      </c>
      <c r="BP377" s="77">
        <v>-0.25819889000000001</v>
      </c>
      <c r="BQ377" s="77">
        <v>-0.25819889000000001</v>
      </c>
      <c r="BR377" s="77">
        <v>-0.25819889000000001</v>
      </c>
      <c r="BS377" s="77">
        <v>-0.25819889000000001</v>
      </c>
      <c r="BT377" s="77">
        <v>-0.25819889000000001</v>
      </c>
      <c r="BU377" s="77">
        <v>-0.25819889000000001</v>
      </c>
      <c r="BV377" s="77">
        <v>-0.25819889000000001</v>
      </c>
      <c r="BW377" s="77">
        <v>-0.25819889000000001</v>
      </c>
      <c r="BX377" s="77">
        <v>-0.25819889000000001</v>
      </c>
      <c r="BY377" s="77">
        <v>-0.25819889000000001</v>
      </c>
    </row>
    <row r="378" spans="1:77">
      <c r="A378" s="52" t="s">
        <v>2014</v>
      </c>
      <c r="B378" s="52">
        <v>0</v>
      </c>
      <c r="C378" s="52">
        <v>0</v>
      </c>
      <c r="D378" s="52">
        <v>0</v>
      </c>
      <c r="E378" s="52">
        <v>3.0911901082054499E-4</v>
      </c>
      <c r="F378" s="52">
        <v>102</v>
      </c>
      <c r="G378" s="52">
        <v>-1.49508675167465</v>
      </c>
      <c r="H378" s="52">
        <v>-1.16382124055541</v>
      </c>
      <c r="I378" s="52">
        <v>-0.24961293768995599</v>
      </c>
      <c r="J378" s="52">
        <v>-0.63736207801960298</v>
      </c>
      <c r="K378" s="52">
        <v>0.86522004922641904</v>
      </c>
      <c r="L378" s="52">
        <v>-0.70867507891767001</v>
      </c>
      <c r="M378" s="52">
        <v>1.01695480927173</v>
      </c>
      <c r="N378" s="52">
        <v>0.70613636470437902</v>
      </c>
      <c r="O378" s="52">
        <v>-0.20778853642680301</v>
      </c>
      <c r="P378" s="52">
        <v>2.0190858169032602</v>
      </c>
      <c r="Q378" s="52">
        <v>-0.190091176100885</v>
      </c>
      <c r="R378" s="52">
        <v>4.5040759279183197E-2</v>
      </c>
      <c r="S378" s="54" t="s">
        <v>1657</v>
      </c>
      <c r="T378" s="54">
        <v>0</v>
      </c>
      <c r="U378" s="54">
        <v>0</v>
      </c>
      <c r="V378" s="54">
        <v>0</v>
      </c>
      <c r="W378" s="54">
        <v>3.0643513789716198E-4</v>
      </c>
      <c r="X378" s="54">
        <v>93</v>
      </c>
      <c r="Y378" s="54">
        <v>-0.557993585419025</v>
      </c>
      <c r="Z378" s="54">
        <v>0.78524147696841895</v>
      </c>
      <c r="AA378" s="54">
        <v>0.64871560353217905</v>
      </c>
      <c r="AB378" s="54">
        <v>1.9582185255545801</v>
      </c>
      <c r="AC378" s="54">
        <v>1.0735624905292001</v>
      </c>
      <c r="AD378" s="54">
        <v>-0.20909938492507901</v>
      </c>
      <c r="AE378" s="54">
        <v>-1.2516252699303601</v>
      </c>
      <c r="AF378" s="54">
        <v>-0.83345333774809405</v>
      </c>
      <c r="AG378" s="54">
        <v>-0.11294809629519</v>
      </c>
      <c r="AH378" s="54">
        <v>0.52632015476762195</v>
      </c>
      <c r="AI378" s="54">
        <v>-1.1003825260107001</v>
      </c>
      <c r="AJ378" s="54">
        <v>-0.92655605102356697</v>
      </c>
      <c r="AK378" s="56" t="s">
        <v>2015</v>
      </c>
      <c r="AL378" s="56">
        <v>21</v>
      </c>
      <c r="AM378" s="56">
        <v>2.7436293205300202</v>
      </c>
      <c r="AN378" s="56">
        <v>1.28419160138693E-4</v>
      </c>
      <c r="AO378" s="56">
        <v>7.56774376055522E-4</v>
      </c>
      <c r="AP378" s="56">
        <v>1</v>
      </c>
      <c r="AQ378" s="56">
        <v>-0.90064699923385105</v>
      </c>
      <c r="AR378" s="56">
        <v>-0.13539149043954599</v>
      </c>
      <c r="AS378" s="56">
        <v>0.88191581486430104</v>
      </c>
      <c r="AT378" s="56">
        <v>-0.188370985122358</v>
      </c>
      <c r="AU378" s="56">
        <v>1.3904608684563899</v>
      </c>
      <c r="AV378" s="56">
        <v>-0.70103107425820799</v>
      </c>
      <c r="AW378" s="56">
        <v>2.0703876980964599</v>
      </c>
      <c r="AX378" s="56">
        <v>-1.17894238316872</v>
      </c>
      <c r="AY378" s="56">
        <v>-0.72386032729346494</v>
      </c>
      <c r="AZ378" s="56">
        <v>-0.66092996388624203</v>
      </c>
      <c r="BA378" s="56">
        <v>7.9602427685509E-2</v>
      </c>
      <c r="BB378" s="56">
        <v>0.83547500939631902</v>
      </c>
      <c r="BC378" s="56">
        <v>-0.76866859509659202</v>
      </c>
      <c r="BD378" s="77" t="s">
        <v>17613</v>
      </c>
      <c r="BE378" s="144" t="s">
        <v>18066</v>
      </c>
      <c r="BF378" s="77">
        <v>46</v>
      </c>
      <c r="BG378" s="77">
        <v>23.876196839999999</v>
      </c>
      <c r="BH378" s="77">
        <v>8.5705799999999995E-4</v>
      </c>
      <c r="BI378" s="77">
        <v>3.2186599999999999E-3</v>
      </c>
      <c r="BJ378" s="78">
        <v>10</v>
      </c>
      <c r="BK378" s="77">
        <v>-0.25819889000000001</v>
      </c>
      <c r="BL378" s="77">
        <v>-0.25819889000000001</v>
      </c>
      <c r="BM378" s="77">
        <v>-0.25819889000000001</v>
      </c>
      <c r="BN378" s="77">
        <v>3.6147844560000002</v>
      </c>
      <c r="BO378" s="77">
        <v>-0.25819889000000001</v>
      </c>
      <c r="BP378" s="77">
        <v>-0.25819889000000001</v>
      </c>
      <c r="BQ378" s="77">
        <v>-0.25819889000000001</v>
      </c>
      <c r="BR378" s="77">
        <v>-0.25819889000000001</v>
      </c>
      <c r="BS378" s="77">
        <v>-0.25819889000000001</v>
      </c>
      <c r="BT378" s="77">
        <v>-0.25819889000000001</v>
      </c>
      <c r="BU378" s="77">
        <v>-0.25819889000000001</v>
      </c>
      <c r="BV378" s="77">
        <v>-0.25819889000000001</v>
      </c>
      <c r="BW378" s="77">
        <v>-0.25819889000000001</v>
      </c>
      <c r="BX378" s="77">
        <v>-0.25819889000000001</v>
      </c>
      <c r="BY378" s="77">
        <v>-0.25819889000000001</v>
      </c>
    </row>
    <row r="379" spans="1:77">
      <c r="A379" s="52" t="s">
        <v>1175</v>
      </c>
      <c r="B379" s="52">
        <v>37</v>
      </c>
      <c r="C379" s="52">
        <v>6.9448015904366596</v>
      </c>
      <c r="D379" s="52">
        <v>8.5985002875472495E-4</v>
      </c>
      <c r="E379" s="52">
        <v>1.9826319950002102E-3</v>
      </c>
      <c r="F379" s="52">
        <v>1</v>
      </c>
      <c r="G379" s="52">
        <v>8.06421651340294E-2</v>
      </c>
      <c r="H379" s="52">
        <v>1.12541404777063</v>
      </c>
      <c r="I379" s="52">
        <v>0.81129443106236399</v>
      </c>
      <c r="J379" s="52">
        <v>1.33825967473998</v>
      </c>
      <c r="K379" s="52">
        <v>0.22173821487099099</v>
      </c>
      <c r="L379" s="52">
        <v>-4.8825049101571399E-2</v>
      </c>
      <c r="M379" s="52">
        <v>-1.9124928668293799</v>
      </c>
      <c r="N379" s="52">
        <v>-0.63564088909970196</v>
      </c>
      <c r="O379" s="52">
        <v>0.53003108660632803</v>
      </c>
      <c r="P379" s="52">
        <v>-1.6101360027172</v>
      </c>
      <c r="Q379" s="52">
        <v>0.42810352245898198</v>
      </c>
      <c r="R379" s="52">
        <v>-0.32838833489545699</v>
      </c>
      <c r="S379" s="54" t="s">
        <v>1176</v>
      </c>
      <c r="T379" s="54">
        <v>31</v>
      </c>
      <c r="U379" s="54">
        <v>4.7266905949727196</v>
      </c>
      <c r="V379" s="54">
        <v>1.2004399752095201E-3</v>
      </c>
      <c r="W379" s="54">
        <v>2.4457689590201802E-3</v>
      </c>
      <c r="X379" s="54">
        <v>1</v>
      </c>
      <c r="Y379" s="54">
        <v>-0.75962670226467599</v>
      </c>
      <c r="Z379" s="54">
        <v>0.78202517683720696</v>
      </c>
      <c r="AA379" s="54">
        <v>0.66334938631318896</v>
      </c>
      <c r="AB379" s="54">
        <v>1.5527716410286401</v>
      </c>
      <c r="AC379" s="54">
        <v>1.0389390973499799</v>
      </c>
      <c r="AD379" s="54">
        <v>-1.23269813167373</v>
      </c>
      <c r="AE379" s="54">
        <v>-0.92492299420465596</v>
      </c>
      <c r="AF379" s="54">
        <v>-0.549619936802898</v>
      </c>
      <c r="AG379" s="54">
        <v>0.33029784591558897</v>
      </c>
      <c r="AH379" s="54">
        <v>-0.88239785803378901</v>
      </c>
      <c r="AI379" s="54">
        <v>1.0670177214096299</v>
      </c>
      <c r="AJ379" s="54">
        <v>-1.0851352458744701</v>
      </c>
      <c r="AK379" s="56" t="s">
        <v>1177</v>
      </c>
      <c r="AL379" s="56">
        <v>8</v>
      </c>
      <c r="AM379" s="56">
        <v>1.36416126912841</v>
      </c>
      <c r="AN379" s="56">
        <v>3.0820598433286199E-3</v>
      </c>
      <c r="AO379" s="56">
        <v>1.2178766268326599E-3</v>
      </c>
      <c r="AP379" s="56">
        <v>1</v>
      </c>
      <c r="AQ379" s="56">
        <v>0.82367925419978405</v>
      </c>
      <c r="AR379" s="56">
        <v>0.62991691394514904</v>
      </c>
      <c r="AS379" s="56">
        <v>-1.3030875147134999</v>
      </c>
      <c r="AT379" s="56">
        <v>0.34345688152523401</v>
      </c>
      <c r="AU379" s="56">
        <v>-1.84360991330732</v>
      </c>
      <c r="AV379" s="56">
        <v>-0.27028062315503298</v>
      </c>
      <c r="AW379" s="56">
        <v>-1.81425102270236</v>
      </c>
      <c r="AX379" s="56">
        <v>0.60912997622125498</v>
      </c>
      <c r="AY379" s="56">
        <v>0.76555763271574195</v>
      </c>
      <c r="AZ379" s="56">
        <v>0.73535022970849395</v>
      </c>
      <c r="BA379" s="56">
        <v>0.69858676495223204</v>
      </c>
      <c r="BB379" s="56">
        <v>2.6626246886443099E-2</v>
      </c>
      <c r="BC379" s="56">
        <v>0.59892517372387399</v>
      </c>
      <c r="BD379" s="77" t="s">
        <v>17619</v>
      </c>
      <c r="BE379" s="144" t="s">
        <v>3560</v>
      </c>
      <c r="BF379" s="77">
        <v>46</v>
      </c>
      <c r="BG379" s="77">
        <v>23.876196839999999</v>
      </c>
      <c r="BH379" s="77">
        <v>8.0959900000000004E-4</v>
      </c>
      <c r="BI379" s="77">
        <v>3.2186599999999999E-3</v>
      </c>
      <c r="BJ379" s="78">
        <v>10</v>
      </c>
      <c r="BK379" s="77">
        <v>-0.25819889000000001</v>
      </c>
      <c r="BL379" s="77">
        <v>-0.25819889000000001</v>
      </c>
      <c r="BM379" s="77">
        <v>-0.25819889000000001</v>
      </c>
      <c r="BN379" s="77">
        <v>3.6147844560000002</v>
      </c>
      <c r="BO379" s="77">
        <v>-0.25819889000000001</v>
      </c>
      <c r="BP379" s="77">
        <v>-0.25819889000000001</v>
      </c>
      <c r="BQ379" s="77">
        <v>-0.25819889000000001</v>
      </c>
      <c r="BR379" s="77">
        <v>-0.25819889000000001</v>
      </c>
      <c r="BS379" s="77">
        <v>-0.25819889000000001</v>
      </c>
      <c r="BT379" s="77">
        <v>-0.25819889000000001</v>
      </c>
      <c r="BU379" s="77">
        <v>-0.25819889000000001</v>
      </c>
      <c r="BV379" s="77">
        <v>-0.25819889000000001</v>
      </c>
      <c r="BW379" s="77">
        <v>-0.25819889000000001</v>
      </c>
      <c r="BX379" s="77">
        <v>-0.25819889000000001</v>
      </c>
      <c r="BY379" s="77">
        <v>-0.25819889000000001</v>
      </c>
    </row>
    <row r="380" spans="1:77">
      <c r="A380" s="52" t="s">
        <v>1178</v>
      </c>
      <c r="B380" s="52">
        <v>37</v>
      </c>
      <c r="C380" s="52">
        <v>7.1046384175653401</v>
      </c>
      <c r="D380" s="53">
        <v>2.23337669806422E-5</v>
      </c>
      <c r="E380" s="52">
        <v>2.02109321823562E-3</v>
      </c>
      <c r="F380" s="52">
        <v>1</v>
      </c>
      <c r="G380" s="52">
        <v>0.152932288040316</v>
      </c>
      <c r="H380" s="52">
        <v>1.12963820307868</v>
      </c>
      <c r="I380" s="52">
        <v>0.73933549621989103</v>
      </c>
      <c r="J380" s="52">
        <v>1.34991375864901</v>
      </c>
      <c r="K380" s="52">
        <v>0.267633552931623</v>
      </c>
      <c r="L380" s="52">
        <v>-5.70730334365738E-2</v>
      </c>
      <c r="M380" s="52">
        <v>-1.90086329457939</v>
      </c>
      <c r="N380" s="52">
        <v>-0.62541306866913804</v>
      </c>
      <c r="O380" s="52">
        <v>0.48491474866093298</v>
      </c>
      <c r="P380" s="52">
        <v>-1.63918113243644</v>
      </c>
      <c r="Q380" s="52">
        <v>0.45248070651254002</v>
      </c>
      <c r="R380" s="52">
        <v>-0.354318224971434</v>
      </c>
      <c r="S380" s="54" t="s">
        <v>1179</v>
      </c>
      <c r="T380" s="54">
        <v>40</v>
      </c>
      <c r="U380" s="54">
        <v>6.0175149992541304</v>
      </c>
      <c r="V380" s="54">
        <v>2.7917208725802799E-3</v>
      </c>
      <c r="W380" s="54">
        <v>2.4252642220560102E-3</v>
      </c>
      <c r="X380" s="54">
        <v>1</v>
      </c>
      <c r="Y380" s="54">
        <v>-0.26024878689032899</v>
      </c>
      <c r="Z380" s="54">
        <v>0.82411531482090605</v>
      </c>
      <c r="AA380" s="54">
        <v>0.76554795527566699</v>
      </c>
      <c r="AB380" s="54">
        <v>1.1436640310228801</v>
      </c>
      <c r="AC380" s="54">
        <v>0.96937849753378003</v>
      </c>
      <c r="AD380" s="54">
        <v>-0.54580358365136605</v>
      </c>
      <c r="AE380" s="54">
        <v>-1.0327641893491699</v>
      </c>
      <c r="AF380" s="54">
        <v>-0.55187457104663296</v>
      </c>
      <c r="AG380" s="54">
        <v>0.50759919674374099</v>
      </c>
      <c r="AH380" s="54">
        <v>-1.9753991746531401</v>
      </c>
      <c r="AI380" s="54">
        <v>0.96623842605225396</v>
      </c>
      <c r="AJ380" s="54">
        <v>-0.81045311585859803</v>
      </c>
      <c r="AK380" s="56" t="s">
        <v>1180</v>
      </c>
      <c r="AL380" s="56">
        <v>3</v>
      </c>
      <c r="AM380" s="56">
        <v>0.39779150553954101</v>
      </c>
      <c r="AN380" s="57">
        <v>4.4667533961284399E-5</v>
      </c>
      <c r="AO380" s="56">
        <v>7.17126372981127E-4</v>
      </c>
      <c r="AP380" s="56">
        <v>7</v>
      </c>
      <c r="AQ380" s="56">
        <v>0.497602680236926</v>
      </c>
      <c r="AR380" s="56">
        <v>0.41916917654834301</v>
      </c>
      <c r="AS380" s="56">
        <v>0.17866648127788801</v>
      </c>
      <c r="AT380" s="56">
        <v>-8.8081068336336193E-2</v>
      </c>
      <c r="AU380" s="56">
        <v>-0.70767783844129795</v>
      </c>
      <c r="AV380" s="56">
        <v>-0.64291667412747</v>
      </c>
      <c r="AW380" s="56">
        <v>-2.4503760038985201</v>
      </c>
      <c r="AX380" s="56">
        <v>1.4366606085206599</v>
      </c>
      <c r="AY380" s="56">
        <v>0.81696161082068397</v>
      </c>
      <c r="AZ380" s="56">
        <v>0.118546772476608</v>
      </c>
      <c r="BA380" s="56">
        <v>6.5032115969443902E-2</v>
      </c>
      <c r="BB380" s="56">
        <v>-0.77187265282737805</v>
      </c>
      <c r="BC380" s="56">
        <v>1.1282847917804499</v>
      </c>
      <c r="BD380" s="77" t="s">
        <v>17587</v>
      </c>
      <c r="BE380" s="144" t="s">
        <v>18202</v>
      </c>
      <c r="BF380" s="77">
        <v>44</v>
      </c>
      <c r="BG380" s="77">
        <v>21.25698994</v>
      </c>
      <c r="BH380" s="77">
        <v>7.2545658999999998E-2</v>
      </c>
      <c r="BI380" s="77">
        <v>2.8425680000000002E-3</v>
      </c>
      <c r="BJ380" s="78">
        <v>10</v>
      </c>
      <c r="BK380" s="77">
        <v>-0.31856018899999999</v>
      </c>
      <c r="BL380" s="77">
        <v>-0.31856018899999999</v>
      </c>
      <c r="BM380" s="77">
        <v>-0.31856018899999999</v>
      </c>
      <c r="BN380" s="77">
        <v>3.503408147</v>
      </c>
      <c r="BO380" s="77">
        <v>-0.31856018899999999</v>
      </c>
      <c r="BP380" s="77">
        <v>-0.31856018899999999</v>
      </c>
      <c r="BQ380" s="77">
        <v>-0.31856018899999999</v>
      </c>
      <c r="BR380" s="77">
        <v>-0.31856018899999999</v>
      </c>
      <c r="BS380" s="77">
        <v>-0.31856018899999999</v>
      </c>
      <c r="BT380" s="77">
        <v>-0.31856018899999999</v>
      </c>
      <c r="BU380" s="77">
        <v>0.63787430899999997</v>
      </c>
      <c r="BV380" s="77">
        <v>-0.31856018899999999</v>
      </c>
      <c r="BW380" s="77">
        <v>-0.31856018899999999</v>
      </c>
      <c r="BX380" s="77">
        <v>-0.31856018899999999</v>
      </c>
      <c r="BY380" s="77">
        <v>-0.31856018899999999</v>
      </c>
    </row>
    <row r="381" spans="1:77">
      <c r="A381" s="52" t="s">
        <v>2016</v>
      </c>
      <c r="B381" s="52">
        <v>0</v>
      </c>
      <c r="C381" s="52">
        <v>0</v>
      </c>
      <c r="D381" s="52">
        <v>0</v>
      </c>
      <c r="E381" s="52">
        <v>3.0911901082054499E-4</v>
      </c>
      <c r="F381" s="52">
        <v>103</v>
      </c>
      <c r="G381" s="52">
        <v>-1.6508275832963499</v>
      </c>
      <c r="H381" s="52">
        <v>-1.3579214494428899</v>
      </c>
      <c r="I381" s="52">
        <v>-0.48376460106553498</v>
      </c>
      <c r="J381" s="52">
        <v>0.49661585554667298</v>
      </c>
      <c r="K381" s="52">
        <v>1.3701876288286901</v>
      </c>
      <c r="L381" s="52">
        <v>0.28594186944271699</v>
      </c>
      <c r="M381" s="52">
        <v>0.13711742132735999</v>
      </c>
      <c r="N381" s="52">
        <v>-0.68046206285210498</v>
      </c>
      <c r="O381" s="52">
        <v>-0.81680252940907905</v>
      </c>
      <c r="P381" s="52">
        <v>1.3333284984456599</v>
      </c>
      <c r="Q381" s="52">
        <v>0.93867968072459596</v>
      </c>
      <c r="R381" s="52">
        <v>0.42790727175026599</v>
      </c>
      <c r="S381" s="54" t="s">
        <v>1168</v>
      </c>
      <c r="T381" s="54">
        <v>0</v>
      </c>
      <c r="U381" s="54">
        <v>0</v>
      </c>
      <c r="V381" s="54">
        <v>0</v>
      </c>
      <c r="W381" s="54">
        <v>3.0643513789716198E-4</v>
      </c>
      <c r="X381" s="54">
        <v>94</v>
      </c>
      <c r="Y381" s="54">
        <v>1.0919902785517801</v>
      </c>
      <c r="Z381" s="54">
        <v>-0.43281909316261402</v>
      </c>
      <c r="AA381" s="54">
        <v>-0.46792298481626998</v>
      </c>
      <c r="AB381" s="54">
        <v>-5.7724248197301598E-2</v>
      </c>
      <c r="AC381" s="54">
        <v>-0.97827360486194603</v>
      </c>
      <c r="AD381" s="54">
        <v>0.93985390569345595</v>
      </c>
      <c r="AE381" s="54">
        <v>1.1966996842759201</v>
      </c>
      <c r="AF381" s="54">
        <v>0.45685431299674201</v>
      </c>
      <c r="AG381" s="54">
        <v>-0.91655729071918801</v>
      </c>
      <c r="AH381" s="54">
        <v>0.80424311179373298</v>
      </c>
      <c r="AI381" s="54">
        <v>-2.0613725501015199</v>
      </c>
      <c r="AJ381" s="54">
        <v>0.42502847854720199</v>
      </c>
      <c r="AK381" s="56" t="s">
        <v>2017</v>
      </c>
      <c r="AL381" s="56">
        <v>21</v>
      </c>
      <c r="AM381" s="56">
        <v>2.7829071142073301</v>
      </c>
      <c r="AN381" s="56">
        <v>2.1803340014851999E-2</v>
      </c>
      <c r="AO381" s="56">
        <v>1.67164999935316E-3</v>
      </c>
      <c r="AP381" s="56">
        <v>1</v>
      </c>
      <c r="AQ381" s="56">
        <v>-0.65928444648835005</v>
      </c>
      <c r="AR381" s="56">
        <v>-0.54578004967792804</v>
      </c>
      <c r="AS381" s="56">
        <v>0.116437889426352</v>
      </c>
      <c r="AT381" s="56">
        <v>-0.61972426189309804</v>
      </c>
      <c r="AU381" s="56">
        <v>0.81452987241055097</v>
      </c>
      <c r="AV381" s="56">
        <v>-0.67496750145050699</v>
      </c>
      <c r="AW381" s="56">
        <v>2.56974436561512</v>
      </c>
      <c r="AX381" s="56">
        <v>-0.59374986107439798</v>
      </c>
      <c r="AY381" s="56">
        <v>-0.54473222085322903</v>
      </c>
      <c r="AZ381" s="56">
        <v>-0.58181604230134798</v>
      </c>
      <c r="BA381" s="56">
        <v>-0.164434488466564</v>
      </c>
      <c r="BB381" s="56">
        <v>1.37512861532689</v>
      </c>
      <c r="BC381" s="56">
        <v>-0.491351870573492</v>
      </c>
      <c r="BD381" s="77" t="s">
        <v>17567</v>
      </c>
      <c r="BE381" s="144" t="s">
        <v>18203</v>
      </c>
      <c r="BF381" s="77">
        <v>32</v>
      </c>
      <c r="BG381" s="77">
        <v>16.865109159999999</v>
      </c>
      <c r="BH381" s="77">
        <v>7.9284899999999998E-4</v>
      </c>
      <c r="BI381" s="77">
        <v>2.226563E-3</v>
      </c>
      <c r="BJ381" s="78">
        <v>10</v>
      </c>
      <c r="BK381" s="77">
        <v>-0.35146862099999998</v>
      </c>
      <c r="BL381" s="77">
        <v>-0.35146862099999998</v>
      </c>
      <c r="BM381" s="77">
        <v>-0.35146862099999998</v>
      </c>
      <c r="BN381" s="77">
        <v>3.2734358979999998</v>
      </c>
      <c r="BO381" s="77">
        <v>-0.35146862099999998</v>
      </c>
      <c r="BP381" s="77">
        <v>-0.35146862099999998</v>
      </c>
      <c r="BQ381" s="77">
        <v>-0.35146862099999998</v>
      </c>
      <c r="BR381" s="77">
        <v>-0.35146862099999998</v>
      </c>
      <c r="BS381" s="77">
        <v>-0.35146862099999998</v>
      </c>
      <c r="BT381" s="77">
        <v>-0.35146862099999998</v>
      </c>
      <c r="BU381" s="77">
        <v>1.2956561769999999</v>
      </c>
      <c r="BV381" s="77">
        <v>-0.35146862099999998</v>
      </c>
      <c r="BW381" s="77">
        <v>-0.35146862099999998</v>
      </c>
      <c r="BX381" s="77">
        <v>-0.35146862099999998</v>
      </c>
      <c r="BY381" s="77">
        <v>-0.35146862099999998</v>
      </c>
    </row>
    <row r="382" spans="1:77">
      <c r="A382" s="52" t="s">
        <v>1357</v>
      </c>
      <c r="B382" s="52">
        <v>37</v>
      </c>
      <c r="C382" s="52">
        <v>5.2794005190737803</v>
      </c>
      <c r="D382" s="52">
        <v>8.9335067922568796E-4</v>
      </c>
      <c r="E382" s="52">
        <v>1.57695588849378E-3</v>
      </c>
      <c r="F382" s="52">
        <v>2</v>
      </c>
      <c r="G382" s="52">
        <v>-0.16740619343017399</v>
      </c>
      <c r="H382" s="52">
        <v>0.82438207768863903</v>
      </c>
      <c r="I382" s="52">
        <v>0.40430737778464798</v>
      </c>
      <c r="J382" s="52">
        <v>1.4004611000529601</v>
      </c>
      <c r="K382" s="52">
        <v>1.3312494615066199</v>
      </c>
      <c r="L382" s="52">
        <v>0.30659937697405298</v>
      </c>
      <c r="M382" s="52">
        <v>-1.7738318561614801</v>
      </c>
      <c r="N382" s="52">
        <v>-0.96942927096890097</v>
      </c>
      <c r="O382" s="52">
        <v>0.121734909085378</v>
      </c>
      <c r="P382" s="52">
        <v>-1.16748671088328</v>
      </c>
      <c r="Q382" s="52">
        <v>0.47281736893890502</v>
      </c>
      <c r="R382" s="52">
        <v>-0.78339764058735595</v>
      </c>
      <c r="S382" s="54" t="s">
        <v>1432</v>
      </c>
      <c r="T382" s="54">
        <v>5</v>
      </c>
      <c r="U382" s="54">
        <v>0.54142275852038302</v>
      </c>
      <c r="V382" s="54">
        <v>4.7180082746606702E-3</v>
      </c>
      <c r="W382" s="54">
        <v>9.1339551611223097E-4</v>
      </c>
      <c r="X382" s="54">
        <v>1</v>
      </c>
      <c r="Y382" s="54">
        <v>1.4420925918204599</v>
      </c>
      <c r="Z382" s="54">
        <v>-0.42829201535677802</v>
      </c>
      <c r="AA382" s="54">
        <v>-0.73140661736790502</v>
      </c>
      <c r="AB382" s="54">
        <v>-0.957951080143844</v>
      </c>
      <c r="AC382" s="54">
        <v>-1.36422641886417</v>
      </c>
      <c r="AD382" s="54">
        <v>1.2829837414949601</v>
      </c>
      <c r="AE382" s="54">
        <v>1.1203036985913699</v>
      </c>
      <c r="AF382" s="54">
        <v>0.486001609066045</v>
      </c>
      <c r="AG382" s="54">
        <v>-0.93337116949472099</v>
      </c>
      <c r="AH382" s="54">
        <v>-0.103209817092884</v>
      </c>
      <c r="AI382" s="54">
        <v>-0.73908985721158404</v>
      </c>
      <c r="AJ382" s="54">
        <v>0.92616533455904204</v>
      </c>
      <c r="AK382" s="56" t="s">
        <v>1433</v>
      </c>
      <c r="AL382" s="56">
        <v>9</v>
      </c>
      <c r="AM382" s="56">
        <v>2.63397601564649</v>
      </c>
      <c r="AN382" s="56">
        <v>0</v>
      </c>
      <c r="AO382" s="56">
        <v>2.3999660964029602E-3</v>
      </c>
      <c r="AP382" s="56">
        <v>9</v>
      </c>
      <c r="AQ382" s="56">
        <v>-1.5762808036012801</v>
      </c>
      <c r="AR382" s="56">
        <v>-0.15245139598306101</v>
      </c>
      <c r="AS382" s="56">
        <v>-1.14904521326825</v>
      </c>
      <c r="AT382" s="56">
        <v>0.68243920736244101</v>
      </c>
      <c r="AU382" s="56">
        <v>0.37862250895932598</v>
      </c>
      <c r="AV382" s="56">
        <v>0.59762559191612097</v>
      </c>
      <c r="AW382" s="56">
        <v>1.1490268226440301</v>
      </c>
      <c r="AX382" s="56">
        <v>-1.4824913678901399</v>
      </c>
      <c r="AY382" s="56">
        <v>-0.31267899493575602</v>
      </c>
      <c r="AZ382" s="56">
        <v>0.13410119840283899</v>
      </c>
      <c r="BA382" s="56">
        <v>0.753592189382426</v>
      </c>
      <c r="BB382" s="56">
        <v>1.6126183452432601</v>
      </c>
      <c r="BC382" s="56">
        <v>-0.63507808823196199</v>
      </c>
      <c r="BD382" s="77" t="s">
        <v>17580</v>
      </c>
      <c r="BE382" s="144" t="s">
        <v>18204</v>
      </c>
      <c r="BF382" s="77">
        <v>30</v>
      </c>
      <c r="BG382" s="77">
        <v>11.4194887</v>
      </c>
      <c r="BH382" s="145">
        <v>1.77E-5</v>
      </c>
      <c r="BI382" s="77">
        <v>1.6789089999999999E-3</v>
      </c>
      <c r="BJ382" s="78">
        <v>10</v>
      </c>
      <c r="BK382" s="77">
        <v>-0.36775845200000001</v>
      </c>
      <c r="BL382" s="77">
        <v>-0.36775845200000001</v>
      </c>
      <c r="BM382" s="77">
        <v>1.752665175</v>
      </c>
      <c r="BN382" s="77">
        <v>3.028194703</v>
      </c>
      <c r="BO382" s="77">
        <v>-0.36775845200000001</v>
      </c>
      <c r="BP382" s="77">
        <v>-0.36775845200000001</v>
      </c>
      <c r="BQ382" s="77">
        <v>-0.36775845200000001</v>
      </c>
      <c r="BR382" s="77">
        <v>-0.36775845200000001</v>
      </c>
      <c r="BS382" s="77">
        <v>-0.36775845200000001</v>
      </c>
      <c r="BT382" s="77">
        <v>-0.36775845200000001</v>
      </c>
      <c r="BU382" s="77">
        <v>-0.36775845200000001</v>
      </c>
      <c r="BV382" s="77">
        <v>-0.36775845200000001</v>
      </c>
      <c r="BW382" s="77">
        <v>-0.36775845200000001</v>
      </c>
      <c r="BX382" s="77">
        <v>-0.36775845200000001</v>
      </c>
      <c r="BY382" s="77">
        <v>-0.36775845200000001</v>
      </c>
    </row>
    <row r="383" spans="1:77">
      <c r="A383" s="52" t="s">
        <v>1434</v>
      </c>
      <c r="B383" s="52">
        <v>37</v>
      </c>
      <c r="C383" s="52">
        <v>5.4484075391772802</v>
      </c>
      <c r="D383" s="52">
        <v>2.60746729498998E-3</v>
      </c>
      <c r="E383" s="52">
        <v>1.8634678177746401E-3</v>
      </c>
      <c r="F383" s="52">
        <v>2</v>
      </c>
      <c r="G383" s="52">
        <v>-0.66322509016943698</v>
      </c>
      <c r="H383" s="52">
        <v>0.80386174656328302</v>
      </c>
      <c r="I383" s="52">
        <v>5.29964274655845E-2</v>
      </c>
      <c r="J383" s="52">
        <v>1.7146528430964401</v>
      </c>
      <c r="K383" s="52">
        <v>1.14755253072512</v>
      </c>
      <c r="L383" s="52">
        <v>-0.40623596649518601</v>
      </c>
      <c r="M383" s="52">
        <v>-1.42471422719888</v>
      </c>
      <c r="N383" s="52">
        <v>-0.97280925859934597</v>
      </c>
      <c r="O383" s="52">
        <v>-0.11249198366023</v>
      </c>
      <c r="P383" s="52">
        <v>-0.90776157059719798</v>
      </c>
      <c r="Q383" s="52">
        <v>1.2151381875158001</v>
      </c>
      <c r="R383" s="52">
        <v>-0.44696363864595701</v>
      </c>
      <c r="S383" s="54" t="s">
        <v>1435</v>
      </c>
      <c r="T383" s="54">
        <v>31</v>
      </c>
      <c r="U383" s="54">
        <v>4.8315383491687998</v>
      </c>
      <c r="V383" s="54">
        <v>7.8726528606763799E-4</v>
      </c>
      <c r="W383" s="54">
        <v>2.1939865851819799E-3</v>
      </c>
      <c r="X383" s="54">
        <v>1</v>
      </c>
      <c r="Y383" s="54">
        <v>-0.45890501299498598</v>
      </c>
      <c r="Z383" s="54">
        <v>0.94254445012758703</v>
      </c>
      <c r="AA383" s="54">
        <v>0.82969321377041505</v>
      </c>
      <c r="AB383" s="54">
        <v>0.97138101351054995</v>
      </c>
      <c r="AC383" s="54">
        <v>0.78027452729268298</v>
      </c>
      <c r="AD383" s="54">
        <v>-1.2833437657076101</v>
      </c>
      <c r="AE383" s="54">
        <v>-1.2265796361878201</v>
      </c>
      <c r="AF383" s="54">
        <v>-0.105357838874888</v>
      </c>
      <c r="AG383" s="54">
        <v>0.97269832260844402</v>
      </c>
      <c r="AH383" s="54">
        <v>-1.25276648836287</v>
      </c>
      <c r="AI383" s="54">
        <v>0.90707078511583605</v>
      </c>
      <c r="AJ383" s="54">
        <v>-1.0767095702973399</v>
      </c>
      <c r="AK383" s="56" t="s">
        <v>1436</v>
      </c>
      <c r="AL383" s="56">
        <v>1</v>
      </c>
      <c r="AM383" s="56">
        <v>0.102513414068685</v>
      </c>
      <c r="AN383" s="56">
        <v>0</v>
      </c>
      <c r="AO383" s="56">
        <v>4.4847755452194602E-4</v>
      </c>
      <c r="AP383" s="56">
        <v>2</v>
      </c>
      <c r="AQ383" s="56">
        <v>-0.66032937567319905</v>
      </c>
      <c r="AR383" s="56">
        <v>0.336805692789581</v>
      </c>
      <c r="AS383" s="56">
        <v>1.0026000916655899</v>
      </c>
      <c r="AT383" s="56">
        <v>0.37571674238328001</v>
      </c>
      <c r="AU383" s="56">
        <v>0.82140318074297702</v>
      </c>
      <c r="AV383" s="56">
        <v>-1.375695280977</v>
      </c>
      <c r="AW383" s="56">
        <v>-1.7285659887357401</v>
      </c>
      <c r="AX383" s="56">
        <v>1.7193028690011201</v>
      </c>
      <c r="AY383" s="56">
        <v>0.18132049480432899</v>
      </c>
      <c r="AZ383" s="56">
        <v>-0.289222870894913</v>
      </c>
      <c r="BA383" s="56">
        <v>-0.47084203556433601</v>
      </c>
      <c r="BB383" s="56">
        <v>-0.80798782870137797</v>
      </c>
      <c r="BC383" s="56">
        <v>0.89549430915968298</v>
      </c>
      <c r="BD383" s="77" t="s">
        <v>17585</v>
      </c>
      <c r="BE383" s="144" t="s">
        <v>18205</v>
      </c>
      <c r="BF383" s="77">
        <v>30</v>
      </c>
      <c r="BG383" s="77">
        <v>11.4194887</v>
      </c>
      <c r="BH383" s="145">
        <v>4.0000000000000003E-5</v>
      </c>
      <c r="BI383" s="77">
        <v>1.6789089999999999E-3</v>
      </c>
      <c r="BJ383" s="78">
        <v>10</v>
      </c>
      <c r="BK383" s="77">
        <v>-0.36775845200000001</v>
      </c>
      <c r="BL383" s="77">
        <v>-0.36775845200000001</v>
      </c>
      <c r="BM383" s="77">
        <v>1.752665175</v>
      </c>
      <c r="BN383" s="77">
        <v>3.028194703</v>
      </c>
      <c r="BO383" s="77">
        <v>-0.36775845200000001</v>
      </c>
      <c r="BP383" s="77">
        <v>-0.36775845200000001</v>
      </c>
      <c r="BQ383" s="77">
        <v>-0.36775845200000001</v>
      </c>
      <c r="BR383" s="77">
        <v>-0.36775845200000001</v>
      </c>
      <c r="BS383" s="77">
        <v>-0.36775845200000001</v>
      </c>
      <c r="BT383" s="77">
        <v>-0.36775845200000001</v>
      </c>
      <c r="BU383" s="77">
        <v>-0.36775845200000001</v>
      </c>
      <c r="BV383" s="77">
        <v>-0.36775845200000001</v>
      </c>
      <c r="BW383" s="77">
        <v>-0.36775845200000001</v>
      </c>
      <c r="BX383" s="77">
        <v>-0.36775845200000001</v>
      </c>
      <c r="BY383" s="77">
        <v>-0.36775845200000001</v>
      </c>
    </row>
    <row r="384" spans="1:77">
      <c r="A384" s="52" t="s">
        <v>1437</v>
      </c>
      <c r="B384" s="52">
        <v>22</v>
      </c>
      <c r="C384" s="52">
        <v>3.1228971877179501</v>
      </c>
      <c r="D384" s="52">
        <v>1.30094192662241E-3</v>
      </c>
      <c r="E384" s="52">
        <v>1.27754944012083E-3</v>
      </c>
      <c r="F384" s="52">
        <v>2</v>
      </c>
      <c r="G384" s="52">
        <v>-0.87907953894465496</v>
      </c>
      <c r="H384" s="52">
        <v>0.77977188324004099</v>
      </c>
      <c r="I384" s="52">
        <v>-1.10407599421188E-2</v>
      </c>
      <c r="J384" s="52">
        <v>1.74206962334711</v>
      </c>
      <c r="K384" s="52">
        <v>1.1694459131683901</v>
      </c>
      <c r="L384" s="52">
        <v>-0.51585817758265196</v>
      </c>
      <c r="M384" s="52">
        <v>-1.2753881097309401</v>
      </c>
      <c r="N384" s="52">
        <v>-0.86845552285521499</v>
      </c>
      <c r="O384" s="52">
        <v>-0.156094854758657</v>
      </c>
      <c r="P384" s="52">
        <v>-0.80634800214577096</v>
      </c>
      <c r="Q384" s="52">
        <v>1.29313777032304</v>
      </c>
      <c r="R384" s="52">
        <v>-0.47216022411858199</v>
      </c>
      <c r="S384" s="54" t="s">
        <v>1438</v>
      </c>
      <c r="T384" s="54">
        <v>11</v>
      </c>
      <c r="U384" s="54">
        <v>1.39015410304526</v>
      </c>
      <c r="V384" s="54">
        <v>2.3562124164577501E-3</v>
      </c>
      <c r="W384" s="54">
        <v>1.1819998561076301E-3</v>
      </c>
      <c r="X384" s="54">
        <v>1</v>
      </c>
      <c r="Y384" s="54">
        <v>0.64454143482415105</v>
      </c>
      <c r="Z384" s="54">
        <v>-0.63379694264564101</v>
      </c>
      <c r="AA384" s="54">
        <v>-0.71004745502383104</v>
      </c>
      <c r="AB384" s="54">
        <v>-1.01557711782438</v>
      </c>
      <c r="AC384" s="54">
        <v>-0.99594364281053904</v>
      </c>
      <c r="AD384" s="54">
        <v>1.4355876705298001</v>
      </c>
      <c r="AE384" s="54">
        <v>0.52730618910927896</v>
      </c>
      <c r="AF384" s="54">
        <v>0.63723358048523504</v>
      </c>
      <c r="AG384" s="54">
        <v>-0.87936444694001004</v>
      </c>
      <c r="AH384" s="54">
        <v>0.89207338144123005</v>
      </c>
      <c r="AI384" s="54">
        <v>-1.2426122721300401</v>
      </c>
      <c r="AJ384" s="54">
        <v>1.3405996209847399</v>
      </c>
      <c r="AK384" s="56" t="s">
        <v>1439</v>
      </c>
      <c r="AL384" s="56">
        <v>61</v>
      </c>
      <c r="AM384" s="56">
        <v>11.3490709870965</v>
      </c>
      <c r="AN384" s="56">
        <v>1.7141166157642899E-3</v>
      </c>
      <c r="AO384" s="56">
        <v>1.9570160786614998E-3</v>
      </c>
      <c r="AP384" s="56">
        <v>3</v>
      </c>
      <c r="AQ384" s="56">
        <v>-1.85092939381028</v>
      </c>
      <c r="AR384" s="56">
        <v>-0.97311557619655298</v>
      </c>
      <c r="AS384" s="56">
        <v>-0.370666785287802</v>
      </c>
      <c r="AT384" s="56">
        <v>-0.46214869126323699</v>
      </c>
      <c r="AU384" s="56">
        <v>0.87103720647058802</v>
      </c>
      <c r="AV384" s="56">
        <v>-0.72075523006619302</v>
      </c>
      <c r="AW384" s="56">
        <v>1.5083417148374501</v>
      </c>
      <c r="AX384" s="56">
        <v>-0.76828212793032602</v>
      </c>
      <c r="AY384" s="56">
        <v>-0.20791534337119599</v>
      </c>
      <c r="AZ384" s="56">
        <v>0.47732399561444799</v>
      </c>
      <c r="BA384" s="56">
        <v>0.76594427773623797</v>
      </c>
      <c r="BB384" s="56">
        <v>1.4886318110479</v>
      </c>
      <c r="BC384" s="56">
        <v>0.24253414221896799</v>
      </c>
      <c r="BD384" s="77" t="s">
        <v>17617</v>
      </c>
      <c r="BE384" s="144" t="s">
        <v>3637</v>
      </c>
      <c r="BF384" s="77">
        <v>30</v>
      </c>
      <c r="BG384" s="77">
        <v>11.4194887</v>
      </c>
      <c r="BH384" s="145">
        <v>2.05E-5</v>
      </c>
      <c r="BI384" s="77">
        <v>1.6789089999999999E-3</v>
      </c>
      <c r="BJ384" s="78">
        <v>10</v>
      </c>
      <c r="BK384" s="77">
        <v>-0.36775845200000001</v>
      </c>
      <c r="BL384" s="77">
        <v>-0.36775845200000001</v>
      </c>
      <c r="BM384" s="77">
        <v>1.752665175</v>
      </c>
      <c r="BN384" s="77">
        <v>3.028194703</v>
      </c>
      <c r="BO384" s="77">
        <v>-0.36775845200000001</v>
      </c>
      <c r="BP384" s="77">
        <v>-0.36775845200000001</v>
      </c>
      <c r="BQ384" s="77">
        <v>-0.36775845200000001</v>
      </c>
      <c r="BR384" s="77">
        <v>-0.36775845200000001</v>
      </c>
      <c r="BS384" s="77">
        <v>-0.36775845200000001</v>
      </c>
      <c r="BT384" s="77">
        <v>-0.36775845200000001</v>
      </c>
      <c r="BU384" s="77">
        <v>-0.36775845200000001</v>
      </c>
      <c r="BV384" s="77">
        <v>-0.36775845200000001</v>
      </c>
      <c r="BW384" s="77">
        <v>-0.36775845200000001</v>
      </c>
      <c r="BX384" s="77">
        <v>-0.36775845200000001</v>
      </c>
      <c r="BY384" s="77">
        <v>-0.36775845200000001</v>
      </c>
    </row>
    <row r="385" spans="1:77">
      <c r="A385" s="52" t="s">
        <v>1602</v>
      </c>
      <c r="B385" s="52">
        <v>25</v>
      </c>
      <c r="C385" s="52">
        <v>10.9847065848288</v>
      </c>
      <c r="D385" s="52">
        <v>1.4070273197804601E-3</v>
      </c>
      <c r="E385" s="52">
        <v>3.1324264441072599E-3</v>
      </c>
      <c r="F385" s="52">
        <v>4</v>
      </c>
      <c r="G385" s="52">
        <v>0.56741477826206399</v>
      </c>
      <c r="H385" s="52">
        <v>1.1227666921466399</v>
      </c>
      <c r="I385" s="52">
        <v>0.50008686911168299</v>
      </c>
      <c r="J385" s="52">
        <v>0.76307243378734302</v>
      </c>
      <c r="K385" s="52">
        <v>-0.109260708587512</v>
      </c>
      <c r="L385" s="52">
        <v>0.337142514473526</v>
      </c>
      <c r="M385" s="52">
        <v>-1.88407850928766</v>
      </c>
      <c r="N385" s="52">
        <v>-1.0484439791017801</v>
      </c>
      <c r="O385" s="52">
        <v>0.90336202252381903</v>
      </c>
      <c r="P385" s="52">
        <v>-1.66465550831842</v>
      </c>
      <c r="Q385" s="52">
        <v>0.470729117110118</v>
      </c>
      <c r="R385" s="52">
        <v>4.1864277880176798E-2</v>
      </c>
      <c r="S385" s="54" t="s">
        <v>1804</v>
      </c>
      <c r="T385" s="54">
        <v>11</v>
      </c>
      <c r="U385" s="54">
        <v>1.3145275416695601</v>
      </c>
      <c r="V385" s="54">
        <v>1.76995103321589E-3</v>
      </c>
      <c r="W385" s="54">
        <v>1.5200562796009E-3</v>
      </c>
      <c r="X385" s="54">
        <v>3</v>
      </c>
      <c r="Y385" s="54">
        <v>0.62969057499102299</v>
      </c>
      <c r="Z385" s="54">
        <v>-0.35165944572941799</v>
      </c>
      <c r="AA385" s="54">
        <v>-0.390851574861244</v>
      </c>
      <c r="AB385" s="54">
        <v>-1.44262024904835</v>
      </c>
      <c r="AC385" s="54">
        <v>-1.4100252597443901</v>
      </c>
      <c r="AD385" s="54">
        <v>1.01546004036143</v>
      </c>
      <c r="AE385" s="54">
        <v>0.91867128426719802</v>
      </c>
      <c r="AF385" s="54">
        <v>0.82148470830515996</v>
      </c>
      <c r="AG385" s="54">
        <v>-0.33810917458747503</v>
      </c>
      <c r="AH385" s="54">
        <v>0.89911356279425603</v>
      </c>
      <c r="AI385" s="54">
        <v>-1.3424973578378601</v>
      </c>
      <c r="AJ385" s="54">
        <v>0.99134289108968099</v>
      </c>
      <c r="AK385" s="56" t="s">
        <v>1724</v>
      </c>
      <c r="AL385" s="56">
        <v>87</v>
      </c>
      <c r="AM385" s="56">
        <v>11.9721273959257</v>
      </c>
      <c r="AN385" s="56">
        <v>1.1440472135834E-2</v>
      </c>
      <c r="AO385" s="56">
        <v>2.28497063496267E-3</v>
      </c>
      <c r="AP385" s="56">
        <v>1</v>
      </c>
      <c r="AQ385" s="56">
        <v>1.5325566470746499</v>
      </c>
      <c r="AR385" s="56">
        <v>0.95524024191854595</v>
      </c>
      <c r="AS385" s="56">
        <v>-0.51978423172674204</v>
      </c>
      <c r="AT385" s="56">
        <v>1.1047557578693099</v>
      </c>
      <c r="AU385" s="56">
        <v>-0.96153269121902996</v>
      </c>
      <c r="AV385" s="56">
        <v>0.33764087124918402</v>
      </c>
      <c r="AW385" s="56">
        <v>-1.5717659664338699</v>
      </c>
      <c r="AX385" s="56">
        <v>0.84298623368855896</v>
      </c>
      <c r="AY385" s="56">
        <v>0.26165512319811102</v>
      </c>
      <c r="AZ385" s="56">
        <v>-6.6191554541570205E-2</v>
      </c>
      <c r="BA385" s="56">
        <v>-0.58872263420533699</v>
      </c>
      <c r="BB385" s="56">
        <v>-1.5931544573349301</v>
      </c>
      <c r="BC385" s="56">
        <v>0.26631666046311497</v>
      </c>
      <c r="BD385" s="77" t="s">
        <v>17579</v>
      </c>
      <c r="BE385" s="144" t="s">
        <v>3637</v>
      </c>
      <c r="BF385" s="77">
        <v>28</v>
      </c>
      <c r="BG385" s="77">
        <v>9.0260721709999991</v>
      </c>
      <c r="BH385" s="77">
        <v>2.5125499999999998E-4</v>
      </c>
      <c r="BI385" s="77">
        <v>1.7033759999999999E-3</v>
      </c>
      <c r="BJ385" s="78">
        <v>10</v>
      </c>
      <c r="BK385" s="77">
        <v>1.9794868940000001</v>
      </c>
      <c r="BL385" s="77">
        <v>-0.37346035799999999</v>
      </c>
      <c r="BM385" s="77">
        <v>-0.37346035799999999</v>
      </c>
      <c r="BN385" s="77">
        <v>2.875497754</v>
      </c>
      <c r="BO385" s="77">
        <v>-0.37346035799999999</v>
      </c>
      <c r="BP385" s="77">
        <v>-0.37346035799999999</v>
      </c>
      <c r="BQ385" s="77">
        <v>-0.37346035799999999</v>
      </c>
      <c r="BR385" s="77">
        <v>-0.37346035799999999</v>
      </c>
      <c r="BS385" s="77">
        <v>-0.37346035799999999</v>
      </c>
      <c r="BT385" s="77">
        <v>-0.37346035799999999</v>
      </c>
      <c r="BU385" s="77">
        <v>-0.37346035799999999</v>
      </c>
      <c r="BV385" s="77">
        <v>-0.37346035799999999</v>
      </c>
      <c r="BW385" s="77">
        <v>-0.37346035799999999</v>
      </c>
      <c r="BX385" s="77">
        <v>-0.37346035799999999</v>
      </c>
      <c r="BY385" s="77">
        <v>-0.37346035799999999</v>
      </c>
    </row>
    <row r="386" spans="1:77">
      <c r="A386" s="52" t="s">
        <v>1605</v>
      </c>
      <c r="B386" s="52">
        <v>23</v>
      </c>
      <c r="C386" s="52">
        <v>10.6064766213951</v>
      </c>
      <c r="D386" s="52">
        <v>1.0608539315805001E-4</v>
      </c>
      <c r="E386" s="52">
        <v>3.0116139481156999E-3</v>
      </c>
      <c r="F386" s="52">
        <v>4</v>
      </c>
      <c r="G386" s="52">
        <v>0.58942123341804598</v>
      </c>
      <c r="H386" s="52">
        <v>1.10881742471661</v>
      </c>
      <c r="I386" s="52">
        <v>0.499963917620732</v>
      </c>
      <c r="J386" s="52">
        <v>0.73810156031142704</v>
      </c>
      <c r="K386" s="52">
        <v>-0.10489505757636999</v>
      </c>
      <c r="L386" s="52">
        <v>0.38463712660782401</v>
      </c>
      <c r="M386" s="52">
        <v>-1.85055503392238</v>
      </c>
      <c r="N386" s="52">
        <v>-1.0998947500485601</v>
      </c>
      <c r="O386" s="52">
        <v>0.86748185202631201</v>
      </c>
      <c r="P386" s="52">
        <v>-1.69291129181801</v>
      </c>
      <c r="Q386" s="52">
        <v>0.45297386832291697</v>
      </c>
      <c r="R386" s="52">
        <v>0.106859150341444</v>
      </c>
      <c r="S386" s="54" t="s">
        <v>1761</v>
      </c>
      <c r="T386" s="54">
        <v>14</v>
      </c>
      <c r="U386" s="54">
        <v>2.19670344366161</v>
      </c>
      <c r="V386" s="54">
        <v>6.1417859196766103E-4</v>
      </c>
      <c r="W386" s="54">
        <v>1.2430803397498E-3</v>
      </c>
      <c r="X386" s="54">
        <v>3</v>
      </c>
      <c r="Y386" s="54">
        <v>0.28428522033362003</v>
      </c>
      <c r="Z386" s="54">
        <v>-0.53849769793456803</v>
      </c>
      <c r="AA386" s="54">
        <v>-0.58026430715297805</v>
      </c>
      <c r="AB386" s="54">
        <v>-1.0050388230776</v>
      </c>
      <c r="AC386" s="54">
        <v>-0.97830153841227596</v>
      </c>
      <c r="AD386" s="54">
        <v>-0.20805753010761699</v>
      </c>
      <c r="AE386" s="54">
        <v>1.31669222026333</v>
      </c>
      <c r="AF386" s="54">
        <v>1.5121044667330299</v>
      </c>
      <c r="AG386" s="54">
        <v>-0.26982468301172602</v>
      </c>
      <c r="AH386" s="54">
        <v>1.7242811224008401</v>
      </c>
      <c r="AI386" s="54">
        <v>-1.0899056881471501</v>
      </c>
      <c r="AJ386" s="54">
        <v>-0.16747276188690699</v>
      </c>
      <c r="AK386" s="56" t="s">
        <v>1805</v>
      </c>
      <c r="AL386" s="56">
        <v>20</v>
      </c>
      <c r="AM386" s="56">
        <v>3.2429728134973699</v>
      </c>
      <c r="AN386" s="56">
        <v>2.3282952077319499E-3</v>
      </c>
      <c r="AO386" s="56">
        <v>1.2894058727413299E-3</v>
      </c>
      <c r="AP386" s="56">
        <v>4</v>
      </c>
      <c r="AQ386" s="56">
        <v>-9.0416465338257507E-2</v>
      </c>
      <c r="AR386" s="56">
        <v>0.69397379044780505</v>
      </c>
      <c r="AS386" s="56">
        <v>-0.680244791633415</v>
      </c>
      <c r="AT386" s="56">
        <v>1.5554322260921101</v>
      </c>
      <c r="AU386" s="56">
        <v>-1.0136687436801799</v>
      </c>
      <c r="AV386" s="56">
        <v>2.15941648566782</v>
      </c>
      <c r="AW386" s="56">
        <v>-0.89123506174679101</v>
      </c>
      <c r="AX386" s="56">
        <v>-0.95313069918857696</v>
      </c>
      <c r="AY386" s="56">
        <v>-0.31893431390575699</v>
      </c>
      <c r="AZ386" s="56">
        <v>0.61679035844333596</v>
      </c>
      <c r="BA386" s="56">
        <v>0.13228482395938601</v>
      </c>
      <c r="BB386" s="56">
        <v>-0.56813144921625902</v>
      </c>
      <c r="BC386" s="56">
        <v>-0.64213615990120998</v>
      </c>
      <c r="BD386" s="77" t="s">
        <v>17592</v>
      </c>
      <c r="BE386" s="144" t="s">
        <v>3637</v>
      </c>
      <c r="BF386" s="77">
        <v>28</v>
      </c>
      <c r="BG386" s="77">
        <v>8.4737638220000004</v>
      </c>
      <c r="BH386" s="77">
        <v>1.06085E-4</v>
      </c>
      <c r="BI386" s="77">
        <v>1.322625E-3</v>
      </c>
      <c r="BJ386" s="78">
        <v>10</v>
      </c>
      <c r="BK386" s="77">
        <v>-0.42852633000000001</v>
      </c>
      <c r="BL386" s="77">
        <v>-0.42852633000000001</v>
      </c>
      <c r="BM386" s="77">
        <v>2.0317836410000001</v>
      </c>
      <c r="BN386" s="77">
        <v>2.744915647</v>
      </c>
      <c r="BO386" s="77">
        <v>-0.42852633000000001</v>
      </c>
      <c r="BP386" s="77">
        <v>-0.42852633000000001</v>
      </c>
      <c r="BQ386" s="77">
        <v>-0.42852633000000001</v>
      </c>
      <c r="BR386" s="77">
        <v>-0.42852633000000001</v>
      </c>
      <c r="BS386" s="77">
        <v>-0.42852633000000001</v>
      </c>
      <c r="BT386" s="77">
        <v>-0.42852633000000001</v>
      </c>
      <c r="BU386" s="77">
        <v>0.36561666599999998</v>
      </c>
      <c r="BV386" s="77">
        <v>-0.42852633000000001</v>
      </c>
      <c r="BW386" s="77">
        <v>-0.42852633000000001</v>
      </c>
      <c r="BX386" s="77">
        <v>-0.42852633000000001</v>
      </c>
      <c r="BY386" s="77">
        <v>-0.42852633000000001</v>
      </c>
    </row>
    <row r="387" spans="1:77">
      <c r="A387" s="52" t="s">
        <v>1362</v>
      </c>
      <c r="B387" s="52">
        <v>90</v>
      </c>
      <c r="C387" s="52">
        <v>16.1314378427729</v>
      </c>
      <c r="D387" s="52">
        <v>5.43827225978638E-3</v>
      </c>
      <c r="E387" s="52">
        <v>4.3830261394852098E-3</v>
      </c>
      <c r="F387" s="52">
        <v>2</v>
      </c>
      <c r="G387" s="52">
        <v>-0.2399730039297</v>
      </c>
      <c r="H387" s="52">
        <v>1.26853835324374</v>
      </c>
      <c r="I387" s="52">
        <v>0.66571958465033398</v>
      </c>
      <c r="J387" s="52">
        <v>1.38404858579859</v>
      </c>
      <c r="K387" s="52">
        <v>0.95695303072516502</v>
      </c>
      <c r="L387" s="52">
        <v>-0.72776156259534397</v>
      </c>
      <c r="M387" s="52">
        <v>-1.7784928030173399</v>
      </c>
      <c r="N387" s="52">
        <v>-0.55603011808257596</v>
      </c>
      <c r="O387" s="52">
        <v>1.1640849143547001E-2</v>
      </c>
      <c r="P387" s="52">
        <v>-0.88097325790807801</v>
      </c>
      <c r="Q387" s="52">
        <v>0.74667162787143504</v>
      </c>
      <c r="R387" s="52">
        <v>-0.85034128589978497</v>
      </c>
      <c r="S387" s="54" t="s">
        <v>1440</v>
      </c>
      <c r="T387" s="54">
        <v>11</v>
      </c>
      <c r="U387" s="54">
        <v>1.3976113977314599</v>
      </c>
      <c r="V387" s="54">
        <v>3.23839621219312E-3</v>
      </c>
      <c r="W387" s="54">
        <v>1.4111332381810499E-3</v>
      </c>
      <c r="X387" s="54">
        <v>1</v>
      </c>
      <c r="Y387" s="54">
        <v>-0.81902722338890899</v>
      </c>
      <c r="Z387" s="54">
        <v>0.96644916095116795</v>
      </c>
      <c r="AA387" s="54">
        <v>1.04560503276303</v>
      </c>
      <c r="AB387" s="54">
        <v>0.27678776268641497</v>
      </c>
      <c r="AC387" s="54">
        <v>0.77157757228300305</v>
      </c>
      <c r="AD387" s="54">
        <v>-0.90525364029837896</v>
      </c>
      <c r="AE387" s="54">
        <v>-0.99676976758443003</v>
      </c>
      <c r="AF387" s="54">
        <v>-0.73813854297097803</v>
      </c>
      <c r="AG387" s="54">
        <v>1.3459204322592</v>
      </c>
      <c r="AH387" s="54">
        <v>-1.08021752959335</v>
      </c>
      <c r="AI387" s="54">
        <v>1.1353713841439099</v>
      </c>
      <c r="AJ387" s="54">
        <v>-1.00230464125068</v>
      </c>
      <c r="AK387" s="56" t="s">
        <v>1441</v>
      </c>
      <c r="AL387" s="56">
        <v>3</v>
      </c>
      <c r="AM387" s="56">
        <v>0.61136413332802497</v>
      </c>
      <c r="AN387" s="56">
        <v>2.7917208725802799E-3</v>
      </c>
      <c r="AO387" s="56">
        <v>1.6190047562855299E-3</v>
      </c>
      <c r="AP387" s="56">
        <v>9</v>
      </c>
      <c r="AQ387" s="56">
        <v>0.42060826139716101</v>
      </c>
      <c r="AR387" s="56">
        <v>0.47709316571971</v>
      </c>
      <c r="AS387" s="56">
        <v>0.60773392273287197</v>
      </c>
      <c r="AT387" s="56">
        <v>0.43338419674461998</v>
      </c>
      <c r="AU387" s="56">
        <v>-0.29531244329620798</v>
      </c>
      <c r="AV387" s="56">
        <v>-0.63695449919522995</v>
      </c>
      <c r="AW387" s="56">
        <v>-0.57306925144949095</v>
      </c>
      <c r="AX387" s="56">
        <v>2.16462572243895</v>
      </c>
      <c r="AY387" s="56">
        <v>-0.16133772921081499</v>
      </c>
      <c r="AZ387" s="56">
        <v>-0.75403448666058503</v>
      </c>
      <c r="BA387" s="56">
        <v>-1.21102124424291</v>
      </c>
      <c r="BB387" s="56">
        <v>-1.5318028151519401</v>
      </c>
      <c r="BC387" s="56">
        <v>1.0600872001738599</v>
      </c>
      <c r="BD387" s="77" t="s">
        <v>17570</v>
      </c>
      <c r="BE387" s="144" t="s">
        <v>18206</v>
      </c>
      <c r="BF387" s="77">
        <v>27</v>
      </c>
      <c r="BG387" s="77">
        <v>7.1313575169999996</v>
      </c>
      <c r="BH387" s="77">
        <v>0</v>
      </c>
      <c r="BI387" s="77">
        <v>1.478448E-3</v>
      </c>
      <c r="BJ387" s="78">
        <v>10</v>
      </c>
      <c r="BK387" s="77">
        <v>2.2135865620000001</v>
      </c>
      <c r="BL387" s="77">
        <v>-0.377378294</v>
      </c>
      <c r="BM387" s="77">
        <v>-0.377378294</v>
      </c>
      <c r="BN387" s="77">
        <v>2.6923312639999999</v>
      </c>
      <c r="BO387" s="77">
        <v>-0.377378294</v>
      </c>
      <c r="BP387" s="77">
        <v>-0.377378294</v>
      </c>
      <c r="BQ387" s="77">
        <v>-0.377378294</v>
      </c>
      <c r="BR387" s="77">
        <v>-0.377378294</v>
      </c>
      <c r="BS387" s="77">
        <v>-0.377378294</v>
      </c>
      <c r="BT387" s="77">
        <v>-0.377378294</v>
      </c>
      <c r="BU387" s="77">
        <v>-0.377378294</v>
      </c>
      <c r="BV387" s="77">
        <v>-0.377378294</v>
      </c>
      <c r="BW387" s="77">
        <v>-0.377378294</v>
      </c>
      <c r="BX387" s="77">
        <v>-0.377378294</v>
      </c>
      <c r="BY387" s="77">
        <v>-0.377378294</v>
      </c>
    </row>
    <row r="388" spans="1:77">
      <c r="A388" s="52" t="s">
        <v>1713</v>
      </c>
      <c r="B388" s="52">
        <v>38</v>
      </c>
      <c r="C388" s="52">
        <v>5.3614746458672</v>
      </c>
      <c r="D388" s="52">
        <v>5.72861123053473E-3</v>
      </c>
      <c r="E388" s="52">
        <v>1.8130359081817201E-3</v>
      </c>
      <c r="F388" s="52">
        <v>3</v>
      </c>
      <c r="G388" s="52">
        <v>0.85243169025146004</v>
      </c>
      <c r="H388" s="52">
        <v>-0.48624404803534699</v>
      </c>
      <c r="I388" s="52">
        <v>-0.20913741962712701</v>
      </c>
      <c r="J388" s="52">
        <v>-1.5284835242510899</v>
      </c>
      <c r="K388" s="52">
        <v>-1.3516891224791701</v>
      </c>
      <c r="L388" s="52">
        <v>0.19434849511132599</v>
      </c>
      <c r="M388" s="52">
        <v>1.53124670958442</v>
      </c>
      <c r="N388" s="52">
        <v>1.1755531285949501</v>
      </c>
      <c r="O388" s="52">
        <v>-4.2202119299309199E-2</v>
      </c>
      <c r="P388" s="52">
        <v>0.87357416238072305</v>
      </c>
      <c r="Q388" s="52">
        <v>-1.1336247192800799</v>
      </c>
      <c r="R388" s="52">
        <v>0.12422676704925199</v>
      </c>
      <c r="S388" s="54" t="s">
        <v>1679</v>
      </c>
      <c r="T388" s="54">
        <v>22</v>
      </c>
      <c r="U388" s="54">
        <v>3.6466017403242201</v>
      </c>
      <c r="V388" s="54">
        <v>2.7917208725802801E-4</v>
      </c>
      <c r="W388" s="54">
        <v>2.2082777184555201E-3</v>
      </c>
      <c r="X388" s="54">
        <v>3</v>
      </c>
      <c r="Y388" s="54">
        <v>-0.92084689248415297</v>
      </c>
      <c r="Z388" s="54">
        <v>0.190385713710784</v>
      </c>
      <c r="AA388" s="54">
        <v>0.34949468129968297</v>
      </c>
      <c r="AB388" s="54">
        <v>1.47351692281192</v>
      </c>
      <c r="AC388" s="54">
        <v>1.4302471343950101</v>
      </c>
      <c r="AD388" s="54">
        <v>-6.0180371984921897E-2</v>
      </c>
      <c r="AE388" s="54">
        <v>-0.93481880655449401</v>
      </c>
      <c r="AF388" s="54">
        <v>-1.0689152007737901</v>
      </c>
      <c r="AG388" s="54">
        <v>-0.44186910245120298</v>
      </c>
      <c r="AH388" s="54">
        <v>-1.4781217099258299</v>
      </c>
      <c r="AI388" s="54">
        <v>1.1237403666513499</v>
      </c>
      <c r="AJ388" s="54">
        <v>0.33736726530565297</v>
      </c>
      <c r="AK388" s="56" t="s">
        <v>1357</v>
      </c>
      <c r="AL388" s="56">
        <v>61</v>
      </c>
      <c r="AM388" s="56">
        <v>8.9507945904784592</v>
      </c>
      <c r="AN388" s="56">
        <v>4.85759431828968E-3</v>
      </c>
      <c r="AO388" s="56">
        <v>1.63034150979794E-3</v>
      </c>
      <c r="AP388" s="56">
        <v>1</v>
      </c>
      <c r="AQ388" s="56">
        <v>-0.91535234686700695</v>
      </c>
      <c r="AR388" s="56">
        <v>-0.88161889023786999</v>
      </c>
      <c r="AS388" s="56">
        <v>0.72258681064110897</v>
      </c>
      <c r="AT388" s="56">
        <v>-0.99643741202901503</v>
      </c>
      <c r="AU388" s="56">
        <v>1.24955244131596</v>
      </c>
      <c r="AV388" s="56">
        <v>-0.93192139737939605</v>
      </c>
      <c r="AW388" s="56">
        <v>2.0761289543099402</v>
      </c>
      <c r="AX388" s="56">
        <v>-0.77019832743055405</v>
      </c>
      <c r="AY388" s="56">
        <v>-0.28831498867990302</v>
      </c>
      <c r="AZ388" s="56">
        <v>-0.32997593777191497</v>
      </c>
      <c r="BA388" s="56">
        <v>-0.18387915597215301</v>
      </c>
      <c r="BB388" s="56">
        <v>1.13955691352703</v>
      </c>
      <c r="BC388" s="56">
        <v>0.109873336573772</v>
      </c>
      <c r="BD388" s="77" t="s">
        <v>17609</v>
      </c>
      <c r="BE388" s="144" t="s">
        <v>18207</v>
      </c>
      <c r="BF388" s="77">
        <v>27</v>
      </c>
      <c r="BG388" s="77">
        <v>6.8733897669999999</v>
      </c>
      <c r="BH388" s="77">
        <v>2.6744690000000001E-3</v>
      </c>
      <c r="BI388" s="77">
        <v>1.408344E-3</v>
      </c>
      <c r="BJ388" s="78">
        <v>10</v>
      </c>
      <c r="BK388" s="77">
        <v>2.1646193380000001</v>
      </c>
      <c r="BL388" s="77">
        <v>-0.42903556199999998</v>
      </c>
      <c r="BM388" s="77">
        <v>-0.42903556199999998</v>
      </c>
      <c r="BN388" s="77">
        <v>2.6438610910000002</v>
      </c>
      <c r="BO388" s="77">
        <v>-0.42903556199999998</v>
      </c>
      <c r="BP388" s="77">
        <v>-0.42903556199999998</v>
      </c>
      <c r="BQ388" s="77">
        <v>-0.42903556199999998</v>
      </c>
      <c r="BR388" s="77">
        <v>-0.42903556199999998</v>
      </c>
      <c r="BS388" s="77">
        <v>-0.42903556199999998</v>
      </c>
      <c r="BT388" s="77">
        <v>-0.42903556199999998</v>
      </c>
      <c r="BU388" s="77">
        <v>0.339946311</v>
      </c>
      <c r="BV388" s="77">
        <v>-0.42903556199999998</v>
      </c>
      <c r="BW388" s="77">
        <v>-0.42903556199999998</v>
      </c>
      <c r="BX388" s="77">
        <v>-0.42903556199999998</v>
      </c>
      <c r="BY388" s="77">
        <v>-0.42903556199999998</v>
      </c>
    </row>
    <row r="389" spans="1:77">
      <c r="A389" s="52" t="s">
        <v>1714</v>
      </c>
      <c r="B389" s="52">
        <v>30</v>
      </c>
      <c r="C389" s="52">
        <v>4.2258106872388099</v>
      </c>
      <c r="D389" s="52">
        <v>7.8000681179892896E-3</v>
      </c>
      <c r="E389" s="52">
        <v>1.48772500315065E-3</v>
      </c>
      <c r="F389" s="52">
        <v>3</v>
      </c>
      <c r="G389" s="52">
        <v>0.82001589389391705</v>
      </c>
      <c r="H389" s="52">
        <v>-0.51978964588224896</v>
      </c>
      <c r="I389" s="52">
        <v>-0.173334787727142</v>
      </c>
      <c r="J389" s="52">
        <v>-1.5928146314129299</v>
      </c>
      <c r="K389" s="52">
        <v>-1.7055712079380601</v>
      </c>
      <c r="L389" s="52">
        <v>0.29282919546709302</v>
      </c>
      <c r="M389" s="52">
        <v>1.4286453411561599</v>
      </c>
      <c r="N389" s="52">
        <v>0.78851828604136498</v>
      </c>
      <c r="O389" s="52">
        <v>0.130402828807379</v>
      </c>
      <c r="P389" s="52">
        <v>1.17822008883346</v>
      </c>
      <c r="Q389" s="52">
        <v>-0.65385454541554699</v>
      </c>
      <c r="R389" s="52">
        <v>6.7331841765597197E-3</v>
      </c>
      <c r="S389" s="54" t="s">
        <v>1580</v>
      </c>
      <c r="T389" s="54">
        <v>40</v>
      </c>
      <c r="U389" s="54">
        <v>6.6792032353339001</v>
      </c>
      <c r="V389" s="54">
        <v>4.39416865344135E-3</v>
      </c>
      <c r="W389" s="54">
        <v>3.3189051154440298E-3</v>
      </c>
      <c r="X389" s="54">
        <v>3</v>
      </c>
      <c r="Y389" s="54">
        <v>-0.70800869257007404</v>
      </c>
      <c r="Z389" s="54">
        <v>0.63538631194419903</v>
      </c>
      <c r="AA389" s="54">
        <v>0.679516070351459</v>
      </c>
      <c r="AB389" s="54">
        <v>1.26563899011583</v>
      </c>
      <c r="AC389" s="54">
        <v>1.24039623659874</v>
      </c>
      <c r="AD389" s="54">
        <v>-0.31489385121293301</v>
      </c>
      <c r="AE389" s="54">
        <v>-1.5314334106157701</v>
      </c>
      <c r="AF389" s="54">
        <v>-1.1986840015706799</v>
      </c>
      <c r="AG389" s="54">
        <v>0.105747877601042</v>
      </c>
      <c r="AH389" s="54">
        <v>-1.1581563891872599</v>
      </c>
      <c r="AI389" s="54">
        <v>1.11451194528009</v>
      </c>
      <c r="AJ389" s="54">
        <v>-0.13002108673462701</v>
      </c>
      <c r="AK389" s="56" t="s">
        <v>1434</v>
      </c>
      <c r="AL389" s="56">
        <v>83</v>
      </c>
      <c r="AM389" s="56">
        <v>13.0937976484435</v>
      </c>
      <c r="AN389" s="56">
        <v>3.5734027169027498E-4</v>
      </c>
      <c r="AO389" s="56">
        <v>1.7821019188849899E-3</v>
      </c>
      <c r="AP389" s="56">
        <v>1</v>
      </c>
      <c r="AQ389" s="56">
        <v>-1.51648413896203</v>
      </c>
      <c r="AR389" s="56">
        <v>2.81553269429459E-2</v>
      </c>
      <c r="AS389" s="56">
        <v>0.79760939065155001</v>
      </c>
      <c r="AT389" s="56">
        <v>-0.81597663597119496</v>
      </c>
      <c r="AU389" s="56">
        <v>1.3740567092390801</v>
      </c>
      <c r="AV389" s="56">
        <v>-1.35840470196063</v>
      </c>
      <c r="AW389" s="56">
        <v>0.40526421253586298</v>
      </c>
      <c r="AX389" s="56">
        <v>-0.79537913063073695</v>
      </c>
      <c r="AY389" s="56">
        <v>-7.18525116715025E-2</v>
      </c>
      <c r="AZ389" s="56">
        <v>-0.53951533764197201</v>
      </c>
      <c r="BA389" s="56">
        <v>0.50346381189110601</v>
      </c>
      <c r="BB389" s="56">
        <v>1.81288994884683</v>
      </c>
      <c r="BC389" s="56">
        <v>0.176173056730691</v>
      </c>
      <c r="BD389" s="77" t="s">
        <v>17614</v>
      </c>
      <c r="BE389" s="144" t="s">
        <v>18208</v>
      </c>
      <c r="BF389" s="77">
        <v>27</v>
      </c>
      <c r="BG389" s="77">
        <v>6.9143064350000003</v>
      </c>
      <c r="BH389" s="77">
        <v>2.640968E-3</v>
      </c>
      <c r="BI389" s="77">
        <v>1.143769E-3</v>
      </c>
      <c r="BJ389" s="78">
        <v>10</v>
      </c>
      <c r="BK389" s="77">
        <v>-0.37868321900000002</v>
      </c>
      <c r="BL389" s="77">
        <v>-0.37868321900000002</v>
      </c>
      <c r="BM389" s="77">
        <v>2.3655127280000001</v>
      </c>
      <c r="BN389" s="77">
        <v>2.5573691150000002</v>
      </c>
      <c r="BO389" s="77">
        <v>-0.37868321900000002</v>
      </c>
      <c r="BP389" s="77">
        <v>-0.37868321900000002</v>
      </c>
      <c r="BQ389" s="77">
        <v>-0.37868321900000002</v>
      </c>
      <c r="BR389" s="77">
        <v>-0.37868321900000002</v>
      </c>
      <c r="BS389" s="77">
        <v>-0.37868321900000002</v>
      </c>
      <c r="BT389" s="77">
        <v>-0.37868321900000002</v>
      </c>
      <c r="BU389" s="77">
        <v>-0.37868321900000002</v>
      </c>
      <c r="BV389" s="77">
        <v>-0.37868321900000002</v>
      </c>
      <c r="BW389" s="77">
        <v>-0.37868321900000002</v>
      </c>
      <c r="BX389" s="77">
        <v>-0.37868321900000002</v>
      </c>
      <c r="BY389" s="77">
        <v>-0.37868321900000002</v>
      </c>
    </row>
    <row r="390" spans="1:77">
      <c r="A390" s="52" t="s">
        <v>2018</v>
      </c>
      <c r="B390" s="52">
        <v>0</v>
      </c>
      <c r="C390" s="52">
        <v>0</v>
      </c>
      <c r="D390" s="52">
        <v>0</v>
      </c>
      <c r="E390" s="52">
        <v>3.0911901082054499E-4</v>
      </c>
      <c r="F390" s="52">
        <v>104</v>
      </c>
      <c r="G390" s="52">
        <v>0.64449655812089801</v>
      </c>
      <c r="H390" s="52">
        <v>-1.17797223015299</v>
      </c>
      <c r="I390" s="52">
        <v>-0.93230417097297202</v>
      </c>
      <c r="J390" s="52">
        <v>-1.20064071191749</v>
      </c>
      <c r="K390" s="52">
        <v>0.425840679379409</v>
      </c>
      <c r="L390" s="52">
        <v>1.2378132810346301</v>
      </c>
      <c r="M390" s="52">
        <v>1.12329148176803</v>
      </c>
      <c r="N390" s="52">
        <v>0.132622212019466</v>
      </c>
      <c r="O390" s="52">
        <v>-1.38215551211558</v>
      </c>
      <c r="P390" s="52">
        <v>0.288464883461862</v>
      </c>
      <c r="Q390" s="52">
        <v>-0.45909148708311998</v>
      </c>
      <c r="R390" s="52">
        <v>1.2996350164578701</v>
      </c>
      <c r="S390" s="54" t="s">
        <v>1991</v>
      </c>
      <c r="T390" s="54">
        <v>0</v>
      </c>
      <c r="U390" s="54">
        <v>0</v>
      </c>
      <c r="V390" s="54">
        <v>0</v>
      </c>
      <c r="W390" s="54">
        <v>3.0643513789716198E-4</v>
      </c>
      <c r="X390" s="54">
        <v>95</v>
      </c>
      <c r="Y390" s="54">
        <v>2.2195346759396899</v>
      </c>
      <c r="Z390" s="54">
        <v>-0.70109720644274298</v>
      </c>
      <c r="AA390" s="54">
        <v>7.5937857155454605E-2</v>
      </c>
      <c r="AB390" s="54">
        <v>-0.25697117102963102</v>
      </c>
      <c r="AC390" s="54">
        <v>-0.71671703776093598</v>
      </c>
      <c r="AD390" s="54">
        <v>-0.23342800777060399</v>
      </c>
      <c r="AE390" s="54">
        <v>1.44251023158087</v>
      </c>
      <c r="AF390" s="54">
        <v>-0.90866191545771202</v>
      </c>
      <c r="AG390" s="54">
        <v>0.72140863087090801</v>
      </c>
      <c r="AH390" s="54">
        <v>9.3222734949783198E-2</v>
      </c>
      <c r="AI390" s="54">
        <v>-0.85955890300596605</v>
      </c>
      <c r="AJ390" s="54">
        <v>-0.87617988902911303</v>
      </c>
      <c r="AK390" s="56" t="s">
        <v>2019</v>
      </c>
      <c r="AL390" s="56">
        <v>5</v>
      </c>
      <c r="AM390" s="56">
        <v>0.67750706584504905</v>
      </c>
      <c r="AN390" s="57">
        <v>5.5834417451605499E-6</v>
      </c>
      <c r="AO390" s="56">
        <v>1.0876601560739401E-3</v>
      </c>
      <c r="AP390" s="56">
        <v>4</v>
      </c>
      <c r="AQ390" s="56">
        <v>-0.57946458558133196</v>
      </c>
      <c r="AR390" s="56">
        <v>-0.47823215709753197</v>
      </c>
      <c r="AS390" s="56">
        <v>1.0263983894814499</v>
      </c>
      <c r="AT390" s="56">
        <v>-0.84259667829052698</v>
      </c>
      <c r="AU390" s="56">
        <v>1.78157404787637</v>
      </c>
      <c r="AV390" s="56">
        <v>-0.99260178278972699</v>
      </c>
      <c r="AW390" s="56">
        <v>1.42394388773412</v>
      </c>
      <c r="AX390" s="56">
        <v>1.3195002183506701</v>
      </c>
      <c r="AY390" s="56">
        <v>-0.70027571059779103</v>
      </c>
      <c r="AZ390" s="56">
        <v>-0.91633311579616195</v>
      </c>
      <c r="BA390" s="56">
        <v>-0.52833400970105504</v>
      </c>
      <c r="BB390" s="56">
        <v>-0.21793145056369401</v>
      </c>
      <c r="BC390" s="56">
        <v>-0.29564705302479299</v>
      </c>
      <c r="BD390" s="77" t="s">
        <v>17608</v>
      </c>
      <c r="BE390" s="144" t="s">
        <v>3637</v>
      </c>
      <c r="BF390" s="77">
        <v>27</v>
      </c>
      <c r="BG390" s="77">
        <v>7.1313575169999996</v>
      </c>
      <c r="BH390" s="77">
        <v>0</v>
      </c>
      <c r="BI390" s="77">
        <v>1.478448E-3</v>
      </c>
      <c r="BJ390" s="78">
        <v>10</v>
      </c>
      <c r="BK390" s="77">
        <v>2.2135865620000001</v>
      </c>
      <c r="BL390" s="77">
        <v>-0.377378294</v>
      </c>
      <c r="BM390" s="77">
        <v>-0.377378294</v>
      </c>
      <c r="BN390" s="77">
        <v>2.6923312639999999</v>
      </c>
      <c r="BO390" s="77">
        <v>-0.377378294</v>
      </c>
      <c r="BP390" s="77">
        <v>-0.377378294</v>
      </c>
      <c r="BQ390" s="77">
        <v>-0.377378294</v>
      </c>
      <c r="BR390" s="77">
        <v>-0.377378294</v>
      </c>
      <c r="BS390" s="77">
        <v>-0.377378294</v>
      </c>
      <c r="BT390" s="77">
        <v>-0.377378294</v>
      </c>
      <c r="BU390" s="77">
        <v>-0.377378294</v>
      </c>
      <c r="BV390" s="77">
        <v>-0.377378294</v>
      </c>
      <c r="BW390" s="77">
        <v>-0.377378294</v>
      </c>
      <c r="BX390" s="77">
        <v>-0.377378294</v>
      </c>
      <c r="BY390" s="77">
        <v>-0.377378294</v>
      </c>
    </row>
    <row r="391" spans="1:77">
      <c r="A391" s="52" t="s">
        <v>1715</v>
      </c>
      <c r="B391" s="52">
        <v>77</v>
      </c>
      <c r="C391" s="52">
        <v>13.8433432216629</v>
      </c>
      <c r="D391" s="52">
        <v>2.6242176202254598E-3</v>
      </c>
      <c r="E391" s="52">
        <v>4.16967786786605E-3</v>
      </c>
      <c r="F391" s="52">
        <v>3</v>
      </c>
      <c r="G391" s="52">
        <v>-0.46055661480798699</v>
      </c>
      <c r="H391" s="52">
        <v>0.70359034067384896</v>
      </c>
      <c r="I391" s="52">
        <v>0.227681046120804</v>
      </c>
      <c r="J391" s="52">
        <v>1.25249199552421</v>
      </c>
      <c r="K391" s="52">
        <v>1.36515633640936</v>
      </c>
      <c r="L391" s="52">
        <v>8.7995646567735106E-2</v>
      </c>
      <c r="M391" s="52">
        <v>-1.5838378367183601</v>
      </c>
      <c r="N391" s="52">
        <v>-1.25870960584285</v>
      </c>
      <c r="O391" s="52">
        <v>-0.21784337472324</v>
      </c>
      <c r="P391" s="52">
        <v>-1.32937216609966</v>
      </c>
      <c r="Q391" s="52">
        <v>0.88699227844138395</v>
      </c>
      <c r="R391" s="52">
        <v>0.32641195445474502</v>
      </c>
      <c r="S391" s="54" t="s">
        <v>1581</v>
      </c>
      <c r="T391" s="54">
        <v>3</v>
      </c>
      <c r="U391" s="54">
        <v>0.51165437234005695</v>
      </c>
      <c r="V391" s="54">
        <v>0</v>
      </c>
      <c r="W391" s="54">
        <v>8.1309231005368104E-4</v>
      </c>
      <c r="X391" s="54">
        <v>3</v>
      </c>
      <c r="Y391" s="54">
        <v>1.1034544993917399</v>
      </c>
      <c r="Z391" s="54">
        <v>-0.44745988679724702</v>
      </c>
      <c r="AA391" s="54">
        <v>-0.47598470567006002</v>
      </c>
      <c r="AB391" s="54">
        <v>-0.88265027667814699</v>
      </c>
      <c r="AC391" s="54">
        <v>-0.97224949653992299</v>
      </c>
      <c r="AD391" s="54">
        <v>0.28104932116924702</v>
      </c>
      <c r="AE391" s="54">
        <v>1.01785157071194</v>
      </c>
      <c r="AF391" s="54">
        <v>0.47349586160280099</v>
      </c>
      <c r="AG391" s="54">
        <v>-0.75230420597597703</v>
      </c>
      <c r="AH391" s="54">
        <v>2.0967990458872299</v>
      </c>
      <c r="AI391" s="54">
        <v>-1.10168745608816</v>
      </c>
      <c r="AJ391" s="54">
        <v>-0.34031427101343298</v>
      </c>
      <c r="AK391" s="56" t="s">
        <v>1602</v>
      </c>
      <c r="AL391" s="56">
        <v>86</v>
      </c>
      <c r="AM391" s="56">
        <v>26.515302141704499</v>
      </c>
      <c r="AN391" s="56">
        <v>7.6493151908699599E-4</v>
      </c>
      <c r="AO391" s="56">
        <v>3.5950298805806102E-3</v>
      </c>
      <c r="AP391" s="56">
        <v>2</v>
      </c>
      <c r="AQ391" s="56">
        <v>-1.15629481320296</v>
      </c>
      <c r="AR391" s="56">
        <v>-0.45246501039238901</v>
      </c>
      <c r="AS391" s="56">
        <v>1.8267640942904</v>
      </c>
      <c r="AT391" s="56">
        <v>-1.3415828031620201</v>
      </c>
      <c r="AU391" s="56">
        <v>1.4671967916986</v>
      </c>
      <c r="AV391" s="56">
        <v>-1.5601549488306801</v>
      </c>
      <c r="AW391" s="56">
        <v>-0.34617309942449898</v>
      </c>
      <c r="AX391" s="56">
        <v>0.10192058072150099</v>
      </c>
      <c r="AY391" s="56">
        <v>0.211024596118079</v>
      </c>
      <c r="AZ391" s="56">
        <v>-2.3499764519107801E-2</v>
      </c>
      <c r="BA391" s="56">
        <v>0.369140597019047</v>
      </c>
      <c r="BB391" s="56">
        <v>0.36749111484080799</v>
      </c>
      <c r="BC391" s="56">
        <v>0.53663266484322802</v>
      </c>
      <c r="BD391" s="77" t="s">
        <v>17572</v>
      </c>
      <c r="BE391" s="144" t="s">
        <v>3637</v>
      </c>
      <c r="BF391" s="77">
        <v>26</v>
      </c>
      <c r="BG391" s="77">
        <v>11.536831680000001</v>
      </c>
      <c r="BH391" s="77">
        <v>2.719136E-3</v>
      </c>
      <c r="BI391" s="77">
        <v>1.597334E-3</v>
      </c>
      <c r="BJ391" s="78">
        <v>10</v>
      </c>
      <c r="BK391" s="77">
        <v>-0.42315936300000001</v>
      </c>
      <c r="BL391" s="77">
        <v>1.6693123590000001</v>
      </c>
      <c r="BM391" s="77">
        <v>-0.42315936300000001</v>
      </c>
      <c r="BN391" s="77">
        <v>2.9801042780000002</v>
      </c>
      <c r="BO391" s="77">
        <v>-0.42315936300000001</v>
      </c>
      <c r="BP391" s="77">
        <v>-0.42315936300000001</v>
      </c>
      <c r="BQ391" s="77">
        <v>-0.42315936300000001</v>
      </c>
      <c r="BR391" s="77">
        <v>-0.42315936300000001</v>
      </c>
      <c r="BS391" s="77">
        <v>-0.42315936300000001</v>
      </c>
      <c r="BT391" s="77">
        <v>-0.42315936300000001</v>
      </c>
      <c r="BU391" s="77">
        <v>0.42849571800000003</v>
      </c>
      <c r="BV391" s="77">
        <v>-0.42315936300000001</v>
      </c>
      <c r="BW391" s="77">
        <v>-0.42315936300000001</v>
      </c>
      <c r="BX391" s="77">
        <v>-0.42315936300000001</v>
      </c>
      <c r="BY391" s="77">
        <v>-0.42315936300000001</v>
      </c>
    </row>
    <row r="392" spans="1:77">
      <c r="A392" s="52" t="s">
        <v>1366</v>
      </c>
      <c r="B392" s="52">
        <v>23</v>
      </c>
      <c r="C392" s="52">
        <v>3.69839506221245</v>
      </c>
      <c r="D392" s="52">
        <v>1.0156280534447001E-2</v>
      </c>
      <c r="E392" s="52">
        <v>1.9979232492399702E-3</v>
      </c>
      <c r="F392" s="52">
        <v>2</v>
      </c>
      <c r="G392" s="52">
        <v>0.418729810631296</v>
      </c>
      <c r="H392" s="52">
        <v>-1.0218262134651599</v>
      </c>
      <c r="I392" s="52">
        <v>-0.64152979734045501</v>
      </c>
      <c r="J392" s="52">
        <v>-1.44482672869673</v>
      </c>
      <c r="K392" s="52">
        <v>-0.97773556609464096</v>
      </c>
      <c r="L392" s="52">
        <v>1.27546861912082</v>
      </c>
      <c r="M392" s="52">
        <v>1.43823541685447</v>
      </c>
      <c r="N392" s="52">
        <v>0.102258149171073</v>
      </c>
      <c r="O392" s="52">
        <v>-1.6472393175692001E-2</v>
      </c>
      <c r="P392" s="52">
        <v>0.19010456284434499</v>
      </c>
      <c r="Q392" s="52">
        <v>-0.74603215737538497</v>
      </c>
      <c r="R392" s="52">
        <v>1.4236262975260701</v>
      </c>
      <c r="S392" s="54" t="s">
        <v>1442</v>
      </c>
      <c r="T392" s="54">
        <v>58</v>
      </c>
      <c r="U392" s="54">
        <v>8.8328334229513992</v>
      </c>
      <c r="V392" s="54">
        <v>2.3506289747125902E-3</v>
      </c>
      <c r="W392" s="54">
        <v>3.8323531102401401E-3</v>
      </c>
      <c r="X392" s="54">
        <v>1</v>
      </c>
      <c r="Y392" s="54">
        <v>-0.51040607375186697</v>
      </c>
      <c r="Z392" s="54">
        <v>0.79769406065104598</v>
      </c>
      <c r="AA392" s="54">
        <v>0.83320701825568799</v>
      </c>
      <c r="AB392" s="54">
        <v>1.2814815163381501</v>
      </c>
      <c r="AC392" s="54">
        <v>1.0588244983058199</v>
      </c>
      <c r="AD392" s="54">
        <v>-0.98637581353632697</v>
      </c>
      <c r="AE392" s="54">
        <v>-1.0134107370015799</v>
      </c>
      <c r="AF392" s="54">
        <v>-0.50364059715467202</v>
      </c>
      <c r="AG392" s="54">
        <v>0.423891540931777</v>
      </c>
      <c r="AH392" s="54">
        <v>-1.35611934377507</v>
      </c>
      <c r="AI392" s="54">
        <v>1.07668804549206</v>
      </c>
      <c r="AJ392" s="54">
        <v>-1.1018341147550399</v>
      </c>
      <c r="AK392" s="56" t="s">
        <v>1443</v>
      </c>
      <c r="AL392" s="56">
        <v>149</v>
      </c>
      <c r="AM392" s="56">
        <v>30.569144583038</v>
      </c>
      <c r="AN392" s="56">
        <v>5.8458635071831E-3</v>
      </c>
      <c r="AO392" s="56">
        <v>4.0443715025907899E-3</v>
      </c>
      <c r="AP392" s="56">
        <v>1</v>
      </c>
      <c r="AQ392" s="56">
        <v>-0.69856430875245001</v>
      </c>
      <c r="AR392" s="56">
        <v>-0.29987570929153401</v>
      </c>
      <c r="AS392" s="56">
        <v>1.0327580122859299</v>
      </c>
      <c r="AT392" s="56">
        <v>-1.16599687219927</v>
      </c>
      <c r="AU392" s="56">
        <v>1.1735896772113401</v>
      </c>
      <c r="AV392" s="56">
        <v>-2.1884710811559498</v>
      </c>
      <c r="AW392" s="56">
        <v>1.0583890005852301</v>
      </c>
      <c r="AX392" s="56">
        <v>-0.42831639211294797</v>
      </c>
      <c r="AY392" s="56">
        <v>-1.4717264683301E-2</v>
      </c>
      <c r="AZ392" s="56">
        <v>0.124718460867057</v>
      </c>
      <c r="BA392" s="56">
        <v>0.63003068339297996</v>
      </c>
      <c r="BB392" s="56">
        <v>1.0251864047934001</v>
      </c>
      <c r="BC392" s="56">
        <v>-0.248730610940473</v>
      </c>
      <c r="BD392" s="77" t="s">
        <v>17596</v>
      </c>
      <c r="BE392" s="144" t="s">
        <v>18209</v>
      </c>
      <c r="BF392" s="77">
        <v>25</v>
      </c>
      <c r="BG392" s="77">
        <v>7.0164263330000001</v>
      </c>
      <c r="BH392" s="145">
        <v>7.8200000000000003E-5</v>
      </c>
      <c r="BI392" s="77">
        <v>1.09566E-3</v>
      </c>
      <c r="BJ392" s="78">
        <v>10</v>
      </c>
      <c r="BK392" s="77">
        <v>-0.46900586399999999</v>
      </c>
      <c r="BL392" s="77">
        <v>-0.46900586399999999</v>
      </c>
      <c r="BM392" s="77">
        <v>1.4495509360000001</v>
      </c>
      <c r="BN392" s="77">
        <v>2.603648551</v>
      </c>
      <c r="BO392" s="77">
        <v>-0.46900586399999999</v>
      </c>
      <c r="BP392" s="77">
        <v>-0.46900586399999999</v>
      </c>
      <c r="BQ392" s="77">
        <v>-0.46900586399999999</v>
      </c>
      <c r="BR392" s="77">
        <v>-0.46900586399999999</v>
      </c>
      <c r="BS392" s="77">
        <v>-0.46900586399999999</v>
      </c>
      <c r="BT392" s="77">
        <v>-0.46900586399999999</v>
      </c>
      <c r="BU392" s="77">
        <v>-0.46900586399999999</v>
      </c>
      <c r="BV392" s="77">
        <v>-0.46900586399999999</v>
      </c>
      <c r="BW392" s="77">
        <v>-0.46900586399999999</v>
      </c>
      <c r="BX392" s="77">
        <v>1.574870883</v>
      </c>
      <c r="BY392" s="77">
        <v>-0.46900586399999999</v>
      </c>
    </row>
    <row r="393" spans="1:77">
      <c r="A393" s="52" t="s">
        <v>2020</v>
      </c>
      <c r="B393" s="52">
        <v>0</v>
      </c>
      <c r="C393" s="52">
        <v>0</v>
      </c>
      <c r="D393" s="52">
        <v>0</v>
      </c>
      <c r="E393" s="52">
        <v>3.0911901082054499E-4</v>
      </c>
      <c r="F393" s="52">
        <v>105</v>
      </c>
      <c r="G393" s="52">
        <v>-0.89041263721652797</v>
      </c>
      <c r="H393" s="52">
        <v>-0.98650594218161503</v>
      </c>
      <c r="I393" s="52">
        <v>-0.85864297305392401</v>
      </c>
      <c r="J393" s="52">
        <v>-1.09046679270838</v>
      </c>
      <c r="K393" s="52">
        <v>-1.4356868446362301</v>
      </c>
      <c r="L393" s="52">
        <v>1.40160124136509E-2</v>
      </c>
      <c r="M393" s="52">
        <v>0.56897934079752499</v>
      </c>
      <c r="N393" s="52">
        <v>0.58492195060153696</v>
      </c>
      <c r="O393" s="52">
        <v>1.03255573568403</v>
      </c>
      <c r="P393" s="52">
        <v>0.51448831222205405</v>
      </c>
      <c r="Q393" s="52">
        <v>1.33027292393463</v>
      </c>
      <c r="R393" s="52">
        <v>1.21648091414325</v>
      </c>
      <c r="S393" s="54" t="s">
        <v>1996</v>
      </c>
      <c r="T393" s="54">
        <v>0</v>
      </c>
      <c r="U393" s="54">
        <v>0</v>
      </c>
      <c r="V393" s="54">
        <v>0</v>
      </c>
      <c r="W393" s="54">
        <v>3.0643513789716198E-4</v>
      </c>
      <c r="X393" s="54">
        <v>96</v>
      </c>
      <c r="Y393" s="54">
        <v>-0.91469210861319905</v>
      </c>
      <c r="Z393" s="54">
        <v>-0.22778225733555499</v>
      </c>
      <c r="AA393" s="54">
        <v>0.14839353346044601</v>
      </c>
      <c r="AB393" s="54">
        <v>0.34072739146556602</v>
      </c>
      <c r="AC393" s="54">
        <v>0.35090756743971302</v>
      </c>
      <c r="AD393" s="54">
        <v>1.6763780872062499</v>
      </c>
      <c r="AE393" s="54">
        <v>-1.6177791940116999</v>
      </c>
      <c r="AF393" s="54">
        <v>-0.71731906502679099</v>
      </c>
      <c r="AG393" s="54">
        <v>-0.24252044371313</v>
      </c>
      <c r="AH393" s="54">
        <v>-0.69670743216205799</v>
      </c>
      <c r="AI393" s="54">
        <v>6.7520326721813906E-2</v>
      </c>
      <c r="AJ393" s="54">
        <v>1.8328735945686401</v>
      </c>
      <c r="AK393" s="56" t="s">
        <v>2021</v>
      </c>
      <c r="AL393" s="56">
        <v>11</v>
      </c>
      <c r="AM393" s="56">
        <v>2.6510944936082099</v>
      </c>
      <c r="AN393" s="56">
        <v>7.5599801229473901E-3</v>
      </c>
      <c r="AO393" s="56">
        <v>1.9017852881039899E-3</v>
      </c>
      <c r="AP393" s="56">
        <v>1</v>
      </c>
      <c r="AQ393" s="56">
        <v>-0.60125376471641301</v>
      </c>
      <c r="AR393" s="56">
        <v>-0.54313430597922097</v>
      </c>
      <c r="AS393" s="56">
        <v>-0.17938174209289201</v>
      </c>
      <c r="AT393" s="56">
        <v>-0.56363404926518701</v>
      </c>
      <c r="AU393" s="56">
        <v>2.6972789025921302</v>
      </c>
      <c r="AV393" s="56">
        <v>-0.40269989409046503</v>
      </c>
      <c r="AW393" s="56">
        <v>1.2715126838414901</v>
      </c>
      <c r="AX393" s="56">
        <v>-0.617745493182835</v>
      </c>
      <c r="AY393" s="56">
        <v>-0.56677001894301104</v>
      </c>
      <c r="AZ393" s="56">
        <v>-0.54646978695275195</v>
      </c>
      <c r="BA393" s="56">
        <v>-0.18813914448504801</v>
      </c>
      <c r="BB393" s="56">
        <v>0.78114360498598101</v>
      </c>
      <c r="BC393" s="56">
        <v>-0.54070699171177306</v>
      </c>
      <c r="BD393" s="77" t="s">
        <v>17577</v>
      </c>
      <c r="BE393" s="144" t="s">
        <v>13865</v>
      </c>
      <c r="BF393" s="77">
        <v>24</v>
      </c>
      <c r="BG393" s="77">
        <v>14.289286260000001</v>
      </c>
      <c r="BH393" s="77">
        <v>0</v>
      </c>
      <c r="BI393" s="77">
        <v>1.9067439999999999E-3</v>
      </c>
      <c r="BJ393" s="78">
        <v>10</v>
      </c>
      <c r="BK393" s="77">
        <v>-0.36360779599999998</v>
      </c>
      <c r="BL393" s="77">
        <v>-0.36360779599999998</v>
      </c>
      <c r="BM393" s="77">
        <v>-0.36360779599999998</v>
      </c>
      <c r="BN393" s="77">
        <v>3.108253887</v>
      </c>
      <c r="BO393" s="77">
        <v>-0.36360779599999998</v>
      </c>
      <c r="BP393" s="77">
        <v>-0.36360779599999998</v>
      </c>
      <c r="BQ393" s="77">
        <v>-0.36360779599999998</v>
      </c>
      <c r="BR393" s="77">
        <v>-0.36360779599999998</v>
      </c>
      <c r="BS393" s="77">
        <v>-0.36360779599999998</v>
      </c>
      <c r="BT393" s="77">
        <v>1.6186474580000001</v>
      </c>
      <c r="BU393" s="77">
        <v>-0.36360779599999998</v>
      </c>
      <c r="BV393" s="77">
        <v>-0.36360779599999998</v>
      </c>
      <c r="BW393" s="77">
        <v>-0.36360779599999998</v>
      </c>
      <c r="BX393" s="77">
        <v>-0.36360779599999998</v>
      </c>
      <c r="BY393" s="77">
        <v>-0.36360779599999998</v>
      </c>
    </row>
    <row r="394" spans="1:77">
      <c r="A394" s="52" t="s">
        <v>1729</v>
      </c>
      <c r="B394" s="52">
        <v>0</v>
      </c>
      <c r="C394" s="52">
        <v>0</v>
      </c>
      <c r="D394" s="52">
        <v>0</v>
      </c>
      <c r="E394" s="52">
        <v>3.0911901082054499E-4</v>
      </c>
      <c r="F394" s="52">
        <v>106</v>
      </c>
      <c r="G394" s="52">
        <v>0.116030166253865</v>
      </c>
      <c r="H394" s="52">
        <v>-0.82162908708273397</v>
      </c>
      <c r="I394" s="52">
        <v>-0.43903562972426002</v>
      </c>
      <c r="J394" s="52">
        <v>-0.31331429185630399</v>
      </c>
      <c r="K394" s="52">
        <v>6.3291953397740297E-2</v>
      </c>
      <c r="L394" s="52">
        <v>1.6931186336811901</v>
      </c>
      <c r="M394" s="52">
        <v>-0.96023145067956395</v>
      </c>
      <c r="N394" s="52">
        <v>-0.76267818822782196</v>
      </c>
      <c r="O394" s="52">
        <v>-6.8625229157179002E-2</v>
      </c>
      <c r="P394" s="52">
        <v>-1.2273715008929</v>
      </c>
      <c r="Q394" s="52">
        <v>0.89406473300135403</v>
      </c>
      <c r="R394" s="52">
        <v>1.82637989128662</v>
      </c>
      <c r="S394" s="54" t="s">
        <v>1672</v>
      </c>
      <c r="T394" s="54">
        <v>0</v>
      </c>
      <c r="U394" s="54">
        <v>0</v>
      </c>
      <c r="V394" s="54">
        <v>0</v>
      </c>
      <c r="W394" s="54">
        <v>3.0643513789716198E-4</v>
      </c>
      <c r="X394" s="54">
        <v>97</v>
      </c>
      <c r="Y394" s="54">
        <v>0.30885078677486</v>
      </c>
      <c r="Z394" s="54">
        <v>-0.66814579180950795</v>
      </c>
      <c r="AA394" s="54">
        <v>-0.24505103389201399</v>
      </c>
      <c r="AB394" s="54">
        <v>-1.2799390705001801</v>
      </c>
      <c r="AC394" s="54">
        <v>-0.477502273659281</v>
      </c>
      <c r="AD394" s="54">
        <v>1.37758608026331</v>
      </c>
      <c r="AE394" s="54">
        <v>-8.8992924879741406E-2</v>
      </c>
      <c r="AF394" s="54">
        <v>-0.54483713772355802</v>
      </c>
      <c r="AG394" s="54">
        <v>0.90649950123331302</v>
      </c>
      <c r="AH394" s="54">
        <v>-1.57924956622545</v>
      </c>
      <c r="AI394" s="54">
        <v>0.70393349041219</v>
      </c>
      <c r="AJ394" s="54">
        <v>1.58684794000607</v>
      </c>
      <c r="AK394" s="56" t="s">
        <v>2022</v>
      </c>
      <c r="AL394" s="56">
        <v>2</v>
      </c>
      <c r="AM394" s="56">
        <v>0.20673138217110401</v>
      </c>
      <c r="AN394" s="57">
        <v>5.5834417451605499E-6</v>
      </c>
      <c r="AO394" s="56">
        <v>3.0199855533941399E-4</v>
      </c>
      <c r="AP394" s="56">
        <v>2</v>
      </c>
      <c r="AQ394" s="56">
        <v>-0.149298350850015</v>
      </c>
      <c r="AR394" s="56">
        <v>-0.38367344024118699</v>
      </c>
      <c r="AS394" s="56">
        <v>0.115219497212637</v>
      </c>
      <c r="AT394" s="56">
        <v>-1.0695305914992801</v>
      </c>
      <c r="AU394" s="56">
        <v>1.48314244016629</v>
      </c>
      <c r="AV394" s="56">
        <v>-1.9486110991200301</v>
      </c>
      <c r="AW394" s="56">
        <v>3.2365961913792402E-2</v>
      </c>
      <c r="AX394" s="56">
        <v>-0.195503572258383</v>
      </c>
      <c r="AY394" s="56">
        <v>0.96059372126682396</v>
      </c>
      <c r="AZ394" s="56">
        <v>-1.2977665264057501</v>
      </c>
      <c r="BA394" s="56">
        <v>0.93491132156263801</v>
      </c>
      <c r="BB394" s="56">
        <v>0.80311760283169797</v>
      </c>
      <c r="BC394" s="56">
        <v>0.71503303542076202</v>
      </c>
      <c r="BD394" s="77" t="s">
        <v>17578</v>
      </c>
      <c r="BE394" s="144" t="s">
        <v>3456</v>
      </c>
      <c r="BF394" s="77">
        <v>24</v>
      </c>
      <c r="BG394" s="77">
        <v>5.4044720919999998</v>
      </c>
      <c r="BH394" s="145">
        <v>1.6799999999999998E-5</v>
      </c>
      <c r="BI394" s="77">
        <v>9.6593600000000003E-4</v>
      </c>
      <c r="BJ394" s="78">
        <v>10</v>
      </c>
      <c r="BK394" s="77">
        <v>-0.46528604800000001</v>
      </c>
      <c r="BL394" s="77">
        <v>-0.46528604800000001</v>
      </c>
      <c r="BM394" s="77">
        <v>1.1730298750000001</v>
      </c>
      <c r="BN394" s="77">
        <v>2.5926814490000001</v>
      </c>
      <c r="BO394" s="77">
        <v>-0.46528604800000001</v>
      </c>
      <c r="BP394" s="77">
        <v>-0.46528604800000001</v>
      </c>
      <c r="BQ394" s="77">
        <v>-0.46528604800000001</v>
      </c>
      <c r="BR394" s="77">
        <v>-0.46528604800000001</v>
      </c>
      <c r="BS394" s="77">
        <v>1.81772125</v>
      </c>
      <c r="BT394" s="77">
        <v>-0.46528604800000001</v>
      </c>
      <c r="BU394" s="77">
        <v>-0.46528604800000001</v>
      </c>
      <c r="BV394" s="77">
        <v>-0.46528604800000001</v>
      </c>
      <c r="BW394" s="77">
        <v>-0.46528604800000001</v>
      </c>
      <c r="BX394" s="77">
        <v>-0.46528604800000001</v>
      </c>
      <c r="BY394" s="77">
        <v>-0.46528604800000001</v>
      </c>
    </row>
    <row r="395" spans="1:77">
      <c r="A395" s="52" t="s">
        <v>1716</v>
      </c>
      <c r="B395" s="52">
        <v>52</v>
      </c>
      <c r="C395" s="52">
        <v>8.7920026359360293</v>
      </c>
      <c r="D395" s="52">
        <v>4.1317468914188102E-4</v>
      </c>
      <c r="E395" s="52">
        <v>2.6866860567166802E-3</v>
      </c>
      <c r="F395" s="52">
        <v>3</v>
      </c>
      <c r="G395" s="52">
        <v>-0.36954557911015901</v>
      </c>
      <c r="H395" s="52">
        <v>0.509745816748568</v>
      </c>
      <c r="I395" s="52">
        <v>-2.2175166087577299E-2</v>
      </c>
      <c r="J395" s="52">
        <v>1.16562513960549</v>
      </c>
      <c r="K395" s="52">
        <v>1.5195397615085899</v>
      </c>
      <c r="L395" s="52">
        <v>0.45694017466344</v>
      </c>
      <c r="M395" s="52">
        <v>-1.2647636508612901</v>
      </c>
      <c r="N395" s="52">
        <v>-1.1658045826174399</v>
      </c>
      <c r="O395" s="52">
        <v>-0.847112899970211</v>
      </c>
      <c r="P395" s="52">
        <v>-1.33440528860295</v>
      </c>
      <c r="Q395" s="52">
        <v>1.0977411702651201</v>
      </c>
      <c r="R395" s="52">
        <v>0.254215104458416</v>
      </c>
      <c r="S395" s="54" t="s">
        <v>1685</v>
      </c>
      <c r="T395" s="54">
        <v>18</v>
      </c>
      <c r="U395" s="54">
        <v>2.8369984835325499</v>
      </c>
      <c r="V395" s="54">
        <v>6.2534547545798204E-4</v>
      </c>
      <c r="W395" s="54">
        <v>1.48395159406206E-3</v>
      </c>
      <c r="X395" s="54">
        <v>3</v>
      </c>
      <c r="Y395" s="54">
        <v>-1.0272789007796399</v>
      </c>
      <c r="Z395" s="54">
        <v>0.59754903536471204</v>
      </c>
      <c r="AA395" s="54">
        <v>0.62528758782320404</v>
      </c>
      <c r="AB395" s="54">
        <v>0.92497757994438101</v>
      </c>
      <c r="AC395" s="54">
        <v>1.3182125140772201</v>
      </c>
      <c r="AD395" s="54">
        <v>-0.410853005605952</v>
      </c>
      <c r="AE395" s="54">
        <v>-1.3295943572390301</v>
      </c>
      <c r="AF395" s="54">
        <v>-1.1680621139585701</v>
      </c>
      <c r="AG395" s="54">
        <v>-1.32243560525403E-2</v>
      </c>
      <c r="AH395" s="54">
        <v>-1.2737146765546199</v>
      </c>
      <c r="AI395" s="54">
        <v>1.1399490992458701</v>
      </c>
      <c r="AJ395" s="54">
        <v>0.61675159373495003</v>
      </c>
      <c r="AK395" s="56" t="s">
        <v>1605</v>
      </c>
      <c r="AL395" s="56">
        <v>96</v>
      </c>
      <c r="AM395" s="56">
        <v>28.6195878475169</v>
      </c>
      <c r="AN395" s="56">
        <v>5.2484352404509197E-3</v>
      </c>
      <c r="AO395" s="56">
        <v>4.0041653797663898E-3</v>
      </c>
      <c r="AP395" s="56">
        <v>2</v>
      </c>
      <c r="AQ395" s="56">
        <v>-1.1263575613994901</v>
      </c>
      <c r="AR395" s="56">
        <v>-0.35201805130555702</v>
      </c>
      <c r="AS395" s="56">
        <v>1.71712513692807</v>
      </c>
      <c r="AT395" s="56">
        <v>-1.3229584395267699</v>
      </c>
      <c r="AU395" s="56">
        <v>1.3672903683925399</v>
      </c>
      <c r="AV395" s="56">
        <v>-1.77366045314336</v>
      </c>
      <c r="AW395" s="56">
        <v>-0.33521083547222702</v>
      </c>
      <c r="AX395" s="56">
        <v>0.13570425892856</v>
      </c>
      <c r="AY395" s="56">
        <v>0.25394530539667698</v>
      </c>
      <c r="AZ395" s="56">
        <v>1.37436582276014E-2</v>
      </c>
      <c r="BA395" s="56">
        <v>0.41534043044868502</v>
      </c>
      <c r="BB395" s="56">
        <v>0.40797181105608699</v>
      </c>
      <c r="BC395" s="56">
        <v>0.59908437146919602</v>
      </c>
      <c r="BD395" s="77" t="s">
        <v>17597</v>
      </c>
      <c r="BE395" s="144" t="s">
        <v>18210</v>
      </c>
      <c r="BF395" s="77">
        <v>24</v>
      </c>
      <c r="BG395" s="77">
        <v>4.7899603820000003</v>
      </c>
      <c r="BH395" s="77">
        <v>2.719136E-3</v>
      </c>
      <c r="BI395" s="77">
        <v>9.5881700000000005E-4</v>
      </c>
      <c r="BJ395" s="78">
        <v>10</v>
      </c>
      <c r="BK395" s="77">
        <v>1.978484055</v>
      </c>
      <c r="BL395" s="77">
        <v>-0.47026891300000001</v>
      </c>
      <c r="BM395" s="77">
        <v>-0.47026891300000001</v>
      </c>
      <c r="BN395" s="77">
        <v>2.4309516000000002</v>
      </c>
      <c r="BO395" s="77">
        <v>-0.47026891300000001</v>
      </c>
      <c r="BP395" s="77">
        <v>-0.47026891300000001</v>
      </c>
      <c r="BQ395" s="77">
        <v>-0.47026891300000001</v>
      </c>
      <c r="BR395" s="77">
        <v>-0.47026891300000001</v>
      </c>
      <c r="BS395" s="77">
        <v>-0.47026891300000001</v>
      </c>
      <c r="BT395" s="77">
        <v>-0.47026891300000001</v>
      </c>
      <c r="BU395" s="77">
        <v>-0.47026891300000001</v>
      </c>
      <c r="BV395" s="77">
        <v>1.2337912959999999</v>
      </c>
      <c r="BW395" s="77">
        <v>-0.47026891300000001</v>
      </c>
      <c r="BX395" s="77">
        <v>-0.47026891300000001</v>
      </c>
      <c r="BY395" s="77">
        <v>-0.47026891300000001</v>
      </c>
    </row>
    <row r="396" spans="1:77">
      <c r="A396" s="52" t="s">
        <v>1806</v>
      </c>
      <c r="B396" s="52">
        <v>20</v>
      </c>
      <c r="C396" s="52">
        <v>5.1685166014482196</v>
      </c>
      <c r="D396" s="52">
        <v>4.34391767773491E-3</v>
      </c>
      <c r="E396" s="52">
        <v>1.9143902451512699E-3</v>
      </c>
      <c r="F396" s="52">
        <v>4</v>
      </c>
      <c r="G396" s="52">
        <v>0.84570616304241797</v>
      </c>
      <c r="H396" s="52">
        <v>1.34826665886931</v>
      </c>
      <c r="I396" s="52">
        <v>0.50033235800599096</v>
      </c>
      <c r="J396" s="52">
        <v>0.612317542446424</v>
      </c>
      <c r="K396" s="52">
        <v>-0.86270110229902697</v>
      </c>
      <c r="L396" s="52">
        <v>0.167908347274384</v>
      </c>
      <c r="M396" s="52">
        <v>-1.5266080409051801</v>
      </c>
      <c r="N396" s="52">
        <v>-0.93272829496990095</v>
      </c>
      <c r="O396" s="52">
        <v>1.17846450576089</v>
      </c>
      <c r="P396" s="52">
        <v>-1.55430457277525</v>
      </c>
      <c r="Q396" s="52">
        <v>0.25158240601340498</v>
      </c>
      <c r="R396" s="52">
        <v>-2.8235970463454298E-2</v>
      </c>
      <c r="S396" s="54" t="s">
        <v>1763</v>
      </c>
      <c r="T396" s="54">
        <v>16</v>
      </c>
      <c r="U396" s="54">
        <v>2.7818648832234301</v>
      </c>
      <c r="V396" s="55">
        <v>7.2584742687087199E-5</v>
      </c>
      <c r="W396" s="54">
        <v>1.4906763103360199E-3</v>
      </c>
      <c r="X396" s="54">
        <v>3</v>
      </c>
      <c r="Y396" s="54">
        <v>-1.06292144429464</v>
      </c>
      <c r="Z396" s="54">
        <v>0.38712563877957001</v>
      </c>
      <c r="AA396" s="54">
        <v>0.81625559214131005</v>
      </c>
      <c r="AB396" s="54">
        <v>1.35017252877995</v>
      </c>
      <c r="AC396" s="54">
        <v>1.4990788890237801</v>
      </c>
      <c r="AD396" s="54">
        <v>-0.30831572027603099</v>
      </c>
      <c r="AE396" s="54">
        <v>-1.12808437998252</v>
      </c>
      <c r="AF396" s="54">
        <v>-0.98693182863972795</v>
      </c>
      <c r="AG396" s="54">
        <v>-0.68726104934844801</v>
      </c>
      <c r="AH396" s="54">
        <v>-0.94720615845493805</v>
      </c>
      <c r="AI396" s="54">
        <v>1.12660392941238</v>
      </c>
      <c r="AJ396" s="54">
        <v>-5.85159971406976E-2</v>
      </c>
      <c r="AK396" s="56" t="s">
        <v>1470</v>
      </c>
      <c r="AL396" s="56">
        <v>174</v>
      </c>
      <c r="AM396" s="56">
        <v>33.223729956854797</v>
      </c>
      <c r="AN396" s="56">
        <v>1.41819420327078E-3</v>
      </c>
      <c r="AO396" s="56">
        <v>4.4403326270276997E-3</v>
      </c>
      <c r="AP396" s="56">
        <v>1</v>
      </c>
      <c r="AQ396" s="56">
        <v>0.94857534303413804</v>
      </c>
      <c r="AR396" s="56">
        <v>0.90013937143119005</v>
      </c>
      <c r="AS396" s="56">
        <v>-0.99824929631590897</v>
      </c>
      <c r="AT396" s="56">
        <v>1.16975994676821</v>
      </c>
      <c r="AU396" s="56">
        <v>-1.6544552097085501</v>
      </c>
      <c r="AV396" s="56">
        <v>1.3906835845602199</v>
      </c>
      <c r="AW396" s="56">
        <v>-0.95708642238305397</v>
      </c>
      <c r="AX396" s="56">
        <v>0.77108105304448604</v>
      </c>
      <c r="AY396" s="56">
        <v>1.9410889469077999E-2</v>
      </c>
      <c r="AZ396" s="56">
        <v>5.8620433626902099E-2</v>
      </c>
      <c r="BA396" s="56">
        <v>-0.50219273548424903</v>
      </c>
      <c r="BB396" s="56">
        <v>-1.2174699024382301</v>
      </c>
      <c r="BC396" s="56">
        <v>7.1182944395767597E-2</v>
      </c>
      <c r="BD396" s="77" t="s">
        <v>17602</v>
      </c>
      <c r="BE396" s="144" t="s">
        <v>18211</v>
      </c>
      <c r="BF396" s="77">
        <v>24</v>
      </c>
      <c r="BG396" s="77">
        <v>4.0696902740000001</v>
      </c>
      <c r="BH396" s="77">
        <v>5.2428520000000001E-3</v>
      </c>
      <c r="BI396" s="77">
        <v>8.9562799999999998E-4</v>
      </c>
      <c r="BJ396" s="78">
        <v>10</v>
      </c>
      <c r="BK396" s="77">
        <v>1.92235391</v>
      </c>
      <c r="BL396" s="77">
        <v>-0.47516735700000001</v>
      </c>
      <c r="BM396" s="77">
        <v>-0.47516735700000001</v>
      </c>
      <c r="BN396" s="77">
        <v>2.3653551350000002</v>
      </c>
      <c r="BO396" s="77">
        <v>-0.47516735700000001</v>
      </c>
      <c r="BP396" s="77">
        <v>-0.47516735700000001</v>
      </c>
      <c r="BQ396" s="77">
        <v>-0.47516735700000001</v>
      </c>
      <c r="BR396" s="77">
        <v>-0.47516735700000001</v>
      </c>
      <c r="BS396" s="77">
        <v>-0.47516735700000001</v>
      </c>
      <c r="BT396" s="77">
        <v>-0.47516735700000001</v>
      </c>
      <c r="BU396" s="77">
        <v>-0.47516735700000001</v>
      </c>
      <c r="BV396" s="77">
        <v>-0.47516735700000001</v>
      </c>
      <c r="BW396" s="77">
        <v>-0.47516735700000001</v>
      </c>
      <c r="BX396" s="77">
        <v>1.414299236</v>
      </c>
      <c r="BY396" s="77">
        <v>-0.47516735700000001</v>
      </c>
    </row>
    <row r="397" spans="1:77">
      <c r="A397" s="52" t="s">
        <v>1181</v>
      </c>
      <c r="B397" s="52">
        <v>4</v>
      </c>
      <c r="C397" s="52">
        <v>0.48323305125181198</v>
      </c>
      <c r="D397" s="53">
        <v>1.6750325235481701E-5</v>
      </c>
      <c r="E397" s="52">
        <v>4.4094497605194101E-4</v>
      </c>
      <c r="F397" s="52">
        <v>1</v>
      </c>
      <c r="G397" s="52">
        <v>-0.39476106244644299</v>
      </c>
      <c r="H397" s="52">
        <v>-1.1630382512909101</v>
      </c>
      <c r="I397" s="52">
        <v>-0.36523023964059997</v>
      </c>
      <c r="J397" s="52">
        <v>-1.3702029342081601</v>
      </c>
      <c r="K397" s="52">
        <v>0.83982800287528003</v>
      </c>
      <c r="L397" s="52">
        <v>0.58407496698962802</v>
      </c>
      <c r="M397" s="52">
        <v>1.2513857903160399</v>
      </c>
      <c r="N397" s="52">
        <v>0.88815284993952603</v>
      </c>
      <c r="O397" s="52">
        <v>-1.1217545928596799</v>
      </c>
      <c r="P397" s="52">
        <v>1.5017188208538099</v>
      </c>
      <c r="Q397" s="52">
        <v>-0.74613567587741203</v>
      </c>
      <c r="R397" s="52">
        <v>9.5962325348919797E-2</v>
      </c>
      <c r="S397" s="54" t="s">
        <v>1182</v>
      </c>
      <c r="T397" s="54">
        <v>23</v>
      </c>
      <c r="U397" s="54">
        <v>2.9694234915345801</v>
      </c>
      <c r="V397" s="54">
        <v>1.2451075091708E-3</v>
      </c>
      <c r="W397" s="54">
        <v>2.0571715040607701E-3</v>
      </c>
      <c r="X397" s="54">
        <v>1</v>
      </c>
      <c r="Y397" s="54">
        <v>1.1991739051996599</v>
      </c>
      <c r="Z397" s="54">
        <v>-0.74280197362779499</v>
      </c>
      <c r="AA397" s="54">
        <v>-0.719488092507647</v>
      </c>
      <c r="AB397" s="54">
        <v>-0.94304113522368505</v>
      </c>
      <c r="AC397" s="54">
        <v>-1.00677660213076</v>
      </c>
      <c r="AD397" s="54">
        <v>0.97767436841795996</v>
      </c>
      <c r="AE397" s="54">
        <v>1.4482159581652101</v>
      </c>
      <c r="AF397" s="54">
        <v>0.66156399107729003</v>
      </c>
      <c r="AG397" s="54">
        <v>-0.94409397942475703</v>
      </c>
      <c r="AH397" s="54">
        <v>0.4479482426002</v>
      </c>
      <c r="AI397" s="54">
        <v>-1.1728641255404699</v>
      </c>
      <c r="AJ397" s="54">
        <v>0.79448944299479396</v>
      </c>
      <c r="AK397" s="56" t="s">
        <v>1183</v>
      </c>
      <c r="AL397" s="56">
        <v>12</v>
      </c>
      <c r="AM397" s="56">
        <v>1.6159861193355001</v>
      </c>
      <c r="AN397" s="57">
        <v>5.0250975706445003E-5</v>
      </c>
      <c r="AO397" s="56">
        <v>7.5627968067075598E-4</v>
      </c>
      <c r="AP397" s="56">
        <v>3</v>
      </c>
      <c r="AQ397" s="56">
        <v>-1.17280922313251</v>
      </c>
      <c r="AR397" s="56">
        <v>-0.68547845870864399</v>
      </c>
      <c r="AS397" s="56">
        <v>-1.0490638841514199</v>
      </c>
      <c r="AT397" s="56">
        <v>0.12586135176538299</v>
      </c>
      <c r="AU397" s="56">
        <v>0.61966995087990195</v>
      </c>
      <c r="AV397" s="56">
        <v>-0.38159815390583701</v>
      </c>
      <c r="AW397" s="56">
        <v>1.57804830837265</v>
      </c>
      <c r="AX397" s="56">
        <v>-1.05691327518593</v>
      </c>
      <c r="AY397" s="56">
        <v>-0.45128248639751201</v>
      </c>
      <c r="AZ397" s="56">
        <v>0.232526439420253</v>
      </c>
      <c r="BA397" s="56">
        <v>0.93689323517527201</v>
      </c>
      <c r="BB397" s="56">
        <v>1.8594379040715201</v>
      </c>
      <c r="BC397" s="56">
        <v>-0.55529170820312801</v>
      </c>
      <c r="BD397" s="77" t="s">
        <v>17615</v>
      </c>
      <c r="BE397" s="144" t="s">
        <v>3637</v>
      </c>
      <c r="BF397" s="77">
        <v>24</v>
      </c>
      <c r="BG397" s="77">
        <v>6.1659051539999998</v>
      </c>
      <c r="BH397" s="77">
        <v>0</v>
      </c>
      <c r="BI397" s="77">
        <v>1.007066E-3</v>
      </c>
      <c r="BJ397" s="78">
        <v>10</v>
      </c>
      <c r="BK397" s="77">
        <v>-0.46856850300000003</v>
      </c>
      <c r="BL397" s="77">
        <v>-0.46856850300000003</v>
      </c>
      <c r="BM397" s="77">
        <v>1.8539170899999999</v>
      </c>
      <c r="BN397" s="77">
        <v>2.5271000749999999</v>
      </c>
      <c r="BO397" s="77">
        <v>-0.46856850300000003</v>
      </c>
      <c r="BP397" s="77">
        <v>-0.46856850300000003</v>
      </c>
      <c r="BQ397" s="77">
        <v>-0.46856850300000003</v>
      </c>
      <c r="BR397" s="77">
        <v>-0.46856850300000003</v>
      </c>
      <c r="BS397" s="77">
        <v>-0.46856850300000003</v>
      </c>
      <c r="BT397" s="77">
        <v>1.2418048699999999</v>
      </c>
      <c r="BU397" s="77">
        <v>-0.46856850300000003</v>
      </c>
      <c r="BV397" s="77">
        <v>-0.46856850300000003</v>
      </c>
      <c r="BW397" s="77">
        <v>-0.46856850300000003</v>
      </c>
      <c r="BX397" s="77">
        <v>-0.46856850300000003</v>
      </c>
      <c r="BY397" s="77">
        <v>-0.46856850300000003</v>
      </c>
    </row>
    <row r="398" spans="1:77">
      <c r="A398" s="52" t="s">
        <v>1184</v>
      </c>
      <c r="B398" s="52">
        <v>51</v>
      </c>
      <c r="C398" s="52">
        <v>9.9848078999070804</v>
      </c>
      <c r="D398" s="52">
        <v>1.94303772731587E-3</v>
      </c>
      <c r="E398" s="52">
        <v>3.0417981571663E-3</v>
      </c>
      <c r="F398" s="52">
        <v>1</v>
      </c>
      <c r="G398" s="52">
        <v>6.5211234268102006E-2</v>
      </c>
      <c r="H398" s="52">
        <v>1.12303185550424</v>
      </c>
      <c r="I398" s="52">
        <v>0.44156526430019499</v>
      </c>
      <c r="J398" s="52">
        <v>1.43952686637171</v>
      </c>
      <c r="K398" s="52">
        <v>-9.4506080573721105E-2</v>
      </c>
      <c r="L398" s="52">
        <v>-0.226759423891812</v>
      </c>
      <c r="M398" s="52">
        <v>-1.8224253539281301</v>
      </c>
      <c r="N398" s="52">
        <v>-0.72341370592591303</v>
      </c>
      <c r="O398" s="52">
        <v>0.64899819470076603</v>
      </c>
      <c r="P398" s="52">
        <v>-1.40921951823478</v>
      </c>
      <c r="Q398" s="52">
        <v>0.98597537900231502</v>
      </c>
      <c r="R398" s="52">
        <v>-0.42798471159298401</v>
      </c>
      <c r="S398" s="54" t="s">
        <v>1185</v>
      </c>
      <c r="T398" s="54">
        <v>49</v>
      </c>
      <c r="U398" s="54">
        <v>6.3559355225632697</v>
      </c>
      <c r="V398" s="54">
        <v>7.4873953802602998E-3</v>
      </c>
      <c r="W398" s="54">
        <v>3.0712613091286099E-3</v>
      </c>
      <c r="X398" s="54">
        <v>1</v>
      </c>
      <c r="Y398" s="54">
        <v>0.383821285353589</v>
      </c>
      <c r="Z398" s="54">
        <v>-0.86509148540010905</v>
      </c>
      <c r="AA398" s="54">
        <v>-0.73893096761061805</v>
      </c>
      <c r="AB398" s="54">
        <v>-1.2211694569773399</v>
      </c>
      <c r="AC398" s="54">
        <v>-1.2519906482777901</v>
      </c>
      <c r="AD398" s="54">
        <v>0.91071708014827102</v>
      </c>
      <c r="AE398" s="54">
        <v>1.1603708346766799</v>
      </c>
      <c r="AF398" s="54">
        <v>0.84888091606443705</v>
      </c>
      <c r="AG398" s="54">
        <v>-0.55488708841256396</v>
      </c>
      <c r="AH398" s="54">
        <v>1.1004851948237899</v>
      </c>
      <c r="AI398" s="54">
        <v>-0.90054015987693303</v>
      </c>
      <c r="AJ398" s="54">
        <v>1.1283344954885901</v>
      </c>
      <c r="AK398" s="56" t="s">
        <v>1186</v>
      </c>
      <c r="AL398" s="56">
        <v>57</v>
      </c>
      <c r="AM398" s="56">
        <v>12.2317319818538</v>
      </c>
      <c r="AN398" s="56">
        <v>2.9592241249350903E-4</v>
      </c>
      <c r="AO398" s="56">
        <v>1.9727706432804901E-3</v>
      </c>
      <c r="AP398" s="56">
        <v>3</v>
      </c>
      <c r="AQ398" s="56">
        <v>-1.50121255691844</v>
      </c>
      <c r="AR398" s="56">
        <v>-1.0566617311573101</v>
      </c>
      <c r="AS398" s="56">
        <v>-0.83318138333553105</v>
      </c>
      <c r="AT398" s="56">
        <v>-1.0939634145161901</v>
      </c>
      <c r="AU398" s="56">
        <v>0.67288493778480396</v>
      </c>
      <c r="AV398" s="56">
        <v>-0.98424723269907299</v>
      </c>
      <c r="AW398" s="56">
        <v>1.4224130256832901</v>
      </c>
      <c r="AX398" s="56">
        <v>-7.0774485109973501E-2</v>
      </c>
      <c r="AY398" s="56">
        <v>0.17223735949205199</v>
      </c>
      <c r="AZ398" s="56">
        <v>0.49354186781961801</v>
      </c>
      <c r="BA398" s="56">
        <v>0.94869170087493704</v>
      </c>
      <c r="BB398" s="56">
        <v>1.3846475184061</v>
      </c>
      <c r="BC398" s="56">
        <v>0.44562439367573098</v>
      </c>
      <c r="BD398" s="77" t="s">
        <v>17618</v>
      </c>
      <c r="BE398" s="144" t="s">
        <v>12967</v>
      </c>
      <c r="BF398" s="77">
        <v>24</v>
      </c>
      <c r="BG398" s="77">
        <v>5.1821751000000003</v>
      </c>
      <c r="BH398" s="77">
        <v>5.2875190000000001E-3</v>
      </c>
      <c r="BI398" s="77">
        <v>8.7560000000000003E-4</v>
      </c>
      <c r="BJ398" s="78">
        <v>10</v>
      </c>
      <c r="BK398" s="77">
        <v>-0.47201007499999997</v>
      </c>
      <c r="BL398" s="77">
        <v>1.7948032730000001</v>
      </c>
      <c r="BM398" s="77">
        <v>1.3781744849999999</v>
      </c>
      <c r="BN398" s="77">
        <v>2.491143144</v>
      </c>
      <c r="BO398" s="77">
        <v>-0.47201007499999997</v>
      </c>
      <c r="BP398" s="77">
        <v>-0.47201007499999997</v>
      </c>
      <c r="BQ398" s="77">
        <v>-0.47201007499999997</v>
      </c>
      <c r="BR398" s="77">
        <v>-0.47201007499999997</v>
      </c>
      <c r="BS398" s="77">
        <v>-0.47201007499999997</v>
      </c>
      <c r="BT398" s="77">
        <v>-0.47201007499999997</v>
      </c>
      <c r="BU398" s="77">
        <v>-0.47201007499999997</v>
      </c>
      <c r="BV398" s="77">
        <v>-0.47201007499999997</v>
      </c>
      <c r="BW398" s="77">
        <v>-0.47201007499999997</v>
      </c>
      <c r="BX398" s="77">
        <v>-0.47201007499999997</v>
      </c>
      <c r="BY398" s="77">
        <v>-0.47201007499999997</v>
      </c>
    </row>
    <row r="399" spans="1:77">
      <c r="A399" s="52" t="s">
        <v>2023</v>
      </c>
      <c r="B399" s="52">
        <v>0</v>
      </c>
      <c r="C399" s="52">
        <v>0</v>
      </c>
      <c r="D399" s="52">
        <v>0</v>
      </c>
      <c r="E399" s="52">
        <v>3.0911901082054499E-4</v>
      </c>
      <c r="F399" s="52">
        <v>107</v>
      </c>
      <c r="G399" s="52">
        <v>-0.47006850061690097</v>
      </c>
      <c r="H399" s="52">
        <v>-6.7269128084846502E-2</v>
      </c>
      <c r="I399" s="52">
        <v>-0.74466223854635305</v>
      </c>
      <c r="J399" s="52">
        <v>1.54918817645443</v>
      </c>
      <c r="K399" s="52">
        <v>0.39507265709836997</v>
      </c>
      <c r="L399" s="52">
        <v>0.22739282317329099</v>
      </c>
      <c r="M399" s="52">
        <v>1.44604709113649</v>
      </c>
      <c r="N399" s="52">
        <v>-1.1951447849956101</v>
      </c>
      <c r="O399" s="52">
        <v>-1.39682470883765</v>
      </c>
      <c r="P399" s="52">
        <v>-0.93327164208049296</v>
      </c>
      <c r="Q399" s="52">
        <v>1.12541748306925</v>
      </c>
      <c r="R399" s="52">
        <v>6.4122772230027603E-2</v>
      </c>
      <c r="S399" s="54" t="s">
        <v>1395</v>
      </c>
      <c r="T399" s="54">
        <v>0</v>
      </c>
      <c r="U399" s="54">
        <v>0</v>
      </c>
      <c r="V399" s="54">
        <v>0</v>
      </c>
      <c r="W399" s="54">
        <v>3.0643513789716198E-4</v>
      </c>
      <c r="X399" s="54">
        <v>98</v>
      </c>
      <c r="Y399" s="54">
        <v>-0.72423625905918898</v>
      </c>
      <c r="Z399" s="54">
        <v>0.41866407643959003</v>
      </c>
      <c r="AA399" s="54">
        <v>-4.0922040898703403E-2</v>
      </c>
      <c r="AB399" s="54">
        <v>0.48497339491205999</v>
      </c>
      <c r="AC399" s="54">
        <v>0.77825074693357399</v>
      </c>
      <c r="AD399" s="54">
        <v>-0.94906233061225398</v>
      </c>
      <c r="AE399" s="54">
        <v>-0.73443691607570905</v>
      </c>
      <c r="AF399" s="54">
        <v>-0.63508693422422902</v>
      </c>
      <c r="AG399" s="54">
        <v>0.23070093531737301</v>
      </c>
      <c r="AH399" s="54">
        <v>-0.37515747496131102</v>
      </c>
      <c r="AI399" s="54">
        <v>2.53734094375841</v>
      </c>
      <c r="AJ399" s="54">
        <v>-0.99102814152961405</v>
      </c>
      <c r="AK399" s="56" t="s">
        <v>2024</v>
      </c>
      <c r="AL399" s="56">
        <v>1</v>
      </c>
      <c r="AM399" s="56">
        <v>0.29377331463705703</v>
      </c>
      <c r="AN399" s="56">
        <v>0</v>
      </c>
      <c r="AO399" s="56">
        <v>1.84433788270053E-3</v>
      </c>
      <c r="AP399" s="56">
        <v>12</v>
      </c>
      <c r="AQ399" s="56">
        <v>0.40700011800864999</v>
      </c>
      <c r="AR399" s="56">
        <v>0.37010077558066701</v>
      </c>
      <c r="AS399" s="56">
        <v>0.503199709882722</v>
      </c>
      <c r="AT399" s="56">
        <v>-0.55575178806674796</v>
      </c>
      <c r="AU399" s="56">
        <v>0.68078528560638596</v>
      </c>
      <c r="AV399" s="56">
        <v>-0.79267279158390402</v>
      </c>
      <c r="AW399" s="56">
        <v>5.3524241893185998E-2</v>
      </c>
      <c r="AX399" s="56">
        <v>2.3830453882868601</v>
      </c>
      <c r="AY399" s="56">
        <v>-0.88836679318116396</v>
      </c>
      <c r="AZ399" s="56">
        <v>-1.2932745059506601</v>
      </c>
      <c r="BA399" s="56">
        <v>-0.40595895341111699</v>
      </c>
      <c r="BB399" s="56">
        <v>-1.1332090410739899</v>
      </c>
      <c r="BC399" s="56">
        <v>0.67157835400912302</v>
      </c>
      <c r="BD399" s="77" t="s">
        <v>17569</v>
      </c>
      <c r="BE399" s="144" t="s">
        <v>9646</v>
      </c>
      <c r="BF399" s="77">
        <v>21</v>
      </c>
      <c r="BG399" s="77">
        <v>5.3025033229999998</v>
      </c>
      <c r="BH399" s="77">
        <v>2.646551E-3</v>
      </c>
      <c r="BI399" s="77">
        <v>8.8327700000000002E-4</v>
      </c>
      <c r="BJ399" s="78">
        <v>10</v>
      </c>
      <c r="BK399" s="77">
        <v>-0.45802192400000002</v>
      </c>
      <c r="BL399" s="77">
        <v>-0.45802192400000002</v>
      </c>
      <c r="BM399" s="77">
        <v>-0.45802192400000002</v>
      </c>
      <c r="BN399" s="77">
        <v>2.5786091440000001</v>
      </c>
      <c r="BO399" s="77">
        <v>-0.45802192400000002</v>
      </c>
      <c r="BP399" s="77">
        <v>-0.45802192400000002</v>
      </c>
      <c r="BQ399" s="77">
        <v>-0.45802192400000002</v>
      </c>
      <c r="BR399" s="77">
        <v>-0.45802192400000002</v>
      </c>
      <c r="BS399" s="77">
        <v>-0.45802192400000002</v>
      </c>
      <c r="BT399" s="77">
        <v>-0.45802192400000002</v>
      </c>
      <c r="BU399" s="77">
        <v>-0.45802192400000002</v>
      </c>
      <c r="BV399" s="77">
        <v>0.92169866</v>
      </c>
      <c r="BW399" s="77">
        <v>-0.45802192400000002</v>
      </c>
      <c r="BX399" s="77">
        <v>-0.45802192400000002</v>
      </c>
      <c r="BY399" s="77">
        <v>1.9959552780000001</v>
      </c>
    </row>
    <row r="400" spans="1:77">
      <c r="A400" s="52" t="s">
        <v>1766</v>
      </c>
      <c r="B400" s="52">
        <v>9</v>
      </c>
      <c r="C400" s="52">
        <v>1.3916249529331299</v>
      </c>
      <c r="D400" s="52">
        <v>9.3801821318697295E-4</v>
      </c>
      <c r="E400" s="52">
        <v>1.06421293891752E-3</v>
      </c>
      <c r="F400" s="52">
        <v>18</v>
      </c>
      <c r="G400" s="52">
        <v>0.62512178648147299</v>
      </c>
      <c r="H400" s="52">
        <v>-0.59593282144411996</v>
      </c>
      <c r="I400" s="52">
        <v>-0.115772670115598</v>
      </c>
      <c r="J400" s="52">
        <v>-1.63084459459984</v>
      </c>
      <c r="K400" s="52">
        <v>-1.8298427549204299</v>
      </c>
      <c r="L400" s="52">
        <v>0.42932130223466197</v>
      </c>
      <c r="M400" s="52">
        <v>1.23326079518293</v>
      </c>
      <c r="N400" s="52">
        <v>0.47954134549748201</v>
      </c>
      <c r="O400" s="52">
        <v>0.60820096732370899</v>
      </c>
      <c r="P400" s="52">
        <v>0.74096174022648298</v>
      </c>
      <c r="Q400" s="52">
        <v>-0.80176539525036195</v>
      </c>
      <c r="R400" s="52">
        <v>0.85775029938361802</v>
      </c>
      <c r="S400" s="54" t="s">
        <v>1882</v>
      </c>
      <c r="T400" s="54">
        <v>1</v>
      </c>
      <c r="U400" s="54">
        <v>0.16873049265464099</v>
      </c>
      <c r="V400" s="54">
        <v>0</v>
      </c>
      <c r="W400" s="54">
        <v>6.6490134412773897E-4</v>
      </c>
      <c r="X400" s="54">
        <v>16</v>
      </c>
      <c r="Y400" s="54">
        <v>-0.93177542491517196</v>
      </c>
      <c r="Z400" s="54">
        <v>0.87877164320698398</v>
      </c>
      <c r="AA400" s="54">
        <v>0.71112422451596302</v>
      </c>
      <c r="AB400" s="54">
        <v>0.46425621302040698</v>
      </c>
      <c r="AC400" s="54">
        <v>0.75265508754798305</v>
      </c>
      <c r="AD400" s="54">
        <v>-1.4272016080161001</v>
      </c>
      <c r="AE400" s="54">
        <v>-0.84075728062061295</v>
      </c>
      <c r="AF400" s="54">
        <v>0.13141542666296999</v>
      </c>
      <c r="AG400" s="54">
        <v>1.2786214798340501</v>
      </c>
      <c r="AH400" s="54">
        <v>-0.921857124658509</v>
      </c>
      <c r="AI400" s="54">
        <v>1.14013555877574</v>
      </c>
      <c r="AJ400" s="54">
        <v>-1.2353881953537</v>
      </c>
      <c r="AK400" s="56" t="s">
        <v>1747</v>
      </c>
      <c r="AL400" s="56">
        <v>101</v>
      </c>
      <c r="AM400" s="56">
        <v>15.342141988881</v>
      </c>
      <c r="AN400" s="56">
        <v>5.0976823133315804E-3</v>
      </c>
      <c r="AO400" s="56">
        <v>2.0879503909749298E-3</v>
      </c>
      <c r="AP400" s="56">
        <v>2</v>
      </c>
      <c r="AQ400" s="56">
        <v>1.43671314070863</v>
      </c>
      <c r="AR400" s="56">
        <v>7.78525057798264E-2</v>
      </c>
      <c r="AS400" s="56">
        <v>-0.93257907144660601</v>
      </c>
      <c r="AT400" s="56">
        <v>1.0410684090703599</v>
      </c>
      <c r="AU400" s="56">
        <v>-0.98007302054948897</v>
      </c>
      <c r="AV400" s="56">
        <v>1.9947800249929</v>
      </c>
      <c r="AW400" s="56">
        <v>6.2362244247177803E-3</v>
      </c>
      <c r="AX400" s="56">
        <v>0.19948780746957001</v>
      </c>
      <c r="AY400" s="56">
        <v>-0.20045746133151601</v>
      </c>
      <c r="AZ400" s="56">
        <v>-1.1152137359065101E-3</v>
      </c>
      <c r="BA400" s="56">
        <v>-0.49489232685687901</v>
      </c>
      <c r="BB400" s="56">
        <v>-1.52450383103619</v>
      </c>
      <c r="BC400" s="56">
        <v>-0.62251718748940299</v>
      </c>
      <c r="BD400" s="77" t="s">
        <v>17591</v>
      </c>
      <c r="BE400" s="144" t="s">
        <v>13867</v>
      </c>
      <c r="BF400" s="77">
        <v>21</v>
      </c>
      <c r="BG400" s="77">
        <v>8.2551485759999998</v>
      </c>
      <c r="BH400" s="77">
        <v>0</v>
      </c>
      <c r="BI400" s="77">
        <v>1.2096419999999999E-3</v>
      </c>
      <c r="BJ400" s="78">
        <v>10</v>
      </c>
      <c r="BK400" s="77">
        <v>-0.53699962199999995</v>
      </c>
      <c r="BL400" s="77">
        <v>1.0496131980000001</v>
      </c>
      <c r="BM400" s="77">
        <v>-0.53699962199999995</v>
      </c>
      <c r="BN400" s="77">
        <v>2.7228334379999999</v>
      </c>
      <c r="BO400" s="77">
        <v>-0.53699962199999995</v>
      </c>
      <c r="BP400" s="77">
        <v>-0.53699962199999995</v>
      </c>
      <c r="BQ400" s="77">
        <v>-0.53699962199999995</v>
      </c>
      <c r="BR400" s="77">
        <v>-0.53699962199999995</v>
      </c>
      <c r="BS400" s="77">
        <v>-0.53699962199999995</v>
      </c>
      <c r="BT400" s="77">
        <v>0.93634424000000005</v>
      </c>
      <c r="BU400" s="77">
        <v>-0.53699962199999995</v>
      </c>
      <c r="BV400" s="77">
        <v>1.1982049640000001</v>
      </c>
      <c r="BW400" s="77">
        <v>-0.53699962199999995</v>
      </c>
      <c r="BX400" s="77">
        <v>-0.53699962199999995</v>
      </c>
      <c r="BY400" s="77">
        <v>-0.53699962199999995</v>
      </c>
    </row>
    <row r="401" spans="1:77">
      <c r="A401" s="52" t="s">
        <v>1444</v>
      </c>
      <c r="B401" s="52">
        <v>105</v>
      </c>
      <c r="C401" s="52">
        <v>19.323631763368201</v>
      </c>
      <c r="D401" s="52">
        <v>3.7074053187866099E-3</v>
      </c>
      <c r="E401" s="52">
        <v>5.1792286025374298E-3</v>
      </c>
      <c r="F401" s="52">
        <v>2</v>
      </c>
      <c r="G401" s="52">
        <v>0.36324777967578997</v>
      </c>
      <c r="H401" s="52">
        <v>-0.94383177256023298</v>
      </c>
      <c r="I401" s="52">
        <v>-0.423551043891219</v>
      </c>
      <c r="J401" s="52">
        <v>-1.55858037286615</v>
      </c>
      <c r="K401" s="52">
        <v>-1.09851800470011</v>
      </c>
      <c r="L401" s="52">
        <v>0.22976626746018899</v>
      </c>
      <c r="M401" s="52">
        <v>1.7350964922790999</v>
      </c>
      <c r="N401" s="52">
        <v>0.79803648144172201</v>
      </c>
      <c r="O401" s="52">
        <v>-4.9414185773376397E-2</v>
      </c>
      <c r="P401" s="52">
        <v>1.25103784631564</v>
      </c>
      <c r="Q401" s="52">
        <v>-0.80286600079525905</v>
      </c>
      <c r="R401" s="52">
        <v>0.49957651341390202</v>
      </c>
      <c r="S401" s="54" t="s">
        <v>1445</v>
      </c>
      <c r="T401" s="54">
        <v>6</v>
      </c>
      <c r="U401" s="54">
        <v>0.85491099806757997</v>
      </c>
      <c r="V401" s="55">
        <v>2.79172087258028E-5</v>
      </c>
      <c r="W401" s="54">
        <v>7.7000359355851203E-4</v>
      </c>
      <c r="X401" s="54">
        <v>1</v>
      </c>
      <c r="Y401" s="54">
        <v>-0.88595410121403295</v>
      </c>
      <c r="Z401" s="54">
        <v>1.2300950593478599</v>
      </c>
      <c r="AA401" s="54">
        <v>0.98321145226641204</v>
      </c>
      <c r="AB401" s="54">
        <v>0.21526671599750499</v>
      </c>
      <c r="AC401" s="54">
        <v>1.0291149855664099</v>
      </c>
      <c r="AD401" s="54">
        <v>-1.0003483050571</v>
      </c>
      <c r="AE401" s="54">
        <v>-0.892202856178268</v>
      </c>
      <c r="AF401" s="54">
        <v>-0.89661773109075205</v>
      </c>
      <c r="AG401" s="54">
        <v>0.92392333101998403</v>
      </c>
      <c r="AH401" s="54">
        <v>-0.89034824370891696</v>
      </c>
      <c r="AI401" s="54">
        <v>1.17957104870471</v>
      </c>
      <c r="AJ401" s="54">
        <v>-0.99571135565381297</v>
      </c>
      <c r="AK401" s="56" t="s">
        <v>1222</v>
      </c>
      <c r="AL401" s="56">
        <v>93</v>
      </c>
      <c r="AM401" s="56">
        <v>17.4376642498367</v>
      </c>
      <c r="AN401" s="56">
        <v>1.7308669409997699E-4</v>
      </c>
      <c r="AO401" s="56">
        <v>2.39038957817065E-3</v>
      </c>
      <c r="AP401" s="56">
        <v>1</v>
      </c>
      <c r="AQ401" s="56">
        <v>-1.00683931735296</v>
      </c>
      <c r="AR401" s="56">
        <v>-7.6101372579335205E-2</v>
      </c>
      <c r="AS401" s="56">
        <v>0.70898982613857597</v>
      </c>
      <c r="AT401" s="56">
        <v>-0.27773491929382599</v>
      </c>
      <c r="AU401" s="56">
        <v>1.3244066864708799</v>
      </c>
      <c r="AV401" s="56">
        <v>-2.07852614420641</v>
      </c>
      <c r="AW401" s="56">
        <v>1.18809386280691</v>
      </c>
      <c r="AX401" s="56">
        <v>-0.86289921727476104</v>
      </c>
      <c r="AY401" s="56">
        <v>-0.21507154535838899</v>
      </c>
      <c r="AZ401" s="56">
        <v>0.24899767392160899</v>
      </c>
      <c r="BA401" s="56">
        <v>0.59472425263019202</v>
      </c>
      <c r="BB401" s="56">
        <v>1.1221127022483099</v>
      </c>
      <c r="BC401" s="56">
        <v>-0.67015248815079498</v>
      </c>
      <c r="BD401" s="77" t="s">
        <v>17594</v>
      </c>
      <c r="BE401" s="144" t="s">
        <v>18212</v>
      </c>
      <c r="BF401" s="77">
        <v>21</v>
      </c>
      <c r="BG401" s="77">
        <v>7.0551355300000003</v>
      </c>
      <c r="BH401" s="77">
        <v>0</v>
      </c>
      <c r="BI401" s="77">
        <v>1.0901540000000001E-3</v>
      </c>
      <c r="BJ401" s="78">
        <v>10</v>
      </c>
      <c r="BK401" s="77">
        <v>-0.37649426699999999</v>
      </c>
      <c r="BL401" s="77">
        <v>-0.37649426699999999</v>
      </c>
      <c r="BM401" s="77">
        <v>-0.37649426699999999</v>
      </c>
      <c r="BN401" s="77">
        <v>2.7468596440000002</v>
      </c>
      <c r="BO401" s="77">
        <v>-0.37649426699999999</v>
      </c>
      <c r="BP401" s="77">
        <v>-0.37649426699999999</v>
      </c>
      <c r="BQ401" s="77">
        <v>-0.37649426699999999</v>
      </c>
      <c r="BR401" s="77">
        <v>-0.37649426699999999</v>
      </c>
      <c r="BS401" s="77">
        <v>-0.37649426699999999</v>
      </c>
      <c r="BT401" s="77">
        <v>-0.37649426699999999</v>
      </c>
      <c r="BU401" s="77">
        <v>-0.37649426699999999</v>
      </c>
      <c r="BV401" s="77">
        <v>-0.37649426699999999</v>
      </c>
      <c r="BW401" s="77">
        <v>-0.37649426699999999</v>
      </c>
      <c r="BX401" s="77">
        <v>-0.37649426699999999</v>
      </c>
      <c r="BY401" s="77">
        <v>2.147565824</v>
      </c>
    </row>
    <row r="402" spans="1:77">
      <c r="A402" s="52" t="s">
        <v>1748</v>
      </c>
      <c r="B402" s="52">
        <v>0</v>
      </c>
      <c r="C402" s="52">
        <v>0</v>
      </c>
      <c r="D402" s="52">
        <v>0</v>
      </c>
      <c r="E402" s="52">
        <v>3.0911901082054499E-4</v>
      </c>
      <c r="F402" s="52">
        <v>108</v>
      </c>
      <c r="G402" s="52">
        <v>0.74727180377625901</v>
      </c>
      <c r="H402" s="52">
        <v>-1.01194926140178</v>
      </c>
      <c r="I402" s="52">
        <v>-0.84221812601006196</v>
      </c>
      <c r="J402" s="52">
        <v>-1.2917420362209899</v>
      </c>
      <c r="K402" s="52">
        <v>1.24829175912614</v>
      </c>
      <c r="L402" s="52">
        <v>1.2902422983083099</v>
      </c>
      <c r="M402" s="52">
        <v>-0.21190021633994899</v>
      </c>
      <c r="N402" s="52">
        <v>-0.42881991866223301</v>
      </c>
      <c r="O402" s="52">
        <v>-0.68527165811051305</v>
      </c>
      <c r="P402" s="52">
        <v>1.06054517981455</v>
      </c>
      <c r="Q402" s="52">
        <v>-0.93362699162069795</v>
      </c>
      <c r="R402" s="52">
        <v>1.05917716734097</v>
      </c>
      <c r="S402" s="54" t="s">
        <v>1676</v>
      </c>
      <c r="T402" s="54">
        <v>0</v>
      </c>
      <c r="U402" s="54">
        <v>0</v>
      </c>
      <c r="V402" s="54">
        <v>0</v>
      </c>
      <c r="W402" s="54">
        <v>3.0643513789716198E-4</v>
      </c>
      <c r="X402" s="54">
        <v>99</v>
      </c>
      <c r="Y402" s="54">
        <v>1.0427220652296501</v>
      </c>
      <c r="Z402" s="54">
        <v>-0.161825538483788</v>
      </c>
      <c r="AA402" s="54">
        <v>-0.39499597227746602</v>
      </c>
      <c r="AB402" s="54">
        <v>-1.9551500945398099</v>
      </c>
      <c r="AC402" s="54">
        <v>-1.3738699532755301</v>
      </c>
      <c r="AD402" s="54">
        <v>0.55846933210448302</v>
      </c>
      <c r="AE402" s="54">
        <v>1.0751014321163199</v>
      </c>
      <c r="AF402" s="54">
        <v>1.14811407546706</v>
      </c>
      <c r="AG402" s="54">
        <v>0.12043155901951801</v>
      </c>
      <c r="AH402" s="54">
        <v>0.37954345547766</v>
      </c>
      <c r="AI402" s="54">
        <v>-0.91919088928496195</v>
      </c>
      <c r="AJ402" s="54">
        <v>0.48065052844686001</v>
      </c>
      <c r="AK402" s="56" t="s">
        <v>2025</v>
      </c>
      <c r="AL402" s="56">
        <v>14</v>
      </c>
      <c r="AM402" s="56">
        <v>1.8631096536534499</v>
      </c>
      <c r="AN402" s="56">
        <v>4.1149965661833304E-3</v>
      </c>
      <c r="AO402" s="56">
        <v>1.1727356978150801E-3</v>
      </c>
      <c r="AP402" s="56">
        <v>4</v>
      </c>
      <c r="AQ402" s="56">
        <v>-0.486751542791027</v>
      </c>
      <c r="AR402" s="56">
        <v>0.267413875539254</v>
      </c>
      <c r="AS402" s="56">
        <v>-0.67519208268082098</v>
      </c>
      <c r="AT402" s="56">
        <v>1.61696248194381</v>
      </c>
      <c r="AU402" s="56">
        <v>-0.48974847494624302</v>
      </c>
      <c r="AV402" s="56">
        <v>2.6231423814694499</v>
      </c>
      <c r="AW402" s="56">
        <v>-3.7905749663334101E-3</v>
      </c>
      <c r="AX402" s="56">
        <v>-0.70085038153254198</v>
      </c>
      <c r="AY402" s="56">
        <v>-0.56319434719052597</v>
      </c>
      <c r="AZ402" s="56">
        <v>-0.31282627684911501</v>
      </c>
      <c r="BA402" s="56">
        <v>-0.25173769205082502</v>
      </c>
      <c r="BB402" s="56">
        <v>-0.45232603346432698</v>
      </c>
      <c r="BC402" s="56">
        <v>-0.571101332480761</v>
      </c>
      <c r="BD402" s="77" t="s">
        <v>17581</v>
      </c>
      <c r="BE402" s="144" t="s">
        <v>18213</v>
      </c>
      <c r="BF402" s="77">
        <v>20</v>
      </c>
      <c r="BG402" s="77">
        <v>3.89139525</v>
      </c>
      <c r="BH402" s="77">
        <v>0</v>
      </c>
      <c r="BI402" s="77">
        <v>7.1810600000000004E-4</v>
      </c>
      <c r="BJ402" s="78">
        <v>10</v>
      </c>
      <c r="BK402" s="77">
        <v>-0.47199402099999999</v>
      </c>
      <c r="BL402" s="77">
        <v>1.324576032</v>
      </c>
      <c r="BM402" s="77">
        <v>-0.47199402099999999</v>
      </c>
      <c r="BN402" s="77">
        <v>2.4500055810000001</v>
      </c>
      <c r="BO402" s="77">
        <v>-0.47199402099999999</v>
      </c>
      <c r="BP402" s="77">
        <v>-0.47199402099999999</v>
      </c>
      <c r="BQ402" s="77">
        <v>-0.47199402099999999</v>
      </c>
      <c r="BR402" s="77">
        <v>-0.47199402099999999</v>
      </c>
      <c r="BS402" s="77">
        <v>-0.47199402099999999</v>
      </c>
      <c r="BT402" s="77">
        <v>-0.47199402099999999</v>
      </c>
      <c r="BU402" s="77">
        <v>-0.47199402099999999</v>
      </c>
      <c r="BV402" s="77">
        <v>-0.47199402099999999</v>
      </c>
      <c r="BW402" s="77">
        <v>-0.47199402099999999</v>
      </c>
      <c r="BX402" s="77">
        <v>-0.47199402099999999</v>
      </c>
      <c r="BY402" s="77">
        <v>1.8893466379999999</v>
      </c>
    </row>
    <row r="403" spans="1:77">
      <c r="A403" s="52" t="s">
        <v>1372</v>
      </c>
      <c r="B403" s="52">
        <v>100</v>
      </c>
      <c r="C403" s="52">
        <v>16.927707038384</v>
      </c>
      <c r="D403" s="52">
        <v>5.1423498472928696E-3</v>
      </c>
      <c r="E403" s="52">
        <v>4.4522347196237601E-3</v>
      </c>
      <c r="F403" s="52">
        <v>2</v>
      </c>
      <c r="G403" s="52">
        <v>-6.5954198667075206E-2</v>
      </c>
      <c r="H403" s="52">
        <v>1.1460301222457701</v>
      </c>
      <c r="I403" s="52">
        <v>0.546345840084416</v>
      </c>
      <c r="J403" s="52">
        <v>1.39949886532562</v>
      </c>
      <c r="K403" s="52">
        <v>0.65191363444301498</v>
      </c>
      <c r="L403" s="52">
        <v>-0.52548175131873198</v>
      </c>
      <c r="M403" s="52">
        <v>-2.0558258440933801</v>
      </c>
      <c r="N403" s="52">
        <v>-0.705804651549234</v>
      </c>
      <c r="O403" s="52">
        <v>0.57018576141174204</v>
      </c>
      <c r="P403" s="52">
        <v>-0.90753585132242398</v>
      </c>
      <c r="Q403" s="52">
        <v>0.62497122466531696</v>
      </c>
      <c r="R403" s="52">
        <v>-0.67834315122504396</v>
      </c>
      <c r="S403" s="54" t="s">
        <v>1446</v>
      </c>
      <c r="T403" s="54">
        <v>39</v>
      </c>
      <c r="U403" s="54">
        <v>5.1061415930519596</v>
      </c>
      <c r="V403" s="54">
        <v>2.59630041149966E-3</v>
      </c>
      <c r="W403" s="54">
        <v>2.2930760824286401E-3</v>
      </c>
      <c r="X403" s="54">
        <v>1</v>
      </c>
      <c r="Y403" s="54">
        <v>-0.15420730072945901</v>
      </c>
      <c r="Z403" s="54">
        <v>0.94719066540205299</v>
      </c>
      <c r="AA403" s="54">
        <v>0.89658283399500804</v>
      </c>
      <c r="AB403" s="54">
        <v>0.68877771864991</v>
      </c>
      <c r="AC403" s="54">
        <v>0.95214499930061303</v>
      </c>
      <c r="AD403" s="54">
        <v>-1.2195099650596499</v>
      </c>
      <c r="AE403" s="54">
        <v>-1.01713285317874</v>
      </c>
      <c r="AF403" s="54">
        <v>-0.62949669387464502</v>
      </c>
      <c r="AG403" s="54">
        <v>0.93917399407408597</v>
      </c>
      <c r="AH403" s="54">
        <v>-1.3851456677964999</v>
      </c>
      <c r="AI403" s="54">
        <v>1.0337203497399301</v>
      </c>
      <c r="AJ403" s="54">
        <v>-1.0520980805225999</v>
      </c>
      <c r="AK403" s="56" t="s">
        <v>1225</v>
      </c>
      <c r="AL403" s="56">
        <v>92</v>
      </c>
      <c r="AM403" s="56">
        <v>17.124901270655698</v>
      </c>
      <c r="AN403" s="56">
        <v>5.7509449975153698E-4</v>
      </c>
      <c r="AO403" s="56">
        <v>2.3509792857019998E-3</v>
      </c>
      <c r="AP403" s="56">
        <v>1</v>
      </c>
      <c r="AQ403" s="56">
        <v>-1.0771062150825801</v>
      </c>
      <c r="AR403" s="56">
        <v>-2.49406696376148E-2</v>
      </c>
      <c r="AS403" s="56">
        <v>0.69707741458996098</v>
      </c>
      <c r="AT403" s="56">
        <v>-0.286357853215989</v>
      </c>
      <c r="AU403" s="56">
        <v>1.2895877807618299</v>
      </c>
      <c r="AV403" s="56">
        <v>-2.0925152978444501</v>
      </c>
      <c r="AW403" s="56">
        <v>1.17537205525441</v>
      </c>
      <c r="AX403" s="56">
        <v>-0.82658880549043301</v>
      </c>
      <c r="AY403" s="56">
        <v>-0.15430940535832299</v>
      </c>
      <c r="AZ403" s="56">
        <v>0.32231393657976598</v>
      </c>
      <c r="BA403" s="56">
        <v>0.65464867937090299</v>
      </c>
      <c r="BB403" s="56">
        <v>1.0436020747860499</v>
      </c>
      <c r="BC403" s="56">
        <v>-0.720783694713516</v>
      </c>
      <c r="BD403" s="77" t="s">
        <v>17593</v>
      </c>
      <c r="BE403" s="144" t="s">
        <v>3637</v>
      </c>
      <c r="BF403" s="77">
        <v>20</v>
      </c>
      <c r="BG403" s="77">
        <v>6.7020158299999997</v>
      </c>
      <c r="BH403" s="77">
        <v>0</v>
      </c>
      <c r="BI403" s="77">
        <v>1.032191E-3</v>
      </c>
      <c r="BJ403" s="78">
        <v>10</v>
      </c>
      <c r="BK403" s="77">
        <v>-0.54231808699999995</v>
      </c>
      <c r="BL403" s="77">
        <v>1.4080408010000001</v>
      </c>
      <c r="BM403" s="77">
        <v>-0.54231808699999995</v>
      </c>
      <c r="BN403" s="77">
        <v>2.629808648</v>
      </c>
      <c r="BO403" s="77">
        <v>-0.54231808699999995</v>
      </c>
      <c r="BP403" s="77">
        <v>-0.54231808699999995</v>
      </c>
      <c r="BQ403" s="77">
        <v>-0.54231808699999995</v>
      </c>
      <c r="BR403" s="77">
        <v>-0.54231808699999995</v>
      </c>
      <c r="BS403" s="77">
        <v>-0.54231808699999995</v>
      </c>
      <c r="BT403" s="77">
        <v>-0.54231808699999995</v>
      </c>
      <c r="BU403" s="77">
        <v>1.0286833440000001</v>
      </c>
      <c r="BV403" s="77">
        <v>0.89896616799999995</v>
      </c>
      <c r="BW403" s="77">
        <v>-0.54231808699999995</v>
      </c>
      <c r="BX403" s="77">
        <v>-0.54231808699999995</v>
      </c>
      <c r="BY403" s="77">
        <v>-0.54231808699999995</v>
      </c>
    </row>
    <row r="404" spans="1:77">
      <c r="A404" s="52" t="s">
        <v>1375</v>
      </c>
      <c r="B404" s="52">
        <v>64</v>
      </c>
      <c r="C404" s="52">
        <v>10.0544550278457</v>
      </c>
      <c r="D404" s="52">
        <v>2.0882072126900499E-3</v>
      </c>
      <c r="E404" s="52">
        <v>3.07773963036762E-3</v>
      </c>
      <c r="F404" s="52">
        <v>2</v>
      </c>
      <c r="G404" s="52">
        <v>0.80571899410254699</v>
      </c>
      <c r="H404" s="52">
        <v>-0.79640962941329696</v>
      </c>
      <c r="I404" s="52">
        <v>-0.72149355528220405</v>
      </c>
      <c r="J404" s="52">
        <v>-1.6719108701049501</v>
      </c>
      <c r="K404" s="52">
        <v>-0.74543760040812901</v>
      </c>
      <c r="L404" s="52">
        <v>0.61083468187997803</v>
      </c>
      <c r="M404" s="52">
        <v>1.6399249905793301</v>
      </c>
      <c r="N404" s="52">
        <v>0.890761759436975</v>
      </c>
      <c r="O404" s="52">
        <v>-0.45091786174516701</v>
      </c>
      <c r="P404" s="52">
        <v>0.65768512235843402</v>
      </c>
      <c r="Q404" s="52">
        <v>-0.924638479139546</v>
      </c>
      <c r="R404" s="52">
        <v>0.70588244773603104</v>
      </c>
      <c r="S404" s="54" t="s">
        <v>1447</v>
      </c>
      <c r="T404" s="54">
        <v>19</v>
      </c>
      <c r="U404" s="54">
        <v>2.9343174754193999</v>
      </c>
      <c r="V404" s="54">
        <v>3.3835656975672898E-3</v>
      </c>
      <c r="W404" s="54">
        <v>1.90096505520046E-3</v>
      </c>
      <c r="X404" s="54">
        <v>1</v>
      </c>
      <c r="Y404" s="54">
        <v>-0.79117642956484902</v>
      </c>
      <c r="Z404" s="54">
        <v>0.73846219835742299</v>
      </c>
      <c r="AA404" s="54">
        <v>0.63918014055768102</v>
      </c>
      <c r="AB404" s="54">
        <v>1.5688708241895299</v>
      </c>
      <c r="AC404" s="54">
        <v>1.29731955898689</v>
      </c>
      <c r="AD404" s="54">
        <v>-1.06861250621173</v>
      </c>
      <c r="AE404" s="54">
        <v>-1.2812442981789101</v>
      </c>
      <c r="AF404" s="54">
        <v>-0.43713231042341799</v>
      </c>
      <c r="AG404" s="54">
        <v>0.10208346799635</v>
      </c>
      <c r="AH404" s="54">
        <v>-0.62916269779673095</v>
      </c>
      <c r="AI404" s="54">
        <v>0.901606161082813</v>
      </c>
      <c r="AJ404" s="54">
        <v>-1.0401941089950499</v>
      </c>
      <c r="AK404" s="56" t="s">
        <v>1228</v>
      </c>
      <c r="AL404" s="56">
        <v>73</v>
      </c>
      <c r="AM404" s="56">
        <v>14.110659725104799</v>
      </c>
      <c r="AN404" s="56">
        <v>2.07704032919973E-3</v>
      </c>
      <c r="AO404" s="56">
        <v>1.9805274309789402E-3</v>
      </c>
      <c r="AP404" s="56">
        <v>1</v>
      </c>
      <c r="AQ404" s="56">
        <v>-1.15592298038328</v>
      </c>
      <c r="AR404" s="56">
        <v>0.10472394404476</v>
      </c>
      <c r="AS404" s="56">
        <v>0.58746428341447599</v>
      </c>
      <c r="AT404" s="56">
        <v>-6.3150177632230006E-2</v>
      </c>
      <c r="AU404" s="56">
        <v>1.1518238543802199</v>
      </c>
      <c r="AV404" s="56">
        <v>-2.18844060166782</v>
      </c>
      <c r="AW404" s="56">
        <v>1.0054779053168601</v>
      </c>
      <c r="AX404" s="56">
        <v>-0.90635752766881506</v>
      </c>
      <c r="AY404" s="56">
        <v>-4.2383364843789503E-2</v>
      </c>
      <c r="AZ404" s="56">
        <v>0.37790973035679798</v>
      </c>
      <c r="BA404" s="56">
        <v>0.70049499073341903</v>
      </c>
      <c r="BB404" s="56">
        <v>1.1164773227428499</v>
      </c>
      <c r="BC404" s="56">
        <v>-0.68811737879345902</v>
      </c>
      <c r="BD404" s="77" t="s">
        <v>17600</v>
      </c>
      <c r="BE404" s="144" t="s">
        <v>3637</v>
      </c>
      <c r="BF404" s="77">
        <v>20</v>
      </c>
      <c r="BG404" s="77">
        <v>5.9669612259999996</v>
      </c>
      <c r="BH404" s="145">
        <v>5.5799999999999999E-6</v>
      </c>
      <c r="BI404" s="77">
        <v>9.5970599999999995E-4</v>
      </c>
      <c r="BJ404" s="78">
        <v>10</v>
      </c>
      <c r="BK404" s="77">
        <v>-0.37768477</v>
      </c>
      <c r="BL404" s="77">
        <v>-0.37768477</v>
      </c>
      <c r="BM404" s="77">
        <v>-0.37768477</v>
      </c>
      <c r="BN404" s="77">
        <v>2.6694689550000001</v>
      </c>
      <c r="BO404" s="77">
        <v>-0.37768477</v>
      </c>
      <c r="BP404" s="77">
        <v>-0.37768477</v>
      </c>
      <c r="BQ404" s="77">
        <v>-0.37768477</v>
      </c>
      <c r="BR404" s="77">
        <v>2.2404330570000002</v>
      </c>
      <c r="BS404" s="77">
        <v>-0.37768477</v>
      </c>
      <c r="BT404" s="77">
        <v>-0.37768477</v>
      </c>
      <c r="BU404" s="77">
        <v>-0.37768477</v>
      </c>
      <c r="BV404" s="77">
        <v>-0.37768477</v>
      </c>
      <c r="BW404" s="77">
        <v>-0.37768477</v>
      </c>
      <c r="BX404" s="77">
        <v>-0.37768477</v>
      </c>
      <c r="BY404" s="77">
        <v>-0.37768477</v>
      </c>
    </row>
    <row r="405" spans="1:77">
      <c r="A405" s="52" t="s">
        <v>1381</v>
      </c>
      <c r="B405" s="52">
        <v>80</v>
      </c>
      <c r="C405" s="52">
        <v>12.8150866121372</v>
      </c>
      <c r="D405" s="52">
        <v>1.2322655931569299E-2</v>
      </c>
      <c r="E405" s="52">
        <v>3.6408002992537698E-3</v>
      </c>
      <c r="F405" s="52">
        <v>2</v>
      </c>
      <c r="G405" s="52">
        <v>4.3330772371452102E-2</v>
      </c>
      <c r="H405" s="52">
        <v>1.19916777608742</v>
      </c>
      <c r="I405" s="52">
        <v>0.57958799333972499</v>
      </c>
      <c r="J405" s="52">
        <v>1.2717454966367401</v>
      </c>
      <c r="K405" s="52">
        <v>0.97419787226544097</v>
      </c>
      <c r="L405" s="52">
        <v>-8.4892887045886795E-2</v>
      </c>
      <c r="M405" s="52">
        <v>-1.8140284050817601</v>
      </c>
      <c r="N405" s="52">
        <v>-0.95626373926309904</v>
      </c>
      <c r="O405" s="52">
        <v>0.10721518464148599</v>
      </c>
      <c r="P405" s="52">
        <v>-1.3123155378985201</v>
      </c>
      <c r="Q405" s="52">
        <v>0.592682593202146</v>
      </c>
      <c r="R405" s="52">
        <v>-0.60042711925513503</v>
      </c>
      <c r="S405" s="54" t="s">
        <v>1448</v>
      </c>
      <c r="T405" s="54">
        <v>70</v>
      </c>
      <c r="U405" s="54">
        <v>11.126236066530801</v>
      </c>
      <c r="V405" s="54">
        <v>9.6258535686567902E-3</v>
      </c>
      <c r="W405" s="54">
        <v>4.5300589058069503E-3</v>
      </c>
      <c r="X405" s="54">
        <v>1</v>
      </c>
      <c r="Y405" s="54">
        <v>-0.40031314287102798</v>
      </c>
      <c r="Z405" s="54">
        <v>0.82273156813646298</v>
      </c>
      <c r="AA405" s="54">
        <v>0.69413894420614097</v>
      </c>
      <c r="AB405" s="54">
        <v>0.97024828132181395</v>
      </c>
      <c r="AC405" s="54">
        <v>0.97961467261047097</v>
      </c>
      <c r="AD405" s="54">
        <v>-0.52665598893632304</v>
      </c>
      <c r="AE405" s="54">
        <v>-1.2736118994201799</v>
      </c>
      <c r="AF405" s="54">
        <v>-0.88233980071414397</v>
      </c>
      <c r="AG405" s="54">
        <v>0.72590768180156995</v>
      </c>
      <c r="AH405" s="54">
        <v>-1.7585084990650499</v>
      </c>
      <c r="AI405" s="54">
        <v>1.12197548683559</v>
      </c>
      <c r="AJ405" s="54">
        <v>-0.47318730390532898</v>
      </c>
      <c r="AK405" s="56" t="s">
        <v>1231</v>
      </c>
      <c r="AL405" s="56">
        <v>39</v>
      </c>
      <c r="AM405" s="56">
        <v>6.0995245012315502</v>
      </c>
      <c r="AN405" s="56">
        <v>2.7414698968738298E-3</v>
      </c>
      <c r="AO405" s="56">
        <v>1.2943534668525499E-3</v>
      </c>
      <c r="AP405" s="56">
        <v>1</v>
      </c>
      <c r="AQ405" s="56">
        <v>1.5450231926682401</v>
      </c>
      <c r="AR405" s="56">
        <v>0.90449856420159902</v>
      </c>
      <c r="AS405" s="56">
        <v>-1.68292323874608</v>
      </c>
      <c r="AT405" s="56">
        <v>0.67532381141840203</v>
      </c>
      <c r="AU405" s="56">
        <v>-1.40544011556888</v>
      </c>
      <c r="AV405" s="56">
        <v>0.337750156314156</v>
      </c>
      <c r="AW405" s="56">
        <v>-0.702823820720335</v>
      </c>
      <c r="AX405" s="56">
        <v>1.43200900908468</v>
      </c>
      <c r="AY405" s="56">
        <v>0.17423215435532799</v>
      </c>
      <c r="AZ405" s="56">
        <v>-0.185250763725617</v>
      </c>
      <c r="BA405" s="56">
        <v>-0.48670618233552698</v>
      </c>
      <c r="BB405" s="56">
        <v>-0.74304811627335698</v>
      </c>
      <c r="BC405" s="56">
        <v>0.13735534932738699</v>
      </c>
      <c r="BD405" s="77" t="s">
        <v>17575</v>
      </c>
      <c r="BE405" s="144" t="s">
        <v>5509</v>
      </c>
      <c r="BF405" s="77">
        <v>19</v>
      </c>
      <c r="BG405" s="77">
        <v>4.3026637890000003</v>
      </c>
      <c r="BH405" s="77">
        <v>0</v>
      </c>
      <c r="BI405" s="77">
        <v>7.64535E-4</v>
      </c>
      <c r="BJ405" s="78">
        <v>10</v>
      </c>
      <c r="BK405" s="77">
        <v>-0.45798511800000002</v>
      </c>
      <c r="BL405" s="77">
        <v>-0.45798511800000002</v>
      </c>
      <c r="BM405" s="77">
        <v>-0.45798511800000002</v>
      </c>
      <c r="BN405" s="77">
        <v>2.511367978</v>
      </c>
      <c r="BO405" s="77">
        <v>-0.45798511800000002</v>
      </c>
      <c r="BP405" s="77">
        <v>-0.45798511800000002</v>
      </c>
      <c r="BQ405" s="77">
        <v>-0.45798511800000002</v>
      </c>
      <c r="BR405" s="77">
        <v>2.0932863230000001</v>
      </c>
      <c r="BS405" s="77">
        <v>-0.45798511800000002</v>
      </c>
      <c r="BT405" s="77">
        <v>-0.45798511800000002</v>
      </c>
      <c r="BU405" s="77">
        <v>-0.45798511800000002</v>
      </c>
      <c r="BV405" s="77">
        <v>0.89116711500000001</v>
      </c>
      <c r="BW405" s="77">
        <v>-0.45798511800000002</v>
      </c>
      <c r="BX405" s="77">
        <v>-0.45798511800000002</v>
      </c>
      <c r="BY405" s="77">
        <v>-0.45798511800000002</v>
      </c>
    </row>
    <row r="406" spans="1:77">
      <c r="A406" s="52" t="s">
        <v>1386</v>
      </c>
      <c r="B406" s="52">
        <v>75</v>
      </c>
      <c r="C406" s="52">
        <v>11.9604838642129</v>
      </c>
      <c r="D406" s="52">
        <v>1.36570985086627E-2</v>
      </c>
      <c r="E406" s="52">
        <v>3.42646140199833E-3</v>
      </c>
      <c r="F406" s="52">
        <v>2</v>
      </c>
      <c r="G406" s="52">
        <v>0.13730371167288399</v>
      </c>
      <c r="H406" s="52">
        <v>1.2556419319100101</v>
      </c>
      <c r="I406" s="52">
        <v>0.60816515372077895</v>
      </c>
      <c r="J406" s="52">
        <v>1.28047541925507</v>
      </c>
      <c r="K406" s="52">
        <v>0.962759377025035</v>
      </c>
      <c r="L406" s="52">
        <v>-0.183133409139837</v>
      </c>
      <c r="M406" s="52">
        <v>-1.83088471263484</v>
      </c>
      <c r="N406" s="52">
        <v>-0.89249180642867598</v>
      </c>
      <c r="O406" s="52">
        <v>4.8680147542703299E-2</v>
      </c>
      <c r="P406" s="52">
        <v>-1.2142200203262099</v>
      </c>
      <c r="Q406" s="52">
        <v>0.54407508899298596</v>
      </c>
      <c r="R406" s="52">
        <v>-0.71637088158989504</v>
      </c>
      <c r="S406" s="54" t="s">
        <v>1449</v>
      </c>
      <c r="T406" s="54">
        <v>28</v>
      </c>
      <c r="U406" s="54">
        <v>3.7237173576016098</v>
      </c>
      <c r="V406" s="54">
        <v>7.8168184432247695E-4</v>
      </c>
      <c r="W406" s="54">
        <v>1.79941428647622E-3</v>
      </c>
      <c r="X406" s="54">
        <v>1</v>
      </c>
      <c r="Y406" s="54">
        <v>-0.864363079286115</v>
      </c>
      <c r="Z406" s="54">
        <v>0.80812655881272</v>
      </c>
      <c r="AA406" s="54">
        <v>0.86682347477926203</v>
      </c>
      <c r="AB406" s="54">
        <v>0.92664429856317099</v>
      </c>
      <c r="AC406" s="54">
        <v>1.05641394016352</v>
      </c>
      <c r="AD406" s="54">
        <v>-1.32024673877099</v>
      </c>
      <c r="AE406" s="54">
        <v>-1.14137525550123</v>
      </c>
      <c r="AF406" s="54">
        <v>-0.53176230965067095</v>
      </c>
      <c r="AG406" s="54">
        <v>0.898453926642092</v>
      </c>
      <c r="AH406" s="54">
        <v>-1.17976082545345</v>
      </c>
      <c r="AI406" s="54">
        <v>1.02487852127167</v>
      </c>
      <c r="AJ406" s="54">
        <v>-0.54383251156998003</v>
      </c>
      <c r="AK406" s="56" t="s">
        <v>1450</v>
      </c>
      <c r="AL406" s="56">
        <v>15</v>
      </c>
      <c r="AM406" s="56">
        <v>2.6391077478292302</v>
      </c>
      <c r="AN406" s="56">
        <v>2.3394620912222698E-3</v>
      </c>
      <c r="AO406" s="56">
        <v>1.09143805202711E-3</v>
      </c>
      <c r="AP406" s="56">
        <v>2</v>
      </c>
      <c r="AQ406" s="56">
        <v>-0.20246741363797499</v>
      </c>
      <c r="AR406" s="56">
        <v>0.859783480056444</v>
      </c>
      <c r="AS406" s="56">
        <v>-0.88884114374858203</v>
      </c>
      <c r="AT406" s="56">
        <v>1.98708816156757</v>
      </c>
      <c r="AU406" s="56">
        <v>-0.49000442185439902</v>
      </c>
      <c r="AV406" s="56">
        <v>1.87803934640782</v>
      </c>
      <c r="AW406" s="56">
        <v>1.6924486798089101E-2</v>
      </c>
      <c r="AX406" s="56">
        <v>-0.91224944342821801</v>
      </c>
      <c r="AY406" s="56">
        <v>-0.92923593742599997</v>
      </c>
      <c r="AZ406" s="56">
        <v>-0.14946578069557601</v>
      </c>
      <c r="BA406" s="56">
        <v>-0.32862832377270501</v>
      </c>
      <c r="BB406" s="56">
        <v>9.6341407024869305E-2</v>
      </c>
      <c r="BC406" s="56">
        <v>-0.93728441729133805</v>
      </c>
      <c r="BD406" s="77" t="s">
        <v>17584</v>
      </c>
      <c r="BE406" s="144" t="s">
        <v>18214</v>
      </c>
      <c r="BF406" s="77">
        <v>19</v>
      </c>
      <c r="BG406" s="77">
        <v>5.975125212</v>
      </c>
      <c r="BH406" s="77">
        <v>0</v>
      </c>
      <c r="BI406" s="77">
        <v>9.4834300000000004E-4</v>
      </c>
      <c r="BJ406" s="78">
        <v>10</v>
      </c>
      <c r="BK406" s="77">
        <v>-0.46458188499999997</v>
      </c>
      <c r="BL406" s="77">
        <v>1.1520299009999999</v>
      </c>
      <c r="BM406" s="77">
        <v>-0.46458188499999997</v>
      </c>
      <c r="BN406" s="77">
        <v>2.5997647740000001</v>
      </c>
      <c r="BO406" s="77">
        <v>-0.46458188499999997</v>
      </c>
      <c r="BP406" s="77">
        <v>-0.46458188499999997</v>
      </c>
      <c r="BQ406" s="77">
        <v>-0.46458188499999997</v>
      </c>
      <c r="BR406" s="77">
        <v>-0.46458188499999997</v>
      </c>
      <c r="BS406" s="77">
        <v>1.8231879470000001</v>
      </c>
      <c r="BT406" s="77">
        <v>-0.46458188499999997</v>
      </c>
      <c r="BU406" s="77">
        <v>-0.46458188499999997</v>
      </c>
      <c r="BV406" s="77">
        <v>-0.46458188499999997</v>
      </c>
      <c r="BW406" s="77">
        <v>-0.46458188499999997</v>
      </c>
      <c r="BX406" s="77">
        <v>-0.46458188499999997</v>
      </c>
      <c r="BY406" s="77">
        <v>-0.46458188499999997</v>
      </c>
    </row>
    <row r="407" spans="1:77">
      <c r="A407" s="52" t="s">
        <v>1610</v>
      </c>
      <c r="B407" s="52">
        <v>21</v>
      </c>
      <c r="C407" s="52">
        <v>2.8302196553174301</v>
      </c>
      <c r="D407" s="52">
        <v>2.28865277134131E-2</v>
      </c>
      <c r="E407" s="52">
        <v>1.01377077441288E-3</v>
      </c>
      <c r="F407" s="52">
        <v>4</v>
      </c>
      <c r="G407" s="52">
        <v>0.64266341230425394</v>
      </c>
      <c r="H407" s="52">
        <v>1.3920934854898499</v>
      </c>
      <c r="I407" s="52">
        <v>0.716458269808667</v>
      </c>
      <c r="J407" s="52">
        <v>0.84646189997829901</v>
      </c>
      <c r="K407" s="52">
        <v>-0.15486734888819001</v>
      </c>
      <c r="L407" s="52">
        <v>-0.46208897696913398</v>
      </c>
      <c r="M407" s="52">
        <v>-2.0879613132002799</v>
      </c>
      <c r="N407" s="52">
        <v>-0.85551069470802799</v>
      </c>
      <c r="O407" s="52">
        <v>0.89913097186636004</v>
      </c>
      <c r="P407" s="52">
        <v>-0.82778087110718801</v>
      </c>
      <c r="Q407" s="52">
        <v>0.48916338019997302</v>
      </c>
      <c r="R407" s="52">
        <v>-0.59776221477458402</v>
      </c>
      <c r="S407" s="54" t="s">
        <v>1765</v>
      </c>
      <c r="T407" s="54">
        <v>18</v>
      </c>
      <c r="U407" s="54">
        <v>3.4405387839775798</v>
      </c>
      <c r="V407" s="55">
        <v>2.79172087258028E-5</v>
      </c>
      <c r="W407" s="54">
        <v>1.761614922976E-3</v>
      </c>
      <c r="X407" s="54">
        <v>3</v>
      </c>
      <c r="Y407" s="54">
        <v>-1.0074673054535499</v>
      </c>
      <c r="Z407" s="54">
        <v>0.53905823925714202</v>
      </c>
      <c r="AA407" s="54">
        <v>0.14462046510401</v>
      </c>
      <c r="AB407" s="54">
        <v>1.30225938720763</v>
      </c>
      <c r="AC407" s="54">
        <v>1.31223737293651</v>
      </c>
      <c r="AD407" s="54">
        <v>8.2351931834101597E-2</v>
      </c>
      <c r="AE407" s="54">
        <v>-1.42083000728102</v>
      </c>
      <c r="AF407" s="54">
        <v>-1.2443285061195699</v>
      </c>
      <c r="AG407" s="54">
        <v>-0.59891048984565698</v>
      </c>
      <c r="AH407" s="54">
        <v>-0.77576489276527905</v>
      </c>
      <c r="AI407" s="54">
        <v>1.2409398107066301</v>
      </c>
      <c r="AJ407" s="54">
        <v>0.425833994419067</v>
      </c>
      <c r="AK407" s="56" t="s">
        <v>1416</v>
      </c>
      <c r="AL407" s="56">
        <v>27</v>
      </c>
      <c r="AM407" s="56">
        <v>4.6356969271461397</v>
      </c>
      <c r="AN407" s="56">
        <v>1.5075292711933501E-4</v>
      </c>
      <c r="AO407" s="56">
        <v>1.0003952143137801E-3</v>
      </c>
      <c r="AP407" s="56">
        <v>1</v>
      </c>
      <c r="AQ407" s="56">
        <v>-1.2142259321631399</v>
      </c>
      <c r="AR407" s="56">
        <v>2.6442333794315601E-2</v>
      </c>
      <c r="AS407" s="56">
        <v>0.28814939965368502</v>
      </c>
      <c r="AT407" s="56">
        <v>0.20789616460551899</v>
      </c>
      <c r="AU407" s="56">
        <v>0.88052356343841298</v>
      </c>
      <c r="AV407" s="56">
        <v>-0.74742715216327804</v>
      </c>
      <c r="AW407" s="56">
        <v>1.2271958855717899</v>
      </c>
      <c r="AX407" s="56">
        <v>-2.0201319683409</v>
      </c>
      <c r="AY407" s="56">
        <v>-0.20960014015231701</v>
      </c>
      <c r="AZ407" s="56">
        <v>0.584146064779966</v>
      </c>
      <c r="BA407" s="56">
        <v>0.88488266489326295</v>
      </c>
      <c r="BB407" s="56">
        <v>1.11970656856762</v>
      </c>
      <c r="BC407" s="56">
        <v>-1.02755745248494</v>
      </c>
      <c r="BD407" s="77" t="s">
        <v>17612</v>
      </c>
      <c r="BE407" s="144" t="s">
        <v>3637</v>
      </c>
      <c r="BF407" s="77">
        <v>19</v>
      </c>
      <c r="BG407" s="77">
        <v>2.023937949</v>
      </c>
      <c r="BH407" s="77">
        <v>6.2478710000000003E-3</v>
      </c>
      <c r="BI407" s="77">
        <v>7.8370899999999995E-4</v>
      </c>
      <c r="BJ407" s="78">
        <v>10</v>
      </c>
      <c r="BK407" s="77">
        <v>-0.471065495</v>
      </c>
      <c r="BL407" s="77">
        <v>1.20974889</v>
      </c>
      <c r="BM407" s="77">
        <v>-0.471065495</v>
      </c>
      <c r="BN407" s="77">
        <v>2.2626653480000001</v>
      </c>
      <c r="BO407" s="77">
        <v>-0.471065495</v>
      </c>
      <c r="BP407" s="77">
        <v>2.1803716980000001</v>
      </c>
      <c r="BQ407" s="77">
        <v>-0.471065495</v>
      </c>
      <c r="BR407" s="77">
        <v>-0.471065495</v>
      </c>
      <c r="BS407" s="77">
        <v>-0.471065495</v>
      </c>
      <c r="BT407" s="77">
        <v>-0.471065495</v>
      </c>
      <c r="BU407" s="77">
        <v>-0.471065495</v>
      </c>
      <c r="BV407" s="77">
        <v>-0.471065495</v>
      </c>
      <c r="BW407" s="77">
        <v>-0.471065495</v>
      </c>
      <c r="BX407" s="77">
        <v>-0.471065495</v>
      </c>
      <c r="BY407" s="77">
        <v>-0.471065495</v>
      </c>
    </row>
    <row r="408" spans="1:77">
      <c r="A408" s="52" t="s">
        <v>1388</v>
      </c>
      <c r="B408" s="52">
        <v>72</v>
      </c>
      <c r="C408" s="52">
        <v>10.66549429991</v>
      </c>
      <c r="D408" s="52">
        <v>2.42321371739968E-3</v>
      </c>
      <c r="E408" s="52">
        <v>2.8392271908868798E-3</v>
      </c>
      <c r="F408" s="52">
        <v>2</v>
      </c>
      <c r="G408" s="52">
        <v>-0.23953059482309699</v>
      </c>
      <c r="H408" s="52">
        <v>0.96068255066228403</v>
      </c>
      <c r="I408" s="52">
        <v>0.36422443504420099</v>
      </c>
      <c r="J408" s="52">
        <v>1.4609447642665701</v>
      </c>
      <c r="K408" s="52">
        <v>0.75828464724906297</v>
      </c>
      <c r="L408" s="52">
        <v>-0.46595191390239199</v>
      </c>
      <c r="M408" s="52">
        <v>-1.9589535005245899</v>
      </c>
      <c r="N408" s="52">
        <v>-0.30921793219412302</v>
      </c>
      <c r="O408" s="52">
        <v>0.39572443571384103</v>
      </c>
      <c r="P408" s="52">
        <v>-1.1424437064298201</v>
      </c>
      <c r="Q408" s="52">
        <v>0.96850712550576401</v>
      </c>
      <c r="R408" s="52">
        <v>-0.79227031056771002</v>
      </c>
      <c r="S408" s="54" t="s">
        <v>1451</v>
      </c>
      <c r="T408" s="54">
        <v>24</v>
      </c>
      <c r="U408" s="54">
        <v>3.4178466495589301</v>
      </c>
      <c r="V408" s="54">
        <v>2.4622978096158002E-3</v>
      </c>
      <c r="W408" s="54">
        <v>1.87467543107528E-3</v>
      </c>
      <c r="X408" s="54">
        <v>1</v>
      </c>
      <c r="Y408" s="54">
        <v>0.95871632354820202</v>
      </c>
      <c r="Z408" s="54">
        <v>-0.93795126559735098</v>
      </c>
      <c r="AA408" s="54">
        <v>-1.0324729475549901</v>
      </c>
      <c r="AB408" s="54">
        <v>-1.12862600490291</v>
      </c>
      <c r="AC408" s="54">
        <v>-0.98185097512607</v>
      </c>
      <c r="AD408" s="54">
        <v>0.98722450210192803</v>
      </c>
      <c r="AE408" s="54">
        <v>1.4560590183981299</v>
      </c>
      <c r="AF408" s="54">
        <v>0.82033742890003603</v>
      </c>
      <c r="AG408" s="54">
        <v>-0.65493589323104195</v>
      </c>
      <c r="AH408" s="54">
        <v>0.56916177335630802</v>
      </c>
      <c r="AI408" s="54">
        <v>-0.85703939625330905</v>
      </c>
      <c r="AJ408" s="54">
        <v>0.80137743636106595</v>
      </c>
      <c r="AK408" s="56" t="s">
        <v>1452</v>
      </c>
      <c r="AL408" s="56">
        <v>4</v>
      </c>
      <c r="AM408" s="56">
        <v>0.75411212354811397</v>
      </c>
      <c r="AN408" s="57">
        <v>1.11668834903211E-5</v>
      </c>
      <c r="AO408" s="56">
        <v>1.59783418120003E-3</v>
      </c>
      <c r="AP408" s="56">
        <v>9</v>
      </c>
      <c r="AQ408" s="56">
        <v>0.61573211522654103</v>
      </c>
      <c r="AR408" s="56">
        <v>2.9616044861538099E-2</v>
      </c>
      <c r="AS408" s="56">
        <v>0.26160102181007699</v>
      </c>
      <c r="AT408" s="56">
        <v>-0.32941888858863499</v>
      </c>
      <c r="AU408" s="56">
        <v>0.14230783505057901</v>
      </c>
      <c r="AV408" s="56">
        <v>-1.10986555995394</v>
      </c>
      <c r="AW408" s="56">
        <v>-0.88073460783383195</v>
      </c>
      <c r="AX408" s="56">
        <v>2.6165171921308001</v>
      </c>
      <c r="AY408" s="56">
        <v>0.23178640072516701</v>
      </c>
      <c r="AZ408" s="56">
        <v>-0.54906728775908897</v>
      </c>
      <c r="BA408" s="56">
        <v>-0.92752967371700701</v>
      </c>
      <c r="BB408" s="56">
        <v>-0.87160875940877303</v>
      </c>
      <c r="BC408" s="56">
        <v>0.77066416745657895</v>
      </c>
      <c r="BD408" s="77" t="s">
        <v>17616</v>
      </c>
      <c r="BE408" s="144" t="s">
        <v>18215</v>
      </c>
      <c r="BF408" s="77">
        <v>18</v>
      </c>
      <c r="BG408" s="77">
        <v>3.7717216730000001</v>
      </c>
      <c r="BH408" s="77">
        <v>0</v>
      </c>
      <c r="BI408" s="77">
        <v>6.9626200000000001E-4</v>
      </c>
      <c r="BJ408" s="78">
        <v>10</v>
      </c>
      <c r="BK408" s="77">
        <v>-0.47493375300000001</v>
      </c>
      <c r="BL408" s="77">
        <v>-0.47493375300000001</v>
      </c>
      <c r="BM408" s="77">
        <v>-0.47493375300000001</v>
      </c>
      <c r="BN408" s="77">
        <v>2.4016148460000002</v>
      </c>
      <c r="BO408" s="77">
        <v>-0.47493375300000001</v>
      </c>
      <c r="BP408" s="77">
        <v>-0.47493375300000001</v>
      </c>
      <c r="BQ408" s="77">
        <v>1.8590934050000001</v>
      </c>
      <c r="BR408" s="77">
        <v>-0.47493375300000001</v>
      </c>
      <c r="BS408" s="77">
        <v>-0.47493375300000001</v>
      </c>
      <c r="BT408" s="77">
        <v>-0.47493375300000001</v>
      </c>
      <c r="BU408" s="77">
        <v>-0.47493375300000001</v>
      </c>
      <c r="BV408" s="77">
        <v>-0.47493375300000001</v>
      </c>
      <c r="BW408" s="77">
        <v>-0.47493375300000001</v>
      </c>
      <c r="BX408" s="77">
        <v>1.438496786</v>
      </c>
      <c r="BY408" s="77">
        <v>-0.47493375300000001</v>
      </c>
    </row>
    <row r="409" spans="1:77">
      <c r="A409" s="52" t="s">
        <v>1391</v>
      </c>
      <c r="B409" s="52">
        <v>26</v>
      </c>
      <c r="C409" s="52">
        <v>3.95503347599286</v>
      </c>
      <c r="D409" s="52">
        <v>2.4008799504190401E-4</v>
      </c>
      <c r="E409" s="52">
        <v>1.57040997072183E-3</v>
      </c>
      <c r="F409" s="52">
        <v>2</v>
      </c>
      <c r="G409" s="52">
        <v>1.05756881371731</v>
      </c>
      <c r="H409" s="52">
        <v>-0.46156221067840503</v>
      </c>
      <c r="I409" s="52">
        <v>-0.63091851810096</v>
      </c>
      <c r="J409" s="52">
        <v>-1.7181033827934999</v>
      </c>
      <c r="K409" s="52">
        <v>-1.1051336382541399</v>
      </c>
      <c r="L409" s="52">
        <v>1.1487597854759399</v>
      </c>
      <c r="M409" s="52">
        <v>1.50614979040204</v>
      </c>
      <c r="N409" s="52">
        <v>0.60158299572238305</v>
      </c>
      <c r="O409" s="52">
        <v>-0.226652522982457</v>
      </c>
      <c r="P409" s="52">
        <v>0.132938781130678</v>
      </c>
      <c r="Q409" s="52">
        <v>-0.87056582664034998</v>
      </c>
      <c r="R409" s="52">
        <v>0.56593593300146305</v>
      </c>
      <c r="S409" s="54" t="s">
        <v>1196</v>
      </c>
      <c r="T409" s="54">
        <v>29</v>
      </c>
      <c r="U409" s="54">
        <v>3.6228194803887699</v>
      </c>
      <c r="V409" s="54">
        <v>6.8676333465474799E-4</v>
      </c>
      <c r="W409" s="54">
        <v>1.9018985092942801E-3</v>
      </c>
      <c r="X409" s="54">
        <v>1</v>
      </c>
      <c r="Y409" s="54">
        <v>0.86812796336171305</v>
      </c>
      <c r="Z409" s="54">
        <v>-0.74819185116861397</v>
      </c>
      <c r="AA409" s="54">
        <v>-0.68961734068965097</v>
      </c>
      <c r="AB409" s="54">
        <v>-0.73693604219643505</v>
      </c>
      <c r="AC409" s="54">
        <v>-1.1539234829187199</v>
      </c>
      <c r="AD409" s="54">
        <v>1.3256756279214299</v>
      </c>
      <c r="AE409" s="54">
        <v>0.83069655744528303</v>
      </c>
      <c r="AF409" s="54">
        <v>0.52316656141322004</v>
      </c>
      <c r="AG409" s="54">
        <v>-0.91113247321806401</v>
      </c>
      <c r="AH409" s="54">
        <v>1.07852002066787</v>
      </c>
      <c r="AI409" s="54">
        <v>-1.3217285424590499</v>
      </c>
      <c r="AJ409" s="54">
        <v>0.93534300184102204</v>
      </c>
      <c r="AK409" s="56" t="s">
        <v>1453</v>
      </c>
      <c r="AL409" s="56">
        <v>7</v>
      </c>
      <c r="AM409" s="56">
        <v>1.1058476701813</v>
      </c>
      <c r="AN409" s="56">
        <v>5.8570303906734199E-3</v>
      </c>
      <c r="AO409" s="56">
        <v>1.9786963024503602E-3</v>
      </c>
      <c r="AP409" s="56">
        <v>9</v>
      </c>
      <c r="AQ409" s="56">
        <v>0.74387127401963105</v>
      </c>
      <c r="AR409" s="56">
        <v>0.19803908935565201</v>
      </c>
      <c r="AS409" s="56">
        <v>0.30001919658408699</v>
      </c>
      <c r="AT409" s="56">
        <v>-0.18172005400396701</v>
      </c>
      <c r="AU409" s="56">
        <v>0.196123532794137</v>
      </c>
      <c r="AV409" s="56">
        <v>-1.0489906954992201</v>
      </c>
      <c r="AW409" s="56">
        <v>-1.2785457488998</v>
      </c>
      <c r="AX409" s="56">
        <v>2.3131355792125099</v>
      </c>
      <c r="AY409" s="56">
        <v>0.33816956793084801</v>
      </c>
      <c r="AZ409" s="56">
        <v>-0.42029057214267301</v>
      </c>
      <c r="BA409" s="56">
        <v>-1.0957283369911199</v>
      </c>
      <c r="BB409" s="56">
        <v>-0.94489525889741299</v>
      </c>
      <c r="BC409" s="56">
        <v>0.88081242653733005</v>
      </c>
      <c r="BD409" s="77" t="s">
        <v>17589</v>
      </c>
      <c r="BE409" s="144" t="s">
        <v>18216</v>
      </c>
      <c r="BF409" s="77">
        <v>6</v>
      </c>
      <c r="BG409" s="77">
        <v>1.576762827</v>
      </c>
      <c r="BH409" s="77">
        <v>0</v>
      </c>
      <c r="BI409" s="77">
        <v>4.7877100000000001E-4</v>
      </c>
      <c r="BJ409" s="78">
        <v>10</v>
      </c>
      <c r="BK409" s="77">
        <v>-0.48166754000000001</v>
      </c>
      <c r="BL409" s="77">
        <v>-0.48166754000000001</v>
      </c>
      <c r="BM409" s="77">
        <v>1.808263387</v>
      </c>
      <c r="BN409" s="77">
        <v>2.157268695</v>
      </c>
      <c r="BO409" s="77">
        <v>-0.48166754000000001</v>
      </c>
      <c r="BP409" s="77">
        <v>-0.48166754000000001</v>
      </c>
      <c r="BQ409" s="77">
        <v>-0.48166754000000001</v>
      </c>
      <c r="BR409" s="77">
        <v>-0.48166754000000001</v>
      </c>
      <c r="BS409" s="77">
        <v>1.8144784009999999</v>
      </c>
      <c r="BT409" s="77">
        <v>-0.48166754000000001</v>
      </c>
      <c r="BU409" s="77">
        <v>-0.48166754000000001</v>
      </c>
      <c r="BV409" s="77">
        <v>-0.48166754000000001</v>
      </c>
      <c r="BW409" s="77">
        <v>-0.48166754000000001</v>
      </c>
      <c r="BX409" s="77">
        <v>-0.48166754000000001</v>
      </c>
      <c r="BY409" s="77">
        <v>-0.48166754000000001</v>
      </c>
    </row>
    <row r="410" spans="1:77">
      <c r="A410" s="52" t="s">
        <v>2026</v>
      </c>
      <c r="B410" s="52">
        <v>0</v>
      </c>
      <c r="C410" s="52">
        <v>0</v>
      </c>
      <c r="D410" s="52">
        <v>0</v>
      </c>
      <c r="E410" s="52">
        <v>3.0911901082054499E-4</v>
      </c>
      <c r="F410" s="52">
        <v>109</v>
      </c>
      <c r="G410" s="52">
        <v>-0.53167587186377097</v>
      </c>
      <c r="H410" s="52">
        <v>2.4724072643605401E-2</v>
      </c>
      <c r="I410" s="52">
        <v>0.433776880202352</v>
      </c>
      <c r="J410" s="52">
        <v>-9.5791466280184798E-2</v>
      </c>
      <c r="K410" s="52">
        <v>-0.34166997827359202</v>
      </c>
      <c r="L410" s="52">
        <v>1.1464856571431701</v>
      </c>
      <c r="M410" s="52">
        <v>-1.3473818121257499</v>
      </c>
      <c r="N410" s="52">
        <v>-1.21760128540924</v>
      </c>
      <c r="O410" s="52">
        <v>0.95897607903970705</v>
      </c>
      <c r="P410" s="52">
        <v>-1.37645281868951</v>
      </c>
      <c r="Q410" s="52">
        <v>0.83964022809763905</v>
      </c>
      <c r="R410" s="52">
        <v>1.50697031551558</v>
      </c>
      <c r="S410" s="54" t="s">
        <v>1678</v>
      </c>
      <c r="T410" s="54">
        <v>0</v>
      </c>
      <c r="U410" s="54">
        <v>0</v>
      </c>
      <c r="V410" s="54">
        <v>0</v>
      </c>
      <c r="W410" s="54">
        <v>3.0643513789716198E-4</v>
      </c>
      <c r="X410" s="54">
        <v>100</v>
      </c>
      <c r="Y410" s="54">
        <v>-6.4024477454082199E-2</v>
      </c>
      <c r="Z410" s="54">
        <v>0.12857923208403299</v>
      </c>
      <c r="AA410" s="54">
        <v>0.79635032536647399</v>
      </c>
      <c r="AB410" s="54">
        <v>1.72808179159049</v>
      </c>
      <c r="AC410" s="54">
        <v>1.7107485366242301</v>
      </c>
      <c r="AD410" s="54">
        <v>-0.76686902558815795</v>
      </c>
      <c r="AE410" s="54">
        <v>-0.30981260863549998</v>
      </c>
      <c r="AF410" s="54">
        <v>-0.68664382689563097</v>
      </c>
      <c r="AG410" s="54">
        <v>-0.99211947499246</v>
      </c>
      <c r="AH410" s="54">
        <v>-1.1923807619256701</v>
      </c>
      <c r="AI410" s="54">
        <v>0.459939128469597</v>
      </c>
      <c r="AJ410" s="54">
        <v>-0.81184883864332003</v>
      </c>
      <c r="AK410" s="56" t="s">
        <v>2027</v>
      </c>
      <c r="AL410" s="56">
        <v>36</v>
      </c>
      <c r="AM410" s="56">
        <v>4.6392239164881204</v>
      </c>
      <c r="AN410" s="56">
        <v>1.5075292711933501E-4</v>
      </c>
      <c r="AO410" s="56">
        <v>9.2112471389739297E-4</v>
      </c>
      <c r="AP410" s="56">
        <v>3</v>
      </c>
      <c r="AQ410" s="56">
        <v>-0.93913097054898498</v>
      </c>
      <c r="AR410" s="56">
        <v>-0.84826656024206004</v>
      </c>
      <c r="AS410" s="56">
        <v>-0.32009256471561598</v>
      </c>
      <c r="AT410" s="56">
        <v>-0.87573831980579997</v>
      </c>
      <c r="AU410" s="56">
        <v>1.36246320261343</v>
      </c>
      <c r="AV410" s="56">
        <v>-0.92017627925249001</v>
      </c>
      <c r="AW410" s="56">
        <v>1.94409615679765</v>
      </c>
      <c r="AX410" s="56">
        <v>-0.73537159319638801</v>
      </c>
      <c r="AY410" s="56">
        <v>-0.28649982049394801</v>
      </c>
      <c r="AZ410" s="56">
        <v>-0.60622003236158395</v>
      </c>
      <c r="BA410" s="56">
        <v>0.23206917681089601</v>
      </c>
      <c r="BB410" s="56">
        <v>1.08750184244641</v>
      </c>
      <c r="BC410" s="56">
        <v>0.90536576194848095</v>
      </c>
      <c r="BD410" s="77" t="s">
        <v>17598</v>
      </c>
      <c r="BE410" s="144" t="s">
        <v>18217</v>
      </c>
      <c r="BF410" s="77">
        <v>6</v>
      </c>
      <c r="BG410" s="77">
        <v>1.2895965810000001</v>
      </c>
      <c r="BH410" s="145">
        <v>1.1199999999999999E-5</v>
      </c>
      <c r="BI410" s="77">
        <v>5.3164100000000001E-4</v>
      </c>
      <c r="BJ410" s="78">
        <v>10</v>
      </c>
      <c r="BK410" s="77">
        <v>1.7826138659999999</v>
      </c>
      <c r="BL410" s="77">
        <v>-0.48106104900000002</v>
      </c>
      <c r="BM410" s="77">
        <v>-0.48106104900000002</v>
      </c>
      <c r="BN410" s="77">
        <v>2.200883674</v>
      </c>
      <c r="BO410" s="77">
        <v>-0.48106104900000002</v>
      </c>
      <c r="BP410" s="77">
        <v>-0.48106104900000002</v>
      </c>
      <c r="BQ410" s="77">
        <v>-0.48106104900000002</v>
      </c>
      <c r="BR410" s="77">
        <v>-0.48106104900000002</v>
      </c>
      <c r="BS410" s="77">
        <v>-0.48106104900000002</v>
      </c>
      <c r="BT410" s="77">
        <v>-0.48106104900000002</v>
      </c>
      <c r="BU410" s="77">
        <v>-0.48106104900000002</v>
      </c>
      <c r="BV410" s="77">
        <v>-0.48106104900000002</v>
      </c>
      <c r="BW410" s="77">
        <v>1.789235049</v>
      </c>
      <c r="BX410" s="77">
        <v>-0.48106104900000002</v>
      </c>
      <c r="BY410" s="77">
        <v>-0.48106104900000002</v>
      </c>
    </row>
    <row r="411" spans="1:77">
      <c r="A411" s="52" t="s">
        <v>1764</v>
      </c>
      <c r="B411" s="52">
        <v>3</v>
      </c>
      <c r="C411" s="52">
        <v>0.73002836617381905</v>
      </c>
      <c r="D411" s="52">
        <v>0</v>
      </c>
      <c r="E411" s="52">
        <v>2.1342606946928998E-3</v>
      </c>
      <c r="F411" s="52">
        <v>22</v>
      </c>
      <c r="G411" s="52">
        <v>-0.941252443508932</v>
      </c>
      <c r="H411" s="52">
        <v>0.21575555682588399</v>
      </c>
      <c r="I411" s="52">
        <v>0.20167419407206599</v>
      </c>
      <c r="J411" s="52">
        <v>0.84899777380616304</v>
      </c>
      <c r="K411" s="52">
        <v>1.2360499704982699</v>
      </c>
      <c r="L411" s="52">
        <v>-1.46476745286926</v>
      </c>
      <c r="M411" s="52">
        <v>-1.0300289896802199</v>
      </c>
      <c r="N411" s="52">
        <v>0.17178630448642701</v>
      </c>
      <c r="O411" s="52">
        <v>-0.30168766253870799</v>
      </c>
      <c r="P411" s="52">
        <v>1.33668169731074</v>
      </c>
      <c r="Q411" s="52">
        <v>1.00950530061596</v>
      </c>
      <c r="R411" s="52">
        <v>-1.2827142490184</v>
      </c>
      <c r="S411" s="54" t="s">
        <v>1732</v>
      </c>
      <c r="T411" s="54">
        <v>5</v>
      </c>
      <c r="U411" s="54">
        <v>1.11433811115909</v>
      </c>
      <c r="V411" s="54">
        <v>2.3450455329674302E-3</v>
      </c>
      <c r="W411" s="54">
        <v>2.3084902435782598E-3</v>
      </c>
      <c r="X411" s="54">
        <v>19</v>
      </c>
      <c r="Y411" s="54">
        <v>-0.82411979224757603</v>
      </c>
      <c r="Z411" s="54">
        <v>0.21846773410770701</v>
      </c>
      <c r="AA411" s="54">
        <v>8.6005303778695405E-2</v>
      </c>
      <c r="AB411" s="54">
        <v>1.1185225875918099</v>
      </c>
      <c r="AC411" s="54">
        <v>1.1783214817172201</v>
      </c>
      <c r="AD411" s="54">
        <v>0.46245441166385298</v>
      </c>
      <c r="AE411" s="54">
        <v>-1.53939059246827</v>
      </c>
      <c r="AF411" s="54">
        <v>-1.3200216177006201</v>
      </c>
      <c r="AG411" s="54">
        <v>-0.58478135979365198</v>
      </c>
      <c r="AH411" s="54">
        <v>-0.87392230145636796</v>
      </c>
      <c r="AI411" s="54">
        <v>0.90807065837760803</v>
      </c>
      <c r="AJ411" s="54">
        <v>1.1703934864296099</v>
      </c>
      <c r="AK411" s="56" t="s">
        <v>1892</v>
      </c>
      <c r="AL411" s="56">
        <v>39</v>
      </c>
      <c r="AM411" s="56">
        <v>6.3641473795458401</v>
      </c>
      <c r="AN411" s="56">
        <v>0</v>
      </c>
      <c r="AO411" s="56">
        <v>1.1296879144478799E-3</v>
      </c>
      <c r="AP411" s="56">
        <v>3</v>
      </c>
      <c r="AQ411" s="56">
        <v>-1.47768650282551</v>
      </c>
      <c r="AR411" s="56">
        <v>-0.29245853102745401</v>
      </c>
      <c r="AS411" s="56">
        <v>-0.40208204226597299</v>
      </c>
      <c r="AT411" s="56">
        <v>-0.34436064614060402</v>
      </c>
      <c r="AU411" s="56">
        <v>0.35893583221360198</v>
      </c>
      <c r="AV411" s="56">
        <v>-1.75343216508616</v>
      </c>
      <c r="AW411" s="56">
        <v>1.44025473461736</v>
      </c>
      <c r="AX411" s="56">
        <v>-1.01092804495527</v>
      </c>
      <c r="AY411" s="56">
        <v>0.36109453057060598</v>
      </c>
      <c r="AZ411" s="56">
        <v>0.67596739217938595</v>
      </c>
      <c r="BA411" s="56">
        <v>0.79925066325838701</v>
      </c>
      <c r="BB411" s="56">
        <v>1.357100917863</v>
      </c>
      <c r="BC411" s="56">
        <v>0.288343861598642</v>
      </c>
      <c r="BD411" s="77" t="s">
        <v>17605</v>
      </c>
      <c r="BE411" s="144" t="s">
        <v>3637</v>
      </c>
      <c r="BF411" s="77">
        <v>6</v>
      </c>
      <c r="BG411" s="77">
        <v>1.363995305</v>
      </c>
      <c r="BH411" s="77">
        <v>0</v>
      </c>
      <c r="BI411" s="77">
        <v>5.4776399999999995E-4</v>
      </c>
      <c r="BJ411" s="78">
        <v>10</v>
      </c>
      <c r="BK411" s="77">
        <v>1.681517508</v>
      </c>
      <c r="BL411" s="77">
        <v>-0.56224137200000002</v>
      </c>
      <c r="BM411" s="77">
        <v>-0.56224137200000002</v>
      </c>
      <c r="BN411" s="77">
        <v>2.255593583</v>
      </c>
      <c r="BO411" s="77">
        <v>-0.56224137200000002</v>
      </c>
      <c r="BP411" s="77">
        <v>-0.56224137200000002</v>
      </c>
      <c r="BQ411" s="77">
        <v>-0.56224137200000002</v>
      </c>
      <c r="BR411" s="77">
        <v>-0.56224137200000002</v>
      </c>
      <c r="BS411" s="77">
        <v>-0.56224137200000002</v>
      </c>
      <c r="BT411" s="77">
        <v>-0.56224137200000002</v>
      </c>
      <c r="BU411" s="77">
        <v>-0.56224137200000002</v>
      </c>
      <c r="BV411" s="77">
        <v>-0.56224137200000002</v>
      </c>
      <c r="BW411" s="77">
        <v>1.3260100829999999</v>
      </c>
      <c r="BX411" s="77">
        <v>0.92153391399999995</v>
      </c>
      <c r="BY411" s="77">
        <v>-0.56224137200000002</v>
      </c>
    </row>
    <row r="412" spans="1:77">
      <c r="A412" s="52" t="s">
        <v>1393</v>
      </c>
      <c r="B412" s="52">
        <v>48</v>
      </c>
      <c r="C412" s="52">
        <v>7.2735468998501602</v>
      </c>
      <c r="D412" s="52">
        <v>4.0759124739671998E-4</v>
      </c>
      <c r="E412" s="52">
        <v>2.2228723808517602E-3</v>
      </c>
      <c r="F412" s="52">
        <v>2</v>
      </c>
      <c r="G412" s="52">
        <v>-0.71786950547918904</v>
      </c>
      <c r="H412" s="52">
        <v>0.68164586877121003</v>
      </c>
      <c r="I412" s="52">
        <v>0.64217664078357795</v>
      </c>
      <c r="J412" s="52">
        <v>1.61237925582931</v>
      </c>
      <c r="K412" s="52">
        <v>0.96708174911230405</v>
      </c>
      <c r="L412" s="52">
        <v>-0.37235346317527401</v>
      </c>
      <c r="M412" s="52">
        <v>-1.7656579997862101</v>
      </c>
      <c r="N412" s="52">
        <v>-1.0425824172429099</v>
      </c>
      <c r="O412" s="52">
        <v>-6.1164246730711295E-4</v>
      </c>
      <c r="P412" s="52">
        <v>-0.43382760476396198</v>
      </c>
      <c r="Q412" s="52">
        <v>1.0659708370874399</v>
      </c>
      <c r="R412" s="52">
        <v>-0.63635171866899298</v>
      </c>
      <c r="S412" s="54" t="s">
        <v>1454</v>
      </c>
      <c r="T412" s="54">
        <v>28</v>
      </c>
      <c r="U412" s="54">
        <v>3.7768095998130602</v>
      </c>
      <c r="V412" s="54">
        <v>1.52986303817399E-3</v>
      </c>
      <c r="W412" s="54">
        <v>1.7013091013245499E-3</v>
      </c>
      <c r="X412" s="54">
        <v>1</v>
      </c>
      <c r="Y412" s="54">
        <v>-0.408941983678967</v>
      </c>
      <c r="Z412" s="54">
        <v>0.41198300974889102</v>
      </c>
      <c r="AA412" s="54">
        <v>0.64062864404783004</v>
      </c>
      <c r="AB412" s="54">
        <v>1.0773665760018201</v>
      </c>
      <c r="AC412" s="54">
        <v>1.3407788384883901</v>
      </c>
      <c r="AD412" s="54">
        <v>-0.93507721636793095</v>
      </c>
      <c r="AE412" s="54">
        <v>-1.24814009963507</v>
      </c>
      <c r="AF412" s="54">
        <v>-0.56329534240092904</v>
      </c>
      <c r="AG412" s="54">
        <v>0.75083924923977097</v>
      </c>
      <c r="AH412" s="54">
        <v>-1.2884986039553099</v>
      </c>
      <c r="AI412" s="54">
        <v>1.18262386118084</v>
      </c>
      <c r="AJ412" s="54">
        <v>-0.96026693266934005</v>
      </c>
      <c r="AK412" s="56" t="s">
        <v>1455</v>
      </c>
      <c r="AL412" s="56">
        <v>13</v>
      </c>
      <c r="AM412" s="56">
        <v>2.2662683872209302</v>
      </c>
      <c r="AN412" s="57">
        <v>5.5834417451605499E-6</v>
      </c>
      <c r="AO412" s="56">
        <v>6.5459436057004104E-4</v>
      </c>
      <c r="AP412" s="56">
        <v>3</v>
      </c>
      <c r="AQ412" s="56">
        <v>2.6930235944078902</v>
      </c>
      <c r="AR412" s="56">
        <v>0.34590094106062602</v>
      </c>
      <c r="AS412" s="56">
        <v>0.14215760971216401</v>
      </c>
      <c r="AT412" s="56">
        <v>0.58470999720296402</v>
      </c>
      <c r="AU412" s="56">
        <v>-0.83177466264914901</v>
      </c>
      <c r="AV412" s="56">
        <v>0.54684927799384597</v>
      </c>
      <c r="AW412" s="56">
        <v>-0.71928810120709097</v>
      </c>
      <c r="AX412" s="56">
        <v>0.231926115455132</v>
      </c>
      <c r="AY412" s="56">
        <v>-0.70405574380850799</v>
      </c>
      <c r="AZ412" s="56">
        <v>-0.65123371307114997</v>
      </c>
      <c r="BA412" s="56">
        <v>0.21799109926468899</v>
      </c>
      <c r="BB412" s="56">
        <v>-1.0110263315938199</v>
      </c>
      <c r="BC412" s="56">
        <v>-0.84518008276758805</v>
      </c>
      <c r="BD412" s="77" t="s">
        <v>17573</v>
      </c>
      <c r="BE412" s="144" t="s">
        <v>18218</v>
      </c>
      <c r="BF412" s="77">
        <v>5</v>
      </c>
      <c r="BG412" s="77">
        <v>1.333177609</v>
      </c>
      <c r="BH412" s="77">
        <v>0</v>
      </c>
      <c r="BI412" s="77">
        <v>4.9291899999999997E-4</v>
      </c>
      <c r="BJ412" s="78">
        <v>10</v>
      </c>
      <c r="BK412" s="77">
        <v>1.810269938</v>
      </c>
      <c r="BL412" s="77">
        <v>-0.48045690299999999</v>
      </c>
      <c r="BM412" s="77">
        <v>-0.48045690299999999</v>
      </c>
      <c r="BN412" s="77">
        <v>2.2335382570000002</v>
      </c>
      <c r="BO412" s="77">
        <v>-0.48045690299999999</v>
      </c>
      <c r="BP412" s="77">
        <v>-0.48045690299999999</v>
      </c>
      <c r="BQ412" s="77">
        <v>1.721674642</v>
      </c>
      <c r="BR412" s="77">
        <v>-0.48045690299999999</v>
      </c>
      <c r="BS412" s="77">
        <v>-0.48045690299999999</v>
      </c>
      <c r="BT412" s="77">
        <v>-0.48045690299999999</v>
      </c>
      <c r="BU412" s="77">
        <v>-0.48045690299999999</v>
      </c>
      <c r="BV412" s="77">
        <v>-0.48045690299999999</v>
      </c>
      <c r="BW412" s="77">
        <v>-0.48045690299999999</v>
      </c>
      <c r="BX412" s="77">
        <v>-0.48045690299999999</v>
      </c>
      <c r="BY412" s="77">
        <v>-0.48045690299999999</v>
      </c>
    </row>
    <row r="413" spans="1:77">
      <c r="A413" s="52" t="s">
        <v>1456</v>
      </c>
      <c r="B413" s="52">
        <v>13</v>
      </c>
      <c r="C413" s="52">
        <v>1.61228189314508</v>
      </c>
      <c r="D413" s="53">
        <v>2.23337669806422E-5</v>
      </c>
      <c r="E413" s="52">
        <v>7.0668853280991795E-4</v>
      </c>
      <c r="F413" s="52">
        <v>2</v>
      </c>
      <c r="G413" s="52">
        <v>1.50612161300852E-2</v>
      </c>
      <c r="H413" s="52">
        <v>-1.2037018960142101</v>
      </c>
      <c r="I413" s="52">
        <v>-0.76441945791009203</v>
      </c>
      <c r="J413" s="52">
        <v>-1.9003335724127299</v>
      </c>
      <c r="K413" s="52">
        <v>7.1365323102949699E-2</v>
      </c>
      <c r="L413" s="52">
        <v>0.880517239358796</v>
      </c>
      <c r="M413" s="52">
        <v>1.21024839697136</v>
      </c>
      <c r="N413" s="52">
        <v>0.60686920729602101</v>
      </c>
      <c r="O413" s="52">
        <v>-0.48083625238718097</v>
      </c>
      <c r="P413" s="52">
        <v>0.99427991110050695</v>
      </c>
      <c r="Q413" s="52">
        <v>-0.53886938714892996</v>
      </c>
      <c r="R413" s="52">
        <v>1.1098192719134301</v>
      </c>
      <c r="S413" s="54" t="s">
        <v>1457</v>
      </c>
      <c r="T413" s="54">
        <v>14</v>
      </c>
      <c r="U413" s="54">
        <v>1.78629875156471</v>
      </c>
      <c r="V413" s="54">
        <v>7.5376463559667498E-4</v>
      </c>
      <c r="W413" s="54">
        <v>1.06809100644769E-3</v>
      </c>
      <c r="X413" s="54">
        <v>1</v>
      </c>
      <c r="Y413" s="54">
        <v>0.274015474209645</v>
      </c>
      <c r="Z413" s="54">
        <v>-0.96182099979805102</v>
      </c>
      <c r="AA413" s="54">
        <v>-0.791972611700685</v>
      </c>
      <c r="AB413" s="54">
        <v>-0.68826630979418002</v>
      </c>
      <c r="AC413" s="54">
        <v>-0.66838312993968796</v>
      </c>
      <c r="AD413" s="54">
        <v>1.3686092139893899</v>
      </c>
      <c r="AE413" s="54">
        <v>0.88532711506392703</v>
      </c>
      <c r="AF413" s="54">
        <v>0.269117762057834</v>
      </c>
      <c r="AG413" s="54">
        <v>-1.0760818419667399</v>
      </c>
      <c r="AH413" s="54">
        <v>0.96617622949787096</v>
      </c>
      <c r="AI413" s="54">
        <v>-1.1191117159249899</v>
      </c>
      <c r="AJ413" s="54">
        <v>1.5423908143056799</v>
      </c>
      <c r="AK413" s="56" t="s">
        <v>1458</v>
      </c>
      <c r="AL413" s="56">
        <v>176</v>
      </c>
      <c r="AM413" s="56">
        <v>38.049889049886502</v>
      </c>
      <c r="AN413" s="56">
        <v>6.3818739147185099E-3</v>
      </c>
      <c r="AO413" s="56">
        <v>4.9596673401983496E-3</v>
      </c>
      <c r="AP413" s="56">
        <v>1</v>
      </c>
      <c r="AQ413" s="56">
        <v>0.92149240307296598</v>
      </c>
      <c r="AR413" s="56">
        <v>0.41363233826087098</v>
      </c>
      <c r="AS413" s="56">
        <v>-1.11150681709327</v>
      </c>
      <c r="AT413" s="56">
        <v>1.2129970905991501</v>
      </c>
      <c r="AU413" s="56">
        <v>-1.18316974954808</v>
      </c>
      <c r="AV413" s="56">
        <v>1.99100822156561</v>
      </c>
      <c r="AW413" s="56">
        <v>-1.06748854972795</v>
      </c>
      <c r="AX413" s="56">
        <v>0.57762028937597798</v>
      </c>
      <c r="AY413" s="56">
        <v>-0.19673119651586601</v>
      </c>
      <c r="AZ413" s="56">
        <v>-0.20350401044861099</v>
      </c>
      <c r="BA413" s="56">
        <v>-0.469838130392846</v>
      </c>
      <c r="BB413" s="56">
        <v>-1.0520607251168701</v>
      </c>
      <c r="BC413" s="56">
        <v>0.167548835968924</v>
      </c>
      <c r="BD413" s="77" t="s">
        <v>17606</v>
      </c>
      <c r="BE413" s="144" t="s">
        <v>3637</v>
      </c>
      <c r="BF413" s="77">
        <v>4</v>
      </c>
      <c r="BG413" s="77">
        <v>0.93270076400000002</v>
      </c>
      <c r="BH413" s="77">
        <v>0</v>
      </c>
      <c r="BI413" s="77">
        <v>4.2434699999999999E-4</v>
      </c>
      <c r="BJ413" s="78">
        <v>10</v>
      </c>
      <c r="BK413" s="77">
        <v>1.772583475</v>
      </c>
      <c r="BL413" s="77">
        <v>-0.481222873</v>
      </c>
      <c r="BM413" s="77">
        <v>-0.481222873</v>
      </c>
      <c r="BN413" s="77">
        <v>2.1890298220000002</v>
      </c>
      <c r="BO413" s="77">
        <v>-0.481222873</v>
      </c>
      <c r="BP413" s="77">
        <v>-0.481222873</v>
      </c>
      <c r="BQ413" s="77">
        <v>-0.481222873</v>
      </c>
      <c r="BR413" s="77">
        <v>1.8130611750000001</v>
      </c>
      <c r="BS413" s="77">
        <v>-0.481222873</v>
      </c>
      <c r="BT413" s="77">
        <v>-0.481222873</v>
      </c>
      <c r="BU413" s="77">
        <v>-0.481222873</v>
      </c>
      <c r="BV413" s="77">
        <v>-0.481222873</v>
      </c>
      <c r="BW413" s="77">
        <v>-0.481222873</v>
      </c>
      <c r="BX413" s="77">
        <v>-0.481222873</v>
      </c>
      <c r="BY413" s="77">
        <v>-0.481222873</v>
      </c>
    </row>
    <row r="414" spans="1:77">
      <c r="A414" s="52" t="s">
        <v>1187</v>
      </c>
      <c r="B414" s="52">
        <v>14</v>
      </c>
      <c r="C414" s="52">
        <v>1.99229572796613</v>
      </c>
      <c r="D414" s="52">
        <v>1.67503252354817E-4</v>
      </c>
      <c r="E414" s="52">
        <v>9.0488136940929304E-4</v>
      </c>
      <c r="F414" s="52">
        <v>1</v>
      </c>
      <c r="G414" s="52">
        <v>0.26919649492471098</v>
      </c>
      <c r="H414" s="52">
        <v>-0.79210353633880504</v>
      </c>
      <c r="I414" s="52">
        <v>0.46490156705496399</v>
      </c>
      <c r="J414" s="52">
        <v>-1.6263452269012599</v>
      </c>
      <c r="K414" s="52">
        <v>-0.24046080876880399</v>
      </c>
      <c r="L414" s="52">
        <v>9.3317673984999294E-2</v>
      </c>
      <c r="M414" s="52">
        <v>1.33209399224494</v>
      </c>
      <c r="N414" s="52">
        <v>1.07975003812618</v>
      </c>
      <c r="O414" s="52">
        <v>-0.53587697083526498</v>
      </c>
      <c r="P414" s="52">
        <v>1.33068228356037</v>
      </c>
      <c r="Q414" s="52">
        <v>-1.53277093586486</v>
      </c>
      <c r="R414" s="52">
        <v>0.157615428812824</v>
      </c>
      <c r="S414" s="54" t="s">
        <v>1127</v>
      </c>
      <c r="T414" s="54">
        <v>50</v>
      </c>
      <c r="U414" s="54">
        <v>8.2212798635952495</v>
      </c>
      <c r="V414" s="54">
        <v>6.0301170847733999E-3</v>
      </c>
      <c r="W414" s="54">
        <v>3.2176616953555602E-3</v>
      </c>
      <c r="X414" s="54">
        <v>1</v>
      </c>
      <c r="Y414" s="54">
        <v>0.43615101512664201</v>
      </c>
      <c r="Z414" s="54">
        <v>-0.89927883777190698</v>
      </c>
      <c r="AA414" s="54">
        <v>-0.92198847324344901</v>
      </c>
      <c r="AB414" s="54">
        <v>-0.62606373302968799</v>
      </c>
      <c r="AC414" s="54">
        <v>-0.72036310507216506</v>
      </c>
      <c r="AD414" s="54">
        <v>0.76400607776880403</v>
      </c>
      <c r="AE414" s="54">
        <v>0.90662598328529997</v>
      </c>
      <c r="AF414" s="54">
        <v>0.85116813924717005</v>
      </c>
      <c r="AG414" s="54">
        <v>-1.09659604098332</v>
      </c>
      <c r="AH414" s="54">
        <v>1.6702247826363501</v>
      </c>
      <c r="AI414" s="54">
        <v>-1.19475705628838</v>
      </c>
      <c r="AJ414" s="54">
        <v>0.83087124832464399</v>
      </c>
      <c r="AK414" s="56" t="s">
        <v>1188</v>
      </c>
      <c r="AL414" s="56">
        <v>52</v>
      </c>
      <c r="AM414" s="56">
        <v>7.4343711773240999</v>
      </c>
      <c r="AN414" s="56">
        <v>1.2562743926611199E-3</v>
      </c>
      <c r="AO414" s="56">
        <v>1.4123842917073599E-3</v>
      </c>
      <c r="AP414" s="56">
        <v>3</v>
      </c>
      <c r="AQ414" s="56">
        <v>-1.1685436551652899</v>
      </c>
      <c r="AR414" s="56">
        <v>-0.48277244308796802</v>
      </c>
      <c r="AS414" s="56">
        <v>-0.24718559863388601</v>
      </c>
      <c r="AT414" s="56">
        <v>-1.18583057723354</v>
      </c>
      <c r="AU414" s="56">
        <v>0.63075985971659698</v>
      </c>
      <c r="AV414" s="56">
        <v>-2.1075891766897201</v>
      </c>
      <c r="AW414" s="56">
        <v>0.79765173134968403</v>
      </c>
      <c r="AX414" s="56">
        <v>4.6377669122248603E-2</v>
      </c>
      <c r="AY414" s="56">
        <v>0.611090519547133</v>
      </c>
      <c r="AZ414" s="56">
        <v>0.17461325889447399</v>
      </c>
      <c r="BA414" s="56">
        <v>0.67503754631505597</v>
      </c>
      <c r="BB414" s="56">
        <v>1.2874206399019801</v>
      </c>
      <c r="BC414" s="56">
        <v>0.96897022596323201</v>
      </c>
      <c r="BD414" s="77" t="s">
        <v>17574</v>
      </c>
      <c r="BE414" s="144" t="s">
        <v>3456</v>
      </c>
      <c r="BF414" s="77">
        <v>2</v>
      </c>
      <c r="BG414" s="77">
        <v>0.72519331600000003</v>
      </c>
      <c r="BH414" s="77">
        <v>0</v>
      </c>
      <c r="BI414" s="77">
        <v>9.9786199999999997E-4</v>
      </c>
      <c r="BJ414" s="78">
        <v>10</v>
      </c>
      <c r="BK414" s="77">
        <v>-0.47173258800000001</v>
      </c>
      <c r="BL414" s="77">
        <v>-0.47173258800000001</v>
      </c>
      <c r="BM414" s="77">
        <v>1.2313231710000001</v>
      </c>
      <c r="BN414" s="77">
        <v>2.2557872840000002</v>
      </c>
      <c r="BO414" s="77">
        <v>-0.47173258800000001</v>
      </c>
      <c r="BP414" s="77">
        <v>2.1736806020000001</v>
      </c>
      <c r="BQ414" s="77">
        <v>-0.47173258800000001</v>
      </c>
      <c r="BR414" s="77">
        <v>-0.47173258800000001</v>
      </c>
      <c r="BS414" s="77">
        <v>-0.47173258800000001</v>
      </c>
      <c r="BT414" s="77">
        <v>-0.47173258800000001</v>
      </c>
      <c r="BU414" s="77">
        <v>-0.47173258800000001</v>
      </c>
      <c r="BV414" s="77">
        <v>-0.47173258800000001</v>
      </c>
      <c r="BW414" s="77">
        <v>-0.47173258800000001</v>
      </c>
      <c r="BX414" s="77">
        <v>-0.47173258800000001</v>
      </c>
      <c r="BY414" s="77">
        <v>-0.47173258800000001</v>
      </c>
    </row>
    <row r="415" spans="1:77">
      <c r="A415" s="52" t="s">
        <v>1771</v>
      </c>
      <c r="B415" s="52">
        <v>0</v>
      </c>
      <c r="C415" s="52">
        <v>0</v>
      </c>
      <c r="D415" s="52">
        <v>0</v>
      </c>
      <c r="E415" s="52">
        <v>3.0911901082054499E-4</v>
      </c>
      <c r="F415" s="52">
        <v>110</v>
      </c>
      <c r="G415" s="52">
        <v>-1.0272618919090399</v>
      </c>
      <c r="H415" s="52">
        <v>0.201503256881542</v>
      </c>
      <c r="I415" s="52">
        <v>0.84569669320955498</v>
      </c>
      <c r="J415" s="52">
        <v>2.1276540679062701</v>
      </c>
      <c r="K415" s="52">
        <v>0.194965951271138</v>
      </c>
      <c r="L415" s="52">
        <v>-0.86831820405349103</v>
      </c>
      <c r="M415" s="52">
        <v>-1.2151886999649799</v>
      </c>
      <c r="N415" s="52">
        <v>-0.60292099137472399</v>
      </c>
      <c r="O415" s="52">
        <v>-9.6826270385477906E-2</v>
      </c>
      <c r="P415" s="52">
        <v>-0.52691303039522397</v>
      </c>
      <c r="Q415" s="52">
        <v>1.2821412107210099</v>
      </c>
      <c r="R415" s="52">
        <v>-0.31453209190657799</v>
      </c>
      <c r="S415" s="54" t="s">
        <v>1680</v>
      </c>
      <c r="T415" s="54">
        <v>0</v>
      </c>
      <c r="U415" s="54">
        <v>0</v>
      </c>
      <c r="V415" s="54">
        <v>0</v>
      </c>
      <c r="W415" s="54">
        <v>3.0643513789716198E-4</v>
      </c>
      <c r="X415" s="54">
        <v>101</v>
      </c>
      <c r="Y415" s="54">
        <v>-0.46939647590360301</v>
      </c>
      <c r="Z415" s="54">
        <v>0.18523200762824699</v>
      </c>
      <c r="AA415" s="54">
        <v>0.13952879343482799</v>
      </c>
      <c r="AB415" s="54">
        <v>-0.71577674652845802</v>
      </c>
      <c r="AC415" s="54">
        <v>0.58047232765282297</v>
      </c>
      <c r="AD415" s="54">
        <v>0.215455610104239</v>
      </c>
      <c r="AE415" s="54">
        <v>-0.47647397324914098</v>
      </c>
      <c r="AF415" s="54">
        <v>-1.31665222125952</v>
      </c>
      <c r="AG415" s="54">
        <v>1.18083112989482</v>
      </c>
      <c r="AH415" s="54">
        <v>-1.7779690830174699</v>
      </c>
      <c r="AI415" s="54">
        <v>1.6154142722456799</v>
      </c>
      <c r="AJ415" s="54">
        <v>0.83933435899754905</v>
      </c>
      <c r="AK415" s="56" t="s">
        <v>2028</v>
      </c>
      <c r="AL415" s="56">
        <v>13</v>
      </c>
      <c r="AM415" s="56">
        <v>1.6382568441143499</v>
      </c>
      <c r="AN415" s="56">
        <v>1.1892730917192E-3</v>
      </c>
      <c r="AO415" s="56">
        <v>6.3199647535570696E-4</v>
      </c>
      <c r="AP415" s="56">
        <v>4</v>
      </c>
      <c r="AQ415" s="56">
        <v>-0.39675543767770599</v>
      </c>
      <c r="AR415" s="56">
        <v>0.81360433519368303</v>
      </c>
      <c r="AS415" s="56">
        <v>-0.60807967771581295</v>
      </c>
      <c r="AT415" s="56">
        <v>1.03947563470701</v>
      </c>
      <c r="AU415" s="56">
        <v>-0.94126371586872803</v>
      </c>
      <c r="AV415" s="56">
        <v>2.47742650868553</v>
      </c>
      <c r="AW415" s="56">
        <v>-0.798627513631746</v>
      </c>
      <c r="AX415" s="56">
        <v>-0.44944902909353801</v>
      </c>
      <c r="AY415" s="56">
        <v>-0.35557106080991702</v>
      </c>
      <c r="AZ415" s="56">
        <v>-0.30527717389886999</v>
      </c>
      <c r="BA415" s="56">
        <v>0.38466663450755501</v>
      </c>
      <c r="BB415" s="56">
        <v>-1.18154359983815</v>
      </c>
      <c r="BC415" s="56">
        <v>0.32139409544068398</v>
      </c>
      <c r="BD415" s="77" t="s">
        <v>17586</v>
      </c>
      <c r="BE415" s="144" t="s">
        <v>3637</v>
      </c>
      <c r="BF415" s="77">
        <v>2</v>
      </c>
      <c r="BG415" s="77">
        <v>0.72519331600000003</v>
      </c>
      <c r="BH415" s="77">
        <v>0</v>
      </c>
      <c r="BI415" s="77">
        <v>9.9786199999999997E-4</v>
      </c>
      <c r="BJ415" s="78">
        <v>10</v>
      </c>
      <c r="BK415" s="77">
        <v>-0.47173258800000001</v>
      </c>
      <c r="BL415" s="77">
        <v>-0.47173258800000001</v>
      </c>
      <c r="BM415" s="77">
        <v>1.2313231710000001</v>
      </c>
      <c r="BN415" s="77">
        <v>2.2557872840000002</v>
      </c>
      <c r="BO415" s="77">
        <v>-0.47173258800000001</v>
      </c>
      <c r="BP415" s="77">
        <v>2.1736806020000001</v>
      </c>
      <c r="BQ415" s="77">
        <v>-0.47173258800000001</v>
      </c>
      <c r="BR415" s="77">
        <v>-0.47173258800000001</v>
      </c>
      <c r="BS415" s="77">
        <v>-0.47173258800000001</v>
      </c>
      <c r="BT415" s="77">
        <v>-0.47173258800000001</v>
      </c>
      <c r="BU415" s="77">
        <v>-0.47173258800000001</v>
      </c>
      <c r="BV415" s="77">
        <v>-0.47173258800000001</v>
      </c>
      <c r="BW415" s="77">
        <v>-0.47173258800000001</v>
      </c>
      <c r="BX415" s="77">
        <v>-0.47173258800000001</v>
      </c>
      <c r="BY415" s="77">
        <v>-0.47173258800000001</v>
      </c>
    </row>
    <row r="416" spans="1:77">
      <c r="A416" s="52" t="s">
        <v>1717</v>
      </c>
      <c r="B416" s="52">
        <v>3</v>
      </c>
      <c r="C416" s="52">
        <v>0.34403739839611902</v>
      </c>
      <c r="D416" s="52">
        <v>2.1663753971222898E-3</v>
      </c>
      <c r="E416" s="52">
        <v>9.0177875138177798E-4</v>
      </c>
      <c r="F416" s="52">
        <v>3</v>
      </c>
      <c r="G416" s="52">
        <v>0.57158409386048603</v>
      </c>
      <c r="H416" s="52">
        <v>-0.39045918096812099</v>
      </c>
      <c r="I416" s="52">
        <v>-0.64215423920519898</v>
      </c>
      <c r="J416" s="52">
        <v>-0.975558851487899</v>
      </c>
      <c r="K416" s="52">
        <v>-0.69084557023987203</v>
      </c>
      <c r="L416" s="52">
        <v>-0.36885358341561097</v>
      </c>
      <c r="M416" s="52">
        <v>2.4376636163566698</v>
      </c>
      <c r="N416" s="52">
        <v>0.54889266879085996</v>
      </c>
      <c r="O416" s="52">
        <v>-0.69643100284413495</v>
      </c>
      <c r="P416" s="52">
        <v>1.02358603807882</v>
      </c>
      <c r="Q416" s="52">
        <v>-0.87406829226584504</v>
      </c>
      <c r="R416" s="52">
        <v>5.6644303339840003E-2</v>
      </c>
      <c r="S416" s="54" t="s">
        <v>1592</v>
      </c>
      <c r="T416" s="54">
        <v>27</v>
      </c>
      <c r="U416" s="54">
        <v>4.3853173712704896</v>
      </c>
      <c r="V416" s="54">
        <v>4.1317468914188098E-3</v>
      </c>
      <c r="W416" s="54">
        <v>2.1736082834215901E-3</v>
      </c>
      <c r="X416" s="54">
        <v>3</v>
      </c>
      <c r="Y416" s="54">
        <v>-0.51098765116975498</v>
      </c>
      <c r="Z416" s="54">
        <v>0.495675495411253</v>
      </c>
      <c r="AA416" s="54">
        <v>0.56304038789199296</v>
      </c>
      <c r="AB416" s="54">
        <v>1.43637821345891</v>
      </c>
      <c r="AC416" s="54">
        <v>1.3653084372531401</v>
      </c>
      <c r="AD416" s="54">
        <v>-0.25211350832773299</v>
      </c>
      <c r="AE416" s="54">
        <v>-1.1910685680016699</v>
      </c>
      <c r="AF416" s="54">
        <v>-1.47181326787335</v>
      </c>
      <c r="AG416" s="54">
        <v>-0.141696898962963</v>
      </c>
      <c r="AH416" s="54">
        <v>-1.3546899932633001</v>
      </c>
      <c r="AI416" s="54">
        <v>0.83210099193347997</v>
      </c>
      <c r="AJ416" s="54">
        <v>0.22986636165000701</v>
      </c>
      <c r="AK416" s="56" t="s">
        <v>1718</v>
      </c>
      <c r="AL416" s="56">
        <v>90</v>
      </c>
      <c r="AM416" s="56">
        <v>25.307826446705999</v>
      </c>
      <c r="AN416" s="56">
        <v>3.69623843529629E-3</v>
      </c>
      <c r="AO416" s="56">
        <v>3.5560905271452398E-3</v>
      </c>
      <c r="AP416" s="56">
        <v>2</v>
      </c>
      <c r="AQ416" s="56">
        <v>-1.2496749843108901</v>
      </c>
      <c r="AR416" s="56">
        <v>-0.24081129984649899</v>
      </c>
      <c r="AS416" s="56">
        <v>1.42470273474812</v>
      </c>
      <c r="AT416" s="56">
        <v>-1.2268502830469299</v>
      </c>
      <c r="AU416" s="56">
        <v>1.18004014649902</v>
      </c>
      <c r="AV416" s="56">
        <v>-2.0029539499708</v>
      </c>
      <c r="AW416" s="56">
        <v>-0.39053008743658202</v>
      </c>
      <c r="AX416" s="56">
        <v>0.18888941488115599</v>
      </c>
      <c r="AY416" s="56">
        <v>0.41457713526902901</v>
      </c>
      <c r="AZ416" s="56">
        <v>0.14384667166540999</v>
      </c>
      <c r="BA416" s="56">
        <v>0.55037363295795005</v>
      </c>
      <c r="BB416" s="56">
        <v>0.487385393625279</v>
      </c>
      <c r="BC416" s="56">
        <v>0.72100547496574796</v>
      </c>
      <c r="BD416" s="77" t="s">
        <v>17620</v>
      </c>
      <c r="BE416" s="144" t="s">
        <v>18169</v>
      </c>
      <c r="BF416" s="77">
        <v>11</v>
      </c>
      <c r="BG416" s="77">
        <v>6.1603352390000001</v>
      </c>
      <c r="BH416" s="77">
        <v>2.1426459999999998E-3</v>
      </c>
      <c r="BI416" s="77">
        <v>2.4287710000000001E-3</v>
      </c>
      <c r="BJ416" s="78">
        <v>11</v>
      </c>
      <c r="BK416" s="77">
        <v>3.6147844560000002</v>
      </c>
      <c r="BL416" s="77">
        <v>-0.25819889000000001</v>
      </c>
      <c r="BM416" s="77">
        <v>-0.25819889000000001</v>
      </c>
      <c r="BN416" s="77">
        <v>-0.25819889000000001</v>
      </c>
      <c r="BO416" s="77">
        <v>-0.25819889000000001</v>
      </c>
      <c r="BP416" s="77">
        <v>-0.25819889000000001</v>
      </c>
      <c r="BQ416" s="77">
        <v>-0.25819889000000001</v>
      </c>
      <c r="BR416" s="77">
        <v>-0.25819889000000001</v>
      </c>
      <c r="BS416" s="77">
        <v>-0.25819889000000001</v>
      </c>
      <c r="BT416" s="77">
        <v>-0.25819889000000001</v>
      </c>
      <c r="BU416" s="77">
        <v>-0.25819889000000001</v>
      </c>
      <c r="BV416" s="77">
        <v>-0.25819889000000001</v>
      </c>
      <c r="BW416" s="77">
        <v>-0.25819889000000001</v>
      </c>
      <c r="BX416" s="77">
        <v>-0.25819889000000001</v>
      </c>
      <c r="BY416" s="77">
        <v>-0.25819889000000001</v>
      </c>
    </row>
    <row r="417" spans="1:77">
      <c r="A417" s="52" t="s">
        <v>1397</v>
      </c>
      <c r="B417" s="52">
        <v>64</v>
      </c>
      <c r="C417" s="52">
        <v>9.8073209763505798</v>
      </c>
      <c r="D417" s="52">
        <v>3.5734027169027498E-4</v>
      </c>
      <c r="E417" s="52">
        <v>2.6084894135894698E-3</v>
      </c>
      <c r="F417" s="52">
        <v>2</v>
      </c>
      <c r="G417" s="52">
        <v>-6.8623875927736203E-3</v>
      </c>
      <c r="H417" s="52">
        <v>-1.1579277780280299</v>
      </c>
      <c r="I417" s="52">
        <v>-0.221200567464304</v>
      </c>
      <c r="J417" s="52">
        <v>-1.37918028797383</v>
      </c>
      <c r="K417" s="52">
        <v>-0.85340678624571797</v>
      </c>
      <c r="L417" s="52">
        <v>0.69109732495994602</v>
      </c>
      <c r="M417" s="52">
        <v>1.7805236908556901</v>
      </c>
      <c r="N417" s="52">
        <v>0.51735228346976403</v>
      </c>
      <c r="O417" s="52">
        <v>-0.211847730520383</v>
      </c>
      <c r="P417" s="52">
        <v>1.27550287709846</v>
      </c>
      <c r="Q417" s="52">
        <v>-1.022712767242</v>
      </c>
      <c r="R417" s="52">
        <v>0.58866212868319501</v>
      </c>
      <c r="S417" s="54" t="s">
        <v>1199</v>
      </c>
      <c r="T417" s="54">
        <v>25</v>
      </c>
      <c r="U417" s="54">
        <v>3.2800543993667102</v>
      </c>
      <c r="V417" s="54">
        <v>3.52315174119631E-3</v>
      </c>
      <c r="W417" s="54">
        <v>1.9854213762662901E-3</v>
      </c>
      <c r="X417" s="54">
        <v>1</v>
      </c>
      <c r="Y417" s="54">
        <v>1.0094386436387299</v>
      </c>
      <c r="Z417" s="54">
        <v>-0.66772638488082203</v>
      </c>
      <c r="AA417" s="54">
        <v>-0.84380141389879604</v>
      </c>
      <c r="AB417" s="54">
        <v>-0.73669061802443003</v>
      </c>
      <c r="AC417" s="54">
        <v>-1.0434645976631101</v>
      </c>
      <c r="AD417" s="54">
        <v>1.1230306787537301</v>
      </c>
      <c r="AE417" s="54">
        <v>1.09714272365109</v>
      </c>
      <c r="AF417" s="54">
        <v>0.61913094628222698</v>
      </c>
      <c r="AG417" s="54">
        <v>-1.13788318833786</v>
      </c>
      <c r="AH417" s="54">
        <v>0.93897400574647705</v>
      </c>
      <c r="AI417" s="54">
        <v>-1.20445662438101</v>
      </c>
      <c r="AJ417" s="54">
        <v>0.84630582911379004</v>
      </c>
      <c r="AK417" s="56" t="s">
        <v>1459</v>
      </c>
      <c r="AL417" s="56">
        <v>1</v>
      </c>
      <c r="AM417" s="56">
        <v>0.10061641408948201</v>
      </c>
      <c r="AN417" s="56">
        <v>0</v>
      </c>
      <c r="AO417" s="56">
        <v>6.0754986261467303E-4</v>
      </c>
      <c r="AP417" s="56">
        <v>3</v>
      </c>
      <c r="AQ417" s="56">
        <v>2.4217984520529501</v>
      </c>
      <c r="AR417" s="56">
        <v>-0.147425193504022</v>
      </c>
      <c r="AS417" s="56">
        <v>0.587395889254822</v>
      </c>
      <c r="AT417" s="56">
        <v>-0.121566028962716</v>
      </c>
      <c r="AU417" s="56">
        <v>-0.60703190929608697</v>
      </c>
      <c r="AV417" s="56">
        <v>0.44031252570847201</v>
      </c>
      <c r="AW417" s="56">
        <v>-0.86232774777032495</v>
      </c>
      <c r="AX417" s="56">
        <v>0.92506268379949297</v>
      </c>
      <c r="AY417" s="56">
        <v>-0.76913562104675703</v>
      </c>
      <c r="AZ417" s="56">
        <v>-1.06546692812911</v>
      </c>
      <c r="BA417" s="56">
        <v>-0.36376589043896601</v>
      </c>
      <c r="BB417" s="56">
        <v>-1.1235414579585801</v>
      </c>
      <c r="BC417" s="56">
        <v>0.68569122629082002</v>
      </c>
      <c r="BD417" s="77" t="s">
        <v>17622</v>
      </c>
      <c r="BE417" s="144" t="s">
        <v>18219</v>
      </c>
      <c r="BF417" s="77">
        <v>11</v>
      </c>
      <c r="BG417" s="77">
        <v>6.1603352390000001</v>
      </c>
      <c r="BH417" s="77">
        <v>3.259334E-3</v>
      </c>
      <c r="BI417" s="77">
        <v>2.4287710000000001E-3</v>
      </c>
      <c r="BJ417" s="78">
        <v>11</v>
      </c>
      <c r="BK417" s="77">
        <v>3.6147844560000002</v>
      </c>
      <c r="BL417" s="77">
        <v>-0.25819889000000001</v>
      </c>
      <c r="BM417" s="77">
        <v>-0.25819889000000001</v>
      </c>
      <c r="BN417" s="77">
        <v>-0.25819889000000001</v>
      </c>
      <c r="BO417" s="77">
        <v>-0.25819889000000001</v>
      </c>
      <c r="BP417" s="77">
        <v>-0.25819889000000001</v>
      </c>
      <c r="BQ417" s="77">
        <v>-0.25819889000000001</v>
      </c>
      <c r="BR417" s="77">
        <v>-0.25819889000000001</v>
      </c>
      <c r="BS417" s="77">
        <v>-0.25819889000000001</v>
      </c>
      <c r="BT417" s="77">
        <v>-0.25819889000000001</v>
      </c>
      <c r="BU417" s="77">
        <v>-0.25819889000000001</v>
      </c>
      <c r="BV417" s="77">
        <v>-0.25819889000000001</v>
      </c>
      <c r="BW417" s="77">
        <v>-0.25819889000000001</v>
      </c>
      <c r="BX417" s="77">
        <v>-0.25819889000000001</v>
      </c>
      <c r="BY417" s="77">
        <v>-0.25819889000000001</v>
      </c>
    </row>
    <row r="418" spans="1:77">
      <c r="A418" s="52" t="s">
        <v>1843</v>
      </c>
      <c r="B418" s="52">
        <v>3</v>
      </c>
      <c r="C418" s="52">
        <v>0.43469280300735602</v>
      </c>
      <c r="D418" s="52">
        <v>1.2786081596417699E-3</v>
      </c>
      <c r="E418" s="52">
        <v>9.5951702291201799E-4</v>
      </c>
      <c r="F418" s="52">
        <v>13</v>
      </c>
      <c r="G418" s="52">
        <v>0.42437421839495698</v>
      </c>
      <c r="H418" s="52">
        <v>1.05816711716388</v>
      </c>
      <c r="I418" s="52">
        <v>0.67498211934891905</v>
      </c>
      <c r="J418" s="52">
        <v>1.2884568396273099</v>
      </c>
      <c r="K418" s="52">
        <v>1.2993637719551301</v>
      </c>
      <c r="L418" s="52">
        <v>0.28992391461048</v>
      </c>
      <c r="M418" s="52">
        <v>-1.66546511766598</v>
      </c>
      <c r="N418" s="52">
        <v>-0.81561150167983998</v>
      </c>
      <c r="O418" s="52">
        <v>-0.10233552675988999</v>
      </c>
      <c r="P418" s="52">
        <v>-1.1452234209990999</v>
      </c>
      <c r="Q418" s="52">
        <v>-0.33913843786871001</v>
      </c>
      <c r="R418" s="52">
        <v>-0.96749397612714805</v>
      </c>
      <c r="S418" s="54" t="s">
        <v>1230</v>
      </c>
      <c r="T418" s="54">
        <v>8</v>
      </c>
      <c r="U418" s="54">
        <v>1.03568364452239</v>
      </c>
      <c r="V418" s="54">
        <v>2.3450455329674299E-4</v>
      </c>
      <c r="W418" s="54">
        <v>1.0165145786441301E-3</v>
      </c>
      <c r="X418" s="54">
        <v>8</v>
      </c>
      <c r="Y418" s="54">
        <v>1.22452684181602</v>
      </c>
      <c r="Z418" s="54">
        <v>-0.77296759365756895</v>
      </c>
      <c r="AA418" s="54">
        <v>-0.88289936848584505</v>
      </c>
      <c r="AB418" s="54">
        <v>-0.82368331193494704</v>
      </c>
      <c r="AC418" s="54">
        <v>-1.02302203914806</v>
      </c>
      <c r="AD418" s="54">
        <v>0.655791008130445</v>
      </c>
      <c r="AE418" s="54">
        <v>1.28577813740182</v>
      </c>
      <c r="AF418" s="54">
        <v>0.44471979931276301</v>
      </c>
      <c r="AG418" s="54">
        <v>-0.62916398082166503</v>
      </c>
      <c r="AH418" s="54">
        <v>1.5618086845872201</v>
      </c>
      <c r="AI418" s="54">
        <v>-1.128981179258</v>
      </c>
      <c r="AJ418" s="54">
        <v>8.8093002057814396E-2</v>
      </c>
      <c r="AK418" s="56" t="s">
        <v>1457</v>
      </c>
      <c r="AL418" s="56">
        <v>111</v>
      </c>
      <c r="AM418" s="56">
        <v>19.343101937893302</v>
      </c>
      <c r="AN418" s="56">
        <v>1.45169485374174E-3</v>
      </c>
      <c r="AO418" s="56">
        <v>2.6800809058310699E-3</v>
      </c>
      <c r="AP418" s="56">
        <v>1</v>
      </c>
      <c r="AQ418" s="56">
        <v>0.69866975884640503</v>
      </c>
      <c r="AR418" s="56">
        <v>0.33782990695920201</v>
      </c>
      <c r="AS418" s="56">
        <v>-1.44199937394072</v>
      </c>
      <c r="AT418" s="56">
        <v>0.86197275718186195</v>
      </c>
      <c r="AU418" s="56">
        <v>-1.46547176186164</v>
      </c>
      <c r="AV418" s="56">
        <v>1.45577503597677</v>
      </c>
      <c r="AW418" s="56">
        <v>-0.75476071194026995</v>
      </c>
      <c r="AX418" s="56">
        <v>1.3798802989785801</v>
      </c>
      <c r="AY418" s="56">
        <v>0.25923073995016099</v>
      </c>
      <c r="AZ418" s="56">
        <v>-8.4986193600428903E-2</v>
      </c>
      <c r="BA418" s="56">
        <v>-0.59254005013795197</v>
      </c>
      <c r="BB418" s="56">
        <v>-1.09998413837188</v>
      </c>
      <c r="BC418" s="56">
        <v>0.44638373195993197</v>
      </c>
      <c r="BD418" s="77" t="s">
        <v>17623</v>
      </c>
      <c r="BE418" s="144" t="s">
        <v>3487</v>
      </c>
      <c r="BF418" s="77">
        <v>11</v>
      </c>
      <c r="BG418" s="77">
        <v>6.1603352390000001</v>
      </c>
      <c r="BH418" s="77">
        <v>2.1286870000000002E-3</v>
      </c>
      <c r="BI418" s="77">
        <v>2.4287710000000001E-3</v>
      </c>
      <c r="BJ418" s="78">
        <v>11</v>
      </c>
      <c r="BK418" s="77">
        <v>3.6147844560000002</v>
      </c>
      <c r="BL418" s="77">
        <v>-0.25819889000000001</v>
      </c>
      <c r="BM418" s="77">
        <v>-0.25819889000000001</v>
      </c>
      <c r="BN418" s="77">
        <v>-0.25819889000000001</v>
      </c>
      <c r="BO418" s="77">
        <v>-0.25819889000000001</v>
      </c>
      <c r="BP418" s="77">
        <v>-0.25819889000000001</v>
      </c>
      <c r="BQ418" s="77">
        <v>-0.25819889000000001</v>
      </c>
      <c r="BR418" s="77">
        <v>-0.25819889000000001</v>
      </c>
      <c r="BS418" s="77">
        <v>-0.25819889000000001</v>
      </c>
      <c r="BT418" s="77">
        <v>-0.25819889000000001</v>
      </c>
      <c r="BU418" s="77">
        <v>-0.25819889000000001</v>
      </c>
      <c r="BV418" s="77">
        <v>-0.25819889000000001</v>
      </c>
      <c r="BW418" s="77">
        <v>-0.25819889000000001</v>
      </c>
      <c r="BX418" s="77">
        <v>-0.25819889000000001</v>
      </c>
      <c r="BY418" s="77">
        <v>-0.25819889000000001</v>
      </c>
    </row>
    <row r="419" spans="1:77">
      <c r="A419" s="52" t="s">
        <v>1719</v>
      </c>
      <c r="B419" s="52">
        <v>71</v>
      </c>
      <c r="C419" s="52">
        <v>12.152397143622</v>
      </c>
      <c r="D419" s="52">
        <v>9.0954266028665399E-3</v>
      </c>
      <c r="E419" s="52">
        <v>3.7819495837988501E-3</v>
      </c>
      <c r="F419" s="52">
        <v>3</v>
      </c>
      <c r="G419" s="52">
        <v>0.39740964004620599</v>
      </c>
      <c r="H419" s="52">
        <v>-0.49860322681612801</v>
      </c>
      <c r="I419" s="52">
        <v>-0.16062647729186499</v>
      </c>
      <c r="J419" s="52">
        <v>-1.2668991564224299</v>
      </c>
      <c r="K419" s="52">
        <v>-1.2342195613626401</v>
      </c>
      <c r="L419" s="52">
        <v>-0.27555489299209501</v>
      </c>
      <c r="M419" s="52">
        <v>1.6016123824391499</v>
      </c>
      <c r="N419" s="52">
        <v>1.21285081510163</v>
      </c>
      <c r="O419" s="52">
        <v>0.128725755201894</v>
      </c>
      <c r="P419" s="52">
        <v>1.44811811017454</v>
      </c>
      <c r="Q419" s="52">
        <v>-1.06277433109547</v>
      </c>
      <c r="R419" s="52">
        <v>-0.29003905698278898</v>
      </c>
      <c r="S419" s="54" t="s">
        <v>1720</v>
      </c>
      <c r="T419" s="54">
        <v>48</v>
      </c>
      <c r="U419" s="54">
        <v>8.8037648862938997</v>
      </c>
      <c r="V419" s="54">
        <v>1.1641476038659801E-2</v>
      </c>
      <c r="W419" s="54">
        <v>4.4138927542367304E-3</v>
      </c>
      <c r="X419" s="54">
        <v>3</v>
      </c>
      <c r="Y419" s="54">
        <v>-0.65024568739796196</v>
      </c>
      <c r="Z419" s="54">
        <v>0.54512978686303204</v>
      </c>
      <c r="AA419" s="54">
        <v>0.55085286273215095</v>
      </c>
      <c r="AB419" s="54">
        <v>1.0892864015958199</v>
      </c>
      <c r="AC419" s="54">
        <v>1.1702236721221799</v>
      </c>
      <c r="AD419" s="54">
        <v>-0.21851519432021399</v>
      </c>
      <c r="AE419" s="54">
        <v>-1.3505854626312099</v>
      </c>
      <c r="AF419" s="54">
        <v>-1.18095245538684</v>
      </c>
      <c r="AG419" s="54">
        <v>0.46036899924019598</v>
      </c>
      <c r="AH419" s="54">
        <v>-1.5263285680201499</v>
      </c>
      <c r="AI419" s="54">
        <v>1.26093562764761</v>
      </c>
      <c r="AJ419" s="54">
        <v>-0.15016998244463101</v>
      </c>
      <c r="AK419" s="56" t="s">
        <v>1721</v>
      </c>
      <c r="AL419" s="56">
        <v>48</v>
      </c>
      <c r="AM419" s="56">
        <v>9.6922794796688994</v>
      </c>
      <c r="AN419" s="56">
        <v>2.54046599404805E-3</v>
      </c>
      <c r="AO419" s="56">
        <v>1.7436601789121401E-3</v>
      </c>
      <c r="AP419" s="56">
        <v>2</v>
      </c>
      <c r="AQ419" s="56">
        <v>0.88022931732989795</v>
      </c>
      <c r="AR419" s="56">
        <v>1.1240288385513399</v>
      </c>
      <c r="AS419" s="56">
        <v>-1.12886886108194</v>
      </c>
      <c r="AT419" s="56">
        <v>1.73200055225577</v>
      </c>
      <c r="AU419" s="56">
        <v>-0.81816024563926504</v>
      </c>
      <c r="AV419" s="56">
        <v>1.2860794175878301</v>
      </c>
      <c r="AW419" s="56">
        <v>0.51958491805463303</v>
      </c>
      <c r="AX419" s="56">
        <v>-0.532762750872392</v>
      </c>
      <c r="AY419" s="56">
        <v>-1.0408146021148901</v>
      </c>
      <c r="AZ419" s="56">
        <v>-0.285087299591544</v>
      </c>
      <c r="BA419" s="56">
        <v>-0.53583346610649696</v>
      </c>
      <c r="BB419" s="56">
        <v>-3.5294713647067599E-2</v>
      </c>
      <c r="BC419" s="56">
        <v>-1.1651011047258899</v>
      </c>
      <c r="BD419" s="77" t="s">
        <v>17628</v>
      </c>
      <c r="BE419" s="144" t="s">
        <v>18220</v>
      </c>
      <c r="BF419" s="77">
        <v>11</v>
      </c>
      <c r="BG419" s="77">
        <v>6.1603352390000001</v>
      </c>
      <c r="BH419" s="77">
        <v>2.0756440000000002E-3</v>
      </c>
      <c r="BI419" s="77">
        <v>2.4287710000000001E-3</v>
      </c>
      <c r="BJ419" s="78">
        <v>11</v>
      </c>
      <c r="BK419" s="77">
        <v>3.6147844560000002</v>
      </c>
      <c r="BL419" s="77">
        <v>-0.25819889000000001</v>
      </c>
      <c r="BM419" s="77">
        <v>-0.25819889000000001</v>
      </c>
      <c r="BN419" s="77">
        <v>-0.25819889000000001</v>
      </c>
      <c r="BO419" s="77">
        <v>-0.25819889000000001</v>
      </c>
      <c r="BP419" s="77">
        <v>-0.25819889000000001</v>
      </c>
      <c r="BQ419" s="77">
        <v>-0.25819889000000001</v>
      </c>
      <c r="BR419" s="77">
        <v>-0.25819889000000001</v>
      </c>
      <c r="BS419" s="77">
        <v>-0.25819889000000001</v>
      </c>
      <c r="BT419" s="77">
        <v>-0.25819889000000001</v>
      </c>
      <c r="BU419" s="77">
        <v>-0.25819889000000001</v>
      </c>
      <c r="BV419" s="77">
        <v>-0.25819889000000001</v>
      </c>
      <c r="BW419" s="77">
        <v>-0.25819889000000001</v>
      </c>
      <c r="BX419" s="77">
        <v>-0.25819889000000001</v>
      </c>
      <c r="BY419" s="77">
        <v>-0.25819889000000001</v>
      </c>
    </row>
    <row r="420" spans="1:77">
      <c r="A420" s="52" t="s">
        <v>1400</v>
      </c>
      <c r="B420" s="52">
        <v>66</v>
      </c>
      <c r="C420" s="52">
        <v>9.8565214735812692</v>
      </c>
      <c r="D420" s="52">
        <v>1.90953707684491E-3</v>
      </c>
      <c r="E420" s="52">
        <v>2.6757827503925001E-3</v>
      </c>
      <c r="F420" s="52">
        <v>2</v>
      </c>
      <c r="G420" s="52">
        <v>-1.0086235238501E-3</v>
      </c>
      <c r="H420" s="52">
        <v>-0.72142727828719599</v>
      </c>
      <c r="I420" s="52">
        <v>-0.436058660902367</v>
      </c>
      <c r="J420" s="52">
        <v>-1.76466855863414</v>
      </c>
      <c r="K420" s="52">
        <v>-0.783240014247505</v>
      </c>
      <c r="L420" s="52">
        <v>0.69045032952915597</v>
      </c>
      <c r="M420" s="52">
        <v>1.9629830963277299</v>
      </c>
      <c r="N420" s="52">
        <v>0.74493272446691094</v>
      </c>
      <c r="O420" s="52">
        <v>-0.35611705889902301</v>
      </c>
      <c r="P420" s="52">
        <v>0.71454790120307399</v>
      </c>
      <c r="Q420" s="52">
        <v>-0.74570285359977095</v>
      </c>
      <c r="R420" s="52">
        <v>0.69530899656698397</v>
      </c>
      <c r="S420" s="54" t="s">
        <v>1460</v>
      </c>
      <c r="T420" s="54">
        <v>6</v>
      </c>
      <c r="U420" s="54">
        <v>0.80842302197861804</v>
      </c>
      <c r="V420" s="54">
        <v>0</v>
      </c>
      <c r="W420" s="54">
        <v>7.2289165400834696E-4</v>
      </c>
      <c r="X420" s="54">
        <v>1</v>
      </c>
      <c r="Y420" s="54">
        <v>1.50443682458897E-2</v>
      </c>
      <c r="Z420" s="54">
        <v>0.36913787553703797</v>
      </c>
      <c r="AA420" s="54">
        <v>0.55330258052211101</v>
      </c>
      <c r="AB420" s="54">
        <v>1.65643928918436</v>
      </c>
      <c r="AC420" s="54">
        <v>1.3785554414707599</v>
      </c>
      <c r="AD420" s="54">
        <v>-1.15632227051694</v>
      </c>
      <c r="AE420" s="54">
        <v>-0.84499485391367002</v>
      </c>
      <c r="AF420" s="54">
        <v>-0.81950338594717498</v>
      </c>
      <c r="AG420" s="54">
        <v>0.18182960668033299</v>
      </c>
      <c r="AH420" s="54">
        <v>-1.1231635721809701</v>
      </c>
      <c r="AI420" s="54">
        <v>0.86277363992948197</v>
      </c>
      <c r="AJ420" s="54">
        <v>-1.07309871901121</v>
      </c>
      <c r="AK420" s="56" t="s">
        <v>1461</v>
      </c>
      <c r="AL420" s="56">
        <v>6</v>
      </c>
      <c r="AM420" s="56">
        <v>0.80690435035167196</v>
      </c>
      <c r="AN420" s="56">
        <v>0</v>
      </c>
      <c r="AO420" s="56">
        <v>5.6704611022786696E-4</v>
      </c>
      <c r="AP420" s="56">
        <v>1</v>
      </c>
      <c r="AQ420" s="56">
        <v>1.5288274040735099</v>
      </c>
      <c r="AR420" s="56">
        <v>1.0558215073178301</v>
      </c>
      <c r="AS420" s="56">
        <v>-0.35563189111252702</v>
      </c>
      <c r="AT420" s="56">
        <v>0.60505298815025299</v>
      </c>
      <c r="AU420" s="56">
        <v>-0.61083324454398402</v>
      </c>
      <c r="AV420" s="56">
        <v>-1.45597406356031</v>
      </c>
      <c r="AW420" s="56">
        <v>-1.2199813862190501</v>
      </c>
      <c r="AX420" s="56">
        <v>1.5513418395805201</v>
      </c>
      <c r="AY420" s="56">
        <v>0.39271916580067801</v>
      </c>
      <c r="AZ420" s="56">
        <v>-0.17256003701158401</v>
      </c>
      <c r="BA420" s="56">
        <v>-0.43992276866327901</v>
      </c>
      <c r="BB420" s="56">
        <v>-1.1116039776184401</v>
      </c>
      <c r="BC420" s="56">
        <v>0.232744463806386</v>
      </c>
      <c r="BD420" s="77" t="s">
        <v>17629</v>
      </c>
      <c r="BE420" s="144" t="s">
        <v>18221</v>
      </c>
      <c r="BF420" s="77">
        <v>11</v>
      </c>
      <c r="BG420" s="77">
        <v>6.1603352390000001</v>
      </c>
      <c r="BH420" s="77">
        <v>2.9997040000000002E-3</v>
      </c>
      <c r="BI420" s="77">
        <v>2.4287710000000001E-3</v>
      </c>
      <c r="BJ420" s="78">
        <v>11</v>
      </c>
      <c r="BK420" s="77">
        <v>3.6147844560000002</v>
      </c>
      <c r="BL420" s="77">
        <v>-0.25819889000000001</v>
      </c>
      <c r="BM420" s="77">
        <v>-0.25819889000000001</v>
      </c>
      <c r="BN420" s="77">
        <v>-0.25819889000000001</v>
      </c>
      <c r="BO420" s="77">
        <v>-0.25819889000000001</v>
      </c>
      <c r="BP420" s="77">
        <v>-0.25819889000000001</v>
      </c>
      <c r="BQ420" s="77">
        <v>-0.25819889000000001</v>
      </c>
      <c r="BR420" s="77">
        <v>-0.25819889000000001</v>
      </c>
      <c r="BS420" s="77">
        <v>-0.25819889000000001</v>
      </c>
      <c r="BT420" s="77">
        <v>-0.25819889000000001</v>
      </c>
      <c r="BU420" s="77">
        <v>-0.25819889000000001</v>
      </c>
      <c r="BV420" s="77">
        <v>-0.25819889000000001</v>
      </c>
      <c r="BW420" s="77">
        <v>-0.25819889000000001</v>
      </c>
      <c r="BX420" s="77">
        <v>-0.25819889000000001</v>
      </c>
      <c r="BY420" s="77">
        <v>-0.25819889000000001</v>
      </c>
    </row>
    <row r="421" spans="1:77">
      <c r="A421" s="52" t="s">
        <v>1722</v>
      </c>
      <c r="B421" s="52">
        <v>9</v>
      </c>
      <c r="C421" s="52">
        <v>1.12830350586963</v>
      </c>
      <c r="D421" s="53">
        <v>3.3500650470963301E-5</v>
      </c>
      <c r="E421" s="52">
        <v>6.0618486515594499E-4</v>
      </c>
      <c r="F421" s="52">
        <v>3</v>
      </c>
      <c r="G421" s="52">
        <v>-0.10775399571670199</v>
      </c>
      <c r="H421" s="52">
        <v>-0.70366209127542501</v>
      </c>
      <c r="I421" s="52">
        <v>0.174195115875492</v>
      </c>
      <c r="J421" s="52">
        <v>-1.2244041504373699</v>
      </c>
      <c r="K421" s="52">
        <v>-1.8395112168323999</v>
      </c>
      <c r="L421" s="52">
        <v>-0.17375631941966799</v>
      </c>
      <c r="M421" s="52">
        <v>1.34627478320794</v>
      </c>
      <c r="N421" s="52">
        <v>0.68451385440027501</v>
      </c>
      <c r="O421" s="52">
        <v>0.45685357936429899</v>
      </c>
      <c r="P421" s="52">
        <v>1.6646278488036499</v>
      </c>
      <c r="Q421" s="52">
        <v>-0.492638778381912</v>
      </c>
      <c r="R421" s="52">
        <v>0.21526137041183099</v>
      </c>
      <c r="S421" s="54" t="s">
        <v>1692</v>
      </c>
      <c r="T421" s="54">
        <v>38</v>
      </c>
      <c r="U421" s="54">
        <v>6.1981083714133298</v>
      </c>
      <c r="V421" s="54">
        <v>1.0407535412979301E-2</v>
      </c>
      <c r="W421" s="54">
        <v>3.2020818836675999E-3</v>
      </c>
      <c r="X421" s="54">
        <v>3</v>
      </c>
      <c r="Y421" s="54">
        <v>-0.767165540902217</v>
      </c>
      <c r="Z421" s="54">
        <v>0.51074233123021096</v>
      </c>
      <c r="AA421" s="54">
        <v>0.480662768299145</v>
      </c>
      <c r="AB421" s="54">
        <v>1.3510296077025601</v>
      </c>
      <c r="AC421" s="54">
        <v>1.4703302759358201</v>
      </c>
      <c r="AD421" s="54">
        <v>-0.37219587255073</v>
      </c>
      <c r="AE421" s="54">
        <v>-1.2222555961152599</v>
      </c>
      <c r="AF421" s="54">
        <v>-1.1817733688819001</v>
      </c>
      <c r="AG421" s="54">
        <v>-0.39332611807523599</v>
      </c>
      <c r="AH421" s="54">
        <v>-1.0619989313831899</v>
      </c>
      <c r="AI421" s="54">
        <v>1.2703219897662901</v>
      </c>
      <c r="AJ421" s="54">
        <v>-8.4371545025498304E-2</v>
      </c>
      <c r="AK421" s="56" t="s">
        <v>1714</v>
      </c>
      <c r="AL421" s="56">
        <v>122</v>
      </c>
      <c r="AM421" s="56">
        <v>19.213248263608701</v>
      </c>
      <c r="AN421" s="56">
        <v>9.7319389618148403E-3</v>
      </c>
      <c r="AO421" s="56">
        <v>2.68188179299606E-3</v>
      </c>
      <c r="AP421" s="56">
        <v>1</v>
      </c>
      <c r="AQ421" s="56">
        <v>1.0408081148472299</v>
      </c>
      <c r="AR421" s="56">
        <v>0.58661149213577302</v>
      </c>
      <c r="AS421" s="56">
        <v>-0.75669201852975998</v>
      </c>
      <c r="AT421" s="56">
        <v>1.0315415320458201</v>
      </c>
      <c r="AU421" s="56">
        <v>-0.925080049913653</v>
      </c>
      <c r="AV421" s="56">
        <v>1.5645948858304699</v>
      </c>
      <c r="AW421" s="56">
        <v>-1.7118315962959301</v>
      </c>
      <c r="AX421" s="56">
        <v>0.29681368816800002</v>
      </c>
      <c r="AY421" s="56">
        <v>0.35564385523893099</v>
      </c>
      <c r="AZ421" s="56">
        <v>0.160578985154151</v>
      </c>
      <c r="BA421" s="56">
        <v>-0.12732894907410899</v>
      </c>
      <c r="BB421" s="56">
        <v>-1.5630179283774099</v>
      </c>
      <c r="BC421" s="56">
        <v>4.7357988770483202E-2</v>
      </c>
      <c r="BD421" s="77" t="s">
        <v>17632</v>
      </c>
      <c r="BE421" s="144" t="s">
        <v>3637</v>
      </c>
      <c r="BF421" s="77">
        <v>11</v>
      </c>
      <c r="BG421" s="77">
        <v>6.1603352390000001</v>
      </c>
      <c r="BH421" s="77">
        <v>2.0672690000000001E-3</v>
      </c>
      <c r="BI421" s="77">
        <v>2.4287710000000001E-3</v>
      </c>
      <c r="BJ421" s="78">
        <v>11</v>
      </c>
      <c r="BK421" s="77">
        <v>3.6147844560000002</v>
      </c>
      <c r="BL421" s="77">
        <v>-0.25819889000000001</v>
      </c>
      <c r="BM421" s="77">
        <v>-0.25819889000000001</v>
      </c>
      <c r="BN421" s="77">
        <v>-0.25819889000000001</v>
      </c>
      <c r="BO421" s="77">
        <v>-0.25819889000000001</v>
      </c>
      <c r="BP421" s="77">
        <v>-0.25819889000000001</v>
      </c>
      <c r="BQ421" s="77">
        <v>-0.25819889000000001</v>
      </c>
      <c r="BR421" s="77">
        <v>-0.25819889000000001</v>
      </c>
      <c r="BS421" s="77">
        <v>-0.25819889000000001</v>
      </c>
      <c r="BT421" s="77">
        <v>-0.25819889000000001</v>
      </c>
      <c r="BU421" s="77">
        <v>-0.25819889000000001</v>
      </c>
      <c r="BV421" s="77">
        <v>-0.25819889000000001</v>
      </c>
      <c r="BW421" s="77">
        <v>-0.25819889000000001</v>
      </c>
      <c r="BX421" s="77">
        <v>-0.25819889000000001</v>
      </c>
      <c r="BY421" s="77">
        <v>-0.25819889000000001</v>
      </c>
    </row>
    <row r="422" spans="1:77">
      <c r="A422" s="52" t="s">
        <v>1781</v>
      </c>
      <c r="B422" s="52">
        <v>0</v>
      </c>
      <c r="C422" s="52">
        <v>0</v>
      </c>
      <c r="D422" s="52">
        <v>0</v>
      </c>
      <c r="E422" s="52">
        <v>3.0911901082054499E-4</v>
      </c>
      <c r="F422" s="52">
        <v>111</v>
      </c>
      <c r="G422" s="52">
        <v>-0.35464929014247998</v>
      </c>
      <c r="H422" s="52">
        <v>-0.35103687492990998</v>
      </c>
      <c r="I422" s="52">
        <v>0.202216843642368</v>
      </c>
      <c r="J422" s="52">
        <v>-0.64197403087723104</v>
      </c>
      <c r="K422" s="52">
        <v>-5.56522131573184E-2</v>
      </c>
      <c r="L422" s="52">
        <v>-1.2463370136971901</v>
      </c>
      <c r="M422" s="52">
        <v>1.2749586889878399</v>
      </c>
      <c r="N422" s="52">
        <v>1.2962433845011401</v>
      </c>
      <c r="O422" s="52">
        <v>-0.46208307925998798</v>
      </c>
      <c r="P422" s="52">
        <v>1.9670078013915899</v>
      </c>
      <c r="Q422" s="52">
        <v>-0.69860578889837499</v>
      </c>
      <c r="R422" s="52">
        <v>-0.93008842756044396</v>
      </c>
      <c r="S422" s="54" t="s">
        <v>2029</v>
      </c>
      <c r="T422" s="54">
        <v>0</v>
      </c>
      <c r="U422" s="54">
        <v>0</v>
      </c>
      <c r="V422" s="54">
        <v>0</v>
      </c>
      <c r="W422" s="54">
        <v>3.0643513789716198E-4</v>
      </c>
      <c r="X422" s="54">
        <v>102</v>
      </c>
      <c r="Y422" s="54">
        <v>5.0896512041959101E-2</v>
      </c>
      <c r="Z422" s="54">
        <v>-0.75270691691374303</v>
      </c>
      <c r="AA422" s="54">
        <v>-1.2128785875166701</v>
      </c>
      <c r="AB422" s="54">
        <v>-1.43452112578656</v>
      </c>
      <c r="AC422" s="54">
        <v>-1.1409862627126801</v>
      </c>
      <c r="AD422" s="54">
        <v>0.62291396731559801</v>
      </c>
      <c r="AE422" s="54">
        <v>1.1861771967874</v>
      </c>
      <c r="AF422" s="54">
        <v>0.88550910952522</v>
      </c>
      <c r="AG422" s="54">
        <v>-0.24611850433426199</v>
      </c>
      <c r="AH422" s="54">
        <v>0.955742082129869</v>
      </c>
      <c r="AI422" s="54">
        <v>-0.31059938217077399</v>
      </c>
      <c r="AJ422" s="54">
        <v>1.39657191163463</v>
      </c>
      <c r="AK422" s="56" t="s">
        <v>2030</v>
      </c>
      <c r="AL422" s="56">
        <v>10</v>
      </c>
      <c r="AM422" s="56">
        <v>2.1066965661338499</v>
      </c>
      <c r="AN422" s="56">
        <v>6.47679242438624E-3</v>
      </c>
      <c r="AO422" s="56">
        <v>1.4959882088296499E-3</v>
      </c>
      <c r="AP422" s="56">
        <v>1</v>
      </c>
      <c r="AQ422" s="56">
        <v>-0.57392171658948299</v>
      </c>
      <c r="AR422" s="56">
        <v>-0.374818747457898</v>
      </c>
      <c r="AS422" s="56">
        <v>-0.59303627389934199</v>
      </c>
      <c r="AT422" s="56">
        <v>-0.60617920799994496</v>
      </c>
      <c r="AU422" s="56">
        <v>2.1245341818087402</v>
      </c>
      <c r="AV422" s="56">
        <v>-0.68133344197588896</v>
      </c>
      <c r="AW422" s="56">
        <v>1.95551674856003</v>
      </c>
      <c r="AX422" s="56">
        <v>-0.28497123984119999</v>
      </c>
      <c r="AY422" s="56">
        <v>-0.55956831944525898</v>
      </c>
      <c r="AZ422" s="56">
        <v>-0.57721691974790101</v>
      </c>
      <c r="BA422" s="56">
        <v>-0.22527997036217501</v>
      </c>
      <c r="BB422" s="56">
        <v>0.95718302608252903</v>
      </c>
      <c r="BC422" s="56">
        <v>-0.56090811913220395</v>
      </c>
      <c r="BD422" s="77" t="s">
        <v>17630</v>
      </c>
      <c r="BE422" s="144" t="s">
        <v>18222</v>
      </c>
      <c r="BF422" s="77">
        <v>9</v>
      </c>
      <c r="BG422" s="77">
        <v>3.297480089</v>
      </c>
      <c r="BH422" s="77">
        <v>2.7470530000000002E-3</v>
      </c>
      <c r="BI422" s="77">
        <v>1.5448040000000001E-3</v>
      </c>
      <c r="BJ422" s="78">
        <v>11</v>
      </c>
      <c r="BK422" s="77">
        <v>3.114987384</v>
      </c>
      <c r="BL422" s="77">
        <v>-0.36321492399999999</v>
      </c>
      <c r="BM422" s="77">
        <v>1.606806629</v>
      </c>
      <c r="BN422" s="77">
        <v>-0.36321492399999999</v>
      </c>
      <c r="BO422" s="77">
        <v>-0.36321492399999999</v>
      </c>
      <c r="BP422" s="77">
        <v>-0.36321492399999999</v>
      </c>
      <c r="BQ422" s="77">
        <v>-0.36321492399999999</v>
      </c>
      <c r="BR422" s="77">
        <v>-0.36321492399999999</v>
      </c>
      <c r="BS422" s="77">
        <v>-0.36321492399999999</v>
      </c>
      <c r="BT422" s="77">
        <v>-0.36321492399999999</v>
      </c>
      <c r="BU422" s="77">
        <v>-0.36321492399999999</v>
      </c>
      <c r="BV422" s="77">
        <v>-0.36321492399999999</v>
      </c>
      <c r="BW422" s="77">
        <v>-0.36321492399999999</v>
      </c>
      <c r="BX422" s="77">
        <v>-0.36321492399999999</v>
      </c>
      <c r="BY422" s="77">
        <v>-0.36321492399999999</v>
      </c>
    </row>
    <row r="423" spans="1:77">
      <c r="A423" s="52" t="s">
        <v>2031</v>
      </c>
      <c r="B423" s="52">
        <v>0</v>
      </c>
      <c r="C423" s="52">
        <v>0</v>
      </c>
      <c r="D423" s="52">
        <v>0</v>
      </c>
      <c r="E423" s="52">
        <v>3.0911901082054499E-4</v>
      </c>
      <c r="F423" s="52">
        <v>112</v>
      </c>
      <c r="G423" s="52">
        <v>-1.11322682706341</v>
      </c>
      <c r="H423" s="52">
        <v>0.31647537806428699</v>
      </c>
      <c r="I423" s="52">
        <v>0.53815369492758403</v>
      </c>
      <c r="J423" s="52">
        <v>1.30475305573776</v>
      </c>
      <c r="K423" s="52">
        <v>1.65824943108394</v>
      </c>
      <c r="L423" s="52">
        <v>-0.89596385978075599</v>
      </c>
      <c r="M423" s="52">
        <v>-0.72726861514161301</v>
      </c>
      <c r="N423" s="52">
        <v>-0.169303745987223</v>
      </c>
      <c r="O423" s="52">
        <v>-0.97310660422513695</v>
      </c>
      <c r="P423" s="52">
        <v>0.218215095514143</v>
      </c>
      <c r="Q423" s="52">
        <v>1.0510198957507899</v>
      </c>
      <c r="R423" s="52">
        <v>-1.20799689888037</v>
      </c>
      <c r="S423" s="54" t="s">
        <v>1414</v>
      </c>
      <c r="T423" s="54">
        <v>0</v>
      </c>
      <c r="U423" s="54">
        <v>0</v>
      </c>
      <c r="V423" s="54">
        <v>0</v>
      </c>
      <c r="W423" s="54">
        <v>3.0643513789716198E-4</v>
      </c>
      <c r="X423" s="54">
        <v>103</v>
      </c>
      <c r="Y423" s="54">
        <v>1.25253973379522</v>
      </c>
      <c r="Z423" s="54">
        <v>-0.12606791790163099</v>
      </c>
      <c r="AA423" s="54">
        <v>-0.18489597942576899</v>
      </c>
      <c r="AB423" s="54">
        <v>-1.5664351208149201</v>
      </c>
      <c r="AC423" s="54">
        <v>-1.0473411887284501</v>
      </c>
      <c r="AD423" s="54">
        <v>0.365225831982602</v>
      </c>
      <c r="AE423" s="54">
        <v>1.81334285617863</v>
      </c>
      <c r="AF423" s="54">
        <v>0.97152784962470895</v>
      </c>
      <c r="AG423" s="54">
        <v>-0.68252407423759998</v>
      </c>
      <c r="AH423" s="54">
        <v>-0.25717476327947197</v>
      </c>
      <c r="AI423" s="54">
        <v>-0.89685148509302104</v>
      </c>
      <c r="AJ423" s="54">
        <v>0.35865425789970401</v>
      </c>
      <c r="AK423" s="56" t="s">
        <v>2032</v>
      </c>
      <c r="AL423" s="56">
        <v>9</v>
      </c>
      <c r="AM423" s="56">
        <v>2.0980826721735402</v>
      </c>
      <c r="AN423" s="56">
        <v>2.1663753971222898E-3</v>
      </c>
      <c r="AO423" s="56">
        <v>1.4977463241310301E-3</v>
      </c>
      <c r="AP423" s="56">
        <v>1</v>
      </c>
      <c r="AQ423" s="56">
        <v>-0.48047652285463899</v>
      </c>
      <c r="AR423" s="56">
        <v>-0.42531155942941801</v>
      </c>
      <c r="AS423" s="56">
        <v>-0.51925761220742905</v>
      </c>
      <c r="AT423" s="56">
        <v>-0.72025737232430498</v>
      </c>
      <c r="AU423" s="56">
        <v>2.5571875107389301</v>
      </c>
      <c r="AV423" s="56">
        <v>-0.943390637275901</v>
      </c>
      <c r="AW423" s="56">
        <v>1.4227117784673999</v>
      </c>
      <c r="AX423" s="56">
        <v>-0.59327595649026998</v>
      </c>
      <c r="AY423" s="56">
        <v>-0.23319365015104601</v>
      </c>
      <c r="AZ423" s="56">
        <v>-0.40956750225118999</v>
      </c>
      <c r="BA423" s="56">
        <v>0.168277367719322</v>
      </c>
      <c r="BB423" s="56">
        <v>0.69182758900233599</v>
      </c>
      <c r="BC423" s="56">
        <v>-0.51527343294378702</v>
      </c>
      <c r="BD423" s="77" t="s">
        <v>17626</v>
      </c>
      <c r="BE423" s="144" t="s">
        <v>3637</v>
      </c>
      <c r="BF423" s="77">
        <v>8</v>
      </c>
      <c r="BG423" s="77">
        <v>3.7879147390000001</v>
      </c>
      <c r="BH423" s="145">
        <v>1.1199999999999999E-5</v>
      </c>
      <c r="BI423" s="77">
        <v>1.5516320000000001E-3</v>
      </c>
      <c r="BJ423" s="78">
        <v>11</v>
      </c>
      <c r="BK423" s="77">
        <v>3.1560589999999999</v>
      </c>
      <c r="BL423" s="77">
        <v>-0.36065365500000002</v>
      </c>
      <c r="BM423" s="77">
        <v>-0.36065365500000002</v>
      </c>
      <c r="BN423" s="77">
        <v>-0.36065365500000002</v>
      </c>
      <c r="BO423" s="77">
        <v>-0.36065365500000002</v>
      </c>
      <c r="BP423" s="77">
        <v>-0.36065365500000002</v>
      </c>
      <c r="BQ423" s="77">
        <v>-0.36065365500000002</v>
      </c>
      <c r="BR423" s="77">
        <v>-0.36065365500000002</v>
      </c>
      <c r="BS423" s="77">
        <v>-0.36065365500000002</v>
      </c>
      <c r="BT423" s="77">
        <v>-0.36065365500000002</v>
      </c>
      <c r="BU423" s="77">
        <v>-0.36065365500000002</v>
      </c>
      <c r="BV423" s="77">
        <v>1.532438521</v>
      </c>
      <c r="BW423" s="77">
        <v>-0.36065365500000002</v>
      </c>
      <c r="BX423" s="77">
        <v>-0.36065365500000002</v>
      </c>
      <c r="BY423" s="77">
        <v>-0.36065365500000002</v>
      </c>
    </row>
    <row r="424" spans="1:77">
      <c r="A424" s="52" t="s">
        <v>2033</v>
      </c>
      <c r="B424" s="52">
        <v>0</v>
      </c>
      <c r="C424" s="52">
        <v>0</v>
      </c>
      <c r="D424" s="52">
        <v>0</v>
      </c>
      <c r="E424" s="52">
        <v>3.0911901082054499E-4</v>
      </c>
      <c r="F424" s="52">
        <v>113</v>
      </c>
      <c r="G424" s="52">
        <v>0.64066933865948905</v>
      </c>
      <c r="H424" s="52">
        <v>-0.15892685518255101</v>
      </c>
      <c r="I424" s="52">
        <v>0.27105273732940499</v>
      </c>
      <c r="J424" s="52">
        <v>-1.5920775170664101</v>
      </c>
      <c r="K424" s="52">
        <v>-0.17018090047471601</v>
      </c>
      <c r="L424" s="52">
        <v>-0.40967221500701601</v>
      </c>
      <c r="M424" s="52">
        <v>1.0728678404480201</v>
      </c>
      <c r="N424" s="52">
        <v>1.3617520208573901</v>
      </c>
      <c r="O424" s="52">
        <v>-6.40294484976143E-2</v>
      </c>
      <c r="P424" s="52">
        <v>1.20040603991559</v>
      </c>
      <c r="Q424" s="52">
        <v>-1.7807604338888601</v>
      </c>
      <c r="R424" s="52">
        <v>-0.37110060709271803</v>
      </c>
      <c r="S424" s="54" t="s">
        <v>1691</v>
      </c>
      <c r="T424" s="54">
        <v>0</v>
      </c>
      <c r="U424" s="54">
        <v>0</v>
      </c>
      <c r="V424" s="54">
        <v>0</v>
      </c>
      <c r="W424" s="54">
        <v>3.0643513789716198E-4</v>
      </c>
      <c r="X424" s="54">
        <v>104</v>
      </c>
      <c r="Y424" s="54">
        <v>1.142654298796</v>
      </c>
      <c r="Z424" s="54">
        <v>-1.36701665845482</v>
      </c>
      <c r="AA424" s="54">
        <v>-0.77693557334630103</v>
      </c>
      <c r="AB424" s="54">
        <v>0.21530392471975299</v>
      </c>
      <c r="AC424" s="54">
        <v>-0.23474209634707399</v>
      </c>
      <c r="AD424" s="54">
        <v>0.19348223355416999</v>
      </c>
      <c r="AE424" s="54">
        <v>1.28758614294639</v>
      </c>
      <c r="AF424" s="54">
        <v>0.25644181986847697</v>
      </c>
      <c r="AG424" s="54">
        <v>-1.4746306246082601</v>
      </c>
      <c r="AH424" s="54">
        <v>1.44281455350646</v>
      </c>
      <c r="AI424" s="54">
        <v>-1.0014969064997601</v>
      </c>
      <c r="AJ424" s="54">
        <v>0.31653888586497297</v>
      </c>
      <c r="AK424" s="56" t="s">
        <v>2034</v>
      </c>
      <c r="AL424" s="56">
        <v>0</v>
      </c>
      <c r="AM424" s="56">
        <v>0</v>
      </c>
      <c r="AN424" s="56">
        <v>0</v>
      </c>
      <c r="AO424" s="56">
        <v>2.7665068240627702E-4</v>
      </c>
      <c r="AP424" s="56">
        <v>72</v>
      </c>
      <c r="AQ424" s="56">
        <v>-2.9755297375911299E-2</v>
      </c>
      <c r="AR424" s="56">
        <v>0.85870046969727498</v>
      </c>
      <c r="AS424" s="56">
        <v>1.6577887887657801</v>
      </c>
      <c r="AT424" s="56">
        <v>0.1684953793723</v>
      </c>
      <c r="AU424" s="56">
        <v>-1.2494365902867299</v>
      </c>
      <c r="AV424" s="56">
        <v>-0.69217787299608502</v>
      </c>
      <c r="AW424" s="56">
        <v>-1.1924339947107201</v>
      </c>
      <c r="AX424" s="56">
        <v>-0.668597914703425</v>
      </c>
      <c r="AY424" s="56">
        <v>0.83382571238915104</v>
      </c>
      <c r="AZ424" s="56">
        <v>-1.02375896629934</v>
      </c>
      <c r="BA424" s="56">
        <v>0.60486294935623897</v>
      </c>
      <c r="BB424" s="56">
        <v>-0.68220613578869804</v>
      </c>
      <c r="BC424" s="56">
        <v>1.4146934725801601</v>
      </c>
      <c r="BD424" s="77" t="s">
        <v>17627</v>
      </c>
      <c r="BE424" s="144" t="s">
        <v>18220</v>
      </c>
      <c r="BF424" s="77">
        <v>8</v>
      </c>
      <c r="BG424" s="77">
        <v>2.0756197109999999</v>
      </c>
      <c r="BH424" s="77">
        <v>7.9340709999999991E-3</v>
      </c>
      <c r="BI424" s="77">
        <v>1.040488E-3</v>
      </c>
      <c r="BJ424" s="78">
        <v>11</v>
      </c>
      <c r="BK424" s="77">
        <v>2.8689877109999999</v>
      </c>
      <c r="BL424" s="77">
        <v>1.988449811</v>
      </c>
      <c r="BM424" s="77">
        <v>-0.37364903999999999</v>
      </c>
      <c r="BN424" s="77">
        <v>-0.37364903999999999</v>
      </c>
      <c r="BO424" s="77">
        <v>-0.37364903999999999</v>
      </c>
      <c r="BP424" s="77">
        <v>-0.37364903999999999</v>
      </c>
      <c r="BQ424" s="77">
        <v>-0.37364903999999999</v>
      </c>
      <c r="BR424" s="77">
        <v>-0.37364903999999999</v>
      </c>
      <c r="BS424" s="77">
        <v>-0.37364903999999999</v>
      </c>
      <c r="BT424" s="77">
        <v>-0.37364903999999999</v>
      </c>
      <c r="BU424" s="77">
        <v>-0.37364903999999999</v>
      </c>
      <c r="BV424" s="77">
        <v>-0.37364903999999999</v>
      </c>
      <c r="BW424" s="77">
        <v>-0.37364903999999999</v>
      </c>
      <c r="BX424" s="77">
        <v>-0.37364903999999999</v>
      </c>
      <c r="BY424" s="77">
        <v>-0.37364903999999999</v>
      </c>
    </row>
    <row r="425" spans="1:77">
      <c r="A425" s="52" t="s">
        <v>1723</v>
      </c>
      <c r="B425" s="52">
        <v>7</v>
      </c>
      <c r="C425" s="52">
        <v>0.78957062643717202</v>
      </c>
      <c r="D425" s="52">
        <v>7.0351365989022895E-4</v>
      </c>
      <c r="E425" s="52">
        <v>6.9321422911066495E-4</v>
      </c>
      <c r="F425" s="52">
        <v>3</v>
      </c>
      <c r="G425" s="52">
        <v>-0.49353486926581103</v>
      </c>
      <c r="H425" s="52">
        <v>-0.74241715783454398</v>
      </c>
      <c r="I425" s="52">
        <v>-0.32336886026987399</v>
      </c>
      <c r="J425" s="52">
        <v>-1.2819369317884699</v>
      </c>
      <c r="K425" s="52">
        <v>-1.3642666625723501</v>
      </c>
      <c r="L425" s="52">
        <v>-0.515455062241293</v>
      </c>
      <c r="M425" s="52">
        <v>1.6994413242586801</v>
      </c>
      <c r="N425" s="52">
        <v>1.21455606258118</v>
      </c>
      <c r="O425" s="52">
        <v>0.52091876785245395</v>
      </c>
      <c r="P425" s="52">
        <v>1.20662449634939</v>
      </c>
      <c r="Q425" s="52">
        <v>-0.30429463856792899</v>
      </c>
      <c r="R425" s="52">
        <v>0.38373353149856299</v>
      </c>
      <c r="S425" s="54" t="s">
        <v>1629</v>
      </c>
      <c r="T425" s="54">
        <v>20</v>
      </c>
      <c r="U425" s="54">
        <v>3.1005860498103401</v>
      </c>
      <c r="V425" s="54">
        <v>4.39416865344135E-3</v>
      </c>
      <c r="W425" s="54">
        <v>1.68378935379218E-3</v>
      </c>
      <c r="X425" s="54">
        <v>3</v>
      </c>
      <c r="Y425" s="54">
        <v>-0.84988074533522495</v>
      </c>
      <c r="Z425" s="54">
        <v>0.54123139221469496</v>
      </c>
      <c r="AA425" s="54">
        <v>0.58907148675746501</v>
      </c>
      <c r="AB425" s="54">
        <v>1.3743161762134699</v>
      </c>
      <c r="AC425" s="54">
        <v>1.41789683969452</v>
      </c>
      <c r="AD425" s="54">
        <v>-0.41183006208614298</v>
      </c>
      <c r="AE425" s="54">
        <v>-1.24723983062571</v>
      </c>
      <c r="AF425" s="54">
        <v>-1.2575981431112699</v>
      </c>
      <c r="AG425" s="54">
        <v>-9.8856730930953998E-2</v>
      </c>
      <c r="AH425" s="54">
        <v>-0.89417358162642302</v>
      </c>
      <c r="AI425" s="54">
        <v>1.21608064199008</v>
      </c>
      <c r="AJ425" s="54">
        <v>-0.37901744315450198</v>
      </c>
      <c r="AK425" s="56" t="s">
        <v>1715</v>
      </c>
      <c r="AL425" s="56">
        <v>159</v>
      </c>
      <c r="AM425" s="56">
        <v>25.7699016516837</v>
      </c>
      <c r="AN425" s="56">
        <v>5.1200160803122298E-3</v>
      </c>
      <c r="AO425" s="56">
        <v>3.48234073010275E-3</v>
      </c>
      <c r="AP425" s="56">
        <v>1</v>
      </c>
      <c r="AQ425" s="56">
        <v>-1.5251062012454999</v>
      </c>
      <c r="AR425" s="56">
        <v>-0.62836348696188604</v>
      </c>
      <c r="AS425" s="56">
        <v>0.47470468310281899</v>
      </c>
      <c r="AT425" s="56">
        <v>-1.14890232097062</v>
      </c>
      <c r="AU425" s="56">
        <v>1.12129827628039</v>
      </c>
      <c r="AV425" s="56">
        <v>-1.5836030134135901</v>
      </c>
      <c r="AW425" s="56">
        <v>0.79578745379055105</v>
      </c>
      <c r="AX425" s="56">
        <v>-0.43776997576506299</v>
      </c>
      <c r="AY425" s="56">
        <v>0.27537022594211602</v>
      </c>
      <c r="AZ425" s="56">
        <v>-8.2342120704850003E-2</v>
      </c>
      <c r="BA425" s="56">
        <v>0.71907636159600596</v>
      </c>
      <c r="BB425" s="56">
        <v>1.5120623520680101</v>
      </c>
      <c r="BC425" s="56">
        <v>0.50778776628162103</v>
      </c>
      <c r="BD425" s="77" t="s">
        <v>17631</v>
      </c>
      <c r="BE425" s="144" t="s">
        <v>18223</v>
      </c>
      <c r="BF425" s="77">
        <v>8</v>
      </c>
      <c r="BG425" s="77">
        <v>2.0586219460000001</v>
      </c>
      <c r="BH425" s="77">
        <v>2.7303029999999999E-3</v>
      </c>
      <c r="BI425" s="77">
        <v>1.093391E-3</v>
      </c>
      <c r="BJ425" s="78">
        <v>11</v>
      </c>
      <c r="BK425" s="77">
        <v>2.7741815449999998</v>
      </c>
      <c r="BL425" s="77">
        <v>-0.435749361</v>
      </c>
      <c r="BM425" s="77">
        <v>1.938861186</v>
      </c>
      <c r="BN425" s="77">
        <v>-0.435749361</v>
      </c>
      <c r="BO425" s="77">
        <v>-0.435749361</v>
      </c>
      <c r="BP425" s="77">
        <v>-0.435749361</v>
      </c>
      <c r="BQ425" s="77">
        <v>-0.435749361</v>
      </c>
      <c r="BR425" s="77">
        <v>-0.435749361</v>
      </c>
      <c r="BS425" s="77">
        <v>-0.435749361</v>
      </c>
      <c r="BT425" s="77">
        <v>-0.435749361</v>
      </c>
      <c r="BU425" s="77">
        <v>0.51594960199999995</v>
      </c>
      <c r="BV425" s="77">
        <v>-0.435749361</v>
      </c>
      <c r="BW425" s="77">
        <v>-0.435749361</v>
      </c>
      <c r="BX425" s="77">
        <v>-0.435749361</v>
      </c>
      <c r="BY425" s="77">
        <v>-0.435749361</v>
      </c>
    </row>
    <row r="426" spans="1:77">
      <c r="A426" s="52" t="s">
        <v>1406</v>
      </c>
      <c r="B426" s="52">
        <v>92</v>
      </c>
      <c r="C426" s="52">
        <v>16.908465279445899</v>
      </c>
      <c r="D426" s="52">
        <v>2.4734646931061201E-3</v>
      </c>
      <c r="E426" s="52">
        <v>4.6725282585295203E-3</v>
      </c>
      <c r="F426" s="52">
        <v>2</v>
      </c>
      <c r="G426" s="52">
        <v>0.28711901498181303</v>
      </c>
      <c r="H426" s="52">
        <v>-0.98256790837372898</v>
      </c>
      <c r="I426" s="52">
        <v>-0.67573523512063405</v>
      </c>
      <c r="J426" s="52">
        <v>-1.5583007738830199</v>
      </c>
      <c r="K426" s="52">
        <v>-0.88354303550862301</v>
      </c>
      <c r="L426" s="52">
        <v>0.59398405030592405</v>
      </c>
      <c r="M426" s="52">
        <v>1.8776249666223499</v>
      </c>
      <c r="N426" s="52">
        <v>0.83040086446086503</v>
      </c>
      <c r="O426" s="52">
        <v>-0.139578252639628</v>
      </c>
      <c r="P426" s="52">
        <v>0.56744766657102197</v>
      </c>
      <c r="Q426" s="52">
        <v>-0.78720831514515399</v>
      </c>
      <c r="R426" s="52">
        <v>0.87035695772881705</v>
      </c>
      <c r="S426" s="54" t="s">
        <v>1462</v>
      </c>
      <c r="T426" s="54">
        <v>51</v>
      </c>
      <c r="U426" s="54">
        <v>7.68783754671363</v>
      </c>
      <c r="V426" s="54">
        <v>1.0329367228547001E-3</v>
      </c>
      <c r="W426" s="54">
        <v>3.0451221895621502E-3</v>
      </c>
      <c r="X426" s="54">
        <v>1</v>
      </c>
      <c r="Y426" s="54">
        <v>0.231574592292738</v>
      </c>
      <c r="Z426" s="54">
        <v>-0.48293304404557902</v>
      </c>
      <c r="AA426" s="54">
        <v>-0.84225402783321102</v>
      </c>
      <c r="AB426" s="54">
        <v>-0.96783340570618104</v>
      </c>
      <c r="AC426" s="54">
        <v>-1.1857075172218401</v>
      </c>
      <c r="AD426" s="54">
        <v>0.67788333810679402</v>
      </c>
      <c r="AE426" s="54">
        <v>1.04766821877298</v>
      </c>
      <c r="AF426" s="54">
        <v>0.93109733568253505</v>
      </c>
      <c r="AG426" s="54">
        <v>-0.77619477514024304</v>
      </c>
      <c r="AH426" s="54">
        <v>1.62584198797704</v>
      </c>
      <c r="AI426" s="54">
        <v>-1.1189293462797101</v>
      </c>
      <c r="AJ426" s="54">
        <v>0.85978664339467503</v>
      </c>
      <c r="AK426" s="56" t="s">
        <v>1463</v>
      </c>
      <c r="AL426" s="56">
        <v>29</v>
      </c>
      <c r="AM426" s="56">
        <v>4.3701990875813301</v>
      </c>
      <c r="AN426" s="56">
        <v>1.3618014416446601E-2</v>
      </c>
      <c r="AO426" s="56">
        <v>1.21365204084701E-3</v>
      </c>
      <c r="AP426" s="56">
        <v>1</v>
      </c>
      <c r="AQ426" s="56">
        <v>0.46712689448244199</v>
      </c>
      <c r="AR426" s="56">
        <v>0.91180799094974596</v>
      </c>
      <c r="AS426" s="56">
        <v>-0.44929740258364897</v>
      </c>
      <c r="AT426" s="56">
        <v>1.3157634602744299</v>
      </c>
      <c r="AU426" s="56">
        <v>-1.9998987650609901</v>
      </c>
      <c r="AV426" s="56">
        <v>1.2464661174310201</v>
      </c>
      <c r="AW426" s="56">
        <v>-1.09053300123897</v>
      </c>
      <c r="AX426" s="56">
        <v>-0.60557614754749201</v>
      </c>
      <c r="AY426" s="56">
        <v>0.444785798531177</v>
      </c>
      <c r="AZ426" s="56">
        <v>0.743764631983169</v>
      </c>
      <c r="BA426" s="56">
        <v>0.33090258387081101</v>
      </c>
      <c r="BB426" s="56">
        <v>-0.95973195522766996</v>
      </c>
      <c r="BC426" s="56">
        <v>-0.355580205864025</v>
      </c>
      <c r="BD426" s="77" t="s">
        <v>17625</v>
      </c>
      <c r="BE426" s="144" t="s">
        <v>18224</v>
      </c>
      <c r="BF426" s="77">
        <v>7</v>
      </c>
      <c r="BG426" s="77">
        <v>2.5381111170000001</v>
      </c>
      <c r="BH426" s="77">
        <v>0</v>
      </c>
      <c r="BI426" s="77">
        <v>1.1179499999999999E-3</v>
      </c>
      <c r="BJ426" s="78">
        <v>11</v>
      </c>
      <c r="BK426" s="77">
        <v>2.891063457</v>
      </c>
      <c r="BL426" s="77">
        <v>-0.44974072599999998</v>
      </c>
      <c r="BM426" s="77">
        <v>-0.44974072599999998</v>
      </c>
      <c r="BN426" s="77">
        <v>-0.44974072599999998</v>
      </c>
      <c r="BO426" s="77">
        <v>-0.44974072599999998</v>
      </c>
      <c r="BP426" s="77">
        <v>-0.44974072599999998</v>
      </c>
      <c r="BQ426" s="77">
        <v>-0.44974072599999998</v>
      </c>
      <c r="BR426" s="77">
        <v>-0.44974072599999998</v>
      </c>
      <c r="BS426" s="77">
        <v>-0.44974072599999998</v>
      </c>
      <c r="BT426" s="77">
        <v>1.4465247859999999</v>
      </c>
      <c r="BU426" s="77">
        <v>-0.44974072599999998</v>
      </c>
      <c r="BV426" s="77">
        <v>1.0593004699999999</v>
      </c>
      <c r="BW426" s="77">
        <v>-0.44974072599999998</v>
      </c>
      <c r="BX426" s="77">
        <v>-0.44974072599999998</v>
      </c>
      <c r="BY426" s="77">
        <v>-0.44974072599999998</v>
      </c>
    </row>
    <row r="427" spans="1:77">
      <c r="A427" s="52" t="s">
        <v>1904</v>
      </c>
      <c r="B427" s="52">
        <v>1</v>
      </c>
      <c r="C427" s="52">
        <v>0.32736844096975998</v>
      </c>
      <c r="D427" s="52">
        <v>0</v>
      </c>
      <c r="E427" s="52">
        <v>2.0607934054597998E-3</v>
      </c>
      <c r="F427" s="52">
        <v>24</v>
      </c>
      <c r="G427" s="52">
        <v>0.84915716918363804</v>
      </c>
      <c r="H427" s="52">
        <v>-0.67388090338964401</v>
      </c>
      <c r="I427" s="52">
        <v>-0.36032873354217199</v>
      </c>
      <c r="J427" s="52">
        <v>-1.3180244273180199</v>
      </c>
      <c r="K427" s="52">
        <v>-3.9786472059588303E-2</v>
      </c>
      <c r="L427" s="52">
        <v>0.35941683633004801</v>
      </c>
      <c r="M427" s="52">
        <v>1.4248180932355801</v>
      </c>
      <c r="N427" s="52">
        <v>1.3397628119582801</v>
      </c>
      <c r="O427" s="52">
        <v>-1.4618415423031399</v>
      </c>
      <c r="P427" s="52">
        <v>0.99398928037621603</v>
      </c>
      <c r="Q427" s="52">
        <v>-0.91529347212961398</v>
      </c>
      <c r="R427" s="52">
        <v>-0.197988640341585</v>
      </c>
      <c r="S427" s="54" t="s">
        <v>1888</v>
      </c>
      <c r="T427" s="54">
        <v>3</v>
      </c>
      <c r="U427" s="54">
        <v>1.00728069691435</v>
      </c>
      <c r="V427" s="55">
        <v>5.5834417451605499E-6</v>
      </c>
      <c r="W427" s="54">
        <v>2.1464103907801301E-3</v>
      </c>
      <c r="X427" s="54">
        <v>21</v>
      </c>
      <c r="Y427" s="54">
        <v>-0.91946493415407404</v>
      </c>
      <c r="Z427" s="54">
        <v>0.48892088475003598</v>
      </c>
      <c r="AA427" s="54">
        <v>0.48394978393320198</v>
      </c>
      <c r="AB427" s="54">
        <v>1.2525453746364399</v>
      </c>
      <c r="AC427" s="54">
        <v>1.16697970848191</v>
      </c>
      <c r="AD427" s="54">
        <v>-1.24549040415705</v>
      </c>
      <c r="AE427" s="54">
        <v>-1.24206041317745</v>
      </c>
      <c r="AF427" s="54">
        <v>3.9711473357992397E-2</v>
      </c>
      <c r="AG427" s="54">
        <v>-0.49247959682876602</v>
      </c>
      <c r="AH427" s="54">
        <v>1.1672590954176201</v>
      </c>
      <c r="AI427" s="54">
        <v>0.60010256532795903</v>
      </c>
      <c r="AJ427" s="54">
        <v>-1.2999735375878101</v>
      </c>
      <c r="AK427" s="56" t="s">
        <v>1506</v>
      </c>
      <c r="AL427" s="56">
        <v>162</v>
      </c>
      <c r="AM427" s="56">
        <v>29.666371603479199</v>
      </c>
      <c r="AN427" s="56">
        <v>3.6683212265704798E-3</v>
      </c>
      <c r="AO427" s="56">
        <v>4.0083148350950398E-3</v>
      </c>
      <c r="AP427" s="56">
        <v>1</v>
      </c>
      <c r="AQ427" s="56">
        <v>-1.44287882568863</v>
      </c>
      <c r="AR427" s="56">
        <v>-0.27102288017005</v>
      </c>
      <c r="AS427" s="56">
        <v>1.16653281845454</v>
      </c>
      <c r="AT427" s="56">
        <v>-0.91072356730542503</v>
      </c>
      <c r="AU427" s="56">
        <v>1.42896554722278</v>
      </c>
      <c r="AV427" s="56">
        <v>-1.4266111627047799</v>
      </c>
      <c r="AW427" s="56">
        <v>1.1836842417451301</v>
      </c>
      <c r="AX427" s="56">
        <v>-0.79297427105968898</v>
      </c>
      <c r="AY427" s="56">
        <v>-0.189096267895902</v>
      </c>
      <c r="AZ427" s="56">
        <v>-0.209257039923093</v>
      </c>
      <c r="BA427" s="56">
        <v>0.531078834266977</v>
      </c>
      <c r="BB427" s="56">
        <v>1.0790003125719601</v>
      </c>
      <c r="BC427" s="56">
        <v>-0.146697739513825</v>
      </c>
      <c r="BD427" s="77" t="s">
        <v>17621</v>
      </c>
      <c r="BE427" s="144" t="s">
        <v>18225</v>
      </c>
      <c r="BF427" s="77">
        <v>2</v>
      </c>
      <c r="BG427" s="77">
        <v>0.35106429900000002</v>
      </c>
      <c r="BH427" s="77">
        <v>9.7933570000000008E-3</v>
      </c>
      <c r="BI427" s="77">
        <v>3.8873199999999998E-4</v>
      </c>
      <c r="BJ427" s="78">
        <v>11</v>
      </c>
      <c r="BK427" s="77">
        <v>2.3677929849999999</v>
      </c>
      <c r="BL427" s="77">
        <v>1.5952016600000001</v>
      </c>
      <c r="BM427" s="77">
        <v>-0.47732364799999999</v>
      </c>
      <c r="BN427" s="77">
        <v>-0.47732364799999999</v>
      </c>
      <c r="BO427" s="77">
        <v>-0.47732364799999999</v>
      </c>
      <c r="BP427" s="77">
        <v>-0.47732364799999999</v>
      </c>
      <c r="BQ427" s="77">
        <v>-0.47732364799999999</v>
      </c>
      <c r="BR427" s="77">
        <v>-0.47732364799999999</v>
      </c>
      <c r="BS427" s="77">
        <v>-0.47732364799999999</v>
      </c>
      <c r="BT427" s="77">
        <v>-0.47732364799999999</v>
      </c>
      <c r="BU427" s="77">
        <v>-0.47732364799999999</v>
      </c>
      <c r="BV427" s="77">
        <v>-0.47732364799999999</v>
      </c>
      <c r="BW427" s="77">
        <v>-0.47732364799999999</v>
      </c>
      <c r="BX427" s="77">
        <v>1.764889135</v>
      </c>
      <c r="BY427" s="77">
        <v>-0.47732364799999999</v>
      </c>
    </row>
    <row r="428" spans="1:77">
      <c r="A428" s="52" t="s">
        <v>1797</v>
      </c>
      <c r="B428" s="52">
        <v>0</v>
      </c>
      <c r="C428" s="52">
        <v>0</v>
      </c>
      <c r="D428" s="52">
        <v>0</v>
      </c>
      <c r="E428" s="52">
        <v>3.0911901082054499E-4</v>
      </c>
      <c r="F428" s="52">
        <v>114</v>
      </c>
      <c r="G428" s="52">
        <v>1.57916916637955</v>
      </c>
      <c r="H428" s="52">
        <v>0.84336793926787901</v>
      </c>
      <c r="I428" s="52">
        <v>0.85270681274978699</v>
      </c>
      <c r="J428" s="52">
        <v>0.327584635591054</v>
      </c>
      <c r="K428" s="52">
        <v>7.6411058127549003E-2</v>
      </c>
      <c r="L428" s="52">
        <v>1.12321931750423</v>
      </c>
      <c r="M428" s="52">
        <v>-1.2047491414782501</v>
      </c>
      <c r="N428" s="52">
        <v>-1.23474034592294</v>
      </c>
      <c r="O428" s="52">
        <v>-0.80570058712106496</v>
      </c>
      <c r="P428" s="52">
        <v>-1.3604421679541601</v>
      </c>
      <c r="Q428" s="52">
        <v>-0.41285209707048198</v>
      </c>
      <c r="R428" s="52">
        <v>0.21602540992685601</v>
      </c>
      <c r="S428" s="54" t="s">
        <v>1418</v>
      </c>
      <c r="T428" s="54">
        <v>0</v>
      </c>
      <c r="U428" s="54">
        <v>0</v>
      </c>
      <c r="V428" s="54">
        <v>0</v>
      </c>
      <c r="W428" s="54">
        <v>3.0643513789716198E-4</v>
      </c>
      <c r="X428" s="54">
        <v>105</v>
      </c>
      <c r="Y428" s="54">
        <v>0.11158377328584899</v>
      </c>
      <c r="Z428" s="54">
        <v>0.43167048627798599</v>
      </c>
      <c r="AA428" s="54">
        <v>0.57430409044883701</v>
      </c>
      <c r="AB428" s="54">
        <v>1.20256093713262</v>
      </c>
      <c r="AC428" s="54">
        <v>1.43238566586233</v>
      </c>
      <c r="AD428" s="54">
        <v>-0.368488746177421</v>
      </c>
      <c r="AE428" s="54">
        <v>-1.90034050514662</v>
      </c>
      <c r="AF428" s="54">
        <v>-1.18876395953296</v>
      </c>
      <c r="AG428" s="54">
        <v>0.306911636099791</v>
      </c>
      <c r="AH428" s="54">
        <v>-0.70226828665847296</v>
      </c>
      <c r="AI428" s="54">
        <v>0.83151789433771095</v>
      </c>
      <c r="AJ428" s="54">
        <v>-0.73107298592965497</v>
      </c>
      <c r="AK428" s="56" t="s">
        <v>2035</v>
      </c>
      <c r="AL428" s="56">
        <v>11</v>
      </c>
      <c r="AM428" s="56">
        <v>2.4963164430757199</v>
      </c>
      <c r="AN428" s="57">
        <v>5.5834417451605499E-6</v>
      </c>
      <c r="AO428" s="56">
        <v>1.75729412077104E-3</v>
      </c>
      <c r="AP428" s="56">
        <v>1</v>
      </c>
      <c r="AQ428" s="56">
        <v>-0.79189478129245106</v>
      </c>
      <c r="AR428" s="56">
        <v>-0.46469582255123898</v>
      </c>
      <c r="AS428" s="56">
        <v>7.0998661332067198E-2</v>
      </c>
      <c r="AT428" s="56">
        <v>-0.73738104384050396</v>
      </c>
      <c r="AU428" s="56">
        <v>2.2400301891713998</v>
      </c>
      <c r="AV428" s="56">
        <v>-0.797254563170682</v>
      </c>
      <c r="AW428" s="56">
        <v>1.8293635094912699</v>
      </c>
      <c r="AX428" s="56">
        <v>-0.26347186112815002</v>
      </c>
      <c r="AY428" s="56">
        <v>-0.62571600035752795</v>
      </c>
      <c r="AZ428" s="56">
        <v>-0.62592661718819598</v>
      </c>
      <c r="BA428" s="56">
        <v>-0.21304570909479201</v>
      </c>
      <c r="BB428" s="56">
        <v>0.75444795424097</v>
      </c>
      <c r="BC428" s="56">
        <v>-0.37545391561216501</v>
      </c>
      <c r="BD428" s="77" t="s">
        <v>17624</v>
      </c>
      <c r="BE428" s="144" t="s">
        <v>3637</v>
      </c>
      <c r="BF428" s="77">
        <v>2</v>
      </c>
      <c r="BG428" s="77">
        <v>0.30418823699999997</v>
      </c>
      <c r="BH428" s="145">
        <v>1.1199999999999999E-5</v>
      </c>
      <c r="BI428" s="77">
        <v>3.9308799999999999E-4</v>
      </c>
      <c r="BJ428" s="78">
        <v>11</v>
      </c>
      <c r="BK428" s="77">
        <v>2.2312225479999999</v>
      </c>
      <c r="BL428" s="77">
        <v>1.4955053899999999</v>
      </c>
      <c r="BM428" s="77">
        <v>2.010503473</v>
      </c>
      <c r="BN428" s="77">
        <v>-0.47810261799999998</v>
      </c>
      <c r="BO428" s="77">
        <v>-0.47810261799999998</v>
      </c>
      <c r="BP428" s="77">
        <v>-0.47810261799999998</v>
      </c>
      <c r="BQ428" s="77">
        <v>-0.47810261799999998</v>
      </c>
      <c r="BR428" s="77">
        <v>-0.47810261799999998</v>
      </c>
      <c r="BS428" s="77">
        <v>-0.47810261799999998</v>
      </c>
      <c r="BT428" s="77">
        <v>-0.47810261799999998</v>
      </c>
      <c r="BU428" s="77">
        <v>-0.47810261799999998</v>
      </c>
      <c r="BV428" s="77">
        <v>-0.47810261799999998</v>
      </c>
      <c r="BW428" s="77">
        <v>-0.47810261799999998</v>
      </c>
      <c r="BX428" s="77">
        <v>-0.47810261799999998</v>
      </c>
      <c r="BY428" s="77">
        <v>-0.47810261799999998</v>
      </c>
    </row>
    <row r="429" spans="1:77">
      <c r="A429" s="52" t="s">
        <v>1801</v>
      </c>
      <c r="B429" s="52">
        <v>3</v>
      </c>
      <c r="C429" s="52">
        <v>0.39148587443892902</v>
      </c>
      <c r="D429" s="52">
        <v>0</v>
      </c>
      <c r="E429" s="52">
        <v>1.20991567536688E-3</v>
      </c>
      <c r="F429" s="52">
        <v>22</v>
      </c>
      <c r="G429" s="52">
        <v>-0.78342369649672405</v>
      </c>
      <c r="H429" s="52">
        <v>0.356284515733093</v>
      </c>
      <c r="I429" s="52">
        <v>0.49251449841502598</v>
      </c>
      <c r="J429" s="52">
        <v>1.43085938246887</v>
      </c>
      <c r="K429" s="52">
        <v>1.20525976517155</v>
      </c>
      <c r="L429" s="52">
        <v>-1.08273744591509</v>
      </c>
      <c r="M429" s="52">
        <v>-1.4548157296191899</v>
      </c>
      <c r="N429" s="52">
        <v>-0.365170141767659</v>
      </c>
      <c r="O429" s="52">
        <v>-0.57736944397114698</v>
      </c>
      <c r="P429" s="52">
        <v>0.83636162787963897</v>
      </c>
      <c r="Q429" s="52">
        <v>0.98601869504120798</v>
      </c>
      <c r="R429" s="52">
        <v>-1.0437820269395801</v>
      </c>
      <c r="S429" s="54" t="s">
        <v>1172</v>
      </c>
      <c r="T429" s="54">
        <v>3</v>
      </c>
      <c r="U429" s="54">
        <v>0.52018717442948403</v>
      </c>
      <c r="V429" s="54">
        <v>0</v>
      </c>
      <c r="W429" s="54">
        <v>1.5587532546617901E-3</v>
      </c>
      <c r="X429" s="54">
        <v>20</v>
      </c>
      <c r="Y429" s="54">
        <v>-2.60407172484379E-2</v>
      </c>
      <c r="Z429" s="54">
        <v>0.68670172646745198</v>
      </c>
      <c r="AA429" s="54">
        <v>0.73022112429450603</v>
      </c>
      <c r="AB429" s="54">
        <v>1.0356027881409999</v>
      </c>
      <c r="AC429" s="54">
        <v>0.97240471696400899</v>
      </c>
      <c r="AD429" s="54">
        <v>-1.5225211808728001</v>
      </c>
      <c r="AE429" s="54">
        <v>-0.55017135856715504</v>
      </c>
      <c r="AF429" s="54">
        <v>-0.56383000816707696</v>
      </c>
      <c r="AG429" s="54">
        <v>0.50992694011658202</v>
      </c>
      <c r="AH429" s="54">
        <v>-0.118157183993326</v>
      </c>
      <c r="AI429" s="54">
        <v>0.85433466042399897</v>
      </c>
      <c r="AJ429" s="54">
        <v>-2.0084715075587498</v>
      </c>
      <c r="AK429" s="56" t="s">
        <v>1893</v>
      </c>
      <c r="AL429" s="56">
        <v>12</v>
      </c>
      <c r="AM429" s="56">
        <v>1.6697109927331399</v>
      </c>
      <c r="AN429" s="56">
        <v>1.6850827186894499E-2</v>
      </c>
      <c r="AO429" s="56">
        <v>1.3970574380779699E-3</v>
      </c>
      <c r="AP429" s="56">
        <v>1</v>
      </c>
      <c r="AQ429" s="56">
        <v>1.1908123186692401</v>
      </c>
      <c r="AR429" s="56">
        <v>0.15030003397391001</v>
      </c>
      <c r="AS429" s="56">
        <v>-0.94888467849657798</v>
      </c>
      <c r="AT429" s="56">
        <v>-0.17519850568831999</v>
      </c>
      <c r="AU429" s="56">
        <v>-1.1469937662787999</v>
      </c>
      <c r="AV429" s="56">
        <v>-0.68586097980594896</v>
      </c>
      <c r="AW429" s="56">
        <v>-1.2055643066819099</v>
      </c>
      <c r="AX429" s="56">
        <v>1.2756773105333801</v>
      </c>
      <c r="AY429" s="56">
        <v>1.2620284891017699</v>
      </c>
      <c r="AZ429" s="56">
        <v>0.379412872026748</v>
      </c>
      <c r="BA429" s="56">
        <v>-0.212578286487659</v>
      </c>
      <c r="BB429" s="56">
        <v>-1.1607706664717199</v>
      </c>
      <c r="BC429" s="56">
        <v>1.2776201656058901</v>
      </c>
      <c r="BD429" s="77" t="s">
        <v>17633</v>
      </c>
      <c r="BE429" s="144" t="s">
        <v>3637</v>
      </c>
      <c r="BF429" s="77">
        <v>2</v>
      </c>
      <c r="BG429" s="77">
        <v>0.35487767599999998</v>
      </c>
      <c r="BH429" s="77">
        <v>0</v>
      </c>
      <c r="BI429" s="77">
        <v>1.8324159999999999E-3</v>
      </c>
      <c r="BJ429" s="78">
        <v>12</v>
      </c>
      <c r="BK429" s="77">
        <v>-0.481299802</v>
      </c>
      <c r="BL429" s="77">
        <v>-0.481299802</v>
      </c>
      <c r="BM429" s="77">
        <v>-0.481299802</v>
      </c>
      <c r="BN429" s="77">
        <v>2.0549618390000002</v>
      </c>
      <c r="BO429" s="77">
        <v>2.0549618390000002</v>
      </c>
      <c r="BP429" s="77">
        <v>-0.481299802</v>
      </c>
      <c r="BQ429" s="77">
        <v>-0.481299802</v>
      </c>
      <c r="BR429" s="77">
        <v>-0.481299802</v>
      </c>
      <c r="BS429" s="77">
        <v>-0.481299802</v>
      </c>
      <c r="BT429" s="77">
        <v>-0.481299802</v>
      </c>
      <c r="BU429" s="77">
        <v>-0.481299802</v>
      </c>
      <c r="BV429" s="77">
        <v>-0.481299802</v>
      </c>
      <c r="BW429" s="77">
        <v>1.6656739439999999</v>
      </c>
      <c r="BX429" s="77">
        <v>-0.481299802</v>
      </c>
      <c r="BY429" s="77">
        <v>-0.481299802</v>
      </c>
    </row>
    <row r="430" spans="1:77">
      <c r="A430" s="52" t="s">
        <v>1898</v>
      </c>
      <c r="B430" s="52">
        <v>3</v>
      </c>
      <c r="C430" s="52">
        <v>0.77921759198949703</v>
      </c>
      <c r="D430" s="53">
        <v>5.5834417451605499E-6</v>
      </c>
      <c r="E430" s="52">
        <v>2.8193335342688E-3</v>
      </c>
      <c r="F430" s="52">
        <v>23</v>
      </c>
      <c r="G430" s="52">
        <v>-8.0677513001084805E-2</v>
      </c>
      <c r="H430" s="52">
        <v>1.20132907608407</v>
      </c>
      <c r="I430" s="52">
        <v>0.66675191700873004</v>
      </c>
      <c r="J430" s="52">
        <v>1.4372331750999301</v>
      </c>
      <c r="K430" s="52">
        <v>-0.86834283181668004</v>
      </c>
      <c r="L430" s="52">
        <v>-0.87570366157086199</v>
      </c>
      <c r="M430" s="52">
        <v>-1.3718559219534701</v>
      </c>
      <c r="N430" s="52">
        <v>-0.26569183808903901</v>
      </c>
      <c r="O430" s="52">
        <v>1.0536168074455201</v>
      </c>
      <c r="P430" s="52">
        <v>-0.50028058326623903</v>
      </c>
      <c r="Q430" s="52">
        <v>0.83324130152819098</v>
      </c>
      <c r="R430" s="52">
        <v>-1.22961992746907</v>
      </c>
      <c r="S430" s="54" t="s">
        <v>1899</v>
      </c>
      <c r="T430" s="54">
        <v>3</v>
      </c>
      <c r="U430" s="54">
        <v>0.37251960674256301</v>
      </c>
      <c r="V430" s="55">
        <v>5.5834417451605499E-6</v>
      </c>
      <c r="W430" s="54">
        <v>1.1953431173789099E-3</v>
      </c>
      <c r="X430" s="54">
        <v>20</v>
      </c>
      <c r="Y430" s="54">
        <v>0.15878063543693299</v>
      </c>
      <c r="Z430" s="54">
        <v>-0.56433246283363203</v>
      </c>
      <c r="AA430" s="54">
        <v>-0.76258007894220803</v>
      </c>
      <c r="AB430" s="54">
        <v>-1.0800634471161099</v>
      </c>
      <c r="AC430" s="54">
        <v>-1.0196119508217101</v>
      </c>
      <c r="AD430" s="54">
        <v>1.2394841925009401</v>
      </c>
      <c r="AE430" s="54">
        <v>0.30816179338951</v>
      </c>
      <c r="AF430" s="54">
        <v>0.59240812690521405</v>
      </c>
      <c r="AG430" s="54">
        <v>-0.52316962156707902</v>
      </c>
      <c r="AH430" s="54">
        <v>0.65149130992409598</v>
      </c>
      <c r="AI430" s="54">
        <v>-1.03143290820363</v>
      </c>
      <c r="AJ430" s="54">
        <v>2.0308644113276801</v>
      </c>
      <c r="AK430" s="56" t="s">
        <v>1215</v>
      </c>
      <c r="AL430" s="56">
        <v>66</v>
      </c>
      <c r="AM430" s="56">
        <v>11.643594358277101</v>
      </c>
      <c r="AN430" s="56">
        <v>6.6442956767410596E-3</v>
      </c>
      <c r="AO430" s="56">
        <v>1.85384931763132E-3</v>
      </c>
      <c r="AP430" s="56">
        <v>2</v>
      </c>
      <c r="AQ430" s="56">
        <v>0.27086917407963601</v>
      </c>
      <c r="AR430" s="56">
        <v>0.33782638682190802</v>
      </c>
      <c r="AS430" s="56">
        <v>-1.50754776170459</v>
      </c>
      <c r="AT430" s="56">
        <v>0.85682457394634004</v>
      </c>
      <c r="AU430" s="56">
        <v>-1.21002370832033</v>
      </c>
      <c r="AV430" s="56">
        <v>2.3047584403286399</v>
      </c>
      <c r="AW430" s="56">
        <v>0.63070494236460295</v>
      </c>
      <c r="AX430" s="56">
        <v>0.58792747841975801</v>
      </c>
      <c r="AY430" s="56">
        <v>-0.33757557869193</v>
      </c>
      <c r="AZ430" s="56">
        <v>-0.29315065154485798</v>
      </c>
      <c r="BA430" s="56">
        <v>-0.36206642044598197</v>
      </c>
      <c r="BB430" s="56">
        <v>-0.90177163441956099</v>
      </c>
      <c r="BC430" s="56">
        <v>-0.37677524083363001</v>
      </c>
      <c r="BD430" s="77" t="s">
        <v>17634</v>
      </c>
      <c r="BE430" s="144" t="s">
        <v>3354</v>
      </c>
      <c r="BF430" s="77">
        <v>2</v>
      </c>
      <c r="BG430" s="77">
        <v>0.38950927299999999</v>
      </c>
      <c r="BH430" s="77">
        <v>0</v>
      </c>
      <c r="BI430" s="77">
        <v>1.996987E-3</v>
      </c>
      <c r="BJ430" s="78">
        <v>12</v>
      </c>
      <c r="BK430" s="77">
        <v>0.27938679999999999</v>
      </c>
      <c r="BL430" s="77">
        <v>1.2080361829999999</v>
      </c>
      <c r="BM430" s="77">
        <v>0.79828477900000006</v>
      </c>
      <c r="BN430" s="77">
        <v>-1.7297287509999999</v>
      </c>
      <c r="BO430" s="77">
        <v>-1.7297287509999999</v>
      </c>
      <c r="BP430" s="77">
        <v>1.067342418</v>
      </c>
      <c r="BQ430" s="77">
        <v>-0.109075639</v>
      </c>
      <c r="BR430" s="77">
        <v>0.837299028</v>
      </c>
      <c r="BS430" s="77">
        <v>0.332980901</v>
      </c>
      <c r="BT430" s="77">
        <v>-0.58933969500000005</v>
      </c>
      <c r="BU430" s="77">
        <v>0.53721531499999997</v>
      </c>
      <c r="BV430" s="77">
        <v>0.20239768799999999</v>
      </c>
      <c r="BW430" s="77">
        <v>-1.7297287509999999</v>
      </c>
      <c r="BX430" s="77">
        <v>0.22747767199999999</v>
      </c>
      <c r="BY430" s="77">
        <v>0.397180804</v>
      </c>
    </row>
    <row r="431" spans="1:77">
      <c r="A431" s="52" t="s">
        <v>1900</v>
      </c>
      <c r="B431" s="52">
        <v>3</v>
      </c>
      <c r="C431" s="52">
        <v>0.78838662564367601</v>
      </c>
      <c r="D431" s="52">
        <v>0</v>
      </c>
      <c r="E431" s="52">
        <v>2.8514273378084098E-3</v>
      </c>
      <c r="F431" s="52">
        <v>23</v>
      </c>
      <c r="G431" s="52">
        <v>5.3161456671428501E-4</v>
      </c>
      <c r="H431" s="52">
        <v>1.1524479442363</v>
      </c>
      <c r="I431" s="52">
        <v>0.59792287200421301</v>
      </c>
      <c r="J431" s="52">
        <v>1.4478065919527101</v>
      </c>
      <c r="K431" s="52">
        <v>-0.75236445273733299</v>
      </c>
      <c r="L431" s="52">
        <v>-0.96285746907450498</v>
      </c>
      <c r="M431" s="52">
        <v>-1.60261553635923</v>
      </c>
      <c r="N431" s="52">
        <v>-0.29492360189080502</v>
      </c>
      <c r="O431" s="52">
        <v>1.0308844229451499</v>
      </c>
      <c r="P431" s="52">
        <v>-0.38553052963801698</v>
      </c>
      <c r="Q431" s="52">
        <v>0.84132288140046596</v>
      </c>
      <c r="R431" s="52">
        <v>-1.0726247374056499</v>
      </c>
      <c r="S431" s="54" t="s">
        <v>1153</v>
      </c>
      <c r="T431" s="54">
        <v>2</v>
      </c>
      <c r="U431" s="54">
        <v>0.50110988335472495</v>
      </c>
      <c r="V431" s="54">
        <v>0</v>
      </c>
      <c r="W431" s="54">
        <v>1.24598591610243E-3</v>
      </c>
      <c r="X431" s="54">
        <v>21</v>
      </c>
      <c r="Y431" s="54">
        <v>-0.83381383577009605</v>
      </c>
      <c r="Z431" s="54">
        <v>0.52463867601231395</v>
      </c>
      <c r="AA431" s="54">
        <v>0.46386287512761998</v>
      </c>
      <c r="AB431" s="54">
        <v>0.92232771618104104</v>
      </c>
      <c r="AC431" s="54">
        <v>0.96375114848005905</v>
      </c>
      <c r="AD431" s="54">
        <v>-1.6077369951051801</v>
      </c>
      <c r="AE431" s="54">
        <v>-0.82403217436969201</v>
      </c>
      <c r="AF431" s="54">
        <v>-7.9437284908453004E-2</v>
      </c>
      <c r="AG431" s="54">
        <v>0.26977571110314202</v>
      </c>
      <c r="AH431" s="54">
        <v>0.97538860707335595</v>
      </c>
      <c r="AI431" s="54">
        <v>0.92420494843369005</v>
      </c>
      <c r="AJ431" s="54">
        <v>-1.6989293922577899</v>
      </c>
      <c r="AK431" s="56" t="s">
        <v>1901</v>
      </c>
      <c r="AL431" s="56">
        <v>152</v>
      </c>
      <c r="AM431" s="56">
        <v>28.5957863751484</v>
      </c>
      <c r="AN431" s="56">
        <v>8.9781743262181708E-3</v>
      </c>
      <c r="AO431" s="56">
        <v>4.0244865345035402E-3</v>
      </c>
      <c r="AP431" s="56">
        <v>1</v>
      </c>
      <c r="AQ431" s="56">
        <v>0.70404222889059698</v>
      </c>
      <c r="AR431" s="56">
        <v>0.54603218148819099</v>
      </c>
      <c r="AS431" s="56">
        <v>-0.91947812860976996</v>
      </c>
      <c r="AT431" s="56">
        <v>1.2580140839716101</v>
      </c>
      <c r="AU431" s="56">
        <v>-1.2002743546099599</v>
      </c>
      <c r="AV431" s="56">
        <v>2.2792739896904899</v>
      </c>
      <c r="AW431" s="56">
        <v>-0.66896393485142702</v>
      </c>
      <c r="AX431" s="56">
        <v>0.18306494483647701</v>
      </c>
      <c r="AY431" s="56">
        <v>-0.20358362452408901</v>
      </c>
      <c r="AZ431" s="56">
        <v>1.1869046058275899E-2</v>
      </c>
      <c r="BA431" s="56">
        <v>-0.59050475252783696</v>
      </c>
      <c r="BB431" s="56">
        <v>-1.0817068690457601</v>
      </c>
      <c r="BC431" s="56">
        <v>-0.31778481076679699</v>
      </c>
      <c r="BD431" s="77" t="s">
        <v>9588</v>
      </c>
      <c r="BE431" s="144" t="s">
        <v>18226</v>
      </c>
      <c r="BF431" s="77">
        <v>2</v>
      </c>
      <c r="BG431" s="77">
        <v>0.27241544600000001</v>
      </c>
      <c r="BH431" s="77">
        <v>0</v>
      </c>
      <c r="BI431" s="77">
        <v>1.4550780000000001E-3</v>
      </c>
      <c r="BJ431" s="78">
        <v>12</v>
      </c>
      <c r="BK431" s="77">
        <v>0.158833102</v>
      </c>
      <c r="BL431" s="77">
        <v>0.99350319200000003</v>
      </c>
      <c r="BM431" s="77">
        <v>0.53748816700000002</v>
      </c>
      <c r="BN431" s="77">
        <v>-1.557097231</v>
      </c>
      <c r="BO431" s="77">
        <v>-1.557097231</v>
      </c>
      <c r="BP431" s="77">
        <v>0.41469434500000002</v>
      </c>
      <c r="BQ431" s="77">
        <v>-1.557097231</v>
      </c>
      <c r="BR431" s="77">
        <v>0.85667951099999995</v>
      </c>
      <c r="BS431" s="77">
        <v>0.21181386899999999</v>
      </c>
      <c r="BT431" s="77">
        <v>0.55076258</v>
      </c>
      <c r="BU431" s="77">
        <v>0.91250747200000004</v>
      </c>
      <c r="BV431" s="77">
        <v>0.74469043199999996</v>
      </c>
      <c r="BW431" s="77">
        <v>-1.557097231</v>
      </c>
      <c r="BX431" s="77">
        <v>0.43502586199999999</v>
      </c>
      <c r="BY431" s="77">
        <v>0.41239039</v>
      </c>
    </row>
    <row r="432" spans="1:77">
      <c r="A432" s="52" t="s">
        <v>1189</v>
      </c>
      <c r="B432" s="52">
        <v>2</v>
      </c>
      <c r="C432" s="52">
        <v>0.42813124964600702</v>
      </c>
      <c r="D432" s="52">
        <v>0</v>
      </c>
      <c r="E432" s="52">
        <v>8.0693423797159798E-4</v>
      </c>
      <c r="F432" s="52">
        <v>1</v>
      </c>
      <c r="G432" s="52">
        <v>1.0869503899319799</v>
      </c>
      <c r="H432" s="52">
        <v>-0.59091279882753101</v>
      </c>
      <c r="I432" s="52">
        <v>0.41722279349986402</v>
      </c>
      <c r="J432" s="52">
        <v>-1.4354928556445401</v>
      </c>
      <c r="K432" s="52">
        <v>-1.03282461021039</v>
      </c>
      <c r="L432" s="52">
        <v>-0.28394417386784498</v>
      </c>
      <c r="M432" s="52">
        <v>0.86951966191002406</v>
      </c>
      <c r="N432" s="52">
        <v>1.32766661672752</v>
      </c>
      <c r="O432" s="52">
        <v>-0.32086035548130798</v>
      </c>
      <c r="P432" s="52">
        <v>1.4495518239090499</v>
      </c>
      <c r="Q432" s="52">
        <v>-1.10328512310722</v>
      </c>
      <c r="R432" s="52">
        <v>-0.38359136883960299</v>
      </c>
      <c r="S432" s="54" t="s">
        <v>1129</v>
      </c>
      <c r="T432" s="54">
        <v>39</v>
      </c>
      <c r="U432" s="54">
        <v>6.4529463498995199</v>
      </c>
      <c r="V432" s="54">
        <v>7.5878973316731903E-3</v>
      </c>
      <c r="W432" s="54">
        <v>2.6167483868384999E-3</v>
      </c>
      <c r="X432" s="54">
        <v>1</v>
      </c>
      <c r="Y432" s="54">
        <v>0.45414211582689901</v>
      </c>
      <c r="Z432" s="54">
        <v>-0.86660426757557196</v>
      </c>
      <c r="AA432" s="54">
        <v>-0.82112834596909601</v>
      </c>
      <c r="AB432" s="54">
        <v>-0.54790518045456205</v>
      </c>
      <c r="AC432" s="54">
        <v>-0.71667547498615902</v>
      </c>
      <c r="AD432" s="54">
        <v>0.76827617346315003</v>
      </c>
      <c r="AE432" s="54">
        <v>0.832173518297052</v>
      </c>
      <c r="AF432" s="54">
        <v>0.89737839339846204</v>
      </c>
      <c r="AG432" s="54">
        <v>-1.16728560709746</v>
      </c>
      <c r="AH432" s="54">
        <v>1.67712505421557</v>
      </c>
      <c r="AI432" s="54">
        <v>-1.29434665961773</v>
      </c>
      <c r="AJ432" s="54">
        <v>0.78485028049943495</v>
      </c>
      <c r="AK432" s="56" t="s">
        <v>1190</v>
      </c>
      <c r="AL432" s="56">
        <v>177</v>
      </c>
      <c r="AM432" s="56">
        <v>36.278930092807002</v>
      </c>
      <c r="AN432" s="56">
        <v>1.4349445285062601E-3</v>
      </c>
      <c r="AO432" s="56">
        <v>4.8099899189472904E-3</v>
      </c>
      <c r="AP432" s="56">
        <v>1</v>
      </c>
      <c r="AQ432" s="56">
        <v>1.2167917549485101</v>
      </c>
      <c r="AR432" s="56">
        <v>0.519344922262713</v>
      </c>
      <c r="AS432" s="56">
        <v>-1.1341243494828901</v>
      </c>
      <c r="AT432" s="56">
        <v>1.0956455995158301</v>
      </c>
      <c r="AU432" s="56">
        <v>-1.3519374041225101</v>
      </c>
      <c r="AV432" s="56">
        <v>1.5117460874814901</v>
      </c>
      <c r="AW432" s="56">
        <v>-0.88801479091101498</v>
      </c>
      <c r="AX432" s="56">
        <v>1.05142499406172</v>
      </c>
      <c r="AY432" s="56">
        <v>4.9195331621046702E-2</v>
      </c>
      <c r="AZ432" s="56">
        <v>-0.30294018642467202</v>
      </c>
      <c r="BA432" s="56">
        <v>-0.56141125477193399</v>
      </c>
      <c r="BB432" s="56">
        <v>-1.1594521458906499</v>
      </c>
      <c r="BC432" s="56">
        <v>-4.62685582876479E-2</v>
      </c>
      <c r="BD432" s="77" t="s">
        <v>17640</v>
      </c>
      <c r="BE432" s="144" t="s">
        <v>9840</v>
      </c>
      <c r="BF432" s="77">
        <v>14</v>
      </c>
      <c r="BG432" s="77">
        <v>3.6958854639999998</v>
      </c>
      <c r="BH432" s="145">
        <v>9.2100000000000003E-5</v>
      </c>
      <c r="BI432" s="77">
        <v>1.6125E-3</v>
      </c>
      <c r="BJ432" s="78">
        <v>13</v>
      </c>
      <c r="BK432" s="77">
        <v>-0.37613683399999998</v>
      </c>
      <c r="BL432" s="77">
        <v>-0.37613683399999998</v>
      </c>
      <c r="BM432" s="77">
        <v>-0.37613683399999998</v>
      </c>
      <c r="BN432" s="77">
        <v>-0.37613683399999998</v>
      </c>
      <c r="BO432" s="77">
        <v>-0.37613683399999998</v>
      </c>
      <c r="BP432" s="77">
        <v>-0.37613683399999998</v>
      </c>
      <c r="BQ432" s="77">
        <v>-0.37613683399999998</v>
      </c>
      <c r="BR432" s="77">
        <v>-0.37613683399999998</v>
      </c>
      <c r="BS432" s="77">
        <v>-0.37613683399999998</v>
      </c>
      <c r="BT432" s="77">
        <v>2.7656740219999998</v>
      </c>
      <c r="BU432" s="77">
        <v>-0.37613683399999998</v>
      </c>
      <c r="BV432" s="77">
        <v>2.1241048170000001</v>
      </c>
      <c r="BW432" s="77">
        <v>-0.37613683399999998</v>
      </c>
      <c r="BX432" s="77">
        <v>-0.37613683399999998</v>
      </c>
      <c r="BY432" s="77">
        <v>-0.37613683399999998</v>
      </c>
    </row>
    <row r="433" spans="1:77">
      <c r="A433" s="52" t="s">
        <v>1408</v>
      </c>
      <c r="B433" s="52">
        <v>61</v>
      </c>
      <c r="C433" s="52">
        <v>9.7549488013838808</v>
      </c>
      <c r="D433" s="52">
        <v>2.6298010619706198E-3</v>
      </c>
      <c r="E433" s="52">
        <v>2.7904090891513701E-3</v>
      </c>
      <c r="F433" s="52">
        <v>2</v>
      </c>
      <c r="G433" s="52">
        <v>-6.8989460164939106E-2</v>
      </c>
      <c r="H433" s="52">
        <v>1.15008255875904</v>
      </c>
      <c r="I433" s="52">
        <v>0.50800731543495303</v>
      </c>
      <c r="J433" s="52">
        <v>1.44130486455603</v>
      </c>
      <c r="K433" s="52">
        <v>1.2059488424299001</v>
      </c>
      <c r="L433" s="52">
        <v>-0.242612580640159</v>
      </c>
      <c r="M433" s="52">
        <v>-1.8550503533079701</v>
      </c>
      <c r="N433" s="52">
        <v>-0.603894910241913</v>
      </c>
      <c r="O433" s="52">
        <v>-4.3329092692945499E-2</v>
      </c>
      <c r="P433" s="52">
        <v>-1.0026020474461299</v>
      </c>
      <c r="Q433" s="52">
        <v>0.42319840374377998</v>
      </c>
      <c r="R433" s="52">
        <v>-0.912063540429641</v>
      </c>
      <c r="S433" s="54" t="s">
        <v>1464</v>
      </c>
      <c r="T433" s="54">
        <v>34</v>
      </c>
      <c r="U433" s="54">
        <v>5.3426316361982202</v>
      </c>
      <c r="V433" s="54">
        <v>1.3400260188385299E-4</v>
      </c>
      <c r="W433" s="54">
        <v>2.2555784871299599E-3</v>
      </c>
      <c r="X433" s="54">
        <v>1</v>
      </c>
      <c r="Y433" s="54">
        <v>0.206413347233671</v>
      </c>
      <c r="Z433" s="54">
        <v>-0.72572792060843905</v>
      </c>
      <c r="AA433" s="54">
        <v>-0.67409041442837403</v>
      </c>
      <c r="AB433" s="54">
        <v>-1.1325110146764901</v>
      </c>
      <c r="AC433" s="54">
        <v>-1.25439893229329</v>
      </c>
      <c r="AD433" s="54">
        <v>0.544249360314633</v>
      </c>
      <c r="AE433" s="54">
        <v>0.81837499822172499</v>
      </c>
      <c r="AF433" s="54">
        <v>1.06850294360752</v>
      </c>
      <c r="AG433" s="54">
        <v>-0.36657172917501601</v>
      </c>
      <c r="AH433" s="54">
        <v>1.74475117766837</v>
      </c>
      <c r="AI433" s="54">
        <v>-1.0652385318634801</v>
      </c>
      <c r="AJ433" s="54">
        <v>0.83624671599917</v>
      </c>
      <c r="AK433" s="56" t="s">
        <v>1465</v>
      </c>
      <c r="AL433" s="56">
        <v>5</v>
      </c>
      <c r="AM433" s="56">
        <v>0.76437056562783801</v>
      </c>
      <c r="AN433" s="56">
        <v>3.2942306296447301E-4</v>
      </c>
      <c r="AO433" s="56">
        <v>1.18393458175501E-3</v>
      </c>
      <c r="AP433" s="56">
        <v>9</v>
      </c>
      <c r="AQ433" s="56">
        <v>0.55706356629810205</v>
      </c>
      <c r="AR433" s="56">
        <v>0.25663688794659301</v>
      </c>
      <c r="AS433" s="56">
        <v>-0.25704577214088797</v>
      </c>
      <c r="AT433" s="56">
        <v>-1.0937166431608301</v>
      </c>
      <c r="AU433" s="56">
        <v>-0.62628316103363602</v>
      </c>
      <c r="AV433" s="56">
        <v>-1.73488730941793</v>
      </c>
      <c r="AW433" s="56">
        <v>-0.65930903132407903</v>
      </c>
      <c r="AX433" s="56">
        <v>1.79343716001067</v>
      </c>
      <c r="AY433" s="56">
        <v>0.96252036666565799</v>
      </c>
      <c r="AZ433" s="56">
        <v>0.30372980064442801</v>
      </c>
      <c r="BA433" s="56">
        <v>0.15582182409148801</v>
      </c>
      <c r="BB433" s="56">
        <v>-0.87943339246971597</v>
      </c>
      <c r="BC433" s="56">
        <v>1.22146570389015</v>
      </c>
      <c r="BD433" s="77" t="s">
        <v>17645</v>
      </c>
      <c r="BE433" s="144" t="s">
        <v>5320</v>
      </c>
      <c r="BF433" s="77">
        <v>14</v>
      </c>
      <c r="BG433" s="77">
        <v>3.6958854639999998</v>
      </c>
      <c r="BH433" s="145">
        <v>2.79E-6</v>
      </c>
      <c r="BI433" s="77">
        <v>1.6125E-3</v>
      </c>
      <c r="BJ433" s="78">
        <v>13</v>
      </c>
      <c r="BK433" s="77">
        <v>-0.37613683399999998</v>
      </c>
      <c r="BL433" s="77">
        <v>-0.37613683399999998</v>
      </c>
      <c r="BM433" s="77">
        <v>-0.37613683399999998</v>
      </c>
      <c r="BN433" s="77">
        <v>-0.37613683399999998</v>
      </c>
      <c r="BO433" s="77">
        <v>-0.37613683399999998</v>
      </c>
      <c r="BP433" s="77">
        <v>-0.37613683399999998</v>
      </c>
      <c r="BQ433" s="77">
        <v>-0.37613683399999998</v>
      </c>
      <c r="BR433" s="77">
        <v>-0.37613683399999998</v>
      </c>
      <c r="BS433" s="77">
        <v>-0.37613683399999998</v>
      </c>
      <c r="BT433" s="77">
        <v>2.7656740219999998</v>
      </c>
      <c r="BU433" s="77">
        <v>-0.37613683399999998</v>
      </c>
      <c r="BV433" s="77">
        <v>2.1241048170000001</v>
      </c>
      <c r="BW433" s="77">
        <v>-0.37613683399999998</v>
      </c>
      <c r="BX433" s="77">
        <v>-0.37613683399999998</v>
      </c>
      <c r="BY433" s="77">
        <v>-0.37613683399999998</v>
      </c>
    </row>
    <row r="434" spans="1:77">
      <c r="A434" s="52" t="s">
        <v>1410</v>
      </c>
      <c r="B434" s="52">
        <v>51</v>
      </c>
      <c r="C434" s="52">
        <v>7.9752022624823802</v>
      </c>
      <c r="D434" s="52">
        <v>1.59128089737076E-3</v>
      </c>
      <c r="E434" s="52">
        <v>2.2588893814082401E-3</v>
      </c>
      <c r="F434" s="52">
        <v>2</v>
      </c>
      <c r="G434" s="52">
        <v>-9.8071995131437203E-2</v>
      </c>
      <c r="H434" s="52">
        <v>1.0630989273287501</v>
      </c>
      <c r="I434" s="52">
        <v>0.48524488733987098</v>
      </c>
      <c r="J434" s="52">
        <v>1.4004183231407199</v>
      </c>
      <c r="K434" s="52">
        <v>1.2546797332939801</v>
      </c>
      <c r="L434" s="52">
        <v>-0.189565627875212</v>
      </c>
      <c r="M434" s="52">
        <v>-1.7986006536683099</v>
      </c>
      <c r="N434" s="52">
        <v>-0.72285172642477402</v>
      </c>
      <c r="O434" s="52">
        <v>0.320095176146031</v>
      </c>
      <c r="P434" s="52">
        <v>-0.95373080735568305</v>
      </c>
      <c r="Q434" s="52">
        <v>0.32481037659968498</v>
      </c>
      <c r="R434" s="52">
        <v>-1.0855266133936201</v>
      </c>
      <c r="S434" s="54" t="s">
        <v>1466</v>
      </c>
      <c r="T434" s="54">
        <v>33</v>
      </c>
      <c r="U434" s="54">
        <v>5.8643156604611004</v>
      </c>
      <c r="V434" s="54">
        <v>3.3221478383705298E-3</v>
      </c>
      <c r="W434" s="54">
        <v>3.0776756551077001E-3</v>
      </c>
      <c r="X434" s="54">
        <v>1</v>
      </c>
      <c r="Y434" s="54">
        <v>-0.78435266136839399</v>
      </c>
      <c r="Z434" s="54">
        <v>0.76098096467027299</v>
      </c>
      <c r="AA434" s="54">
        <v>0.83922356961442901</v>
      </c>
      <c r="AB434" s="54">
        <v>1.2387061094968199</v>
      </c>
      <c r="AC434" s="54">
        <v>0.97333579009694204</v>
      </c>
      <c r="AD434" s="54">
        <v>-1.41698911786344</v>
      </c>
      <c r="AE434" s="54">
        <v>-1.3298614318758499</v>
      </c>
      <c r="AF434" s="54">
        <v>-0.20081184630088</v>
      </c>
      <c r="AG434" s="54">
        <v>0.67648354178209202</v>
      </c>
      <c r="AH434" s="54">
        <v>-0.451131408350469</v>
      </c>
      <c r="AI434" s="54">
        <v>0.87070033876950303</v>
      </c>
      <c r="AJ434" s="54">
        <v>-1.1762838486710301</v>
      </c>
      <c r="AK434" s="56" t="s">
        <v>1467</v>
      </c>
      <c r="AL434" s="56">
        <v>90</v>
      </c>
      <c r="AM434" s="56">
        <v>17.2615016092975</v>
      </c>
      <c r="AN434" s="56">
        <v>1.28419160138693E-4</v>
      </c>
      <c r="AO434" s="56">
        <v>2.6224110009945502E-3</v>
      </c>
      <c r="AP434" s="56">
        <v>3</v>
      </c>
      <c r="AQ434" s="56">
        <v>-1.56232302585279</v>
      </c>
      <c r="AR434" s="56">
        <v>-1.17077656484939</v>
      </c>
      <c r="AS434" s="56">
        <v>4.0558395420203397E-2</v>
      </c>
      <c r="AT434" s="56">
        <v>-1.3413245807771099</v>
      </c>
      <c r="AU434" s="56">
        <v>0.81267739327435196</v>
      </c>
      <c r="AV434" s="56">
        <v>-0.94905852591039597</v>
      </c>
      <c r="AW434" s="56">
        <v>1.11663738681354</v>
      </c>
      <c r="AX434" s="56">
        <v>-0.32353714226144697</v>
      </c>
      <c r="AY434" s="56">
        <v>5.3722841168191503E-2</v>
      </c>
      <c r="AZ434" s="56">
        <v>0.37407947844411299</v>
      </c>
      <c r="BA434" s="56">
        <v>0.928454165722429</v>
      </c>
      <c r="BB434" s="56">
        <v>1.4730859443625901</v>
      </c>
      <c r="BC434" s="56">
        <v>0.54780423444572501</v>
      </c>
      <c r="BD434" s="77" t="s">
        <v>17646</v>
      </c>
      <c r="BE434" s="144" t="s">
        <v>18227</v>
      </c>
      <c r="BF434" s="77">
        <v>14</v>
      </c>
      <c r="BG434" s="77">
        <v>4.6565315419999997</v>
      </c>
      <c r="BH434" s="145">
        <v>1.1199999999999999E-5</v>
      </c>
      <c r="BI434" s="77">
        <v>1.878083E-3</v>
      </c>
      <c r="BJ434" s="78">
        <v>13</v>
      </c>
      <c r="BK434" s="77">
        <v>-0.36837392099999999</v>
      </c>
      <c r="BL434" s="77">
        <v>-0.36837392099999999</v>
      </c>
      <c r="BM434" s="77">
        <v>-0.36837392099999999</v>
      </c>
      <c r="BN434" s="77">
        <v>-0.36837392099999999</v>
      </c>
      <c r="BO434" s="77">
        <v>-0.36837392099999999</v>
      </c>
      <c r="BP434" s="77">
        <v>-0.36837392099999999</v>
      </c>
      <c r="BQ434" s="77">
        <v>-0.36837392099999999</v>
      </c>
      <c r="BR434" s="77">
        <v>-0.36837392099999999</v>
      </c>
      <c r="BS434" s="77">
        <v>-0.36837392099999999</v>
      </c>
      <c r="BT434" s="77">
        <v>3.0146376240000001</v>
      </c>
      <c r="BU434" s="77">
        <v>-0.36837392099999999</v>
      </c>
      <c r="BV434" s="77">
        <v>1.7742233510000001</v>
      </c>
      <c r="BW434" s="77">
        <v>-0.36837392099999999</v>
      </c>
      <c r="BX434" s="77">
        <v>-0.36837392099999999</v>
      </c>
      <c r="BY434" s="77">
        <v>-0.36837392099999999</v>
      </c>
    </row>
    <row r="435" spans="1:77">
      <c r="A435" s="52" t="s">
        <v>1412</v>
      </c>
      <c r="B435" s="52">
        <v>67</v>
      </c>
      <c r="C435" s="52">
        <v>10.774544531673101</v>
      </c>
      <c r="D435" s="52">
        <v>4.9022618522509597E-3</v>
      </c>
      <c r="E435" s="52">
        <v>3.2314235061597502E-3</v>
      </c>
      <c r="F435" s="52">
        <v>2</v>
      </c>
      <c r="G435" s="52">
        <v>5.1879945760389998E-2</v>
      </c>
      <c r="H435" s="52">
        <v>1.1514923891301101</v>
      </c>
      <c r="I435" s="52">
        <v>0.57190462474111103</v>
      </c>
      <c r="J435" s="52">
        <v>1.4015388026604501</v>
      </c>
      <c r="K435" s="52">
        <v>1.1106972858924</v>
      </c>
      <c r="L435" s="52">
        <v>-0.326406803531537</v>
      </c>
      <c r="M435" s="52">
        <v>-1.8910286961707701</v>
      </c>
      <c r="N435" s="52">
        <v>-0.65989092312567599</v>
      </c>
      <c r="O435" s="52">
        <v>9.7947365725901403E-2</v>
      </c>
      <c r="P435" s="52">
        <v>-0.960967437654071</v>
      </c>
      <c r="Q435" s="52">
        <v>0.41402296602779398</v>
      </c>
      <c r="R435" s="52">
        <v>-0.96118951945609998</v>
      </c>
      <c r="S435" s="54" t="s">
        <v>1468</v>
      </c>
      <c r="T435" s="54">
        <v>54</v>
      </c>
      <c r="U435" s="54">
        <v>8.4930716307647902</v>
      </c>
      <c r="V435" s="54">
        <v>4.1875813088704103E-3</v>
      </c>
      <c r="W435" s="54">
        <v>4.3443415446490601E-3</v>
      </c>
      <c r="X435" s="54">
        <v>1</v>
      </c>
      <c r="Y435" s="54">
        <v>-0.82954034658236697</v>
      </c>
      <c r="Z435" s="54">
        <v>0.76886386368228798</v>
      </c>
      <c r="AA435" s="54">
        <v>0.84335640923089805</v>
      </c>
      <c r="AB435" s="54">
        <v>1.31807849013944</v>
      </c>
      <c r="AC435" s="54">
        <v>1.2012294168040201</v>
      </c>
      <c r="AD435" s="54">
        <v>-1.20520173029944</v>
      </c>
      <c r="AE435" s="54">
        <v>-1.05433540569122</v>
      </c>
      <c r="AF435" s="54">
        <v>-0.59028896752289395</v>
      </c>
      <c r="AG435" s="54">
        <v>0.43028368352322899</v>
      </c>
      <c r="AH435" s="54">
        <v>-0.70876798244211303</v>
      </c>
      <c r="AI435" s="54">
        <v>0.965307821839408</v>
      </c>
      <c r="AJ435" s="54">
        <v>-1.1389852526812301</v>
      </c>
      <c r="AK435" s="56" t="s">
        <v>1469</v>
      </c>
      <c r="AL435" s="56">
        <v>14</v>
      </c>
      <c r="AM435" s="56">
        <v>2.72060269410788</v>
      </c>
      <c r="AN435" s="56">
        <v>1.13288033009308E-2</v>
      </c>
      <c r="AO435" s="56">
        <v>2.6649919311855399E-3</v>
      </c>
      <c r="AP435" s="56">
        <v>9</v>
      </c>
      <c r="AQ435" s="56">
        <v>-1.57008486215787</v>
      </c>
      <c r="AR435" s="56">
        <v>-0.12605909695773901</v>
      </c>
      <c r="AS435" s="56">
        <v>-0.84610638247701198</v>
      </c>
      <c r="AT435" s="56">
        <v>0.82379667734090001</v>
      </c>
      <c r="AU435" s="56">
        <v>6.1492299209267201E-2</v>
      </c>
      <c r="AV435" s="56">
        <v>1.64899922608878</v>
      </c>
      <c r="AW435" s="56">
        <v>1.1280577227888999</v>
      </c>
      <c r="AX435" s="56">
        <v>-1.4319606656945101</v>
      </c>
      <c r="AY435" s="56">
        <v>-0.43362655868081001</v>
      </c>
      <c r="AZ435" s="56">
        <v>0.23368018409036101</v>
      </c>
      <c r="BA435" s="56">
        <v>0.44456564198117499</v>
      </c>
      <c r="BB435" s="56">
        <v>0.93801836787236503</v>
      </c>
      <c r="BC435" s="56">
        <v>-0.87077255340380499</v>
      </c>
      <c r="BD435" s="77" t="s">
        <v>4175</v>
      </c>
      <c r="BE435" s="144" t="s">
        <v>4174</v>
      </c>
      <c r="BF435" s="77">
        <v>12</v>
      </c>
      <c r="BG435" s="77">
        <v>2.3360646859999998</v>
      </c>
      <c r="BH435" s="77">
        <v>2.1217100000000001E-4</v>
      </c>
      <c r="BI435" s="77">
        <v>9.84464E-4</v>
      </c>
      <c r="BJ435" s="78">
        <v>13</v>
      </c>
      <c r="BK435" s="77">
        <v>0.26166399099999998</v>
      </c>
      <c r="BL435" s="77">
        <v>-1.088239929</v>
      </c>
      <c r="BM435" s="77">
        <v>-0.746986229</v>
      </c>
      <c r="BN435" s="77">
        <v>-0.30773813100000003</v>
      </c>
      <c r="BO435" s="77">
        <v>-0.30773813100000003</v>
      </c>
      <c r="BP435" s="77">
        <v>-0.407719098</v>
      </c>
      <c r="BQ435" s="77">
        <v>-0.934138413</v>
      </c>
      <c r="BR435" s="77">
        <v>-0.77537206800000003</v>
      </c>
      <c r="BS435" s="77">
        <v>-0.199068418</v>
      </c>
      <c r="BT435" s="77">
        <v>2.6197701320000002</v>
      </c>
      <c r="BU435" s="77">
        <v>-0.199068418</v>
      </c>
      <c r="BV435" s="77">
        <v>1.365049212</v>
      </c>
      <c r="BW435" s="77">
        <v>-0.27973273900000001</v>
      </c>
      <c r="BX435" s="77">
        <v>-0.199068418</v>
      </c>
      <c r="BY435" s="77">
        <v>1.1983866590000001</v>
      </c>
    </row>
    <row r="436" spans="1:77">
      <c r="A436" s="52" t="s">
        <v>1724</v>
      </c>
      <c r="B436" s="52">
        <v>44</v>
      </c>
      <c r="C436" s="52">
        <v>6.1643161345807904</v>
      </c>
      <c r="D436" s="52">
        <v>7.4315609628086898E-3</v>
      </c>
      <c r="E436" s="52">
        <v>1.9479734792840599E-3</v>
      </c>
      <c r="F436" s="52">
        <v>3</v>
      </c>
      <c r="G436" s="52">
        <v>5.34010688522423E-2</v>
      </c>
      <c r="H436" s="52">
        <v>-0.81629665324626999</v>
      </c>
      <c r="I436" s="52">
        <v>-0.48411915132344602</v>
      </c>
      <c r="J436" s="52">
        <v>-1.3719062166875999</v>
      </c>
      <c r="K436" s="52">
        <v>-1.2042086394303499</v>
      </c>
      <c r="L436" s="52">
        <v>-2.864144604837E-2</v>
      </c>
      <c r="M436" s="52">
        <v>1.9251663015596401</v>
      </c>
      <c r="N436" s="52">
        <v>1.2788468301101701</v>
      </c>
      <c r="O436" s="52">
        <v>0.15411063357063901</v>
      </c>
      <c r="P436" s="52">
        <v>1.01159990845306</v>
      </c>
      <c r="Q436" s="52">
        <v>-0.60570017617914296</v>
      </c>
      <c r="R436" s="52">
        <v>8.77475403694329E-2</v>
      </c>
      <c r="S436" s="54" t="s">
        <v>1725</v>
      </c>
      <c r="T436" s="54">
        <v>40</v>
      </c>
      <c r="U436" s="54">
        <v>6.7236193511029496</v>
      </c>
      <c r="V436" s="54">
        <v>1.23282393733145E-2</v>
      </c>
      <c r="W436" s="54">
        <v>3.3006363975401302E-3</v>
      </c>
      <c r="X436" s="54">
        <v>3</v>
      </c>
      <c r="Y436" s="54">
        <v>0.86369686410965296</v>
      </c>
      <c r="Z436" s="54">
        <v>-0.40837813444927201</v>
      </c>
      <c r="AA436" s="54">
        <v>-0.60827200707651796</v>
      </c>
      <c r="AB436" s="54">
        <v>-1.3012270164764099</v>
      </c>
      <c r="AC436" s="54">
        <v>-1.15510971612987</v>
      </c>
      <c r="AD436" s="54">
        <v>6.6047148421554902E-2</v>
      </c>
      <c r="AE436" s="54">
        <v>1.48432511006436</v>
      </c>
      <c r="AF436" s="54">
        <v>1.32629154404065</v>
      </c>
      <c r="AG436" s="54">
        <v>-0.21790138589490399</v>
      </c>
      <c r="AH436" s="54">
        <v>1.10038815616964</v>
      </c>
      <c r="AI436" s="54">
        <v>-1.2088595770628301</v>
      </c>
      <c r="AJ436" s="54">
        <v>5.8999014283962398E-2</v>
      </c>
      <c r="AK436" s="56" t="s">
        <v>1366</v>
      </c>
      <c r="AL436" s="56">
        <v>59</v>
      </c>
      <c r="AM436" s="56">
        <v>9.6079545707177001</v>
      </c>
      <c r="AN436" s="57">
        <v>1.11668834903211E-5</v>
      </c>
      <c r="AO436" s="56">
        <v>1.55705858263663E-3</v>
      </c>
      <c r="AP436" s="56">
        <v>1</v>
      </c>
      <c r="AQ436" s="56">
        <v>0.85989678222384403</v>
      </c>
      <c r="AR436" s="56">
        <v>0.66518873397413303</v>
      </c>
      <c r="AS436" s="56">
        <v>-0.792569737633537</v>
      </c>
      <c r="AT436" s="56">
        <v>0.55691855856970895</v>
      </c>
      <c r="AU436" s="56">
        <v>-1.1284464667634899</v>
      </c>
      <c r="AV436" s="56">
        <v>0.93521913717081395</v>
      </c>
      <c r="AW436" s="56">
        <v>-1.2271736801236699</v>
      </c>
      <c r="AX436" s="56">
        <v>2.0570721942466701</v>
      </c>
      <c r="AY436" s="56">
        <v>-3.5888829414463301E-2</v>
      </c>
      <c r="AZ436" s="56">
        <v>-0.35046546150709001</v>
      </c>
      <c r="BA436" s="56">
        <v>-0.65784180580902396</v>
      </c>
      <c r="BB436" s="56">
        <v>-1.16500473824579</v>
      </c>
      <c r="BC436" s="56">
        <v>0.28309531331189502</v>
      </c>
      <c r="BD436" s="77" t="s">
        <v>17636</v>
      </c>
      <c r="BE436" s="144" t="s">
        <v>18228</v>
      </c>
      <c r="BF436" s="77">
        <v>11</v>
      </c>
      <c r="BG436" s="77">
        <v>7.4620887079999996</v>
      </c>
      <c r="BH436" s="77">
        <v>0</v>
      </c>
      <c r="BI436" s="77">
        <v>2.3093559999999998E-3</v>
      </c>
      <c r="BJ436" s="78">
        <v>13</v>
      </c>
      <c r="BK436" s="77">
        <v>-0.25819889000000001</v>
      </c>
      <c r="BL436" s="77">
        <v>-0.25819889000000001</v>
      </c>
      <c r="BM436" s="77">
        <v>-0.25819889000000001</v>
      </c>
      <c r="BN436" s="77">
        <v>-0.25819889000000001</v>
      </c>
      <c r="BO436" s="77">
        <v>-0.25819889000000001</v>
      </c>
      <c r="BP436" s="77">
        <v>-0.25819889000000001</v>
      </c>
      <c r="BQ436" s="77">
        <v>-0.25819889000000001</v>
      </c>
      <c r="BR436" s="77">
        <v>-0.25819889000000001</v>
      </c>
      <c r="BS436" s="77">
        <v>-0.25819889000000001</v>
      </c>
      <c r="BT436" s="77">
        <v>3.6147844560000002</v>
      </c>
      <c r="BU436" s="77">
        <v>-0.25819889000000001</v>
      </c>
      <c r="BV436" s="77">
        <v>-0.25819889000000001</v>
      </c>
      <c r="BW436" s="77">
        <v>-0.25819889000000001</v>
      </c>
      <c r="BX436" s="77">
        <v>-0.25819889000000001</v>
      </c>
      <c r="BY436" s="77">
        <v>-0.25819889000000001</v>
      </c>
    </row>
    <row r="437" spans="1:77">
      <c r="A437" s="52" t="s">
        <v>1807</v>
      </c>
      <c r="B437" s="52">
        <v>16</v>
      </c>
      <c r="C437" s="52">
        <v>2.83118988937838</v>
      </c>
      <c r="D437" s="53">
        <v>3.9084092216123898E-5</v>
      </c>
      <c r="E437" s="52">
        <v>1.02411136102318E-3</v>
      </c>
      <c r="F437" s="52">
        <v>4</v>
      </c>
      <c r="G437" s="52">
        <v>-0.641450883412652</v>
      </c>
      <c r="H437" s="52">
        <v>-1.0874368792739399</v>
      </c>
      <c r="I437" s="52">
        <v>-6.74382123580968E-2</v>
      </c>
      <c r="J437" s="52">
        <v>-1.2065846482704099</v>
      </c>
      <c r="K437" s="52">
        <v>0.42484747963362601</v>
      </c>
      <c r="L437" s="52">
        <v>-0.25740480634193902</v>
      </c>
      <c r="M437" s="52">
        <v>1.2961109837590199</v>
      </c>
      <c r="N437" s="52">
        <v>0.87313252192254898</v>
      </c>
      <c r="O437" s="52">
        <v>-0.62868401442597799</v>
      </c>
      <c r="P437" s="52">
        <v>2.05567248701335</v>
      </c>
      <c r="Q437" s="52">
        <v>-0.79643294628313199</v>
      </c>
      <c r="R437" s="52">
        <v>3.5668918037602998E-2</v>
      </c>
      <c r="S437" s="54" t="s">
        <v>1768</v>
      </c>
      <c r="T437" s="54">
        <v>21</v>
      </c>
      <c r="U437" s="54">
        <v>3.3143456278983501</v>
      </c>
      <c r="V437" s="54">
        <v>2.2892111155158302E-3</v>
      </c>
      <c r="W437" s="54">
        <v>1.7359159559728E-3</v>
      </c>
      <c r="X437" s="54">
        <v>3</v>
      </c>
      <c r="Y437" s="54">
        <v>-0.69465961634664697</v>
      </c>
      <c r="Z437" s="54">
        <v>0.40910852645578999</v>
      </c>
      <c r="AA437" s="54">
        <v>0.38712495009396802</v>
      </c>
      <c r="AB437" s="54">
        <v>1.2833761377669</v>
      </c>
      <c r="AC437" s="54">
        <v>1.59881431661745</v>
      </c>
      <c r="AD437" s="54">
        <v>-0.50934812888658298</v>
      </c>
      <c r="AE437" s="54">
        <v>-1.0643901138135199</v>
      </c>
      <c r="AF437" s="54">
        <v>-1.2505350622760001</v>
      </c>
      <c r="AG437" s="54">
        <v>-0.285578585425801</v>
      </c>
      <c r="AH437" s="54">
        <v>-1.0971773815710899</v>
      </c>
      <c r="AI437" s="54">
        <v>1.3212835507584899</v>
      </c>
      <c r="AJ437" s="54">
        <v>-9.8018593372960303E-2</v>
      </c>
      <c r="AK437" s="56" t="s">
        <v>1808</v>
      </c>
      <c r="AL437" s="56">
        <v>110</v>
      </c>
      <c r="AM437" s="56">
        <v>19.017228799864998</v>
      </c>
      <c r="AN437" s="56">
        <v>2.9201400327189698E-3</v>
      </c>
      <c r="AO437" s="56">
        <v>2.4923272421105399E-3</v>
      </c>
      <c r="AP437" s="56">
        <v>1</v>
      </c>
      <c r="AQ437" s="56">
        <v>-0.89844693115062202</v>
      </c>
      <c r="AR437" s="56">
        <v>-0.13383488280935499</v>
      </c>
      <c r="AS437" s="56">
        <v>1.0623981604278501</v>
      </c>
      <c r="AT437" s="56">
        <v>-0.857636900732615</v>
      </c>
      <c r="AU437" s="56">
        <v>1.2564449984889601</v>
      </c>
      <c r="AV437" s="56">
        <v>-2.19229505703826</v>
      </c>
      <c r="AW437" s="56">
        <v>0.21885212423593001</v>
      </c>
      <c r="AX437" s="56">
        <v>-0.79594647549042497</v>
      </c>
      <c r="AY437" s="56">
        <v>0.14441303711262701</v>
      </c>
      <c r="AZ437" s="56">
        <v>-0.153563948200239</v>
      </c>
      <c r="BA437" s="56">
        <v>0.67236453149448905</v>
      </c>
      <c r="BB437" s="56">
        <v>1.25173257458484</v>
      </c>
      <c r="BC437" s="56">
        <v>0.42551876907681402</v>
      </c>
      <c r="BD437" s="77" t="s">
        <v>17637</v>
      </c>
      <c r="BE437" s="144" t="s">
        <v>13334</v>
      </c>
      <c r="BF437" s="77">
        <v>11</v>
      </c>
      <c r="BG437" s="77">
        <v>7.4620887079999996</v>
      </c>
      <c r="BH437" s="77">
        <v>0</v>
      </c>
      <c r="BI437" s="77">
        <v>2.3093559999999998E-3</v>
      </c>
      <c r="BJ437" s="78">
        <v>13</v>
      </c>
      <c r="BK437" s="77">
        <v>-0.25819889000000001</v>
      </c>
      <c r="BL437" s="77">
        <v>-0.25819889000000001</v>
      </c>
      <c r="BM437" s="77">
        <v>-0.25819889000000001</v>
      </c>
      <c r="BN437" s="77">
        <v>-0.25819889000000001</v>
      </c>
      <c r="BO437" s="77">
        <v>-0.25819889000000001</v>
      </c>
      <c r="BP437" s="77">
        <v>-0.25819889000000001</v>
      </c>
      <c r="BQ437" s="77">
        <v>-0.25819889000000001</v>
      </c>
      <c r="BR437" s="77">
        <v>-0.25819889000000001</v>
      </c>
      <c r="BS437" s="77">
        <v>-0.25819889000000001</v>
      </c>
      <c r="BT437" s="77">
        <v>3.6147844560000002</v>
      </c>
      <c r="BU437" s="77">
        <v>-0.25819889000000001</v>
      </c>
      <c r="BV437" s="77">
        <v>-0.25819889000000001</v>
      </c>
      <c r="BW437" s="77">
        <v>-0.25819889000000001</v>
      </c>
      <c r="BX437" s="77">
        <v>-0.25819889000000001</v>
      </c>
      <c r="BY437" s="77">
        <v>-0.25819889000000001</v>
      </c>
    </row>
    <row r="438" spans="1:77">
      <c r="A438" s="52" t="s">
        <v>1191</v>
      </c>
      <c r="B438" s="52">
        <v>37</v>
      </c>
      <c r="C438" s="52">
        <v>6.1485586237469301</v>
      </c>
      <c r="D438" s="52">
        <v>6.3651235894830304E-4</v>
      </c>
      <c r="E438" s="52">
        <v>1.9765892977156399E-3</v>
      </c>
      <c r="F438" s="52">
        <v>1</v>
      </c>
      <c r="G438" s="52">
        <v>0.11263481972547899</v>
      </c>
      <c r="H438" s="52">
        <v>-1.39303476246538</v>
      </c>
      <c r="I438" s="52">
        <v>-0.42195495764212299</v>
      </c>
      <c r="J438" s="52">
        <v>-1.2247349408870301</v>
      </c>
      <c r="K438" s="52">
        <v>0.17321941515106301</v>
      </c>
      <c r="L438" s="52">
        <v>0.242925705856225</v>
      </c>
      <c r="M438" s="52">
        <v>1.6103801953994299</v>
      </c>
      <c r="N438" s="52">
        <v>1.00111925185175</v>
      </c>
      <c r="O438" s="52">
        <v>-0.99610948350020501</v>
      </c>
      <c r="P438" s="52">
        <v>1.16721822925691</v>
      </c>
      <c r="Q438" s="52">
        <v>-0.93976919435262696</v>
      </c>
      <c r="R438" s="52">
        <v>0.66810572160649495</v>
      </c>
      <c r="S438" s="54" t="s">
        <v>1130</v>
      </c>
      <c r="T438" s="54">
        <v>37</v>
      </c>
      <c r="U438" s="54">
        <v>6.0560932331651003</v>
      </c>
      <c r="V438" s="54">
        <v>7.4259775210635301E-4</v>
      </c>
      <c r="W438" s="54">
        <v>2.5219252712838699E-3</v>
      </c>
      <c r="X438" s="54">
        <v>1</v>
      </c>
      <c r="Y438" s="54">
        <v>0.49509159361411398</v>
      </c>
      <c r="Z438" s="54">
        <v>-0.83122222776217503</v>
      </c>
      <c r="AA438" s="54">
        <v>-0.81281036690702002</v>
      </c>
      <c r="AB438" s="54">
        <v>-0.59328753544256696</v>
      </c>
      <c r="AC438" s="54">
        <v>-0.71066083096760102</v>
      </c>
      <c r="AD438" s="54">
        <v>0.84464690315057001</v>
      </c>
      <c r="AE438" s="54">
        <v>0.86198815706739096</v>
      </c>
      <c r="AF438" s="54">
        <v>0.86715239601834504</v>
      </c>
      <c r="AG438" s="54">
        <v>-1.22584544143662</v>
      </c>
      <c r="AH438" s="54">
        <v>1.56379237533561</v>
      </c>
      <c r="AI438" s="54">
        <v>-1.2981708550441899</v>
      </c>
      <c r="AJ438" s="54">
        <v>0.83932583237415104</v>
      </c>
      <c r="AK438" s="56" t="s">
        <v>1192</v>
      </c>
      <c r="AL438" s="56">
        <v>4</v>
      </c>
      <c r="AM438" s="56">
        <v>0.45675961901613599</v>
      </c>
      <c r="AN438" s="56">
        <v>1.0608539315805001E-4</v>
      </c>
      <c r="AO438" s="56">
        <v>4.6814208426771E-4</v>
      </c>
      <c r="AP438" s="56">
        <v>4</v>
      </c>
      <c r="AQ438" s="56">
        <v>-0.14195702346748601</v>
      </c>
      <c r="AR438" s="56">
        <v>0.127133762701089</v>
      </c>
      <c r="AS438" s="56">
        <v>-0.76253894649167298</v>
      </c>
      <c r="AT438" s="56">
        <v>1.1194573220129</v>
      </c>
      <c r="AU438" s="56">
        <v>-0.23760199742192301</v>
      </c>
      <c r="AV438" s="56">
        <v>2.16694177240297</v>
      </c>
      <c r="AW438" s="56">
        <v>-0.892175046117757</v>
      </c>
      <c r="AX438" s="56">
        <v>-1.5105699188780799</v>
      </c>
      <c r="AY438" s="56">
        <v>-3.3272472538164899E-2</v>
      </c>
      <c r="AZ438" s="56">
        <v>0.45190023818488501</v>
      </c>
      <c r="BA438" s="56">
        <v>0.69876191154571698</v>
      </c>
      <c r="BB438" s="56">
        <v>0.25508456698516402</v>
      </c>
      <c r="BC438" s="56">
        <v>-1.24116416891765</v>
      </c>
      <c r="BD438" s="77" t="s">
        <v>17638</v>
      </c>
      <c r="BE438" s="144" t="s">
        <v>3637</v>
      </c>
      <c r="BF438" s="77">
        <v>11</v>
      </c>
      <c r="BG438" s="77">
        <v>7.4620887079999996</v>
      </c>
      <c r="BH438" s="77">
        <v>0</v>
      </c>
      <c r="BI438" s="77">
        <v>2.3093559999999998E-3</v>
      </c>
      <c r="BJ438" s="78">
        <v>13</v>
      </c>
      <c r="BK438" s="77">
        <v>-0.25819889000000001</v>
      </c>
      <c r="BL438" s="77">
        <v>-0.25819889000000001</v>
      </c>
      <c r="BM438" s="77">
        <v>-0.25819889000000001</v>
      </c>
      <c r="BN438" s="77">
        <v>-0.25819889000000001</v>
      </c>
      <c r="BO438" s="77">
        <v>-0.25819889000000001</v>
      </c>
      <c r="BP438" s="77">
        <v>-0.25819889000000001</v>
      </c>
      <c r="BQ438" s="77">
        <v>-0.25819889000000001</v>
      </c>
      <c r="BR438" s="77">
        <v>-0.25819889000000001</v>
      </c>
      <c r="BS438" s="77">
        <v>-0.25819889000000001</v>
      </c>
      <c r="BT438" s="77">
        <v>3.6147844560000002</v>
      </c>
      <c r="BU438" s="77">
        <v>-0.25819889000000001</v>
      </c>
      <c r="BV438" s="77">
        <v>-0.25819889000000001</v>
      </c>
      <c r="BW438" s="77">
        <v>-0.25819889000000001</v>
      </c>
      <c r="BX438" s="77">
        <v>-0.25819889000000001</v>
      </c>
      <c r="BY438" s="77">
        <v>-0.25819889000000001</v>
      </c>
    </row>
    <row r="439" spans="1:77">
      <c r="A439" s="52" t="s">
        <v>1844</v>
      </c>
      <c r="B439" s="52">
        <v>4</v>
      </c>
      <c r="C439" s="52">
        <v>0.59350436576286103</v>
      </c>
      <c r="D439" s="52">
        <v>9.0451756271600896E-4</v>
      </c>
      <c r="E439" s="52">
        <v>1.1130311749654399E-3</v>
      </c>
      <c r="F439" s="52">
        <v>13</v>
      </c>
      <c r="G439" s="52">
        <v>-0.28946264330576599</v>
      </c>
      <c r="H439" s="52">
        <v>-0.98292766272914001</v>
      </c>
      <c r="I439" s="52">
        <v>-1.0676695758208501</v>
      </c>
      <c r="J439" s="52">
        <v>-1.4623150434135599</v>
      </c>
      <c r="K439" s="52">
        <v>-1.00365787288205</v>
      </c>
      <c r="L439" s="52">
        <v>-0.109199486680256</v>
      </c>
      <c r="M439" s="52">
        <v>1.5977951832058801</v>
      </c>
      <c r="N439" s="52">
        <v>0.70302515977764002</v>
      </c>
      <c r="O439" s="52">
        <v>0.456982682746638</v>
      </c>
      <c r="P439" s="52">
        <v>1.39223476899431</v>
      </c>
      <c r="Q439" s="52">
        <v>9.5002587568925101E-2</v>
      </c>
      <c r="R439" s="52">
        <v>0.67019190253821903</v>
      </c>
      <c r="S439" s="54" t="s">
        <v>1578</v>
      </c>
      <c r="T439" s="54">
        <v>1</v>
      </c>
      <c r="U439" s="54">
        <v>0.119940273384661</v>
      </c>
      <c r="V439" s="54">
        <v>0</v>
      </c>
      <c r="W439" s="54">
        <v>2.0429009193055699E-3</v>
      </c>
      <c r="X439" s="54">
        <v>9</v>
      </c>
      <c r="Y439" s="54">
        <v>-0.89089465570030002</v>
      </c>
      <c r="Z439" s="54">
        <v>0.268589486724571</v>
      </c>
      <c r="AA439" s="54">
        <v>-0.24265891676451001</v>
      </c>
      <c r="AB439" s="54">
        <v>1.58418885748449</v>
      </c>
      <c r="AC439" s="54">
        <v>0.97086723114437201</v>
      </c>
      <c r="AD439" s="54">
        <v>0.67555401893648004</v>
      </c>
      <c r="AE439" s="54">
        <v>-1.1646945551167001</v>
      </c>
      <c r="AF439" s="54">
        <v>-0.89947304020633201</v>
      </c>
      <c r="AG439" s="54">
        <v>-0.75585851189077002</v>
      </c>
      <c r="AH439" s="54">
        <v>-1.3432256920474499</v>
      </c>
      <c r="AI439" s="54">
        <v>0.828672549689075</v>
      </c>
      <c r="AJ439" s="54">
        <v>0.96893322774707302</v>
      </c>
      <c r="AK439" s="56" t="s">
        <v>1845</v>
      </c>
      <c r="AL439" s="56">
        <v>4</v>
      </c>
      <c r="AM439" s="56">
        <v>1.02639931704959</v>
      </c>
      <c r="AN439" s="57">
        <v>4.4667533961284399E-5</v>
      </c>
      <c r="AO439" s="56">
        <v>1.92027494093478E-3</v>
      </c>
      <c r="AP439" s="56">
        <v>4</v>
      </c>
      <c r="AQ439" s="56">
        <v>-0.52775613439416702</v>
      </c>
      <c r="AR439" s="56">
        <v>0.29114513251090102</v>
      </c>
      <c r="AS439" s="56">
        <v>-0.31452883423932099</v>
      </c>
      <c r="AT439" s="56">
        <v>1.1183218664690899</v>
      </c>
      <c r="AU439" s="56">
        <v>-1.0136858161050399</v>
      </c>
      <c r="AV439" s="56">
        <v>1.8375225702870499</v>
      </c>
      <c r="AW439" s="56">
        <v>-2.0308398041956002</v>
      </c>
      <c r="AX439" s="56">
        <v>-0.84119447360214605</v>
      </c>
      <c r="AY439" s="56">
        <v>0.38332818593778401</v>
      </c>
      <c r="AZ439" s="56">
        <v>0.74454243140470799</v>
      </c>
      <c r="BA439" s="56">
        <v>0.55667937315754001</v>
      </c>
      <c r="BB439" s="56">
        <v>-0.19995127594630099</v>
      </c>
      <c r="BC439" s="56">
        <v>-3.58322128448975E-3</v>
      </c>
      <c r="BD439" s="77" t="s">
        <v>17639</v>
      </c>
      <c r="BE439" s="144" t="s">
        <v>18079</v>
      </c>
      <c r="BF439" s="77">
        <v>11</v>
      </c>
      <c r="BG439" s="77">
        <v>7.4620887079999996</v>
      </c>
      <c r="BH439" s="77">
        <v>0</v>
      </c>
      <c r="BI439" s="77">
        <v>2.3093559999999998E-3</v>
      </c>
      <c r="BJ439" s="78">
        <v>13</v>
      </c>
      <c r="BK439" s="77">
        <v>-0.25819889000000001</v>
      </c>
      <c r="BL439" s="77">
        <v>-0.25819889000000001</v>
      </c>
      <c r="BM439" s="77">
        <v>-0.25819889000000001</v>
      </c>
      <c r="BN439" s="77">
        <v>-0.25819889000000001</v>
      </c>
      <c r="BO439" s="77">
        <v>-0.25819889000000001</v>
      </c>
      <c r="BP439" s="77">
        <v>-0.25819889000000001</v>
      </c>
      <c r="BQ439" s="77">
        <v>-0.25819889000000001</v>
      </c>
      <c r="BR439" s="77">
        <v>-0.25819889000000001</v>
      </c>
      <c r="BS439" s="77">
        <v>-0.25819889000000001</v>
      </c>
      <c r="BT439" s="77">
        <v>3.6147844560000002</v>
      </c>
      <c r="BU439" s="77">
        <v>-0.25819889000000001</v>
      </c>
      <c r="BV439" s="77">
        <v>-0.25819889000000001</v>
      </c>
      <c r="BW439" s="77">
        <v>-0.25819889000000001</v>
      </c>
      <c r="BX439" s="77">
        <v>-0.25819889000000001</v>
      </c>
      <c r="BY439" s="77">
        <v>-0.25819889000000001</v>
      </c>
    </row>
    <row r="440" spans="1:77">
      <c r="A440" s="52" t="s">
        <v>1470</v>
      </c>
      <c r="B440" s="52">
        <v>75</v>
      </c>
      <c r="C440" s="52">
        <v>12.198070543378799</v>
      </c>
      <c r="D440" s="52">
        <v>8.3919129429763095E-3</v>
      </c>
      <c r="E440" s="52">
        <v>3.5461542864246801E-3</v>
      </c>
      <c r="F440" s="52">
        <v>2</v>
      </c>
      <c r="G440" s="52">
        <v>0.44433580335031703</v>
      </c>
      <c r="H440" s="52">
        <v>-0.61674184796974096</v>
      </c>
      <c r="I440" s="52">
        <v>-0.28709550395890199</v>
      </c>
      <c r="J440" s="52">
        <v>-1.69572005720075</v>
      </c>
      <c r="K440" s="52">
        <v>-1.0742023191714101</v>
      </c>
      <c r="L440" s="52">
        <v>0.32666234408370698</v>
      </c>
      <c r="M440" s="52">
        <v>1.63654888277564</v>
      </c>
      <c r="N440" s="52">
        <v>0.95369768148800105</v>
      </c>
      <c r="O440" s="52">
        <v>-0.15047538070074001</v>
      </c>
      <c r="P440" s="52">
        <v>1.1234290170555099</v>
      </c>
      <c r="Q440" s="52">
        <v>-1.0762183853790099</v>
      </c>
      <c r="R440" s="52">
        <v>0.41577976562736502</v>
      </c>
      <c r="S440" s="54" t="s">
        <v>1471</v>
      </c>
      <c r="T440" s="54">
        <v>38</v>
      </c>
      <c r="U440" s="54">
        <v>5.7191772728338499</v>
      </c>
      <c r="V440" s="54">
        <v>1.56336368864495E-3</v>
      </c>
      <c r="W440" s="54">
        <v>3.0562100910331699E-3</v>
      </c>
      <c r="X440" s="54">
        <v>1</v>
      </c>
      <c r="Y440" s="54">
        <v>-0.82583098083600204</v>
      </c>
      <c r="Z440" s="54">
        <v>0.83367142254196203</v>
      </c>
      <c r="AA440" s="54">
        <v>0.70246021022866001</v>
      </c>
      <c r="AB440" s="54">
        <v>1.3835458340048301</v>
      </c>
      <c r="AC440" s="54">
        <v>1.2392629869587399</v>
      </c>
      <c r="AD440" s="54">
        <v>-1.23108605498505</v>
      </c>
      <c r="AE440" s="54">
        <v>-1.0498342549269599</v>
      </c>
      <c r="AF440" s="54">
        <v>-0.68346363082350203</v>
      </c>
      <c r="AG440" s="54">
        <v>0.43417215089484001</v>
      </c>
      <c r="AH440" s="54">
        <v>-0.56382057337322899</v>
      </c>
      <c r="AI440" s="54">
        <v>0.89528841999680897</v>
      </c>
      <c r="AJ440" s="54">
        <v>-1.1343655296811099</v>
      </c>
      <c r="AK440" s="56" t="s">
        <v>1472</v>
      </c>
      <c r="AL440" s="56">
        <v>0</v>
      </c>
      <c r="AM440" s="56">
        <v>0</v>
      </c>
      <c r="AN440" s="56">
        <v>0</v>
      </c>
      <c r="AO440" s="56">
        <v>2.7665068240627702E-4</v>
      </c>
      <c r="AP440" s="56">
        <v>35</v>
      </c>
      <c r="AQ440" s="56">
        <v>1.2665797766987399</v>
      </c>
      <c r="AR440" s="56">
        <v>-0.44525667248353401</v>
      </c>
      <c r="AS440" s="56">
        <v>0.20978093499748901</v>
      </c>
      <c r="AT440" s="56">
        <v>2.1249885873780398E-2</v>
      </c>
      <c r="AU440" s="56">
        <v>-1.50494762816032</v>
      </c>
      <c r="AV440" s="56">
        <v>-0.91818828556556198</v>
      </c>
      <c r="AW440" s="56">
        <v>1.9552469747738301E-2</v>
      </c>
      <c r="AX440" s="56">
        <v>1.652606965365</v>
      </c>
      <c r="AY440" s="56">
        <v>0.68769258384797705</v>
      </c>
      <c r="AZ440" s="56">
        <v>0.153192987562774</v>
      </c>
      <c r="BA440" s="56">
        <v>-0.16772493749297701</v>
      </c>
      <c r="BB440" s="56">
        <v>-1.7745627757481901</v>
      </c>
      <c r="BC440" s="56">
        <v>0.80002469535708698</v>
      </c>
      <c r="BD440" s="77" t="s">
        <v>17641</v>
      </c>
      <c r="BE440" s="144" t="s">
        <v>3637</v>
      </c>
      <c r="BF440" s="77">
        <v>11</v>
      </c>
      <c r="BG440" s="77">
        <v>7.4620887079999996</v>
      </c>
      <c r="BH440" s="77">
        <v>0</v>
      </c>
      <c r="BI440" s="77">
        <v>2.3093559999999998E-3</v>
      </c>
      <c r="BJ440" s="78">
        <v>13</v>
      </c>
      <c r="BK440" s="77">
        <v>-0.25819889000000001</v>
      </c>
      <c r="BL440" s="77">
        <v>-0.25819889000000001</v>
      </c>
      <c r="BM440" s="77">
        <v>-0.25819889000000001</v>
      </c>
      <c r="BN440" s="77">
        <v>-0.25819889000000001</v>
      </c>
      <c r="BO440" s="77">
        <v>-0.25819889000000001</v>
      </c>
      <c r="BP440" s="77">
        <v>-0.25819889000000001</v>
      </c>
      <c r="BQ440" s="77">
        <v>-0.25819889000000001</v>
      </c>
      <c r="BR440" s="77">
        <v>-0.25819889000000001</v>
      </c>
      <c r="BS440" s="77">
        <v>-0.25819889000000001</v>
      </c>
      <c r="BT440" s="77">
        <v>3.6147844560000002</v>
      </c>
      <c r="BU440" s="77">
        <v>-0.25819889000000001</v>
      </c>
      <c r="BV440" s="77">
        <v>-0.25819889000000001</v>
      </c>
      <c r="BW440" s="77">
        <v>-0.25819889000000001</v>
      </c>
      <c r="BX440" s="77">
        <v>-0.25819889000000001</v>
      </c>
      <c r="BY440" s="77">
        <v>-0.25819889000000001</v>
      </c>
    </row>
    <row r="441" spans="1:77">
      <c r="A441" s="52" t="s">
        <v>1416</v>
      </c>
      <c r="B441" s="52">
        <v>36</v>
      </c>
      <c r="C441" s="52">
        <v>6.1514527668049501</v>
      </c>
      <c r="D441" s="52">
        <v>7.9284872781279795E-4</v>
      </c>
      <c r="E441" s="52">
        <v>2.4018459759328199E-3</v>
      </c>
      <c r="F441" s="52">
        <v>2</v>
      </c>
      <c r="G441" s="52">
        <v>-0.475411643386</v>
      </c>
      <c r="H441" s="52">
        <v>0.88439938701781595</v>
      </c>
      <c r="I441" s="52">
        <v>0.56658529168832805</v>
      </c>
      <c r="J441" s="52">
        <v>1.4242526061217999</v>
      </c>
      <c r="K441" s="52">
        <v>1.1436467809100199</v>
      </c>
      <c r="L441" s="52">
        <v>-1.0658254669923</v>
      </c>
      <c r="M441" s="52">
        <v>-1.6805205619858099</v>
      </c>
      <c r="N441" s="52">
        <v>-0.36354722830692299</v>
      </c>
      <c r="O441" s="52">
        <v>-1.50827928513615E-2</v>
      </c>
      <c r="P441" s="52">
        <v>-4.7746740622712301E-2</v>
      </c>
      <c r="Q441" s="52">
        <v>0.85646115886270502</v>
      </c>
      <c r="R441" s="52">
        <v>-1.22721079045556</v>
      </c>
      <c r="S441" s="54" t="s">
        <v>1202</v>
      </c>
      <c r="T441" s="54">
        <v>23</v>
      </c>
      <c r="U441" s="54">
        <v>3.0303754965627601</v>
      </c>
      <c r="V441" s="54">
        <v>1.59128089737076E-3</v>
      </c>
      <c r="W441" s="54">
        <v>1.62469680151453E-3</v>
      </c>
      <c r="X441" s="54">
        <v>1</v>
      </c>
      <c r="Y441" s="54">
        <v>0.80235035362951401</v>
      </c>
      <c r="Z441" s="54">
        <v>-1.0414254462555601</v>
      </c>
      <c r="AA441" s="54">
        <v>-0.91778706652951603</v>
      </c>
      <c r="AB441" s="54">
        <v>-0.82580354817655799</v>
      </c>
      <c r="AC441" s="54">
        <v>-0.92391934244603802</v>
      </c>
      <c r="AD441" s="54">
        <v>0.78946043093297102</v>
      </c>
      <c r="AE441" s="54">
        <v>1.5442252284828399</v>
      </c>
      <c r="AF441" s="54">
        <v>0.80136813452130295</v>
      </c>
      <c r="AG441" s="54">
        <v>-0.94473042137974905</v>
      </c>
      <c r="AH441" s="54">
        <v>0.86305066896917504</v>
      </c>
      <c r="AI441" s="54">
        <v>-0.96657411197908505</v>
      </c>
      <c r="AJ441" s="54">
        <v>0.81978512023070305</v>
      </c>
      <c r="AK441" s="56" t="s">
        <v>1473</v>
      </c>
      <c r="AL441" s="56">
        <v>40</v>
      </c>
      <c r="AM441" s="56">
        <v>5.2159438794554296</v>
      </c>
      <c r="AN441" s="56">
        <v>2.0100390282578001E-4</v>
      </c>
      <c r="AO441" s="56">
        <v>8.7076671770305305E-4</v>
      </c>
      <c r="AP441" s="56">
        <v>1</v>
      </c>
      <c r="AQ441" s="56">
        <v>0.39840664705956202</v>
      </c>
      <c r="AR441" s="56">
        <v>0.30391029805562098</v>
      </c>
      <c r="AS441" s="56">
        <v>-0.49745943707127499</v>
      </c>
      <c r="AT441" s="56">
        <v>1.2988984660229901</v>
      </c>
      <c r="AU441" s="56">
        <v>-0.887538155047222</v>
      </c>
      <c r="AV441" s="56">
        <v>1.77552915407194</v>
      </c>
      <c r="AW441" s="56">
        <v>-1.94251124272277</v>
      </c>
      <c r="AX441" s="56">
        <v>1.0799617407176201</v>
      </c>
      <c r="AY441" s="56">
        <v>-0.62965029414840101</v>
      </c>
      <c r="AZ441" s="56">
        <v>-0.140298069499598</v>
      </c>
      <c r="BA441" s="56">
        <v>9.6567107099207197E-2</v>
      </c>
      <c r="BB441" s="56">
        <v>-0.16076248155945</v>
      </c>
      <c r="BC441" s="56">
        <v>-0.69505373297822604</v>
      </c>
      <c r="BD441" s="77" t="s">
        <v>17642</v>
      </c>
      <c r="BE441" s="144" t="s">
        <v>6103</v>
      </c>
      <c r="BF441" s="77">
        <v>11</v>
      </c>
      <c r="BG441" s="77">
        <v>7.4620887079999996</v>
      </c>
      <c r="BH441" s="77">
        <v>0</v>
      </c>
      <c r="BI441" s="77">
        <v>2.3093559999999998E-3</v>
      </c>
      <c r="BJ441" s="78">
        <v>13</v>
      </c>
      <c r="BK441" s="77">
        <v>-0.25819889000000001</v>
      </c>
      <c r="BL441" s="77">
        <v>-0.25819889000000001</v>
      </c>
      <c r="BM441" s="77">
        <v>-0.25819889000000001</v>
      </c>
      <c r="BN441" s="77">
        <v>-0.25819889000000001</v>
      </c>
      <c r="BO441" s="77">
        <v>-0.25819889000000001</v>
      </c>
      <c r="BP441" s="77">
        <v>-0.25819889000000001</v>
      </c>
      <c r="BQ441" s="77">
        <v>-0.25819889000000001</v>
      </c>
      <c r="BR441" s="77">
        <v>-0.25819889000000001</v>
      </c>
      <c r="BS441" s="77">
        <v>-0.25819889000000001</v>
      </c>
      <c r="BT441" s="77">
        <v>3.6147844560000002</v>
      </c>
      <c r="BU441" s="77">
        <v>-0.25819889000000001</v>
      </c>
      <c r="BV441" s="77">
        <v>-0.25819889000000001</v>
      </c>
      <c r="BW441" s="77">
        <v>-0.25819889000000001</v>
      </c>
      <c r="BX441" s="77">
        <v>-0.25819889000000001</v>
      </c>
      <c r="BY441" s="77">
        <v>-0.25819889000000001</v>
      </c>
    </row>
    <row r="442" spans="1:77">
      <c r="A442" s="52" t="s">
        <v>1474</v>
      </c>
      <c r="B442" s="52">
        <v>4</v>
      </c>
      <c r="C442" s="52">
        <v>0.53978109046424605</v>
      </c>
      <c r="D442" s="53">
        <v>5.5834417451605499E-6</v>
      </c>
      <c r="E442" s="52">
        <v>4.7262970116497397E-4</v>
      </c>
      <c r="F442" s="52">
        <v>2</v>
      </c>
      <c r="G442" s="52">
        <v>-0.89974917076210004</v>
      </c>
      <c r="H442" s="52">
        <v>1.0260803690437901</v>
      </c>
      <c r="I442" s="52">
        <v>0.66063750328386495</v>
      </c>
      <c r="J442" s="52">
        <v>1.26651671474595</v>
      </c>
      <c r="K442" s="52">
        <v>0.86598962640659805</v>
      </c>
      <c r="L442" s="52">
        <v>-1.2904854797897001</v>
      </c>
      <c r="M442" s="52">
        <v>-1.1940621854304101</v>
      </c>
      <c r="N442" s="52">
        <v>-0.67295753076614095</v>
      </c>
      <c r="O442" s="52">
        <v>0.640329206819375</v>
      </c>
      <c r="P442" s="52">
        <v>0.31982319435967899</v>
      </c>
      <c r="Q442" s="52">
        <v>0.64644029534825198</v>
      </c>
      <c r="R442" s="52">
        <v>-1.3685625432591599</v>
      </c>
      <c r="S442" s="54" t="s">
        <v>1475</v>
      </c>
      <c r="T442" s="54">
        <v>36</v>
      </c>
      <c r="U442" s="54">
        <v>5.2762498116155996</v>
      </c>
      <c r="V442" s="54">
        <v>3.1490611442705498E-3</v>
      </c>
      <c r="W442" s="54">
        <v>2.3852201451117099E-3</v>
      </c>
      <c r="X442" s="54">
        <v>1</v>
      </c>
      <c r="Y442" s="54">
        <v>0.53280159545116801</v>
      </c>
      <c r="Z442" s="54">
        <v>-0.89801610745768901</v>
      </c>
      <c r="AA442" s="54">
        <v>-0.82340404548799795</v>
      </c>
      <c r="AB442" s="54">
        <v>-1.3337112718624899</v>
      </c>
      <c r="AC442" s="54">
        <v>-1.2127841693088199</v>
      </c>
      <c r="AD442" s="54">
        <v>1.12316577328636</v>
      </c>
      <c r="AE442" s="54">
        <v>0.98254149565105797</v>
      </c>
      <c r="AF442" s="54">
        <v>0.29680877035509901</v>
      </c>
      <c r="AG442" s="54">
        <v>-0.491042932689853</v>
      </c>
      <c r="AH442" s="54">
        <v>1.33320440067791</v>
      </c>
      <c r="AI442" s="54">
        <v>-0.62892659573683696</v>
      </c>
      <c r="AJ442" s="54">
        <v>1.1193630871220901</v>
      </c>
      <c r="AK442" s="56" t="s">
        <v>1476</v>
      </c>
      <c r="AL442" s="56">
        <v>110</v>
      </c>
      <c r="AM442" s="56">
        <v>28.1603219840847</v>
      </c>
      <c r="AN442" s="56">
        <v>7.6493151908699599E-3</v>
      </c>
      <c r="AO442" s="56">
        <v>3.7579992792947602E-3</v>
      </c>
      <c r="AP442" s="56">
        <v>2</v>
      </c>
      <c r="AQ442" s="56">
        <v>-1.21778186319601</v>
      </c>
      <c r="AR442" s="56">
        <v>-0.46363065657872199</v>
      </c>
      <c r="AS442" s="56">
        <v>1.60870829129913</v>
      </c>
      <c r="AT442" s="56">
        <v>-1.45296216466246</v>
      </c>
      <c r="AU442" s="56">
        <v>1.2733398388436299</v>
      </c>
      <c r="AV442" s="56">
        <v>-1.70644024289567</v>
      </c>
      <c r="AW442" s="56">
        <v>-5.1113755776826197E-2</v>
      </c>
      <c r="AX442" s="56">
        <v>-3.7235686052752702E-2</v>
      </c>
      <c r="AY442" s="56">
        <v>0.22997886276145801</v>
      </c>
      <c r="AZ442" s="56">
        <v>9.5003435251532903E-2</v>
      </c>
      <c r="BA442" s="56">
        <v>0.57630283873153898</v>
      </c>
      <c r="BB442" s="56">
        <v>0.66002301345641401</v>
      </c>
      <c r="BC442" s="56">
        <v>0.48580808881874499</v>
      </c>
      <c r="BD442" s="77" t="s">
        <v>17644</v>
      </c>
      <c r="BE442" s="144" t="s">
        <v>18152</v>
      </c>
      <c r="BF442" s="77">
        <v>11</v>
      </c>
      <c r="BG442" s="77">
        <v>7.4620887079999996</v>
      </c>
      <c r="BH442" s="77">
        <v>0</v>
      </c>
      <c r="BI442" s="77">
        <v>2.3093559999999998E-3</v>
      </c>
      <c r="BJ442" s="78">
        <v>13</v>
      </c>
      <c r="BK442" s="77">
        <v>-0.25819889000000001</v>
      </c>
      <c r="BL442" s="77">
        <v>-0.25819889000000001</v>
      </c>
      <c r="BM442" s="77">
        <v>-0.25819889000000001</v>
      </c>
      <c r="BN442" s="77">
        <v>-0.25819889000000001</v>
      </c>
      <c r="BO442" s="77">
        <v>-0.25819889000000001</v>
      </c>
      <c r="BP442" s="77">
        <v>-0.25819889000000001</v>
      </c>
      <c r="BQ442" s="77">
        <v>-0.25819889000000001</v>
      </c>
      <c r="BR442" s="77">
        <v>-0.25819889000000001</v>
      </c>
      <c r="BS442" s="77">
        <v>-0.25819889000000001</v>
      </c>
      <c r="BT442" s="77">
        <v>3.6147844560000002</v>
      </c>
      <c r="BU442" s="77">
        <v>-0.25819889000000001</v>
      </c>
      <c r="BV442" s="77">
        <v>-0.25819889000000001</v>
      </c>
      <c r="BW442" s="77">
        <v>-0.25819889000000001</v>
      </c>
      <c r="BX442" s="77">
        <v>-0.25819889000000001</v>
      </c>
      <c r="BY442" s="77">
        <v>-0.25819889000000001</v>
      </c>
    </row>
    <row r="443" spans="1:77">
      <c r="A443" s="52" t="s">
        <v>1477</v>
      </c>
      <c r="B443" s="52">
        <v>13</v>
      </c>
      <c r="C443" s="52">
        <v>1.6177699402891501</v>
      </c>
      <c r="D443" s="53">
        <v>6.1417859196766101E-5</v>
      </c>
      <c r="E443" s="52">
        <v>7.2188206054056797E-4</v>
      </c>
      <c r="F443" s="52">
        <v>2</v>
      </c>
      <c r="G443" s="52">
        <v>0.17991863633600999</v>
      </c>
      <c r="H443" s="52">
        <v>-0.83060386509804796</v>
      </c>
      <c r="I443" s="52">
        <v>0.193065698639487</v>
      </c>
      <c r="J443" s="52">
        <v>-1.4023951008720199</v>
      </c>
      <c r="K443" s="52">
        <v>-1.39833787169128</v>
      </c>
      <c r="L443" s="52">
        <v>0.94161552587545005</v>
      </c>
      <c r="M443" s="52">
        <v>1.6092196572942701</v>
      </c>
      <c r="N443" s="52">
        <v>-5.6556941988436501E-3</v>
      </c>
      <c r="O443" s="52">
        <v>6.3576969126491606E-2</v>
      </c>
      <c r="P443" s="52">
        <v>0.71664429040690203</v>
      </c>
      <c r="Q443" s="52">
        <v>-1.11108220087008</v>
      </c>
      <c r="R443" s="52">
        <v>1.04403395505165</v>
      </c>
      <c r="S443" s="54" t="s">
        <v>1478</v>
      </c>
      <c r="T443" s="54">
        <v>35</v>
      </c>
      <c r="U443" s="54">
        <v>5.6074384253337399</v>
      </c>
      <c r="V443" s="54">
        <v>3.9084092216123902E-4</v>
      </c>
      <c r="W443" s="54">
        <v>2.7570898719974902E-3</v>
      </c>
      <c r="X443" s="54">
        <v>1</v>
      </c>
      <c r="Y443" s="54">
        <v>0.71716802507116795</v>
      </c>
      <c r="Z443" s="54">
        <v>-0.81201370838319997</v>
      </c>
      <c r="AA443" s="54">
        <v>-0.83911486713075301</v>
      </c>
      <c r="AB443" s="54">
        <v>-1.1676826089386101</v>
      </c>
      <c r="AC443" s="54">
        <v>-1.0443369529791799</v>
      </c>
      <c r="AD443" s="54">
        <v>0.89179529176507899</v>
      </c>
      <c r="AE443" s="54">
        <v>1.59175023872272</v>
      </c>
      <c r="AF443" s="54">
        <v>0.54520978128757702</v>
      </c>
      <c r="AG443" s="54">
        <v>-0.70704232782450604</v>
      </c>
      <c r="AH443" s="54">
        <v>0.56091060149890504</v>
      </c>
      <c r="AI443" s="54">
        <v>-0.91537436119042404</v>
      </c>
      <c r="AJ443" s="54">
        <v>1.1787308881012299</v>
      </c>
      <c r="AK443" s="56" t="s">
        <v>1479</v>
      </c>
      <c r="AL443" s="56">
        <v>9</v>
      </c>
      <c r="AM443" s="56">
        <v>1.7523427104345399</v>
      </c>
      <c r="AN443" s="56">
        <v>1.4516948537417399E-4</v>
      </c>
      <c r="AO443" s="56">
        <v>1.7398569427314501E-3</v>
      </c>
      <c r="AP443" s="56">
        <v>1</v>
      </c>
      <c r="AQ443" s="56">
        <v>-0.80527721502358895</v>
      </c>
      <c r="AR443" s="56">
        <v>-0.60738381063101998</v>
      </c>
      <c r="AS443" s="56">
        <v>-0.31391773092292002</v>
      </c>
      <c r="AT443" s="56">
        <v>-0.158133123277131</v>
      </c>
      <c r="AU443" s="56">
        <v>0.73301651135168699</v>
      </c>
      <c r="AV443" s="56">
        <v>0.67383737999111004</v>
      </c>
      <c r="AW443" s="56">
        <v>2.8550125130416699</v>
      </c>
      <c r="AX443" s="56">
        <v>-0.93859177035396602</v>
      </c>
      <c r="AY443" s="56">
        <v>-0.45274617692470998</v>
      </c>
      <c r="AZ443" s="56">
        <v>-0.21635057304276001</v>
      </c>
      <c r="BA443" s="56">
        <v>-8.3980231596725401E-3</v>
      </c>
      <c r="BB443" s="56">
        <v>2.9843738574639E-3</v>
      </c>
      <c r="BC443" s="56">
        <v>-0.76405235490616097</v>
      </c>
      <c r="BD443" s="77" t="s">
        <v>17647</v>
      </c>
      <c r="BE443" s="144" t="s">
        <v>3637</v>
      </c>
      <c r="BF443" s="77">
        <v>11</v>
      </c>
      <c r="BG443" s="77">
        <v>7.4620887079999996</v>
      </c>
      <c r="BH443" s="77">
        <v>0</v>
      </c>
      <c r="BI443" s="77">
        <v>2.3093559999999998E-3</v>
      </c>
      <c r="BJ443" s="78">
        <v>13</v>
      </c>
      <c r="BK443" s="77">
        <v>-0.25819889000000001</v>
      </c>
      <c r="BL443" s="77">
        <v>-0.25819889000000001</v>
      </c>
      <c r="BM443" s="77">
        <v>-0.25819889000000001</v>
      </c>
      <c r="BN443" s="77">
        <v>-0.25819889000000001</v>
      </c>
      <c r="BO443" s="77">
        <v>-0.25819889000000001</v>
      </c>
      <c r="BP443" s="77">
        <v>-0.25819889000000001</v>
      </c>
      <c r="BQ443" s="77">
        <v>-0.25819889000000001</v>
      </c>
      <c r="BR443" s="77">
        <v>-0.25819889000000001</v>
      </c>
      <c r="BS443" s="77">
        <v>-0.25819889000000001</v>
      </c>
      <c r="BT443" s="77">
        <v>3.6147844560000002</v>
      </c>
      <c r="BU443" s="77">
        <v>-0.25819889000000001</v>
      </c>
      <c r="BV443" s="77">
        <v>-0.25819889000000001</v>
      </c>
      <c r="BW443" s="77">
        <v>-0.25819889000000001</v>
      </c>
      <c r="BX443" s="77">
        <v>-0.25819889000000001</v>
      </c>
      <c r="BY443" s="77">
        <v>-0.25819889000000001</v>
      </c>
    </row>
    <row r="444" spans="1:77">
      <c r="A444" s="52" t="s">
        <v>1726</v>
      </c>
      <c r="B444" s="52">
        <v>24</v>
      </c>
      <c r="C444" s="52">
        <v>3.4192449417759101</v>
      </c>
      <c r="D444" s="52">
        <v>2.2892111155158302E-3</v>
      </c>
      <c r="E444" s="52">
        <v>1.5018847619410699E-3</v>
      </c>
      <c r="F444" s="52">
        <v>3</v>
      </c>
      <c r="G444" s="52">
        <v>0.40031638256012297</v>
      </c>
      <c r="H444" s="52">
        <v>-0.57706875377713196</v>
      </c>
      <c r="I444" s="52">
        <v>-0.239978803873762</v>
      </c>
      <c r="J444" s="52">
        <v>-1.1136512152912901</v>
      </c>
      <c r="K444" s="52">
        <v>-0.93494773442452195</v>
      </c>
      <c r="L444" s="52">
        <v>-0.30171808040506998</v>
      </c>
      <c r="M444" s="52">
        <v>2.0222612669236399</v>
      </c>
      <c r="N444" s="52">
        <v>1.11805274801828</v>
      </c>
      <c r="O444" s="52">
        <v>-0.48440418803004898</v>
      </c>
      <c r="P444" s="52">
        <v>1.31107507108373</v>
      </c>
      <c r="Q444" s="52">
        <v>-0.93959803715607804</v>
      </c>
      <c r="R444" s="52">
        <v>-0.26033865562786801</v>
      </c>
      <c r="S444" s="54" t="s">
        <v>1635</v>
      </c>
      <c r="T444" s="54">
        <v>29</v>
      </c>
      <c r="U444" s="54">
        <v>5.6694058818054396</v>
      </c>
      <c r="V444" s="54">
        <v>9.7542727287954802E-3</v>
      </c>
      <c r="W444" s="54">
        <v>2.8801528752706398E-3</v>
      </c>
      <c r="X444" s="54">
        <v>3</v>
      </c>
      <c r="Y444" s="54">
        <v>-0.87350185110307799</v>
      </c>
      <c r="Z444" s="54">
        <v>0.49821091960879799</v>
      </c>
      <c r="AA444" s="54">
        <v>0.34248605507061303</v>
      </c>
      <c r="AB444" s="54">
        <v>1.26528887022917</v>
      </c>
      <c r="AC444" s="54">
        <v>1.2084492025282501</v>
      </c>
      <c r="AD444" s="54">
        <v>0.143586636840805</v>
      </c>
      <c r="AE444" s="54">
        <v>-1.6106772832476699</v>
      </c>
      <c r="AF444" s="54">
        <v>-1.37951801237525</v>
      </c>
      <c r="AG444" s="54">
        <v>-3.0978904046930201E-2</v>
      </c>
      <c r="AH444" s="54">
        <v>-1.0007425692294201</v>
      </c>
      <c r="AI444" s="54">
        <v>1.0769648214813401</v>
      </c>
      <c r="AJ444" s="54">
        <v>0.36043211424337002</v>
      </c>
      <c r="AK444" s="56" t="s">
        <v>1727</v>
      </c>
      <c r="AL444" s="56">
        <v>0</v>
      </c>
      <c r="AM444" s="56">
        <v>0</v>
      </c>
      <c r="AN444" s="56">
        <v>0</v>
      </c>
      <c r="AO444" s="56">
        <v>2.7665068240627702E-4</v>
      </c>
      <c r="AP444" s="56">
        <v>46</v>
      </c>
      <c r="AQ444" s="56">
        <v>-0.74339884399062806</v>
      </c>
      <c r="AR444" s="56">
        <v>0.42009426905962399</v>
      </c>
      <c r="AS444" s="56">
        <v>0.533853284034979</v>
      </c>
      <c r="AT444" s="56">
        <v>-0.104363858504535</v>
      </c>
      <c r="AU444" s="56">
        <v>-0.82058548626222905</v>
      </c>
      <c r="AV444" s="56">
        <v>-1.1364476730177699</v>
      </c>
      <c r="AW444" s="56">
        <v>-0.71331189829602604</v>
      </c>
      <c r="AX444" s="56">
        <v>1.96059358908235</v>
      </c>
      <c r="AY444" s="56">
        <v>0.820868138152543</v>
      </c>
      <c r="AZ444" s="56">
        <v>-6.90556112648055E-2</v>
      </c>
      <c r="BA444" s="56">
        <v>-0.58341360595700698</v>
      </c>
      <c r="BB444" s="56">
        <v>-1.1135289951399701</v>
      </c>
      <c r="BC444" s="56">
        <v>1.5486966921034699</v>
      </c>
      <c r="BD444" s="77" t="s">
        <v>17643</v>
      </c>
      <c r="BE444" s="144" t="s">
        <v>18229</v>
      </c>
      <c r="BF444" s="77">
        <v>5</v>
      </c>
      <c r="BG444" s="77">
        <v>1.517162458</v>
      </c>
      <c r="BH444" s="145">
        <v>5.5799999999999999E-6</v>
      </c>
      <c r="BI444" s="77">
        <v>8.9896300000000002E-4</v>
      </c>
      <c r="BJ444" s="78">
        <v>13</v>
      </c>
      <c r="BK444" s="77">
        <v>-0.47073099800000001</v>
      </c>
      <c r="BL444" s="77">
        <v>-0.47073099800000001</v>
      </c>
      <c r="BM444" s="77">
        <v>-0.47073099800000001</v>
      </c>
      <c r="BN444" s="77">
        <v>-0.47073099800000001</v>
      </c>
      <c r="BO444" s="77">
        <v>-0.47073099800000001</v>
      </c>
      <c r="BP444" s="77">
        <v>-0.47073099800000001</v>
      </c>
      <c r="BQ444" s="77">
        <v>-0.47073099800000001</v>
      </c>
      <c r="BR444" s="77">
        <v>-0.47073099800000001</v>
      </c>
      <c r="BS444" s="77">
        <v>-0.47073099800000001</v>
      </c>
      <c r="BT444" s="77">
        <v>2.4794609369999998</v>
      </c>
      <c r="BU444" s="77">
        <v>1.2922900260000001</v>
      </c>
      <c r="BV444" s="77">
        <v>1.8770210119999999</v>
      </c>
      <c r="BW444" s="77">
        <v>-0.47073099800000001</v>
      </c>
      <c r="BX444" s="77">
        <v>-0.47073099800000001</v>
      </c>
      <c r="BY444" s="77">
        <v>-0.47073099800000001</v>
      </c>
    </row>
    <row r="445" spans="1:77">
      <c r="A445" s="52" t="s">
        <v>1728</v>
      </c>
      <c r="B445" s="52">
        <v>24</v>
      </c>
      <c r="C445" s="52">
        <v>3.3740163353796802</v>
      </c>
      <c r="D445" s="52">
        <v>4.4890871631090802E-3</v>
      </c>
      <c r="E445" s="52">
        <v>1.5079925567079899E-3</v>
      </c>
      <c r="F445" s="52">
        <v>3</v>
      </c>
      <c r="G445" s="52">
        <v>0.22262005353397499</v>
      </c>
      <c r="H445" s="52">
        <v>-0.52756225835813098</v>
      </c>
      <c r="I445" s="52">
        <v>-0.34265578639962002</v>
      </c>
      <c r="J445" s="52">
        <v>-1.09180439048101</v>
      </c>
      <c r="K445" s="52">
        <v>-0.91657091212823905</v>
      </c>
      <c r="L445" s="52">
        <v>-0.34328678817927899</v>
      </c>
      <c r="M445" s="52">
        <v>2.0813792214986</v>
      </c>
      <c r="N445" s="52">
        <v>1.0437088858527701</v>
      </c>
      <c r="O445" s="52">
        <v>-0.38266399096819997</v>
      </c>
      <c r="P445" s="52">
        <v>1.4210583996759001</v>
      </c>
      <c r="Q445" s="52">
        <v>-0.84640949459970904</v>
      </c>
      <c r="R445" s="52">
        <v>-0.31781293944705402</v>
      </c>
      <c r="S445" s="54" t="s">
        <v>1695</v>
      </c>
      <c r="T445" s="54">
        <v>6</v>
      </c>
      <c r="U445" s="54">
        <v>0.72944949578727503</v>
      </c>
      <c r="V445" s="55">
        <v>3.3500650470963301E-5</v>
      </c>
      <c r="W445" s="54">
        <v>6.07826005353911E-4</v>
      </c>
      <c r="X445" s="54">
        <v>3</v>
      </c>
      <c r="Y445" s="54">
        <v>-1.17339650500382</v>
      </c>
      <c r="Z445" s="54">
        <v>0.62463203418691404</v>
      </c>
      <c r="AA445" s="54">
        <v>0.474977779139786</v>
      </c>
      <c r="AB445" s="54">
        <v>1.04620780166146</v>
      </c>
      <c r="AC445" s="54">
        <v>0.98670617252246395</v>
      </c>
      <c r="AD445" s="54">
        <v>-0.15804214978300299</v>
      </c>
      <c r="AE445" s="54">
        <v>-1.74458692229963</v>
      </c>
      <c r="AF445" s="54">
        <v>-1.2372824798689901</v>
      </c>
      <c r="AG445" s="54">
        <v>0.47036003067839599</v>
      </c>
      <c r="AH445" s="54">
        <v>-0.675547696066648</v>
      </c>
      <c r="AI445" s="54">
        <v>1.2853290277851099</v>
      </c>
      <c r="AJ445" s="54">
        <v>0.10064290704797201</v>
      </c>
      <c r="AK445" s="56" t="s">
        <v>1729</v>
      </c>
      <c r="AL445" s="56">
        <v>3</v>
      </c>
      <c r="AM445" s="56">
        <v>0.36661589184890903</v>
      </c>
      <c r="AN445" s="56">
        <v>2.1552085136319699E-3</v>
      </c>
      <c r="AO445" s="56">
        <v>9.1524995294434705E-4</v>
      </c>
      <c r="AP445" s="56">
        <v>9</v>
      </c>
      <c r="AQ445" s="56">
        <v>-0.51359496701861096</v>
      </c>
      <c r="AR445" s="56">
        <v>-0.100797799676466</v>
      </c>
      <c r="AS445" s="56">
        <v>0.57629684196905495</v>
      </c>
      <c r="AT445" s="56">
        <v>-0.35713047332301801</v>
      </c>
      <c r="AU445" s="56">
        <v>0.38408758060244902</v>
      </c>
      <c r="AV445" s="56">
        <v>-1.14933778294971</v>
      </c>
      <c r="AW445" s="56">
        <v>-0.23406344507146701</v>
      </c>
      <c r="AX445" s="56">
        <v>2.4223048989998599</v>
      </c>
      <c r="AY445" s="56">
        <v>0.19526580122467399</v>
      </c>
      <c r="AZ445" s="56">
        <v>-0.594414646978775</v>
      </c>
      <c r="BA445" s="56">
        <v>-0.89707132021867297</v>
      </c>
      <c r="BB445" s="56">
        <v>-1.0154079105679701</v>
      </c>
      <c r="BC445" s="56">
        <v>1.28386322300866</v>
      </c>
      <c r="BD445" s="77" t="s">
        <v>4207</v>
      </c>
      <c r="BE445" s="144" t="s">
        <v>4206</v>
      </c>
      <c r="BF445" s="77">
        <v>4</v>
      </c>
      <c r="BG445" s="77">
        <v>0.70248739599999999</v>
      </c>
      <c r="BH445" s="77">
        <v>0</v>
      </c>
      <c r="BI445" s="77">
        <v>5.5754899999999996E-4</v>
      </c>
      <c r="BJ445" s="78">
        <v>13</v>
      </c>
      <c r="BK445" s="77">
        <v>-0.36411023599999998</v>
      </c>
      <c r="BL445" s="77">
        <v>-0.51069199799999998</v>
      </c>
      <c r="BM445" s="77">
        <v>-0.21586630400000001</v>
      </c>
      <c r="BN445" s="77">
        <v>-0.22477327699999999</v>
      </c>
      <c r="BO445" s="77">
        <v>-1.189108746</v>
      </c>
      <c r="BP445" s="77">
        <v>0.27759549700000002</v>
      </c>
      <c r="BQ445" s="77">
        <v>-0.68680246199999995</v>
      </c>
      <c r="BR445" s="77">
        <v>0.11111967</v>
      </c>
      <c r="BS445" s="77">
        <v>-1.069251068</v>
      </c>
      <c r="BT445" s="77">
        <v>2.03979774</v>
      </c>
      <c r="BU445" s="77">
        <v>1.6407886949999999</v>
      </c>
      <c r="BV445" s="77">
        <v>1.542146118</v>
      </c>
      <c r="BW445" s="77">
        <v>-0.80451785399999998</v>
      </c>
      <c r="BX445" s="77">
        <v>0.153130615</v>
      </c>
      <c r="BY445" s="77">
        <v>-0.69945638899999996</v>
      </c>
    </row>
    <row r="446" spans="1:77">
      <c r="A446" s="52" t="s">
        <v>1421</v>
      </c>
      <c r="B446" s="52">
        <v>3</v>
      </c>
      <c r="C446" s="52">
        <v>0.46477390104709398</v>
      </c>
      <c r="D446" s="52">
        <v>0</v>
      </c>
      <c r="E446" s="52">
        <v>5.1727767595519103E-4</v>
      </c>
      <c r="F446" s="52">
        <v>2</v>
      </c>
      <c r="G446" s="52">
        <v>0.66912682397321599</v>
      </c>
      <c r="H446" s="52">
        <v>1.1151963225133299</v>
      </c>
      <c r="I446" s="52">
        <v>0.86938797262715195</v>
      </c>
      <c r="J446" s="52">
        <v>1.3915289481483</v>
      </c>
      <c r="K446" s="52">
        <v>1.03821864836886</v>
      </c>
      <c r="L446" s="52">
        <v>-0.65787921894849699</v>
      </c>
      <c r="M446" s="52">
        <v>-1.6955787791907799</v>
      </c>
      <c r="N446" s="52">
        <v>-0.39472057094765101</v>
      </c>
      <c r="O446" s="52">
        <v>-0.32839611190811102</v>
      </c>
      <c r="P446" s="52">
        <v>-0.88847396030371495</v>
      </c>
      <c r="Q446" s="52">
        <v>-3.3718163184224201E-2</v>
      </c>
      <c r="R446" s="52">
        <v>-1.0846919111478901</v>
      </c>
      <c r="S446" s="54" t="s">
        <v>1205</v>
      </c>
      <c r="T446" s="54">
        <v>26</v>
      </c>
      <c r="U446" s="54">
        <v>4.4309717927203396</v>
      </c>
      <c r="V446" s="54">
        <v>6.4042076816991497E-3</v>
      </c>
      <c r="W446" s="54">
        <v>1.8783223305639E-3</v>
      </c>
      <c r="X446" s="54">
        <v>1</v>
      </c>
      <c r="Y446" s="54">
        <v>-0.53129585034732596</v>
      </c>
      <c r="Z446" s="54">
        <v>1.0648283531154401</v>
      </c>
      <c r="AA446" s="54">
        <v>0.80887840117903198</v>
      </c>
      <c r="AB446" s="54">
        <v>0.79533175435345405</v>
      </c>
      <c r="AC446" s="54">
        <v>0.86659050409544103</v>
      </c>
      <c r="AD446" s="54">
        <v>-0.56897106421837595</v>
      </c>
      <c r="AE446" s="54">
        <v>-1.1078779190550301</v>
      </c>
      <c r="AF446" s="54">
        <v>-0.29506595257272999</v>
      </c>
      <c r="AG446" s="54">
        <v>0.75881366102603998</v>
      </c>
      <c r="AH446" s="54">
        <v>-2.0172842104636701</v>
      </c>
      <c r="AI446" s="54">
        <v>0.89949938811387997</v>
      </c>
      <c r="AJ446" s="54">
        <v>-0.67344706522615705</v>
      </c>
      <c r="AK446" s="56" t="s">
        <v>1480</v>
      </c>
      <c r="AL446" s="56">
        <v>23</v>
      </c>
      <c r="AM446" s="56">
        <v>2.7311742350749602</v>
      </c>
      <c r="AN446" s="56">
        <v>1.1697310456111399E-2</v>
      </c>
      <c r="AO446" s="56">
        <v>1.04561724187571E-3</v>
      </c>
      <c r="AP446" s="56">
        <v>2</v>
      </c>
      <c r="AQ446" s="56">
        <v>0.667015325505947</v>
      </c>
      <c r="AR446" s="56">
        <v>0.56540593879657097</v>
      </c>
      <c r="AS446" s="56">
        <v>-0.60612796042776895</v>
      </c>
      <c r="AT446" s="56">
        <v>1.1372562305798599</v>
      </c>
      <c r="AU446" s="56">
        <v>-0.24376023368841199</v>
      </c>
      <c r="AV446" s="56">
        <v>1.9931756024175</v>
      </c>
      <c r="AW446" s="56">
        <v>1.0335571119212901</v>
      </c>
      <c r="AX446" s="56">
        <v>-0.393315307996982</v>
      </c>
      <c r="AY446" s="56">
        <v>-0.61386717672472202</v>
      </c>
      <c r="AZ446" s="56">
        <v>-0.42013066722185</v>
      </c>
      <c r="BA446" s="56">
        <v>-0.50540598466811504</v>
      </c>
      <c r="BB446" s="56">
        <v>-1.52461447451568</v>
      </c>
      <c r="BC446" s="56">
        <v>-1.0891884039776401</v>
      </c>
      <c r="BD446" s="77" t="s">
        <v>17635</v>
      </c>
      <c r="BE446" s="144" t="s">
        <v>18068</v>
      </c>
      <c r="BF446" s="77">
        <v>3</v>
      </c>
      <c r="BG446" s="77">
        <v>0.38497244200000003</v>
      </c>
      <c r="BH446" s="145">
        <v>1.6799999999999998E-5</v>
      </c>
      <c r="BI446" s="77">
        <v>4.0349800000000002E-4</v>
      </c>
      <c r="BJ446" s="78">
        <v>13</v>
      </c>
      <c r="BK446" s="77">
        <v>-0.48171343700000002</v>
      </c>
      <c r="BL446" s="77">
        <v>-0.48171343700000002</v>
      </c>
      <c r="BM446" s="77">
        <v>1.9338440670000001</v>
      </c>
      <c r="BN446" s="77">
        <v>-0.48171343700000002</v>
      </c>
      <c r="BO446" s="77">
        <v>-0.48171343700000002</v>
      </c>
      <c r="BP446" s="77">
        <v>-0.48171343700000002</v>
      </c>
      <c r="BQ446" s="77">
        <v>-0.48171343700000002</v>
      </c>
      <c r="BR446" s="77">
        <v>-0.48171343700000002</v>
      </c>
      <c r="BS446" s="77">
        <v>-0.48171343700000002</v>
      </c>
      <c r="BT446" s="77">
        <v>1.727072352</v>
      </c>
      <c r="BU446" s="77">
        <v>-0.48171343700000002</v>
      </c>
      <c r="BV446" s="77">
        <v>2.1196448270000001</v>
      </c>
      <c r="BW446" s="77">
        <v>-0.48171343700000002</v>
      </c>
      <c r="BX446" s="77">
        <v>-0.48171343700000002</v>
      </c>
      <c r="BY446" s="77">
        <v>-0.48171343700000002</v>
      </c>
    </row>
    <row r="447" spans="1:77">
      <c r="A447" s="52" t="s">
        <v>1424</v>
      </c>
      <c r="B447" s="52">
        <v>6</v>
      </c>
      <c r="C447" s="52">
        <v>0.86909530342351105</v>
      </c>
      <c r="D447" s="52">
        <v>0</v>
      </c>
      <c r="E447" s="52">
        <v>6.7736077655481601E-4</v>
      </c>
      <c r="F447" s="52">
        <v>2</v>
      </c>
      <c r="G447" s="52">
        <v>0.67549615674001695</v>
      </c>
      <c r="H447" s="52">
        <v>1.27125167199055</v>
      </c>
      <c r="I447" s="52">
        <v>0.59526748265146501</v>
      </c>
      <c r="J447" s="52">
        <v>1.2644712234048201</v>
      </c>
      <c r="K447" s="52">
        <v>1.0097330240406399</v>
      </c>
      <c r="L447" s="52">
        <v>-0.194729102274601</v>
      </c>
      <c r="M447" s="52">
        <v>-1.6956771849375301</v>
      </c>
      <c r="N447" s="52">
        <v>-0.34598005754185401</v>
      </c>
      <c r="O447" s="52">
        <v>-0.30664935317848202</v>
      </c>
      <c r="P447" s="52">
        <v>-1.0943515932774699</v>
      </c>
      <c r="Q447" s="52">
        <v>9.4479971613124103E-2</v>
      </c>
      <c r="R447" s="52">
        <v>-1.2733122392306699</v>
      </c>
      <c r="S447" s="54" t="s">
        <v>1207</v>
      </c>
      <c r="T447" s="54">
        <v>9</v>
      </c>
      <c r="U447" s="54">
        <v>2.2664758114855501</v>
      </c>
      <c r="V447" s="55">
        <v>1.11668834903211E-5</v>
      </c>
      <c r="W447" s="54">
        <v>1.2203030760015001E-3</v>
      </c>
      <c r="X447" s="54">
        <v>1</v>
      </c>
      <c r="Y447" s="54">
        <v>-0.336893147981426</v>
      </c>
      <c r="Z447" s="54">
        <v>0.83331874305311704</v>
      </c>
      <c r="AA447" s="54">
        <v>0.76697354488855896</v>
      </c>
      <c r="AB447" s="54">
        <v>0.67800289255091095</v>
      </c>
      <c r="AC447" s="54">
        <v>0.78357360839122403</v>
      </c>
      <c r="AD447" s="54">
        <v>-0.321122422360548</v>
      </c>
      <c r="AE447" s="54">
        <v>-0.88619003255853301</v>
      </c>
      <c r="AF447" s="54">
        <v>-0.13474596305696299</v>
      </c>
      <c r="AG447" s="54">
        <v>0.70302693608097699</v>
      </c>
      <c r="AH447" s="54">
        <v>-2.4975316705433599</v>
      </c>
      <c r="AI447" s="54">
        <v>0.84098531039084001</v>
      </c>
      <c r="AJ447" s="54">
        <v>-0.429397798854808</v>
      </c>
      <c r="AK447" s="56" t="s">
        <v>1481</v>
      </c>
      <c r="AL447" s="56">
        <v>85</v>
      </c>
      <c r="AM447" s="56">
        <v>13.097818653381401</v>
      </c>
      <c r="AN447" s="56">
        <v>1.06643737332567E-3</v>
      </c>
      <c r="AO447" s="56">
        <v>2.0188409013589198E-3</v>
      </c>
      <c r="AP447" s="56">
        <v>3</v>
      </c>
      <c r="AQ447" s="56">
        <v>1.63834096478477</v>
      </c>
      <c r="AR447" s="56">
        <v>0.72176935638283501</v>
      </c>
      <c r="AS447" s="56">
        <v>-0.12901308567801101</v>
      </c>
      <c r="AT447" s="56">
        <v>1.02074425123059</v>
      </c>
      <c r="AU447" s="56">
        <v>-0.76050186504174899</v>
      </c>
      <c r="AV447" s="56">
        <v>1.2146433489272299</v>
      </c>
      <c r="AW447" s="56">
        <v>-1.3498157393005801</v>
      </c>
      <c r="AX447" s="56">
        <v>1.0736314727565599</v>
      </c>
      <c r="AY447" s="56">
        <v>-0.44618771266811602</v>
      </c>
      <c r="AZ447" s="56">
        <v>-0.508707318417842</v>
      </c>
      <c r="BA447" s="56">
        <v>-0.69930781596023905</v>
      </c>
      <c r="BB447" s="56">
        <v>-1.19164632777951</v>
      </c>
      <c r="BC447" s="56">
        <v>-0.58394952923594301</v>
      </c>
      <c r="BD447" s="77" t="s">
        <v>17649</v>
      </c>
      <c r="BE447" s="144" t="s">
        <v>18230</v>
      </c>
      <c r="BF447" s="77">
        <v>33</v>
      </c>
      <c r="BG447" s="77">
        <v>6.3912563029999996</v>
      </c>
      <c r="BH447" s="77">
        <v>3.5588858000000001E-2</v>
      </c>
      <c r="BI447" s="77">
        <v>1.0079259999999999E-3</v>
      </c>
      <c r="BJ447" s="78">
        <v>14</v>
      </c>
      <c r="BK447" s="77">
        <v>-0.422812509</v>
      </c>
      <c r="BL447" s="77">
        <v>-0.422812509</v>
      </c>
      <c r="BM447" s="77">
        <v>-0.422812509</v>
      </c>
      <c r="BN447" s="77">
        <v>-0.422812509</v>
      </c>
      <c r="BO447" s="77">
        <v>-0.422812509</v>
      </c>
      <c r="BP447" s="77">
        <v>2.4675859010000001</v>
      </c>
      <c r="BQ447" s="77">
        <v>-0.422812509</v>
      </c>
      <c r="BR447" s="77">
        <v>-0.422812509</v>
      </c>
      <c r="BS447" s="77">
        <v>-0.422812509</v>
      </c>
      <c r="BT447" s="77">
        <v>-0.422812509</v>
      </c>
      <c r="BU447" s="77">
        <v>0.21456731300000001</v>
      </c>
      <c r="BV447" s="77">
        <v>-0.422812509</v>
      </c>
      <c r="BW447" s="77">
        <v>2.3915968890000001</v>
      </c>
      <c r="BX447" s="77">
        <v>-0.422812509</v>
      </c>
      <c r="BY447" s="77">
        <v>-0.422812509</v>
      </c>
    </row>
    <row r="448" spans="1:77">
      <c r="A448" s="52" t="s">
        <v>1427</v>
      </c>
      <c r="B448" s="52">
        <v>47</v>
      </c>
      <c r="C448" s="52">
        <v>7.7773312182614802</v>
      </c>
      <c r="D448" s="52">
        <v>1.4293610867610999E-3</v>
      </c>
      <c r="E448" s="52">
        <v>2.5287209859702398E-3</v>
      </c>
      <c r="F448" s="52">
        <v>2</v>
      </c>
      <c r="G448" s="52">
        <v>0.58885641189848603</v>
      </c>
      <c r="H448" s="52">
        <v>-0.85666755190366595</v>
      </c>
      <c r="I448" s="52">
        <v>-0.38432623891173101</v>
      </c>
      <c r="J448" s="52">
        <v>-1.5070584574230701</v>
      </c>
      <c r="K448" s="52">
        <v>-1.2575591791123799</v>
      </c>
      <c r="L448" s="52">
        <v>0.73416670259488404</v>
      </c>
      <c r="M448" s="52">
        <v>1.4787153244542099</v>
      </c>
      <c r="N448" s="52">
        <v>0.47256734617181601</v>
      </c>
      <c r="O448" s="52">
        <v>-0.15287403686296899</v>
      </c>
      <c r="P448" s="52">
        <v>0.53460488735444001</v>
      </c>
      <c r="Q448" s="52">
        <v>-0.96534156872622101</v>
      </c>
      <c r="R448" s="52">
        <v>1.3149163604662</v>
      </c>
      <c r="S448" s="54" t="s">
        <v>1482</v>
      </c>
      <c r="T448" s="54">
        <v>22</v>
      </c>
      <c r="U448" s="54">
        <v>3.0927590033227199</v>
      </c>
      <c r="V448" s="54">
        <v>1.10496312136727E-2</v>
      </c>
      <c r="W448" s="54">
        <v>2.4574423393176701E-3</v>
      </c>
      <c r="X448" s="54">
        <v>1</v>
      </c>
      <c r="Y448" s="54">
        <v>1.1098751113677201</v>
      </c>
      <c r="Z448" s="54">
        <v>-0.41977483762616502</v>
      </c>
      <c r="AA448" s="54">
        <v>-0.54931990422624999</v>
      </c>
      <c r="AB448" s="54">
        <v>-1.2995323023876399</v>
      </c>
      <c r="AC448" s="54">
        <v>-1.2306060869065201</v>
      </c>
      <c r="AD448" s="54">
        <v>0.92649276767641697</v>
      </c>
      <c r="AE448" s="54">
        <v>1.2287753196304501</v>
      </c>
      <c r="AF448" s="54">
        <v>0.87129950952902302</v>
      </c>
      <c r="AG448" s="54">
        <v>-0.45194812361103398</v>
      </c>
      <c r="AH448" s="54">
        <v>0.517945391419534</v>
      </c>
      <c r="AI448" s="54">
        <v>-1.40986224742473</v>
      </c>
      <c r="AJ448" s="54">
        <v>0.70665540255919301</v>
      </c>
      <c r="AK448" s="56" t="s">
        <v>1318</v>
      </c>
      <c r="AL448" s="56">
        <v>129</v>
      </c>
      <c r="AM448" s="56">
        <v>19.912757047029</v>
      </c>
      <c r="AN448" s="56">
        <v>1.06029558740599E-2</v>
      </c>
      <c r="AO448" s="56">
        <v>2.7885710120633201E-3</v>
      </c>
      <c r="AP448" s="56">
        <v>1</v>
      </c>
      <c r="AQ448" s="56">
        <v>1.0081541524089199</v>
      </c>
      <c r="AR448" s="56">
        <v>0.84374584824925902</v>
      </c>
      <c r="AS448" s="56">
        <v>-1.60508126632288</v>
      </c>
      <c r="AT448" s="56">
        <v>1.0551249870455</v>
      </c>
      <c r="AU448" s="56">
        <v>-1.6156806605466101</v>
      </c>
      <c r="AV448" s="56">
        <v>1.34491313650582</v>
      </c>
      <c r="AW448" s="56">
        <v>-0.41258496216299601</v>
      </c>
      <c r="AX448" s="56">
        <v>0.57977738708236004</v>
      </c>
      <c r="AY448" s="56">
        <v>-2.2714119427751402E-2</v>
      </c>
      <c r="AZ448" s="56">
        <v>0.14699698240197301</v>
      </c>
      <c r="BA448" s="56">
        <v>-0.26756430107685603</v>
      </c>
      <c r="BB448" s="56">
        <v>-1.2368534133890901</v>
      </c>
      <c r="BC448" s="56">
        <v>0.18176622923236499</v>
      </c>
      <c r="BD448" s="77" t="s">
        <v>17648</v>
      </c>
      <c r="BE448" s="144" t="s">
        <v>18231</v>
      </c>
      <c r="BF448" s="77">
        <v>21</v>
      </c>
      <c r="BG448" s="77">
        <v>11.364680180000001</v>
      </c>
      <c r="BH448" s="77">
        <v>2.895852E-3</v>
      </c>
      <c r="BI448" s="77">
        <v>2.4907190000000002E-3</v>
      </c>
      <c r="BJ448" s="78">
        <v>14</v>
      </c>
      <c r="BK448" s="77">
        <v>-0.25819889000000001</v>
      </c>
      <c r="BL448" s="77">
        <v>-0.25819889000000001</v>
      </c>
      <c r="BM448" s="77">
        <v>-0.25819889000000001</v>
      </c>
      <c r="BN448" s="77">
        <v>-0.25819889000000001</v>
      </c>
      <c r="BO448" s="77">
        <v>-0.25819889000000001</v>
      </c>
      <c r="BP448" s="77">
        <v>3.6147844560000002</v>
      </c>
      <c r="BQ448" s="77">
        <v>-0.25819889000000001</v>
      </c>
      <c r="BR448" s="77">
        <v>-0.25819889000000001</v>
      </c>
      <c r="BS448" s="77">
        <v>-0.25819889000000001</v>
      </c>
      <c r="BT448" s="77">
        <v>-0.25819889000000001</v>
      </c>
      <c r="BU448" s="77">
        <v>-0.25819889000000001</v>
      </c>
      <c r="BV448" s="77">
        <v>-0.25819889000000001</v>
      </c>
      <c r="BW448" s="77">
        <v>-0.25819889000000001</v>
      </c>
      <c r="BX448" s="77">
        <v>-0.25819889000000001</v>
      </c>
      <c r="BY448" s="77">
        <v>-0.25819889000000001</v>
      </c>
    </row>
    <row r="449" spans="1:77">
      <c r="A449" s="52" t="s">
        <v>1430</v>
      </c>
      <c r="B449" s="52">
        <v>34</v>
      </c>
      <c r="C449" s="52">
        <v>5.1657843919060502</v>
      </c>
      <c r="D449" s="52">
        <v>3.7409059692575702E-4</v>
      </c>
      <c r="E449" s="52">
        <v>1.61712995323276E-3</v>
      </c>
      <c r="F449" s="52">
        <v>2</v>
      </c>
      <c r="G449" s="52">
        <v>0.22820533718762101</v>
      </c>
      <c r="H449" s="52">
        <v>-0.76384574914367998</v>
      </c>
      <c r="I449" s="52">
        <v>-0.24988736065594999</v>
      </c>
      <c r="J449" s="52">
        <v>-1.5124554929895899</v>
      </c>
      <c r="K449" s="52">
        <v>-1.61913389337938</v>
      </c>
      <c r="L449" s="52">
        <v>0.94684484348034703</v>
      </c>
      <c r="M449" s="52">
        <v>1.5788655710524999</v>
      </c>
      <c r="N449" s="52">
        <v>0.34391741984574298</v>
      </c>
      <c r="O449" s="52">
        <v>-8.8642381863312698E-3</v>
      </c>
      <c r="P449" s="52">
        <v>0.87516478580641199</v>
      </c>
      <c r="Q449" s="52">
        <v>-0.65199722719486597</v>
      </c>
      <c r="R449" s="52">
        <v>0.83318600417717303</v>
      </c>
      <c r="S449" s="54" t="s">
        <v>1483</v>
      </c>
      <c r="T449" s="54">
        <v>22</v>
      </c>
      <c r="U449" s="54">
        <v>2.7769834911504798</v>
      </c>
      <c r="V449" s="54">
        <v>3.9642436390639898E-4</v>
      </c>
      <c r="W449" s="54">
        <v>1.26743872358926E-3</v>
      </c>
      <c r="X449" s="54">
        <v>1</v>
      </c>
      <c r="Y449" s="54">
        <v>0.20088305432867201</v>
      </c>
      <c r="Z449" s="54">
        <v>-0.463210029997007</v>
      </c>
      <c r="AA449" s="54">
        <v>-1.07278339177975</v>
      </c>
      <c r="AB449" s="54">
        <v>-0.724496239849164</v>
      </c>
      <c r="AC449" s="54">
        <v>-1.0853810331062399</v>
      </c>
      <c r="AD449" s="54">
        <v>1.2095227817329499</v>
      </c>
      <c r="AE449" s="54">
        <v>1.0045024026978699</v>
      </c>
      <c r="AF449" s="54">
        <v>0.95462105375541995</v>
      </c>
      <c r="AG449" s="54">
        <v>-1.05859817785058</v>
      </c>
      <c r="AH449" s="54">
        <v>1.2785971405372201</v>
      </c>
      <c r="AI449" s="54">
        <v>-1.04996519967354</v>
      </c>
      <c r="AJ449" s="54">
        <v>0.80630763920416304</v>
      </c>
      <c r="AK449" s="56" t="s">
        <v>1484</v>
      </c>
      <c r="AL449" s="56">
        <v>59</v>
      </c>
      <c r="AM449" s="56">
        <v>10.8224067333776</v>
      </c>
      <c r="AN449" s="56">
        <v>2.4734646931061201E-3</v>
      </c>
      <c r="AO449" s="56">
        <v>2.3215032598392399E-3</v>
      </c>
      <c r="AP449" s="56">
        <v>2</v>
      </c>
      <c r="AQ449" s="56">
        <v>0.288594487787943</v>
      </c>
      <c r="AR449" s="56">
        <v>0.88314303617843803</v>
      </c>
      <c r="AS449" s="56">
        <v>-1.3678998567740701</v>
      </c>
      <c r="AT449" s="56">
        <v>1.49195862069879</v>
      </c>
      <c r="AU449" s="56">
        <v>-1.1108431641841501</v>
      </c>
      <c r="AV449" s="56">
        <v>1.87853729753258</v>
      </c>
      <c r="AW449" s="56">
        <v>0.53214593324390602</v>
      </c>
      <c r="AX449" s="56">
        <v>-0.73628530404474002</v>
      </c>
      <c r="AY449" s="56">
        <v>-0.72522328832818095</v>
      </c>
      <c r="AZ449" s="56">
        <v>-0.11519923505582901</v>
      </c>
      <c r="BA449" s="56">
        <v>-0.36021770962495397</v>
      </c>
      <c r="BB449" s="56">
        <v>0.202426665002438</v>
      </c>
      <c r="BC449" s="56">
        <v>-0.86113748243217003</v>
      </c>
      <c r="BD449" s="77" t="s">
        <v>17650</v>
      </c>
      <c r="BE449" s="144" t="s">
        <v>18092</v>
      </c>
      <c r="BF449" s="77">
        <v>21</v>
      </c>
      <c r="BG449" s="77">
        <v>11.364680180000001</v>
      </c>
      <c r="BH449" s="77">
        <v>2.8986440000000001E-3</v>
      </c>
      <c r="BI449" s="77">
        <v>2.4907190000000002E-3</v>
      </c>
      <c r="BJ449" s="78">
        <v>14</v>
      </c>
      <c r="BK449" s="77">
        <v>-0.25819889000000001</v>
      </c>
      <c r="BL449" s="77">
        <v>-0.25819889000000001</v>
      </c>
      <c r="BM449" s="77">
        <v>-0.25819889000000001</v>
      </c>
      <c r="BN449" s="77">
        <v>-0.25819889000000001</v>
      </c>
      <c r="BO449" s="77">
        <v>-0.25819889000000001</v>
      </c>
      <c r="BP449" s="77">
        <v>3.6147844560000002</v>
      </c>
      <c r="BQ449" s="77">
        <v>-0.25819889000000001</v>
      </c>
      <c r="BR449" s="77">
        <v>-0.25819889000000001</v>
      </c>
      <c r="BS449" s="77">
        <v>-0.25819889000000001</v>
      </c>
      <c r="BT449" s="77">
        <v>-0.25819889000000001</v>
      </c>
      <c r="BU449" s="77">
        <v>-0.25819889000000001</v>
      </c>
      <c r="BV449" s="77">
        <v>-0.25819889000000001</v>
      </c>
      <c r="BW449" s="77">
        <v>-0.25819889000000001</v>
      </c>
      <c r="BX449" s="77">
        <v>-0.25819889000000001</v>
      </c>
      <c r="BY449" s="77">
        <v>-0.25819889000000001</v>
      </c>
    </row>
    <row r="450" spans="1:77">
      <c r="A450" s="52" t="s">
        <v>1485</v>
      </c>
      <c r="B450" s="52">
        <v>49</v>
      </c>
      <c r="C450" s="52">
        <v>7.1677091108903204</v>
      </c>
      <c r="D450" s="52">
        <v>2.0379562369835999E-3</v>
      </c>
      <c r="E450" s="52">
        <v>2.1702102213648402E-3</v>
      </c>
      <c r="F450" s="52">
        <v>2</v>
      </c>
      <c r="G450" s="52">
        <v>0.25575009596582499</v>
      </c>
      <c r="H450" s="52">
        <v>-1.1523538051006299</v>
      </c>
      <c r="I450" s="52">
        <v>-0.31275677454779399</v>
      </c>
      <c r="J450" s="52">
        <v>-1.5520714770275099</v>
      </c>
      <c r="K450" s="52">
        <v>-0.47718442955767099</v>
      </c>
      <c r="L450" s="52">
        <v>0.83483378335130898</v>
      </c>
      <c r="M450" s="52">
        <v>1.5975386888046099</v>
      </c>
      <c r="N450" s="52">
        <v>0.83748025227479495</v>
      </c>
      <c r="O450" s="52">
        <v>-0.62194008151942703</v>
      </c>
      <c r="P450" s="52">
        <v>0.61426427518759497</v>
      </c>
      <c r="Q450" s="52">
        <v>-1.05037711824185</v>
      </c>
      <c r="R450" s="52">
        <v>1.02681659041074</v>
      </c>
      <c r="S450" s="54" t="s">
        <v>1486</v>
      </c>
      <c r="T450" s="54">
        <v>15</v>
      </c>
      <c r="U450" s="54">
        <v>2.1141629157313702</v>
      </c>
      <c r="V450" s="54">
        <v>1.0050195141289001E-4</v>
      </c>
      <c r="W450" s="54">
        <v>1.1456930565514399E-3</v>
      </c>
      <c r="X450" s="54">
        <v>1</v>
      </c>
      <c r="Y450" s="54">
        <v>-0.20282641356124501</v>
      </c>
      <c r="Z450" s="54">
        <v>0.52974067056389795</v>
      </c>
      <c r="AA450" s="54">
        <v>0.76757487138112301</v>
      </c>
      <c r="AB450" s="54">
        <v>0.90420582400534699</v>
      </c>
      <c r="AC450" s="54">
        <v>1.11167286226697</v>
      </c>
      <c r="AD450" s="54">
        <v>-0.69893867605642701</v>
      </c>
      <c r="AE450" s="54">
        <v>-1.49251483939588</v>
      </c>
      <c r="AF450" s="54">
        <v>-1.2437680446621899</v>
      </c>
      <c r="AG450" s="54">
        <v>0.77388304359919802</v>
      </c>
      <c r="AH450" s="54">
        <v>-1.14823728919427</v>
      </c>
      <c r="AI450" s="54">
        <v>1.24704364458408</v>
      </c>
      <c r="AJ450" s="54">
        <v>-0.54783565353060404</v>
      </c>
      <c r="AK450" s="56" t="s">
        <v>1487</v>
      </c>
      <c r="AL450" s="56">
        <v>7</v>
      </c>
      <c r="AM450" s="56">
        <v>1.1838797217447099</v>
      </c>
      <c r="AN450" s="56">
        <v>1.67503252354817E-4</v>
      </c>
      <c r="AO450" s="56">
        <v>1.1956053333363301E-3</v>
      </c>
      <c r="AP450" s="56">
        <v>2</v>
      </c>
      <c r="AQ450" s="56">
        <v>0.165329294683316</v>
      </c>
      <c r="AR450" s="56">
        <v>0.81135461301268896</v>
      </c>
      <c r="AS450" s="56">
        <v>0.92642811466557495</v>
      </c>
      <c r="AT450" s="56">
        <v>-3.5864590351517601E-2</v>
      </c>
      <c r="AU450" s="56">
        <v>0.53886863607843805</v>
      </c>
      <c r="AV450" s="56">
        <v>-2.43970327571679</v>
      </c>
      <c r="AW450" s="56">
        <v>-1.53846956832778</v>
      </c>
      <c r="AX450" s="56">
        <v>0.855817165369118</v>
      </c>
      <c r="AY450" s="56">
        <v>0.53038518936258705</v>
      </c>
      <c r="AZ450" s="56">
        <v>0.106269489144743</v>
      </c>
      <c r="BA450" s="56">
        <v>-5.87331260376397E-2</v>
      </c>
      <c r="BB450" s="56">
        <v>-0.56619689715996002</v>
      </c>
      <c r="BC450" s="56">
        <v>0.70451495527722297</v>
      </c>
      <c r="BD450" s="77" t="s">
        <v>17651</v>
      </c>
      <c r="BE450" s="144" t="s">
        <v>3610</v>
      </c>
      <c r="BF450" s="77">
        <v>21</v>
      </c>
      <c r="BG450" s="77">
        <v>11.364680180000001</v>
      </c>
      <c r="BH450" s="77">
        <v>3.163857E-3</v>
      </c>
      <c r="BI450" s="77">
        <v>2.4907190000000002E-3</v>
      </c>
      <c r="BJ450" s="78">
        <v>14</v>
      </c>
      <c r="BK450" s="77">
        <v>-0.25819889000000001</v>
      </c>
      <c r="BL450" s="77">
        <v>-0.25819889000000001</v>
      </c>
      <c r="BM450" s="77">
        <v>-0.25819889000000001</v>
      </c>
      <c r="BN450" s="77">
        <v>-0.25819889000000001</v>
      </c>
      <c r="BO450" s="77">
        <v>-0.25819889000000001</v>
      </c>
      <c r="BP450" s="77">
        <v>3.6147844560000002</v>
      </c>
      <c r="BQ450" s="77">
        <v>-0.25819889000000001</v>
      </c>
      <c r="BR450" s="77">
        <v>-0.25819889000000001</v>
      </c>
      <c r="BS450" s="77">
        <v>-0.25819889000000001</v>
      </c>
      <c r="BT450" s="77">
        <v>-0.25819889000000001</v>
      </c>
      <c r="BU450" s="77">
        <v>-0.25819889000000001</v>
      </c>
      <c r="BV450" s="77">
        <v>-0.25819889000000001</v>
      </c>
      <c r="BW450" s="77">
        <v>-0.25819889000000001</v>
      </c>
      <c r="BX450" s="77">
        <v>-0.25819889000000001</v>
      </c>
      <c r="BY450" s="77">
        <v>-0.25819889000000001</v>
      </c>
    </row>
    <row r="451" spans="1:77">
      <c r="A451" s="52" t="s">
        <v>1817</v>
      </c>
      <c r="B451" s="52">
        <v>2</v>
      </c>
      <c r="C451" s="52">
        <v>0.59514894977311095</v>
      </c>
      <c r="D451" s="53">
        <v>1.11668834903211E-5</v>
      </c>
      <c r="E451" s="52">
        <v>2.3116782766616399E-3</v>
      </c>
      <c r="F451" s="52">
        <v>5</v>
      </c>
      <c r="G451" s="52">
        <v>-0.91386965601819103</v>
      </c>
      <c r="H451" s="52">
        <v>-1.19819545344624</v>
      </c>
      <c r="I451" s="52">
        <v>-0.99166990854562198</v>
      </c>
      <c r="J451" s="52">
        <v>-0.47503006333473202</v>
      </c>
      <c r="K451" s="52">
        <v>1.38051388332597</v>
      </c>
      <c r="L451" s="52">
        <v>-0.66739274242477098</v>
      </c>
      <c r="M451" s="52">
        <v>0.77751343485188995</v>
      </c>
      <c r="N451" s="52">
        <v>0.76690571865080404</v>
      </c>
      <c r="O451" s="52">
        <v>-0.80295269865202101</v>
      </c>
      <c r="P451" s="52">
        <v>1.80460025293004</v>
      </c>
      <c r="Q451" s="52">
        <v>0.26893083599421402</v>
      </c>
      <c r="R451" s="52">
        <v>5.0646396668658097E-2</v>
      </c>
      <c r="S451" s="54" t="s">
        <v>1477</v>
      </c>
      <c r="T451" s="54">
        <v>2</v>
      </c>
      <c r="U451" s="54">
        <v>0.21433860562012999</v>
      </c>
      <c r="V451" s="54">
        <v>2.3562124164577501E-3</v>
      </c>
      <c r="W451" s="54">
        <v>1.0469547871649299E-3</v>
      </c>
      <c r="X451" s="54">
        <v>6</v>
      </c>
      <c r="Y451" s="54">
        <v>0.87827077130948505</v>
      </c>
      <c r="Z451" s="54">
        <v>-0.159041083089797</v>
      </c>
      <c r="AA451" s="54">
        <v>-8.3717323651983894E-2</v>
      </c>
      <c r="AB451" s="54">
        <v>-1.4241330351285599</v>
      </c>
      <c r="AC451" s="54">
        <v>-1.2740505061352401</v>
      </c>
      <c r="AD451" s="54">
        <v>1.5494006858827101</v>
      </c>
      <c r="AE451" s="54">
        <v>0.82816080411094195</v>
      </c>
      <c r="AF451" s="54">
        <v>-0.329752714636661</v>
      </c>
      <c r="AG451" s="54">
        <v>-0.29497713969568901</v>
      </c>
      <c r="AH451" s="54">
        <v>0.48882273119230002</v>
      </c>
      <c r="AI451" s="54">
        <v>-1.3158218686191101</v>
      </c>
      <c r="AJ451" s="54">
        <v>1.13683867846159</v>
      </c>
      <c r="AK451" s="56" t="s">
        <v>1818</v>
      </c>
      <c r="AL451" s="56">
        <v>90</v>
      </c>
      <c r="AM451" s="56">
        <v>18.073203939790201</v>
      </c>
      <c r="AN451" s="56">
        <v>3.7185722022769299E-3</v>
      </c>
      <c r="AO451" s="56">
        <v>2.62929262256059E-3</v>
      </c>
      <c r="AP451" s="56">
        <v>2</v>
      </c>
      <c r="AQ451" s="56">
        <v>0.741537115758791</v>
      </c>
      <c r="AR451" s="56">
        <v>0.75319288484702995</v>
      </c>
      <c r="AS451" s="56">
        <v>-1.10731079476344</v>
      </c>
      <c r="AT451" s="56">
        <v>1.39359811682923</v>
      </c>
      <c r="AU451" s="56">
        <v>-1.2163490782262201</v>
      </c>
      <c r="AV451" s="56">
        <v>2.0136053435129901</v>
      </c>
      <c r="AW451" s="56">
        <v>0.41268033158758399</v>
      </c>
      <c r="AX451" s="56">
        <v>-0.32805706791441203</v>
      </c>
      <c r="AY451" s="56">
        <v>-0.30502879101056601</v>
      </c>
      <c r="AZ451" s="56">
        <v>-8.1474663646326995E-2</v>
      </c>
      <c r="BA451" s="56">
        <v>-0.60170844236250298</v>
      </c>
      <c r="BB451" s="56">
        <v>-0.97611142006797502</v>
      </c>
      <c r="BC451" s="56">
        <v>-0.69857353454419102</v>
      </c>
      <c r="BD451" s="77" t="s">
        <v>17657</v>
      </c>
      <c r="BE451" s="144" t="s">
        <v>18232</v>
      </c>
      <c r="BF451" s="77">
        <v>21</v>
      </c>
      <c r="BG451" s="77">
        <v>11.364680180000001</v>
      </c>
      <c r="BH451" s="77">
        <v>4.1995859999999999E-3</v>
      </c>
      <c r="BI451" s="77">
        <v>2.4907190000000002E-3</v>
      </c>
      <c r="BJ451" s="78">
        <v>14</v>
      </c>
      <c r="BK451" s="77">
        <v>-0.25819889000000001</v>
      </c>
      <c r="BL451" s="77">
        <v>-0.25819889000000001</v>
      </c>
      <c r="BM451" s="77">
        <v>-0.25819889000000001</v>
      </c>
      <c r="BN451" s="77">
        <v>-0.25819889000000001</v>
      </c>
      <c r="BO451" s="77">
        <v>-0.25819889000000001</v>
      </c>
      <c r="BP451" s="77">
        <v>3.6147844560000002</v>
      </c>
      <c r="BQ451" s="77">
        <v>-0.25819889000000001</v>
      </c>
      <c r="BR451" s="77">
        <v>-0.25819889000000001</v>
      </c>
      <c r="BS451" s="77">
        <v>-0.25819889000000001</v>
      </c>
      <c r="BT451" s="77">
        <v>-0.25819889000000001</v>
      </c>
      <c r="BU451" s="77">
        <v>-0.25819889000000001</v>
      </c>
      <c r="BV451" s="77">
        <v>-0.25819889000000001</v>
      </c>
      <c r="BW451" s="77">
        <v>-0.25819889000000001</v>
      </c>
      <c r="BX451" s="77">
        <v>-0.25819889000000001</v>
      </c>
      <c r="BY451" s="77">
        <v>-0.25819889000000001</v>
      </c>
    </row>
    <row r="452" spans="1:77">
      <c r="A452" s="52" t="s">
        <v>1819</v>
      </c>
      <c r="B452" s="52">
        <v>1</v>
      </c>
      <c r="C452" s="52">
        <v>0.48542249037223301</v>
      </c>
      <c r="D452" s="52">
        <v>0</v>
      </c>
      <c r="E452" s="52">
        <v>1.9117758456495999E-3</v>
      </c>
      <c r="F452" s="52">
        <v>5</v>
      </c>
      <c r="G452" s="52">
        <v>-1.00224125612084</v>
      </c>
      <c r="H452" s="52">
        <v>-1.02155979822918</v>
      </c>
      <c r="I452" s="52">
        <v>-1.1667643818048801</v>
      </c>
      <c r="J452" s="52">
        <v>-0.368554904666685</v>
      </c>
      <c r="K452" s="52">
        <v>1.2190231475195601</v>
      </c>
      <c r="L452" s="52">
        <v>-0.820820385325429</v>
      </c>
      <c r="M452" s="52">
        <v>0.97601768806501898</v>
      </c>
      <c r="N452" s="52">
        <v>0.82431130579079603</v>
      </c>
      <c r="O452" s="52">
        <v>-0.69642780174280805</v>
      </c>
      <c r="P452" s="52">
        <v>1.71571656665784</v>
      </c>
      <c r="Q452" s="52">
        <v>0.467260094920941</v>
      </c>
      <c r="R452" s="52">
        <v>-0.125960275064327</v>
      </c>
      <c r="S452" s="54" t="s">
        <v>1380</v>
      </c>
      <c r="T452" s="54">
        <v>1</v>
      </c>
      <c r="U452" s="54">
        <v>0.11659771780754501</v>
      </c>
      <c r="V452" s="54">
        <v>0</v>
      </c>
      <c r="W452" s="54">
        <v>2.0429009193055699E-3</v>
      </c>
      <c r="X452" s="54">
        <v>7</v>
      </c>
      <c r="Y452" s="54">
        <v>-1.2798130210326799</v>
      </c>
      <c r="Z452" s="54">
        <v>1.3751174437429801</v>
      </c>
      <c r="AA452" s="54">
        <v>0.17195856526658501</v>
      </c>
      <c r="AB452" s="54">
        <v>1.42730327427399</v>
      </c>
      <c r="AC452" s="54">
        <v>0.69523446407059897</v>
      </c>
      <c r="AD452" s="54">
        <v>-0.63875171179892698</v>
      </c>
      <c r="AE452" s="54">
        <v>-1.41382178207339</v>
      </c>
      <c r="AF452" s="54">
        <v>-0.16524533371276201</v>
      </c>
      <c r="AG452" s="54">
        <v>0.120629795517689</v>
      </c>
      <c r="AH452" s="54">
        <v>-0.88581295682830596</v>
      </c>
      <c r="AI452" s="54">
        <v>1.1659835992705001</v>
      </c>
      <c r="AJ452" s="54">
        <v>-0.57278233669626999</v>
      </c>
      <c r="AK452" s="56" t="s">
        <v>1820</v>
      </c>
      <c r="AL452" s="56">
        <v>7</v>
      </c>
      <c r="AM452" s="56">
        <v>1.1339401797089601</v>
      </c>
      <c r="AN452" s="56">
        <v>0</v>
      </c>
      <c r="AO452" s="56">
        <v>6.1982758060490604E-4</v>
      </c>
      <c r="AP452" s="56">
        <v>4</v>
      </c>
      <c r="AQ452" s="56">
        <v>-0.33971140359914098</v>
      </c>
      <c r="AR452" s="56">
        <v>-0.24080804396803901</v>
      </c>
      <c r="AS452" s="56">
        <v>-1.03659129707965</v>
      </c>
      <c r="AT452" s="56">
        <v>0.93348203637064697</v>
      </c>
      <c r="AU452" s="56">
        <v>-0.86118987905092503</v>
      </c>
      <c r="AV452" s="56">
        <v>2.77363944085202</v>
      </c>
      <c r="AW452" s="56">
        <v>-0.65195395102000298</v>
      </c>
      <c r="AX452" s="56">
        <v>-0.46928543086324698</v>
      </c>
      <c r="AY452" s="56">
        <v>-0.15153995802171</v>
      </c>
      <c r="AZ452" s="56">
        <v>0.56997082692731704</v>
      </c>
      <c r="BA452" s="56">
        <v>0.23546558722455599</v>
      </c>
      <c r="BB452" s="56">
        <v>-0.61258096922793004</v>
      </c>
      <c r="BC452" s="56">
        <v>-0.1488969585439</v>
      </c>
      <c r="BD452" s="77" t="s">
        <v>17658</v>
      </c>
      <c r="BE452" s="144" t="s">
        <v>3637</v>
      </c>
      <c r="BF452" s="77">
        <v>21</v>
      </c>
      <c r="BG452" s="77">
        <v>11.364680180000001</v>
      </c>
      <c r="BH452" s="77">
        <v>5.0287270000000002E-3</v>
      </c>
      <c r="BI452" s="77">
        <v>2.4907190000000002E-3</v>
      </c>
      <c r="BJ452" s="78">
        <v>14</v>
      </c>
      <c r="BK452" s="77">
        <v>-0.25819889000000001</v>
      </c>
      <c r="BL452" s="77">
        <v>-0.25819889000000001</v>
      </c>
      <c r="BM452" s="77">
        <v>-0.25819889000000001</v>
      </c>
      <c r="BN452" s="77">
        <v>-0.25819889000000001</v>
      </c>
      <c r="BO452" s="77">
        <v>-0.25819889000000001</v>
      </c>
      <c r="BP452" s="77">
        <v>3.6147844560000002</v>
      </c>
      <c r="BQ452" s="77">
        <v>-0.25819889000000001</v>
      </c>
      <c r="BR452" s="77">
        <v>-0.25819889000000001</v>
      </c>
      <c r="BS452" s="77">
        <v>-0.25819889000000001</v>
      </c>
      <c r="BT452" s="77">
        <v>-0.25819889000000001</v>
      </c>
      <c r="BU452" s="77">
        <v>-0.25819889000000001</v>
      </c>
      <c r="BV452" s="77">
        <v>-0.25819889000000001</v>
      </c>
      <c r="BW452" s="77">
        <v>-0.25819889000000001</v>
      </c>
      <c r="BX452" s="77">
        <v>-0.25819889000000001</v>
      </c>
      <c r="BY452" s="77">
        <v>-0.25819889000000001</v>
      </c>
    </row>
    <row r="453" spans="1:77">
      <c r="A453" s="52" t="s">
        <v>1730</v>
      </c>
      <c r="B453" s="52">
        <v>32</v>
      </c>
      <c r="C453" s="52">
        <v>4.8187015541950302</v>
      </c>
      <c r="D453" s="52">
        <v>1.8983701933545901E-4</v>
      </c>
      <c r="E453" s="52">
        <v>1.6075769708395601E-3</v>
      </c>
      <c r="F453" s="52">
        <v>3</v>
      </c>
      <c r="G453" s="52">
        <v>-1.20379023073706</v>
      </c>
      <c r="H453" s="52">
        <v>0.39114594540733499</v>
      </c>
      <c r="I453" s="52">
        <v>0.24999768925820101</v>
      </c>
      <c r="J453" s="52">
        <v>1.0709449094746399</v>
      </c>
      <c r="K453" s="52">
        <v>1.36424630585006</v>
      </c>
      <c r="L453" s="52">
        <v>0.40673400832201101</v>
      </c>
      <c r="M453" s="52">
        <v>-1.23365308825038</v>
      </c>
      <c r="N453" s="52">
        <v>-1.1168314178529</v>
      </c>
      <c r="O453" s="52">
        <v>-0.36145114836555697</v>
      </c>
      <c r="P453" s="52">
        <v>-1.19751887385419</v>
      </c>
      <c r="Q453" s="52">
        <v>1.3146998356527899</v>
      </c>
      <c r="R453" s="52">
        <v>0.315476065095044</v>
      </c>
      <c r="S453" s="54" t="s">
        <v>1390</v>
      </c>
      <c r="T453" s="54">
        <v>5</v>
      </c>
      <c r="U453" s="54">
        <v>0.58258984037795603</v>
      </c>
      <c r="V453" s="54">
        <v>2.3785461834383999E-3</v>
      </c>
      <c r="W453" s="54">
        <v>1.0667120998456799E-3</v>
      </c>
      <c r="X453" s="54">
        <v>3</v>
      </c>
      <c r="Y453" s="54">
        <v>0.118866479974319</v>
      </c>
      <c r="Z453" s="54">
        <v>-0.25201724267963599</v>
      </c>
      <c r="AA453" s="54">
        <v>-0.57458725174252701</v>
      </c>
      <c r="AB453" s="54">
        <v>-1.38824221882701</v>
      </c>
      <c r="AC453" s="54">
        <v>-1.5646854066905</v>
      </c>
      <c r="AD453" s="54">
        <v>0.38025416470433698</v>
      </c>
      <c r="AE453" s="54">
        <v>1.071922684917</v>
      </c>
      <c r="AF453" s="54">
        <v>1.4929782702036001</v>
      </c>
      <c r="AG453" s="54">
        <v>6.86177105543678E-2</v>
      </c>
      <c r="AH453" s="54">
        <v>1.20259326807309</v>
      </c>
      <c r="AI453" s="54">
        <v>-1.01568985731628</v>
      </c>
      <c r="AJ453" s="54">
        <v>0.45998939882922601</v>
      </c>
      <c r="AK453" s="56" t="s">
        <v>1731</v>
      </c>
      <c r="AL453" s="56">
        <v>4</v>
      </c>
      <c r="AM453" s="56">
        <v>0.47165884638257899</v>
      </c>
      <c r="AN453" s="56">
        <v>0</v>
      </c>
      <c r="AO453" s="56">
        <v>4.1390402351915899E-4</v>
      </c>
      <c r="AP453" s="56">
        <v>3</v>
      </c>
      <c r="AQ453" s="56">
        <v>-0.52478110040495596</v>
      </c>
      <c r="AR453" s="56">
        <v>-1.05174723122085</v>
      </c>
      <c r="AS453" s="56">
        <v>-0.58341641982667702</v>
      </c>
      <c r="AT453" s="56">
        <v>0.24398824867385599</v>
      </c>
      <c r="AU453" s="56">
        <v>1.0572035639208199</v>
      </c>
      <c r="AV453" s="56">
        <v>0.117568202845658</v>
      </c>
      <c r="AW453" s="56">
        <v>1.17156070485875</v>
      </c>
      <c r="AX453" s="56">
        <v>-1.36061357365614</v>
      </c>
      <c r="AY453" s="56">
        <v>-0.88108362473954005</v>
      </c>
      <c r="AZ453" s="56">
        <v>-1.6989628369555601E-2</v>
      </c>
      <c r="BA453" s="56">
        <v>0.81532534817334901</v>
      </c>
      <c r="BB453" s="56">
        <v>1.9044877276607799</v>
      </c>
      <c r="BC453" s="56">
        <v>-0.891502217915495</v>
      </c>
      <c r="BD453" s="77" t="s">
        <v>17660</v>
      </c>
      <c r="BE453" s="144" t="s">
        <v>2926</v>
      </c>
      <c r="BF453" s="77">
        <v>21</v>
      </c>
      <c r="BG453" s="77">
        <v>11.364680180000001</v>
      </c>
      <c r="BH453" s="77">
        <v>3.1526900000000001E-3</v>
      </c>
      <c r="BI453" s="77">
        <v>2.4907190000000002E-3</v>
      </c>
      <c r="BJ453" s="78">
        <v>14</v>
      </c>
      <c r="BK453" s="77">
        <v>-0.25819889000000001</v>
      </c>
      <c r="BL453" s="77">
        <v>-0.25819889000000001</v>
      </c>
      <c r="BM453" s="77">
        <v>-0.25819889000000001</v>
      </c>
      <c r="BN453" s="77">
        <v>-0.25819889000000001</v>
      </c>
      <c r="BO453" s="77">
        <v>-0.25819889000000001</v>
      </c>
      <c r="BP453" s="77">
        <v>3.6147844560000002</v>
      </c>
      <c r="BQ453" s="77">
        <v>-0.25819889000000001</v>
      </c>
      <c r="BR453" s="77">
        <v>-0.25819889000000001</v>
      </c>
      <c r="BS453" s="77">
        <v>-0.25819889000000001</v>
      </c>
      <c r="BT453" s="77">
        <v>-0.25819889000000001</v>
      </c>
      <c r="BU453" s="77">
        <v>-0.25819889000000001</v>
      </c>
      <c r="BV453" s="77">
        <v>-0.25819889000000001</v>
      </c>
      <c r="BW453" s="77">
        <v>-0.25819889000000001</v>
      </c>
      <c r="BX453" s="77">
        <v>-0.25819889000000001</v>
      </c>
      <c r="BY453" s="77">
        <v>-0.25819889000000001</v>
      </c>
    </row>
    <row r="454" spans="1:77">
      <c r="A454" s="52" t="s">
        <v>1435</v>
      </c>
      <c r="B454" s="52">
        <v>39</v>
      </c>
      <c r="C454" s="52">
        <v>6.0984494994499503</v>
      </c>
      <c r="D454" s="52">
        <v>1.35677634407401E-3</v>
      </c>
      <c r="E454" s="52">
        <v>1.8209853469265101E-3</v>
      </c>
      <c r="F454" s="52">
        <v>2</v>
      </c>
      <c r="G454" s="52">
        <v>-0.24947033315668099</v>
      </c>
      <c r="H454" s="52">
        <v>1.31716760645884</v>
      </c>
      <c r="I454" s="52">
        <v>0.62682229211193097</v>
      </c>
      <c r="J454" s="52">
        <v>1.3948638632399599</v>
      </c>
      <c r="K454" s="52">
        <v>0.279700425489602</v>
      </c>
      <c r="L454" s="52">
        <v>-0.73328675950764899</v>
      </c>
      <c r="M454" s="52">
        <v>-1.65150672734434</v>
      </c>
      <c r="N454" s="52">
        <v>-0.37509880671463203</v>
      </c>
      <c r="O454" s="52">
        <v>0.93223120235954504</v>
      </c>
      <c r="P454" s="52">
        <v>-1.18936204762864</v>
      </c>
      <c r="Q454" s="52">
        <v>0.54319033619969803</v>
      </c>
      <c r="R454" s="52">
        <v>-0.89525105150764395</v>
      </c>
      <c r="S454" s="54" t="s">
        <v>1488</v>
      </c>
      <c r="T454" s="54">
        <v>43</v>
      </c>
      <c r="U454" s="54">
        <v>7.5410996572932696</v>
      </c>
      <c r="V454" s="55">
        <v>8.3751626177408297E-5</v>
      </c>
      <c r="W454" s="54">
        <v>2.81673002620274E-3</v>
      </c>
      <c r="X454" s="54">
        <v>1</v>
      </c>
      <c r="Y454" s="54">
        <v>-0.21118102001073999</v>
      </c>
      <c r="Z454" s="54">
        <v>0.87951599301409</v>
      </c>
      <c r="AA454" s="54">
        <v>0.88212810942889797</v>
      </c>
      <c r="AB454" s="54">
        <v>0.68017613111307795</v>
      </c>
      <c r="AC454" s="54">
        <v>0.91764375105704399</v>
      </c>
      <c r="AD454" s="54">
        <v>-0.670312940292765</v>
      </c>
      <c r="AE454" s="54">
        <v>-0.97585753195764802</v>
      </c>
      <c r="AF454" s="54">
        <v>-0.79418452758104496</v>
      </c>
      <c r="AG454" s="54">
        <v>1.0890226571793</v>
      </c>
      <c r="AH454" s="54">
        <v>-1.78604855174521</v>
      </c>
      <c r="AI454" s="54">
        <v>0.913964252220133</v>
      </c>
      <c r="AJ454" s="54">
        <v>-0.924866322425132</v>
      </c>
      <c r="AK454" s="56" t="s">
        <v>1489</v>
      </c>
      <c r="AL454" s="56">
        <v>43</v>
      </c>
      <c r="AM454" s="56">
        <v>6.5456242743408097</v>
      </c>
      <c r="AN454" s="56">
        <v>4.9134287357412902E-4</v>
      </c>
      <c r="AO454" s="56">
        <v>1.0512791671606701E-3</v>
      </c>
      <c r="AP454" s="56">
        <v>1</v>
      </c>
      <c r="AQ454" s="56">
        <v>-1.1595066115573001</v>
      </c>
      <c r="AR454" s="56">
        <v>-0.99837119292755705</v>
      </c>
      <c r="AS454" s="56">
        <v>0.60798225130351702</v>
      </c>
      <c r="AT454" s="56">
        <v>-1.52643014717134</v>
      </c>
      <c r="AU454" s="56">
        <v>0.73413580413211599</v>
      </c>
      <c r="AV454" s="56">
        <v>-1.29700085007818</v>
      </c>
      <c r="AW454" s="56">
        <v>1.48105842343441</v>
      </c>
      <c r="AX454" s="56">
        <v>0.91576516414394804</v>
      </c>
      <c r="AY454" s="56">
        <v>-0.39740425653780498</v>
      </c>
      <c r="AZ454" s="56">
        <v>-0.23519067468062099</v>
      </c>
      <c r="BA454" s="56">
        <v>0.17700372179242699</v>
      </c>
      <c r="BB454" s="56">
        <v>0.94831464908247298</v>
      </c>
      <c r="BC454" s="56">
        <v>0.74964371906391802</v>
      </c>
      <c r="BD454" s="77" t="s">
        <v>17662</v>
      </c>
      <c r="BE454" s="144" t="s">
        <v>3637</v>
      </c>
      <c r="BF454" s="77">
        <v>21</v>
      </c>
      <c r="BG454" s="77">
        <v>11.364680180000001</v>
      </c>
      <c r="BH454" s="77">
        <v>3.5826149999999999E-3</v>
      </c>
      <c r="BI454" s="77">
        <v>2.4907190000000002E-3</v>
      </c>
      <c r="BJ454" s="78">
        <v>14</v>
      </c>
      <c r="BK454" s="77">
        <v>-0.25819889000000001</v>
      </c>
      <c r="BL454" s="77">
        <v>-0.25819889000000001</v>
      </c>
      <c r="BM454" s="77">
        <v>-0.25819889000000001</v>
      </c>
      <c r="BN454" s="77">
        <v>-0.25819889000000001</v>
      </c>
      <c r="BO454" s="77">
        <v>-0.25819889000000001</v>
      </c>
      <c r="BP454" s="77">
        <v>3.6147844560000002</v>
      </c>
      <c r="BQ454" s="77">
        <v>-0.25819889000000001</v>
      </c>
      <c r="BR454" s="77">
        <v>-0.25819889000000001</v>
      </c>
      <c r="BS454" s="77">
        <v>-0.25819889000000001</v>
      </c>
      <c r="BT454" s="77">
        <v>-0.25819889000000001</v>
      </c>
      <c r="BU454" s="77">
        <v>-0.25819889000000001</v>
      </c>
      <c r="BV454" s="77">
        <v>-0.25819889000000001</v>
      </c>
      <c r="BW454" s="77">
        <v>-0.25819889000000001</v>
      </c>
      <c r="BX454" s="77">
        <v>-0.25819889000000001</v>
      </c>
      <c r="BY454" s="77">
        <v>-0.25819889000000001</v>
      </c>
    </row>
    <row r="455" spans="1:77">
      <c r="A455" s="52" t="s">
        <v>1490</v>
      </c>
      <c r="B455" s="52">
        <v>36</v>
      </c>
      <c r="C455" s="52">
        <v>5.9307890302321002</v>
      </c>
      <c r="D455" s="52">
        <v>3.1267273772899102E-4</v>
      </c>
      <c r="E455" s="52">
        <v>1.76027654988494E-3</v>
      </c>
      <c r="F455" s="52">
        <v>2</v>
      </c>
      <c r="G455" s="52">
        <v>-0.10154702948957001</v>
      </c>
      <c r="H455" s="52">
        <v>1.3198422193058801</v>
      </c>
      <c r="I455" s="52">
        <v>0.66401387234807097</v>
      </c>
      <c r="J455" s="52">
        <v>1.35940008700113</v>
      </c>
      <c r="K455" s="52">
        <v>0.302899431586857</v>
      </c>
      <c r="L455" s="52">
        <v>-0.88185315393180697</v>
      </c>
      <c r="M455" s="52">
        <v>-1.7912845692244299</v>
      </c>
      <c r="N455" s="52">
        <v>-0.17886633405062899</v>
      </c>
      <c r="O455" s="52">
        <v>0.745793813750253</v>
      </c>
      <c r="P455" s="52">
        <v>-1.1421353344729701</v>
      </c>
      <c r="Q455" s="52">
        <v>0.53894478812138402</v>
      </c>
      <c r="R455" s="52">
        <v>-0.83520779094416797</v>
      </c>
      <c r="S455" s="54" t="s">
        <v>1491</v>
      </c>
      <c r="T455" s="54">
        <v>72</v>
      </c>
      <c r="U455" s="54">
        <v>9.6247366780789001</v>
      </c>
      <c r="V455" s="54">
        <v>1.07537088011792E-2</v>
      </c>
      <c r="W455" s="54">
        <v>4.3700107946546499E-3</v>
      </c>
      <c r="X455" s="54">
        <v>1</v>
      </c>
      <c r="Y455" s="54">
        <v>-0.61725308778307997</v>
      </c>
      <c r="Z455" s="54">
        <v>0.90860419780680501</v>
      </c>
      <c r="AA455" s="54">
        <v>0.87737490003153196</v>
      </c>
      <c r="AB455" s="54">
        <v>0.89105913972627804</v>
      </c>
      <c r="AC455" s="54">
        <v>0.98441116270651796</v>
      </c>
      <c r="AD455" s="54">
        <v>-0.99762604814974198</v>
      </c>
      <c r="AE455" s="54">
        <v>-1.09333890530717</v>
      </c>
      <c r="AF455" s="54">
        <v>-0.69766979018613495</v>
      </c>
      <c r="AG455" s="54">
        <v>1.04809879662048</v>
      </c>
      <c r="AH455" s="54">
        <v>-1.2629087157999399</v>
      </c>
      <c r="AI455" s="54">
        <v>0.95145952749145402</v>
      </c>
      <c r="AJ455" s="54">
        <v>-0.99221117715700902</v>
      </c>
      <c r="AK455" s="56" t="s">
        <v>1492</v>
      </c>
      <c r="AL455" s="56">
        <v>127</v>
      </c>
      <c r="AM455" s="56">
        <v>22.325802739143199</v>
      </c>
      <c r="AN455" s="56">
        <v>4.15966410014461E-3</v>
      </c>
      <c r="AO455" s="56">
        <v>2.9189738867065902E-3</v>
      </c>
      <c r="AP455" s="56">
        <v>1</v>
      </c>
      <c r="AQ455" s="56">
        <v>0.84633933663016503</v>
      </c>
      <c r="AR455" s="56">
        <v>0.13511864406896401</v>
      </c>
      <c r="AS455" s="56">
        <v>-0.922782121891907</v>
      </c>
      <c r="AT455" s="56">
        <v>1.1793734999769301</v>
      </c>
      <c r="AU455" s="56">
        <v>-1.75906165487723</v>
      </c>
      <c r="AV455" s="56">
        <v>2.03862520440941</v>
      </c>
      <c r="AW455" s="56">
        <v>-0.55042169212476499</v>
      </c>
      <c r="AX455" s="56">
        <v>0.62677307103006996</v>
      </c>
      <c r="AY455" s="56">
        <v>-0.22233490553348401</v>
      </c>
      <c r="AZ455" s="56">
        <v>0.15883619759397999</v>
      </c>
      <c r="BA455" s="56">
        <v>-0.32769303072170403</v>
      </c>
      <c r="BB455" s="56">
        <v>-0.89424243254738001</v>
      </c>
      <c r="BC455" s="56">
        <v>-0.30853011601305302</v>
      </c>
      <c r="BD455" s="77" t="s">
        <v>17663</v>
      </c>
      <c r="BE455" s="144" t="s">
        <v>3637</v>
      </c>
      <c r="BF455" s="77">
        <v>21</v>
      </c>
      <c r="BG455" s="77">
        <v>11.364680180000001</v>
      </c>
      <c r="BH455" s="77">
        <v>3.348111E-3</v>
      </c>
      <c r="BI455" s="77">
        <v>2.4907190000000002E-3</v>
      </c>
      <c r="BJ455" s="78">
        <v>14</v>
      </c>
      <c r="BK455" s="77">
        <v>-0.25819889000000001</v>
      </c>
      <c r="BL455" s="77">
        <v>-0.25819889000000001</v>
      </c>
      <c r="BM455" s="77">
        <v>-0.25819889000000001</v>
      </c>
      <c r="BN455" s="77">
        <v>-0.25819889000000001</v>
      </c>
      <c r="BO455" s="77">
        <v>-0.25819889000000001</v>
      </c>
      <c r="BP455" s="77">
        <v>3.6147844560000002</v>
      </c>
      <c r="BQ455" s="77">
        <v>-0.25819889000000001</v>
      </c>
      <c r="BR455" s="77">
        <v>-0.25819889000000001</v>
      </c>
      <c r="BS455" s="77">
        <v>-0.25819889000000001</v>
      </c>
      <c r="BT455" s="77">
        <v>-0.25819889000000001</v>
      </c>
      <c r="BU455" s="77">
        <v>-0.25819889000000001</v>
      </c>
      <c r="BV455" s="77">
        <v>-0.25819889000000001</v>
      </c>
      <c r="BW455" s="77">
        <v>-0.25819889000000001</v>
      </c>
      <c r="BX455" s="77">
        <v>-0.25819889000000001</v>
      </c>
      <c r="BY455" s="77">
        <v>-0.25819889000000001</v>
      </c>
    </row>
    <row r="456" spans="1:77">
      <c r="A456" s="52" t="s">
        <v>1438</v>
      </c>
      <c r="B456" s="52">
        <v>67</v>
      </c>
      <c r="C456" s="52">
        <v>11.8767712153992</v>
      </c>
      <c r="D456" s="52">
        <v>2.5237156688125702E-3</v>
      </c>
      <c r="E456" s="52">
        <v>3.7547361693840201E-3</v>
      </c>
      <c r="F456" s="52">
        <v>2</v>
      </c>
      <c r="G456" s="52">
        <v>0.52556090965352997</v>
      </c>
      <c r="H456" s="52">
        <v>-0.981886016310761</v>
      </c>
      <c r="I456" s="52">
        <v>-0.66507724363215404</v>
      </c>
      <c r="J456" s="52">
        <v>-1.64130603806355</v>
      </c>
      <c r="K456" s="52">
        <v>-1.11556659114325</v>
      </c>
      <c r="L456" s="52">
        <v>0.85208661274576503</v>
      </c>
      <c r="M456" s="52">
        <v>1.5612820541691601</v>
      </c>
      <c r="N456" s="52">
        <v>0.57540935827990902</v>
      </c>
      <c r="O456" s="52">
        <v>-0.111452491347344</v>
      </c>
      <c r="P456" s="52">
        <v>0.47448031962945703</v>
      </c>
      <c r="Q456" s="52">
        <v>-0.60512487627952505</v>
      </c>
      <c r="R456" s="52">
        <v>1.1315940022987601</v>
      </c>
      <c r="S456" s="54" t="s">
        <v>1493</v>
      </c>
      <c r="T456" s="54">
        <v>42</v>
      </c>
      <c r="U456" s="54">
        <v>6.3803398623178902</v>
      </c>
      <c r="V456" s="54">
        <v>7.6493151908699599E-3</v>
      </c>
      <c r="W456" s="54">
        <v>3.7360650815173799E-3</v>
      </c>
      <c r="X456" s="54">
        <v>1</v>
      </c>
      <c r="Y456" s="54">
        <v>0.86791872748731502</v>
      </c>
      <c r="Z456" s="54">
        <v>-0.35952640074293901</v>
      </c>
      <c r="AA456" s="54">
        <v>-0.67015081313124703</v>
      </c>
      <c r="AB456" s="54">
        <v>-1.19200313569482</v>
      </c>
      <c r="AC456" s="54">
        <v>-1.1693357807245199</v>
      </c>
      <c r="AD456" s="54">
        <v>1.3058751581136701</v>
      </c>
      <c r="AE456" s="54">
        <v>1.17689192509928</v>
      </c>
      <c r="AF456" s="54">
        <v>0.482138751898047</v>
      </c>
      <c r="AG456" s="54">
        <v>-0.92859190694860105</v>
      </c>
      <c r="AH456" s="54">
        <v>0.46003746427480702</v>
      </c>
      <c r="AI456" s="54">
        <v>-1.10085783108103</v>
      </c>
      <c r="AJ456" s="54">
        <v>1.12760384145004</v>
      </c>
      <c r="AK456" s="56" t="s">
        <v>1494</v>
      </c>
      <c r="AL456" s="56">
        <v>30</v>
      </c>
      <c r="AM456" s="56">
        <v>3.8433798808669599</v>
      </c>
      <c r="AN456" s="56">
        <v>6.5493771670733303E-3</v>
      </c>
      <c r="AO456" s="56">
        <v>1.0844183644482201E-3</v>
      </c>
      <c r="AP456" s="56">
        <v>2</v>
      </c>
      <c r="AQ456" s="56">
        <v>-0.25160516026976698</v>
      </c>
      <c r="AR456" s="56">
        <v>0.73922998649919303</v>
      </c>
      <c r="AS456" s="56">
        <v>-0.93720611573645696</v>
      </c>
      <c r="AT456" s="56">
        <v>1.48322297236241</v>
      </c>
      <c r="AU456" s="56">
        <v>-0.84853383828682805</v>
      </c>
      <c r="AV456" s="56">
        <v>2.0656651401522899</v>
      </c>
      <c r="AW456" s="56">
        <v>0.98563074737987899</v>
      </c>
      <c r="AX456" s="56">
        <v>-0.32805664673921098</v>
      </c>
      <c r="AY456" s="56">
        <v>-0.97201055360759903</v>
      </c>
      <c r="AZ456" s="56">
        <v>-0.53066088061024996</v>
      </c>
      <c r="BA456" s="56">
        <v>-0.67258691816921801</v>
      </c>
      <c r="BB456" s="56">
        <v>1.9699537947586401E-2</v>
      </c>
      <c r="BC456" s="56">
        <v>-0.75278827092203005</v>
      </c>
      <c r="BD456" s="77" t="s">
        <v>17667</v>
      </c>
      <c r="BE456" s="144" t="s">
        <v>3637</v>
      </c>
      <c r="BF456" s="77">
        <v>21</v>
      </c>
      <c r="BG456" s="77">
        <v>11.364680180000001</v>
      </c>
      <c r="BH456" s="77">
        <v>4.0683749999999999E-3</v>
      </c>
      <c r="BI456" s="77">
        <v>2.4907190000000002E-3</v>
      </c>
      <c r="BJ456" s="78">
        <v>14</v>
      </c>
      <c r="BK456" s="77">
        <v>-0.25819889000000001</v>
      </c>
      <c r="BL456" s="77">
        <v>-0.25819889000000001</v>
      </c>
      <c r="BM456" s="77">
        <v>-0.25819889000000001</v>
      </c>
      <c r="BN456" s="77">
        <v>-0.25819889000000001</v>
      </c>
      <c r="BO456" s="77">
        <v>-0.25819889000000001</v>
      </c>
      <c r="BP456" s="77">
        <v>3.6147844560000002</v>
      </c>
      <c r="BQ456" s="77">
        <v>-0.25819889000000001</v>
      </c>
      <c r="BR456" s="77">
        <v>-0.25819889000000001</v>
      </c>
      <c r="BS456" s="77">
        <v>-0.25819889000000001</v>
      </c>
      <c r="BT456" s="77">
        <v>-0.25819889000000001</v>
      </c>
      <c r="BU456" s="77">
        <v>-0.25819889000000001</v>
      </c>
      <c r="BV456" s="77">
        <v>-0.25819889000000001</v>
      </c>
      <c r="BW456" s="77">
        <v>-0.25819889000000001</v>
      </c>
      <c r="BX456" s="77">
        <v>-0.25819889000000001</v>
      </c>
      <c r="BY456" s="77">
        <v>-0.25819889000000001</v>
      </c>
    </row>
    <row r="457" spans="1:77">
      <c r="A457" s="52" t="s">
        <v>1613</v>
      </c>
      <c r="B457" s="52">
        <v>25</v>
      </c>
      <c r="C457" s="52">
        <v>11.028410526414</v>
      </c>
      <c r="D457" s="52">
        <v>0</v>
      </c>
      <c r="E457" s="52">
        <v>3.1621895825312599E-3</v>
      </c>
      <c r="F457" s="52">
        <v>4</v>
      </c>
      <c r="G457" s="52">
        <v>0.50833554095988998</v>
      </c>
      <c r="H457" s="52">
        <v>1.1499321994074101</v>
      </c>
      <c r="I457" s="52">
        <v>0.62082381479584803</v>
      </c>
      <c r="J457" s="52">
        <v>0.84089360849416905</v>
      </c>
      <c r="K457" s="52">
        <v>-0.228133107953186</v>
      </c>
      <c r="L457" s="52">
        <v>0.11908418283707101</v>
      </c>
      <c r="M457" s="52">
        <v>-1.96357656401303</v>
      </c>
      <c r="N457" s="52">
        <v>-1.18266608132809</v>
      </c>
      <c r="O457" s="52">
        <v>1.00612876604449</v>
      </c>
      <c r="P457" s="52">
        <v>-1.3422652320905299</v>
      </c>
      <c r="Q457" s="52">
        <v>0.43705283760977998</v>
      </c>
      <c r="R457" s="52">
        <v>3.4390035236181601E-2</v>
      </c>
      <c r="S457" s="54" t="s">
        <v>1569</v>
      </c>
      <c r="T457" s="54">
        <v>23</v>
      </c>
      <c r="U457" s="54">
        <v>3.1133663035480401</v>
      </c>
      <c r="V457" s="54">
        <v>3.5678192751575901E-3</v>
      </c>
      <c r="W457" s="54">
        <v>2.12672008854869E-3</v>
      </c>
      <c r="X457" s="54">
        <v>3</v>
      </c>
      <c r="Y457" s="54">
        <v>0.83256493379795204</v>
      </c>
      <c r="Z457" s="54">
        <v>-0.55014082433904998</v>
      </c>
      <c r="AA457" s="54">
        <v>-0.41036302707314598</v>
      </c>
      <c r="AB457" s="54">
        <v>-1.26588111676467</v>
      </c>
      <c r="AC457" s="54">
        <v>-1.5488527393521101</v>
      </c>
      <c r="AD457" s="54">
        <v>0.73902554339558302</v>
      </c>
      <c r="AE457" s="54">
        <v>1.08430537226112</v>
      </c>
      <c r="AF457" s="54">
        <v>1.0763540937404501</v>
      </c>
      <c r="AG457" s="54">
        <v>-0.42238888711481798</v>
      </c>
      <c r="AH457" s="54">
        <v>1.1378735797245101</v>
      </c>
      <c r="AI457" s="54">
        <v>-1.12829433924754</v>
      </c>
      <c r="AJ457" s="54">
        <v>0.45579741097172299</v>
      </c>
      <c r="AK457" s="56" t="s">
        <v>1474</v>
      </c>
      <c r="AL457" s="56">
        <v>6</v>
      </c>
      <c r="AM457" s="56">
        <v>0.67365496548260195</v>
      </c>
      <c r="AN457" s="56">
        <v>4.3550845612252298E-4</v>
      </c>
      <c r="AO457" s="56">
        <v>5.7141419717768403E-4</v>
      </c>
      <c r="AP457" s="56">
        <v>1</v>
      </c>
      <c r="AQ457" s="56">
        <v>-0.48596412019498703</v>
      </c>
      <c r="AR457" s="56">
        <v>-0.70470328672414395</v>
      </c>
      <c r="AS457" s="56">
        <v>1.5133539371623099</v>
      </c>
      <c r="AT457" s="56">
        <v>0.29527051950305699</v>
      </c>
      <c r="AU457" s="56">
        <v>1.4340684045467</v>
      </c>
      <c r="AV457" s="56">
        <v>5.90981718409333E-2</v>
      </c>
      <c r="AW457" s="56">
        <v>1.0403956707930599</v>
      </c>
      <c r="AX457" s="56">
        <v>-1.43175883177316</v>
      </c>
      <c r="AY457" s="56">
        <v>-1.1726757370127101</v>
      </c>
      <c r="AZ457" s="56">
        <v>-7.4154287363670399E-2</v>
      </c>
      <c r="BA457" s="56">
        <v>0.16642558806130101</v>
      </c>
      <c r="BB457" s="56">
        <v>0.70126597549174896</v>
      </c>
      <c r="BC457" s="56">
        <v>-1.34062200433043</v>
      </c>
      <c r="BD457" s="77" t="s">
        <v>17672</v>
      </c>
      <c r="BE457" s="144" t="s">
        <v>5931</v>
      </c>
      <c r="BF457" s="77">
        <v>21</v>
      </c>
      <c r="BG457" s="77">
        <v>11.364680180000001</v>
      </c>
      <c r="BH457" s="77">
        <v>4.2889210000000002E-3</v>
      </c>
      <c r="BI457" s="77">
        <v>2.4907190000000002E-3</v>
      </c>
      <c r="BJ457" s="78">
        <v>14</v>
      </c>
      <c r="BK457" s="77">
        <v>-0.25819889000000001</v>
      </c>
      <c r="BL457" s="77">
        <v>-0.25819889000000001</v>
      </c>
      <c r="BM457" s="77">
        <v>-0.25819889000000001</v>
      </c>
      <c r="BN457" s="77">
        <v>-0.25819889000000001</v>
      </c>
      <c r="BO457" s="77">
        <v>-0.25819889000000001</v>
      </c>
      <c r="BP457" s="77">
        <v>3.6147844560000002</v>
      </c>
      <c r="BQ457" s="77">
        <v>-0.25819889000000001</v>
      </c>
      <c r="BR457" s="77">
        <v>-0.25819889000000001</v>
      </c>
      <c r="BS457" s="77">
        <v>-0.25819889000000001</v>
      </c>
      <c r="BT457" s="77">
        <v>-0.25819889000000001</v>
      </c>
      <c r="BU457" s="77">
        <v>-0.25819889000000001</v>
      </c>
      <c r="BV457" s="77">
        <v>-0.25819889000000001</v>
      </c>
      <c r="BW457" s="77">
        <v>-0.25819889000000001</v>
      </c>
      <c r="BX457" s="77">
        <v>-0.25819889000000001</v>
      </c>
      <c r="BY457" s="77">
        <v>-0.25819889000000001</v>
      </c>
    </row>
    <row r="458" spans="1:77">
      <c r="A458" s="52" t="s">
        <v>1732</v>
      </c>
      <c r="B458" s="52">
        <v>39</v>
      </c>
      <c r="C458" s="52">
        <v>6.89129772784898</v>
      </c>
      <c r="D458" s="52">
        <v>4.4555865126381204E-3</v>
      </c>
      <c r="E458" s="52">
        <v>2.38329356310003E-3</v>
      </c>
      <c r="F458" s="52">
        <v>3</v>
      </c>
      <c r="G458" s="52">
        <v>-0.30936371119963502</v>
      </c>
      <c r="H458" s="52">
        <v>0.21985260940572501</v>
      </c>
      <c r="I458" s="52">
        <v>0.10179908677925301</v>
      </c>
      <c r="J458" s="52">
        <v>0.93454438373014403</v>
      </c>
      <c r="K458" s="52">
        <v>1.5126049634471599</v>
      </c>
      <c r="L458" s="52">
        <v>0.60243419318366798</v>
      </c>
      <c r="M458" s="52">
        <v>-1.32816331673919</v>
      </c>
      <c r="N458" s="52">
        <v>-1.49242573389163</v>
      </c>
      <c r="O458" s="52">
        <v>-0.76980496517091301</v>
      </c>
      <c r="P458" s="52">
        <v>-1.1488400731386399</v>
      </c>
      <c r="Q458" s="52">
        <v>0.76531990742422396</v>
      </c>
      <c r="R458" s="52">
        <v>0.91204265616984603</v>
      </c>
      <c r="S458" s="54" t="s">
        <v>1665</v>
      </c>
      <c r="T458" s="54">
        <v>6</v>
      </c>
      <c r="U458" s="54">
        <v>0.89280290003896701</v>
      </c>
      <c r="V458" s="54">
        <v>2.3562124164577501E-3</v>
      </c>
      <c r="W458" s="54">
        <v>1.3608507137154199E-3</v>
      </c>
      <c r="X458" s="54">
        <v>3</v>
      </c>
      <c r="Y458" s="54">
        <v>1.09240289596005</v>
      </c>
      <c r="Z458" s="54">
        <v>-0.35749137504453499</v>
      </c>
      <c r="AA458" s="54">
        <v>-0.47962044310205099</v>
      </c>
      <c r="AB458" s="54">
        <v>-0.62059400137075005</v>
      </c>
      <c r="AC458" s="54">
        <v>-1.0649803360688199</v>
      </c>
      <c r="AD458" s="54">
        <v>0.16087814597543301</v>
      </c>
      <c r="AE458" s="54">
        <v>1.1541639791421301</v>
      </c>
      <c r="AF458" s="54">
        <v>0.85252625804812598</v>
      </c>
      <c r="AG458" s="54">
        <v>-0.80781650702876895</v>
      </c>
      <c r="AH458" s="54">
        <v>1.8084840352571201</v>
      </c>
      <c r="AI458" s="54">
        <v>-1.3224633794532901</v>
      </c>
      <c r="AJ458" s="54">
        <v>-0.415489272314642</v>
      </c>
      <c r="AK458" s="56" t="s">
        <v>1716</v>
      </c>
      <c r="AL458" s="56">
        <v>52</v>
      </c>
      <c r="AM458" s="56">
        <v>9.2952406130484793</v>
      </c>
      <c r="AN458" s="56">
        <v>3.4617338819995397E-4</v>
      </c>
      <c r="AO458" s="56">
        <v>1.4547608474198199E-3</v>
      </c>
      <c r="AP458" s="56">
        <v>3</v>
      </c>
      <c r="AQ458" s="56">
        <v>-1.4121570835359001</v>
      </c>
      <c r="AR458" s="56">
        <v>-0.44538215817683702</v>
      </c>
      <c r="AS458" s="56">
        <v>-0.31236033642456301</v>
      </c>
      <c r="AT458" s="56">
        <v>-0.74841087882684998</v>
      </c>
      <c r="AU458" s="56">
        <v>1.1511614491179201</v>
      </c>
      <c r="AV458" s="56">
        <v>-1.37436942048129</v>
      </c>
      <c r="AW458" s="56">
        <v>0.66135301923147405</v>
      </c>
      <c r="AX458" s="56">
        <v>-0.53903683430771199</v>
      </c>
      <c r="AY458" s="56">
        <v>2.89788483017316E-2</v>
      </c>
      <c r="AZ458" s="56">
        <v>-0.29085235999141701</v>
      </c>
      <c r="BA458" s="56">
        <v>0.54301707977069902</v>
      </c>
      <c r="BB458" s="56">
        <v>2.1035229380296201</v>
      </c>
      <c r="BC458" s="56">
        <v>0.63453573729312696</v>
      </c>
      <c r="BD458" s="77" t="s">
        <v>17656</v>
      </c>
      <c r="BE458" s="144" t="s">
        <v>3637</v>
      </c>
      <c r="BF458" s="77">
        <v>18</v>
      </c>
      <c r="BG458" s="77">
        <v>7.675934281</v>
      </c>
      <c r="BH458" s="77">
        <v>2.7303029999999999E-3</v>
      </c>
      <c r="BI458" s="77">
        <v>1.8283240000000001E-3</v>
      </c>
      <c r="BJ458" s="78">
        <v>14</v>
      </c>
      <c r="BK458" s="77">
        <v>-0.36829468799999998</v>
      </c>
      <c r="BL458" s="77">
        <v>-0.36829468799999998</v>
      </c>
      <c r="BM458" s="77">
        <v>-0.36829468799999998</v>
      </c>
      <c r="BN458" s="77">
        <v>-0.36829468799999998</v>
      </c>
      <c r="BO458" s="77">
        <v>-0.36829468799999998</v>
      </c>
      <c r="BP458" s="77">
        <v>3.01641235</v>
      </c>
      <c r="BQ458" s="77">
        <v>-0.36829468799999998</v>
      </c>
      <c r="BR458" s="77">
        <v>-0.36829468799999998</v>
      </c>
      <c r="BS458" s="77">
        <v>-0.36829468799999998</v>
      </c>
      <c r="BT458" s="77">
        <v>1.7714185920000001</v>
      </c>
      <c r="BU458" s="77">
        <v>-0.36829468799999998</v>
      </c>
      <c r="BV458" s="77">
        <v>-0.36829468799999998</v>
      </c>
      <c r="BW458" s="77">
        <v>-0.36829468799999998</v>
      </c>
      <c r="BX458" s="77">
        <v>-0.36829468799999998</v>
      </c>
      <c r="BY458" s="77">
        <v>-0.36829468799999998</v>
      </c>
    </row>
    <row r="459" spans="1:77">
      <c r="A459" s="52" t="s">
        <v>1615</v>
      </c>
      <c r="B459" s="52">
        <v>25</v>
      </c>
      <c r="C459" s="52">
        <v>11.3780401114507</v>
      </c>
      <c r="D459" s="52">
        <v>0</v>
      </c>
      <c r="E459" s="52">
        <v>3.2491557659957001E-3</v>
      </c>
      <c r="F459" s="52">
        <v>4</v>
      </c>
      <c r="G459" s="52">
        <v>0.59593868043911502</v>
      </c>
      <c r="H459" s="52">
        <v>1.21033050221107</v>
      </c>
      <c r="I459" s="52">
        <v>0.59275376220252896</v>
      </c>
      <c r="J459" s="52">
        <v>0.87130530156490604</v>
      </c>
      <c r="K459" s="52">
        <v>-9.9047903408483101E-2</v>
      </c>
      <c r="L459" s="52">
        <v>0.13003811614776301</v>
      </c>
      <c r="M459" s="52">
        <v>-1.9523323480597099</v>
      </c>
      <c r="N459" s="52">
        <v>-1.24377524938004</v>
      </c>
      <c r="O459" s="52">
        <v>0.81368151276047196</v>
      </c>
      <c r="P459" s="52">
        <v>-1.3578732236086399</v>
      </c>
      <c r="Q459" s="52">
        <v>0.42182549049407198</v>
      </c>
      <c r="R459" s="52">
        <v>1.71553586369603E-2</v>
      </c>
      <c r="S459" s="54" t="s">
        <v>1809</v>
      </c>
      <c r="T459" s="54">
        <v>3</v>
      </c>
      <c r="U459" s="54">
        <v>0.348182966189448</v>
      </c>
      <c r="V459" s="54">
        <v>0</v>
      </c>
      <c r="W459" s="54">
        <v>4.8320938036739298E-4</v>
      </c>
      <c r="X459" s="54">
        <v>3</v>
      </c>
      <c r="Y459" s="54">
        <v>-0.70903173067166203</v>
      </c>
      <c r="Z459" s="54">
        <v>-0.179046341250579</v>
      </c>
      <c r="AA459" s="54">
        <v>3.8139226943352199E-3</v>
      </c>
      <c r="AB459" s="54">
        <v>1.3263780282861699</v>
      </c>
      <c r="AC459" s="54">
        <v>1.30884166391669</v>
      </c>
      <c r="AD459" s="54">
        <v>0.38146434200947499</v>
      </c>
      <c r="AE459" s="54">
        <v>-0.83664862619345703</v>
      </c>
      <c r="AF459" s="54">
        <v>-1.38175611398405</v>
      </c>
      <c r="AG459" s="54">
        <v>-0.111343839094406</v>
      </c>
      <c r="AH459" s="54">
        <v>-1.5767137471784201</v>
      </c>
      <c r="AI459" s="54">
        <v>1.17518244459851</v>
      </c>
      <c r="AJ459" s="54">
        <v>0.598859996867388</v>
      </c>
      <c r="AK459" s="56" t="s">
        <v>1477</v>
      </c>
      <c r="AL459" s="56">
        <v>36</v>
      </c>
      <c r="AM459" s="56">
        <v>5.2403327630280403</v>
      </c>
      <c r="AN459" s="56">
        <v>1.2562743926611199E-3</v>
      </c>
      <c r="AO459" s="56">
        <v>1.0385599823345599E-3</v>
      </c>
      <c r="AP459" s="56">
        <v>1</v>
      </c>
      <c r="AQ459" s="56">
        <v>1.1716668404851001</v>
      </c>
      <c r="AR459" s="56">
        <v>4.0584059394370299E-2</v>
      </c>
      <c r="AS459" s="56">
        <v>-0.36336418818845301</v>
      </c>
      <c r="AT459" s="56">
        <v>0.39564682685747499</v>
      </c>
      <c r="AU459" s="56">
        <v>-1.30955325196663</v>
      </c>
      <c r="AV459" s="56">
        <v>1.0995166278708199</v>
      </c>
      <c r="AW459" s="56">
        <v>-2.1400140527098701</v>
      </c>
      <c r="AX459" s="56">
        <v>1.05374843772409</v>
      </c>
      <c r="AY459" s="56">
        <v>0.32751244377502903</v>
      </c>
      <c r="AZ459" s="56">
        <v>0.433810674988167</v>
      </c>
      <c r="BA459" s="56">
        <v>0.27065848712908203</v>
      </c>
      <c r="BB459" s="56">
        <v>-1.1511459993541699</v>
      </c>
      <c r="BC459" s="56">
        <v>0.17093309399498399</v>
      </c>
      <c r="BD459" s="77" t="s">
        <v>17665</v>
      </c>
      <c r="BE459" s="144" t="s">
        <v>18233</v>
      </c>
      <c r="BF459" s="77">
        <v>18</v>
      </c>
      <c r="BG459" s="77">
        <v>7.9567584370000004</v>
      </c>
      <c r="BH459" s="77">
        <v>0</v>
      </c>
      <c r="BI459" s="77">
        <v>1.8804259999999999E-3</v>
      </c>
      <c r="BJ459" s="78">
        <v>14</v>
      </c>
      <c r="BK459" s="77">
        <v>-0.36507594999999998</v>
      </c>
      <c r="BL459" s="77">
        <v>-0.36507594999999998</v>
      </c>
      <c r="BM459" s="77">
        <v>-0.36507594999999998</v>
      </c>
      <c r="BN459" s="77">
        <v>-0.36507594999999998</v>
      </c>
      <c r="BO459" s="77">
        <v>-0.36507594999999998</v>
      </c>
      <c r="BP459" s="77">
        <v>3.0819211000000002</v>
      </c>
      <c r="BQ459" s="77">
        <v>-0.36507594999999998</v>
      </c>
      <c r="BR459" s="77">
        <v>-0.36507594999999998</v>
      </c>
      <c r="BS459" s="77">
        <v>-0.36507594999999998</v>
      </c>
      <c r="BT459" s="77">
        <v>1.6640662509999999</v>
      </c>
      <c r="BU459" s="77">
        <v>-0.36507594999999998</v>
      </c>
      <c r="BV459" s="77">
        <v>-0.36507594999999998</v>
      </c>
      <c r="BW459" s="77">
        <v>-0.36507594999999998</v>
      </c>
      <c r="BX459" s="77">
        <v>-0.36507594999999998</v>
      </c>
      <c r="BY459" s="77">
        <v>-0.36507594999999998</v>
      </c>
    </row>
    <row r="460" spans="1:77">
      <c r="A460" s="52" t="s">
        <v>1440</v>
      </c>
      <c r="B460" s="52">
        <v>41</v>
      </c>
      <c r="C460" s="52">
        <v>6.4991399140528801</v>
      </c>
      <c r="D460" s="52">
        <v>3.1881452364866799E-3</v>
      </c>
      <c r="E460" s="52">
        <v>2.23592817712308E-3</v>
      </c>
      <c r="F460" s="52">
        <v>2</v>
      </c>
      <c r="G460" s="52">
        <v>3.1744214901150702E-2</v>
      </c>
      <c r="H460" s="52">
        <v>1.33144499065816</v>
      </c>
      <c r="I460" s="52">
        <v>0.70395020586812296</v>
      </c>
      <c r="J460" s="52">
        <v>1.3420617218679201</v>
      </c>
      <c r="K460" s="52">
        <v>8.2208454690706104E-2</v>
      </c>
      <c r="L460" s="52">
        <v>-0.79940160965537599</v>
      </c>
      <c r="M460" s="52">
        <v>-1.81316103064819</v>
      </c>
      <c r="N460" s="52">
        <v>-0.77771083315052603</v>
      </c>
      <c r="O460" s="52">
        <v>0.91333974690707598</v>
      </c>
      <c r="P460" s="52">
        <v>-0.84836307394169497</v>
      </c>
      <c r="Q460" s="52">
        <v>0.55868990730434098</v>
      </c>
      <c r="R460" s="52">
        <v>-0.72480269480168502</v>
      </c>
      <c r="S460" s="54" t="s">
        <v>1495</v>
      </c>
      <c r="T460" s="54">
        <v>13</v>
      </c>
      <c r="U460" s="54">
        <v>1.78325355479791</v>
      </c>
      <c r="V460" s="54">
        <v>6.3651235894830304E-4</v>
      </c>
      <c r="W460" s="54">
        <v>1.37922399674847E-3</v>
      </c>
      <c r="X460" s="54">
        <v>1</v>
      </c>
      <c r="Y460" s="54">
        <v>1.0985608086280501</v>
      </c>
      <c r="Z460" s="54">
        <v>-0.66148644043376703</v>
      </c>
      <c r="AA460" s="54">
        <v>-0.54473416434445499</v>
      </c>
      <c r="AB460" s="54">
        <v>-0.77898117927094102</v>
      </c>
      <c r="AC460" s="54">
        <v>-1.5582955840894701</v>
      </c>
      <c r="AD460" s="54">
        <v>1.1431454272788399</v>
      </c>
      <c r="AE460" s="54">
        <v>1.2113743946476201</v>
      </c>
      <c r="AF460" s="54">
        <v>0.81882052118816895</v>
      </c>
      <c r="AG460" s="54">
        <v>-0.506664676894935</v>
      </c>
      <c r="AH460" s="54">
        <v>0.19269881936664099</v>
      </c>
      <c r="AI460" s="54">
        <v>-1.2558776203461</v>
      </c>
      <c r="AJ460" s="54">
        <v>0.84143969427035104</v>
      </c>
      <c r="AK460" s="56" t="s">
        <v>1496</v>
      </c>
      <c r="AL460" s="56">
        <v>0</v>
      </c>
      <c r="AM460" s="56">
        <v>0</v>
      </c>
      <c r="AN460" s="56">
        <v>0</v>
      </c>
      <c r="AO460" s="56">
        <v>2.7665068240627702E-4</v>
      </c>
      <c r="AP460" s="56">
        <v>36</v>
      </c>
      <c r="AQ460" s="56">
        <v>2.4444269746612299</v>
      </c>
      <c r="AR460" s="56">
        <v>0.96333838987284903</v>
      </c>
      <c r="AS460" s="56">
        <v>0.376850039488629</v>
      </c>
      <c r="AT460" s="56">
        <v>0.55139009377371095</v>
      </c>
      <c r="AU460" s="56">
        <v>0.106773982207298</v>
      </c>
      <c r="AV460" s="56">
        <v>0.50810916599566402</v>
      </c>
      <c r="AW460" s="56">
        <v>-1.025969297334E-2</v>
      </c>
      <c r="AX460" s="56">
        <v>-0.49046604514946801</v>
      </c>
      <c r="AY460" s="56">
        <v>-1.1502650136536099</v>
      </c>
      <c r="AZ460" s="56">
        <v>-0.89927116041406197</v>
      </c>
      <c r="BA460" s="56">
        <v>-0.58569063853102299</v>
      </c>
      <c r="BB460" s="56">
        <v>-0.81092051230131401</v>
      </c>
      <c r="BC460" s="56">
        <v>-1.00401558297657</v>
      </c>
      <c r="BD460" s="77" t="s">
        <v>17668</v>
      </c>
      <c r="BE460" s="144" t="s">
        <v>5927</v>
      </c>
      <c r="BF460" s="77">
        <v>18</v>
      </c>
      <c r="BG460" s="77">
        <v>7.9567584370000004</v>
      </c>
      <c r="BH460" s="77">
        <v>0</v>
      </c>
      <c r="BI460" s="77">
        <v>1.8804259999999999E-3</v>
      </c>
      <c r="BJ460" s="78">
        <v>14</v>
      </c>
      <c r="BK460" s="77">
        <v>-0.36507594999999998</v>
      </c>
      <c r="BL460" s="77">
        <v>-0.36507594999999998</v>
      </c>
      <c r="BM460" s="77">
        <v>-0.36507594999999998</v>
      </c>
      <c r="BN460" s="77">
        <v>-0.36507594999999998</v>
      </c>
      <c r="BO460" s="77">
        <v>-0.36507594999999998</v>
      </c>
      <c r="BP460" s="77">
        <v>3.0819211000000002</v>
      </c>
      <c r="BQ460" s="77">
        <v>-0.36507594999999998</v>
      </c>
      <c r="BR460" s="77">
        <v>-0.36507594999999998</v>
      </c>
      <c r="BS460" s="77">
        <v>-0.36507594999999998</v>
      </c>
      <c r="BT460" s="77">
        <v>1.6640662509999999</v>
      </c>
      <c r="BU460" s="77">
        <v>-0.36507594999999998</v>
      </c>
      <c r="BV460" s="77">
        <v>-0.36507594999999998</v>
      </c>
      <c r="BW460" s="77">
        <v>-0.36507594999999998</v>
      </c>
      <c r="BX460" s="77">
        <v>-0.36507594999999998</v>
      </c>
      <c r="BY460" s="77">
        <v>-0.36507594999999998</v>
      </c>
    </row>
    <row r="461" spans="1:77">
      <c r="A461" s="52" t="s">
        <v>1442</v>
      </c>
      <c r="B461" s="52">
        <v>74</v>
      </c>
      <c r="C461" s="52">
        <v>11.3490856013473</v>
      </c>
      <c r="D461" s="52">
        <v>2.9759744501705698E-3</v>
      </c>
      <c r="E461" s="52">
        <v>3.0486066341387E-3</v>
      </c>
      <c r="F461" s="52">
        <v>2</v>
      </c>
      <c r="G461" s="52">
        <v>-0.27974485786143699</v>
      </c>
      <c r="H461" s="52">
        <v>1.0581518831308701</v>
      </c>
      <c r="I461" s="52">
        <v>0.67810661573622499</v>
      </c>
      <c r="J461" s="52">
        <v>1.60413952206788</v>
      </c>
      <c r="K461" s="52">
        <v>0.60272291242616804</v>
      </c>
      <c r="L461" s="52">
        <v>-0.57249544832408705</v>
      </c>
      <c r="M461" s="52">
        <v>-1.77917311335831</v>
      </c>
      <c r="N461" s="52">
        <v>-0.44348900235990402</v>
      </c>
      <c r="O461" s="52">
        <v>-7.1357136685675296E-2</v>
      </c>
      <c r="P461" s="52">
        <v>-0.97861000145229804</v>
      </c>
      <c r="Q461" s="52">
        <v>1.0226774445289899</v>
      </c>
      <c r="R461" s="52">
        <v>-0.84092881784840601</v>
      </c>
      <c r="S461" s="54" t="s">
        <v>1497</v>
      </c>
      <c r="T461" s="54">
        <v>14</v>
      </c>
      <c r="U461" s="54">
        <v>1.7956258564435501</v>
      </c>
      <c r="V461" s="54">
        <v>3.2774803044092402E-3</v>
      </c>
      <c r="W461" s="54">
        <v>1.32078930795655E-3</v>
      </c>
      <c r="X461" s="54">
        <v>1</v>
      </c>
      <c r="Y461" s="54">
        <v>-1.0951574129099599</v>
      </c>
      <c r="Z461" s="54">
        <v>0.43223206126411801</v>
      </c>
      <c r="AA461" s="54">
        <v>0.52211889205412898</v>
      </c>
      <c r="AB461" s="54">
        <v>0.79440738642320596</v>
      </c>
      <c r="AC461" s="54">
        <v>1.1318857611984201</v>
      </c>
      <c r="AD461" s="54">
        <v>-0.76997264572346702</v>
      </c>
      <c r="AE461" s="54">
        <v>-1.21361752654665</v>
      </c>
      <c r="AF461" s="54">
        <v>-1.05259449233513</v>
      </c>
      <c r="AG461" s="54">
        <v>1.0862249532902</v>
      </c>
      <c r="AH461" s="54">
        <v>-0.75313687181143696</v>
      </c>
      <c r="AI461" s="54">
        <v>1.48036375126367</v>
      </c>
      <c r="AJ461" s="54">
        <v>-0.56275385616710505</v>
      </c>
      <c r="AK461" s="56" t="s">
        <v>1248</v>
      </c>
      <c r="AL461" s="56">
        <v>182</v>
      </c>
      <c r="AM461" s="56">
        <v>32.4882442235631</v>
      </c>
      <c r="AN461" s="56">
        <v>5.7230277887895696E-3</v>
      </c>
      <c r="AO461" s="56">
        <v>4.5483577050332699E-3</v>
      </c>
      <c r="AP461" s="56">
        <v>1</v>
      </c>
      <c r="AQ461" s="56">
        <v>-1.1785864954768801</v>
      </c>
      <c r="AR461" s="56">
        <v>-0.46299574427913998</v>
      </c>
      <c r="AS461" s="56">
        <v>0.70460208476559505</v>
      </c>
      <c r="AT461" s="56">
        <v>-1.0430665624845601</v>
      </c>
      <c r="AU461" s="56">
        <v>1.0782122589102301</v>
      </c>
      <c r="AV461" s="56">
        <v>-1.3851015039972301</v>
      </c>
      <c r="AW461" s="56">
        <v>1.24798005101683</v>
      </c>
      <c r="AX461" s="56">
        <v>-1.0376667284871</v>
      </c>
      <c r="AY461" s="56">
        <v>-0.137115748847913</v>
      </c>
      <c r="AZ461" s="56">
        <v>0.36832310823883901</v>
      </c>
      <c r="BA461" s="56">
        <v>0.92781916784659701</v>
      </c>
      <c r="BB461" s="56">
        <v>1.3699951264838499</v>
      </c>
      <c r="BC461" s="56">
        <v>-0.45239901368912599</v>
      </c>
      <c r="BD461" s="77" t="s">
        <v>17671</v>
      </c>
      <c r="BE461" s="144" t="s">
        <v>9226</v>
      </c>
      <c r="BF461" s="77">
        <v>18</v>
      </c>
      <c r="BG461" s="77">
        <v>7.9567584370000004</v>
      </c>
      <c r="BH461" s="77">
        <v>0</v>
      </c>
      <c r="BI461" s="77">
        <v>1.8804259999999999E-3</v>
      </c>
      <c r="BJ461" s="78">
        <v>14</v>
      </c>
      <c r="BK461" s="77">
        <v>-0.36507594999999998</v>
      </c>
      <c r="BL461" s="77">
        <v>-0.36507594999999998</v>
      </c>
      <c r="BM461" s="77">
        <v>-0.36507594999999998</v>
      </c>
      <c r="BN461" s="77">
        <v>-0.36507594999999998</v>
      </c>
      <c r="BO461" s="77">
        <v>-0.36507594999999998</v>
      </c>
      <c r="BP461" s="77">
        <v>3.0819211000000002</v>
      </c>
      <c r="BQ461" s="77">
        <v>-0.36507594999999998</v>
      </c>
      <c r="BR461" s="77">
        <v>-0.36507594999999998</v>
      </c>
      <c r="BS461" s="77">
        <v>-0.36507594999999998</v>
      </c>
      <c r="BT461" s="77">
        <v>1.6640662509999999</v>
      </c>
      <c r="BU461" s="77">
        <v>-0.36507594999999998</v>
      </c>
      <c r="BV461" s="77">
        <v>-0.36507594999999998</v>
      </c>
      <c r="BW461" s="77">
        <v>-0.36507594999999998</v>
      </c>
      <c r="BX461" s="77">
        <v>-0.36507594999999998</v>
      </c>
      <c r="BY461" s="77">
        <v>-0.36507594999999998</v>
      </c>
    </row>
    <row r="462" spans="1:77">
      <c r="A462" s="52" t="s">
        <v>1618</v>
      </c>
      <c r="B462" s="52">
        <v>24</v>
      </c>
      <c r="C462" s="52">
        <v>11.0118461007285</v>
      </c>
      <c r="D462" s="52">
        <v>0</v>
      </c>
      <c r="E462" s="52">
        <v>3.1283098526134001E-3</v>
      </c>
      <c r="F462" s="52">
        <v>4</v>
      </c>
      <c r="G462" s="52">
        <v>0.47919621239878202</v>
      </c>
      <c r="H462" s="52">
        <v>1.1654334834703199</v>
      </c>
      <c r="I462" s="52">
        <v>0.59156278074879698</v>
      </c>
      <c r="J462" s="52">
        <v>0.87490630082446397</v>
      </c>
      <c r="K462" s="52">
        <v>-0.195257701851627</v>
      </c>
      <c r="L462" s="52">
        <v>0.228153093085775</v>
      </c>
      <c r="M462" s="52">
        <v>-1.91252843379469</v>
      </c>
      <c r="N462" s="52">
        <v>-1.30559157753168</v>
      </c>
      <c r="O462" s="52">
        <v>0.88616900238358198</v>
      </c>
      <c r="P462" s="52">
        <v>-1.35052964973433</v>
      </c>
      <c r="Q462" s="52">
        <v>0.48138088884726798</v>
      </c>
      <c r="R462" s="52">
        <v>5.7105601153335801E-2</v>
      </c>
      <c r="S462" s="54" t="s">
        <v>1775</v>
      </c>
      <c r="T462" s="54">
        <v>11</v>
      </c>
      <c r="U462" s="54">
        <v>1.3554960742506601</v>
      </c>
      <c r="V462" s="54">
        <v>7.5599801229473901E-3</v>
      </c>
      <c r="W462" s="54">
        <v>1.01878921090166E-3</v>
      </c>
      <c r="X462" s="54">
        <v>3</v>
      </c>
      <c r="Y462" s="54">
        <v>0.99276500047056004</v>
      </c>
      <c r="Z462" s="54">
        <v>-0.55714904932906395</v>
      </c>
      <c r="AA462" s="54">
        <v>-0.49487032612016502</v>
      </c>
      <c r="AB462" s="54">
        <v>-1.3015778609875699</v>
      </c>
      <c r="AC462" s="54">
        <v>-1.44196627540614</v>
      </c>
      <c r="AD462" s="54">
        <v>0.57244613617851003</v>
      </c>
      <c r="AE462" s="54">
        <v>1.3470043697508201</v>
      </c>
      <c r="AF462" s="54">
        <v>1.2223497633335401</v>
      </c>
      <c r="AG462" s="54">
        <v>-0.51542229498663295</v>
      </c>
      <c r="AH462" s="54">
        <v>0.86708556593923003</v>
      </c>
      <c r="AI462" s="54">
        <v>-0.97520288864094895</v>
      </c>
      <c r="AJ462" s="54">
        <v>0.28453785979784801</v>
      </c>
      <c r="AK462" s="56" t="s">
        <v>1419</v>
      </c>
      <c r="AL462" s="56">
        <v>76</v>
      </c>
      <c r="AM462" s="56">
        <v>13.681404304125699</v>
      </c>
      <c r="AN462" s="56">
        <v>3.2383962121931202E-4</v>
      </c>
      <c r="AO462" s="56">
        <v>1.9432296490209801E-3</v>
      </c>
      <c r="AP462" s="56">
        <v>1</v>
      </c>
      <c r="AQ462" s="56">
        <v>-1.06704183014112</v>
      </c>
      <c r="AR462" s="56">
        <v>-5.5640555306871599E-2</v>
      </c>
      <c r="AS462" s="56">
        <v>1.00271271293831</v>
      </c>
      <c r="AT462" s="56">
        <v>-0.368416744034049</v>
      </c>
      <c r="AU462" s="56">
        <v>1.37364028659743</v>
      </c>
      <c r="AV462" s="56">
        <v>-1.5533584152614199</v>
      </c>
      <c r="AW462" s="56">
        <v>0.38718498610383301</v>
      </c>
      <c r="AX462" s="56">
        <v>-1.43834716267276</v>
      </c>
      <c r="AY462" s="56">
        <v>-0.122980107405799</v>
      </c>
      <c r="AZ462" s="56">
        <v>0.25874812042690598</v>
      </c>
      <c r="BA462" s="56">
        <v>0.91277641968128398</v>
      </c>
      <c r="BB462" s="56">
        <v>1.34986292344213</v>
      </c>
      <c r="BC462" s="56">
        <v>-0.67914063436788297</v>
      </c>
      <c r="BD462" s="77" t="s">
        <v>17664</v>
      </c>
      <c r="BE462" s="144" t="s">
        <v>3637</v>
      </c>
      <c r="BF462" s="77">
        <v>17</v>
      </c>
      <c r="BG462" s="77">
        <v>7.0483227490000004</v>
      </c>
      <c r="BH462" s="77">
        <v>0</v>
      </c>
      <c r="BI462" s="77">
        <v>1.7079980000000001E-3</v>
      </c>
      <c r="BJ462" s="78">
        <v>14</v>
      </c>
      <c r="BK462" s="77">
        <v>-0.37412966399999997</v>
      </c>
      <c r="BL462" s="77">
        <v>-0.37412966399999997</v>
      </c>
      <c r="BM462" s="77">
        <v>-0.37412966399999997</v>
      </c>
      <c r="BN462" s="77">
        <v>-0.37412966399999997</v>
      </c>
      <c r="BO462" s="77">
        <v>-0.37412966399999997</v>
      </c>
      <c r="BP462" s="77">
        <v>2.8517427660000001</v>
      </c>
      <c r="BQ462" s="77">
        <v>-0.37412966399999997</v>
      </c>
      <c r="BR462" s="77">
        <v>-0.37412966399999997</v>
      </c>
      <c r="BS462" s="77">
        <v>-0.37412966399999997</v>
      </c>
      <c r="BT462" s="77">
        <v>2.0119428730000002</v>
      </c>
      <c r="BU462" s="77">
        <v>-0.37412966399999997</v>
      </c>
      <c r="BV462" s="77">
        <v>-0.37412966399999997</v>
      </c>
      <c r="BW462" s="77">
        <v>-0.37412966399999997</v>
      </c>
      <c r="BX462" s="77">
        <v>-0.37412966399999997</v>
      </c>
      <c r="BY462" s="77">
        <v>-0.37412966399999997</v>
      </c>
    </row>
    <row r="463" spans="1:77">
      <c r="A463" s="52" t="s">
        <v>1445</v>
      </c>
      <c r="B463" s="52">
        <v>45</v>
      </c>
      <c r="C463" s="52">
        <v>6.2609841872577503</v>
      </c>
      <c r="D463" s="52">
        <v>2.3952965086738798E-3</v>
      </c>
      <c r="E463" s="52">
        <v>1.85929693356418E-3</v>
      </c>
      <c r="F463" s="52">
        <v>2</v>
      </c>
      <c r="G463" s="52">
        <v>-0.49462858012833699</v>
      </c>
      <c r="H463" s="52">
        <v>1.19818605775098</v>
      </c>
      <c r="I463" s="52">
        <v>0.992834467591305</v>
      </c>
      <c r="J463" s="52">
        <v>1.3517604393283</v>
      </c>
      <c r="K463" s="52">
        <v>0.37567464962116598</v>
      </c>
      <c r="L463" s="52">
        <v>-0.86654512303259901</v>
      </c>
      <c r="M463" s="52">
        <v>-1.7216401485924799</v>
      </c>
      <c r="N463" s="52">
        <v>-0.63193712221133902</v>
      </c>
      <c r="O463" s="52">
        <v>0.71750263059603003</v>
      </c>
      <c r="P463" s="52">
        <v>-0.88859281164154602</v>
      </c>
      <c r="Q463" s="52">
        <v>0.67157208091339204</v>
      </c>
      <c r="R463" s="52">
        <v>-0.70418654019486704</v>
      </c>
      <c r="S463" s="54" t="s">
        <v>1498</v>
      </c>
      <c r="T463" s="54">
        <v>30</v>
      </c>
      <c r="U463" s="54">
        <v>4.4872809160616196</v>
      </c>
      <c r="V463" s="54">
        <v>5.0530147793702998E-3</v>
      </c>
      <c r="W463" s="54">
        <v>2.3366663620342102E-3</v>
      </c>
      <c r="X463" s="54">
        <v>1</v>
      </c>
      <c r="Y463" s="54">
        <v>-0.58011248523669301</v>
      </c>
      <c r="Z463" s="54">
        <v>0.75483355868518598</v>
      </c>
      <c r="AA463" s="54">
        <v>0.71337993214712703</v>
      </c>
      <c r="AB463" s="54">
        <v>1.3368770103521399</v>
      </c>
      <c r="AC463" s="54">
        <v>1.1408996851917801</v>
      </c>
      <c r="AD463" s="54">
        <v>-1.3503929703116899</v>
      </c>
      <c r="AE463" s="54">
        <v>-0.76288731554768796</v>
      </c>
      <c r="AF463" s="54">
        <v>-0.29673814712135299</v>
      </c>
      <c r="AG463" s="54">
        <v>0.45839445017894798</v>
      </c>
      <c r="AH463" s="54">
        <v>-0.86736228986395003</v>
      </c>
      <c r="AI463" s="54">
        <v>0.92869673853989498</v>
      </c>
      <c r="AJ463" s="54">
        <v>-1.4755881670137001</v>
      </c>
      <c r="AK463" s="56" t="s">
        <v>1499</v>
      </c>
      <c r="AL463" s="56">
        <v>2</v>
      </c>
      <c r="AM463" s="56">
        <v>0.247939881002677</v>
      </c>
      <c r="AN463" s="57">
        <v>5.5834417451605499E-6</v>
      </c>
      <c r="AO463" s="56">
        <v>8.0237045466787502E-4</v>
      </c>
      <c r="AP463" s="56">
        <v>10</v>
      </c>
      <c r="AQ463" s="56">
        <v>-1.0921028855291799</v>
      </c>
      <c r="AR463" s="56">
        <v>0.12891410027568301</v>
      </c>
      <c r="AS463" s="56">
        <v>-1.3496559045560801</v>
      </c>
      <c r="AT463" s="56">
        <v>0.73543785705348397</v>
      </c>
      <c r="AU463" s="56">
        <v>-1.3332568746992299</v>
      </c>
      <c r="AV463" s="56">
        <v>0.74393282526467397</v>
      </c>
      <c r="AW463" s="56">
        <v>-0.15283552462262201</v>
      </c>
      <c r="AX463" s="56">
        <v>-1.3110519989743199</v>
      </c>
      <c r="AY463" s="56">
        <v>0.31983103200962898</v>
      </c>
      <c r="AZ463" s="56">
        <v>1.7054706701020901</v>
      </c>
      <c r="BA463" s="56">
        <v>0.98526296997600005</v>
      </c>
      <c r="BB463" s="56">
        <v>9.0883150824553303E-3</v>
      </c>
      <c r="BC463" s="56">
        <v>0.61096541861742304</v>
      </c>
      <c r="BD463" s="77" t="s">
        <v>17669</v>
      </c>
      <c r="BE463" s="144" t="s">
        <v>18234</v>
      </c>
      <c r="BF463" s="77">
        <v>17</v>
      </c>
      <c r="BG463" s="77">
        <v>6.792313966</v>
      </c>
      <c r="BH463" s="77">
        <v>5.4215219999999998E-3</v>
      </c>
      <c r="BI463" s="77">
        <v>1.6521319999999999E-3</v>
      </c>
      <c r="BJ463" s="78">
        <v>14</v>
      </c>
      <c r="BK463" s="77">
        <v>-0.42925317499999999</v>
      </c>
      <c r="BL463" s="77">
        <v>-0.42925317499999999</v>
      </c>
      <c r="BM463" s="77">
        <v>-0.42925317499999999</v>
      </c>
      <c r="BN463" s="77">
        <v>-0.42925317499999999</v>
      </c>
      <c r="BO463" s="77">
        <v>-0.42925317499999999</v>
      </c>
      <c r="BP463" s="77">
        <v>2.793882972</v>
      </c>
      <c r="BQ463" s="77">
        <v>-0.42925317499999999</v>
      </c>
      <c r="BR463" s="77">
        <v>-0.42925317499999999</v>
      </c>
      <c r="BS463" s="77">
        <v>-0.42925317499999999</v>
      </c>
      <c r="BT463" s="77">
        <v>1.954795423</v>
      </c>
      <c r="BU463" s="77">
        <v>0.40235970500000001</v>
      </c>
      <c r="BV463" s="77">
        <v>-0.42925317499999999</v>
      </c>
      <c r="BW463" s="77">
        <v>-0.42925317499999999</v>
      </c>
      <c r="BX463" s="77">
        <v>-0.42925317499999999</v>
      </c>
      <c r="BY463" s="77">
        <v>-0.42925317499999999</v>
      </c>
    </row>
    <row r="464" spans="1:77">
      <c r="A464" s="52" t="s">
        <v>1446</v>
      </c>
      <c r="B464" s="52">
        <v>84</v>
      </c>
      <c r="C464" s="52">
        <v>14.2146860594579</v>
      </c>
      <c r="D464" s="52">
        <v>4.7124248329155098E-3</v>
      </c>
      <c r="E464" s="52">
        <v>3.8495670761159802E-3</v>
      </c>
      <c r="F464" s="52">
        <v>2</v>
      </c>
      <c r="G464" s="52">
        <v>0.108001745984942</v>
      </c>
      <c r="H464" s="52">
        <v>1.38256320723973</v>
      </c>
      <c r="I464" s="52">
        <v>0.58601162937871898</v>
      </c>
      <c r="J464" s="52">
        <v>1.36766802805438</v>
      </c>
      <c r="K464" s="52">
        <v>0.400761779565871</v>
      </c>
      <c r="L464" s="52">
        <v>-0.58723339076269898</v>
      </c>
      <c r="M464" s="52">
        <v>-1.82798300028881</v>
      </c>
      <c r="N464" s="52">
        <v>-0.785907525289959</v>
      </c>
      <c r="O464" s="52">
        <v>0.52852614804363296</v>
      </c>
      <c r="P464" s="52">
        <v>-1.07973661754513</v>
      </c>
      <c r="Q464" s="52">
        <v>0.64244498137795703</v>
      </c>
      <c r="R464" s="52">
        <v>-0.73511698575863904</v>
      </c>
      <c r="S464" s="54" t="s">
        <v>1215</v>
      </c>
      <c r="T464" s="54">
        <v>38</v>
      </c>
      <c r="U464" s="54">
        <v>5.5205375326904704</v>
      </c>
      <c r="V464" s="54">
        <v>1.0887711403063101E-3</v>
      </c>
      <c r="W464" s="54">
        <v>2.3317350252979401E-3</v>
      </c>
      <c r="X464" s="54">
        <v>1</v>
      </c>
      <c r="Y464" s="54">
        <v>0.42063800201087898</v>
      </c>
      <c r="Z464" s="54">
        <v>-0.78076385955941396</v>
      </c>
      <c r="AA464" s="54">
        <v>-0.79413811534499601</v>
      </c>
      <c r="AB464" s="54">
        <v>-0.76647694054110105</v>
      </c>
      <c r="AC464" s="54">
        <v>-0.97169691033654804</v>
      </c>
      <c r="AD464" s="54">
        <v>1.14813657953038</v>
      </c>
      <c r="AE464" s="54">
        <v>0.58799278887670103</v>
      </c>
      <c r="AF464" s="54">
        <v>0.498292354243071</v>
      </c>
      <c r="AG464" s="54">
        <v>-0.88357181773135796</v>
      </c>
      <c r="AH464" s="54">
        <v>1.7087378711291901</v>
      </c>
      <c r="AI464" s="54">
        <v>-1.1845818146209199</v>
      </c>
      <c r="AJ464" s="54">
        <v>1.0174318623441101</v>
      </c>
      <c r="AK464" s="56" t="s">
        <v>1500</v>
      </c>
      <c r="AL464" s="56">
        <v>48</v>
      </c>
      <c r="AM464" s="56">
        <v>6.7978818363320102</v>
      </c>
      <c r="AN464" s="56">
        <v>3.6850715518059598E-4</v>
      </c>
      <c r="AO464" s="56">
        <v>1.1739346744085201E-3</v>
      </c>
      <c r="AP464" s="56">
        <v>3</v>
      </c>
      <c r="AQ464" s="56">
        <v>-0.58033809478508103</v>
      </c>
      <c r="AR464" s="56">
        <v>-1.1344880508027599</v>
      </c>
      <c r="AS464" s="56">
        <v>-0.24325131816256201</v>
      </c>
      <c r="AT464" s="56">
        <v>-1.4168864395658201</v>
      </c>
      <c r="AU464" s="56">
        <v>0.87419358451520501</v>
      </c>
      <c r="AV464" s="56">
        <v>-0.92295761020234901</v>
      </c>
      <c r="AW464" s="56">
        <v>1.5941871092480899</v>
      </c>
      <c r="AX464" s="56">
        <v>-1.0429364249898201</v>
      </c>
      <c r="AY464" s="56">
        <v>0.37045741167999802</v>
      </c>
      <c r="AZ464" s="56">
        <v>0.69370795927139195</v>
      </c>
      <c r="BA464" s="56">
        <v>0.94212742849551101</v>
      </c>
      <c r="BB464" s="56">
        <v>1.2021763558313501</v>
      </c>
      <c r="BC464" s="56">
        <v>-0.33599191053313499</v>
      </c>
      <c r="BD464" s="77" t="s">
        <v>17659</v>
      </c>
      <c r="BE464" s="144" t="s">
        <v>18235</v>
      </c>
      <c r="BF464" s="77">
        <v>14</v>
      </c>
      <c r="BG464" s="77">
        <v>6.2165909490000004</v>
      </c>
      <c r="BH464" s="145">
        <v>3.3500000000000001E-5</v>
      </c>
      <c r="BI464" s="77">
        <v>1.43053E-3</v>
      </c>
      <c r="BJ464" s="78">
        <v>14</v>
      </c>
      <c r="BK464" s="77">
        <v>-0.36906476900000001</v>
      </c>
      <c r="BL464" s="77">
        <v>-0.36906476900000001</v>
      </c>
      <c r="BM464" s="77">
        <v>1.799070342</v>
      </c>
      <c r="BN464" s="77">
        <v>-0.36906476900000001</v>
      </c>
      <c r="BO464" s="77">
        <v>-0.36906476900000001</v>
      </c>
      <c r="BP464" s="77">
        <v>2.9987716569999998</v>
      </c>
      <c r="BQ464" s="77">
        <v>-0.36906476900000001</v>
      </c>
      <c r="BR464" s="77">
        <v>-0.36906476900000001</v>
      </c>
      <c r="BS464" s="77">
        <v>-0.36906476900000001</v>
      </c>
      <c r="BT464" s="77">
        <v>-0.36906476900000001</v>
      </c>
      <c r="BU464" s="77">
        <v>-0.36906476900000001</v>
      </c>
      <c r="BV464" s="77">
        <v>-0.36906476900000001</v>
      </c>
      <c r="BW464" s="77">
        <v>-0.36906476900000001</v>
      </c>
      <c r="BX464" s="77">
        <v>-0.36906476900000001</v>
      </c>
      <c r="BY464" s="77">
        <v>-0.36906476900000001</v>
      </c>
    </row>
    <row r="465" spans="1:77">
      <c r="A465" s="52" t="s">
        <v>1810</v>
      </c>
      <c r="B465" s="52">
        <v>20</v>
      </c>
      <c r="C465" s="52">
        <v>4.9828398380488004</v>
      </c>
      <c r="D465" s="52">
        <v>1.78670135845138E-4</v>
      </c>
      <c r="E465" s="52">
        <v>1.5354858237229801E-3</v>
      </c>
      <c r="F465" s="52">
        <v>4</v>
      </c>
      <c r="G465" s="52">
        <v>-6.9556811272290298E-2</v>
      </c>
      <c r="H465" s="52">
        <v>1.07411933560177</v>
      </c>
      <c r="I465" s="52">
        <v>0.32126034186638203</v>
      </c>
      <c r="J465" s="52">
        <v>1.00400484871889</v>
      </c>
      <c r="K465" s="52">
        <v>-0.27091921966715299</v>
      </c>
      <c r="L465" s="52">
        <v>0.145320796599156</v>
      </c>
      <c r="M465" s="52">
        <v>-1.8824097082310201</v>
      </c>
      <c r="N465" s="52">
        <v>-1.3695850122894</v>
      </c>
      <c r="O465" s="52">
        <v>1.20931199371567</v>
      </c>
      <c r="P465" s="52">
        <v>-1.06586193890579</v>
      </c>
      <c r="Q465" s="52">
        <v>0.77546904436437802</v>
      </c>
      <c r="R465" s="52">
        <v>0.128846329499403</v>
      </c>
      <c r="S465" s="54" t="s">
        <v>1811</v>
      </c>
      <c r="T465" s="54">
        <v>1</v>
      </c>
      <c r="U465" s="54">
        <v>0.13407870531136001</v>
      </c>
      <c r="V465" s="54">
        <v>0</v>
      </c>
      <c r="W465" s="54">
        <v>4.0038277616884601E-4</v>
      </c>
      <c r="X465" s="54">
        <v>3</v>
      </c>
      <c r="Y465" s="54">
        <v>-0.84339698695767595</v>
      </c>
      <c r="Z465" s="54">
        <v>0.78067000315754798</v>
      </c>
      <c r="AA465" s="54">
        <v>0.71687043223827995</v>
      </c>
      <c r="AB465" s="54">
        <v>1.26820983547393</v>
      </c>
      <c r="AC465" s="54">
        <v>0.952473405139452</v>
      </c>
      <c r="AD465" s="54">
        <v>-0.69435846444393801</v>
      </c>
      <c r="AE465" s="54">
        <v>-1.09210707411147</v>
      </c>
      <c r="AF465" s="54">
        <v>-1.50252159855783</v>
      </c>
      <c r="AG465" s="54">
        <v>0.87538260421581304</v>
      </c>
      <c r="AH465" s="54">
        <v>-0.81743687447606095</v>
      </c>
      <c r="AI465" s="54">
        <v>0.95894856413129104</v>
      </c>
      <c r="AJ465" s="54">
        <v>-0.60273384580933997</v>
      </c>
      <c r="AK465" s="56" t="s">
        <v>1726</v>
      </c>
      <c r="AL465" s="56">
        <v>120</v>
      </c>
      <c r="AM465" s="56">
        <v>19.025259315414399</v>
      </c>
      <c r="AN465" s="56">
        <v>5.4438557015315404E-3</v>
      </c>
      <c r="AO465" s="56">
        <v>2.6326027607325702E-3</v>
      </c>
      <c r="AP465" s="56">
        <v>1</v>
      </c>
      <c r="AQ465" s="56">
        <v>1.62654442590374</v>
      </c>
      <c r="AR465" s="56">
        <v>0.56681995808836905</v>
      </c>
      <c r="AS465" s="56">
        <v>-0.74295279093337896</v>
      </c>
      <c r="AT465" s="56">
        <v>1.2562652453909799</v>
      </c>
      <c r="AU465" s="56">
        <v>-1.2686212085692701</v>
      </c>
      <c r="AV465" s="56">
        <v>1.3916457805345701</v>
      </c>
      <c r="AW465" s="56">
        <v>-1.4633460011674799</v>
      </c>
      <c r="AX465" s="56">
        <v>0.49143234459086299</v>
      </c>
      <c r="AY465" s="56">
        <v>-0.25889949589547301</v>
      </c>
      <c r="AZ465" s="56">
        <v>-8.42781728187149E-2</v>
      </c>
      <c r="BA465" s="56">
        <v>-0.27109290887036502</v>
      </c>
      <c r="BB465" s="56">
        <v>-0.78474865398879201</v>
      </c>
      <c r="BC465" s="56">
        <v>-0.458768522265043</v>
      </c>
      <c r="BD465" s="77" t="s">
        <v>17654</v>
      </c>
      <c r="BE465" s="144" t="s">
        <v>18236</v>
      </c>
      <c r="BF465" s="77">
        <v>12</v>
      </c>
      <c r="BG465" s="77">
        <v>1.5843040589999999</v>
      </c>
      <c r="BH465" s="77">
        <v>2.5125499999999998E-4</v>
      </c>
      <c r="BI465" s="77">
        <v>5.5502299999999997E-4</v>
      </c>
      <c r="BJ465" s="78">
        <v>14</v>
      </c>
      <c r="BK465" s="77">
        <v>-0.45920741199999998</v>
      </c>
      <c r="BL465" s="77">
        <v>-0.45920741199999998</v>
      </c>
      <c r="BM465" s="77">
        <v>-0.45920741199999998</v>
      </c>
      <c r="BN465" s="77">
        <v>-0.45920741199999998</v>
      </c>
      <c r="BO465" s="77">
        <v>-0.45920741199999998</v>
      </c>
      <c r="BP465" s="77">
        <v>2.452611815</v>
      </c>
      <c r="BQ465" s="77">
        <v>-0.45920741199999998</v>
      </c>
      <c r="BR465" s="77">
        <v>-0.45920741199999998</v>
      </c>
      <c r="BS465" s="77">
        <v>2.1530105389999998</v>
      </c>
      <c r="BT465" s="77">
        <v>-0.45920741199999998</v>
      </c>
      <c r="BU465" s="77">
        <v>-0.45920741199999998</v>
      </c>
      <c r="BV465" s="77">
        <v>0.90486658600000003</v>
      </c>
      <c r="BW465" s="77">
        <v>-0.45920741199999998</v>
      </c>
      <c r="BX465" s="77">
        <v>-0.45920741199999998</v>
      </c>
      <c r="BY465" s="77">
        <v>-0.45920741199999998</v>
      </c>
    </row>
    <row r="466" spans="1:77">
      <c r="A466" s="52" t="s">
        <v>1448</v>
      </c>
      <c r="B466" s="52">
        <v>75</v>
      </c>
      <c r="C466" s="52">
        <v>11.9079289511256</v>
      </c>
      <c r="D466" s="52">
        <v>6.2143706623636902E-3</v>
      </c>
      <c r="E466" s="52">
        <v>3.3351906483977799E-3</v>
      </c>
      <c r="F466" s="52">
        <v>2</v>
      </c>
      <c r="G466" s="52">
        <v>0.127649593460616</v>
      </c>
      <c r="H466" s="52">
        <v>1.0188667623604299</v>
      </c>
      <c r="I466" s="52">
        <v>0.51059392523047598</v>
      </c>
      <c r="J466" s="52">
        <v>1.29469164488512</v>
      </c>
      <c r="K466" s="52">
        <v>0.67361833556828499</v>
      </c>
      <c r="L466" s="52">
        <v>-7.03530624465495E-2</v>
      </c>
      <c r="M466" s="52">
        <v>-1.9696753063437999</v>
      </c>
      <c r="N466" s="52">
        <v>-0.88997337424107603</v>
      </c>
      <c r="O466" s="52">
        <v>0.28925899520151699</v>
      </c>
      <c r="P466" s="52">
        <v>-1.46812827846118</v>
      </c>
      <c r="Q466" s="52">
        <v>0.75278561662794996</v>
      </c>
      <c r="R466" s="52">
        <v>-0.26933485184178502</v>
      </c>
      <c r="S466" s="54" t="s">
        <v>1501</v>
      </c>
      <c r="T466" s="54">
        <v>63</v>
      </c>
      <c r="U466" s="54">
        <v>9.4642961286394005</v>
      </c>
      <c r="V466" s="54">
        <v>3.4394001150188998E-3</v>
      </c>
      <c r="W466" s="54">
        <v>3.7584674469619099E-3</v>
      </c>
      <c r="X466" s="54">
        <v>1</v>
      </c>
      <c r="Y466" s="54">
        <v>0.118522979874099</v>
      </c>
      <c r="Z466" s="54">
        <v>-0.77369273998733601</v>
      </c>
      <c r="AA466" s="54">
        <v>-0.65566713930259701</v>
      </c>
      <c r="AB466" s="54">
        <v>-1.0064804083801799</v>
      </c>
      <c r="AC466" s="54">
        <v>-1.1063837379659101</v>
      </c>
      <c r="AD466" s="54">
        <v>0.97841856448405395</v>
      </c>
      <c r="AE466" s="54">
        <v>0.89781792628547197</v>
      </c>
      <c r="AF466" s="54">
        <v>0.858629738521692</v>
      </c>
      <c r="AG466" s="54">
        <v>-0.63670374409527697</v>
      </c>
      <c r="AH466" s="54">
        <v>1.5510535688687801</v>
      </c>
      <c r="AI466" s="54">
        <v>-1.2043509213613099</v>
      </c>
      <c r="AJ466" s="54">
        <v>0.97883591305850604</v>
      </c>
      <c r="AK466" s="56" t="s">
        <v>1502</v>
      </c>
      <c r="AL466" s="56">
        <v>14</v>
      </c>
      <c r="AM466" s="56">
        <v>2.0356590956362002</v>
      </c>
      <c r="AN466" s="56">
        <v>1.1501889995030701E-3</v>
      </c>
      <c r="AO466" s="56">
        <v>9.4528393371358897E-4</v>
      </c>
      <c r="AP466" s="56">
        <v>4</v>
      </c>
      <c r="AQ466" s="56">
        <v>0.173200087985483</v>
      </c>
      <c r="AR466" s="56">
        <v>2.1341050208838499E-2</v>
      </c>
      <c r="AS466" s="56">
        <v>-0.34290205740468999</v>
      </c>
      <c r="AT466" s="56">
        <v>1.35329712190092</v>
      </c>
      <c r="AU466" s="56">
        <v>-0.67381994591285599</v>
      </c>
      <c r="AV466" s="56">
        <v>2.6156189296489298</v>
      </c>
      <c r="AW466" s="56">
        <v>-0.31442105596181202</v>
      </c>
      <c r="AX466" s="56">
        <v>-0.62501286001942602</v>
      </c>
      <c r="AY466" s="56">
        <v>-0.68081703479209199</v>
      </c>
      <c r="AZ466" s="56">
        <v>0.12107621466662601</v>
      </c>
      <c r="BA466" s="56">
        <v>0.18314071147825101</v>
      </c>
      <c r="BB466" s="56">
        <v>-1.0704454083177799</v>
      </c>
      <c r="BC466" s="56">
        <v>-0.76025575348038299</v>
      </c>
      <c r="BD466" s="77" t="s">
        <v>17661</v>
      </c>
      <c r="BE466" s="144" t="s">
        <v>18080</v>
      </c>
      <c r="BF466" s="77">
        <v>12</v>
      </c>
      <c r="BG466" s="77">
        <v>2.1853170030000002</v>
      </c>
      <c r="BH466" s="77">
        <v>2.6722352000000001E-2</v>
      </c>
      <c r="BI466" s="77">
        <v>6.78248E-4</v>
      </c>
      <c r="BJ466" s="78">
        <v>14</v>
      </c>
      <c r="BK466" s="77">
        <v>-0.466134887</v>
      </c>
      <c r="BL466" s="77">
        <v>1.1748485710000001</v>
      </c>
      <c r="BM466" s="77">
        <v>-0.466134887</v>
      </c>
      <c r="BN466" s="77">
        <v>-0.466134887</v>
      </c>
      <c r="BO466" s="77">
        <v>-0.466134887</v>
      </c>
      <c r="BP466" s="77">
        <v>2.5626452359999998</v>
      </c>
      <c r="BQ466" s="77">
        <v>-0.466134887</v>
      </c>
      <c r="BR466" s="77">
        <v>-0.466134887</v>
      </c>
      <c r="BS466" s="77">
        <v>1.8561248420000001</v>
      </c>
      <c r="BT466" s="77">
        <v>-0.466134887</v>
      </c>
      <c r="BU466" s="77">
        <v>-0.466134887</v>
      </c>
      <c r="BV466" s="77">
        <v>-0.466134887</v>
      </c>
      <c r="BW466" s="77">
        <v>-0.466134887</v>
      </c>
      <c r="BX466" s="77">
        <v>-0.466134887</v>
      </c>
      <c r="BY466" s="77">
        <v>-0.466134887</v>
      </c>
    </row>
    <row r="467" spans="1:77">
      <c r="A467" s="52" t="s">
        <v>1620</v>
      </c>
      <c r="B467" s="52">
        <v>25</v>
      </c>
      <c r="C467" s="52">
        <v>11.3376220823303</v>
      </c>
      <c r="D467" s="52">
        <v>0</v>
      </c>
      <c r="E467" s="52">
        <v>3.2496936830655799E-3</v>
      </c>
      <c r="F467" s="52">
        <v>4</v>
      </c>
      <c r="G467" s="52">
        <v>0.48215771761786502</v>
      </c>
      <c r="H467" s="52">
        <v>1.26261687468214</v>
      </c>
      <c r="I467" s="52">
        <v>0.52535058726446104</v>
      </c>
      <c r="J467" s="52">
        <v>0.94712285889370096</v>
      </c>
      <c r="K467" s="52">
        <v>-0.21995065775388201</v>
      </c>
      <c r="L467" s="52">
        <v>0.17643511454185901</v>
      </c>
      <c r="M467" s="52">
        <v>-1.89740910117644</v>
      </c>
      <c r="N467" s="52">
        <v>-1.1779769073741799</v>
      </c>
      <c r="O467" s="52">
        <v>0.87803928103613404</v>
      </c>
      <c r="P467" s="52">
        <v>-1.3841287412421299</v>
      </c>
      <c r="Q467" s="52">
        <v>0.48943808416207002</v>
      </c>
      <c r="R467" s="52">
        <v>-8.1695110651608296E-2</v>
      </c>
      <c r="S467" s="54" t="s">
        <v>1812</v>
      </c>
      <c r="T467" s="54">
        <v>12</v>
      </c>
      <c r="U467" s="54">
        <v>1.4869949288550699</v>
      </c>
      <c r="V467" s="54">
        <v>2.37296274169323E-3</v>
      </c>
      <c r="W467" s="54">
        <v>1.22579154371125E-3</v>
      </c>
      <c r="X467" s="54">
        <v>3</v>
      </c>
      <c r="Y467" s="54">
        <v>-0.77042468764341299</v>
      </c>
      <c r="Z467" s="54">
        <v>0.54816629342133905</v>
      </c>
      <c r="AA467" s="54">
        <v>0.71780529884226896</v>
      </c>
      <c r="AB467" s="54">
        <v>1.2821340581877201</v>
      </c>
      <c r="AC467" s="54">
        <v>1.09575249005074</v>
      </c>
      <c r="AD467" s="54">
        <v>-0.470641463892157</v>
      </c>
      <c r="AE467" s="54">
        <v>-1.0579579126710099</v>
      </c>
      <c r="AF467" s="54">
        <v>-1.6116098479459899</v>
      </c>
      <c r="AG467" s="54">
        <v>0.67728873717208704</v>
      </c>
      <c r="AH467" s="54">
        <v>-1.0818572375209501</v>
      </c>
      <c r="AI467" s="54">
        <v>1.0261873384387199</v>
      </c>
      <c r="AJ467" s="54">
        <v>-0.35484306643934699</v>
      </c>
      <c r="AK467" s="56" t="s">
        <v>1728</v>
      </c>
      <c r="AL467" s="56">
        <v>118</v>
      </c>
      <c r="AM467" s="56">
        <v>18.621437529179499</v>
      </c>
      <c r="AN467" s="56">
        <v>1.6080312226062401E-3</v>
      </c>
      <c r="AO467" s="56">
        <v>2.5755033250690401E-3</v>
      </c>
      <c r="AP467" s="56">
        <v>1</v>
      </c>
      <c r="AQ467" s="56">
        <v>1.6972203272400901</v>
      </c>
      <c r="AR467" s="56">
        <v>0.533056665714565</v>
      </c>
      <c r="AS467" s="56">
        <v>-0.75320478443345396</v>
      </c>
      <c r="AT467" s="56">
        <v>1.23328388258347</v>
      </c>
      <c r="AU467" s="56">
        <v>-1.1604528892238299</v>
      </c>
      <c r="AV467" s="56">
        <v>1.42859167675941</v>
      </c>
      <c r="AW467" s="56">
        <v>-1.42900702063785</v>
      </c>
      <c r="AX467" s="56">
        <v>0.49814197430989998</v>
      </c>
      <c r="AY467" s="56">
        <v>-0.2832196177281</v>
      </c>
      <c r="AZ467" s="56">
        <v>-0.134600971455202</v>
      </c>
      <c r="BA467" s="56">
        <v>-0.36534775934394897</v>
      </c>
      <c r="BB467" s="56">
        <v>-0.77009736287559305</v>
      </c>
      <c r="BC467" s="56">
        <v>-0.49436412090945098</v>
      </c>
      <c r="BD467" s="77" t="s">
        <v>17666</v>
      </c>
      <c r="BE467" s="144" t="s">
        <v>18237</v>
      </c>
      <c r="BF467" s="77">
        <v>12</v>
      </c>
      <c r="BG467" s="77">
        <v>2.6714639990000002</v>
      </c>
      <c r="BH467" s="77">
        <v>5.4829400000000004E-3</v>
      </c>
      <c r="BI467" s="77">
        <v>1.297426E-3</v>
      </c>
      <c r="BJ467" s="78">
        <v>14</v>
      </c>
      <c r="BK467" s="77">
        <v>2.2596107459999999</v>
      </c>
      <c r="BL467" s="77">
        <v>-0.37788435799999998</v>
      </c>
      <c r="BM467" s="77">
        <v>-0.37788435799999998</v>
      </c>
      <c r="BN467" s="77">
        <v>-0.37788435799999998</v>
      </c>
      <c r="BO467" s="77">
        <v>-0.37788435799999998</v>
      </c>
      <c r="BP467" s="77">
        <v>2.6528859059999998</v>
      </c>
      <c r="BQ467" s="77">
        <v>-0.37788435799999998</v>
      </c>
      <c r="BR467" s="77">
        <v>-0.37788435799999998</v>
      </c>
      <c r="BS467" s="77">
        <v>-0.37788435799999998</v>
      </c>
      <c r="BT467" s="77">
        <v>-0.37788435799999998</v>
      </c>
      <c r="BU467" s="77">
        <v>-0.37788435799999998</v>
      </c>
      <c r="BV467" s="77">
        <v>-0.37788435799999998</v>
      </c>
      <c r="BW467" s="77">
        <v>-0.37788435799999998</v>
      </c>
      <c r="BX467" s="77">
        <v>-0.37788435799999998</v>
      </c>
      <c r="BY467" s="77">
        <v>-0.37788435799999998</v>
      </c>
    </row>
    <row r="468" spans="1:77">
      <c r="A468" s="52" t="s">
        <v>1503</v>
      </c>
      <c r="B468" s="52">
        <v>82</v>
      </c>
      <c r="C468" s="52">
        <v>12.1835251503488</v>
      </c>
      <c r="D468" s="52">
        <v>2.0602900039642402E-3</v>
      </c>
      <c r="E468" s="52">
        <v>3.2442400584527598E-3</v>
      </c>
      <c r="F468" s="52">
        <v>2</v>
      </c>
      <c r="G468" s="52">
        <v>-7.9964576461369202E-2</v>
      </c>
      <c r="H468" s="52">
        <v>1.0939983803050899</v>
      </c>
      <c r="I468" s="52">
        <v>0.72714710993738896</v>
      </c>
      <c r="J468" s="52">
        <v>1.4445119172474401</v>
      </c>
      <c r="K468" s="52">
        <v>0.56237183164714499</v>
      </c>
      <c r="L468" s="52">
        <v>-0.28332347138100999</v>
      </c>
      <c r="M468" s="52">
        <v>-1.8065813593923401</v>
      </c>
      <c r="N468" s="52">
        <v>-1.06053391399459</v>
      </c>
      <c r="O468" s="52">
        <v>8.5869903341265499E-2</v>
      </c>
      <c r="P468" s="52">
        <v>-1.1791234263133401</v>
      </c>
      <c r="Q468" s="52">
        <v>0.90958562812890298</v>
      </c>
      <c r="R468" s="52">
        <v>-0.413958023064596</v>
      </c>
      <c r="S468" s="54" t="s">
        <v>1504</v>
      </c>
      <c r="T468" s="54">
        <v>27</v>
      </c>
      <c r="U468" s="54">
        <v>3.6961173142962802</v>
      </c>
      <c r="V468" s="54">
        <v>2.3282952077319499E-3</v>
      </c>
      <c r="W468" s="54">
        <v>1.6958808051842601E-3</v>
      </c>
      <c r="X468" s="54">
        <v>1</v>
      </c>
      <c r="Y468" s="54">
        <v>-0.29996104531308398</v>
      </c>
      <c r="Z468" s="54">
        <v>1.1895704466261301</v>
      </c>
      <c r="AA468" s="54">
        <v>0.808259898678236</v>
      </c>
      <c r="AB468" s="54">
        <v>1.30720893674162</v>
      </c>
      <c r="AC468" s="54">
        <v>0.86978559360071195</v>
      </c>
      <c r="AD468" s="54">
        <v>-0.95517530563284203</v>
      </c>
      <c r="AE468" s="54">
        <v>-1.1791736651949201</v>
      </c>
      <c r="AF468" s="54">
        <v>-0.82142106584303598</v>
      </c>
      <c r="AG468" s="54">
        <v>0.50110654676506405</v>
      </c>
      <c r="AH468" s="54">
        <v>-1.23706524954652</v>
      </c>
      <c r="AI468" s="54">
        <v>0.80302422700956999</v>
      </c>
      <c r="AJ468" s="54">
        <v>-0.98615931789092803</v>
      </c>
      <c r="AK468" s="56" t="s">
        <v>1505</v>
      </c>
      <c r="AL468" s="56">
        <v>8</v>
      </c>
      <c r="AM468" s="56">
        <v>1.33210581632373</v>
      </c>
      <c r="AN468" s="56">
        <v>1.2283571839353201E-4</v>
      </c>
      <c r="AO468" s="56">
        <v>1.1514625346504899E-3</v>
      </c>
      <c r="AP468" s="56">
        <v>19</v>
      </c>
      <c r="AQ468" s="56">
        <v>-8.0653517102140092E-3</v>
      </c>
      <c r="AR468" s="56">
        <v>0.49390365281930698</v>
      </c>
      <c r="AS468" s="56">
        <v>9.0172681721451695E-2</v>
      </c>
      <c r="AT468" s="56">
        <v>0.69907954314833298</v>
      </c>
      <c r="AU468" s="56">
        <v>-0.46247805196959402</v>
      </c>
      <c r="AV468" s="56">
        <v>0.47420510760609302</v>
      </c>
      <c r="AW468" s="56">
        <v>-2.4122002445684401</v>
      </c>
      <c r="AX468" s="56">
        <v>1.1874151999096401</v>
      </c>
      <c r="AY468" s="56">
        <v>0.65921308956745095</v>
      </c>
      <c r="AZ468" s="56">
        <v>0.11037836790408</v>
      </c>
      <c r="BA468" s="56">
        <v>-0.37534883841453498</v>
      </c>
      <c r="BB468" s="56">
        <v>-1.43229785826342</v>
      </c>
      <c r="BC468" s="56">
        <v>0.976022702249845</v>
      </c>
      <c r="BD468" s="77" t="s">
        <v>17670</v>
      </c>
      <c r="BE468" s="144" t="s">
        <v>9395</v>
      </c>
      <c r="BF468" s="77">
        <v>10</v>
      </c>
      <c r="BG468" s="77">
        <v>3.092135222</v>
      </c>
      <c r="BH468" s="77">
        <v>0</v>
      </c>
      <c r="BI468" s="77">
        <v>8.4025400000000002E-4</v>
      </c>
      <c r="BJ468" s="78">
        <v>14</v>
      </c>
      <c r="BK468" s="77">
        <v>-0.37754856799999997</v>
      </c>
      <c r="BL468" s="77">
        <v>-0.37754856799999997</v>
      </c>
      <c r="BM468" s="77">
        <v>-0.37754856799999997</v>
      </c>
      <c r="BN468" s="77">
        <v>-0.37754856799999997</v>
      </c>
      <c r="BO468" s="77">
        <v>-0.37754856799999997</v>
      </c>
      <c r="BP468" s="77">
        <v>2.6799696559999999</v>
      </c>
      <c r="BQ468" s="77">
        <v>-0.37754856799999997</v>
      </c>
      <c r="BR468" s="77">
        <v>-0.37754856799999997</v>
      </c>
      <c r="BS468" s="77">
        <v>-0.37754856799999997</v>
      </c>
      <c r="BT468" s="77">
        <v>-0.37754856799999997</v>
      </c>
      <c r="BU468" s="77">
        <v>-0.37754856799999997</v>
      </c>
      <c r="BV468" s="77">
        <v>2.228161724</v>
      </c>
      <c r="BW468" s="77">
        <v>-0.37754856799999997</v>
      </c>
      <c r="BX468" s="77">
        <v>-0.37754856799999997</v>
      </c>
      <c r="BY468" s="77">
        <v>-0.37754856799999997</v>
      </c>
    </row>
    <row r="469" spans="1:77">
      <c r="A469" s="52" t="s">
        <v>1449</v>
      </c>
      <c r="B469" s="52">
        <v>74</v>
      </c>
      <c r="C469" s="52">
        <v>12.2541931659004</v>
      </c>
      <c r="D469" s="52">
        <v>2.3394620912222698E-3</v>
      </c>
      <c r="E469" s="52">
        <v>3.2993391128693299E-3</v>
      </c>
      <c r="F469" s="52">
        <v>2</v>
      </c>
      <c r="G469" s="52">
        <v>6.8726170397839195E-2</v>
      </c>
      <c r="H469" s="52">
        <v>1.20565147134406</v>
      </c>
      <c r="I469" s="52">
        <v>0.64604627916915003</v>
      </c>
      <c r="J469" s="52">
        <v>1.25282965876815</v>
      </c>
      <c r="K469" s="52">
        <v>0.56007420312137601</v>
      </c>
      <c r="L469" s="52">
        <v>-9.1741305433704304E-2</v>
      </c>
      <c r="M469" s="52">
        <v>-1.9930663274882501</v>
      </c>
      <c r="N469" s="52">
        <v>-1.00890965850022</v>
      </c>
      <c r="O469" s="52">
        <v>0.37547912562102598</v>
      </c>
      <c r="P469" s="52">
        <v>-1.20065652154451</v>
      </c>
      <c r="Q469" s="52">
        <v>0.65963150730491704</v>
      </c>
      <c r="R469" s="52">
        <v>-0.47406460275983098</v>
      </c>
      <c r="S469" s="54" t="s">
        <v>1506</v>
      </c>
      <c r="T469" s="54">
        <v>28</v>
      </c>
      <c r="U469" s="54">
        <v>4.4255323100135104</v>
      </c>
      <c r="V469" s="54">
        <v>1.30094192662241E-3</v>
      </c>
      <c r="W469" s="54">
        <v>1.82698689599862E-3</v>
      </c>
      <c r="X469" s="54">
        <v>1</v>
      </c>
      <c r="Y469" s="54">
        <v>-7.3836509267798597E-3</v>
      </c>
      <c r="Z469" s="54">
        <v>0.94442887826671296</v>
      </c>
      <c r="AA469" s="54">
        <v>0.89191397758921498</v>
      </c>
      <c r="AB469" s="54">
        <v>1.0549397127478599</v>
      </c>
      <c r="AC469" s="54">
        <v>0.88805483763704596</v>
      </c>
      <c r="AD469" s="54">
        <v>-0.54139045365535499</v>
      </c>
      <c r="AE469" s="54">
        <v>-1.3329166570825901</v>
      </c>
      <c r="AF469" s="54">
        <v>-0.76369121090025105</v>
      </c>
      <c r="AG469" s="54">
        <v>0.60609324175440904</v>
      </c>
      <c r="AH469" s="54">
        <v>-1.8085516818166301</v>
      </c>
      <c r="AI469" s="54">
        <v>0.78171407814425597</v>
      </c>
      <c r="AJ469" s="54">
        <v>-0.71321107175788701</v>
      </c>
      <c r="AK469" s="56" t="s">
        <v>1507</v>
      </c>
      <c r="AL469" s="56">
        <v>3</v>
      </c>
      <c r="AM469" s="56">
        <v>0.32013420818591998</v>
      </c>
      <c r="AN469" s="57">
        <v>4.4667533961284399E-5</v>
      </c>
      <c r="AO469" s="56">
        <v>4.6161359867861801E-4</v>
      </c>
      <c r="AP469" s="56">
        <v>1</v>
      </c>
      <c r="AQ469" s="56">
        <v>-2.2926782679949</v>
      </c>
      <c r="AR469" s="56">
        <v>-4.09290548455368E-2</v>
      </c>
      <c r="AS469" s="56">
        <v>0.85650530902364097</v>
      </c>
      <c r="AT469" s="56">
        <v>0.343226284802922</v>
      </c>
      <c r="AU469" s="56">
        <v>1.1171075959405199</v>
      </c>
      <c r="AV469" s="56">
        <v>0.33444842567290201</v>
      </c>
      <c r="AW469" s="56">
        <v>1.09020959395842</v>
      </c>
      <c r="AX469" s="56">
        <v>-1.29364450321292</v>
      </c>
      <c r="AY469" s="56">
        <v>-0.48250055104207501</v>
      </c>
      <c r="AZ469" s="56">
        <v>-0.67702440084537696</v>
      </c>
      <c r="BA469" s="56">
        <v>-6.80357831743329E-3</v>
      </c>
      <c r="BB469" s="56">
        <v>0.98649394417301095</v>
      </c>
      <c r="BC469" s="56">
        <v>6.5589202686826303E-2</v>
      </c>
      <c r="BD469" s="77" t="s">
        <v>17653</v>
      </c>
      <c r="BE469" s="144" t="s">
        <v>18238</v>
      </c>
      <c r="BF469" s="77">
        <v>6</v>
      </c>
      <c r="BG469" s="77">
        <v>1.789518656</v>
      </c>
      <c r="BH469" s="77">
        <v>0</v>
      </c>
      <c r="BI469" s="77">
        <v>6.2726600000000002E-4</v>
      </c>
      <c r="BJ469" s="78">
        <v>14</v>
      </c>
      <c r="BK469" s="77">
        <v>-0.53115935299999995</v>
      </c>
      <c r="BL469" s="77">
        <v>-0.53115935299999995</v>
      </c>
      <c r="BM469" s="77">
        <v>-0.53115935299999995</v>
      </c>
      <c r="BN469" s="77">
        <v>-0.53115935299999995</v>
      </c>
      <c r="BO469" s="77">
        <v>-0.53115935299999995</v>
      </c>
      <c r="BP469" s="77">
        <v>2.1450758159999999</v>
      </c>
      <c r="BQ469" s="77">
        <v>-0.53115935299999995</v>
      </c>
      <c r="BR469" s="77">
        <v>1.839632935</v>
      </c>
      <c r="BS469" s="77">
        <v>-0.53115935299999995</v>
      </c>
      <c r="BT469" s="77">
        <v>1.69869848</v>
      </c>
      <c r="BU469" s="77">
        <v>0.159345651</v>
      </c>
      <c r="BV469" s="77">
        <v>-0.53115935299999995</v>
      </c>
      <c r="BW469" s="77">
        <v>-0.53115935299999995</v>
      </c>
      <c r="BX469" s="77">
        <v>-0.53115935299999995</v>
      </c>
      <c r="BY469" s="77">
        <v>-0.53115935299999995</v>
      </c>
    </row>
    <row r="470" spans="1:77">
      <c r="A470" s="52" t="s">
        <v>1193</v>
      </c>
      <c r="B470" s="52">
        <v>20</v>
      </c>
      <c r="C470" s="52">
        <v>3.2526367467533599</v>
      </c>
      <c r="D470" s="52">
        <v>1.0050195141289001E-4</v>
      </c>
      <c r="E470" s="52">
        <v>1.18005771809726E-3</v>
      </c>
      <c r="F470" s="52">
        <v>1</v>
      </c>
      <c r="G470" s="52">
        <v>-0.86341753301573498</v>
      </c>
      <c r="H470" s="52">
        <v>1.1792580586605601</v>
      </c>
      <c r="I470" s="52">
        <v>0.371801889461298</v>
      </c>
      <c r="J470" s="52">
        <v>1.6275204609865499</v>
      </c>
      <c r="K470" s="52">
        <v>-0.12697788358054801</v>
      </c>
      <c r="L470" s="52">
        <v>-0.43613159088216102</v>
      </c>
      <c r="M470" s="52">
        <v>-1.3831248914024601</v>
      </c>
      <c r="N470" s="52">
        <v>-1.02703977312617</v>
      </c>
      <c r="O470" s="52">
        <v>0.97299527488149196</v>
      </c>
      <c r="P470" s="52">
        <v>-0.84100978377333502</v>
      </c>
      <c r="Q470" s="52">
        <v>1.0081133423506801</v>
      </c>
      <c r="R470" s="52">
        <v>-0.48198757056017599</v>
      </c>
      <c r="S470" s="54" t="s">
        <v>1194</v>
      </c>
      <c r="T470" s="54">
        <v>51</v>
      </c>
      <c r="U470" s="54">
        <v>7.77281528079072</v>
      </c>
      <c r="V470" s="54">
        <v>3.39696595775568E-2</v>
      </c>
      <c r="W470" s="54">
        <v>2.2351202631947201E-3</v>
      </c>
      <c r="X470" s="54">
        <v>1</v>
      </c>
      <c r="Y470" s="54">
        <v>-0.32273212243132898</v>
      </c>
      <c r="Z470" s="54">
        <v>0.72893986299079405</v>
      </c>
      <c r="AA470" s="54">
        <v>0.78432456230403402</v>
      </c>
      <c r="AB470" s="54">
        <v>0.61705930747516902</v>
      </c>
      <c r="AC470" s="54">
        <v>0.87241732988334497</v>
      </c>
      <c r="AD470" s="54">
        <v>-0.65097063304875802</v>
      </c>
      <c r="AE470" s="54">
        <v>-1.28098932352397</v>
      </c>
      <c r="AF470" s="54">
        <v>-0.84079133739108702</v>
      </c>
      <c r="AG470" s="54">
        <v>1.2597248829994301</v>
      </c>
      <c r="AH470" s="54">
        <v>-1.6563043195080001</v>
      </c>
      <c r="AI470" s="54">
        <v>1.07708394738169</v>
      </c>
      <c r="AJ470" s="54">
        <v>-0.58776215713132796</v>
      </c>
      <c r="AK470" s="56" t="s">
        <v>1195</v>
      </c>
      <c r="AL470" s="56">
        <v>19</v>
      </c>
      <c r="AM470" s="56">
        <v>2.7663945743376899</v>
      </c>
      <c r="AN470" s="56">
        <v>1.17252276648372E-4</v>
      </c>
      <c r="AO470" s="56">
        <v>7.6539824199349103E-4</v>
      </c>
      <c r="AP470" s="56">
        <v>1</v>
      </c>
      <c r="AQ470" s="56">
        <v>-0.61577342484384501</v>
      </c>
      <c r="AR470" s="56">
        <v>-0.33513563519460998</v>
      </c>
      <c r="AS470" s="56">
        <v>0.17266208632048599</v>
      </c>
      <c r="AT470" s="56">
        <v>-0.61996928591990896</v>
      </c>
      <c r="AU470" s="56">
        <v>0.93835955872587196</v>
      </c>
      <c r="AV470" s="56">
        <v>-0.33477823521058198</v>
      </c>
      <c r="AW470" s="56">
        <v>1.46402764463841</v>
      </c>
      <c r="AX470" s="56">
        <v>-1.64611211885709</v>
      </c>
      <c r="AY470" s="56">
        <v>-0.54058079014253602</v>
      </c>
      <c r="AZ470" s="56">
        <v>0.367339963625611</v>
      </c>
      <c r="BA470" s="56">
        <v>1.01106963757515</v>
      </c>
      <c r="BB470" s="56">
        <v>1.44596310783491</v>
      </c>
      <c r="BC470" s="56">
        <v>-1.30707250855187</v>
      </c>
      <c r="BD470" s="77" t="s">
        <v>9462</v>
      </c>
      <c r="BE470" s="144" t="s">
        <v>18239</v>
      </c>
      <c r="BF470" s="77">
        <v>6</v>
      </c>
      <c r="BG470" s="77">
        <v>1.372525341</v>
      </c>
      <c r="BH470" s="145">
        <v>6.1400000000000002E-5</v>
      </c>
      <c r="BI470" s="77">
        <v>5.4274200000000003E-4</v>
      </c>
      <c r="BJ470" s="78">
        <v>14</v>
      </c>
      <c r="BK470" s="77">
        <v>0.52450774099999997</v>
      </c>
      <c r="BL470" s="77">
        <v>0.55463785899999996</v>
      </c>
      <c r="BM470" s="77">
        <v>1.5543350890000001</v>
      </c>
      <c r="BN470" s="77">
        <v>0.29900508199999998</v>
      </c>
      <c r="BO470" s="77">
        <v>0.29900508199999998</v>
      </c>
      <c r="BP470" s="77">
        <v>-1.9028636189999999</v>
      </c>
      <c r="BQ470" s="77">
        <v>0.237692814</v>
      </c>
      <c r="BR470" s="77">
        <v>1.1435027760000001</v>
      </c>
      <c r="BS470" s="77">
        <v>0.736483887</v>
      </c>
      <c r="BT470" s="77">
        <v>-1.9028636189999999</v>
      </c>
      <c r="BU470" s="77">
        <v>-0.60949342699999998</v>
      </c>
      <c r="BV470" s="77">
        <v>-0.90242480999999997</v>
      </c>
      <c r="BW470" s="77">
        <v>0.53017234000000002</v>
      </c>
      <c r="BX470" s="77">
        <v>-0.43821851699999997</v>
      </c>
      <c r="BY470" s="77">
        <v>-0.12347867799999999</v>
      </c>
    </row>
    <row r="471" spans="1:77">
      <c r="A471" s="52" t="s">
        <v>1508</v>
      </c>
      <c r="B471" s="52">
        <v>48</v>
      </c>
      <c r="C471" s="52">
        <v>7.1979017658102196</v>
      </c>
      <c r="D471" s="52">
        <v>4.4109189786768402E-4</v>
      </c>
      <c r="E471" s="52">
        <v>2.00913591070027E-3</v>
      </c>
      <c r="F471" s="52">
        <v>2</v>
      </c>
      <c r="G471" s="52">
        <v>7.3766809081942499E-3</v>
      </c>
      <c r="H471" s="52">
        <v>-0.93971675429204105</v>
      </c>
      <c r="I471" s="52">
        <v>-0.124474112786462</v>
      </c>
      <c r="J471" s="52">
        <v>-1.2839611313644801</v>
      </c>
      <c r="K471" s="52">
        <v>-0.78491962550253302</v>
      </c>
      <c r="L471" s="52">
        <v>6.8118722477922097E-2</v>
      </c>
      <c r="M471" s="52">
        <v>2.14709979682402</v>
      </c>
      <c r="N471" s="52">
        <v>0.88174138268492497</v>
      </c>
      <c r="O471" s="52">
        <v>-0.38903591525344799</v>
      </c>
      <c r="P471" s="52">
        <v>0.99140233952059298</v>
      </c>
      <c r="Q471" s="52">
        <v>-1.04372704979086</v>
      </c>
      <c r="R471" s="52">
        <v>0.470095666574183</v>
      </c>
      <c r="S471" s="54" t="s">
        <v>1221</v>
      </c>
      <c r="T471" s="54">
        <v>19</v>
      </c>
      <c r="U471" s="54">
        <v>2.39260838823275</v>
      </c>
      <c r="V471" s="54">
        <v>5.5276073277089497E-4</v>
      </c>
      <c r="W471" s="54">
        <v>1.2155250015151999E-3</v>
      </c>
      <c r="X471" s="54">
        <v>1</v>
      </c>
      <c r="Y471" s="54">
        <v>0.48398770163822302</v>
      </c>
      <c r="Z471" s="54">
        <v>-0.55969278095047903</v>
      </c>
      <c r="AA471" s="54">
        <v>-0.23619180930940101</v>
      </c>
      <c r="AB471" s="54">
        <v>-0.99655813032932605</v>
      </c>
      <c r="AC471" s="54">
        <v>-1.0863135831869299</v>
      </c>
      <c r="AD471" s="54">
        <v>0.68764473861367104</v>
      </c>
      <c r="AE471" s="54">
        <v>0.54452469854990004</v>
      </c>
      <c r="AF471" s="54">
        <v>1.1596987412375701</v>
      </c>
      <c r="AG471" s="54">
        <v>-0.78516258616471202</v>
      </c>
      <c r="AH471" s="54">
        <v>1.8507038918132599</v>
      </c>
      <c r="AI471" s="54">
        <v>-1.3982277048963401</v>
      </c>
      <c r="AJ471" s="54">
        <v>0.335586822984561</v>
      </c>
      <c r="AK471" s="56" t="s">
        <v>1254</v>
      </c>
      <c r="AL471" s="56">
        <v>16</v>
      </c>
      <c r="AM471" s="56">
        <v>2.2364761713967298</v>
      </c>
      <c r="AN471" s="56">
        <v>3.4058994645479401E-4</v>
      </c>
      <c r="AO471" s="56">
        <v>7.6414358342523803E-4</v>
      </c>
      <c r="AP471" s="56">
        <v>1</v>
      </c>
      <c r="AQ471" s="56">
        <v>1.3208492010493</v>
      </c>
      <c r="AR471" s="56">
        <v>0.65186719474431898</v>
      </c>
      <c r="AS471" s="56">
        <v>-1.1932821757227601</v>
      </c>
      <c r="AT471" s="56">
        <v>0.416466876103609</v>
      </c>
      <c r="AU471" s="56">
        <v>-1.8756282102714401</v>
      </c>
      <c r="AV471" s="56">
        <v>-2.2925867501945401E-2</v>
      </c>
      <c r="AW471" s="56">
        <v>-3.4714814999080003E-2</v>
      </c>
      <c r="AX471" s="56">
        <v>1.16375662234778</v>
      </c>
      <c r="AY471" s="56">
        <v>0.62572105156339397</v>
      </c>
      <c r="AZ471" s="56">
        <v>0.27613789855822402</v>
      </c>
      <c r="BA471" s="56">
        <v>-0.31947834851571999</v>
      </c>
      <c r="BB471" s="56">
        <v>-1.57217797512059</v>
      </c>
      <c r="BC471" s="56">
        <v>0.563408547764918</v>
      </c>
      <c r="BD471" s="77" t="s">
        <v>17652</v>
      </c>
      <c r="BE471" s="144" t="s">
        <v>18240</v>
      </c>
      <c r="BF471" s="77">
        <v>2</v>
      </c>
      <c r="BG471" s="77">
        <v>0.40756704199999999</v>
      </c>
      <c r="BH471" s="77">
        <v>2.7470530000000002E-3</v>
      </c>
      <c r="BI471" s="77">
        <v>4.9909599999999998E-4</v>
      </c>
      <c r="BJ471" s="78">
        <v>14</v>
      </c>
      <c r="BK471" s="77">
        <v>1.839435849</v>
      </c>
      <c r="BL471" s="77">
        <v>-0.481215475</v>
      </c>
      <c r="BM471" s="77">
        <v>-0.481215475</v>
      </c>
      <c r="BN471" s="77">
        <v>-0.481215475</v>
      </c>
      <c r="BO471" s="77">
        <v>-0.481215475</v>
      </c>
      <c r="BP471" s="77">
        <v>2.1854666420000002</v>
      </c>
      <c r="BQ471" s="77">
        <v>1.749683205</v>
      </c>
      <c r="BR471" s="77">
        <v>-0.481215475</v>
      </c>
      <c r="BS471" s="77">
        <v>-0.481215475</v>
      </c>
      <c r="BT471" s="77">
        <v>-0.481215475</v>
      </c>
      <c r="BU471" s="77">
        <v>-0.481215475</v>
      </c>
      <c r="BV471" s="77">
        <v>-0.481215475</v>
      </c>
      <c r="BW471" s="77">
        <v>-0.481215475</v>
      </c>
      <c r="BX471" s="77">
        <v>-0.481215475</v>
      </c>
      <c r="BY471" s="77">
        <v>-0.481215475</v>
      </c>
    </row>
    <row r="472" spans="1:77">
      <c r="A472" s="52" t="s">
        <v>1196</v>
      </c>
      <c r="B472" s="52">
        <v>31</v>
      </c>
      <c r="C472" s="52">
        <v>4.8846933926308198</v>
      </c>
      <c r="D472" s="52">
        <v>1.8425357759029799E-4</v>
      </c>
      <c r="E472" s="52">
        <v>1.6000125695960299E-3</v>
      </c>
      <c r="F472" s="52">
        <v>1</v>
      </c>
      <c r="G472" s="52">
        <v>0.46998828684006799</v>
      </c>
      <c r="H472" s="52">
        <v>-1.0354921034437801</v>
      </c>
      <c r="I472" s="52">
        <v>-0.29194810912393498</v>
      </c>
      <c r="J472" s="52">
        <v>-1.5128705458305201</v>
      </c>
      <c r="K472" s="52">
        <v>-0.22260364799356799</v>
      </c>
      <c r="L472" s="52">
        <v>0.43607188584680201</v>
      </c>
      <c r="M472" s="52">
        <v>1.59517467513249</v>
      </c>
      <c r="N472" s="52">
        <v>1.1497841360057901</v>
      </c>
      <c r="O472" s="52">
        <v>-0.99845757907766097</v>
      </c>
      <c r="P472" s="52">
        <v>0.89991213674496395</v>
      </c>
      <c r="Q472" s="52">
        <v>-1.0509947327812701</v>
      </c>
      <c r="R472" s="52">
        <v>0.56143559768062601</v>
      </c>
      <c r="S472" s="54" t="s">
        <v>1197</v>
      </c>
      <c r="T472" s="54">
        <v>1</v>
      </c>
      <c r="U472" s="54">
        <v>0.12871380123239601</v>
      </c>
      <c r="V472" s="54">
        <v>0</v>
      </c>
      <c r="W472" s="54">
        <v>3.9945988966530802E-4</v>
      </c>
      <c r="X472" s="54">
        <v>1</v>
      </c>
      <c r="Y472" s="54">
        <v>0.61870721119942995</v>
      </c>
      <c r="Z472" s="54">
        <v>-0.49295101813055298</v>
      </c>
      <c r="AA472" s="54">
        <v>-0.45092313418017699</v>
      </c>
      <c r="AB472" s="54">
        <v>-0.87860437072145703</v>
      </c>
      <c r="AC472" s="54">
        <v>-1.01336268970063</v>
      </c>
      <c r="AD472" s="54">
        <v>1.7112349168884899</v>
      </c>
      <c r="AE472" s="54">
        <v>0.52638206293457201</v>
      </c>
      <c r="AF472" s="54">
        <v>0.29481313060613301</v>
      </c>
      <c r="AG472" s="54">
        <v>-1.0254813323980601</v>
      </c>
      <c r="AH472" s="54">
        <v>0.46799809683628901</v>
      </c>
      <c r="AI472" s="54">
        <v>-1.2536318899177501</v>
      </c>
      <c r="AJ472" s="54">
        <v>1.49581901658369</v>
      </c>
      <c r="AK472" s="56" t="s">
        <v>1198</v>
      </c>
      <c r="AL472" s="56">
        <v>119</v>
      </c>
      <c r="AM472" s="56">
        <v>19.511598584678101</v>
      </c>
      <c r="AN472" s="56">
        <v>6.2367044293443396E-3</v>
      </c>
      <c r="AO472" s="56">
        <v>2.5775220018926302E-3</v>
      </c>
      <c r="AP472" s="56">
        <v>2</v>
      </c>
      <c r="AQ472" s="56">
        <v>0.81828170317172799</v>
      </c>
      <c r="AR472" s="56">
        <v>0.72632051092476302</v>
      </c>
      <c r="AS472" s="56">
        <v>-1.24591404585385</v>
      </c>
      <c r="AT472" s="56">
        <v>1.1979848390149599</v>
      </c>
      <c r="AU472" s="56">
        <v>-1.2741811556420699</v>
      </c>
      <c r="AV472" s="56">
        <v>1.9064117761592001</v>
      </c>
      <c r="AW472" s="56">
        <v>0.28392325038072302</v>
      </c>
      <c r="AX472" s="56">
        <v>0.31307658154289097</v>
      </c>
      <c r="AY472" s="56">
        <v>-0.17262235784763599</v>
      </c>
      <c r="AZ472" s="56">
        <v>-0.25497888827562099</v>
      </c>
      <c r="BA472" s="56">
        <v>-0.81651853856605605</v>
      </c>
      <c r="BB472" s="56">
        <v>-1.2505361175326399</v>
      </c>
      <c r="BC472" s="56">
        <v>-0.23124755747638401</v>
      </c>
      <c r="BD472" s="77" t="s">
        <v>17655</v>
      </c>
      <c r="BE472" s="144" t="s">
        <v>18241</v>
      </c>
      <c r="BF472" s="77">
        <v>2</v>
      </c>
      <c r="BG472" s="77">
        <v>0.85106033599999997</v>
      </c>
      <c r="BH472" s="77">
        <v>0</v>
      </c>
      <c r="BI472" s="77">
        <v>7.4273899999999996E-4</v>
      </c>
      <c r="BJ472" s="78">
        <v>14</v>
      </c>
      <c r="BK472" s="77">
        <v>2.5143472039999999</v>
      </c>
      <c r="BL472" s="77">
        <v>-0.37885985799999999</v>
      </c>
      <c r="BM472" s="77">
        <v>-0.37885985799999999</v>
      </c>
      <c r="BN472" s="77">
        <v>-0.37885985799999999</v>
      </c>
      <c r="BO472" s="77">
        <v>-0.37885985799999999</v>
      </c>
      <c r="BP472" s="77">
        <v>2.4108309449999998</v>
      </c>
      <c r="BQ472" s="77">
        <v>-0.37885985799999999</v>
      </c>
      <c r="BR472" s="77">
        <v>-0.37885985799999999</v>
      </c>
      <c r="BS472" s="77">
        <v>-0.37885985799999999</v>
      </c>
      <c r="BT472" s="77">
        <v>-0.37885985799999999</v>
      </c>
      <c r="BU472" s="77">
        <v>-0.37885985799999999</v>
      </c>
      <c r="BV472" s="77">
        <v>-0.37885985799999999</v>
      </c>
      <c r="BW472" s="77">
        <v>-0.37885985799999999</v>
      </c>
      <c r="BX472" s="77">
        <v>-0.37885985799999999</v>
      </c>
      <c r="BY472" s="77">
        <v>-0.37885985799999999</v>
      </c>
    </row>
    <row r="473" spans="1:77">
      <c r="A473" s="52" t="s">
        <v>1733</v>
      </c>
      <c r="B473" s="52">
        <v>44</v>
      </c>
      <c r="C473" s="52">
        <v>7.3752075607529601</v>
      </c>
      <c r="D473" s="52">
        <v>6.0301170847734003E-4</v>
      </c>
      <c r="E473" s="52">
        <v>2.3115185812544702E-3</v>
      </c>
      <c r="F473" s="52">
        <v>3</v>
      </c>
      <c r="G473" s="52">
        <v>-0.38264524902791802</v>
      </c>
      <c r="H473" s="52">
        <v>0.34080233742826599</v>
      </c>
      <c r="I473" s="52">
        <v>-5.8686439966746197E-2</v>
      </c>
      <c r="J473" s="52">
        <v>1.67701789138867</v>
      </c>
      <c r="K473" s="52">
        <v>1.5511854255814499</v>
      </c>
      <c r="L473" s="52">
        <v>-8.4383272163181793E-3</v>
      </c>
      <c r="M473" s="52">
        <v>-1.2767691353566499</v>
      </c>
      <c r="N473" s="52">
        <v>-1.0262582449406501</v>
      </c>
      <c r="O473" s="52">
        <v>-0.61149054528074398</v>
      </c>
      <c r="P473" s="52">
        <v>-1.2923480692362701</v>
      </c>
      <c r="Q473" s="52">
        <v>0.85722889719070805</v>
      </c>
      <c r="R473" s="52">
        <v>0.23040145943620799</v>
      </c>
      <c r="S473" s="54" t="s">
        <v>1700</v>
      </c>
      <c r="T473" s="54">
        <v>46</v>
      </c>
      <c r="U473" s="54">
        <v>7.68404730460073</v>
      </c>
      <c r="V473" s="54">
        <v>1.1859230266721E-2</v>
      </c>
      <c r="W473" s="54">
        <v>3.6821652996117198E-3</v>
      </c>
      <c r="X473" s="54">
        <v>3</v>
      </c>
      <c r="Y473" s="54">
        <v>-0.475585338172757</v>
      </c>
      <c r="Z473" s="54">
        <v>0.61397681710295604</v>
      </c>
      <c r="AA473" s="54">
        <v>0.52210887326250799</v>
      </c>
      <c r="AB473" s="54">
        <v>1.19862869557317</v>
      </c>
      <c r="AC473" s="54">
        <v>1.14160445924533</v>
      </c>
      <c r="AD473" s="54">
        <v>-0.247251787812031</v>
      </c>
      <c r="AE473" s="54">
        <v>-1.2063723896932901</v>
      </c>
      <c r="AF473" s="54">
        <v>-1.03537797360221</v>
      </c>
      <c r="AG473" s="54">
        <v>0.29693687378077899</v>
      </c>
      <c r="AH473" s="54">
        <v>-1.79677080703429</v>
      </c>
      <c r="AI473" s="54">
        <v>1.1979960160151899</v>
      </c>
      <c r="AJ473" s="54">
        <v>-0.20989343866534399</v>
      </c>
      <c r="AK473" s="56" t="s">
        <v>1734</v>
      </c>
      <c r="AL473" s="56">
        <v>55</v>
      </c>
      <c r="AM473" s="56">
        <v>8.4826318159751892</v>
      </c>
      <c r="AN473" s="57">
        <v>8.9335067922568799E-5</v>
      </c>
      <c r="AO473" s="56">
        <v>1.2921647191352101E-3</v>
      </c>
      <c r="AP473" s="56">
        <v>1</v>
      </c>
      <c r="AQ473" s="56">
        <v>1.73808722590996</v>
      </c>
      <c r="AR473" s="56">
        <v>0.95820562722668201</v>
      </c>
      <c r="AS473" s="56">
        <v>-0.85584456524241803</v>
      </c>
      <c r="AT473" s="56">
        <v>1.82490235947253</v>
      </c>
      <c r="AU473" s="56">
        <v>-0.995794872518311</v>
      </c>
      <c r="AV473" s="56">
        <v>0.56063215989427095</v>
      </c>
      <c r="AW473" s="56">
        <v>-0.93136625240936899</v>
      </c>
      <c r="AX473" s="56">
        <v>-0.39538426713727398</v>
      </c>
      <c r="AY473" s="56">
        <v>0.20761265378502899</v>
      </c>
      <c r="AZ473" s="56">
        <v>-0.18547410436077799</v>
      </c>
      <c r="BA473" s="56">
        <v>-0.74727534394542805</v>
      </c>
      <c r="BB473" s="56">
        <v>-1.00045816009105</v>
      </c>
      <c r="BC473" s="56">
        <v>-0.17784246058384601</v>
      </c>
      <c r="BD473" s="77" t="s">
        <v>17673</v>
      </c>
      <c r="BE473" s="144" t="s">
        <v>18242</v>
      </c>
      <c r="BF473" s="77">
        <v>1</v>
      </c>
      <c r="BG473" s="77">
        <v>0.67738212399999997</v>
      </c>
      <c r="BH473" s="77">
        <v>0</v>
      </c>
      <c r="BI473" s="77">
        <v>1.761494E-3</v>
      </c>
      <c r="BJ473" s="78">
        <v>15</v>
      </c>
      <c r="BK473" s="77">
        <v>2.43765549</v>
      </c>
      <c r="BL473" s="77">
        <v>-0.37891505800000003</v>
      </c>
      <c r="BM473" s="77">
        <v>-0.37891505800000003</v>
      </c>
      <c r="BN473" s="77">
        <v>-0.37891505800000003</v>
      </c>
      <c r="BO473" s="77">
        <v>-0.37891505800000003</v>
      </c>
      <c r="BP473" s="77">
        <v>-0.37891505800000003</v>
      </c>
      <c r="BQ473" s="77">
        <v>-0.37891505800000003</v>
      </c>
      <c r="BR473" s="77">
        <v>2.4882402689999998</v>
      </c>
      <c r="BS473" s="77">
        <v>-0.37891505800000003</v>
      </c>
      <c r="BT473" s="77">
        <v>-0.37891505800000003</v>
      </c>
      <c r="BU473" s="77">
        <v>-0.37891505800000003</v>
      </c>
      <c r="BV473" s="77">
        <v>-0.37891505800000003</v>
      </c>
      <c r="BW473" s="77">
        <v>-0.37891505800000003</v>
      </c>
      <c r="BX473" s="77">
        <v>-0.37891505800000003</v>
      </c>
      <c r="BY473" s="77">
        <v>-0.37891505800000003</v>
      </c>
    </row>
    <row r="474" spans="1:77">
      <c r="A474" s="52" t="s">
        <v>1735</v>
      </c>
      <c r="B474" s="52">
        <v>34</v>
      </c>
      <c r="C474" s="52">
        <v>5.4589184727292803</v>
      </c>
      <c r="D474" s="52">
        <v>3.1825617947415098E-4</v>
      </c>
      <c r="E474" s="52">
        <v>1.8045699652254599E-3</v>
      </c>
      <c r="F474" s="52">
        <v>3</v>
      </c>
      <c r="G474" s="52">
        <v>-0.64572214313271703</v>
      </c>
      <c r="H474" s="52">
        <v>0.36747923902191698</v>
      </c>
      <c r="I474" s="52">
        <v>0.35784813953911598</v>
      </c>
      <c r="J474" s="52">
        <v>1.5702597323346099</v>
      </c>
      <c r="K474" s="52">
        <v>1.5117730964359599</v>
      </c>
      <c r="L474" s="52">
        <v>4.4758790856745202E-2</v>
      </c>
      <c r="M474" s="52">
        <v>-0.967346310480653</v>
      </c>
      <c r="N474" s="52">
        <v>-0.97390157201489502</v>
      </c>
      <c r="O474" s="52">
        <v>-0.78126601250705796</v>
      </c>
      <c r="P474" s="52">
        <v>-1.43573064231396</v>
      </c>
      <c r="Q474" s="52">
        <v>1.0040434011081101</v>
      </c>
      <c r="R474" s="52">
        <v>-5.2195718847179197E-2</v>
      </c>
      <c r="S474" s="54" t="s">
        <v>1703</v>
      </c>
      <c r="T474" s="54">
        <v>20</v>
      </c>
      <c r="U474" s="54">
        <v>3.7740341426141302</v>
      </c>
      <c r="V474" s="54">
        <v>3.6850715518059598E-4</v>
      </c>
      <c r="W474" s="54">
        <v>1.8914003177039501E-3</v>
      </c>
      <c r="X474" s="54">
        <v>3</v>
      </c>
      <c r="Y474" s="54">
        <v>-1.1264236535530301</v>
      </c>
      <c r="Z474" s="54">
        <v>0.49442254479550102</v>
      </c>
      <c r="AA474" s="54">
        <v>0.64810939384717903</v>
      </c>
      <c r="AB474" s="54">
        <v>1.26966428865757</v>
      </c>
      <c r="AC474" s="54">
        <v>1.22713859691662</v>
      </c>
      <c r="AD474" s="54">
        <v>-0.50492929702436595</v>
      </c>
      <c r="AE474" s="54">
        <v>-1.594566373386</v>
      </c>
      <c r="AF474" s="54">
        <v>-1.0905092151840501</v>
      </c>
      <c r="AG474" s="54">
        <v>-0.24448573297588799</v>
      </c>
      <c r="AH474" s="54">
        <v>-0.63283347375033705</v>
      </c>
      <c r="AI474" s="54">
        <v>1.16034916558975</v>
      </c>
      <c r="AJ474" s="54">
        <v>0.39406375606705801</v>
      </c>
      <c r="AK474" s="56" t="s">
        <v>1736</v>
      </c>
      <c r="AL474" s="56">
        <v>7</v>
      </c>
      <c r="AM474" s="56">
        <v>0.91450282681659101</v>
      </c>
      <c r="AN474" s="56">
        <v>2.7247195716383499E-3</v>
      </c>
      <c r="AO474" s="56">
        <v>1.1349990955942799E-3</v>
      </c>
      <c r="AP474" s="56">
        <v>4</v>
      </c>
      <c r="AQ474" s="56">
        <v>0.271606400098306</v>
      </c>
      <c r="AR474" s="56">
        <v>-7.9205225814469399E-2</v>
      </c>
      <c r="AS474" s="56">
        <v>-1.36301828434892</v>
      </c>
      <c r="AT474" s="56">
        <v>1.0983489534395201</v>
      </c>
      <c r="AU474" s="56">
        <v>-1.5136958995791201</v>
      </c>
      <c r="AV474" s="56">
        <v>1.8955575713300099</v>
      </c>
      <c r="AW474" s="56">
        <v>-1.05536154442383</v>
      </c>
      <c r="AX474" s="56">
        <v>-0.36301925416414799</v>
      </c>
      <c r="AY474" s="56">
        <v>0.149748343732022</v>
      </c>
      <c r="AZ474" s="56">
        <v>1.0112810599776101</v>
      </c>
      <c r="BA474" s="56">
        <v>0.44796894249519598</v>
      </c>
      <c r="BB474" s="56">
        <v>0.171134781194929</v>
      </c>
      <c r="BC474" s="56">
        <v>-0.67134584393710095</v>
      </c>
      <c r="BD474" s="77" t="s">
        <v>17674</v>
      </c>
      <c r="BE474" s="144" t="s">
        <v>18243</v>
      </c>
      <c r="BF474" s="77">
        <v>1</v>
      </c>
      <c r="BG474" s="77">
        <v>0.67738212399999997</v>
      </c>
      <c r="BH474" s="77">
        <v>0</v>
      </c>
      <c r="BI474" s="77">
        <v>1.761494E-3</v>
      </c>
      <c r="BJ474" s="78">
        <v>15</v>
      </c>
      <c r="BK474" s="77">
        <v>2.43765549</v>
      </c>
      <c r="BL474" s="77">
        <v>-0.37891505800000003</v>
      </c>
      <c r="BM474" s="77">
        <v>-0.37891505800000003</v>
      </c>
      <c r="BN474" s="77">
        <v>-0.37891505800000003</v>
      </c>
      <c r="BO474" s="77">
        <v>-0.37891505800000003</v>
      </c>
      <c r="BP474" s="77">
        <v>-0.37891505800000003</v>
      </c>
      <c r="BQ474" s="77">
        <v>-0.37891505800000003</v>
      </c>
      <c r="BR474" s="77">
        <v>2.4882402689999998</v>
      </c>
      <c r="BS474" s="77">
        <v>-0.37891505800000003</v>
      </c>
      <c r="BT474" s="77">
        <v>-0.37891505800000003</v>
      </c>
      <c r="BU474" s="77">
        <v>-0.37891505800000003</v>
      </c>
      <c r="BV474" s="77">
        <v>-0.37891505800000003</v>
      </c>
      <c r="BW474" s="77">
        <v>-0.37891505800000003</v>
      </c>
      <c r="BX474" s="77">
        <v>-0.37891505800000003</v>
      </c>
      <c r="BY474" s="77">
        <v>-0.37891505800000003</v>
      </c>
    </row>
    <row r="475" spans="1:77">
      <c r="A475" s="52" t="s">
        <v>1917</v>
      </c>
      <c r="B475" s="52">
        <v>1</v>
      </c>
      <c r="C475" s="52">
        <v>0.56157936679043696</v>
      </c>
      <c r="D475" s="52">
        <v>0</v>
      </c>
      <c r="E475" s="52">
        <v>2.0607934054613802E-3</v>
      </c>
      <c r="F475" s="52">
        <v>28</v>
      </c>
      <c r="G475" s="52">
        <v>-0.83596790180112002</v>
      </c>
      <c r="H475" s="52">
        <v>-1.46372298815278</v>
      </c>
      <c r="I475" s="52">
        <v>-1.1777615241710599</v>
      </c>
      <c r="J475" s="52">
        <v>-1.1575957059664299</v>
      </c>
      <c r="K475" s="52">
        <v>0.28071910657370203</v>
      </c>
      <c r="L475" s="52">
        <v>-8.2196255384436895E-2</v>
      </c>
      <c r="M475" s="52">
        <v>1.29219328416101</v>
      </c>
      <c r="N475" s="52">
        <v>0.92918883217654302</v>
      </c>
      <c r="O475" s="52">
        <v>-0.43037013883724001</v>
      </c>
      <c r="P475" s="52">
        <v>1.30022225496995</v>
      </c>
      <c r="Q475" s="52">
        <v>0.54594214596284596</v>
      </c>
      <c r="R475" s="52">
        <v>0.79934889046900204</v>
      </c>
      <c r="S475" s="54" t="s">
        <v>1297</v>
      </c>
      <c r="T475" s="54">
        <v>5</v>
      </c>
      <c r="U475" s="54">
        <v>1.73888753427788</v>
      </c>
      <c r="V475" s="54">
        <v>4.6789241824445396E-3</v>
      </c>
      <c r="W475" s="54">
        <v>2.6386676851408498E-3</v>
      </c>
      <c r="X475" s="54">
        <v>23</v>
      </c>
      <c r="Y475" s="54">
        <v>1.5628425959374801</v>
      </c>
      <c r="Z475" s="54">
        <v>-0.97209421983156996</v>
      </c>
      <c r="AA475" s="54">
        <v>-0.65666139965360704</v>
      </c>
      <c r="AB475" s="54">
        <v>-1.17439180419988</v>
      </c>
      <c r="AC475" s="54">
        <v>-0.82947047054990797</v>
      </c>
      <c r="AD475" s="54">
        <v>0.94466602978215297</v>
      </c>
      <c r="AE475" s="54">
        <v>1.53956307390767</v>
      </c>
      <c r="AF475" s="54">
        <v>-7.78936971590454E-2</v>
      </c>
      <c r="AG475" s="54">
        <v>-0.459836576069451</v>
      </c>
      <c r="AH475" s="54">
        <v>-7.8845954055231496E-2</v>
      </c>
      <c r="AI475" s="54">
        <v>-0.79541115079029501</v>
      </c>
      <c r="AJ475" s="54">
        <v>0.99753357268167797</v>
      </c>
      <c r="AK475" s="56" t="s">
        <v>1918</v>
      </c>
      <c r="AL475" s="56">
        <v>16</v>
      </c>
      <c r="AM475" s="56">
        <v>2.66676804507409</v>
      </c>
      <c r="AN475" s="56">
        <v>1.18368964997404E-3</v>
      </c>
      <c r="AO475" s="56">
        <v>1.3723844807550501E-3</v>
      </c>
      <c r="AP475" s="56">
        <v>1</v>
      </c>
      <c r="AQ475" s="56">
        <v>0.84576363768560703</v>
      </c>
      <c r="AR475" s="56">
        <v>0.90361695533150999</v>
      </c>
      <c r="AS475" s="56">
        <v>-1.18727696701317</v>
      </c>
      <c r="AT475" s="56">
        <v>0.74642032342709896</v>
      </c>
      <c r="AU475" s="56">
        <v>-1.3563948909096399</v>
      </c>
      <c r="AV475" s="56">
        <v>-1.0094174810916501</v>
      </c>
      <c r="AW475" s="56">
        <v>-0.78503569978425003</v>
      </c>
      <c r="AX475" s="56">
        <v>1.4461367112174901</v>
      </c>
      <c r="AY475" s="56">
        <v>0.76359969750740997</v>
      </c>
      <c r="AZ475" s="56">
        <v>0.38636872379228898</v>
      </c>
      <c r="BA475" s="56">
        <v>-0.487849500899313</v>
      </c>
      <c r="BB475" s="56">
        <v>-1.1151431761802999</v>
      </c>
      <c r="BC475" s="56">
        <v>0.84921166691692895</v>
      </c>
      <c r="BD475" s="77" t="s">
        <v>17675</v>
      </c>
      <c r="BE475" s="144" t="s">
        <v>18244</v>
      </c>
      <c r="BF475" s="77">
        <v>1</v>
      </c>
      <c r="BG475" s="77">
        <v>0.69783143999999997</v>
      </c>
      <c r="BH475" s="77">
        <v>0</v>
      </c>
      <c r="BI475" s="77">
        <v>1.761494E-3</v>
      </c>
      <c r="BJ475" s="78">
        <v>16</v>
      </c>
      <c r="BK475" s="77">
        <v>-0.48180651600000002</v>
      </c>
      <c r="BL475" s="77">
        <v>-0.48180651600000002</v>
      </c>
      <c r="BM475" s="77">
        <v>-0.48180651600000002</v>
      </c>
      <c r="BN475" s="77">
        <v>2.0727524370000001</v>
      </c>
      <c r="BO475" s="77">
        <v>-0.48180651600000002</v>
      </c>
      <c r="BP475" s="77">
        <v>1.995852408</v>
      </c>
      <c r="BQ475" s="77">
        <v>-0.48180651600000002</v>
      </c>
      <c r="BR475" s="77">
        <v>1.7130733419999999</v>
      </c>
      <c r="BS475" s="77">
        <v>-0.48180651600000002</v>
      </c>
      <c r="BT475" s="77">
        <v>-0.48180651600000002</v>
      </c>
      <c r="BU475" s="77">
        <v>-0.48180651600000002</v>
      </c>
      <c r="BV475" s="77">
        <v>-0.48180651600000002</v>
      </c>
      <c r="BW475" s="77">
        <v>-0.48180651600000002</v>
      </c>
      <c r="BX475" s="77">
        <v>-0.48180651600000002</v>
      </c>
      <c r="BY475" s="77">
        <v>-0.48180651600000002</v>
      </c>
    </row>
    <row r="476" spans="1:77">
      <c r="A476" s="52" t="s">
        <v>1919</v>
      </c>
      <c r="B476" s="52">
        <v>1</v>
      </c>
      <c r="C476" s="52">
        <v>0.56157936679043696</v>
      </c>
      <c r="D476" s="52">
        <v>0</v>
      </c>
      <c r="E476" s="52">
        <v>2.0607934054597998E-3</v>
      </c>
      <c r="F476" s="52">
        <v>28</v>
      </c>
      <c r="G476" s="52">
        <v>-0.77526803044663795</v>
      </c>
      <c r="H476" s="52">
        <v>-1.35817134046419</v>
      </c>
      <c r="I476" s="52">
        <v>-1.17120386089742</v>
      </c>
      <c r="J476" s="52">
        <v>-1.0387101544511801</v>
      </c>
      <c r="K476" s="52">
        <v>0.267550605665279</v>
      </c>
      <c r="L476" s="52">
        <v>-0.45367413037032001</v>
      </c>
      <c r="M476" s="52">
        <v>1.18829399709186</v>
      </c>
      <c r="N476" s="52">
        <v>0.91308083871644996</v>
      </c>
      <c r="O476" s="52">
        <v>-0.56667831411287295</v>
      </c>
      <c r="P476" s="52">
        <v>1.40396967005962</v>
      </c>
      <c r="Q476" s="52">
        <v>0.68831773393217299</v>
      </c>
      <c r="R476" s="52">
        <v>0.90249298527722699</v>
      </c>
      <c r="S476" s="54" t="s">
        <v>1302</v>
      </c>
      <c r="T476" s="54">
        <v>5</v>
      </c>
      <c r="U476" s="54">
        <v>0.74161886272176203</v>
      </c>
      <c r="V476" s="54">
        <v>1.16693932473856E-2</v>
      </c>
      <c r="W476" s="54">
        <v>1.0855454564906899E-3</v>
      </c>
      <c r="X476" s="54">
        <v>23</v>
      </c>
      <c r="Y476" s="54">
        <v>-1.1320989355681399</v>
      </c>
      <c r="Z476" s="54">
        <v>0.68310483710366798</v>
      </c>
      <c r="AA476" s="54">
        <v>0.67063459862069297</v>
      </c>
      <c r="AB476" s="54">
        <v>1.2762115109943999</v>
      </c>
      <c r="AC476" s="54">
        <v>1.01986715921487</v>
      </c>
      <c r="AD476" s="54">
        <v>-0.98234135800741795</v>
      </c>
      <c r="AE476" s="54">
        <v>-1.5310119202991199</v>
      </c>
      <c r="AF476" s="54">
        <v>-0.119066965530688</v>
      </c>
      <c r="AG476" s="54">
        <v>0.41231613867039302</v>
      </c>
      <c r="AH476" s="54">
        <v>-3.3533499979524803E-2</v>
      </c>
      <c r="AI476" s="54">
        <v>1.00900184523143</v>
      </c>
      <c r="AJ476" s="54">
        <v>-1.27308341045055</v>
      </c>
      <c r="AK476" s="56" t="s">
        <v>1509</v>
      </c>
      <c r="AL476" s="56">
        <v>21</v>
      </c>
      <c r="AM476" s="56">
        <v>3.2909730237066102</v>
      </c>
      <c r="AN476" s="56">
        <v>5.6616099295928E-3</v>
      </c>
      <c r="AO476" s="56">
        <v>1.66078347165383E-3</v>
      </c>
      <c r="AP476" s="56">
        <v>1</v>
      </c>
      <c r="AQ476" s="56">
        <v>0.83973472418294803</v>
      </c>
      <c r="AR476" s="56">
        <v>0.91654330471595002</v>
      </c>
      <c r="AS476" s="56">
        <v>-1.2280033116962199</v>
      </c>
      <c r="AT476" s="56">
        <v>0.81046983707027298</v>
      </c>
      <c r="AU476" s="56">
        <v>-1.38666070644954</v>
      </c>
      <c r="AV476" s="56">
        <v>-0.86616716923864601</v>
      </c>
      <c r="AW476" s="56">
        <v>-0.83493143127946301</v>
      </c>
      <c r="AX476" s="56">
        <v>1.3643539518405201</v>
      </c>
      <c r="AY476" s="56">
        <v>0.78602719611162597</v>
      </c>
      <c r="AZ476" s="56">
        <v>0.37124479404880201</v>
      </c>
      <c r="BA476" s="56">
        <v>-0.48290437485129001</v>
      </c>
      <c r="BB476" s="56">
        <v>-1.1516979056402501</v>
      </c>
      <c r="BC476" s="56">
        <v>0.86199109118529704</v>
      </c>
      <c r="BD476" s="77" t="s">
        <v>17676</v>
      </c>
      <c r="BE476" s="144" t="s">
        <v>18245</v>
      </c>
      <c r="BF476" s="77">
        <v>1</v>
      </c>
      <c r="BG476" s="77">
        <v>0.69783143999999997</v>
      </c>
      <c r="BH476" s="77">
        <v>0</v>
      </c>
      <c r="BI476" s="77">
        <v>1.761494E-3</v>
      </c>
      <c r="BJ476" s="78">
        <v>16</v>
      </c>
      <c r="BK476" s="77">
        <v>-0.47826016799999999</v>
      </c>
      <c r="BL476" s="77">
        <v>-0.47826016799999999</v>
      </c>
      <c r="BM476" s="77">
        <v>-0.47826016799999999</v>
      </c>
      <c r="BN476" s="77">
        <v>2.3137652360000001</v>
      </c>
      <c r="BO476" s="77">
        <v>-0.47826016799999999</v>
      </c>
      <c r="BP476" s="77">
        <v>1.8452725919999999</v>
      </c>
      <c r="BQ476" s="77">
        <v>-0.47826016799999999</v>
      </c>
      <c r="BR476" s="77">
        <v>1.580084185</v>
      </c>
      <c r="BS476" s="77">
        <v>-0.47826016799999999</v>
      </c>
      <c r="BT476" s="77">
        <v>-0.47826016799999999</v>
      </c>
      <c r="BU476" s="77">
        <v>-0.47826016799999999</v>
      </c>
      <c r="BV476" s="77">
        <v>-0.47826016799999999</v>
      </c>
      <c r="BW476" s="77">
        <v>-0.47826016799999999</v>
      </c>
      <c r="BX476" s="77">
        <v>-0.47826016799999999</v>
      </c>
      <c r="BY476" s="77">
        <v>-0.47826016799999999</v>
      </c>
    </row>
    <row r="477" spans="1:77">
      <c r="A477" s="52" t="s">
        <v>1737</v>
      </c>
      <c r="B477" s="52">
        <v>36</v>
      </c>
      <c r="C477" s="52">
        <v>5.4107118568207797</v>
      </c>
      <c r="D477" s="52">
        <v>2.5125487853222501E-4</v>
      </c>
      <c r="E477" s="52">
        <v>1.9752372143595899E-3</v>
      </c>
      <c r="F477" s="52">
        <v>3</v>
      </c>
      <c r="G477" s="52">
        <v>0.74975404011842395</v>
      </c>
      <c r="H477" s="52">
        <v>-0.195830364472034</v>
      </c>
      <c r="I477" s="52">
        <v>-9.8695013298074799E-2</v>
      </c>
      <c r="J477" s="52">
        <v>-1.1572847778578601</v>
      </c>
      <c r="K477" s="52">
        <v>-1.3048001609047899</v>
      </c>
      <c r="L477" s="52">
        <v>-0.45839220301838401</v>
      </c>
      <c r="M477" s="52">
        <v>1.26083851413364</v>
      </c>
      <c r="N477" s="52">
        <v>0.94239839752868204</v>
      </c>
      <c r="O477" s="52">
        <v>0.402993478984009</v>
      </c>
      <c r="P477" s="52">
        <v>1.6663723359464</v>
      </c>
      <c r="Q477" s="52">
        <v>-1.1129019087013301</v>
      </c>
      <c r="R477" s="52">
        <v>-0.69445233845867005</v>
      </c>
      <c r="S477" s="54" t="s">
        <v>1682</v>
      </c>
      <c r="T477" s="54">
        <v>1</v>
      </c>
      <c r="U477" s="54">
        <v>0.12964021927403899</v>
      </c>
      <c r="V477" s="54">
        <v>0</v>
      </c>
      <c r="W477" s="54">
        <v>5.0819882102458097E-4</v>
      </c>
      <c r="X477" s="54">
        <v>3</v>
      </c>
      <c r="Y477" s="54">
        <v>-0.24703883156197701</v>
      </c>
      <c r="Z477" s="54">
        <v>0.46902288641818302</v>
      </c>
      <c r="AA477" s="54">
        <v>0.75843887837746304</v>
      </c>
      <c r="AB477" s="54">
        <v>1.19702876516198</v>
      </c>
      <c r="AC477" s="54">
        <v>1.44825566310066</v>
      </c>
      <c r="AD477" s="54">
        <v>-0.44507322990780701</v>
      </c>
      <c r="AE477" s="54">
        <v>-0.66457976313604905</v>
      </c>
      <c r="AF477" s="54">
        <v>-1.5584770165966899</v>
      </c>
      <c r="AG477" s="54">
        <v>-0.47843989209141402</v>
      </c>
      <c r="AH477" s="54">
        <v>-1.30226809112133</v>
      </c>
      <c r="AI477" s="54">
        <v>1.2119563147241601</v>
      </c>
      <c r="AJ477" s="54">
        <v>-0.38882568336718898</v>
      </c>
      <c r="AK477" s="56" t="s">
        <v>1738</v>
      </c>
      <c r="AL477" s="56">
        <v>1</v>
      </c>
      <c r="AM477" s="56">
        <v>0.150639527793622</v>
      </c>
      <c r="AN477" s="56">
        <v>0</v>
      </c>
      <c r="AO477" s="56">
        <v>3.2111133817750998E-4</v>
      </c>
      <c r="AP477" s="56">
        <v>2</v>
      </c>
      <c r="AQ477" s="56">
        <v>-0.73093006450741305</v>
      </c>
      <c r="AR477" s="56">
        <v>-0.52124461214988704</v>
      </c>
      <c r="AS477" s="56">
        <v>0.50081741064654794</v>
      </c>
      <c r="AT477" s="56">
        <v>-0.81014762686712505</v>
      </c>
      <c r="AU477" s="56">
        <v>7.5129706623523307E-2</v>
      </c>
      <c r="AV477" s="56">
        <v>-1.49991103683271</v>
      </c>
      <c r="AW477" s="56">
        <v>-1.18170342106572</v>
      </c>
      <c r="AX477" s="56">
        <v>1.3563508261613</v>
      </c>
      <c r="AY477" s="56">
        <v>1.1467861453885899</v>
      </c>
      <c r="AZ477" s="56">
        <v>0.63416451032118404</v>
      </c>
      <c r="BA477" s="56">
        <v>0.23084922294294299</v>
      </c>
      <c r="BB477" s="56">
        <v>-0.76304103937234502</v>
      </c>
      <c r="BC477" s="56">
        <v>1.5628799787111101</v>
      </c>
      <c r="BD477" s="77" t="s">
        <v>17679</v>
      </c>
      <c r="BE477" s="144" t="s">
        <v>18246</v>
      </c>
      <c r="BF477" s="77">
        <v>10</v>
      </c>
      <c r="BG477" s="77">
        <v>1.8410556330000001</v>
      </c>
      <c r="BH477" s="77">
        <v>2.1702837999999999E-2</v>
      </c>
      <c r="BI477" s="77">
        <v>1.158531E-3</v>
      </c>
      <c r="BJ477" s="78">
        <v>17</v>
      </c>
      <c r="BK477" s="77">
        <v>-0.48268927299999997</v>
      </c>
      <c r="BL477" s="77">
        <v>1.854853552</v>
      </c>
      <c r="BM477" s="77">
        <v>1.8911784549999999</v>
      </c>
      <c r="BN477" s="77">
        <v>-0.48268927299999997</v>
      </c>
      <c r="BO477" s="77">
        <v>-0.48268927299999997</v>
      </c>
      <c r="BP477" s="77">
        <v>-0.48268927299999997</v>
      </c>
      <c r="BQ477" s="77">
        <v>-0.48268927299999997</v>
      </c>
      <c r="BR477" s="77">
        <v>-0.48268927299999997</v>
      </c>
      <c r="BS477" s="77">
        <v>-0.48268927299999997</v>
      </c>
      <c r="BT477" s="77">
        <v>-0.48268927299999997</v>
      </c>
      <c r="BU477" s="77">
        <v>-0.48268927299999997</v>
      </c>
      <c r="BV477" s="77">
        <v>-0.48268927299999997</v>
      </c>
      <c r="BW477" s="77">
        <v>-0.48268927299999997</v>
      </c>
      <c r="BX477" s="77">
        <v>2.0462392679999999</v>
      </c>
      <c r="BY477" s="77">
        <v>-0.48268927299999997</v>
      </c>
    </row>
    <row r="478" spans="1:77">
      <c r="A478" s="52" t="s">
        <v>1739</v>
      </c>
      <c r="B478" s="52">
        <v>28</v>
      </c>
      <c r="C478" s="52">
        <v>4.1695606535449299</v>
      </c>
      <c r="D478" s="52">
        <v>8.2634937828376205E-4</v>
      </c>
      <c r="E478" s="52">
        <v>1.5989915277847199E-3</v>
      </c>
      <c r="F478" s="52">
        <v>3</v>
      </c>
      <c r="G478" s="52">
        <v>0.87338784364231103</v>
      </c>
      <c r="H478" s="52">
        <v>-0.16108496889905699</v>
      </c>
      <c r="I478" s="52">
        <v>-1.9111934351611799E-3</v>
      </c>
      <c r="J478" s="52">
        <v>-1.0917267562102999</v>
      </c>
      <c r="K478" s="52">
        <v>-1.3331055769532401</v>
      </c>
      <c r="L478" s="52">
        <v>-0.49516172367015598</v>
      </c>
      <c r="M478" s="52">
        <v>1.24590432711156</v>
      </c>
      <c r="N478" s="52">
        <v>1.1482826802264501</v>
      </c>
      <c r="O478" s="52">
        <v>-2.29044985788672E-2</v>
      </c>
      <c r="P478" s="52">
        <v>1.5786663511412</v>
      </c>
      <c r="Q478" s="52">
        <v>-1.11417428670691</v>
      </c>
      <c r="R478" s="52">
        <v>-0.62617219766782795</v>
      </c>
      <c r="S478" s="54" t="s">
        <v>1740</v>
      </c>
      <c r="T478" s="54">
        <v>31</v>
      </c>
      <c r="U478" s="54">
        <v>4.2256809038944203</v>
      </c>
      <c r="V478" s="54">
        <v>4.3495011194800703E-3</v>
      </c>
      <c r="W478" s="54">
        <v>2.3419312127912601E-3</v>
      </c>
      <c r="X478" s="54">
        <v>3</v>
      </c>
      <c r="Y478" s="54">
        <v>0.90517543208513096</v>
      </c>
      <c r="Z478" s="54">
        <v>-0.54426052091280597</v>
      </c>
      <c r="AA478" s="54">
        <v>-0.50281970844431101</v>
      </c>
      <c r="AB478" s="54">
        <v>-1.0188957424796199</v>
      </c>
      <c r="AC478" s="54">
        <v>-1.14715636671246</v>
      </c>
      <c r="AD478" s="54">
        <v>0.57738943782767704</v>
      </c>
      <c r="AE478" s="54">
        <v>1.3170247126188099</v>
      </c>
      <c r="AF478" s="54">
        <v>0.86302829313053098</v>
      </c>
      <c r="AG478" s="54">
        <v>-0.73031282183397705</v>
      </c>
      <c r="AH478" s="54">
        <v>1.3523873610764301</v>
      </c>
      <c r="AI478" s="54">
        <v>-1.4099409551523701</v>
      </c>
      <c r="AJ478" s="54">
        <v>0.33838087879696599</v>
      </c>
      <c r="AK478" s="56" t="s">
        <v>1741</v>
      </c>
      <c r="AL478" s="56">
        <v>177</v>
      </c>
      <c r="AM478" s="56">
        <v>31.5957332429759</v>
      </c>
      <c r="AN478" s="56">
        <v>5.8123628567121298E-3</v>
      </c>
      <c r="AO478" s="56">
        <v>4.1393324163187398E-3</v>
      </c>
      <c r="AP478" s="56">
        <v>1</v>
      </c>
      <c r="AQ478" s="56">
        <v>0.802922735712993</v>
      </c>
      <c r="AR478" s="56">
        <v>0.67989733570865596</v>
      </c>
      <c r="AS478" s="56">
        <v>-0.72364776600722303</v>
      </c>
      <c r="AT478" s="56">
        <v>1.2738710077871001</v>
      </c>
      <c r="AU478" s="56">
        <v>-0.86146635697640805</v>
      </c>
      <c r="AV478" s="56">
        <v>1.87380397215552</v>
      </c>
      <c r="AW478" s="56">
        <v>-1.33579604879701</v>
      </c>
      <c r="AX478" s="56">
        <v>0.67724697632582798</v>
      </c>
      <c r="AY478" s="56">
        <v>-0.23699514406825201</v>
      </c>
      <c r="AZ478" s="56">
        <v>-0.31925538666053399</v>
      </c>
      <c r="BA478" s="56">
        <v>-0.72083013259269402</v>
      </c>
      <c r="BB478" s="56">
        <v>-1.24657656616787</v>
      </c>
      <c r="BC478" s="56">
        <v>0.136825373579888</v>
      </c>
      <c r="BD478" s="77" t="s">
        <v>17677</v>
      </c>
      <c r="BE478" s="144" t="s">
        <v>18138</v>
      </c>
      <c r="BF478" s="77">
        <v>6</v>
      </c>
      <c r="BG478" s="77">
        <v>3.7533184799999999</v>
      </c>
      <c r="BH478" s="77">
        <v>5.4326899999999998E-4</v>
      </c>
      <c r="BI478" s="77">
        <v>1.9969200000000001E-3</v>
      </c>
      <c r="BJ478" s="78">
        <v>17</v>
      </c>
      <c r="BK478" s="77">
        <v>-0.37871388900000003</v>
      </c>
      <c r="BL478" s="77">
        <v>-0.37871388900000003</v>
      </c>
      <c r="BM478" s="77">
        <v>2.3718083540000001</v>
      </c>
      <c r="BN478" s="77">
        <v>-0.37871388900000003</v>
      </c>
      <c r="BO478" s="77">
        <v>-0.37871388900000003</v>
      </c>
      <c r="BP478" s="77">
        <v>-0.37871388900000003</v>
      </c>
      <c r="BQ478" s="77">
        <v>-0.37871388900000003</v>
      </c>
      <c r="BR478" s="77">
        <v>-0.37871388900000003</v>
      </c>
      <c r="BS478" s="77">
        <v>-0.37871388900000003</v>
      </c>
      <c r="BT478" s="77">
        <v>-0.37871388900000003</v>
      </c>
      <c r="BU478" s="77">
        <v>-0.37871388900000003</v>
      </c>
      <c r="BV478" s="77">
        <v>-0.37871388900000003</v>
      </c>
      <c r="BW478" s="77">
        <v>-0.37871388900000003</v>
      </c>
      <c r="BX478" s="77">
        <v>2.551472204</v>
      </c>
      <c r="BY478" s="77">
        <v>-0.37871388900000003</v>
      </c>
    </row>
    <row r="479" spans="1:77">
      <c r="A479" s="52" t="s">
        <v>1457</v>
      </c>
      <c r="B479" s="52">
        <v>75</v>
      </c>
      <c r="C479" s="52">
        <v>12.8439318954042</v>
      </c>
      <c r="D479" s="52">
        <v>1.47961206246755E-3</v>
      </c>
      <c r="E479" s="52">
        <v>3.6546856381262502E-3</v>
      </c>
      <c r="F479" s="52">
        <v>2</v>
      </c>
      <c r="G479" s="52">
        <v>0.14286355298062201</v>
      </c>
      <c r="H479" s="52">
        <v>-1.19402754026922</v>
      </c>
      <c r="I479" s="52">
        <v>-0.40658717995136001</v>
      </c>
      <c r="J479" s="52">
        <v>-1.49267561406294</v>
      </c>
      <c r="K479" s="52">
        <v>-0.75581379889612799</v>
      </c>
      <c r="L479" s="52">
        <v>0.77392031976989295</v>
      </c>
      <c r="M479" s="52">
        <v>1.7205872579311301</v>
      </c>
      <c r="N479" s="52">
        <v>0.64474016824319602</v>
      </c>
      <c r="O479" s="52">
        <v>-0.53754084604691399</v>
      </c>
      <c r="P479" s="52">
        <v>0.74964279741018203</v>
      </c>
      <c r="Q479" s="52">
        <v>-0.74458731384985699</v>
      </c>
      <c r="R479" s="52">
        <v>1.0994781967414</v>
      </c>
      <c r="S479" s="54" t="s">
        <v>1509</v>
      </c>
      <c r="T479" s="54">
        <v>4</v>
      </c>
      <c r="U479" s="54">
        <v>0.44856858155793</v>
      </c>
      <c r="V479" s="54">
        <v>0</v>
      </c>
      <c r="W479" s="54">
        <v>4.8277517713679298E-4</v>
      </c>
      <c r="X479" s="54">
        <v>1</v>
      </c>
      <c r="Y479" s="54">
        <v>-1.00922401021225E-2</v>
      </c>
      <c r="Z479" s="54">
        <v>-0.78264471996326701</v>
      </c>
      <c r="AA479" s="54">
        <v>-0.66538208835836798</v>
      </c>
      <c r="AB479" s="54">
        <v>-0.81820353547890401</v>
      </c>
      <c r="AC479" s="54">
        <v>-0.98358793521949806</v>
      </c>
      <c r="AD479" s="54">
        <v>1.31330684292846</v>
      </c>
      <c r="AE479" s="54">
        <v>0.88007888826408298</v>
      </c>
      <c r="AF479" s="54">
        <v>0.96241546136226397</v>
      </c>
      <c r="AG479" s="54">
        <v>-0.91618918290079399</v>
      </c>
      <c r="AH479" s="54">
        <v>0.84441671036229105</v>
      </c>
      <c r="AI479" s="54">
        <v>-1.1993553322763699</v>
      </c>
      <c r="AJ479" s="54">
        <v>1.37523713138222</v>
      </c>
      <c r="AK479" s="56" t="s">
        <v>1510</v>
      </c>
      <c r="AL479" s="56">
        <v>3</v>
      </c>
      <c r="AM479" s="56">
        <v>0.47967868271206598</v>
      </c>
      <c r="AN479" s="56">
        <v>0</v>
      </c>
      <c r="AO479" s="56">
        <v>7.8426369582706697E-4</v>
      </c>
      <c r="AP479" s="56">
        <v>9</v>
      </c>
      <c r="AQ479" s="56">
        <v>0.465601460262418</v>
      </c>
      <c r="AR479" s="56">
        <v>-0.145565297877677</v>
      </c>
      <c r="AS479" s="56">
        <v>-0.904288952315217</v>
      </c>
      <c r="AT479" s="56">
        <v>-0.51546264688361498</v>
      </c>
      <c r="AU479" s="56">
        <v>-1.0953248537353899</v>
      </c>
      <c r="AV479" s="56">
        <v>-0.94340390895370596</v>
      </c>
      <c r="AW479" s="56">
        <v>-0.67806809104050203</v>
      </c>
      <c r="AX479" s="56">
        <v>1.6327495365779401</v>
      </c>
      <c r="AY479" s="56">
        <v>1.13159004689609</v>
      </c>
      <c r="AZ479" s="56">
        <v>0.419919183188042</v>
      </c>
      <c r="BA479" s="56">
        <v>0.127969235413537</v>
      </c>
      <c r="BB479" s="56">
        <v>-1.13761238752103</v>
      </c>
      <c r="BC479" s="56">
        <v>1.6418966759891001</v>
      </c>
      <c r="BD479" s="77" t="s">
        <v>17680</v>
      </c>
      <c r="BE479" s="144" t="s">
        <v>18247</v>
      </c>
      <c r="BF479" s="77">
        <v>6</v>
      </c>
      <c r="BG479" s="77">
        <v>3.7533184799999999</v>
      </c>
      <c r="BH479" s="77">
        <v>5.4326899999999998E-4</v>
      </c>
      <c r="BI479" s="77">
        <v>1.9969200000000001E-3</v>
      </c>
      <c r="BJ479" s="78">
        <v>17</v>
      </c>
      <c r="BK479" s="77">
        <v>-0.37871388900000003</v>
      </c>
      <c r="BL479" s="77">
        <v>-0.37871388900000003</v>
      </c>
      <c r="BM479" s="77">
        <v>2.3718083540000001</v>
      </c>
      <c r="BN479" s="77">
        <v>-0.37871388900000003</v>
      </c>
      <c r="BO479" s="77">
        <v>-0.37871388900000003</v>
      </c>
      <c r="BP479" s="77">
        <v>-0.37871388900000003</v>
      </c>
      <c r="BQ479" s="77">
        <v>-0.37871388900000003</v>
      </c>
      <c r="BR479" s="77">
        <v>-0.37871388900000003</v>
      </c>
      <c r="BS479" s="77">
        <v>-0.37871388900000003</v>
      </c>
      <c r="BT479" s="77">
        <v>-0.37871388900000003</v>
      </c>
      <c r="BU479" s="77">
        <v>-0.37871388900000003</v>
      </c>
      <c r="BV479" s="77">
        <v>-0.37871388900000003</v>
      </c>
      <c r="BW479" s="77">
        <v>-0.37871388900000003</v>
      </c>
      <c r="BX479" s="77">
        <v>2.551472204</v>
      </c>
      <c r="BY479" s="77">
        <v>-0.37871388900000003</v>
      </c>
    </row>
    <row r="480" spans="1:77">
      <c r="A480" s="52" t="s">
        <v>1845</v>
      </c>
      <c r="B480" s="52">
        <v>1</v>
      </c>
      <c r="C480" s="52">
        <v>0.774245478504482</v>
      </c>
      <c r="D480" s="52">
        <v>0</v>
      </c>
      <c r="E480" s="52">
        <v>2.0607934054613802E-3</v>
      </c>
      <c r="F480" s="52">
        <v>30</v>
      </c>
      <c r="G480" s="52">
        <v>-1.5626052809590201E-3</v>
      </c>
      <c r="H480" s="52">
        <v>0.13149529049116701</v>
      </c>
      <c r="I480" s="52">
        <v>0.86933704581327698</v>
      </c>
      <c r="J480" s="52">
        <v>-5.9552765686166201E-2</v>
      </c>
      <c r="K480" s="52">
        <v>-1.71713317747306</v>
      </c>
      <c r="L480" s="52">
        <v>-1.45535762540251</v>
      </c>
      <c r="M480" s="52">
        <v>0.35308095862028099</v>
      </c>
      <c r="N480" s="52">
        <v>0.69584105161864296</v>
      </c>
      <c r="O480" s="52">
        <v>0.55714131802032996</v>
      </c>
      <c r="P480" s="52">
        <v>1.8412511243125</v>
      </c>
      <c r="Q480" s="52">
        <v>-0.37299118717649199</v>
      </c>
      <c r="R480" s="52">
        <v>-0.84154942785701103</v>
      </c>
      <c r="S480" s="54" t="s">
        <v>1922</v>
      </c>
      <c r="T480" s="54">
        <v>2</v>
      </c>
      <c r="U480" s="54">
        <v>0.67603534591344905</v>
      </c>
      <c r="V480" s="54">
        <v>2.3562124164577501E-3</v>
      </c>
      <c r="W480" s="54">
        <v>1.5725877419638099E-3</v>
      </c>
      <c r="X480" s="54">
        <v>24</v>
      </c>
      <c r="Y480" s="54">
        <v>-0.58927804213905999</v>
      </c>
      <c r="Z480" s="54">
        <v>0.47866080295372798</v>
      </c>
      <c r="AA480" s="54">
        <v>3.03765955936443E-2</v>
      </c>
      <c r="AB480" s="54">
        <v>1.43853855839871</v>
      </c>
      <c r="AC480" s="54">
        <v>1.6866986628998399</v>
      </c>
      <c r="AD480" s="54">
        <v>3.2235543251954199E-2</v>
      </c>
      <c r="AE480" s="54">
        <v>-0.94520782911523105</v>
      </c>
      <c r="AF480" s="54">
        <v>-1.17742529576834</v>
      </c>
      <c r="AG480" s="54">
        <v>-0.85345504579564002</v>
      </c>
      <c r="AH480" s="54">
        <v>-1.05427656664749</v>
      </c>
      <c r="AI480" s="54">
        <v>1.1597442278460901</v>
      </c>
      <c r="AJ480" s="54">
        <v>-0.20661161147820101</v>
      </c>
      <c r="AK480" s="56" t="s">
        <v>1923</v>
      </c>
      <c r="AL480" s="56">
        <v>1</v>
      </c>
      <c r="AM480" s="56">
        <v>0.40869598912623301</v>
      </c>
      <c r="AN480" s="56">
        <v>0</v>
      </c>
      <c r="AO480" s="56">
        <v>1.8443378826991201E-3</v>
      </c>
      <c r="AP480" s="56">
        <v>17</v>
      </c>
      <c r="AQ480" s="56">
        <v>0.21369171931563799</v>
      </c>
      <c r="AR480" s="56">
        <v>-0.36922485853632703</v>
      </c>
      <c r="AS480" s="56">
        <v>-1.11777423124117</v>
      </c>
      <c r="AT480" s="56">
        <v>-1.2477187019399401</v>
      </c>
      <c r="AU480" s="56">
        <v>-0.74591955498194296</v>
      </c>
      <c r="AV480" s="56">
        <v>-1.5835533670440201</v>
      </c>
      <c r="AW480" s="56">
        <v>-0.297465225071192</v>
      </c>
      <c r="AX480" s="56">
        <v>0.51786587814166896</v>
      </c>
      <c r="AY480" s="56">
        <v>1.64408582893279</v>
      </c>
      <c r="AZ480" s="56">
        <v>1.25566508203328</v>
      </c>
      <c r="BA480" s="56">
        <v>0.72762456580191104</v>
      </c>
      <c r="BB480" s="56">
        <v>0.12772879613482599</v>
      </c>
      <c r="BC480" s="56">
        <v>0.87499406845447703</v>
      </c>
      <c r="BD480" s="77" t="s">
        <v>17681</v>
      </c>
      <c r="BE480" s="144" t="s">
        <v>18128</v>
      </c>
      <c r="BF480" s="77">
        <v>6</v>
      </c>
      <c r="BG480" s="77">
        <v>3.7533184799999999</v>
      </c>
      <c r="BH480" s="77">
        <v>5.4885199999999996E-4</v>
      </c>
      <c r="BI480" s="77">
        <v>1.9969200000000001E-3</v>
      </c>
      <c r="BJ480" s="78">
        <v>17</v>
      </c>
      <c r="BK480" s="77">
        <v>-0.37871388900000003</v>
      </c>
      <c r="BL480" s="77">
        <v>-0.37871388900000003</v>
      </c>
      <c r="BM480" s="77">
        <v>2.3718083540000001</v>
      </c>
      <c r="BN480" s="77">
        <v>-0.37871388900000003</v>
      </c>
      <c r="BO480" s="77">
        <v>-0.37871388900000003</v>
      </c>
      <c r="BP480" s="77">
        <v>-0.37871388900000003</v>
      </c>
      <c r="BQ480" s="77">
        <v>-0.37871388900000003</v>
      </c>
      <c r="BR480" s="77">
        <v>-0.37871388900000003</v>
      </c>
      <c r="BS480" s="77">
        <v>-0.37871388900000003</v>
      </c>
      <c r="BT480" s="77">
        <v>-0.37871388900000003</v>
      </c>
      <c r="BU480" s="77">
        <v>-0.37871388900000003</v>
      </c>
      <c r="BV480" s="77">
        <v>-0.37871388900000003</v>
      </c>
      <c r="BW480" s="77">
        <v>-0.37871388900000003</v>
      </c>
      <c r="BX480" s="77">
        <v>2.551472204</v>
      </c>
      <c r="BY480" s="77">
        <v>-0.37871388900000003</v>
      </c>
    </row>
    <row r="481" spans="1:77">
      <c r="A481" s="52" t="s">
        <v>1848</v>
      </c>
      <c r="B481" s="52">
        <v>1</v>
      </c>
      <c r="C481" s="52">
        <v>0.774245478504482</v>
      </c>
      <c r="D481" s="52">
        <v>0</v>
      </c>
      <c r="E481" s="52">
        <v>2.0607934054597998E-3</v>
      </c>
      <c r="F481" s="52">
        <v>30</v>
      </c>
      <c r="G481" s="52">
        <v>-0.115170108642102</v>
      </c>
      <c r="H481" s="52">
        <v>5.4509387871368997E-2</v>
      </c>
      <c r="I481" s="52">
        <v>0.80455113673165901</v>
      </c>
      <c r="J481" s="52">
        <v>-0.17986627767406899</v>
      </c>
      <c r="K481" s="52">
        <v>-1.7644395186656801</v>
      </c>
      <c r="L481" s="52">
        <v>-1.31889273160181</v>
      </c>
      <c r="M481" s="52">
        <v>0.37414252290132699</v>
      </c>
      <c r="N481" s="52">
        <v>0.61441053717743499</v>
      </c>
      <c r="O481" s="52">
        <v>0.66407673717404403</v>
      </c>
      <c r="P481" s="52">
        <v>1.9439621669676801</v>
      </c>
      <c r="Q481" s="52">
        <v>-0.28014114613652902</v>
      </c>
      <c r="R481" s="52">
        <v>-0.79714270610332905</v>
      </c>
      <c r="S481" s="54" t="s">
        <v>1428</v>
      </c>
      <c r="T481" s="54">
        <v>3</v>
      </c>
      <c r="U481" s="54">
        <v>1.54779793232302</v>
      </c>
      <c r="V481" s="54">
        <v>0</v>
      </c>
      <c r="W481" s="54">
        <v>2.2883092582727102E-3</v>
      </c>
      <c r="X481" s="54">
        <v>25</v>
      </c>
      <c r="Y481" s="54">
        <v>-1.1005723638367699</v>
      </c>
      <c r="Z481" s="54">
        <v>0.37367157023365699</v>
      </c>
      <c r="AA481" s="54">
        <v>0.33921367983803602</v>
      </c>
      <c r="AB481" s="54">
        <v>1.5096912738471799</v>
      </c>
      <c r="AC481" s="54">
        <v>1.49035737135837</v>
      </c>
      <c r="AD481" s="54">
        <v>-1.0989778640110599</v>
      </c>
      <c r="AE481" s="54">
        <v>-1.1690209376138201</v>
      </c>
      <c r="AF481" s="54">
        <v>-0.36320309210056101</v>
      </c>
      <c r="AG481" s="54">
        <v>-0.87860561161775397</v>
      </c>
      <c r="AH481" s="54">
        <v>0.49043127765912298</v>
      </c>
      <c r="AI481" s="54">
        <v>0.98840585992033303</v>
      </c>
      <c r="AJ481" s="54">
        <v>-0.58139116367673704</v>
      </c>
      <c r="AK481" s="56" t="s">
        <v>1924</v>
      </c>
      <c r="AL481" s="56">
        <v>22</v>
      </c>
      <c r="AM481" s="56">
        <v>3.09663617709553</v>
      </c>
      <c r="AN481" s="56">
        <v>2.79786265849995E-2</v>
      </c>
      <c r="AO481" s="56">
        <v>1.6830882296706799E-3</v>
      </c>
      <c r="AP481" s="56">
        <v>2</v>
      </c>
      <c r="AQ481" s="56">
        <v>5.0520115768024003E-2</v>
      </c>
      <c r="AR481" s="56">
        <v>0.37447738824362897</v>
      </c>
      <c r="AS481" s="56">
        <v>-1.6059789785740199</v>
      </c>
      <c r="AT481" s="56">
        <v>1.3479238921577701</v>
      </c>
      <c r="AU481" s="56">
        <v>-0.81095635462035298</v>
      </c>
      <c r="AV481" s="56">
        <v>1.72491608525009</v>
      </c>
      <c r="AW481" s="56">
        <v>0.83865042043888605</v>
      </c>
      <c r="AX481" s="56">
        <v>-1.13035708928567</v>
      </c>
      <c r="AY481" s="56">
        <v>-0.78444259426825702</v>
      </c>
      <c r="AZ481" s="56">
        <v>2.5822371478578601E-2</v>
      </c>
      <c r="BA481" s="56">
        <v>9.1760421911927098E-2</v>
      </c>
      <c r="BB481" s="56">
        <v>0.71831909295371299</v>
      </c>
      <c r="BC481" s="56">
        <v>-0.840654771454311</v>
      </c>
      <c r="BD481" s="77" t="s">
        <v>17682</v>
      </c>
      <c r="BE481" s="144" t="s">
        <v>18248</v>
      </c>
      <c r="BF481" s="77">
        <v>6</v>
      </c>
      <c r="BG481" s="77">
        <v>3.7533184799999999</v>
      </c>
      <c r="BH481" s="77">
        <v>5.4326899999999998E-4</v>
      </c>
      <c r="BI481" s="77">
        <v>1.9969200000000001E-3</v>
      </c>
      <c r="BJ481" s="78">
        <v>17</v>
      </c>
      <c r="BK481" s="77">
        <v>-0.37871388900000003</v>
      </c>
      <c r="BL481" s="77">
        <v>-0.37871388900000003</v>
      </c>
      <c r="BM481" s="77">
        <v>2.3718083540000001</v>
      </c>
      <c r="BN481" s="77">
        <v>-0.37871388900000003</v>
      </c>
      <c r="BO481" s="77">
        <v>-0.37871388900000003</v>
      </c>
      <c r="BP481" s="77">
        <v>-0.37871388900000003</v>
      </c>
      <c r="BQ481" s="77">
        <v>-0.37871388900000003</v>
      </c>
      <c r="BR481" s="77">
        <v>-0.37871388900000003</v>
      </c>
      <c r="BS481" s="77">
        <v>-0.37871388900000003</v>
      </c>
      <c r="BT481" s="77">
        <v>-0.37871388900000003</v>
      </c>
      <c r="BU481" s="77">
        <v>-0.37871388900000003</v>
      </c>
      <c r="BV481" s="77">
        <v>-0.37871388900000003</v>
      </c>
      <c r="BW481" s="77">
        <v>-0.37871388900000003</v>
      </c>
      <c r="BX481" s="77">
        <v>2.551472204</v>
      </c>
      <c r="BY481" s="77">
        <v>-0.37871388900000003</v>
      </c>
    </row>
    <row r="482" spans="1:77">
      <c r="A482" s="52" t="s">
        <v>1850</v>
      </c>
      <c r="B482" s="52">
        <v>0</v>
      </c>
      <c r="C482" s="52">
        <v>0</v>
      </c>
      <c r="D482" s="52">
        <v>0</v>
      </c>
      <c r="E482" s="52">
        <v>3.0911901082054499E-4</v>
      </c>
      <c r="F482" s="52">
        <v>115</v>
      </c>
      <c r="G482" s="52">
        <v>-0.67496316447799598</v>
      </c>
      <c r="H482" s="52">
        <v>-0.73148379917839301</v>
      </c>
      <c r="I482" s="52">
        <v>0.55397071807007303</v>
      </c>
      <c r="J482" s="52">
        <v>0.69873005996178605</v>
      </c>
      <c r="K482" s="52">
        <v>1.4725022573102899</v>
      </c>
      <c r="L482" s="52">
        <v>0.67243149213981701</v>
      </c>
      <c r="M482" s="52">
        <v>-1.4256411088874399</v>
      </c>
      <c r="N482" s="52">
        <v>-1.2178780170982499</v>
      </c>
      <c r="O482" s="52">
        <v>-1.17093220496914</v>
      </c>
      <c r="P482" s="52">
        <v>-4.11133225206637E-3</v>
      </c>
      <c r="Q482" s="52">
        <v>1.0504235564183499</v>
      </c>
      <c r="R482" s="52">
        <v>0.77695154296296898</v>
      </c>
      <c r="S482" s="54" t="s">
        <v>1696</v>
      </c>
      <c r="T482" s="54">
        <v>0</v>
      </c>
      <c r="U482" s="54">
        <v>0</v>
      </c>
      <c r="V482" s="54">
        <v>0</v>
      </c>
      <c r="W482" s="54">
        <v>3.0643513789716198E-4</v>
      </c>
      <c r="X482" s="54">
        <v>106</v>
      </c>
      <c r="Y482" s="54">
        <v>1.4507751977571499</v>
      </c>
      <c r="Z482" s="54">
        <v>-0.48433963557688098</v>
      </c>
      <c r="AA482" s="54">
        <v>-0.54165281949177002</v>
      </c>
      <c r="AB482" s="54">
        <v>4.7807150187374699E-2</v>
      </c>
      <c r="AC482" s="54">
        <v>-0.20221699750674799</v>
      </c>
      <c r="AD482" s="54">
        <v>-0.70998847313955604</v>
      </c>
      <c r="AE482" s="54">
        <v>1.8555640408277101</v>
      </c>
      <c r="AF482" s="54">
        <v>0.80376294417532201</v>
      </c>
      <c r="AG482" s="54">
        <v>-1.01143094827182</v>
      </c>
      <c r="AH482" s="54">
        <v>0.81177277992445995</v>
      </c>
      <c r="AI482" s="54">
        <v>-0.94449089223257998</v>
      </c>
      <c r="AJ482" s="54">
        <v>-1.07556234665266</v>
      </c>
      <c r="AK482" s="56" t="s">
        <v>2036</v>
      </c>
      <c r="AL482" s="56">
        <v>25</v>
      </c>
      <c r="AM482" s="56">
        <v>3.79945994205799</v>
      </c>
      <c r="AN482" s="56">
        <v>2.8978062657383299E-3</v>
      </c>
      <c r="AO482" s="56">
        <v>9.8139525550589696E-4</v>
      </c>
      <c r="AP482" s="56">
        <v>2</v>
      </c>
      <c r="AQ482" s="56">
        <v>-0.794267945248611</v>
      </c>
      <c r="AR482" s="56">
        <v>-0.40505544617376199</v>
      </c>
      <c r="AS482" s="56">
        <v>2.94760425504849</v>
      </c>
      <c r="AT482" s="56">
        <v>-0.55774759119492001</v>
      </c>
      <c r="AU482" s="56">
        <v>0.89298308820218097</v>
      </c>
      <c r="AV482" s="56">
        <v>-0.75003697268597702</v>
      </c>
      <c r="AW482" s="56">
        <v>-0.46900147143429299</v>
      </c>
      <c r="AX482" s="56">
        <v>-0.185286881846393</v>
      </c>
      <c r="AY482" s="56">
        <v>-0.45178989440080802</v>
      </c>
      <c r="AZ482" s="56">
        <v>-0.57391510846151295</v>
      </c>
      <c r="BA482" s="56">
        <v>0.20327579576962701</v>
      </c>
      <c r="BB482" s="56">
        <v>1.5605091354408501E-2</v>
      </c>
      <c r="BC482" s="56">
        <v>0.12763308107156701</v>
      </c>
      <c r="BD482" s="77" t="s">
        <v>17683</v>
      </c>
      <c r="BE482" s="144" t="s">
        <v>18249</v>
      </c>
      <c r="BF482" s="77">
        <v>6</v>
      </c>
      <c r="BG482" s="77">
        <v>3.7533184799999999</v>
      </c>
      <c r="BH482" s="77">
        <v>5.4606100000000003E-4</v>
      </c>
      <c r="BI482" s="77">
        <v>1.9969200000000001E-3</v>
      </c>
      <c r="BJ482" s="78">
        <v>17</v>
      </c>
      <c r="BK482" s="77">
        <v>-0.37871388900000003</v>
      </c>
      <c r="BL482" s="77">
        <v>-0.37871388900000003</v>
      </c>
      <c r="BM482" s="77">
        <v>2.3718083540000001</v>
      </c>
      <c r="BN482" s="77">
        <v>-0.37871388900000003</v>
      </c>
      <c r="BO482" s="77">
        <v>-0.37871388900000003</v>
      </c>
      <c r="BP482" s="77">
        <v>-0.37871388900000003</v>
      </c>
      <c r="BQ482" s="77">
        <v>-0.37871388900000003</v>
      </c>
      <c r="BR482" s="77">
        <v>-0.37871388900000003</v>
      </c>
      <c r="BS482" s="77">
        <v>-0.37871388900000003</v>
      </c>
      <c r="BT482" s="77">
        <v>-0.37871388900000003</v>
      </c>
      <c r="BU482" s="77">
        <v>-0.37871388900000003</v>
      </c>
      <c r="BV482" s="77">
        <v>-0.37871388900000003</v>
      </c>
      <c r="BW482" s="77">
        <v>-0.37871388900000003</v>
      </c>
      <c r="BX482" s="77">
        <v>2.551472204</v>
      </c>
      <c r="BY482" s="77">
        <v>-0.37871388900000003</v>
      </c>
    </row>
    <row r="483" spans="1:77">
      <c r="A483" s="52" t="s">
        <v>1854</v>
      </c>
      <c r="B483" s="52">
        <v>0</v>
      </c>
      <c r="C483" s="52">
        <v>0</v>
      </c>
      <c r="D483" s="52">
        <v>0</v>
      </c>
      <c r="E483" s="52">
        <v>3.0911901082054499E-4</v>
      </c>
      <c r="F483" s="52">
        <v>116</v>
      </c>
      <c r="G483" s="52">
        <v>1.1878456664408901</v>
      </c>
      <c r="H483" s="52">
        <v>-0.259635753365558</v>
      </c>
      <c r="I483" s="52">
        <v>-0.74235815420569595</v>
      </c>
      <c r="J483" s="52">
        <v>-0.86331485759229798</v>
      </c>
      <c r="K483" s="52">
        <v>0.42582364886344898</v>
      </c>
      <c r="L483" s="52">
        <v>1.59854441543046</v>
      </c>
      <c r="M483" s="52">
        <v>-0.53461956442046499</v>
      </c>
      <c r="N483" s="52">
        <v>-0.90274143298378595</v>
      </c>
      <c r="O483" s="52">
        <v>0.32914577641389903</v>
      </c>
      <c r="P483" s="52">
        <v>-1.1849621844251701</v>
      </c>
      <c r="Q483" s="52">
        <v>-0.62858640589194303</v>
      </c>
      <c r="R483" s="52">
        <v>1.57485884573622</v>
      </c>
      <c r="S483" s="54" t="s">
        <v>1699</v>
      </c>
      <c r="T483" s="54">
        <v>0</v>
      </c>
      <c r="U483" s="54">
        <v>0</v>
      </c>
      <c r="V483" s="54">
        <v>0</v>
      </c>
      <c r="W483" s="54">
        <v>3.0643513789716198E-4</v>
      </c>
      <c r="X483" s="54">
        <v>107</v>
      </c>
      <c r="Y483" s="54">
        <v>-0.588473206645453</v>
      </c>
      <c r="Z483" s="54">
        <v>0.72850992026555395</v>
      </c>
      <c r="AA483" s="54">
        <v>0.53960992027043297</v>
      </c>
      <c r="AB483" s="54">
        <v>3.9878432406649199E-2</v>
      </c>
      <c r="AC483" s="54">
        <v>0.44131714781967002</v>
      </c>
      <c r="AD483" s="54">
        <v>-2.0654654202423002</v>
      </c>
      <c r="AE483" s="54">
        <v>-0.34606705949878203</v>
      </c>
      <c r="AF483" s="54">
        <v>0.286399590949452</v>
      </c>
      <c r="AG483" s="54">
        <v>0.803806342412268</v>
      </c>
      <c r="AH483" s="54">
        <v>0.90633065428108905</v>
      </c>
      <c r="AI483" s="54">
        <v>0.93509534118037496</v>
      </c>
      <c r="AJ483" s="54">
        <v>-1.68094166319896</v>
      </c>
      <c r="AK483" s="56" t="s">
        <v>2037</v>
      </c>
      <c r="AL483" s="56">
        <v>0</v>
      </c>
      <c r="AM483" s="56">
        <v>0</v>
      </c>
      <c r="AN483" s="56">
        <v>0</v>
      </c>
      <c r="AO483" s="56">
        <v>2.7665068240627702E-4</v>
      </c>
      <c r="AP483" s="56">
        <v>73</v>
      </c>
      <c r="AQ483" s="56">
        <v>0.80264940209249902</v>
      </c>
      <c r="AR483" s="56">
        <v>-0.20132961448647299</v>
      </c>
      <c r="AS483" s="56">
        <v>5.5042668720313603E-2</v>
      </c>
      <c r="AT483" s="56">
        <v>1.3202219737245899</v>
      </c>
      <c r="AU483" s="56">
        <v>-1.17575548812504</v>
      </c>
      <c r="AV483" s="56">
        <v>0.73023141137977199</v>
      </c>
      <c r="AW483" s="56">
        <v>-2.28227938751815</v>
      </c>
      <c r="AX483" s="56">
        <v>-0.39145009327122998</v>
      </c>
      <c r="AY483" s="56">
        <v>0.15485155453328101</v>
      </c>
      <c r="AZ483" s="56">
        <v>1.4403630711153499</v>
      </c>
      <c r="BA483" s="56">
        <v>0.11811946640368599</v>
      </c>
      <c r="BB483" s="56">
        <v>-0.19553529880597301</v>
      </c>
      <c r="BC483" s="56">
        <v>-0.37512966576262402</v>
      </c>
      <c r="BD483" s="77" t="s">
        <v>17678</v>
      </c>
      <c r="BE483" s="144" t="s">
        <v>18250</v>
      </c>
      <c r="BF483" s="77">
        <v>5</v>
      </c>
      <c r="BG483" s="77">
        <v>1.839891205</v>
      </c>
      <c r="BH483" s="77">
        <v>0</v>
      </c>
      <c r="BI483" s="77">
        <v>1.096287E-3</v>
      </c>
      <c r="BJ483" s="78">
        <v>17</v>
      </c>
      <c r="BK483" s="77">
        <v>1.7841546589999999</v>
      </c>
      <c r="BL483" s="77">
        <v>-0.48173464799999999</v>
      </c>
      <c r="BM483" s="77">
        <v>1.847793381</v>
      </c>
      <c r="BN483" s="77">
        <v>-0.48173464799999999</v>
      </c>
      <c r="BO483" s="77">
        <v>-0.48173464799999999</v>
      </c>
      <c r="BP483" s="77">
        <v>-0.48173464799999999</v>
      </c>
      <c r="BQ483" s="77">
        <v>-0.48173464799999999</v>
      </c>
      <c r="BR483" s="77">
        <v>-0.48173464799999999</v>
      </c>
      <c r="BS483" s="77">
        <v>-0.48173464799999999</v>
      </c>
      <c r="BT483" s="77">
        <v>-0.48173464799999999</v>
      </c>
      <c r="BU483" s="77">
        <v>-0.48173464799999999</v>
      </c>
      <c r="BV483" s="77">
        <v>-0.48173464799999999</v>
      </c>
      <c r="BW483" s="77">
        <v>-0.48173464799999999</v>
      </c>
      <c r="BX483" s="77">
        <v>2.1488677300000001</v>
      </c>
      <c r="BY483" s="77">
        <v>-0.48173464799999999</v>
      </c>
    </row>
    <row r="484" spans="1:77">
      <c r="A484" s="52" t="s">
        <v>1883</v>
      </c>
      <c r="B484" s="52">
        <v>9</v>
      </c>
      <c r="C484" s="52">
        <v>1.23897407561645</v>
      </c>
      <c r="D484" s="52">
        <v>6.3651235894830304E-4</v>
      </c>
      <c r="E484" s="52">
        <v>8.0885003360284496E-4</v>
      </c>
      <c r="F484" s="52">
        <v>18</v>
      </c>
      <c r="G484" s="52">
        <v>-0.73888034833850502</v>
      </c>
      <c r="H484" s="52">
        <v>0.79693797045602299</v>
      </c>
      <c r="I484" s="52">
        <v>2.74710841048359E-2</v>
      </c>
      <c r="J484" s="52">
        <v>1.31809806221642</v>
      </c>
      <c r="K484" s="52">
        <v>1.62247723642916</v>
      </c>
      <c r="L484" s="52">
        <v>-0.80835962380084903</v>
      </c>
      <c r="M484" s="52">
        <v>-1.29615371635851</v>
      </c>
      <c r="N484" s="52">
        <v>-0.66519291300689698</v>
      </c>
      <c r="O484" s="52">
        <v>-0.48572877523632302</v>
      </c>
      <c r="P484" s="52">
        <v>-0.62211487656074105</v>
      </c>
      <c r="Q484" s="52">
        <v>1.34414425446408</v>
      </c>
      <c r="R484" s="52">
        <v>-0.49269835436869303</v>
      </c>
      <c r="S484" s="54" t="s">
        <v>1253</v>
      </c>
      <c r="T484" s="54">
        <v>2</v>
      </c>
      <c r="U484" s="54">
        <v>0.43965726475150002</v>
      </c>
      <c r="V484" s="54">
        <v>2.3562124164577501E-3</v>
      </c>
      <c r="W484" s="54">
        <v>1.56124698048796E-3</v>
      </c>
      <c r="X484" s="54">
        <v>17</v>
      </c>
      <c r="Y484" s="54">
        <v>1.05205352093935</v>
      </c>
      <c r="Z484" s="54">
        <v>-0.48045686160283901</v>
      </c>
      <c r="AA484" s="54">
        <v>-0.63355128458154497</v>
      </c>
      <c r="AB484" s="54">
        <v>-1.0544702626726601</v>
      </c>
      <c r="AC484" s="54">
        <v>-0.99923183964235596</v>
      </c>
      <c r="AD484" s="54">
        <v>1.39121505538223</v>
      </c>
      <c r="AE484" s="54">
        <v>1.29644771101733</v>
      </c>
      <c r="AF484" s="54">
        <v>0.69217524298085198</v>
      </c>
      <c r="AG484" s="54">
        <v>-0.98551350464507104</v>
      </c>
      <c r="AH484" s="54">
        <v>-0.46885655751291</v>
      </c>
      <c r="AI484" s="54">
        <v>-0.86565369560687799</v>
      </c>
      <c r="AJ484" s="54">
        <v>1.0558424759445</v>
      </c>
      <c r="AK484" s="56" t="s">
        <v>1482</v>
      </c>
      <c r="AL484" s="56">
        <v>82</v>
      </c>
      <c r="AM484" s="56">
        <v>12.4345877232709</v>
      </c>
      <c r="AN484" s="56">
        <v>2.3059614407513101E-3</v>
      </c>
      <c r="AO484" s="56">
        <v>2.6408286474862899E-3</v>
      </c>
      <c r="AP484" s="56">
        <v>1</v>
      </c>
      <c r="AQ484" s="56">
        <v>1.4009684951130501</v>
      </c>
      <c r="AR484" s="56">
        <v>0.90446810601770999</v>
      </c>
      <c r="AS484" s="56">
        <v>-0.66243319559714997</v>
      </c>
      <c r="AT484" s="56">
        <v>0.57283484563123299</v>
      </c>
      <c r="AU484" s="56">
        <v>-1.1839119758029999</v>
      </c>
      <c r="AV484" s="56">
        <v>0.52667926036183399</v>
      </c>
      <c r="AW484" s="56">
        <v>-1.4851767055757199</v>
      </c>
      <c r="AX484" s="56">
        <v>1.05730822228095</v>
      </c>
      <c r="AY484" s="56">
        <v>0.51943994530920801</v>
      </c>
      <c r="AZ484" s="56">
        <v>1.9685972634031299E-2</v>
      </c>
      <c r="BA484" s="56">
        <v>-0.45206726759980298</v>
      </c>
      <c r="BB484" s="56">
        <v>-1.6656605241004401</v>
      </c>
      <c r="BC484" s="56">
        <v>0.44786482132809302</v>
      </c>
      <c r="BD484" s="77" t="s">
        <v>17684</v>
      </c>
      <c r="BE484" s="144" t="s">
        <v>18179</v>
      </c>
      <c r="BF484" s="77">
        <v>24</v>
      </c>
      <c r="BG484" s="77">
        <v>16.303863270000001</v>
      </c>
      <c r="BH484" s="145">
        <v>5.2100000000000001E-6</v>
      </c>
      <c r="BI484" s="77">
        <v>2.3412540000000001E-3</v>
      </c>
      <c r="BJ484" s="78">
        <v>18</v>
      </c>
      <c r="BK484" s="77">
        <v>-0.25819889000000001</v>
      </c>
      <c r="BL484" s="77">
        <v>-0.25819889000000001</v>
      </c>
      <c r="BM484" s="77">
        <v>-0.25819889000000001</v>
      </c>
      <c r="BN484" s="77">
        <v>-0.25819889000000001</v>
      </c>
      <c r="BO484" s="77">
        <v>-0.25819889000000001</v>
      </c>
      <c r="BP484" s="77">
        <v>-0.25819889000000001</v>
      </c>
      <c r="BQ484" s="77">
        <v>-0.25819889000000001</v>
      </c>
      <c r="BR484" s="77">
        <v>-0.25819889000000001</v>
      </c>
      <c r="BS484" s="77">
        <v>-0.25819889000000001</v>
      </c>
      <c r="BT484" s="77">
        <v>-0.25819889000000001</v>
      </c>
      <c r="BU484" s="77">
        <v>-0.25819889000000001</v>
      </c>
      <c r="BV484" s="77">
        <v>-0.25819889000000001</v>
      </c>
      <c r="BW484" s="77">
        <v>-0.25819889000000001</v>
      </c>
      <c r="BX484" s="77">
        <v>3.6147844560000002</v>
      </c>
      <c r="BY484" s="77">
        <v>-0.25819889000000001</v>
      </c>
    </row>
    <row r="485" spans="1:77">
      <c r="A485" s="52" t="s">
        <v>1860</v>
      </c>
      <c r="B485" s="52">
        <v>2</v>
      </c>
      <c r="C485" s="52">
        <v>0.39121941301891899</v>
      </c>
      <c r="D485" s="52">
        <v>0</v>
      </c>
      <c r="E485" s="52">
        <v>1.1946729186796999E-3</v>
      </c>
      <c r="F485" s="52">
        <v>17</v>
      </c>
      <c r="G485" s="52">
        <v>-0.86818758801970897</v>
      </c>
      <c r="H485" s="52">
        <v>-0.78466662675874999</v>
      </c>
      <c r="I485" s="52">
        <v>-0.94442905703518598</v>
      </c>
      <c r="J485" s="52">
        <v>-0.81349083815532697</v>
      </c>
      <c r="K485" s="52">
        <v>-0.84603224513102604</v>
      </c>
      <c r="L485" s="52">
        <v>-0.62787469787126504</v>
      </c>
      <c r="M485" s="52">
        <v>-0.123408522673863</v>
      </c>
      <c r="N485" s="52">
        <v>1.11663579163948</v>
      </c>
      <c r="O485" s="52">
        <v>1.2342479586155</v>
      </c>
      <c r="P485" s="52">
        <v>1.0262727582751801</v>
      </c>
      <c r="Q485" s="52">
        <v>1.7636641728259199</v>
      </c>
      <c r="R485" s="52">
        <v>-0.13273110571096</v>
      </c>
      <c r="S485" s="54" t="s">
        <v>1542</v>
      </c>
      <c r="T485" s="54">
        <v>3</v>
      </c>
      <c r="U485" s="54">
        <v>0.47572428360345698</v>
      </c>
      <c r="V485" s="55">
        <v>6.1417859196766101E-5</v>
      </c>
      <c r="W485" s="54">
        <v>2.0409139644565399E-3</v>
      </c>
      <c r="X485" s="54">
        <v>15</v>
      </c>
      <c r="Y485" s="54">
        <v>1.7428914549028101</v>
      </c>
      <c r="Z485" s="54">
        <v>-0.71215891393744801</v>
      </c>
      <c r="AA485" s="54">
        <v>-0.45320127002410499</v>
      </c>
      <c r="AB485" s="54">
        <v>-0.85272249551846901</v>
      </c>
      <c r="AC485" s="54">
        <v>-1.01680047751128</v>
      </c>
      <c r="AD485" s="54">
        <v>0.68744065810037303</v>
      </c>
      <c r="AE485" s="54">
        <v>1.8301211406795399</v>
      </c>
      <c r="AF485" s="54">
        <v>-0.183629487555033</v>
      </c>
      <c r="AG485" s="54">
        <v>-0.17987444337498501</v>
      </c>
      <c r="AH485" s="54">
        <v>0.59017214266472195</v>
      </c>
      <c r="AI485" s="54">
        <v>-1.0407260032213299</v>
      </c>
      <c r="AJ485" s="54">
        <v>-0.41151230520479998</v>
      </c>
      <c r="AK485" s="56" t="s">
        <v>1521</v>
      </c>
      <c r="AL485" s="56">
        <v>2</v>
      </c>
      <c r="AM485" s="56">
        <v>0.26464077269449099</v>
      </c>
      <c r="AN485" s="56">
        <v>0</v>
      </c>
      <c r="AO485" s="56">
        <v>3.1741658071603998E-4</v>
      </c>
      <c r="AP485" s="56">
        <v>1</v>
      </c>
      <c r="AQ485" s="56">
        <v>0.30345538556330598</v>
      </c>
      <c r="AR485" s="56">
        <v>-3.6250015537793702E-2</v>
      </c>
      <c r="AS485" s="56">
        <v>-0.91485979152641494</v>
      </c>
      <c r="AT485" s="56">
        <v>0.323756535837185</v>
      </c>
      <c r="AU485" s="56">
        <v>-0.60634880772120003</v>
      </c>
      <c r="AV485" s="56">
        <v>0.40886129769941898</v>
      </c>
      <c r="AW485" s="56">
        <v>0.15955214906738599</v>
      </c>
      <c r="AX485" s="56">
        <v>2.28448504484304</v>
      </c>
      <c r="AY485" s="56">
        <v>0.15571399140707401</v>
      </c>
      <c r="AZ485" s="56">
        <v>-0.76834685864506902</v>
      </c>
      <c r="BA485" s="56">
        <v>-0.76644463662631102</v>
      </c>
      <c r="BB485" s="56">
        <v>-1.65668446410754</v>
      </c>
      <c r="BC485" s="56">
        <v>1.1131101697469199</v>
      </c>
      <c r="BD485" s="77" t="s">
        <v>17685</v>
      </c>
      <c r="BE485" s="144" t="s">
        <v>18203</v>
      </c>
      <c r="BF485" s="77">
        <v>24</v>
      </c>
      <c r="BG485" s="77">
        <v>16.303863270000001</v>
      </c>
      <c r="BH485" s="145">
        <v>5.2100000000000001E-6</v>
      </c>
      <c r="BI485" s="77">
        <v>2.3412540000000001E-3</v>
      </c>
      <c r="BJ485" s="78">
        <v>18</v>
      </c>
      <c r="BK485" s="77">
        <v>-0.25819889000000001</v>
      </c>
      <c r="BL485" s="77">
        <v>-0.25819889000000001</v>
      </c>
      <c r="BM485" s="77">
        <v>-0.25819889000000001</v>
      </c>
      <c r="BN485" s="77">
        <v>-0.25819889000000001</v>
      </c>
      <c r="BO485" s="77">
        <v>-0.25819889000000001</v>
      </c>
      <c r="BP485" s="77">
        <v>-0.25819889000000001</v>
      </c>
      <c r="BQ485" s="77">
        <v>-0.25819889000000001</v>
      </c>
      <c r="BR485" s="77">
        <v>-0.25819889000000001</v>
      </c>
      <c r="BS485" s="77">
        <v>-0.25819889000000001</v>
      </c>
      <c r="BT485" s="77">
        <v>-0.25819889000000001</v>
      </c>
      <c r="BU485" s="77">
        <v>-0.25819889000000001</v>
      </c>
      <c r="BV485" s="77">
        <v>-0.25819889000000001</v>
      </c>
      <c r="BW485" s="77">
        <v>-0.25819889000000001</v>
      </c>
      <c r="BX485" s="77">
        <v>3.6147844560000002</v>
      </c>
      <c r="BY485" s="77">
        <v>-0.25819889000000001</v>
      </c>
    </row>
    <row r="486" spans="1:77">
      <c r="A486" s="52" t="s">
        <v>1862</v>
      </c>
      <c r="B486" s="52">
        <v>4</v>
      </c>
      <c r="C486" s="52">
        <v>0.75013583283516205</v>
      </c>
      <c r="D486" s="53">
        <v>9.4918509667729395E-5</v>
      </c>
      <c r="E486" s="52">
        <v>1.82872005811783E-3</v>
      </c>
      <c r="F486" s="52">
        <v>17</v>
      </c>
      <c r="G486" s="52">
        <v>-0.93024116045118999</v>
      </c>
      <c r="H486" s="52">
        <v>-0.84678880430044601</v>
      </c>
      <c r="I486" s="52">
        <v>-0.91737936353830096</v>
      </c>
      <c r="J486" s="52">
        <v>-0.89455377792742297</v>
      </c>
      <c r="K486" s="52">
        <v>-0.92195530766269496</v>
      </c>
      <c r="L486" s="52">
        <v>-0.97583263018217303</v>
      </c>
      <c r="M486" s="52">
        <v>0.342286677712828</v>
      </c>
      <c r="N486" s="52">
        <v>1.1941526598896099</v>
      </c>
      <c r="O486" s="52">
        <v>1.13569861257521</v>
      </c>
      <c r="P486" s="52">
        <v>0.96233381918113703</v>
      </c>
      <c r="Q486" s="52">
        <v>1.4256444500682399</v>
      </c>
      <c r="R486" s="52">
        <v>0.42663482463520302</v>
      </c>
      <c r="S486" s="54" t="s">
        <v>1586</v>
      </c>
      <c r="T486" s="54">
        <v>4</v>
      </c>
      <c r="U486" s="54">
        <v>0.61127729707138401</v>
      </c>
      <c r="V486" s="55">
        <v>2.79172087258028E-5</v>
      </c>
      <c r="W486" s="54">
        <v>2.21324540907414E-3</v>
      </c>
      <c r="X486" s="54">
        <v>15</v>
      </c>
      <c r="Y486" s="54">
        <v>1.74047416232137</v>
      </c>
      <c r="Z486" s="54">
        <v>-0.59870913033902995</v>
      </c>
      <c r="AA486" s="54">
        <v>-4.0016075655464499E-3</v>
      </c>
      <c r="AB486" s="54">
        <v>-0.94031706985691699</v>
      </c>
      <c r="AC486" s="54">
        <v>-1.05859550266192</v>
      </c>
      <c r="AD486" s="54">
        <v>7.5989499885590298E-2</v>
      </c>
      <c r="AE486" s="54">
        <v>1.7556319617199201</v>
      </c>
      <c r="AF486" s="54">
        <v>0.32388190614116302</v>
      </c>
      <c r="AG486" s="54">
        <v>0.53321917628611604</v>
      </c>
      <c r="AH486" s="54">
        <v>0.213855783359752</v>
      </c>
      <c r="AI486" s="54">
        <v>-1.0403285293428599</v>
      </c>
      <c r="AJ486" s="54">
        <v>-1.00110064994764</v>
      </c>
      <c r="AK486" s="56" t="s">
        <v>1875</v>
      </c>
      <c r="AL486" s="56">
        <v>121</v>
      </c>
      <c r="AM486" s="56">
        <v>20.916951238638301</v>
      </c>
      <c r="AN486" s="56">
        <v>1.1390221160127499E-3</v>
      </c>
      <c r="AO486" s="56">
        <v>2.8593047685405602E-3</v>
      </c>
      <c r="AP486" s="56">
        <v>1</v>
      </c>
      <c r="AQ486" s="56">
        <v>0.94955281379640799</v>
      </c>
      <c r="AR486" s="56">
        <v>1.0981362019298999</v>
      </c>
      <c r="AS486" s="56">
        <v>-0.78665060000271003</v>
      </c>
      <c r="AT486" s="56">
        <v>1.52154271979028</v>
      </c>
      <c r="AU486" s="56">
        <v>-1.3464810303404799</v>
      </c>
      <c r="AV486" s="56">
        <v>1.2619005870067801</v>
      </c>
      <c r="AW486" s="56">
        <v>-1.20612410892713</v>
      </c>
      <c r="AX486" s="56">
        <v>0.110395005697166</v>
      </c>
      <c r="AY486" s="56">
        <v>0.160216647231055</v>
      </c>
      <c r="AZ486" s="56">
        <v>0.18276532944336199</v>
      </c>
      <c r="BA486" s="56">
        <v>-0.32117702835904499</v>
      </c>
      <c r="BB486" s="56">
        <v>-1.3621149535266299</v>
      </c>
      <c r="BC486" s="56">
        <v>-0.26196158373895401</v>
      </c>
      <c r="BD486" s="77" t="s">
        <v>17686</v>
      </c>
      <c r="BE486" s="144" t="s">
        <v>18146</v>
      </c>
      <c r="BF486" s="77">
        <v>24</v>
      </c>
      <c r="BG486" s="77">
        <v>16.303863270000001</v>
      </c>
      <c r="BH486" s="145">
        <v>5.2100000000000001E-6</v>
      </c>
      <c r="BI486" s="77">
        <v>2.3412540000000001E-3</v>
      </c>
      <c r="BJ486" s="78">
        <v>18</v>
      </c>
      <c r="BK486" s="77">
        <v>-0.25819889000000001</v>
      </c>
      <c r="BL486" s="77">
        <v>-0.25819889000000001</v>
      </c>
      <c r="BM486" s="77">
        <v>-0.25819889000000001</v>
      </c>
      <c r="BN486" s="77">
        <v>-0.25819889000000001</v>
      </c>
      <c r="BO486" s="77">
        <v>-0.25819889000000001</v>
      </c>
      <c r="BP486" s="77">
        <v>-0.25819889000000001</v>
      </c>
      <c r="BQ486" s="77">
        <v>-0.25819889000000001</v>
      </c>
      <c r="BR486" s="77">
        <v>-0.25819889000000001</v>
      </c>
      <c r="BS486" s="77">
        <v>-0.25819889000000001</v>
      </c>
      <c r="BT486" s="77">
        <v>-0.25819889000000001</v>
      </c>
      <c r="BU486" s="77">
        <v>-0.25819889000000001</v>
      </c>
      <c r="BV486" s="77">
        <v>-0.25819889000000001</v>
      </c>
      <c r="BW486" s="77">
        <v>-0.25819889000000001</v>
      </c>
      <c r="BX486" s="77">
        <v>3.6147844560000002</v>
      </c>
      <c r="BY486" s="77">
        <v>-0.25819889000000001</v>
      </c>
    </row>
    <row r="487" spans="1:77">
      <c r="A487" s="52" t="s">
        <v>1199</v>
      </c>
      <c r="B487" s="52">
        <v>35</v>
      </c>
      <c r="C487" s="52">
        <v>4.8246119115013997</v>
      </c>
      <c r="D487" s="52">
        <v>3.69623843529629E-3</v>
      </c>
      <c r="E487" s="52">
        <v>1.5599557259312899E-3</v>
      </c>
      <c r="F487" s="52">
        <v>1</v>
      </c>
      <c r="G487" s="52">
        <v>0.607856767954296</v>
      </c>
      <c r="H487" s="52">
        <v>-0.90788965141224498</v>
      </c>
      <c r="I487" s="52">
        <v>-0.58345971295946297</v>
      </c>
      <c r="J487" s="52">
        <v>-1.4650205218102399</v>
      </c>
      <c r="K487" s="52">
        <v>-0.358469299511191</v>
      </c>
      <c r="L487" s="52">
        <v>0.33198605084253502</v>
      </c>
      <c r="M487" s="52">
        <v>1.7080162802313901</v>
      </c>
      <c r="N487" s="52">
        <v>1.14530565792957</v>
      </c>
      <c r="O487" s="52">
        <v>-0.90138267573664499</v>
      </c>
      <c r="P487" s="52">
        <v>0.91998567655569596</v>
      </c>
      <c r="Q487" s="52">
        <v>-0.97971087516532895</v>
      </c>
      <c r="R487" s="52">
        <v>0.48278230308161402</v>
      </c>
      <c r="S487" s="54" t="s">
        <v>1200</v>
      </c>
      <c r="T487" s="54">
        <v>75</v>
      </c>
      <c r="U487" s="54">
        <v>11.325211125327099</v>
      </c>
      <c r="V487" s="54">
        <v>3.5895946979637203E-2</v>
      </c>
      <c r="W487" s="54">
        <v>5.1858032009007597E-3</v>
      </c>
      <c r="X487" s="54">
        <v>1</v>
      </c>
      <c r="Y487" s="54">
        <v>-0.627886463454157</v>
      </c>
      <c r="Z487" s="54">
        <v>0.68794495461715399</v>
      </c>
      <c r="AA487" s="54">
        <v>0.69849332278451404</v>
      </c>
      <c r="AB487" s="54">
        <v>1.14138291609086</v>
      </c>
      <c r="AC487" s="54">
        <v>1.0515350497626099</v>
      </c>
      <c r="AD487" s="54">
        <v>-0.550888312999671</v>
      </c>
      <c r="AE487" s="54">
        <v>-1.2399227528421799</v>
      </c>
      <c r="AF487" s="54">
        <v>-1.0077913448420299</v>
      </c>
      <c r="AG487" s="54">
        <v>0.701201229494825</v>
      </c>
      <c r="AH487" s="54">
        <v>-1.50257625107006</v>
      </c>
      <c r="AI487" s="54">
        <v>1.1668353003616601</v>
      </c>
      <c r="AJ487" s="54">
        <v>-0.51832764790353503</v>
      </c>
      <c r="AK487" s="56" t="s">
        <v>1201</v>
      </c>
      <c r="AL487" s="56">
        <v>86</v>
      </c>
      <c r="AM487" s="56">
        <v>17.393434180010701</v>
      </c>
      <c r="AN487" s="56">
        <v>4.9692631531928898E-4</v>
      </c>
      <c r="AO487" s="56">
        <v>2.6646963149566699E-3</v>
      </c>
      <c r="AP487" s="56">
        <v>3</v>
      </c>
      <c r="AQ487" s="56">
        <v>-1.3796269291979799</v>
      </c>
      <c r="AR487" s="56">
        <v>-1.06650149686607</v>
      </c>
      <c r="AS487" s="56">
        <v>-0.432947657160691</v>
      </c>
      <c r="AT487" s="56">
        <v>-1.1488385831010599</v>
      </c>
      <c r="AU487" s="56">
        <v>1.0655517880409799</v>
      </c>
      <c r="AV487" s="56">
        <v>-1.30374651830371</v>
      </c>
      <c r="AW487" s="56">
        <v>1.18968215156808</v>
      </c>
      <c r="AX487" s="56">
        <v>2.0507351830900598E-2</v>
      </c>
      <c r="AY487" s="56">
        <v>2.05740029636538E-2</v>
      </c>
      <c r="AZ487" s="56">
        <v>0.27831846466653798</v>
      </c>
      <c r="BA487" s="56">
        <v>0.92913694181793105</v>
      </c>
      <c r="BB487" s="56">
        <v>1.4567337987817599</v>
      </c>
      <c r="BC487" s="56">
        <v>0.37115668495966397</v>
      </c>
      <c r="BD487" s="77" t="s">
        <v>17692</v>
      </c>
      <c r="BE487" s="144" t="s">
        <v>3748</v>
      </c>
      <c r="BF487" s="77">
        <v>24</v>
      </c>
      <c r="BG487" s="77">
        <v>16.303863270000001</v>
      </c>
      <c r="BH487" s="145">
        <v>5.2100000000000001E-6</v>
      </c>
      <c r="BI487" s="77">
        <v>2.3412540000000001E-3</v>
      </c>
      <c r="BJ487" s="78">
        <v>18</v>
      </c>
      <c r="BK487" s="77">
        <v>-0.25819889000000001</v>
      </c>
      <c r="BL487" s="77">
        <v>-0.25819889000000001</v>
      </c>
      <c r="BM487" s="77">
        <v>-0.25819889000000001</v>
      </c>
      <c r="BN487" s="77">
        <v>-0.25819889000000001</v>
      </c>
      <c r="BO487" s="77">
        <v>-0.25819889000000001</v>
      </c>
      <c r="BP487" s="77">
        <v>-0.25819889000000001</v>
      </c>
      <c r="BQ487" s="77">
        <v>-0.25819889000000001</v>
      </c>
      <c r="BR487" s="77">
        <v>-0.25819889000000001</v>
      </c>
      <c r="BS487" s="77">
        <v>-0.25819889000000001</v>
      </c>
      <c r="BT487" s="77">
        <v>-0.25819889000000001</v>
      </c>
      <c r="BU487" s="77">
        <v>-0.25819889000000001</v>
      </c>
      <c r="BV487" s="77">
        <v>-0.25819889000000001</v>
      </c>
      <c r="BW487" s="77">
        <v>-0.25819889000000001</v>
      </c>
      <c r="BX487" s="77">
        <v>3.6147844560000002</v>
      </c>
      <c r="BY487" s="77">
        <v>-0.25819889000000001</v>
      </c>
    </row>
    <row r="488" spans="1:77">
      <c r="A488" s="52" t="s">
        <v>2038</v>
      </c>
      <c r="B488" s="52">
        <v>0</v>
      </c>
      <c r="C488" s="52">
        <v>0</v>
      </c>
      <c r="D488" s="52">
        <v>0</v>
      </c>
      <c r="E488" s="52">
        <v>3.0911901082054499E-4</v>
      </c>
      <c r="F488" s="52">
        <v>117</v>
      </c>
      <c r="G488" s="52">
        <v>0.76201111221347895</v>
      </c>
      <c r="H488" s="52">
        <v>0.77440315873502197</v>
      </c>
      <c r="I488" s="52">
        <v>9.7913341423471897E-2</v>
      </c>
      <c r="J488" s="52">
        <v>0.31134211817124602</v>
      </c>
      <c r="K488" s="52">
        <v>0.77653797683008896</v>
      </c>
      <c r="L488" s="52">
        <v>1.21211503534984</v>
      </c>
      <c r="M488" s="52">
        <v>-0.36719323532238302</v>
      </c>
      <c r="N488" s="52">
        <v>-0.72306953574094202</v>
      </c>
      <c r="O488" s="52">
        <v>-0.35308401789595201</v>
      </c>
      <c r="P488" s="52">
        <v>-2.4546006385151502</v>
      </c>
      <c r="Q488" s="52">
        <v>-0.663489587573588</v>
      </c>
      <c r="R488" s="52">
        <v>0.62711427232487305</v>
      </c>
      <c r="S488" s="54" t="s">
        <v>2039</v>
      </c>
      <c r="T488" s="54">
        <v>0</v>
      </c>
      <c r="U488" s="54">
        <v>0</v>
      </c>
      <c r="V488" s="54">
        <v>0</v>
      </c>
      <c r="W488" s="54">
        <v>3.0643513789716198E-4</v>
      </c>
      <c r="X488" s="54">
        <v>108</v>
      </c>
      <c r="Y488" s="54">
        <v>-1.07078637658181</v>
      </c>
      <c r="Z488" s="54">
        <v>0.82350928148707703</v>
      </c>
      <c r="AA488" s="54">
        <v>0.375409193764974</v>
      </c>
      <c r="AB488" s="54">
        <v>1.6073000657726499</v>
      </c>
      <c r="AC488" s="54">
        <v>1.1550099059480901</v>
      </c>
      <c r="AD488" s="54">
        <v>-0.60234703434041603</v>
      </c>
      <c r="AE488" s="54">
        <v>-1.3270088648801599</v>
      </c>
      <c r="AF488" s="54">
        <v>-0.71601354470892797</v>
      </c>
      <c r="AG488" s="54">
        <v>-0.23251917558788701</v>
      </c>
      <c r="AH488" s="54">
        <v>0.19556871486116301</v>
      </c>
      <c r="AI488" s="54">
        <v>0.98369715574949901</v>
      </c>
      <c r="AJ488" s="54">
        <v>-1.1918193214842501</v>
      </c>
      <c r="AK488" s="56" t="s">
        <v>2040</v>
      </c>
      <c r="AL488" s="56">
        <v>0</v>
      </c>
      <c r="AM488" s="56">
        <v>0</v>
      </c>
      <c r="AN488" s="56">
        <v>0</v>
      </c>
      <c r="AO488" s="56">
        <v>2.7665068240627702E-4</v>
      </c>
      <c r="AP488" s="56">
        <v>74</v>
      </c>
      <c r="AQ488" s="56">
        <v>8.5489369414867705E-2</v>
      </c>
      <c r="AR488" s="56">
        <v>0.195784749374777</v>
      </c>
      <c r="AS488" s="56">
        <v>-0.65533017009033101</v>
      </c>
      <c r="AT488" s="56">
        <v>-0.28100610411559601</v>
      </c>
      <c r="AU488" s="56">
        <v>-0.92955660916049898</v>
      </c>
      <c r="AV488" s="56">
        <v>0.42248592467497398</v>
      </c>
      <c r="AW488" s="56">
        <v>2.30801947641047</v>
      </c>
      <c r="AX488" s="56">
        <v>1.07027964734639</v>
      </c>
      <c r="AY488" s="56">
        <v>-0.37786024135068602</v>
      </c>
      <c r="AZ488" s="56">
        <v>-1.85064917059381</v>
      </c>
      <c r="BA488" s="56">
        <v>0.237356279986185</v>
      </c>
      <c r="BB488" s="56">
        <v>-0.48772743526107698</v>
      </c>
      <c r="BC488" s="56">
        <v>0.262714283364336</v>
      </c>
      <c r="BD488" s="77" t="s">
        <v>17693</v>
      </c>
      <c r="BE488" s="144" t="s">
        <v>18251</v>
      </c>
      <c r="BF488" s="77">
        <v>24</v>
      </c>
      <c r="BG488" s="77">
        <v>16.303863270000001</v>
      </c>
      <c r="BH488" s="145">
        <v>5.2100000000000001E-6</v>
      </c>
      <c r="BI488" s="77">
        <v>2.3412540000000001E-3</v>
      </c>
      <c r="BJ488" s="78">
        <v>18</v>
      </c>
      <c r="BK488" s="77">
        <v>-0.25819889000000001</v>
      </c>
      <c r="BL488" s="77">
        <v>-0.25819889000000001</v>
      </c>
      <c r="BM488" s="77">
        <v>-0.25819889000000001</v>
      </c>
      <c r="BN488" s="77">
        <v>-0.25819889000000001</v>
      </c>
      <c r="BO488" s="77">
        <v>-0.25819889000000001</v>
      </c>
      <c r="BP488" s="77">
        <v>-0.25819889000000001</v>
      </c>
      <c r="BQ488" s="77">
        <v>-0.25819889000000001</v>
      </c>
      <c r="BR488" s="77">
        <v>-0.25819889000000001</v>
      </c>
      <c r="BS488" s="77">
        <v>-0.25819889000000001</v>
      </c>
      <c r="BT488" s="77">
        <v>-0.25819889000000001</v>
      </c>
      <c r="BU488" s="77">
        <v>-0.25819889000000001</v>
      </c>
      <c r="BV488" s="77">
        <v>-0.25819889000000001</v>
      </c>
      <c r="BW488" s="77">
        <v>-0.25819889000000001</v>
      </c>
      <c r="BX488" s="77">
        <v>3.6147844560000002</v>
      </c>
      <c r="BY488" s="77">
        <v>-0.25819889000000001</v>
      </c>
    </row>
    <row r="489" spans="1:77">
      <c r="A489" s="52" t="s">
        <v>1462</v>
      </c>
      <c r="B489" s="52">
        <v>49</v>
      </c>
      <c r="C489" s="52">
        <v>7.8045961701333697</v>
      </c>
      <c r="D489" s="52">
        <v>1.42377764501594E-3</v>
      </c>
      <c r="E489" s="52">
        <v>2.1341099517280999E-3</v>
      </c>
      <c r="F489" s="52">
        <v>2</v>
      </c>
      <c r="G489" s="52">
        <v>-0.32176057019844401</v>
      </c>
      <c r="H489" s="52">
        <v>-0.98541010630501003</v>
      </c>
      <c r="I489" s="52">
        <v>-0.50075302366689201</v>
      </c>
      <c r="J489" s="52">
        <v>-1.65231625960253</v>
      </c>
      <c r="K489" s="52">
        <v>-0.86099734176194698</v>
      </c>
      <c r="L489" s="52">
        <v>0.452972795837214</v>
      </c>
      <c r="M489" s="52">
        <v>1.6471088270385601</v>
      </c>
      <c r="N489" s="52">
        <v>0.55709359066853104</v>
      </c>
      <c r="O489" s="52">
        <v>8.2237047704188201E-2</v>
      </c>
      <c r="P489" s="52">
        <v>1.42676231891646</v>
      </c>
      <c r="Q489" s="52">
        <v>-0.60080374888952104</v>
      </c>
      <c r="R489" s="52">
        <v>0.75586647025940101</v>
      </c>
      <c r="S489" s="54" t="s">
        <v>1511</v>
      </c>
      <c r="T489" s="54">
        <v>53</v>
      </c>
      <c r="U489" s="54">
        <v>7.4943955668291302</v>
      </c>
      <c r="V489" s="54">
        <v>2.3059614407513099E-2</v>
      </c>
      <c r="W489" s="54">
        <v>3.2118746265490301E-3</v>
      </c>
      <c r="X489" s="54">
        <v>1</v>
      </c>
      <c r="Y489" s="54">
        <v>0.45450919254123601</v>
      </c>
      <c r="Z489" s="54">
        <v>-0.91974102104295896</v>
      </c>
      <c r="AA489" s="54">
        <v>-0.69175188231618601</v>
      </c>
      <c r="AB489" s="54">
        <v>-0.60647718367786696</v>
      </c>
      <c r="AC489" s="54">
        <v>-0.93427403589812297</v>
      </c>
      <c r="AD489" s="54">
        <v>1.00265740243549</v>
      </c>
      <c r="AE489" s="54">
        <v>1.0386780380546401</v>
      </c>
      <c r="AF489" s="54">
        <v>0.85334407985201199</v>
      </c>
      <c r="AG489" s="54">
        <v>-1.08341890701777</v>
      </c>
      <c r="AH489" s="54">
        <v>1.4022125116315101</v>
      </c>
      <c r="AI489" s="54">
        <v>-1.2929862844642701</v>
      </c>
      <c r="AJ489" s="54">
        <v>0.777248089902281</v>
      </c>
      <c r="AK489" s="56" t="s">
        <v>1512</v>
      </c>
      <c r="AL489" s="56">
        <v>10</v>
      </c>
      <c r="AM489" s="56">
        <v>1.5326503890960601</v>
      </c>
      <c r="AN489" s="56">
        <v>2.5292991105577301E-3</v>
      </c>
      <c r="AO489" s="56">
        <v>1.1526235783473201E-3</v>
      </c>
      <c r="AP489" s="56">
        <v>2</v>
      </c>
      <c r="AQ489" s="56">
        <v>4.3140259384407E-2</v>
      </c>
      <c r="AR489" s="56">
        <v>0.13151738994152201</v>
      </c>
      <c r="AS489" s="56">
        <v>0.98122788368861102</v>
      </c>
      <c r="AT489" s="56">
        <v>-1.0060443321585799</v>
      </c>
      <c r="AU489" s="56">
        <v>0.186256816841297</v>
      </c>
      <c r="AV489" s="56">
        <v>-2.3370789038523201</v>
      </c>
      <c r="AW489" s="56">
        <v>-0.234571641859603</v>
      </c>
      <c r="AX489" s="56">
        <v>1.27177532942899</v>
      </c>
      <c r="AY489" s="56">
        <v>0.68662041450587497</v>
      </c>
      <c r="AZ489" s="56">
        <v>-2.4309743763626601E-2</v>
      </c>
      <c r="BA489" s="56">
        <v>-0.55653122375976005</v>
      </c>
      <c r="BB489" s="56">
        <v>-0.48942296536149998</v>
      </c>
      <c r="BC489" s="56">
        <v>1.3474207169646699</v>
      </c>
      <c r="BD489" s="77" t="s">
        <v>17694</v>
      </c>
      <c r="BE489" s="144" t="s">
        <v>5931</v>
      </c>
      <c r="BF489" s="77">
        <v>24</v>
      </c>
      <c r="BG489" s="77">
        <v>16.303863270000001</v>
      </c>
      <c r="BH489" s="145">
        <v>5.2100000000000001E-6</v>
      </c>
      <c r="BI489" s="77">
        <v>2.3412540000000001E-3</v>
      </c>
      <c r="BJ489" s="78">
        <v>18</v>
      </c>
      <c r="BK489" s="77">
        <v>-0.25819889000000001</v>
      </c>
      <c r="BL489" s="77">
        <v>-0.25819889000000001</v>
      </c>
      <c r="BM489" s="77">
        <v>-0.25819889000000001</v>
      </c>
      <c r="BN489" s="77">
        <v>-0.25819889000000001</v>
      </c>
      <c r="BO489" s="77">
        <v>-0.25819889000000001</v>
      </c>
      <c r="BP489" s="77">
        <v>-0.25819889000000001</v>
      </c>
      <c r="BQ489" s="77">
        <v>-0.25819889000000001</v>
      </c>
      <c r="BR489" s="77">
        <v>-0.25819889000000001</v>
      </c>
      <c r="BS489" s="77">
        <v>-0.25819889000000001</v>
      </c>
      <c r="BT489" s="77">
        <v>-0.25819889000000001</v>
      </c>
      <c r="BU489" s="77">
        <v>-0.25819889000000001</v>
      </c>
      <c r="BV489" s="77">
        <v>-0.25819889000000001</v>
      </c>
      <c r="BW489" s="77">
        <v>-0.25819889000000001</v>
      </c>
      <c r="BX489" s="77">
        <v>3.6147844560000002</v>
      </c>
      <c r="BY489" s="77">
        <v>-0.25819889000000001</v>
      </c>
    </row>
    <row r="490" spans="1:77">
      <c r="A490" s="52" t="s">
        <v>2041</v>
      </c>
      <c r="B490" s="52">
        <v>0</v>
      </c>
      <c r="C490" s="52">
        <v>0</v>
      </c>
      <c r="D490" s="52">
        <v>0</v>
      </c>
      <c r="E490" s="52">
        <v>3.0911901082054499E-4</v>
      </c>
      <c r="F490" s="52">
        <v>118</v>
      </c>
      <c r="G490" s="52">
        <v>1.47115766630203</v>
      </c>
      <c r="H490" s="52">
        <v>-0.94448570038691404</v>
      </c>
      <c r="I490" s="52">
        <v>9.5067312710411397E-2</v>
      </c>
      <c r="J490" s="52">
        <v>-1.14984214297038</v>
      </c>
      <c r="K490" s="52">
        <v>-1.13889808018214</v>
      </c>
      <c r="L490" s="52">
        <v>0.83828541030206505</v>
      </c>
      <c r="M490" s="52">
        <v>0.89428507183066897</v>
      </c>
      <c r="N490" s="52">
        <v>1.0350361769577401</v>
      </c>
      <c r="O490" s="52">
        <v>-0.61330197179725598</v>
      </c>
      <c r="P490" s="52">
        <v>-0.31736285270689701</v>
      </c>
      <c r="Q490" s="52">
        <v>-1.14570409433203</v>
      </c>
      <c r="R490" s="52">
        <v>0.97576320427269803</v>
      </c>
      <c r="S490" s="54" t="s">
        <v>2042</v>
      </c>
      <c r="T490" s="54">
        <v>0</v>
      </c>
      <c r="U490" s="54">
        <v>0</v>
      </c>
      <c r="V490" s="54">
        <v>0</v>
      </c>
      <c r="W490" s="54">
        <v>3.0643513789716198E-4</v>
      </c>
      <c r="X490" s="54">
        <v>109</v>
      </c>
      <c r="Y490" s="54">
        <v>-0.62149838021588599</v>
      </c>
      <c r="Z490" s="54">
        <v>-0.653316779912126</v>
      </c>
      <c r="AA490" s="54">
        <v>-0.73017735995639899</v>
      </c>
      <c r="AB490" s="54">
        <v>0.37057927782910999</v>
      </c>
      <c r="AC490" s="54">
        <v>0.209723022446275</v>
      </c>
      <c r="AD490" s="54">
        <v>-1.9528597382917801</v>
      </c>
      <c r="AE490" s="54">
        <v>1.0094019761292301</v>
      </c>
      <c r="AF490" s="54">
        <v>1.24804550348801</v>
      </c>
      <c r="AG490" s="54">
        <v>9.4730176909949407E-2</v>
      </c>
      <c r="AH490" s="54">
        <v>0.996406062353551</v>
      </c>
      <c r="AI490" s="54">
        <v>1.0343006938678401</v>
      </c>
      <c r="AJ490" s="54">
        <v>-1.00533445464778</v>
      </c>
      <c r="AK490" s="56" t="s">
        <v>2043</v>
      </c>
      <c r="AL490" s="56">
        <v>10</v>
      </c>
      <c r="AM490" s="56">
        <v>2.4142831595616099</v>
      </c>
      <c r="AN490" s="56">
        <v>1.7755344749610599E-3</v>
      </c>
      <c r="AO490" s="56">
        <v>1.8092850352218199E-3</v>
      </c>
      <c r="AP490" s="56">
        <v>1</v>
      </c>
      <c r="AQ490" s="56">
        <v>-0.49796611495582399</v>
      </c>
      <c r="AR490" s="56">
        <v>-0.495921363418931</v>
      </c>
      <c r="AS490" s="56">
        <v>-0.135331626428639</v>
      </c>
      <c r="AT490" s="56">
        <v>-0.48410637401431</v>
      </c>
      <c r="AU490" s="56">
        <v>2.9186670231219298</v>
      </c>
      <c r="AV490" s="56">
        <v>-0.46883145750474298</v>
      </c>
      <c r="AW490" s="56">
        <v>1.16386261711543</v>
      </c>
      <c r="AX490" s="56">
        <v>-0.46959744309549101</v>
      </c>
      <c r="AY490" s="56">
        <v>-0.466537138959144</v>
      </c>
      <c r="AZ490" s="56">
        <v>-0.491194159048013</v>
      </c>
      <c r="BA490" s="56">
        <v>-0.43861678895517298</v>
      </c>
      <c r="BB490" s="56">
        <v>0.30665230995250098</v>
      </c>
      <c r="BC490" s="56">
        <v>-0.441079483809593</v>
      </c>
      <c r="BD490" s="77" t="s">
        <v>17695</v>
      </c>
      <c r="BE490" s="144" t="s">
        <v>18252</v>
      </c>
      <c r="BF490" s="77">
        <v>24</v>
      </c>
      <c r="BG490" s="77">
        <v>16.303863270000001</v>
      </c>
      <c r="BH490" s="145">
        <v>5.2100000000000001E-6</v>
      </c>
      <c r="BI490" s="77">
        <v>2.3412540000000001E-3</v>
      </c>
      <c r="BJ490" s="78">
        <v>18</v>
      </c>
      <c r="BK490" s="77">
        <v>-0.25819889000000001</v>
      </c>
      <c r="BL490" s="77">
        <v>-0.25819889000000001</v>
      </c>
      <c r="BM490" s="77">
        <v>-0.25819889000000001</v>
      </c>
      <c r="BN490" s="77">
        <v>-0.25819889000000001</v>
      </c>
      <c r="BO490" s="77">
        <v>-0.25819889000000001</v>
      </c>
      <c r="BP490" s="77">
        <v>-0.25819889000000001</v>
      </c>
      <c r="BQ490" s="77">
        <v>-0.25819889000000001</v>
      </c>
      <c r="BR490" s="77">
        <v>-0.25819889000000001</v>
      </c>
      <c r="BS490" s="77">
        <v>-0.25819889000000001</v>
      </c>
      <c r="BT490" s="77">
        <v>-0.25819889000000001</v>
      </c>
      <c r="BU490" s="77">
        <v>-0.25819889000000001</v>
      </c>
      <c r="BV490" s="77">
        <v>-0.25819889000000001</v>
      </c>
      <c r="BW490" s="77">
        <v>-0.25819889000000001</v>
      </c>
      <c r="BX490" s="77">
        <v>3.6147844560000002</v>
      </c>
      <c r="BY490" s="77">
        <v>-0.25819889000000001</v>
      </c>
    </row>
    <row r="491" spans="1:77">
      <c r="A491" s="52" t="s">
        <v>1813</v>
      </c>
      <c r="B491" s="52">
        <v>12</v>
      </c>
      <c r="C491" s="52">
        <v>1.61030954146996</v>
      </c>
      <c r="D491" s="52">
        <v>1.28419160138693E-4</v>
      </c>
      <c r="E491" s="52">
        <v>7.0116109357592897E-4</v>
      </c>
      <c r="F491" s="52">
        <v>4</v>
      </c>
      <c r="G491" s="52">
        <v>-0.25214782908295602</v>
      </c>
      <c r="H491" s="52">
        <v>-1.19813053132734</v>
      </c>
      <c r="I491" s="52">
        <v>-0.81710803473927196</v>
      </c>
      <c r="J491" s="52">
        <v>-1.0612606256871799</v>
      </c>
      <c r="K491" s="52">
        <v>0.77460330963103396</v>
      </c>
      <c r="L491" s="52">
        <v>5.4698056364910097E-2</v>
      </c>
      <c r="M491" s="52">
        <v>1.6685596252525501</v>
      </c>
      <c r="N491" s="52">
        <v>1.6382182783599</v>
      </c>
      <c r="O491" s="52">
        <v>-0.72617306149443495</v>
      </c>
      <c r="P491" s="52">
        <v>0.65540488340851999</v>
      </c>
      <c r="Q491" s="52">
        <v>-0.81993621929612703</v>
      </c>
      <c r="R491" s="52">
        <v>8.3272148610387897E-2</v>
      </c>
      <c r="S491" s="54" t="s">
        <v>1652</v>
      </c>
      <c r="T491" s="54">
        <v>2</v>
      </c>
      <c r="U491" s="54">
        <v>0.224576722967362</v>
      </c>
      <c r="V491" s="54">
        <v>2.3562124164577501E-3</v>
      </c>
      <c r="W491" s="54">
        <v>1.6089415791021001E-3</v>
      </c>
      <c r="X491" s="54">
        <v>4</v>
      </c>
      <c r="Y491" s="54">
        <v>0.99180314511526502</v>
      </c>
      <c r="Z491" s="54">
        <v>-0.72912341450440799</v>
      </c>
      <c r="AA491" s="54">
        <v>-0.40043940411744899</v>
      </c>
      <c r="AB491" s="54">
        <v>-0.152918062313146</v>
      </c>
      <c r="AC491" s="54">
        <v>-0.87895330284489004</v>
      </c>
      <c r="AD491" s="54">
        <v>0.271572258546664</v>
      </c>
      <c r="AE491" s="54">
        <v>1.14020483894094</v>
      </c>
      <c r="AF491" s="54">
        <v>0.83291068895111897</v>
      </c>
      <c r="AG491" s="54">
        <v>-0.99835800475393599</v>
      </c>
      <c r="AH491" s="54">
        <v>1.66202583547265</v>
      </c>
      <c r="AI491" s="54">
        <v>-1.64079668812281</v>
      </c>
      <c r="AJ491" s="54">
        <v>-9.7927890370006307E-2</v>
      </c>
      <c r="AK491" s="56" t="s">
        <v>1421</v>
      </c>
      <c r="AL491" s="56">
        <v>102</v>
      </c>
      <c r="AM491" s="56">
        <v>18.7606612847237</v>
      </c>
      <c r="AN491" s="56">
        <v>4.6900910659348604E-3</v>
      </c>
      <c r="AO491" s="56">
        <v>2.5237464356504301E-3</v>
      </c>
      <c r="AP491" s="56">
        <v>1</v>
      </c>
      <c r="AQ491" s="56">
        <v>-0.80817960851344195</v>
      </c>
      <c r="AR491" s="56">
        <v>-0.31408557318163899</v>
      </c>
      <c r="AS491" s="56">
        <v>0.674080398555849</v>
      </c>
      <c r="AT491" s="56">
        <v>-0.85251000252087605</v>
      </c>
      <c r="AU491" s="56">
        <v>1.0167584371012199</v>
      </c>
      <c r="AV491" s="56">
        <v>-2.0751650705719</v>
      </c>
      <c r="AW491" s="56">
        <v>0.72795052700635599</v>
      </c>
      <c r="AX491" s="56">
        <v>-0.74809446620443298</v>
      </c>
      <c r="AY491" s="56">
        <v>9.9997990095915604E-3</v>
      </c>
      <c r="AZ491" s="56">
        <v>0.57625185440625704</v>
      </c>
      <c r="BA491" s="56">
        <v>1.10327881368951</v>
      </c>
      <c r="BB491" s="56">
        <v>1.3066603212841501</v>
      </c>
      <c r="BC491" s="56">
        <v>-0.61694543006064395</v>
      </c>
      <c r="BD491" s="77" t="s">
        <v>17696</v>
      </c>
      <c r="BE491" s="144" t="s">
        <v>18253</v>
      </c>
      <c r="BF491" s="77">
        <v>24</v>
      </c>
      <c r="BG491" s="77">
        <v>16.303863270000001</v>
      </c>
      <c r="BH491" s="145">
        <v>5.2100000000000001E-6</v>
      </c>
      <c r="BI491" s="77">
        <v>2.3412540000000001E-3</v>
      </c>
      <c r="BJ491" s="78">
        <v>18</v>
      </c>
      <c r="BK491" s="77">
        <v>-0.25819889000000001</v>
      </c>
      <c r="BL491" s="77">
        <v>-0.25819889000000001</v>
      </c>
      <c r="BM491" s="77">
        <v>-0.25819889000000001</v>
      </c>
      <c r="BN491" s="77">
        <v>-0.25819889000000001</v>
      </c>
      <c r="BO491" s="77">
        <v>-0.25819889000000001</v>
      </c>
      <c r="BP491" s="77">
        <v>-0.25819889000000001</v>
      </c>
      <c r="BQ491" s="77">
        <v>-0.25819889000000001</v>
      </c>
      <c r="BR491" s="77">
        <v>-0.25819889000000001</v>
      </c>
      <c r="BS491" s="77">
        <v>-0.25819889000000001</v>
      </c>
      <c r="BT491" s="77">
        <v>-0.25819889000000001</v>
      </c>
      <c r="BU491" s="77">
        <v>-0.25819889000000001</v>
      </c>
      <c r="BV491" s="77">
        <v>-0.25819889000000001</v>
      </c>
      <c r="BW491" s="77">
        <v>-0.25819889000000001</v>
      </c>
      <c r="BX491" s="77">
        <v>3.6147844560000002</v>
      </c>
      <c r="BY491" s="77">
        <v>-0.25819889000000001</v>
      </c>
    </row>
    <row r="492" spans="1:77">
      <c r="A492" s="52" t="s">
        <v>1464</v>
      </c>
      <c r="B492" s="52">
        <v>51</v>
      </c>
      <c r="C492" s="52">
        <v>7.9261044464986501</v>
      </c>
      <c r="D492" s="52">
        <v>1.3400260188385299E-3</v>
      </c>
      <c r="E492" s="52">
        <v>2.2174102027434101E-3</v>
      </c>
      <c r="F492" s="52">
        <v>2</v>
      </c>
      <c r="G492" s="52">
        <v>0.36225836037250603</v>
      </c>
      <c r="H492" s="52">
        <v>-0.84997983593572601</v>
      </c>
      <c r="I492" s="52">
        <v>-1.0312859877871301E-2</v>
      </c>
      <c r="J492" s="52">
        <v>-1.5096312806029</v>
      </c>
      <c r="K492" s="52">
        <v>-1.2527689529000501</v>
      </c>
      <c r="L492" s="52">
        <v>0.31289132800677599</v>
      </c>
      <c r="M492" s="52">
        <v>1.6705281531645499</v>
      </c>
      <c r="N492" s="52">
        <v>0.52918294180618497</v>
      </c>
      <c r="O492" s="52">
        <v>-0.31754911378571399</v>
      </c>
      <c r="P492" s="52">
        <v>1.29033116841978</v>
      </c>
      <c r="Q492" s="52">
        <v>-0.93042577098373602</v>
      </c>
      <c r="R492" s="52">
        <v>0.70547586231620696</v>
      </c>
      <c r="S492" s="54" t="s">
        <v>1513</v>
      </c>
      <c r="T492" s="54">
        <v>75</v>
      </c>
      <c r="U492" s="54">
        <v>11.4893324848224</v>
      </c>
      <c r="V492" s="54">
        <v>1.37185163678595E-2</v>
      </c>
      <c r="W492" s="54">
        <v>4.8283729873805697E-3</v>
      </c>
      <c r="X492" s="54">
        <v>1</v>
      </c>
      <c r="Y492" s="54">
        <v>0.52207395521853295</v>
      </c>
      <c r="Z492" s="54">
        <v>-0.78319318290557205</v>
      </c>
      <c r="AA492" s="54">
        <v>-0.814556969850326</v>
      </c>
      <c r="AB492" s="54">
        <v>-1.0980375025159399</v>
      </c>
      <c r="AC492" s="54">
        <v>-1.21440457940416</v>
      </c>
      <c r="AD492" s="54">
        <v>0.93839775501406197</v>
      </c>
      <c r="AE492" s="54">
        <v>0.88000187100434202</v>
      </c>
      <c r="AF492" s="54">
        <v>0.71808165589700301</v>
      </c>
      <c r="AG492" s="54">
        <v>-0.58572127159662501</v>
      </c>
      <c r="AH492" s="54">
        <v>1.4044980684791699</v>
      </c>
      <c r="AI492" s="54">
        <v>-1.05203147925867</v>
      </c>
      <c r="AJ492" s="54">
        <v>1.08489167991818</v>
      </c>
      <c r="AK492" s="56" t="s">
        <v>1514</v>
      </c>
      <c r="AL492" s="56">
        <v>0</v>
      </c>
      <c r="AM492" s="56">
        <v>0</v>
      </c>
      <c r="AN492" s="56">
        <v>0</v>
      </c>
      <c r="AO492" s="56">
        <v>2.7665068240627702E-4</v>
      </c>
      <c r="AP492" s="56">
        <v>37</v>
      </c>
      <c r="AQ492" s="56">
        <v>0.37650764346001497</v>
      </c>
      <c r="AR492" s="56">
        <v>-0.33061626487367601</v>
      </c>
      <c r="AS492" s="56">
        <v>-2.6955036332856102</v>
      </c>
      <c r="AT492" s="56">
        <v>-0.14233968264222199</v>
      </c>
      <c r="AU492" s="56">
        <v>-0.63767679866793603</v>
      </c>
      <c r="AV492" s="56">
        <v>-0.87469348386991297</v>
      </c>
      <c r="AW492" s="56">
        <v>0.90341043772090301</v>
      </c>
      <c r="AX492" s="56">
        <v>0.79834019291706304</v>
      </c>
      <c r="AY492" s="56">
        <v>0.62089026982680096</v>
      </c>
      <c r="AZ492" s="56">
        <v>0.23710503752037701</v>
      </c>
      <c r="BA492" s="56">
        <v>7.81401129746635E-2</v>
      </c>
      <c r="BB492" s="56">
        <v>0.80692712753232398</v>
      </c>
      <c r="BC492" s="56">
        <v>0.85950904138721096</v>
      </c>
      <c r="BD492" s="77" t="s">
        <v>17697</v>
      </c>
      <c r="BE492" s="144" t="s">
        <v>3637</v>
      </c>
      <c r="BF492" s="77">
        <v>24</v>
      </c>
      <c r="BG492" s="77">
        <v>16.303863270000001</v>
      </c>
      <c r="BH492" s="145">
        <v>5.2100000000000001E-6</v>
      </c>
      <c r="BI492" s="77">
        <v>2.3412540000000001E-3</v>
      </c>
      <c r="BJ492" s="78">
        <v>18</v>
      </c>
      <c r="BK492" s="77">
        <v>-0.25819889000000001</v>
      </c>
      <c r="BL492" s="77">
        <v>-0.25819889000000001</v>
      </c>
      <c r="BM492" s="77">
        <v>-0.25819889000000001</v>
      </c>
      <c r="BN492" s="77">
        <v>-0.25819889000000001</v>
      </c>
      <c r="BO492" s="77">
        <v>-0.25819889000000001</v>
      </c>
      <c r="BP492" s="77">
        <v>-0.25819889000000001</v>
      </c>
      <c r="BQ492" s="77">
        <v>-0.25819889000000001</v>
      </c>
      <c r="BR492" s="77">
        <v>-0.25819889000000001</v>
      </c>
      <c r="BS492" s="77">
        <v>-0.25819889000000001</v>
      </c>
      <c r="BT492" s="77">
        <v>-0.25819889000000001</v>
      </c>
      <c r="BU492" s="77">
        <v>-0.25819889000000001</v>
      </c>
      <c r="BV492" s="77">
        <v>-0.25819889000000001</v>
      </c>
      <c r="BW492" s="77">
        <v>-0.25819889000000001</v>
      </c>
      <c r="BX492" s="77">
        <v>3.6147844560000002</v>
      </c>
      <c r="BY492" s="77">
        <v>-0.25819889000000001</v>
      </c>
    </row>
    <row r="493" spans="1:77">
      <c r="A493" s="52" t="s">
        <v>1742</v>
      </c>
      <c r="B493" s="52">
        <v>5</v>
      </c>
      <c r="C493" s="52">
        <v>0.59320532818177896</v>
      </c>
      <c r="D493" s="52">
        <v>1.1166883490321099E-4</v>
      </c>
      <c r="E493" s="52">
        <v>6.2863099758445702E-4</v>
      </c>
      <c r="F493" s="52">
        <v>3</v>
      </c>
      <c r="G493" s="52">
        <v>-0.51345177595098901</v>
      </c>
      <c r="H493" s="52">
        <v>-0.50839128152842195</v>
      </c>
      <c r="I493" s="52">
        <v>0.18770058406417001</v>
      </c>
      <c r="J493" s="52">
        <v>0.965966641348872</v>
      </c>
      <c r="K493" s="52">
        <v>1.3786324957221401</v>
      </c>
      <c r="L493" s="52">
        <v>1.3278562806145999</v>
      </c>
      <c r="M493" s="52">
        <v>-1.3130519543642201</v>
      </c>
      <c r="N493" s="52">
        <v>-1.19238222132912</v>
      </c>
      <c r="O493" s="52">
        <v>-0.55673114538372104</v>
      </c>
      <c r="P493" s="52">
        <v>-1.1731034686450299</v>
      </c>
      <c r="Q493" s="52">
        <v>0.56062342172291202</v>
      </c>
      <c r="R493" s="52">
        <v>0.83633242372880301</v>
      </c>
      <c r="S493" s="54" t="s">
        <v>1688</v>
      </c>
      <c r="T493" s="54">
        <v>50</v>
      </c>
      <c r="U493" s="54">
        <v>9.9711279905682701</v>
      </c>
      <c r="V493" s="54">
        <v>8.3193282002892201E-4</v>
      </c>
      <c r="W493" s="54">
        <v>4.7948988793814996E-3</v>
      </c>
      <c r="X493" s="54">
        <v>3</v>
      </c>
      <c r="Y493" s="54">
        <v>-0.935838825390923</v>
      </c>
      <c r="Z493" s="54">
        <v>0.53789295204814902</v>
      </c>
      <c r="AA493" s="54">
        <v>0.421510247224194</v>
      </c>
      <c r="AB493" s="54">
        <v>1.36462180155396</v>
      </c>
      <c r="AC493" s="54">
        <v>1.28071545575417</v>
      </c>
      <c r="AD493" s="54">
        <v>-0.154596622843481</v>
      </c>
      <c r="AE493" s="54">
        <v>-1.2860317442500799</v>
      </c>
      <c r="AF493" s="54">
        <v>-1.13511765682349</v>
      </c>
      <c r="AG493" s="54">
        <v>-6.5251851285159798E-2</v>
      </c>
      <c r="AH493" s="54">
        <v>-1.3113896085696499</v>
      </c>
      <c r="AI493" s="54">
        <v>1.20780074238983</v>
      </c>
      <c r="AJ493" s="54">
        <v>7.5685110192477298E-2</v>
      </c>
      <c r="AK493" s="56" t="s">
        <v>1743</v>
      </c>
      <c r="AL493" s="56">
        <v>1</v>
      </c>
      <c r="AM493" s="56">
        <v>0.36337371494764198</v>
      </c>
      <c r="AN493" s="56">
        <v>0</v>
      </c>
      <c r="AO493" s="56">
        <v>1.0945890919851001E-3</v>
      </c>
      <c r="AP493" s="56">
        <v>9</v>
      </c>
      <c r="AQ493" s="56">
        <v>7.0310598572029898E-2</v>
      </c>
      <c r="AR493" s="56">
        <v>0.56713635257205997</v>
      </c>
      <c r="AS493" s="56">
        <v>0.70342899356863398</v>
      </c>
      <c r="AT493" s="56">
        <v>0.72387976897991901</v>
      </c>
      <c r="AU493" s="56">
        <v>-6.5265977001002003E-3</v>
      </c>
      <c r="AV493" s="56">
        <v>-1.124128472005</v>
      </c>
      <c r="AW493" s="56">
        <v>-0.256775180102436</v>
      </c>
      <c r="AX493" s="56">
        <v>2.1282975892466198</v>
      </c>
      <c r="AY493" s="56">
        <v>-0.39627235516863202</v>
      </c>
      <c r="AZ493" s="56">
        <v>-0.92654526064813003</v>
      </c>
      <c r="BA493" s="56">
        <v>-1.32893662398414</v>
      </c>
      <c r="BB493" s="56">
        <v>-1.07740397464441</v>
      </c>
      <c r="BC493" s="56">
        <v>0.92353516131358804</v>
      </c>
      <c r="BD493" s="77" t="s">
        <v>17698</v>
      </c>
      <c r="BE493" s="144" t="s">
        <v>9288</v>
      </c>
      <c r="BF493" s="77">
        <v>24</v>
      </c>
      <c r="BG493" s="77">
        <v>16.303863270000001</v>
      </c>
      <c r="BH493" s="145">
        <v>1.9199999999999999E-5</v>
      </c>
      <c r="BI493" s="77">
        <v>2.3412540000000001E-3</v>
      </c>
      <c r="BJ493" s="78">
        <v>18</v>
      </c>
      <c r="BK493" s="77">
        <v>-0.25819889000000001</v>
      </c>
      <c r="BL493" s="77">
        <v>-0.25819889000000001</v>
      </c>
      <c r="BM493" s="77">
        <v>-0.25819889000000001</v>
      </c>
      <c r="BN493" s="77">
        <v>-0.25819889000000001</v>
      </c>
      <c r="BO493" s="77">
        <v>-0.25819889000000001</v>
      </c>
      <c r="BP493" s="77">
        <v>-0.25819889000000001</v>
      </c>
      <c r="BQ493" s="77">
        <v>-0.25819889000000001</v>
      </c>
      <c r="BR493" s="77">
        <v>-0.25819889000000001</v>
      </c>
      <c r="BS493" s="77">
        <v>-0.25819889000000001</v>
      </c>
      <c r="BT493" s="77">
        <v>-0.25819889000000001</v>
      </c>
      <c r="BU493" s="77">
        <v>-0.25819889000000001</v>
      </c>
      <c r="BV493" s="77">
        <v>-0.25819889000000001</v>
      </c>
      <c r="BW493" s="77">
        <v>-0.25819889000000001</v>
      </c>
      <c r="BX493" s="77">
        <v>3.6147844560000002</v>
      </c>
      <c r="BY493" s="77">
        <v>-0.25819889000000001</v>
      </c>
    </row>
    <row r="494" spans="1:77">
      <c r="A494" s="52" t="s">
        <v>1466</v>
      </c>
      <c r="B494" s="52">
        <v>65</v>
      </c>
      <c r="C494" s="52">
        <v>11.2381155055168</v>
      </c>
      <c r="D494" s="52">
        <v>3.7967403867091801E-3</v>
      </c>
      <c r="E494" s="52">
        <v>3.6057327715223299E-3</v>
      </c>
      <c r="F494" s="52">
        <v>2</v>
      </c>
      <c r="G494" s="52">
        <v>-0.51026966065172696</v>
      </c>
      <c r="H494" s="52">
        <v>1.0600242066427199</v>
      </c>
      <c r="I494" s="52">
        <v>0.53879891736661201</v>
      </c>
      <c r="J494" s="52">
        <v>1.32670272555853</v>
      </c>
      <c r="K494" s="52">
        <v>1.0449866407575299</v>
      </c>
      <c r="L494" s="52">
        <v>-0.90376305573837201</v>
      </c>
      <c r="M494" s="52">
        <v>-1.88545396524242</v>
      </c>
      <c r="N494" s="52">
        <v>-0.42267837227939198</v>
      </c>
      <c r="O494" s="52">
        <v>0.32104380966003798</v>
      </c>
      <c r="P494" s="52">
        <v>-0.39469354952859798</v>
      </c>
      <c r="Q494" s="52">
        <v>0.820681709946817</v>
      </c>
      <c r="R494" s="52">
        <v>-0.99537940649174095</v>
      </c>
      <c r="S494" s="54" t="s">
        <v>1515</v>
      </c>
      <c r="T494" s="54">
        <v>18</v>
      </c>
      <c r="U494" s="54">
        <v>2.6488184799780101</v>
      </c>
      <c r="V494" s="54">
        <v>1.01060295587406E-3</v>
      </c>
      <c r="W494" s="54">
        <v>1.91523835189339E-3</v>
      </c>
      <c r="X494" s="54">
        <v>1</v>
      </c>
      <c r="Y494" s="54">
        <v>-0.90465773187422205</v>
      </c>
      <c r="Z494" s="54">
        <v>0.49749096482062599</v>
      </c>
      <c r="AA494" s="54">
        <v>0.44307087747381502</v>
      </c>
      <c r="AB494" s="54">
        <v>1.0412814068959</v>
      </c>
      <c r="AC494" s="54">
        <v>1.21084914453422</v>
      </c>
      <c r="AD494" s="54">
        <v>-0.88002930006101199</v>
      </c>
      <c r="AE494" s="54">
        <v>-1.06004872029333</v>
      </c>
      <c r="AF494" s="54">
        <v>-1.0130424385941199</v>
      </c>
      <c r="AG494" s="54">
        <v>0.58237788869479501</v>
      </c>
      <c r="AH494" s="54">
        <v>-0.62556957892197396</v>
      </c>
      <c r="AI494" s="54">
        <v>1.63508040175192</v>
      </c>
      <c r="AJ494" s="54">
        <v>-0.92680291442662399</v>
      </c>
      <c r="AK494" s="56" t="s">
        <v>1516</v>
      </c>
      <c r="AL494" s="56">
        <v>12</v>
      </c>
      <c r="AM494" s="56">
        <v>2.0677154270746199</v>
      </c>
      <c r="AN494" s="57">
        <v>5.5834417451605499E-6</v>
      </c>
      <c r="AO494" s="56">
        <v>6.23951697159922E-4</v>
      </c>
      <c r="AP494" s="56">
        <v>3</v>
      </c>
      <c r="AQ494" s="56">
        <v>2.7796551923287298</v>
      </c>
      <c r="AR494" s="56">
        <v>0.30691967704616702</v>
      </c>
      <c r="AS494" s="56">
        <v>0.11030888686955399</v>
      </c>
      <c r="AT494" s="56">
        <v>0.73269973903866503</v>
      </c>
      <c r="AU494" s="56">
        <v>-0.76028660864920306</v>
      </c>
      <c r="AV494" s="56">
        <v>0.37540142108528401</v>
      </c>
      <c r="AW494" s="56">
        <v>-1.1535358968667599</v>
      </c>
      <c r="AX494" s="56">
        <v>0.17654796025979499</v>
      </c>
      <c r="AY494" s="56">
        <v>-0.64175888970801098</v>
      </c>
      <c r="AZ494" s="56">
        <v>-0.59550944909959402</v>
      </c>
      <c r="BA494" s="56">
        <v>-9.7850270404515494E-2</v>
      </c>
      <c r="BB494" s="56">
        <v>-0.53316259652252895</v>
      </c>
      <c r="BC494" s="56">
        <v>-0.69942916537758903</v>
      </c>
      <c r="BD494" s="77" t="s">
        <v>17700</v>
      </c>
      <c r="BE494" s="144" t="s">
        <v>18254</v>
      </c>
      <c r="BF494" s="77">
        <v>24</v>
      </c>
      <c r="BG494" s="77">
        <v>16.303863270000001</v>
      </c>
      <c r="BH494" s="145">
        <v>5.2100000000000001E-6</v>
      </c>
      <c r="BI494" s="77">
        <v>2.3412540000000001E-3</v>
      </c>
      <c r="BJ494" s="78">
        <v>18</v>
      </c>
      <c r="BK494" s="77">
        <v>-0.25819889000000001</v>
      </c>
      <c r="BL494" s="77">
        <v>-0.25819889000000001</v>
      </c>
      <c r="BM494" s="77">
        <v>-0.25819889000000001</v>
      </c>
      <c r="BN494" s="77">
        <v>-0.25819889000000001</v>
      </c>
      <c r="BO494" s="77">
        <v>-0.25819889000000001</v>
      </c>
      <c r="BP494" s="77">
        <v>-0.25819889000000001</v>
      </c>
      <c r="BQ494" s="77">
        <v>-0.25819889000000001</v>
      </c>
      <c r="BR494" s="77">
        <v>-0.25819889000000001</v>
      </c>
      <c r="BS494" s="77">
        <v>-0.25819889000000001</v>
      </c>
      <c r="BT494" s="77">
        <v>-0.25819889000000001</v>
      </c>
      <c r="BU494" s="77">
        <v>-0.25819889000000001</v>
      </c>
      <c r="BV494" s="77">
        <v>-0.25819889000000001</v>
      </c>
      <c r="BW494" s="77">
        <v>-0.25819889000000001</v>
      </c>
      <c r="BX494" s="77">
        <v>3.6147844560000002</v>
      </c>
      <c r="BY494" s="77">
        <v>-0.25819889000000001</v>
      </c>
    </row>
    <row r="495" spans="1:77">
      <c r="A495" s="52" t="s">
        <v>1468</v>
      </c>
      <c r="B495" s="52">
        <v>62</v>
      </c>
      <c r="C495" s="52">
        <v>10.631837131439401</v>
      </c>
      <c r="D495" s="52">
        <v>6.2981222885410996E-3</v>
      </c>
      <c r="E495" s="52">
        <v>3.5465866362598499E-3</v>
      </c>
      <c r="F495" s="52">
        <v>2</v>
      </c>
      <c r="G495" s="52">
        <v>-0.555662468306095</v>
      </c>
      <c r="H495" s="52">
        <v>0.83309059403137897</v>
      </c>
      <c r="I495" s="52">
        <v>0.66026495099765203</v>
      </c>
      <c r="J495" s="52">
        <v>1.5637198826190499</v>
      </c>
      <c r="K495" s="52">
        <v>1.3164821585094599</v>
      </c>
      <c r="L495" s="52">
        <v>-0.73385097286130796</v>
      </c>
      <c r="M495" s="52">
        <v>-1.5800870361500401</v>
      </c>
      <c r="N495" s="52">
        <v>-0.58702587013204199</v>
      </c>
      <c r="O495" s="52">
        <v>2.15429208110378E-2</v>
      </c>
      <c r="P495" s="52">
        <v>-0.481801307405613</v>
      </c>
      <c r="Q495" s="52">
        <v>0.68441245079765001</v>
      </c>
      <c r="R495" s="52">
        <v>-1.1410853029111201</v>
      </c>
      <c r="S495" s="54" t="s">
        <v>1517</v>
      </c>
      <c r="T495" s="54">
        <v>14</v>
      </c>
      <c r="U495" s="54">
        <v>1.79210051393929</v>
      </c>
      <c r="V495" s="54">
        <v>1.01618639761922E-3</v>
      </c>
      <c r="W495" s="54">
        <v>1.18218747912801E-3</v>
      </c>
      <c r="X495" s="54">
        <v>1</v>
      </c>
      <c r="Y495" s="54">
        <v>0.754535240477478</v>
      </c>
      <c r="Z495" s="54">
        <v>-0.77314390204743499</v>
      </c>
      <c r="AA495" s="54">
        <v>-0.80820429715223097</v>
      </c>
      <c r="AB495" s="54">
        <v>-0.73347885945729896</v>
      </c>
      <c r="AC495" s="54">
        <v>-1.0219708428191601</v>
      </c>
      <c r="AD495" s="54">
        <v>1.51441699155073</v>
      </c>
      <c r="AE495" s="54">
        <v>0.71895367011980005</v>
      </c>
      <c r="AF495" s="54">
        <v>0.77973907930649899</v>
      </c>
      <c r="AG495" s="54">
        <v>-1.0556976218974501</v>
      </c>
      <c r="AH495" s="54">
        <v>0.82471551237649399</v>
      </c>
      <c r="AI495" s="54">
        <v>-1.18720955812906</v>
      </c>
      <c r="AJ495" s="54">
        <v>0.98734458767162703</v>
      </c>
      <c r="AK495" s="56" t="s">
        <v>1518</v>
      </c>
      <c r="AL495" s="56">
        <v>20</v>
      </c>
      <c r="AM495" s="56">
        <v>2.5708189176592802</v>
      </c>
      <c r="AN495" s="56">
        <v>3.1881452364866799E-3</v>
      </c>
      <c r="AO495" s="56">
        <v>8.9266699917930404E-4</v>
      </c>
      <c r="AP495" s="56">
        <v>2</v>
      </c>
      <c r="AQ495" s="56">
        <v>-1.0949209222913501</v>
      </c>
      <c r="AR495" s="56">
        <v>-0.57534299114703702</v>
      </c>
      <c r="AS495" s="56">
        <v>0.76882692586233603</v>
      </c>
      <c r="AT495" s="56">
        <v>-1.03746245112678</v>
      </c>
      <c r="AU495" s="56">
        <v>0.53385415031388395</v>
      </c>
      <c r="AV495" s="56">
        <v>-1.43822377047001</v>
      </c>
      <c r="AW495" s="56">
        <v>-0.96869082110077198</v>
      </c>
      <c r="AX495" s="56">
        <v>1.2325414816051301</v>
      </c>
      <c r="AY495" s="56">
        <v>0.67989404166094902</v>
      </c>
      <c r="AZ495" s="56">
        <v>4.7892693277126801E-2</v>
      </c>
      <c r="BA495" s="56">
        <v>0.13411978076581299</v>
      </c>
      <c r="BB495" s="56">
        <v>-0.149766713713156</v>
      </c>
      <c r="BC495" s="56">
        <v>1.8672785963638701</v>
      </c>
      <c r="BD495" s="77" t="s">
        <v>17701</v>
      </c>
      <c r="BE495" s="144" t="s">
        <v>18255</v>
      </c>
      <c r="BF495" s="77">
        <v>24</v>
      </c>
      <c r="BG495" s="77">
        <v>16.303863270000001</v>
      </c>
      <c r="BH495" s="145">
        <v>7.9999999999999996E-6</v>
      </c>
      <c r="BI495" s="77">
        <v>2.3412540000000001E-3</v>
      </c>
      <c r="BJ495" s="78">
        <v>18</v>
      </c>
      <c r="BK495" s="77">
        <v>-0.25819889000000001</v>
      </c>
      <c r="BL495" s="77">
        <v>-0.25819889000000001</v>
      </c>
      <c r="BM495" s="77">
        <v>-0.25819889000000001</v>
      </c>
      <c r="BN495" s="77">
        <v>-0.25819889000000001</v>
      </c>
      <c r="BO495" s="77">
        <v>-0.25819889000000001</v>
      </c>
      <c r="BP495" s="77">
        <v>-0.25819889000000001</v>
      </c>
      <c r="BQ495" s="77">
        <v>-0.25819889000000001</v>
      </c>
      <c r="BR495" s="77">
        <v>-0.25819889000000001</v>
      </c>
      <c r="BS495" s="77">
        <v>-0.25819889000000001</v>
      </c>
      <c r="BT495" s="77">
        <v>-0.25819889000000001</v>
      </c>
      <c r="BU495" s="77">
        <v>-0.25819889000000001</v>
      </c>
      <c r="BV495" s="77">
        <v>-0.25819889000000001</v>
      </c>
      <c r="BW495" s="77">
        <v>-0.25819889000000001</v>
      </c>
      <c r="BX495" s="77">
        <v>3.6147844560000002</v>
      </c>
      <c r="BY495" s="77">
        <v>-0.25819889000000001</v>
      </c>
    </row>
    <row r="496" spans="1:77">
      <c r="A496" s="52" t="s">
        <v>1471</v>
      </c>
      <c r="B496" s="52">
        <v>41</v>
      </c>
      <c r="C496" s="52">
        <v>6.5950170032158804</v>
      </c>
      <c r="D496" s="52">
        <v>3.3221478383705298E-3</v>
      </c>
      <c r="E496" s="52">
        <v>2.3028438498314601E-3</v>
      </c>
      <c r="F496" s="52">
        <v>2</v>
      </c>
      <c r="G496" s="52">
        <v>-0.64654850626873195</v>
      </c>
      <c r="H496" s="52">
        <v>0.77887908280190299</v>
      </c>
      <c r="I496" s="52">
        <v>0.63992644851087499</v>
      </c>
      <c r="J496" s="52">
        <v>1.6045003741106001</v>
      </c>
      <c r="K496" s="52">
        <v>1.3793873628512401</v>
      </c>
      <c r="L496" s="52">
        <v>-0.72126937458773999</v>
      </c>
      <c r="M496" s="52">
        <v>-1.5128373706294</v>
      </c>
      <c r="N496" s="52">
        <v>-0.39744611888793802</v>
      </c>
      <c r="O496" s="52">
        <v>-0.30416072329408</v>
      </c>
      <c r="P496" s="52">
        <v>-0.54439994585770402</v>
      </c>
      <c r="Q496" s="52">
        <v>0.78253696213041002</v>
      </c>
      <c r="R496" s="52">
        <v>-1.05856819087943</v>
      </c>
      <c r="S496" s="54" t="s">
        <v>1519</v>
      </c>
      <c r="T496" s="54">
        <v>3</v>
      </c>
      <c r="U496" s="54">
        <v>0.46054071305944999</v>
      </c>
      <c r="V496" s="54">
        <v>0</v>
      </c>
      <c r="W496" s="54">
        <v>7.5083233449328496E-4</v>
      </c>
      <c r="X496" s="54">
        <v>1</v>
      </c>
      <c r="Y496" s="54">
        <v>1.0444951129075799</v>
      </c>
      <c r="Z496" s="54">
        <v>-6.9072282786376601E-2</v>
      </c>
      <c r="AA496" s="54">
        <v>1.28391271920888E-2</v>
      </c>
      <c r="AB496" s="54">
        <v>-1.2694022163040799</v>
      </c>
      <c r="AC496" s="54">
        <v>-1.35302644064402</v>
      </c>
      <c r="AD496" s="54">
        <v>1.1959651894244601</v>
      </c>
      <c r="AE496" s="54">
        <v>1.0953139042923901</v>
      </c>
      <c r="AF496" s="54">
        <v>0.71706437674830004</v>
      </c>
      <c r="AG496" s="54">
        <v>-0.48766133792902999</v>
      </c>
      <c r="AH496" s="54">
        <v>-0.18548880743587801</v>
      </c>
      <c r="AI496" s="54">
        <v>-1.53370098871296</v>
      </c>
      <c r="AJ496" s="54">
        <v>0.83267436324753297</v>
      </c>
      <c r="AK496" s="56" t="s">
        <v>1520</v>
      </c>
      <c r="AL496" s="56">
        <v>8</v>
      </c>
      <c r="AM496" s="56">
        <v>1.3210941955003499</v>
      </c>
      <c r="AN496" s="56">
        <v>3.1267273772899102E-4</v>
      </c>
      <c r="AO496" s="56">
        <v>1.20299733823971E-3</v>
      </c>
      <c r="AP496" s="56">
        <v>1</v>
      </c>
      <c r="AQ496" s="56">
        <v>-0.23582780338978199</v>
      </c>
      <c r="AR496" s="56">
        <v>0.56718341115299298</v>
      </c>
      <c r="AS496" s="56">
        <v>0.44479422086915898</v>
      </c>
      <c r="AT496" s="56">
        <v>0.402656716069479</v>
      </c>
      <c r="AU496" s="56">
        <v>-0.212014205159963</v>
      </c>
      <c r="AV496" s="56">
        <v>0.248427658468793</v>
      </c>
      <c r="AW496" s="56">
        <v>-2.9481131865286101</v>
      </c>
      <c r="AX496" s="56">
        <v>-0.32901006898167701</v>
      </c>
      <c r="AY496" s="56">
        <v>0.82419603563163502</v>
      </c>
      <c r="AZ496" s="56">
        <v>0.838783578588428</v>
      </c>
      <c r="BA496" s="56">
        <v>0.87402221014464598</v>
      </c>
      <c r="BB496" s="56">
        <v>-0.45754637407739102</v>
      </c>
      <c r="BC496" s="56">
        <v>-1.75521927877158E-2</v>
      </c>
      <c r="BD496" s="77" t="s">
        <v>17703</v>
      </c>
      <c r="BE496" s="144" t="s">
        <v>18256</v>
      </c>
      <c r="BF496" s="77">
        <v>24</v>
      </c>
      <c r="BG496" s="77">
        <v>16.303863270000001</v>
      </c>
      <c r="BH496" s="145">
        <v>1.6399999999999999E-5</v>
      </c>
      <c r="BI496" s="77">
        <v>2.3412540000000001E-3</v>
      </c>
      <c r="BJ496" s="78">
        <v>18</v>
      </c>
      <c r="BK496" s="77">
        <v>-0.25819889000000001</v>
      </c>
      <c r="BL496" s="77">
        <v>-0.25819889000000001</v>
      </c>
      <c r="BM496" s="77">
        <v>-0.25819889000000001</v>
      </c>
      <c r="BN496" s="77">
        <v>-0.25819889000000001</v>
      </c>
      <c r="BO496" s="77">
        <v>-0.25819889000000001</v>
      </c>
      <c r="BP496" s="77">
        <v>-0.25819889000000001</v>
      </c>
      <c r="BQ496" s="77">
        <v>-0.25819889000000001</v>
      </c>
      <c r="BR496" s="77">
        <v>-0.25819889000000001</v>
      </c>
      <c r="BS496" s="77">
        <v>-0.25819889000000001</v>
      </c>
      <c r="BT496" s="77">
        <v>-0.25819889000000001</v>
      </c>
      <c r="BU496" s="77">
        <v>-0.25819889000000001</v>
      </c>
      <c r="BV496" s="77">
        <v>-0.25819889000000001</v>
      </c>
      <c r="BW496" s="77">
        <v>-0.25819889000000001</v>
      </c>
      <c r="BX496" s="77">
        <v>3.6147844560000002</v>
      </c>
      <c r="BY496" s="77">
        <v>-0.25819889000000001</v>
      </c>
    </row>
    <row r="497" spans="1:77">
      <c r="A497" s="52" t="s">
        <v>1202</v>
      </c>
      <c r="B497" s="52">
        <v>47</v>
      </c>
      <c r="C497" s="52">
        <v>6.7534176384337004</v>
      </c>
      <c r="D497" s="52">
        <v>2.5237156688125702E-3</v>
      </c>
      <c r="E497" s="52">
        <v>2.0407808732004302E-3</v>
      </c>
      <c r="F497" s="52">
        <v>1</v>
      </c>
      <c r="G497" s="52">
        <v>0.42501494285263403</v>
      </c>
      <c r="H497" s="52">
        <v>-1.0735568716130699</v>
      </c>
      <c r="I497" s="52">
        <v>-0.64043647797768799</v>
      </c>
      <c r="J497" s="52">
        <v>-1.4988241454426099</v>
      </c>
      <c r="K497" s="52">
        <v>-0.26048900544950698</v>
      </c>
      <c r="L497" s="52">
        <v>0.48571484810464599</v>
      </c>
      <c r="M497" s="52">
        <v>1.8699416887009701</v>
      </c>
      <c r="N497" s="52">
        <v>1.0432323870929201</v>
      </c>
      <c r="O497" s="52">
        <v>-0.70581598381377197</v>
      </c>
      <c r="P497" s="52">
        <v>0.93039242553145196</v>
      </c>
      <c r="Q497" s="52">
        <v>-0.831736400472325</v>
      </c>
      <c r="R497" s="52">
        <v>0.25656259248635899</v>
      </c>
      <c r="S497" s="54" t="s">
        <v>1203</v>
      </c>
      <c r="T497" s="54">
        <v>71</v>
      </c>
      <c r="U497" s="54">
        <v>11.421119853242301</v>
      </c>
      <c r="V497" s="54">
        <v>1.35900972077208E-2</v>
      </c>
      <c r="W497" s="54">
        <v>4.9659578153006603E-3</v>
      </c>
      <c r="X497" s="54">
        <v>1</v>
      </c>
      <c r="Y497" s="54">
        <v>-0.51459602768647095</v>
      </c>
      <c r="Z497" s="54">
        <v>0.78366721714269305</v>
      </c>
      <c r="AA497" s="54">
        <v>0.619188749099578</v>
      </c>
      <c r="AB497" s="54">
        <v>1.07173856985516</v>
      </c>
      <c r="AC497" s="54">
        <v>1.09190352693413</v>
      </c>
      <c r="AD497" s="54">
        <v>-0.45675358442152098</v>
      </c>
      <c r="AE497" s="54">
        <v>-1.2731082883042499</v>
      </c>
      <c r="AF497" s="54">
        <v>-0.98033382912544198</v>
      </c>
      <c r="AG497" s="54">
        <v>0.64727800775472599</v>
      </c>
      <c r="AH497" s="54">
        <v>-1.5819485638094599</v>
      </c>
      <c r="AI497" s="54">
        <v>1.1650927001429801</v>
      </c>
      <c r="AJ497" s="54">
        <v>-0.57212847758211205</v>
      </c>
      <c r="AK497" s="56" t="s">
        <v>1204</v>
      </c>
      <c r="AL497" s="56">
        <v>0</v>
      </c>
      <c r="AM497" s="56">
        <v>0</v>
      </c>
      <c r="AN497" s="56">
        <v>0</v>
      </c>
      <c r="AO497" s="56">
        <v>2.7665068240627702E-4</v>
      </c>
      <c r="AP497" s="56">
        <v>26</v>
      </c>
      <c r="AQ497" s="56">
        <v>1.6847409763083501</v>
      </c>
      <c r="AR497" s="56">
        <v>-0.63911694660487794</v>
      </c>
      <c r="AS497" s="56">
        <v>0.44335631206951698</v>
      </c>
      <c r="AT497" s="56">
        <v>-0.77390595504531201</v>
      </c>
      <c r="AU497" s="56">
        <v>4.7360538708392998E-2</v>
      </c>
      <c r="AV497" s="56">
        <v>-1.24363019226715</v>
      </c>
      <c r="AW497" s="56">
        <v>-1.76401973182578</v>
      </c>
      <c r="AX497" s="56">
        <v>-5.3643483073490903E-3</v>
      </c>
      <c r="AY497" s="56">
        <v>0.82258324292817298</v>
      </c>
      <c r="AZ497" s="56">
        <v>0.51163821133915999</v>
      </c>
      <c r="BA497" s="56">
        <v>0.22330625951536601</v>
      </c>
      <c r="BB497" s="56">
        <v>-0.67047611035920796</v>
      </c>
      <c r="BC497" s="56">
        <v>1.36352774354071</v>
      </c>
      <c r="BD497" s="77" t="s">
        <v>17704</v>
      </c>
      <c r="BE497" s="144" t="s">
        <v>3637</v>
      </c>
      <c r="BF497" s="77">
        <v>24</v>
      </c>
      <c r="BG497" s="77">
        <v>16.303863270000001</v>
      </c>
      <c r="BH497" s="145">
        <v>5.2100000000000001E-6</v>
      </c>
      <c r="BI497" s="77">
        <v>2.3412540000000001E-3</v>
      </c>
      <c r="BJ497" s="78">
        <v>18</v>
      </c>
      <c r="BK497" s="77">
        <v>-0.25819889000000001</v>
      </c>
      <c r="BL497" s="77">
        <v>-0.25819889000000001</v>
      </c>
      <c r="BM497" s="77">
        <v>-0.25819889000000001</v>
      </c>
      <c r="BN497" s="77">
        <v>-0.25819889000000001</v>
      </c>
      <c r="BO497" s="77">
        <v>-0.25819889000000001</v>
      </c>
      <c r="BP497" s="77">
        <v>-0.25819889000000001</v>
      </c>
      <c r="BQ497" s="77">
        <v>-0.25819889000000001</v>
      </c>
      <c r="BR497" s="77">
        <v>-0.25819889000000001</v>
      </c>
      <c r="BS497" s="77">
        <v>-0.25819889000000001</v>
      </c>
      <c r="BT497" s="77">
        <v>-0.25819889000000001</v>
      </c>
      <c r="BU497" s="77">
        <v>-0.25819889000000001</v>
      </c>
      <c r="BV497" s="77">
        <v>-0.25819889000000001</v>
      </c>
      <c r="BW497" s="77">
        <v>-0.25819889000000001</v>
      </c>
      <c r="BX497" s="77">
        <v>3.6147844560000002</v>
      </c>
      <c r="BY497" s="77">
        <v>-0.25819889000000001</v>
      </c>
    </row>
    <row r="498" spans="1:77">
      <c r="A498" s="52" t="s">
        <v>2044</v>
      </c>
      <c r="B498" s="52">
        <v>0</v>
      </c>
      <c r="C498" s="52">
        <v>0</v>
      </c>
      <c r="D498" s="52">
        <v>0</v>
      </c>
      <c r="E498" s="52">
        <v>3.0911901082054499E-4</v>
      </c>
      <c r="F498" s="52">
        <v>119</v>
      </c>
      <c r="G498" s="52">
        <v>0.70756046777148496</v>
      </c>
      <c r="H498" s="52">
        <v>-0.46570594550927102</v>
      </c>
      <c r="I498" s="52">
        <v>0.55980915132893205</v>
      </c>
      <c r="J498" s="52">
        <v>-1.1923429974247</v>
      </c>
      <c r="K498" s="52">
        <v>-0.188189456098944</v>
      </c>
      <c r="L498" s="52">
        <v>-0.58814790666370897</v>
      </c>
      <c r="M498" s="52">
        <v>0.71763792686619099</v>
      </c>
      <c r="N498" s="52">
        <v>1.4816739772674501</v>
      </c>
      <c r="O498" s="52">
        <v>-0.99150238173770899</v>
      </c>
      <c r="P498" s="52">
        <v>1.6933182508131901</v>
      </c>
      <c r="Q498" s="52">
        <v>-1.0925977178231301</v>
      </c>
      <c r="R498" s="52">
        <v>-0.64151336878978105</v>
      </c>
      <c r="S498" s="54" t="s">
        <v>1738</v>
      </c>
      <c r="T498" s="54">
        <v>0</v>
      </c>
      <c r="U498" s="54">
        <v>0</v>
      </c>
      <c r="V498" s="54">
        <v>0</v>
      </c>
      <c r="W498" s="54">
        <v>3.0643513789716198E-4</v>
      </c>
      <c r="X498" s="54">
        <v>110</v>
      </c>
      <c r="Y498" s="54">
        <v>-0.99221302138841505</v>
      </c>
      <c r="Z498" s="54">
        <v>0.229009793911232</v>
      </c>
      <c r="AA498" s="54">
        <v>0.131151037578634</v>
      </c>
      <c r="AB498" s="54">
        <v>-1.1603147592580401E-2</v>
      </c>
      <c r="AC498" s="54">
        <v>0.18479217204134599</v>
      </c>
      <c r="AD498" s="54">
        <v>1.4603104213317299</v>
      </c>
      <c r="AE498" s="54">
        <v>-1.05727021036914</v>
      </c>
      <c r="AF498" s="54">
        <v>-1.45148889385323</v>
      </c>
      <c r="AG498" s="54">
        <v>0.288190908379448</v>
      </c>
      <c r="AH498" s="54">
        <v>-1.0624474788406</v>
      </c>
      <c r="AI498" s="54">
        <v>0.53258532878145703</v>
      </c>
      <c r="AJ498" s="54">
        <v>1.74898309002012</v>
      </c>
      <c r="AK498" s="56" t="s">
        <v>2045</v>
      </c>
      <c r="AL498" s="56">
        <v>0</v>
      </c>
      <c r="AM498" s="56">
        <v>0</v>
      </c>
      <c r="AN498" s="56">
        <v>0</v>
      </c>
      <c r="AO498" s="56">
        <v>2.7665068240627702E-4</v>
      </c>
      <c r="AP498" s="56">
        <v>75</v>
      </c>
      <c r="AQ498" s="56">
        <v>1.2839667408266999</v>
      </c>
      <c r="AR498" s="56">
        <v>-5.4957360452019398E-2</v>
      </c>
      <c r="AS498" s="56">
        <v>-0.36888023738166997</v>
      </c>
      <c r="AT498" s="56">
        <v>0.11847274692307801</v>
      </c>
      <c r="AU498" s="56">
        <v>0.79241940865388905</v>
      </c>
      <c r="AV498" s="56">
        <v>0.41305200537016301</v>
      </c>
      <c r="AW498" s="56">
        <v>-2.8835859471336698</v>
      </c>
      <c r="AX498" s="56">
        <v>-3.24759856563928E-2</v>
      </c>
      <c r="AY498" s="56">
        <v>0.44028916201499702</v>
      </c>
      <c r="AZ498" s="56">
        <v>-0.15026691134657599</v>
      </c>
      <c r="BA498" s="56">
        <v>-0.33372437367659602</v>
      </c>
      <c r="BB498" s="56">
        <v>0.86480599983184303</v>
      </c>
      <c r="BC498" s="56">
        <v>-8.9115247973739806E-2</v>
      </c>
      <c r="BD498" s="77" t="s">
        <v>17706</v>
      </c>
      <c r="BE498" s="144" t="s">
        <v>18257</v>
      </c>
      <c r="BF498" s="77">
        <v>24</v>
      </c>
      <c r="BG498" s="77">
        <v>16.303863270000001</v>
      </c>
      <c r="BH498" s="145">
        <v>5.2100000000000001E-6</v>
      </c>
      <c r="BI498" s="77">
        <v>2.3412540000000001E-3</v>
      </c>
      <c r="BJ498" s="78">
        <v>18</v>
      </c>
      <c r="BK498" s="77">
        <v>-0.25819889000000001</v>
      </c>
      <c r="BL498" s="77">
        <v>-0.25819889000000001</v>
      </c>
      <c r="BM498" s="77">
        <v>-0.25819889000000001</v>
      </c>
      <c r="BN498" s="77">
        <v>-0.25819889000000001</v>
      </c>
      <c r="BO498" s="77">
        <v>-0.25819889000000001</v>
      </c>
      <c r="BP498" s="77">
        <v>-0.25819889000000001</v>
      </c>
      <c r="BQ498" s="77">
        <v>-0.25819889000000001</v>
      </c>
      <c r="BR498" s="77">
        <v>-0.25819889000000001</v>
      </c>
      <c r="BS498" s="77">
        <v>-0.25819889000000001</v>
      </c>
      <c r="BT498" s="77">
        <v>-0.25819889000000001</v>
      </c>
      <c r="BU498" s="77">
        <v>-0.25819889000000001</v>
      </c>
      <c r="BV498" s="77">
        <v>-0.25819889000000001</v>
      </c>
      <c r="BW498" s="77">
        <v>-0.25819889000000001</v>
      </c>
      <c r="BX498" s="77">
        <v>3.6147844560000002</v>
      </c>
      <c r="BY498" s="77">
        <v>-0.25819889000000001</v>
      </c>
    </row>
    <row r="499" spans="1:77">
      <c r="A499" s="52" t="s">
        <v>1744</v>
      </c>
      <c r="B499" s="52">
        <v>42</v>
      </c>
      <c r="C499" s="52">
        <v>6.7246380749857897</v>
      </c>
      <c r="D499" s="52">
        <v>3.3053975131350499E-3</v>
      </c>
      <c r="E499" s="52">
        <v>2.3226424031411999E-3</v>
      </c>
      <c r="F499" s="52">
        <v>3</v>
      </c>
      <c r="G499" s="52">
        <v>0.47527222812658398</v>
      </c>
      <c r="H499" s="52">
        <v>-0.501164823019844</v>
      </c>
      <c r="I499" s="52">
        <v>-3.8387378712218201E-2</v>
      </c>
      <c r="J499" s="52">
        <v>-1.2927617170227199</v>
      </c>
      <c r="K499" s="52">
        <v>-1.1847369651969999</v>
      </c>
      <c r="L499" s="52">
        <v>-0.18273890557716499</v>
      </c>
      <c r="M499" s="52">
        <v>1.5456729563351499</v>
      </c>
      <c r="N499" s="52">
        <v>1.1622228187882999</v>
      </c>
      <c r="O499" s="52">
        <v>-0.10942435074092199</v>
      </c>
      <c r="P499" s="52">
        <v>1.5192235699373899</v>
      </c>
      <c r="Q499" s="52">
        <v>-1.1341364881006899</v>
      </c>
      <c r="R499" s="52">
        <v>-0.25904094481686402</v>
      </c>
      <c r="S499" s="54" t="s">
        <v>1745</v>
      </c>
      <c r="T499" s="54">
        <v>41</v>
      </c>
      <c r="U499" s="54">
        <v>6.6745731641800301</v>
      </c>
      <c r="V499" s="54">
        <v>1.1892730917192E-3</v>
      </c>
      <c r="W499" s="54">
        <v>3.1481333418534201E-3</v>
      </c>
      <c r="X499" s="54">
        <v>3</v>
      </c>
      <c r="Y499" s="54">
        <v>-0.60047294149658004</v>
      </c>
      <c r="Z499" s="54">
        <v>0.67412361388122899</v>
      </c>
      <c r="AA499" s="54">
        <v>0.57089992652897803</v>
      </c>
      <c r="AB499" s="54">
        <v>1.07703891335666</v>
      </c>
      <c r="AC499" s="54">
        <v>1.1341135991961999</v>
      </c>
      <c r="AD499" s="54">
        <v>-0.38165168254065701</v>
      </c>
      <c r="AE499" s="54">
        <v>-1.3870931522291401</v>
      </c>
      <c r="AF499" s="54">
        <v>-0.80066630978326803</v>
      </c>
      <c r="AG499" s="54">
        <v>0.54814246807589095</v>
      </c>
      <c r="AH499" s="54">
        <v>-1.73302724107448</v>
      </c>
      <c r="AI499" s="54">
        <v>1.1544582065683699</v>
      </c>
      <c r="AJ499" s="54">
        <v>-0.2558654004832</v>
      </c>
      <c r="AK499" s="56" t="s">
        <v>1746</v>
      </c>
      <c r="AL499" s="56">
        <v>4</v>
      </c>
      <c r="AM499" s="56">
        <v>0.668460438032213</v>
      </c>
      <c r="AN499" s="56">
        <v>0</v>
      </c>
      <c r="AO499" s="56">
        <v>8.1081287993119795E-4</v>
      </c>
      <c r="AP499" s="56">
        <v>2</v>
      </c>
      <c r="AQ499" s="56">
        <v>0.377621625723016</v>
      </c>
      <c r="AR499" s="56">
        <v>0.98871831165686097</v>
      </c>
      <c r="AS499" s="56">
        <v>0.764764784782065</v>
      </c>
      <c r="AT499" s="56">
        <v>-7.8267900558075601E-2</v>
      </c>
      <c r="AU499" s="56">
        <v>0.16185213499807699</v>
      </c>
      <c r="AV499" s="56">
        <v>-2.5310479010290501</v>
      </c>
      <c r="AW499" s="56">
        <v>-1.12567578740206</v>
      </c>
      <c r="AX499" s="56">
        <v>1.2735303648768499</v>
      </c>
      <c r="AY499" s="56">
        <v>0.31179925606756798</v>
      </c>
      <c r="AZ499" s="56">
        <v>-0.162280043558894</v>
      </c>
      <c r="BA499" s="56">
        <v>-0.136658998152282</v>
      </c>
      <c r="BB499" s="56">
        <v>-0.55978281179895595</v>
      </c>
      <c r="BC499" s="56">
        <v>0.71542696439488296</v>
      </c>
      <c r="BD499" s="77" t="s">
        <v>17702</v>
      </c>
      <c r="BE499" s="144" t="s">
        <v>3637</v>
      </c>
      <c r="BF499" s="77">
        <v>21</v>
      </c>
      <c r="BG499" s="77">
        <v>14.01093264</v>
      </c>
      <c r="BH499" s="145">
        <v>4.4700000000000002E-5</v>
      </c>
      <c r="BI499" s="77">
        <v>2.0068880000000001E-3</v>
      </c>
      <c r="BJ499" s="78">
        <v>18</v>
      </c>
      <c r="BK499" s="77">
        <v>-0.34069525099999998</v>
      </c>
      <c r="BL499" s="77">
        <v>-0.34069525099999998</v>
      </c>
      <c r="BM499" s="77">
        <v>-0.34069525099999998</v>
      </c>
      <c r="BN499" s="77">
        <v>-0.34069525099999998</v>
      </c>
      <c r="BO499" s="77">
        <v>-0.34069525099999998</v>
      </c>
      <c r="BP499" s="77">
        <v>-0.34069525099999998</v>
      </c>
      <c r="BQ499" s="77">
        <v>-0.34069525099999998</v>
      </c>
      <c r="BR499" s="77">
        <v>-0.34069525099999998</v>
      </c>
      <c r="BS499" s="77">
        <v>-0.34069525099999998</v>
      </c>
      <c r="BT499" s="77">
        <v>-0.34069525099999998</v>
      </c>
      <c r="BU499" s="77">
        <v>1.056318431</v>
      </c>
      <c r="BV499" s="77">
        <v>-0.34069525099999998</v>
      </c>
      <c r="BW499" s="77">
        <v>-0.34069525099999998</v>
      </c>
      <c r="BX499" s="77">
        <v>3.3727198330000001</v>
      </c>
      <c r="BY499" s="77">
        <v>-0.34069525099999998</v>
      </c>
    </row>
    <row r="500" spans="1:77">
      <c r="A500" s="52" t="s">
        <v>1874</v>
      </c>
      <c r="B500" s="52">
        <v>1</v>
      </c>
      <c r="C500" s="52">
        <v>0.27646596933744899</v>
      </c>
      <c r="D500" s="52">
        <v>0</v>
      </c>
      <c r="E500" s="52">
        <v>2.0607934054597998E-3</v>
      </c>
      <c r="F500" s="52">
        <v>19</v>
      </c>
      <c r="G500" s="52">
        <v>-1.99721939343526</v>
      </c>
      <c r="H500" s="52">
        <v>-1.0561703395267601</v>
      </c>
      <c r="I500" s="52">
        <v>-0.75614412226107397</v>
      </c>
      <c r="J500" s="52">
        <v>0.60216630411300798</v>
      </c>
      <c r="K500" s="52">
        <v>1.0655839057231</v>
      </c>
      <c r="L500" s="52">
        <v>-3.82235814605731E-2</v>
      </c>
      <c r="M500" s="52">
        <v>0.84234063481475596</v>
      </c>
      <c r="N500" s="52">
        <v>-0.60983934784267302</v>
      </c>
      <c r="O500" s="52">
        <v>-0.625068888628733</v>
      </c>
      <c r="P500" s="52">
        <v>1.11387767074894</v>
      </c>
      <c r="Q500" s="52">
        <v>0.88354903194368395</v>
      </c>
      <c r="R500" s="52">
        <v>0.57514812581158603</v>
      </c>
      <c r="S500" s="54" t="s">
        <v>1398</v>
      </c>
      <c r="T500" s="54">
        <v>1</v>
      </c>
      <c r="U500" s="54">
        <v>0.33116988576204798</v>
      </c>
      <c r="V500" s="54">
        <v>0</v>
      </c>
      <c r="W500" s="54">
        <v>2.0429009193040099E-3</v>
      </c>
      <c r="X500" s="54">
        <v>18</v>
      </c>
      <c r="Y500" s="54">
        <v>-1.46844998991013</v>
      </c>
      <c r="Z500" s="54">
        <v>0.839751794333915</v>
      </c>
      <c r="AA500" s="54">
        <v>-1.1359109105035899E-2</v>
      </c>
      <c r="AB500" s="54">
        <v>0.73175984344306</v>
      </c>
      <c r="AC500" s="54">
        <v>0.38378858788362502</v>
      </c>
      <c r="AD500" s="54">
        <v>0.39098344167668903</v>
      </c>
      <c r="AE500" s="54">
        <v>-1.7232449412203299</v>
      </c>
      <c r="AF500" s="54">
        <v>-0.53903312041549001</v>
      </c>
      <c r="AG500" s="54">
        <v>0.92023602064393895</v>
      </c>
      <c r="AH500" s="54">
        <v>-1.24896732273559</v>
      </c>
      <c r="AI500" s="54">
        <v>1.1350444603154199</v>
      </c>
      <c r="AJ500" s="54">
        <v>0.58949033508993098</v>
      </c>
      <c r="AK500" s="56" t="s">
        <v>1486</v>
      </c>
      <c r="AL500" s="56">
        <v>80</v>
      </c>
      <c r="AM500" s="56">
        <v>11.4705360727098</v>
      </c>
      <c r="AN500" s="56">
        <v>3.8581582459059401E-3</v>
      </c>
      <c r="AO500" s="56">
        <v>1.5942963229778799E-3</v>
      </c>
      <c r="AP500" s="56">
        <v>1</v>
      </c>
      <c r="AQ500" s="56">
        <v>-1.4075296965980999</v>
      </c>
      <c r="AR500" s="56">
        <v>-0.72512865304366803</v>
      </c>
      <c r="AS500" s="56">
        <v>1.1529612302271399</v>
      </c>
      <c r="AT500" s="56">
        <v>-1.383470775415</v>
      </c>
      <c r="AU500" s="56">
        <v>1.62868124545995</v>
      </c>
      <c r="AV500" s="56">
        <v>-1.01943632436416</v>
      </c>
      <c r="AW500" s="56">
        <v>8.9475439792011002E-2</v>
      </c>
      <c r="AX500" s="56">
        <v>-0.43052305518691297</v>
      </c>
      <c r="AY500" s="56">
        <v>0.17948488791193901</v>
      </c>
      <c r="AZ500" s="56">
        <v>0.41532111194220001</v>
      </c>
      <c r="BA500" s="56">
        <v>0.96509144825771198</v>
      </c>
      <c r="BB500" s="56">
        <v>1.0041738771740401</v>
      </c>
      <c r="BC500" s="56">
        <v>-0.46910073615713199</v>
      </c>
      <c r="BD500" s="77" t="s">
        <v>17708</v>
      </c>
      <c r="BE500" s="144" t="s">
        <v>18258</v>
      </c>
      <c r="BF500" s="77">
        <v>21</v>
      </c>
      <c r="BG500" s="77">
        <v>14.01093264</v>
      </c>
      <c r="BH500" s="145">
        <v>2.7900000000000001E-5</v>
      </c>
      <c r="BI500" s="77">
        <v>2.0068880000000001E-3</v>
      </c>
      <c r="BJ500" s="78">
        <v>18</v>
      </c>
      <c r="BK500" s="77">
        <v>-0.34069525099999998</v>
      </c>
      <c r="BL500" s="77">
        <v>-0.34069525099999998</v>
      </c>
      <c r="BM500" s="77">
        <v>-0.34069525099999998</v>
      </c>
      <c r="BN500" s="77">
        <v>-0.34069525099999998</v>
      </c>
      <c r="BO500" s="77">
        <v>-0.34069525099999998</v>
      </c>
      <c r="BP500" s="77">
        <v>-0.34069525099999998</v>
      </c>
      <c r="BQ500" s="77">
        <v>-0.34069525099999998</v>
      </c>
      <c r="BR500" s="77">
        <v>-0.34069525099999998</v>
      </c>
      <c r="BS500" s="77">
        <v>-0.34069525099999998</v>
      </c>
      <c r="BT500" s="77">
        <v>-0.34069525099999998</v>
      </c>
      <c r="BU500" s="77">
        <v>1.056318431</v>
      </c>
      <c r="BV500" s="77">
        <v>-0.34069525099999998</v>
      </c>
      <c r="BW500" s="77">
        <v>-0.34069525099999998</v>
      </c>
      <c r="BX500" s="77">
        <v>3.3727198330000001</v>
      </c>
      <c r="BY500" s="77">
        <v>-0.34069525099999998</v>
      </c>
    </row>
    <row r="501" spans="1:77">
      <c r="A501" s="52" t="s">
        <v>1521</v>
      </c>
      <c r="B501" s="52">
        <v>11</v>
      </c>
      <c r="C501" s="52">
        <v>1.7617576604604399</v>
      </c>
      <c r="D501" s="52">
        <v>4.7459254833864698E-4</v>
      </c>
      <c r="E501" s="52">
        <v>9.7309442318742703E-4</v>
      </c>
      <c r="F501" s="52">
        <v>2</v>
      </c>
      <c r="G501" s="52">
        <v>0.40210887629706399</v>
      </c>
      <c r="H501" s="52">
        <v>-1.2276496996700901</v>
      </c>
      <c r="I501" s="52">
        <v>-0.21862996999805601</v>
      </c>
      <c r="J501" s="52">
        <v>-1.40735738508348</v>
      </c>
      <c r="K501" s="52">
        <v>-0.97193948666881902</v>
      </c>
      <c r="L501" s="52">
        <v>1.31596412464364</v>
      </c>
      <c r="M501" s="52">
        <v>1.21201930830358</v>
      </c>
      <c r="N501" s="52">
        <v>7.6710428844351197E-2</v>
      </c>
      <c r="O501" s="52">
        <v>-0.20372322074322799</v>
      </c>
      <c r="P501" s="52">
        <v>0.14338979077366201</v>
      </c>
      <c r="Q501" s="52">
        <v>-0.72297573998806497</v>
      </c>
      <c r="R501" s="52">
        <v>1.6020829732894499</v>
      </c>
      <c r="S501" s="54" t="s">
        <v>1522</v>
      </c>
      <c r="T501" s="54">
        <v>15</v>
      </c>
      <c r="U501" s="54">
        <v>2.2506524333256102</v>
      </c>
      <c r="V501" s="54">
        <v>1.1166883490321101E-3</v>
      </c>
      <c r="W501" s="54">
        <v>1.60776652538392E-3</v>
      </c>
      <c r="X501" s="54">
        <v>1</v>
      </c>
      <c r="Y501" s="54">
        <v>-0.71503527680222201</v>
      </c>
      <c r="Z501" s="54">
        <v>0.73696732221517103</v>
      </c>
      <c r="AA501" s="54">
        <v>0.53063538758533402</v>
      </c>
      <c r="AB501" s="54">
        <v>1.5547839496940601</v>
      </c>
      <c r="AC501" s="54">
        <v>1.2841394183808099</v>
      </c>
      <c r="AD501" s="54">
        <v>-1.07399617480365</v>
      </c>
      <c r="AE501" s="54">
        <v>-0.87750862454072998</v>
      </c>
      <c r="AF501" s="54">
        <v>-0.57100780500091797</v>
      </c>
      <c r="AG501" s="54">
        <v>-6.1581667688287801E-2</v>
      </c>
      <c r="AH501" s="54">
        <v>-0.75127254512568398</v>
      </c>
      <c r="AI501" s="54">
        <v>1.15056981137343</v>
      </c>
      <c r="AJ501" s="54">
        <v>-1.20669379528731</v>
      </c>
      <c r="AK501" s="56" t="s">
        <v>1523</v>
      </c>
      <c r="AL501" s="56">
        <v>1</v>
      </c>
      <c r="AM501" s="56">
        <v>0.40869598912623301</v>
      </c>
      <c r="AN501" s="56">
        <v>0</v>
      </c>
      <c r="AO501" s="56">
        <v>1.84433788270053E-3</v>
      </c>
      <c r="AP501" s="56">
        <v>17</v>
      </c>
      <c r="AQ501" s="56">
        <v>-0.50695969141771602</v>
      </c>
      <c r="AR501" s="56">
        <v>-2.5269389928554601E-2</v>
      </c>
      <c r="AS501" s="56">
        <v>0.83277523462522796</v>
      </c>
      <c r="AT501" s="56">
        <v>1.13908986890603</v>
      </c>
      <c r="AU501" s="56">
        <v>1.3231781030635299</v>
      </c>
      <c r="AV501" s="56">
        <v>1.5620455189174201</v>
      </c>
      <c r="AW501" s="56">
        <v>0.115644809628521</v>
      </c>
      <c r="AX501" s="56">
        <v>-0.320679253167171</v>
      </c>
      <c r="AY501" s="56">
        <v>-1.8303371243348801</v>
      </c>
      <c r="AZ501" s="56">
        <v>-1.0211903414429799</v>
      </c>
      <c r="BA501" s="56">
        <v>-0.56659453801387605</v>
      </c>
      <c r="BB501" s="56">
        <v>0.14114984794771601</v>
      </c>
      <c r="BC501" s="56">
        <v>-0.84285304478326895</v>
      </c>
      <c r="BD501" s="77" t="s">
        <v>17687</v>
      </c>
      <c r="BE501" s="144" t="s">
        <v>18259</v>
      </c>
      <c r="BF501" s="77">
        <v>20</v>
      </c>
      <c r="BG501" s="77">
        <v>3.850317005</v>
      </c>
      <c r="BH501" s="77">
        <v>2.0658699999999999E-4</v>
      </c>
      <c r="BI501" s="77">
        <v>7.8299700000000001E-4</v>
      </c>
      <c r="BJ501" s="78">
        <v>18</v>
      </c>
      <c r="BK501" s="77">
        <v>-0.46692991099999998</v>
      </c>
      <c r="BL501" s="77">
        <v>1.813865198</v>
      </c>
      <c r="BM501" s="77">
        <v>-0.46692991099999998</v>
      </c>
      <c r="BN501" s="77">
        <v>-0.46692991099999998</v>
      </c>
      <c r="BO501" s="77">
        <v>-0.46692991099999998</v>
      </c>
      <c r="BP501" s="77">
        <v>-0.46692991099999998</v>
      </c>
      <c r="BQ501" s="77">
        <v>-0.46692991099999998</v>
      </c>
      <c r="BR501" s="77">
        <v>-0.46692991099999998</v>
      </c>
      <c r="BS501" s="77">
        <v>-0.46692991099999998</v>
      </c>
      <c r="BT501" s="77">
        <v>-0.46692991099999998</v>
      </c>
      <c r="BU501" s="77">
        <v>-0.46692991099999998</v>
      </c>
      <c r="BV501" s="77">
        <v>1.218541466</v>
      </c>
      <c r="BW501" s="77">
        <v>-0.46692991099999998</v>
      </c>
      <c r="BX501" s="77">
        <v>2.5707522699999998</v>
      </c>
      <c r="BY501" s="77">
        <v>-0.46692991099999998</v>
      </c>
    </row>
    <row r="502" spans="1:77">
      <c r="A502" s="52" t="s">
        <v>1524</v>
      </c>
      <c r="B502" s="52">
        <v>13</v>
      </c>
      <c r="C502" s="52">
        <v>1.6435982352494001</v>
      </c>
      <c r="D502" s="52">
        <v>2.0100390282578001E-4</v>
      </c>
      <c r="E502" s="52">
        <v>7.8991647478246203E-4</v>
      </c>
      <c r="F502" s="52">
        <v>2</v>
      </c>
      <c r="G502" s="52">
        <v>-1.1075084338533501</v>
      </c>
      <c r="H502" s="52">
        <v>0.58915243645910997</v>
      </c>
      <c r="I502" s="52">
        <v>0.54801101593624202</v>
      </c>
      <c r="J502" s="52">
        <v>1.7562070250161801</v>
      </c>
      <c r="K502" s="52">
        <v>1.27538612336628</v>
      </c>
      <c r="L502" s="52">
        <v>-0.81878378735235502</v>
      </c>
      <c r="M502" s="52">
        <v>-1.1193637796539</v>
      </c>
      <c r="N502" s="52">
        <v>-0.53009118743878703</v>
      </c>
      <c r="O502" s="52">
        <v>-0.377416573438425</v>
      </c>
      <c r="P502" s="52">
        <v>-0.67993817250922794</v>
      </c>
      <c r="Q502" s="52">
        <v>1.09767518326674</v>
      </c>
      <c r="R502" s="52">
        <v>-0.63332984979850904</v>
      </c>
      <c r="S502" s="54" t="s">
        <v>1525</v>
      </c>
      <c r="T502" s="54">
        <v>12</v>
      </c>
      <c r="U502" s="54">
        <v>1.8285925405402499</v>
      </c>
      <c r="V502" s="55">
        <v>7.81681844322477E-5</v>
      </c>
      <c r="W502" s="54">
        <v>1.2284286723355201E-3</v>
      </c>
      <c r="X502" s="54">
        <v>1</v>
      </c>
      <c r="Y502" s="54">
        <v>0.61849379000168003</v>
      </c>
      <c r="Z502" s="54">
        <v>-0.56940249834699297</v>
      </c>
      <c r="AA502" s="54">
        <v>-0.77689934617877798</v>
      </c>
      <c r="AB502" s="54">
        <v>-0.69999008171295096</v>
      </c>
      <c r="AC502" s="54">
        <v>-1.34528869809954</v>
      </c>
      <c r="AD502" s="54">
        <v>1.19700524717186</v>
      </c>
      <c r="AE502" s="54">
        <v>0.97184878433173305</v>
      </c>
      <c r="AF502" s="54">
        <v>0.84689662798060905</v>
      </c>
      <c r="AG502" s="54">
        <v>-0.60928361476580495</v>
      </c>
      <c r="AH502" s="54">
        <v>0.42200586872415902</v>
      </c>
      <c r="AI502" s="54">
        <v>-1.39599326822973</v>
      </c>
      <c r="AJ502" s="54">
        <v>1.3406071891237601</v>
      </c>
      <c r="AK502" s="56" t="s">
        <v>1526</v>
      </c>
      <c r="AL502" s="56">
        <v>35</v>
      </c>
      <c r="AM502" s="56">
        <v>5.0790624465696501</v>
      </c>
      <c r="AN502" s="56">
        <v>7.0742206911184203E-3</v>
      </c>
      <c r="AO502" s="56">
        <v>1.2298676564523E-3</v>
      </c>
      <c r="AP502" s="56">
        <v>2</v>
      </c>
      <c r="AQ502" s="56">
        <v>0.14096894085061401</v>
      </c>
      <c r="AR502" s="56">
        <v>-0.96834593230292498</v>
      </c>
      <c r="AS502" s="56">
        <v>1.0959118759192099</v>
      </c>
      <c r="AT502" s="56">
        <v>-1.19506706534771</v>
      </c>
      <c r="AU502" s="56">
        <v>1.31931464930238</v>
      </c>
      <c r="AV502" s="56">
        <v>-1.72670524996601</v>
      </c>
      <c r="AW502" s="56">
        <v>-1.3806139015208201</v>
      </c>
      <c r="AX502" s="56">
        <v>0.57774289207972995</v>
      </c>
      <c r="AY502" s="56">
        <v>0.72701000997296705</v>
      </c>
      <c r="AZ502" s="56">
        <v>0.18774374878464101</v>
      </c>
      <c r="BA502" s="56">
        <v>0.51195775538189803</v>
      </c>
      <c r="BB502" s="56">
        <v>-7.6955152679874794E-2</v>
      </c>
      <c r="BC502" s="56">
        <v>0.78703742952591105</v>
      </c>
      <c r="BD502" s="77" t="s">
        <v>17699</v>
      </c>
      <c r="BE502" s="144" t="s">
        <v>11105</v>
      </c>
      <c r="BF502" s="77">
        <v>20</v>
      </c>
      <c r="BG502" s="77">
        <v>4.6430184619999997</v>
      </c>
      <c r="BH502" s="77">
        <v>0</v>
      </c>
      <c r="BI502" s="77">
        <v>8.8523900000000001E-4</v>
      </c>
      <c r="BJ502" s="78">
        <v>18</v>
      </c>
      <c r="BK502" s="77">
        <v>-0.51970882900000004</v>
      </c>
      <c r="BL502" s="77">
        <v>1.6278568440000001</v>
      </c>
      <c r="BM502" s="77">
        <v>-0.51970882900000004</v>
      </c>
      <c r="BN502" s="77">
        <v>-0.51970882900000004</v>
      </c>
      <c r="BO502" s="77">
        <v>-0.51970882900000004</v>
      </c>
      <c r="BP502" s="77">
        <v>-0.51970882900000004</v>
      </c>
      <c r="BQ502" s="77">
        <v>-0.51970882900000004</v>
      </c>
      <c r="BR502" s="77">
        <v>-0.51970882900000004</v>
      </c>
      <c r="BS502" s="77">
        <v>-0.51970882900000004</v>
      </c>
      <c r="BT502" s="77">
        <v>-0.51970882900000004</v>
      </c>
      <c r="BU502" s="77">
        <v>0.35436999299999999</v>
      </c>
      <c r="BV502" s="77">
        <v>1.0673081099999999</v>
      </c>
      <c r="BW502" s="77">
        <v>-0.51970882900000004</v>
      </c>
      <c r="BX502" s="77">
        <v>2.6672621670000001</v>
      </c>
      <c r="BY502" s="77">
        <v>-0.51970882900000004</v>
      </c>
    </row>
    <row r="503" spans="1:77">
      <c r="A503" s="52" t="s">
        <v>1478</v>
      </c>
      <c r="B503" s="52">
        <v>52</v>
      </c>
      <c r="C503" s="52">
        <v>8.5398435199545304</v>
      </c>
      <c r="D503" s="52">
        <v>9.7151886365793596E-4</v>
      </c>
      <c r="E503" s="52">
        <v>2.42761726030473E-3</v>
      </c>
      <c r="F503" s="52">
        <v>2</v>
      </c>
      <c r="G503" s="52">
        <v>-9.7135692987633901E-2</v>
      </c>
      <c r="H503" s="52">
        <v>-0.93597281531308896</v>
      </c>
      <c r="I503" s="52">
        <v>-0.60964525969197003</v>
      </c>
      <c r="J503" s="52">
        <v>-1.4735891011652</v>
      </c>
      <c r="K503" s="52">
        <v>-0.56035622097291704</v>
      </c>
      <c r="L503" s="52">
        <v>0.98340681132087704</v>
      </c>
      <c r="M503" s="52">
        <v>1.95508808031218</v>
      </c>
      <c r="N503" s="52">
        <v>0.35095565689987102</v>
      </c>
      <c r="O503" s="52">
        <v>-0.45753330936070202</v>
      </c>
      <c r="P503" s="52">
        <v>0.77361076247411498</v>
      </c>
      <c r="Q503" s="52">
        <v>-0.84031885569888998</v>
      </c>
      <c r="R503" s="52">
        <v>0.91148994418336604</v>
      </c>
      <c r="S503" s="54" t="s">
        <v>1527</v>
      </c>
      <c r="T503" s="54">
        <v>22</v>
      </c>
      <c r="U503" s="54">
        <v>3.1645321704854701</v>
      </c>
      <c r="V503" s="54">
        <v>8.3193282002892201E-4</v>
      </c>
      <c r="W503" s="54">
        <v>1.46565515107232E-3</v>
      </c>
      <c r="X503" s="54">
        <v>1</v>
      </c>
      <c r="Y503" s="54">
        <v>0.72335276290036699</v>
      </c>
      <c r="Z503" s="54">
        <v>-0.95323599658495395</v>
      </c>
      <c r="AA503" s="54">
        <v>-0.82663490395506101</v>
      </c>
      <c r="AB503" s="54">
        <v>-1.1088484706219901</v>
      </c>
      <c r="AC503" s="54">
        <v>-1.0687347986251201</v>
      </c>
      <c r="AD503" s="54">
        <v>0.407599322012209</v>
      </c>
      <c r="AE503" s="54">
        <v>1.26696835415588</v>
      </c>
      <c r="AF503" s="54">
        <v>0.82379565617358297</v>
      </c>
      <c r="AG503" s="54">
        <v>-0.82006116559548803</v>
      </c>
      <c r="AH503" s="54">
        <v>1.64944259305481</v>
      </c>
      <c r="AI503" s="54">
        <v>-0.62366941522699604</v>
      </c>
      <c r="AJ503" s="54">
        <v>0.53002606231277605</v>
      </c>
      <c r="AK503" s="56" t="s">
        <v>1329</v>
      </c>
      <c r="AL503" s="56">
        <v>53</v>
      </c>
      <c r="AM503" s="56">
        <v>9.4229031083881694</v>
      </c>
      <c r="AN503" s="56">
        <v>2.1161244214158502E-3</v>
      </c>
      <c r="AO503" s="56">
        <v>1.61127911524376E-3</v>
      </c>
      <c r="AP503" s="56">
        <v>1</v>
      </c>
      <c r="AQ503" s="56">
        <v>-0.799400240407656</v>
      </c>
      <c r="AR503" s="56">
        <v>0.19900700095462701</v>
      </c>
      <c r="AS503" s="56">
        <v>0.74943492161020298</v>
      </c>
      <c r="AT503" s="56">
        <v>-0.37875822324681102</v>
      </c>
      <c r="AU503" s="56">
        <v>0.94053320533174101</v>
      </c>
      <c r="AV503" s="56">
        <v>-1.3313993385368399</v>
      </c>
      <c r="AW503" s="56">
        <v>0.904481996221703</v>
      </c>
      <c r="AX503" s="56">
        <v>-1.8733586879442601</v>
      </c>
      <c r="AY503" s="56">
        <v>-0.24668655276631801</v>
      </c>
      <c r="AZ503" s="56">
        <v>0.48848270123642401</v>
      </c>
      <c r="BA503" s="56">
        <v>1.0574471206445999</v>
      </c>
      <c r="BB503" s="56">
        <v>1.1871447326651201</v>
      </c>
      <c r="BC503" s="56">
        <v>-0.89692863576252102</v>
      </c>
      <c r="BD503" s="77" t="s">
        <v>17690</v>
      </c>
      <c r="BE503" s="144" t="s">
        <v>18260</v>
      </c>
      <c r="BF503" s="77">
        <v>19</v>
      </c>
      <c r="BG503" s="77">
        <v>4.4725835849999998</v>
      </c>
      <c r="BH503" s="77">
        <v>0</v>
      </c>
      <c r="BI503" s="77">
        <v>9.8693400000000008E-4</v>
      </c>
      <c r="BJ503" s="78">
        <v>18</v>
      </c>
      <c r="BK503" s="77">
        <v>-0.43812775300000001</v>
      </c>
      <c r="BL503" s="77">
        <v>-0.43812775300000001</v>
      </c>
      <c r="BM503" s="77">
        <v>-0.43812775300000001</v>
      </c>
      <c r="BN503" s="77">
        <v>-0.43812775300000001</v>
      </c>
      <c r="BO503" s="77">
        <v>-0.43812775300000001</v>
      </c>
      <c r="BP503" s="77">
        <v>-0.43812775300000001</v>
      </c>
      <c r="BQ503" s="77">
        <v>-0.43812775300000001</v>
      </c>
      <c r="BR503" s="77">
        <v>-0.43812775300000001</v>
      </c>
      <c r="BS503" s="77">
        <v>-0.43812775300000001</v>
      </c>
      <c r="BT503" s="77">
        <v>-0.43812775300000001</v>
      </c>
      <c r="BU503" s="77">
        <v>0.50620264599999998</v>
      </c>
      <c r="BV503" s="77">
        <v>2.0993342849999999</v>
      </c>
      <c r="BW503" s="77">
        <v>-0.43812775300000001</v>
      </c>
      <c r="BX503" s="77">
        <v>2.6519960999999999</v>
      </c>
      <c r="BY503" s="77">
        <v>-0.43812775300000001</v>
      </c>
    </row>
    <row r="504" spans="1:77">
      <c r="A504" s="52" t="s">
        <v>1205</v>
      </c>
      <c r="B504" s="52">
        <v>58</v>
      </c>
      <c r="C504" s="52">
        <v>10.0160616494358</v>
      </c>
      <c r="D504" s="52">
        <v>2.0429813345542499E-2</v>
      </c>
      <c r="E504" s="52">
        <v>2.8361735689163199E-3</v>
      </c>
      <c r="F504" s="52">
        <v>1</v>
      </c>
      <c r="G504" s="52">
        <v>0.113257574937384</v>
      </c>
      <c r="H504" s="52">
        <v>1.17043089612065</v>
      </c>
      <c r="I504" s="52">
        <v>0.79835079166862899</v>
      </c>
      <c r="J504" s="52">
        <v>1.34941803163247</v>
      </c>
      <c r="K504" s="52">
        <v>0.20117066382566301</v>
      </c>
      <c r="L504" s="52">
        <v>-0.23427932930235101</v>
      </c>
      <c r="M504" s="52">
        <v>-1.8527944835416299</v>
      </c>
      <c r="N504" s="52">
        <v>-0.62559006247356996</v>
      </c>
      <c r="O504" s="52">
        <v>0.63435874604063403</v>
      </c>
      <c r="P504" s="52">
        <v>-1.4988017658052499</v>
      </c>
      <c r="Q504" s="52">
        <v>0.51493893305092997</v>
      </c>
      <c r="R504" s="52">
        <v>-0.57045999615354503</v>
      </c>
      <c r="S504" s="54" t="s">
        <v>1206</v>
      </c>
      <c r="T504" s="54">
        <v>69</v>
      </c>
      <c r="U504" s="54">
        <v>10.7043622430502</v>
      </c>
      <c r="V504" s="54">
        <v>1.9301958113020001E-2</v>
      </c>
      <c r="W504" s="54">
        <v>4.3128527897095198E-3</v>
      </c>
      <c r="X504" s="54">
        <v>1</v>
      </c>
      <c r="Y504" s="54">
        <v>-0.46853107390114201</v>
      </c>
      <c r="Z504" s="54">
        <v>0.86511899997886998</v>
      </c>
      <c r="AA504" s="54">
        <v>0.73576364997329502</v>
      </c>
      <c r="AB504" s="54">
        <v>1.01811090740372</v>
      </c>
      <c r="AC504" s="54">
        <v>1.10713301230423</v>
      </c>
      <c r="AD504" s="54">
        <v>-0.48255547843812602</v>
      </c>
      <c r="AE504" s="54">
        <v>-1.25699441164422</v>
      </c>
      <c r="AF504" s="54">
        <v>-0.85015182293760505</v>
      </c>
      <c r="AG504" s="54">
        <v>0.62580808158790202</v>
      </c>
      <c r="AH504" s="54">
        <v>-1.6154401502714</v>
      </c>
      <c r="AI504" s="54">
        <v>1.06632842262093</v>
      </c>
      <c r="AJ504" s="54">
        <v>-0.74459013667645801</v>
      </c>
      <c r="AK504" s="56" t="s">
        <v>1106</v>
      </c>
      <c r="AL504" s="56">
        <v>8</v>
      </c>
      <c r="AM504" s="56">
        <v>1.2405860256359</v>
      </c>
      <c r="AN504" s="56">
        <v>2.4790481348512801E-3</v>
      </c>
      <c r="AO504" s="56">
        <v>9.4558728915204802E-4</v>
      </c>
      <c r="AP504" s="56">
        <v>2</v>
      </c>
      <c r="AQ504" s="56">
        <v>-0.164519830704388</v>
      </c>
      <c r="AR504" s="56">
        <v>-5.6587426979715097E-2</v>
      </c>
      <c r="AS504" s="56">
        <v>-2.19045207374693</v>
      </c>
      <c r="AT504" s="56">
        <v>0.84428884400330295</v>
      </c>
      <c r="AU504" s="56">
        <v>-0.67184678361095496</v>
      </c>
      <c r="AV504" s="56">
        <v>1.8563403953547299</v>
      </c>
      <c r="AW504" s="56">
        <v>1.0655995110739001</v>
      </c>
      <c r="AX504" s="56">
        <v>9.7406409334557298E-2</v>
      </c>
      <c r="AY504" s="56">
        <v>-0.65927657803839301</v>
      </c>
      <c r="AZ504" s="56">
        <v>8.8369942424230102E-2</v>
      </c>
      <c r="BA504" s="56">
        <v>7.6320055226147598E-2</v>
      </c>
      <c r="BB504" s="56">
        <v>0.53812797505933296</v>
      </c>
      <c r="BC504" s="56">
        <v>-0.82377043939582495</v>
      </c>
      <c r="BD504" s="77" t="s">
        <v>17705</v>
      </c>
      <c r="BE504" s="144" t="s">
        <v>18261</v>
      </c>
      <c r="BF504" s="77">
        <v>19</v>
      </c>
      <c r="BG504" s="77">
        <v>4.352407114</v>
      </c>
      <c r="BH504" s="77">
        <v>1.28419E-4</v>
      </c>
      <c r="BI504" s="77">
        <v>9.40167E-4</v>
      </c>
      <c r="BJ504" s="78">
        <v>18</v>
      </c>
      <c r="BK504" s="77">
        <v>-0.37809124399999999</v>
      </c>
      <c r="BL504" s="77">
        <v>-0.37809124399999999</v>
      </c>
      <c r="BM504" s="77">
        <v>-0.37809124399999999</v>
      </c>
      <c r="BN504" s="77">
        <v>-0.37809124399999999</v>
      </c>
      <c r="BO504" s="77">
        <v>-0.37809124399999999</v>
      </c>
      <c r="BP504" s="77">
        <v>-0.37809124399999999</v>
      </c>
      <c r="BQ504" s="77">
        <v>-0.37809124399999999</v>
      </c>
      <c r="BR504" s="77">
        <v>-0.37809124399999999</v>
      </c>
      <c r="BS504" s="77">
        <v>-0.37809124399999999</v>
      </c>
      <c r="BT504" s="77">
        <v>-0.37809124399999999</v>
      </c>
      <c r="BU504" s="77">
        <v>-0.37809124399999999</v>
      </c>
      <c r="BV504" s="77">
        <v>2.2814063039999999</v>
      </c>
      <c r="BW504" s="77">
        <v>-0.37809124399999999</v>
      </c>
      <c r="BX504" s="77">
        <v>2.6337798729999999</v>
      </c>
      <c r="BY504" s="77">
        <v>-0.37809124399999999</v>
      </c>
    </row>
    <row r="505" spans="1:77">
      <c r="A505" s="52" t="s">
        <v>1207</v>
      </c>
      <c r="B505" s="52">
        <v>39</v>
      </c>
      <c r="C505" s="52">
        <v>7.28135552635122</v>
      </c>
      <c r="D505" s="52">
        <v>1.33444257709337E-3</v>
      </c>
      <c r="E505" s="52">
        <v>2.0753663705240502E-3</v>
      </c>
      <c r="F505" s="52">
        <v>1</v>
      </c>
      <c r="G505" s="52">
        <v>8.8464144296339906E-2</v>
      </c>
      <c r="H505" s="52">
        <v>1.1442587668787101</v>
      </c>
      <c r="I505" s="52">
        <v>0.79235842310328697</v>
      </c>
      <c r="J505" s="52">
        <v>1.32058422867089</v>
      </c>
      <c r="K505" s="52">
        <v>0.229868375405783</v>
      </c>
      <c r="L505" s="52">
        <v>-0.12286547127915801</v>
      </c>
      <c r="M505" s="52">
        <v>-1.8904656140865901</v>
      </c>
      <c r="N505" s="52">
        <v>-0.58900381372842103</v>
      </c>
      <c r="O505" s="52">
        <v>0.46993798940616299</v>
      </c>
      <c r="P505" s="52">
        <v>-1.6645397526272001</v>
      </c>
      <c r="Q505" s="52">
        <v>0.502049278923278</v>
      </c>
      <c r="R505" s="52">
        <v>-0.280646554963073</v>
      </c>
      <c r="S505" s="54" t="s">
        <v>1208</v>
      </c>
      <c r="T505" s="54">
        <v>8</v>
      </c>
      <c r="U505" s="54">
        <v>1.1023823990832999</v>
      </c>
      <c r="V505" s="54">
        <v>0</v>
      </c>
      <c r="W505" s="54">
        <v>7.9525589540387098E-4</v>
      </c>
      <c r="X505" s="54">
        <v>1</v>
      </c>
      <c r="Y505" s="54">
        <v>0.36194299832668297</v>
      </c>
      <c r="Z505" s="54">
        <v>-0.91884135452408799</v>
      </c>
      <c r="AA505" s="54">
        <v>-0.75849246501904299</v>
      </c>
      <c r="AB505" s="54">
        <v>-0.46485923574140797</v>
      </c>
      <c r="AC505" s="54">
        <v>-0.88885358463684405</v>
      </c>
      <c r="AD505" s="54">
        <v>1.2783358971414001</v>
      </c>
      <c r="AE505" s="54">
        <v>0.64936388128838496</v>
      </c>
      <c r="AF505" s="54">
        <v>0.46952630302952703</v>
      </c>
      <c r="AG505" s="54">
        <v>-1.33584737476386</v>
      </c>
      <c r="AH505" s="54">
        <v>1.2128300067348601</v>
      </c>
      <c r="AI505" s="54">
        <v>-0.99284143072198805</v>
      </c>
      <c r="AJ505" s="54">
        <v>1.38773635888638</v>
      </c>
      <c r="AK505" s="56" t="s">
        <v>1131</v>
      </c>
      <c r="AL505" s="56">
        <v>55</v>
      </c>
      <c r="AM505" s="56">
        <v>7.6590431973512203</v>
      </c>
      <c r="AN505" s="56">
        <v>2.7358864551286702E-4</v>
      </c>
      <c r="AO505" s="56">
        <v>1.3072057536567701E-3</v>
      </c>
      <c r="AP505" s="56">
        <v>1</v>
      </c>
      <c r="AQ505" s="56">
        <v>1.34015258613904</v>
      </c>
      <c r="AR505" s="56">
        <v>0.86654897818525001</v>
      </c>
      <c r="AS505" s="56">
        <v>-1.2903020575705499</v>
      </c>
      <c r="AT505" s="56">
        <v>0.87865615931645302</v>
      </c>
      <c r="AU505" s="56">
        <v>-1.01135901079483</v>
      </c>
      <c r="AV505" s="56">
        <v>0.70867321136355199</v>
      </c>
      <c r="AW505" s="56">
        <v>-0.70075218892726598</v>
      </c>
      <c r="AX505" s="56">
        <v>1.78127146011487</v>
      </c>
      <c r="AY505" s="56">
        <v>-0.184991583713494</v>
      </c>
      <c r="AZ505" s="56">
        <v>-0.42476545522902698</v>
      </c>
      <c r="BA505" s="56">
        <v>-0.58333348081411496</v>
      </c>
      <c r="BB505" s="56">
        <v>-1.0900704055773001</v>
      </c>
      <c r="BC505" s="56">
        <v>-0.28972821249258002</v>
      </c>
      <c r="BD505" s="77" t="s">
        <v>17688</v>
      </c>
      <c r="BE505" s="144" t="s">
        <v>18262</v>
      </c>
      <c r="BF505" s="77">
        <v>18</v>
      </c>
      <c r="BG505" s="77">
        <v>2.9095246210000001</v>
      </c>
      <c r="BH505" s="77">
        <v>5.8626100000000003E-4</v>
      </c>
      <c r="BI505" s="77">
        <v>6.6390899999999996E-4</v>
      </c>
      <c r="BJ505" s="78">
        <v>18</v>
      </c>
      <c r="BK505" s="77">
        <v>-0.44768439500000001</v>
      </c>
      <c r="BL505" s="77">
        <v>2.250418968</v>
      </c>
      <c r="BM505" s="77">
        <v>-0.44768439500000001</v>
      </c>
      <c r="BN505" s="77">
        <v>-0.44768439500000001</v>
      </c>
      <c r="BO505" s="77">
        <v>-0.44768439500000001</v>
      </c>
      <c r="BP505" s="77">
        <v>-0.44768439500000001</v>
      </c>
      <c r="BQ505" s="77">
        <v>-0.44768439500000001</v>
      </c>
      <c r="BR505" s="77">
        <v>-0.44768439500000001</v>
      </c>
      <c r="BS505" s="77">
        <v>-0.44768439500000001</v>
      </c>
      <c r="BT505" s="77">
        <v>-0.44768439500000001</v>
      </c>
      <c r="BU505" s="77">
        <v>0.65046828899999998</v>
      </c>
      <c r="BV505" s="77">
        <v>-0.44768439500000001</v>
      </c>
      <c r="BW505" s="77">
        <v>-0.44768439500000001</v>
      </c>
      <c r="BX505" s="77">
        <v>2.471325486</v>
      </c>
      <c r="BY505" s="77">
        <v>-0.44768439500000001</v>
      </c>
    </row>
    <row r="506" spans="1:77">
      <c r="A506" s="52" t="s">
        <v>1747</v>
      </c>
      <c r="B506" s="52">
        <v>32</v>
      </c>
      <c r="C506" s="52">
        <v>4.9753377928800298</v>
      </c>
      <c r="D506" s="52">
        <v>4.1317468914188102E-4</v>
      </c>
      <c r="E506" s="52">
        <v>1.6895626637264201E-3</v>
      </c>
      <c r="F506" s="52">
        <v>3</v>
      </c>
      <c r="G506" s="52">
        <v>0.46497604548364002</v>
      </c>
      <c r="H506" s="52">
        <v>-0.54386720227227303</v>
      </c>
      <c r="I506" s="52">
        <v>-0.42654030968231799</v>
      </c>
      <c r="J506" s="52">
        <v>-1.3428570505120501</v>
      </c>
      <c r="K506" s="52">
        <v>-0.96270348826645602</v>
      </c>
      <c r="L506" s="52">
        <v>-0.15594706838799899</v>
      </c>
      <c r="M506" s="52">
        <v>1.84689648295457</v>
      </c>
      <c r="N506" s="52">
        <v>0.682553081452833</v>
      </c>
      <c r="O506" s="52">
        <v>-9.2590347590304101E-2</v>
      </c>
      <c r="P506" s="52">
        <v>1.65829075955178</v>
      </c>
      <c r="Q506" s="52">
        <v>-0.93817101454442497</v>
      </c>
      <c r="R506" s="52">
        <v>-0.19003988818700801</v>
      </c>
      <c r="S506" s="54" t="s">
        <v>1711</v>
      </c>
      <c r="T506" s="54">
        <v>22</v>
      </c>
      <c r="U506" s="54">
        <v>4.7026687059550403</v>
      </c>
      <c r="V506" s="55">
        <v>6.1417859196766101E-5</v>
      </c>
      <c r="W506" s="54">
        <v>2.2959935368704202E-3</v>
      </c>
      <c r="X506" s="54">
        <v>3</v>
      </c>
      <c r="Y506" s="54">
        <v>-1.00157141439506</v>
      </c>
      <c r="Z506" s="54">
        <v>0.433259151481587</v>
      </c>
      <c r="AA506" s="54">
        <v>0.49716218579270999</v>
      </c>
      <c r="AB506" s="54">
        <v>1.20248945624213</v>
      </c>
      <c r="AC506" s="54">
        <v>1.22244984357078</v>
      </c>
      <c r="AD506" s="54">
        <v>4.28371559264102E-2</v>
      </c>
      <c r="AE506" s="54">
        <v>-1.79508060977759</v>
      </c>
      <c r="AF506" s="54">
        <v>-1.20951457024989</v>
      </c>
      <c r="AG506" s="54">
        <v>-0.20004306195095001</v>
      </c>
      <c r="AH506" s="54">
        <v>-0.72839404711340405</v>
      </c>
      <c r="AI506" s="54">
        <v>1.0712581231306599</v>
      </c>
      <c r="AJ506" s="54">
        <v>0.46514778734260598</v>
      </c>
      <c r="AK506" s="56" t="s">
        <v>1748</v>
      </c>
      <c r="AL506" s="56">
        <v>3</v>
      </c>
      <c r="AM506" s="56">
        <v>0.48604400303758799</v>
      </c>
      <c r="AN506" s="56">
        <v>0</v>
      </c>
      <c r="AO506" s="56">
        <v>5.8613327082726499E-4</v>
      </c>
      <c r="AP506" s="56">
        <v>2</v>
      </c>
      <c r="AQ506" s="56">
        <v>-0.92399804799673002</v>
      </c>
      <c r="AR506" s="56">
        <v>-0.309786944259275</v>
      </c>
      <c r="AS506" s="56">
        <v>-1.61158918189769</v>
      </c>
      <c r="AT506" s="56">
        <v>0.59123356815696804</v>
      </c>
      <c r="AU506" s="56">
        <v>-1.33605390686299</v>
      </c>
      <c r="AV506" s="56">
        <v>1.50835950059482</v>
      </c>
      <c r="AW506" s="56">
        <v>1.69426003803847</v>
      </c>
      <c r="AX506" s="56">
        <v>0.31594662659019901</v>
      </c>
      <c r="AY506" s="56">
        <v>-0.59644495026594102</v>
      </c>
      <c r="AZ506" s="56">
        <v>2.9831276873327799E-2</v>
      </c>
      <c r="BA506" s="56">
        <v>0.107060418196915</v>
      </c>
      <c r="BB506" s="56">
        <v>0.79652379916493599</v>
      </c>
      <c r="BC506" s="56">
        <v>-0.26534219633300399</v>
      </c>
      <c r="BD506" s="77" t="s">
        <v>17689</v>
      </c>
      <c r="BE506" s="144" t="s">
        <v>18263</v>
      </c>
      <c r="BF506" s="77">
        <v>18</v>
      </c>
      <c r="BG506" s="77">
        <v>3.301085102</v>
      </c>
      <c r="BH506" s="77">
        <v>0</v>
      </c>
      <c r="BI506" s="77">
        <v>7.1543300000000002E-4</v>
      </c>
      <c r="BJ506" s="78">
        <v>18</v>
      </c>
      <c r="BK506" s="77">
        <v>-0.378594706</v>
      </c>
      <c r="BL506" s="77">
        <v>2.3491969670000001</v>
      </c>
      <c r="BM506" s="77">
        <v>-0.378594706</v>
      </c>
      <c r="BN506" s="77">
        <v>-0.378594706</v>
      </c>
      <c r="BO506" s="77">
        <v>-0.378594706</v>
      </c>
      <c r="BP506" s="77">
        <v>-0.378594706</v>
      </c>
      <c r="BQ506" s="77">
        <v>-0.378594706</v>
      </c>
      <c r="BR506" s="77">
        <v>-0.378594706</v>
      </c>
      <c r="BS506" s="77">
        <v>-0.378594706</v>
      </c>
      <c r="BT506" s="77">
        <v>-0.378594706</v>
      </c>
      <c r="BU506" s="77">
        <v>-0.378594706</v>
      </c>
      <c r="BV506" s="77">
        <v>-0.378594706</v>
      </c>
      <c r="BW506" s="77">
        <v>-0.378594706</v>
      </c>
      <c r="BX506" s="77">
        <v>2.5725342069999999</v>
      </c>
      <c r="BY506" s="77">
        <v>-0.378594706</v>
      </c>
    </row>
    <row r="507" spans="1:77">
      <c r="A507" s="52" t="s">
        <v>1209</v>
      </c>
      <c r="B507" s="52">
        <v>35</v>
      </c>
      <c r="C507" s="52">
        <v>4.8854190396091504</v>
      </c>
      <c r="D507" s="52">
        <v>1.36235978581917E-3</v>
      </c>
      <c r="E507" s="52">
        <v>1.54652204675699E-3</v>
      </c>
      <c r="F507" s="52">
        <v>1</v>
      </c>
      <c r="G507" s="52">
        <v>0.27434840334310301</v>
      </c>
      <c r="H507" s="52">
        <v>-1.23956576105213</v>
      </c>
      <c r="I507" s="52">
        <v>-0.71757142781158501</v>
      </c>
      <c r="J507" s="52">
        <v>-1.2915904822581099</v>
      </c>
      <c r="K507" s="52">
        <v>-0.30292829391908099</v>
      </c>
      <c r="L507" s="52">
        <v>0.37219972746394098</v>
      </c>
      <c r="M507" s="52">
        <v>1.76388924903494</v>
      </c>
      <c r="N507" s="52">
        <v>1.1297895326037</v>
      </c>
      <c r="O507" s="52">
        <v>-1.1232023780990701</v>
      </c>
      <c r="P507" s="52">
        <v>0.97274616154784599</v>
      </c>
      <c r="Q507" s="52">
        <v>-0.346927084710213</v>
      </c>
      <c r="R507" s="52">
        <v>0.50881235385665302</v>
      </c>
      <c r="S507" s="54" t="s">
        <v>1210</v>
      </c>
      <c r="T507" s="54">
        <v>44</v>
      </c>
      <c r="U507" s="54">
        <v>6.0038732512678603</v>
      </c>
      <c r="V507" s="54">
        <v>8.8218379573536696E-4</v>
      </c>
      <c r="W507" s="54">
        <v>2.5037915506873299E-3</v>
      </c>
      <c r="X507" s="54">
        <v>1</v>
      </c>
      <c r="Y507" s="54">
        <v>0.34461626877205298</v>
      </c>
      <c r="Z507" s="54">
        <v>-0.88576524256632205</v>
      </c>
      <c r="AA507" s="54">
        <v>-0.55207333652935897</v>
      </c>
      <c r="AB507" s="54">
        <v>-0.69401912981456204</v>
      </c>
      <c r="AC507" s="54">
        <v>-1.15610163314422</v>
      </c>
      <c r="AD507" s="54">
        <v>0.93944447294947098</v>
      </c>
      <c r="AE507" s="54">
        <v>0.99551008038169897</v>
      </c>
      <c r="AF507" s="54">
        <v>0.97018859247312705</v>
      </c>
      <c r="AG507" s="54">
        <v>-0.86223851152477504</v>
      </c>
      <c r="AH507" s="54">
        <v>1.33249793667289</v>
      </c>
      <c r="AI507" s="54">
        <v>-1.3443991930167001</v>
      </c>
      <c r="AJ507" s="54">
        <v>0.91233969534670201</v>
      </c>
      <c r="AK507" s="56" t="s">
        <v>1211</v>
      </c>
      <c r="AL507" s="56">
        <v>58</v>
      </c>
      <c r="AM507" s="56">
        <v>8.3703462217132607</v>
      </c>
      <c r="AN507" s="56">
        <v>1.2451075091708E-3</v>
      </c>
      <c r="AO507" s="56">
        <v>1.27388201341761E-3</v>
      </c>
      <c r="AP507" s="56">
        <v>1</v>
      </c>
      <c r="AQ507" s="56">
        <v>-0.47148390478312302</v>
      </c>
      <c r="AR507" s="56">
        <v>-1.1652230752757999</v>
      </c>
      <c r="AS507" s="56">
        <v>0.50948811163266705</v>
      </c>
      <c r="AT507" s="56">
        <v>-1.7640284229235299</v>
      </c>
      <c r="AU507" s="56">
        <v>0.814959088188414</v>
      </c>
      <c r="AV507" s="56">
        <v>-1.2468500938859199</v>
      </c>
      <c r="AW507" s="56">
        <v>1.0414761516051501</v>
      </c>
      <c r="AX507" s="56">
        <v>0.14956653736425199</v>
      </c>
      <c r="AY507" s="56">
        <v>0.123767069181102</v>
      </c>
      <c r="AZ507" s="56">
        <v>0.50907740350985697</v>
      </c>
      <c r="BA507" s="56">
        <v>1.0622313375907899</v>
      </c>
      <c r="BB507" s="56">
        <v>1.2731285142092399</v>
      </c>
      <c r="BC507" s="56">
        <v>-0.83610871641310003</v>
      </c>
      <c r="BD507" s="77" t="s">
        <v>17691</v>
      </c>
      <c r="BE507" s="144" t="s">
        <v>9840</v>
      </c>
      <c r="BF507" s="77">
        <v>17</v>
      </c>
      <c r="BG507" s="77">
        <v>3.5328362260000001</v>
      </c>
      <c r="BH507" s="77">
        <v>0</v>
      </c>
      <c r="BI507" s="77">
        <v>6.95373E-4</v>
      </c>
      <c r="BJ507" s="78">
        <v>18</v>
      </c>
      <c r="BK507" s="77">
        <v>-0.37892282199999999</v>
      </c>
      <c r="BL507" s="77">
        <v>-0.37892282199999999</v>
      </c>
      <c r="BM507" s="77">
        <v>-0.37892282199999999</v>
      </c>
      <c r="BN507" s="77">
        <v>-0.37892282199999999</v>
      </c>
      <c r="BO507" s="77">
        <v>-0.37892282199999999</v>
      </c>
      <c r="BP507" s="77">
        <v>-0.37892282199999999</v>
      </c>
      <c r="BQ507" s="77">
        <v>-0.37892282199999999</v>
      </c>
      <c r="BR507" s="77">
        <v>-0.37892282199999999</v>
      </c>
      <c r="BS507" s="77">
        <v>-0.37892282199999999</v>
      </c>
      <c r="BT507" s="77">
        <v>2.444212866</v>
      </c>
      <c r="BU507" s="77">
        <v>-0.37892282199999999</v>
      </c>
      <c r="BV507" s="77">
        <v>-0.37892282199999999</v>
      </c>
      <c r="BW507" s="77">
        <v>-0.37892282199999999</v>
      </c>
      <c r="BX507" s="77">
        <v>2.481783815</v>
      </c>
      <c r="BY507" s="77">
        <v>-0.37892282199999999</v>
      </c>
    </row>
    <row r="508" spans="1:77">
      <c r="A508" s="52" t="s">
        <v>2046</v>
      </c>
      <c r="B508" s="52">
        <v>0</v>
      </c>
      <c r="C508" s="52">
        <v>0</v>
      </c>
      <c r="D508" s="52">
        <v>0</v>
      </c>
      <c r="E508" s="52">
        <v>3.0911901082054499E-4</v>
      </c>
      <c r="F508" s="52">
        <v>120</v>
      </c>
      <c r="G508" s="52">
        <v>0.43793040257337701</v>
      </c>
      <c r="H508" s="52">
        <v>0.27854263631653498</v>
      </c>
      <c r="I508" s="52">
        <v>0.53696015584822998</v>
      </c>
      <c r="J508" s="52">
        <v>0.53813842188936201</v>
      </c>
      <c r="K508" s="52">
        <v>1.6185317965355299</v>
      </c>
      <c r="L508" s="52">
        <v>1.70998832463846</v>
      </c>
      <c r="M508" s="52">
        <v>-0.75454150304158996</v>
      </c>
      <c r="N508" s="52">
        <v>-0.81659534708992398</v>
      </c>
      <c r="O508" s="52">
        <v>-1.15569141398648</v>
      </c>
      <c r="P508" s="52">
        <v>-0.51437898460103004</v>
      </c>
      <c r="Q508" s="52">
        <v>-1.00081756066067</v>
      </c>
      <c r="R508" s="52">
        <v>-0.87806692842178802</v>
      </c>
      <c r="S508" s="54" t="s">
        <v>2023</v>
      </c>
      <c r="T508" s="54">
        <v>0</v>
      </c>
      <c r="U508" s="54">
        <v>0</v>
      </c>
      <c r="V508" s="54">
        <v>0</v>
      </c>
      <c r="W508" s="54">
        <v>3.0643513789716198E-4</v>
      </c>
      <c r="X508" s="54">
        <v>111</v>
      </c>
      <c r="Y508" s="54">
        <v>1.74470131825632</v>
      </c>
      <c r="Z508" s="54">
        <v>-0.52720558596346601</v>
      </c>
      <c r="AA508" s="54">
        <v>-0.62063739127161599</v>
      </c>
      <c r="AB508" s="54">
        <v>0.311448662387171</v>
      </c>
      <c r="AC508" s="54">
        <v>0.59068632893842798</v>
      </c>
      <c r="AD508" s="54">
        <v>0.14105039666991401</v>
      </c>
      <c r="AE508" s="54">
        <v>1.5019390681195699</v>
      </c>
      <c r="AF508" s="54">
        <v>-1.2623712299585199</v>
      </c>
      <c r="AG508" s="54">
        <v>-0.767094047439705</v>
      </c>
      <c r="AH508" s="54">
        <v>-1.4579089184031599</v>
      </c>
      <c r="AI508" s="54">
        <v>0.49214334619912398</v>
      </c>
      <c r="AJ508" s="54">
        <v>-0.14675194753406501</v>
      </c>
      <c r="AK508" s="56" t="s">
        <v>2047</v>
      </c>
      <c r="AL508" s="56">
        <v>50</v>
      </c>
      <c r="AM508" s="56">
        <v>7.5132226155508199</v>
      </c>
      <c r="AN508" s="56">
        <v>5.3042696579025199E-4</v>
      </c>
      <c r="AO508" s="56">
        <v>1.2483274315165699E-3</v>
      </c>
      <c r="AP508" s="56">
        <v>3</v>
      </c>
      <c r="AQ508" s="56">
        <v>-1.0911826627788599</v>
      </c>
      <c r="AR508" s="56">
        <v>-0.72898722454014497</v>
      </c>
      <c r="AS508" s="56">
        <v>-0.20931958926056099</v>
      </c>
      <c r="AT508" s="56">
        <v>-1.1606032081417099</v>
      </c>
      <c r="AU508" s="56">
        <v>1.1070115056107299</v>
      </c>
      <c r="AV508" s="56">
        <v>-1.23194601582268</v>
      </c>
      <c r="AW508" s="56">
        <v>1.6176923429925101</v>
      </c>
      <c r="AX508" s="56">
        <v>-0.43317029627508102</v>
      </c>
      <c r="AY508" s="56">
        <v>2.2448607415643099E-2</v>
      </c>
      <c r="AZ508" s="56">
        <v>-0.70086990170018504</v>
      </c>
      <c r="BA508" s="56">
        <v>0.55699314683300105</v>
      </c>
      <c r="BB508" s="56">
        <v>1.0960723730234401</v>
      </c>
      <c r="BC508" s="56">
        <v>1.1558609226439001</v>
      </c>
      <c r="BD508" s="77" t="s">
        <v>9473</v>
      </c>
      <c r="BE508" s="144" t="s">
        <v>9474</v>
      </c>
      <c r="BF508" s="77">
        <v>15</v>
      </c>
      <c r="BG508" s="77">
        <v>2.2276380640000002</v>
      </c>
      <c r="BH508" s="77">
        <v>0</v>
      </c>
      <c r="BI508" s="77">
        <v>5.3613200000000004E-4</v>
      </c>
      <c r="BJ508" s="78">
        <v>18</v>
      </c>
      <c r="BK508" s="77">
        <v>0.74618704000000002</v>
      </c>
      <c r="BL508" s="77">
        <v>0.83831126600000005</v>
      </c>
      <c r="BM508" s="77">
        <v>1.65490117</v>
      </c>
      <c r="BN508" s="77">
        <v>0.192449278</v>
      </c>
      <c r="BO508" s="77">
        <v>-0.17282054399999999</v>
      </c>
      <c r="BP508" s="77">
        <v>0.124817487</v>
      </c>
      <c r="BQ508" s="77">
        <v>1.3639076059999999</v>
      </c>
      <c r="BR508" s="77">
        <v>0.61076226600000005</v>
      </c>
      <c r="BS508" s="77">
        <v>-0.45958740300000001</v>
      </c>
      <c r="BT508" s="77">
        <v>-0.59641272999999995</v>
      </c>
      <c r="BU508" s="77">
        <v>-0.44228068500000001</v>
      </c>
      <c r="BV508" s="77">
        <v>-1.0837838980000001</v>
      </c>
      <c r="BW508" s="77">
        <v>-0.154205492</v>
      </c>
      <c r="BX508" s="77">
        <v>-2.3804660530000001</v>
      </c>
      <c r="BY508" s="77">
        <v>-0.241779308</v>
      </c>
    </row>
    <row r="509" spans="1:77">
      <c r="A509" s="52" t="s">
        <v>1749</v>
      </c>
      <c r="B509" s="52">
        <v>42</v>
      </c>
      <c r="C509" s="52">
        <v>6.5926658027364198</v>
      </c>
      <c r="D509" s="52">
        <v>2.42879715914484E-3</v>
      </c>
      <c r="E509" s="52">
        <v>2.1331377358449598E-3</v>
      </c>
      <c r="F509" s="52">
        <v>3</v>
      </c>
      <c r="G509" s="52">
        <v>-0.43256637763809902</v>
      </c>
      <c r="H509" s="52">
        <v>0.56402227166101304</v>
      </c>
      <c r="I509" s="52">
        <v>9.1459551654063095E-2</v>
      </c>
      <c r="J509" s="52">
        <v>1.5230400977649701</v>
      </c>
      <c r="K509" s="52">
        <v>1.5083494795954</v>
      </c>
      <c r="L509" s="52">
        <v>8.4770583584565296E-2</v>
      </c>
      <c r="M509" s="52">
        <v>-1.18479032806975</v>
      </c>
      <c r="N509" s="52">
        <v>-0.94325225336844498</v>
      </c>
      <c r="O509" s="52">
        <v>-0.80138678480633396</v>
      </c>
      <c r="P509" s="52">
        <v>-1.3627985093687001</v>
      </c>
      <c r="Q509" s="52">
        <v>1.0410678960245601</v>
      </c>
      <c r="R509" s="52">
        <v>-8.79156270332455E-2</v>
      </c>
      <c r="S509" s="54" t="s">
        <v>1707</v>
      </c>
      <c r="T509" s="54">
        <v>3</v>
      </c>
      <c r="U509" s="54">
        <v>0.34885504994291699</v>
      </c>
      <c r="V509" s="55">
        <v>5.5834417451605499E-6</v>
      </c>
      <c r="W509" s="54">
        <v>6.0119745953335802E-4</v>
      </c>
      <c r="X509" s="54">
        <v>3</v>
      </c>
      <c r="Y509" s="54">
        <v>8.1888124264651599E-2</v>
      </c>
      <c r="Z509" s="54">
        <v>0.49406768145413599</v>
      </c>
      <c r="AA509" s="54">
        <v>0.57100124470421598</v>
      </c>
      <c r="AB509" s="54">
        <v>1.2816314046049599</v>
      </c>
      <c r="AC509" s="54">
        <v>1.1414779521338301</v>
      </c>
      <c r="AD509" s="54">
        <v>-0.41337925745781001</v>
      </c>
      <c r="AE509" s="54">
        <v>-1.1265685727756101</v>
      </c>
      <c r="AF509" s="54">
        <v>-1.75294156860001</v>
      </c>
      <c r="AG509" s="54">
        <v>-0.198844752475655</v>
      </c>
      <c r="AH509" s="54">
        <v>-1.21501756393641</v>
      </c>
      <c r="AI509" s="54">
        <v>1.20195180156901</v>
      </c>
      <c r="AJ509" s="54">
        <v>-6.5266493485306207E-2</v>
      </c>
      <c r="AK509" s="56" t="s">
        <v>1372</v>
      </c>
      <c r="AL509" s="56">
        <v>131</v>
      </c>
      <c r="AM509" s="56">
        <v>23.663526216010101</v>
      </c>
      <c r="AN509" s="56">
        <v>2.1105409796706902E-3</v>
      </c>
      <c r="AO509" s="56">
        <v>3.2864972199599398E-3</v>
      </c>
      <c r="AP509" s="56">
        <v>1</v>
      </c>
      <c r="AQ509" s="56">
        <v>-1.6245123265624499</v>
      </c>
      <c r="AR509" s="56">
        <v>-0.120981652646289</v>
      </c>
      <c r="AS509" s="56">
        <v>1.18145262534266</v>
      </c>
      <c r="AT509" s="56">
        <v>-0.76070753837597505</v>
      </c>
      <c r="AU509" s="56">
        <v>1.15322803714073</v>
      </c>
      <c r="AV509" s="56">
        <v>-1.3786614925713401</v>
      </c>
      <c r="AW509" s="56">
        <v>1.0348109864266299</v>
      </c>
      <c r="AX509" s="56">
        <v>-1.01922584041921</v>
      </c>
      <c r="AY509" s="56">
        <v>-0.137330530615004</v>
      </c>
      <c r="AZ509" s="56">
        <v>0.190395684990984</v>
      </c>
      <c r="BA509" s="56">
        <v>0.75813308166666005</v>
      </c>
      <c r="BB509" s="56">
        <v>1.1166797391071299</v>
      </c>
      <c r="BC509" s="56">
        <v>-0.393280773484533</v>
      </c>
      <c r="BD509" s="77" t="s">
        <v>17707</v>
      </c>
      <c r="BE509" s="144" t="s">
        <v>18264</v>
      </c>
      <c r="BF509" s="77">
        <v>2</v>
      </c>
      <c r="BG509" s="77">
        <v>1.0538090980000001</v>
      </c>
      <c r="BH509" s="77">
        <v>0</v>
      </c>
      <c r="BI509" s="77">
        <v>4.6006600000000002E-4</v>
      </c>
      <c r="BJ509" s="78">
        <v>18</v>
      </c>
      <c r="BK509" s="77">
        <v>-0.46156651700000001</v>
      </c>
      <c r="BL509" s="77">
        <v>-0.46156651700000001</v>
      </c>
      <c r="BM509" s="77">
        <v>-0.46156651700000001</v>
      </c>
      <c r="BN509" s="77">
        <v>-0.46156651700000001</v>
      </c>
      <c r="BO509" s="77">
        <v>-0.46156651700000001</v>
      </c>
      <c r="BP509" s="77">
        <v>-0.46156651700000001</v>
      </c>
      <c r="BQ509" s="77">
        <v>-0.46156651700000001</v>
      </c>
      <c r="BR509" s="77">
        <v>-0.46156651700000001</v>
      </c>
      <c r="BS509" s="77">
        <v>-0.46156651700000001</v>
      </c>
      <c r="BT509" s="77">
        <v>-0.46156651700000001</v>
      </c>
      <c r="BU509" s="77">
        <v>0.94554967599999995</v>
      </c>
      <c r="BV509" s="77">
        <v>2.3115576139999998</v>
      </c>
      <c r="BW509" s="77">
        <v>-0.46156651700000001</v>
      </c>
      <c r="BX509" s="77">
        <v>2.2816909110000001</v>
      </c>
      <c r="BY509" s="77">
        <v>-0.46156651700000001</v>
      </c>
    </row>
    <row r="510" spans="1:77">
      <c r="A510" s="52" t="s">
        <v>1482</v>
      </c>
      <c r="B510" s="52">
        <v>85</v>
      </c>
      <c r="C510" s="52">
        <v>14.144147747297</v>
      </c>
      <c r="D510" s="52">
        <v>4.8408439930541997E-3</v>
      </c>
      <c r="E510" s="52">
        <v>3.9523520196440599E-3</v>
      </c>
      <c r="F510" s="52">
        <v>2</v>
      </c>
      <c r="G510" s="52">
        <v>0.38224816361048303</v>
      </c>
      <c r="H510" s="52">
        <v>-0.87172227733231999</v>
      </c>
      <c r="I510" s="52">
        <v>-0.68013341783665104</v>
      </c>
      <c r="J510" s="52">
        <v>-1.5879978376661601</v>
      </c>
      <c r="K510" s="52">
        <v>-1.0425025650656301</v>
      </c>
      <c r="L510" s="52">
        <v>0.45131809112696603</v>
      </c>
      <c r="M510" s="52">
        <v>1.7475979986375301</v>
      </c>
      <c r="N510" s="52">
        <v>0.89131537349021395</v>
      </c>
      <c r="O510" s="52">
        <v>5.4814419848294098E-2</v>
      </c>
      <c r="P510" s="52">
        <v>0.65510516779128602</v>
      </c>
      <c r="Q510" s="52">
        <v>-0.87707889231727099</v>
      </c>
      <c r="R510" s="52">
        <v>0.87703577571326197</v>
      </c>
      <c r="S510" s="54" t="s">
        <v>1528</v>
      </c>
      <c r="T510" s="54">
        <v>31</v>
      </c>
      <c r="U510" s="54">
        <v>4.5417877081046703</v>
      </c>
      <c r="V510" s="54">
        <v>6.1808700118927296E-3</v>
      </c>
      <c r="W510" s="54">
        <v>2.0046078566474698E-3</v>
      </c>
      <c r="X510" s="54">
        <v>1</v>
      </c>
      <c r="Y510" s="54">
        <v>-0.36711194651217299</v>
      </c>
      <c r="Z510" s="54">
        <v>0.81230040931599301</v>
      </c>
      <c r="AA510" s="54">
        <v>0.80391349826830005</v>
      </c>
      <c r="AB510" s="54">
        <v>1.0548961963665</v>
      </c>
      <c r="AC510" s="54">
        <v>1.0028102781367201</v>
      </c>
      <c r="AD510" s="54">
        <v>-0.24813523724838699</v>
      </c>
      <c r="AE510" s="54">
        <v>-1.1343955974720801</v>
      </c>
      <c r="AF510" s="54">
        <v>-0.78229813635674705</v>
      </c>
      <c r="AG510" s="54">
        <v>0.63634382466709405</v>
      </c>
      <c r="AH510" s="54">
        <v>-2.0533934555418898</v>
      </c>
      <c r="AI510" s="54">
        <v>0.77826932047589703</v>
      </c>
      <c r="AJ510" s="54">
        <v>-0.50319915409923099</v>
      </c>
      <c r="AK510" s="56" t="s">
        <v>1256</v>
      </c>
      <c r="AL510" s="56">
        <v>80</v>
      </c>
      <c r="AM510" s="56">
        <v>12.9732747875293</v>
      </c>
      <c r="AN510" s="56">
        <v>9.4918509667729395E-4</v>
      </c>
      <c r="AO510" s="56">
        <v>2.1510511526813599E-3</v>
      </c>
      <c r="AP510" s="56">
        <v>1</v>
      </c>
      <c r="AQ510" s="56">
        <v>-1.17986778897505</v>
      </c>
      <c r="AR510" s="56">
        <v>-0.27172740267815498</v>
      </c>
      <c r="AS510" s="56">
        <v>1.0171362458778901</v>
      </c>
      <c r="AT510" s="56">
        <v>-0.74704653242000696</v>
      </c>
      <c r="AU510" s="56">
        <v>1.1453355039258299</v>
      </c>
      <c r="AV510" s="56">
        <v>-0.84732541072251299</v>
      </c>
      <c r="AW510" s="56">
        <v>1.38936773555506</v>
      </c>
      <c r="AX510" s="56">
        <v>-1.0578356963554301</v>
      </c>
      <c r="AY510" s="56">
        <v>-0.71715644274023105</v>
      </c>
      <c r="AZ510" s="56">
        <v>-0.16854629756966599</v>
      </c>
      <c r="BA510" s="56">
        <v>0.82729202049469897</v>
      </c>
      <c r="BB510" s="56">
        <v>1.4117373404386699</v>
      </c>
      <c r="BC510" s="56">
        <v>-0.80136327483108705</v>
      </c>
      <c r="BD510" s="77" t="s">
        <v>17712</v>
      </c>
      <c r="BE510" s="144" t="s">
        <v>18265</v>
      </c>
      <c r="BF510" s="77">
        <v>44</v>
      </c>
      <c r="BG510" s="77">
        <v>6.717672876</v>
      </c>
      <c r="BH510" s="77">
        <v>9.9279177999999996E-2</v>
      </c>
      <c r="BI510" s="77">
        <v>9.0960499999999996E-4</v>
      </c>
      <c r="BJ510" s="78">
        <v>19</v>
      </c>
      <c r="BK510" s="77">
        <v>-0.43399733299999999</v>
      </c>
      <c r="BL510" s="77">
        <v>-0.43399733299999999</v>
      </c>
      <c r="BM510" s="77">
        <v>2.4415370639999998</v>
      </c>
      <c r="BN510" s="77">
        <v>-0.43399733299999999</v>
      </c>
      <c r="BO510" s="77">
        <v>-0.43399733299999999</v>
      </c>
      <c r="BP510" s="77">
        <v>-0.43399733299999999</v>
      </c>
      <c r="BQ510" s="77">
        <v>-0.43399733299999999</v>
      </c>
      <c r="BR510" s="77">
        <v>-0.43399733299999999</v>
      </c>
      <c r="BS510" s="77">
        <v>-0.43399733299999999</v>
      </c>
      <c r="BT510" s="77">
        <v>-0.43399733299999999</v>
      </c>
      <c r="BU510" s="77">
        <v>0.39526746200000001</v>
      </c>
      <c r="BV510" s="77">
        <v>-0.43399733299999999</v>
      </c>
      <c r="BW510" s="77">
        <v>2.3711634660000001</v>
      </c>
      <c r="BX510" s="77">
        <v>-0.43399733299999999</v>
      </c>
      <c r="BY510" s="77">
        <v>-0.43399733299999999</v>
      </c>
    </row>
    <row r="511" spans="1:77">
      <c r="A511" s="52" t="s">
        <v>1529</v>
      </c>
      <c r="B511" s="52">
        <v>33</v>
      </c>
      <c r="C511" s="52">
        <v>4.8946670685717999</v>
      </c>
      <c r="D511" s="52">
        <v>6.4767924243862404E-4</v>
      </c>
      <c r="E511" s="52">
        <v>1.6976758134396601E-3</v>
      </c>
      <c r="F511" s="52">
        <v>2</v>
      </c>
      <c r="G511" s="52">
        <v>-0.95365830767306603</v>
      </c>
      <c r="H511" s="52">
        <v>0.954991834333065</v>
      </c>
      <c r="I511" s="52">
        <v>0.36448893629705797</v>
      </c>
      <c r="J511" s="52">
        <v>1.8551151346554</v>
      </c>
      <c r="K511" s="52">
        <v>1.1787233160812101</v>
      </c>
      <c r="L511" s="52">
        <v>-0.868817667971436</v>
      </c>
      <c r="M511" s="52">
        <v>-1.1844926391339501</v>
      </c>
      <c r="N511" s="52">
        <v>-0.66582664941194203</v>
      </c>
      <c r="O511" s="52">
        <v>4.4088359382572002E-2</v>
      </c>
      <c r="P511" s="52">
        <v>-0.67897001191064998</v>
      </c>
      <c r="Q511" s="52">
        <v>0.735352863082817</v>
      </c>
      <c r="R511" s="52">
        <v>-0.78099516773107402</v>
      </c>
      <c r="S511" s="54" t="s">
        <v>1530</v>
      </c>
      <c r="T511" s="54">
        <v>26</v>
      </c>
      <c r="U511" s="54">
        <v>3.31816474191251</v>
      </c>
      <c r="V511" s="54">
        <v>7.1021378998442197E-3</v>
      </c>
      <c r="W511" s="54">
        <v>1.7801877732242901E-3</v>
      </c>
      <c r="X511" s="54">
        <v>1</v>
      </c>
      <c r="Y511" s="54">
        <v>0.83989328978660904</v>
      </c>
      <c r="Z511" s="54">
        <v>-0.96598874681197999</v>
      </c>
      <c r="AA511" s="54">
        <v>-0.88714975677716401</v>
      </c>
      <c r="AB511" s="54">
        <v>-0.97881428466632503</v>
      </c>
      <c r="AC511" s="54">
        <v>-1.1973217055538901</v>
      </c>
      <c r="AD511" s="54">
        <v>0.71844931283680302</v>
      </c>
      <c r="AE511" s="54">
        <v>1.29834786805144</v>
      </c>
      <c r="AF511" s="54">
        <v>0.86077610364386803</v>
      </c>
      <c r="AG511" s="54">
        <v>-0.59929065586638597</v>
      </c>
      <c r="AH511" s="54">
        <v>1.3823832688325499</v>
      </c>
      <c r="AI511" s="54">
        <v>-0.89091103815149797</v>
      </c>
      <c r="AJ511" s="54">
        <v>0.41962634467596499</v>
      </c>
      <c r="AK511" s="56" t="s">
        <v>1258</v>
      </c>
      <c r="AL511" s="56">
        <v>12</v>
      </c>
      <c r="AM511" s="56">
        <v>2.0634363634492701</v>
      </c>
      <c r="AN511" s="56">
        <v>3.1043936103092701E-3</v>
      </c>
      <c r="AO511" s="56">
        <v>1.54538056345123E-3</v>
      </c>
      <c r="AP511" s="56">
        <v>1</v>
      </c>
      <c r="AQ511" s="56">
        <v>1.55243327010787</v>
      </c>
      <c r="AR511" s="56">
        <v>0.41540819803293799</v>
      </c>
      <c r="AS511" s="56">
        <v>-1.28050342766396</v>
      </c>
      <c r="AT511" s="56">
        <v>4.4308256990092604E-3</v>
      </c>
      <c r="AU511" s="56">
        <v>-1.3647874202470001</v>
      </c>
      <c r="AV511" s="56">
        <v>-0.55847345861700404</v>
      </c>
      <c r="AW511" s="56">
        <v>-1.5656809227497801</v>
      </c>
      <c r="AX511" s="56">
        <v>0.80222517854940301</v>
      </c>
      <c r="AY511" s="56">
        <v>0.92532013444918004</v>
      </c>
      <c r="AZ511" s="56">
        <v>0.70022108097346503</v>
      </c>
      <c r="BA511" s="56">
        <v>0.45104305845554798</v>
      </c>
      <c r="BB511" s="56">
        <v>-0.73180306313877896</v>
      </c>
      <c r="BC511" s="56">
        <v>0.65016654614910196</v>
      </c>
      <c r="BD511" s="77" t="s">
        <v>17709</v>
      </c>
      <c r="BE511" s="144" t="s">
        <v>18266</v>
      </c>
      <c r="BF511" s="77">
        <v>23</v>
      </c>
      <c r="BG511" s="77">
        <v>18.65763201</v>
      </c>
      <c r="BH511" s="77">
        <v>2.2925910000000001E-3</v>
      </c>
      <c r="BI511" s="77">
        <v>1.9623689999999998E-3</v>
      </c>
      <c r="BJ511" s="78">
        <v>19</v>
      </c>
      <c r="BK511" s="77">
        <v>-0.25819889000000001</v>
      </c>
      <c r="BL511" s="77">
        <v>-0.25819889000000001</v>
      </c>
      <c r="BM511" s="77">
        <v>3.6147844560000002</v>
      </c>
      <c r="BN511" s="77">
        <v>-0.25819889000000001</v>
      </c>
      <c r="BO511" s="77">
        <v>-0.25819889000000001</v>
      </c>
      <c r="BP511" s="77">
        <v>-0.25819889000000001</v>
      </c>
      <c r="BQ511" s="77">
        <v>-0.25819889000000001</v>
      </c>
      <c r="BR511" s="77">
        <v>-0.25819889000000001</v>
      </c>
      <c r="BS511" s="77">
        <v>-0.25819889000000001</v>
      </c>
      <c r="BT511" s="77">
        <v>-0.25819889000000001</v>
      </c>
      <c r="BU511" s="77">
        <v>-0.25819889000000001</v>
      </c>
      <c r="BV511" s="77">
        <v>-0.25819889000000001</v>
      </c>
      <c r="BW511" s="77">
        <v>-0.25819889000000001</v>
      </c>
      <c r="BX511" s="77">
        <v>-0.25819889000000001</v>
      </c>
      <c r="BY511" s="77">
        <v>-0.25819889000000001</v>
      </c>
    </row>
    <row r="512" spans="1:77">
      <c r="A512" s="52" t="s">
        <v>1486</v>
      </c>
      <c r="B512" s="52">
        <v>93</v>
      </c>
      <c r="C512" s="52">
        <v>15.1794118405357</v>
      </c>
      <c r="D512" s="52">
        <v>2.0044555865126401E-3</v>
      </c>
      <c r="E512" s="52">
        <v>4.0796196138870797E-3</v>
      </c>
      <c r="F512" s="52">
        <v>2</v>
      </c>
      <c r="G512" s="52">
        <v>-0.30689638654264501</v>
      </c>
      <c r="H512" s="52">
        <v>1.0127169895260799</v>
      </c>
      <c r="I512" s="52">
        <v>0.28694533789596499</v>
      </c>
      <c r="J512" s="52">
        <v>1.4939024356474899</v>
      </c>
      <c r="K512" s="52">
        <v>0.85390249272063201</v>
      </c>
      <c r="L512" s="52">
        <v>-0.37413386916999603</v>
      </c>
      <c r="M512" s="52">
        <v>-1.82216384848811</v>
      </c>
      <c r="N512" s="52">
        <v>-0.7876976572769</v>
      </c>
      <c r="O512" s="52">
        <v>5.6144223219049702E-2</v>
      </c>
      <c r="P512" s="52">
        <v>-1.1668590413497499</v>
      </c>
      <c r="Q512" s="52">
        <v>1.12110837988096</v>
      </c>
      <c r="R512" s="52">
        <v>-0.36696905606277203</v>
      </c>
      <c r="S512" s="54" t="s">
        <v>1531</v>
      </c>
      <c r="T512" s="54">
        <v>39</v>
      </c>
      <c r="U512" s="54">
        <v>6.0238134609157798</v>
      </c>
      <c r="V512" s="54">
        <v>4.1931647506155698E-3</v>
      </c>
      <c r="W512" s="54">
        <v>3.7901932516861301E-3</v>
      </c>
      <c r="X512" s="54">
        <v>1</v>
      </c>
      <c r="Y512" s="54">
        <v>0.97170204998268095</v>
      </c>
      <c r="Z512" s="54">
        <v>-0.37584733252128499</v>
      </c>
      <c r="AA512" s="54">
        <v>-0.58744442040490097</v>
      </c>
      <c r="AB512" s="54">
        <v>-1.1606342460438599</v>
      </c>
      <c r="AC512" s="54">
        <v>-1.2513101045655699</v>
      </c>
      <c r="AD512" s="54">
        <v>1.1002769383195401</v>
      </c>
      <c r="AE512" s="54">
        <v>1.0443910190604699</v>
      </c>
      <c r="AF512" s="54">
        <v>0.69621215624581001</v>
      </c>
      <c r="AG512" s="54">
        <v>-0.92440376333322005</v>
      </c>
      <c r="AH512" s="54">
        <v>0.56685350498026399</v>
      </c>
      <c r="AI512" s="54">
        <v>-1.19996081376555</v>
      </c>
      <c r="AJ512" s="54">
        <v>1.1201650120456299</v>
      </c>
      <c r="AK512" s="56" t="s">
        <v>1261</v>
      </c>
      <c r="AL512" s="56">
        <v>66</v>
      </c>
      <c r="AM512" s="56">
        <v>10.0969234845888</v>
      </c>
      <c r="AN512" s="56">
        <v>1.27302471789661E-3</v>
      </c>
      <c r="AO512" s="56">
        <v>1.69068185441833E-3</v>
      </c>
      <c r="AP512" s="56">
        <v>1</v>
      </c>
      <c r="AQ512" s="56">
        <v>-0.93884163252145703</v>
      </c>
      <c r="AR512" s="56">
        <v>-0.77284299987219296</v>
      </c>
      <c r="AS512" s="56">
        <v>1.23564156123471</v>
      </c>
      <c r="AT512" s="56">
        <v>-0.57100198955690196</v>
      </c>
      <c r="AU512" s="56">
        <v>1.1873897487904601</v>
      </c>
      <c r="AV512" s="56">
        <v>-0.89561832166227495</v>
      </c>
      <c r="AW512" s="56">
        <v>1.5102721499941201</v>
      </c>
      <c r="AX512" s="56">
        <v>-0.84767640814382295</v>
      </c>
      <c r="AY512" s="56">
        <v>-0.43330156370295198</v>
      </c>
      <c r="AZ512" s="56">
        <v>-0.189047963914766</v>
      </c>
      <c r="BA512" s="56">
        <v>0.47699045781016902</v>
      </c>
      <c r="BB512" s="56">
        <v>1.3391809332604001</v>
      </c>
      <c r="BC512" s="56">
        <v>-1.1011439717154801</v>
      </c>
      <c r="BD512" s="77" t="s">
        <v>17710</v>
      </c>
      <c r="BE512" s="144" t="s">
        <v>18075</v>
      </c>
      <c r="BF512" s="77">
        <v>23</v>
      </c>
      <c r="BG512" s="77">
        <v>18.65763201</v>
      </c>
      <c r="BH512" s="77">
        <v>2.245131E-3</v>
      </c>
      <c r="BI512" s="77">
        <v>1.9623689999999998E-3</v>
      </c>
      <c r="BJ512" s="78">
        <v>19</v>
      </c>
      <c r="BK512" s="77">
        <v>-0.25819889000000001</v>
      </c>
      <c r="BL512" s="77">
        <v>-0.25819889000000001</v>
      </c>
      <c r="BM512" s="77">
        <v>3.6147844560000002</v>
      </c>
      <c r="BN512" s="77">
        <v>-0.25819889000000001</v>
      </c>
      <c r="BO512" s="77">
        <v>-0.25819889000000001</v>
      </c>
      <c r="BP512" s="77">
        <v>-0.25819889000000001</v>
      </c>
      <c r="BQ512" s="77">
        <v>-0.25819889000000001</v>
      </c>
      <c r="BR512" s="77">
        <v>-0.25819889000000001</v>
      </c>
      <c r="BS512" s="77">
        <v>-0.25819889000000001</v>
      </c>
      <c r="BT512" s="77">
        <v>-0.25819889000000001</v>
      </c>
      <c r="BU512" s="77">
        <v>-0.25819889000000001</v>
      </c>
      <c r="BV512" s="77">
        <v>-0.25819889000000001</v>
      </c>
      <c r="BW512" s="77">
        <v>-0.25819889000000001</v>
      </c>
      <c r="BX512" s="77">
        <v>-0.25819889000000001</v>
      </c>
      <c r="BY512" s="77">
        <v>-0.25819889000000001</v>
      </c>
    </row>
    <row r="513" spans="1:77">
      <c r="A513" s="52" t="s">
        <v>1885</v>
      </c>
      <c r="B513" s="52">
        <v>0</v>
      </c>
      <c r="C513" s="52">
        <v>0</v>
      </c>
      <c r="D513" s="52">
        <v>0</v>
      </c>
      <c r="E513" s="52">
        <v>3.0911901082054499E-4</v>
      </c>
      <c r="F513" s="52">
        <v>121</v>
      </c>
      <c r="G513" s="52">
        <v>1.8776215541700201E-2</v>
      </c>
      <c r="H513" s="52">
        <v>0.69947324984015702</v>
      </c>
      <c r="I513" s="52">
        <v>0.53291848639716999</v>
      </c>
      <c r="J513" s="52">
        <v>1.1757288913647901</v>
      </c>
      <c r="K513" s="52">
        <v>1.7439452365572901</v>
      </c>
      <c r="L513" s="52">
        <v>0.29361459867200501</v>
      </c>
      <c r="M513" s="52">
        <v>-1.38148231773629</v>
      </c>
      <c r="N513" s="52">
        <v>-0.86048451234684697</v>
      </c>
      <c r="O513" s="52">
        <v>-1.1000479515927</v>
      </c>
      <c r="P513" s="52">
        <v>1.52287031020144E-2</v>
      </c>
      <c r="Q513" s="52">
        <v>0.20900721965617899</v>
      </c>
      <c r="R513" s="52">
        <v>-1.34667781945548</v>
      </c>
      <c r="S513" s="54" t="s">
        <v>1456</v>
      </c>
      <c r="T513" s="54">
        <v>0</v>
      </c>
      <c r="U513" s="54">
        <v>0</v>
      </c>
      <c r="V513" s="54">
        <v>0</v>
      </c>
      <c r="W513" s="54">
        <v>3.0643513789716198E-4</v>
      </c>
      <c r="X513" s="54">
        <v>112</v>
      </c>
      <c r="Y513" s="54">
        <v>0.17769744042702201</v>
      </c>
      <c r="Z513" s="54">
        <v>-0.79945494465355704</v>
      </c>
      <c r="AA513" s="54">
        <v>-0.12782392302298701</v>
      </c>
      <c r="AB513" s="54">
        <v>-1.4563250818049001</v>
      </c>
      <c r="AC513" s="54">
        <v>-0.81530503620446704</v>
      </c>
      <c r="AD513" s="54">
        <v>1.24663474272323</v>
      </c>
      <c r="AE513" s="54">
        <v>0.35098504444176398</v>
      </c>
      <c r="AF513" s="54">
        <v>0.48223608516683603</v>
      </c>
      <c r="AG513" s="54">
        <v>-0.78895104163129204</v>
      </c>
      <c r="AH513" s="54">
        <v>1.20040596814983</v>
      </c>
      <c r="AI513" s="54">
        <v>-1.04151345137659</v>
      </c>
      <c r="AJ513" s="54">
        <v>1.5714141977851199</v>
      </c>
      <c r="AK513" s="56" t="s">
        <v>2048</v>
      </c>
      <c r="AL513" s="56">
        <v>4</v>
      </c>
      <c r="AM513" s="56">
        <v>1.6690694806715201</v>
      </c>
      <c r="AN513" s="56">
        <v>0</v>
      </c>
      <c r="AO513" s="56">
        <v>1.5243974507452799E-3</v>
      </c>
      <c r="AP513" s="56">
        <v>1</v>
      </c>
      <c r="AQ513" s="56">
        <v>-0.80663921417228701</v>
      </c>
      <c r="AR513" s="56">
        <v>-0.58466794768210595</v>
      </c>
      <c r="AS513" s="56">
        <v>-0.50841610796633996</v>
      </c>
      <c r="AT513" s="56">
        <v>0.34424493243003401</v>
      </c>
      <c r="AU513" s="56">
        <v>2.4962225946425902</v>
      </c>
      <c r="AV513" s="56">
        <v>1.0669323093694201</v>
      </c>
      <c r="AW513" s="56">
        <v>1.1563855519163899</v>
      </c>
      <c r="AX513" s="56">
        <v>-0.734757768730951</v>
      </c>
      <c r="AY513" s="56">
        <v>-0.66755538464841502</v>
      </c>
      <c r="AZ513" s="56">
        <v>-0.50752597620933504</v>
      </c>
      <c r="BA513" s="56">
        <v>-0.503386341966923</v>
      </c>
      <c r="BB513" s="56">
        <v>-0.105744181244839</v>
      </c>
      <c r="BC513" s="56">
        <v>-0.64509246573724899</v>
      </c>
      <c r="BD513" s="77" t="s">
        <v>17711</v>
      </c>
      <c r="BE513" s="144" t="s">
        <v>18267</v>
      </c>
      <c r="BF513" s="77">
        <v>23</v>
      </c>
      <c r="BG513" s="77">
        <v>18.65763201</v>
      </c>
      <c r="BH513" s="77">
        <v>2.6694729999999999E-3</v>
      </c>
      <c r="BI513" s="77">
        <v>1.9623689999999998E-3</v>
      </c>
      <c r="BJ513" s="78">
        <v>19</v>
      </c>
      <c r="BK513" s="77">
        <v>-0.25819889000000001</v>
      </c>
      <c r="BL513" s="77">
        <v>-0.25819889000000001</v>
      </c>
      <c r="BM513" s="77">
        <v>3.6147844560000002</v>
      </c>
      <c r="BN513" s="77">
        <v>-0.25819889000000001</v>
      </c>
      <c r="BO513" s="77">
        <v>-0.25819889000000001</v>
      </c>
      <c r="BP513" s="77">
        <v>-0.25819889000000001</v>
      </c>
      <c r="BQ513" s="77">
        <v>-0.25819889000000001</v>
      </c>
      <c r="BR513" s="77">
        <v>-0.25819889000000001</v>
      </c>
      <c r="BS513" s="77">
        <v>-0.25819889000000001</v>
      </c>
      <c r="BT513" s="77">
        <v>-0.25819889000000001</v>
      </c>
      <c r="BU513" s="77">
        <v>-0.25819889000000001</v>
      </c>
      <c r="BV513" s="77">
        <v>-0.25819889000000001</v>
      </c>
      <c r="BW513" s="77">
        <v>-0.25819889000000001</v>
      </c>
      <c r="BX513" s="77">
        <v>-0.25819889000000001</v>
      </c>
      <c r="BY513" s="77">
        <v>-0.25819889000000001</v>
      </c>
    </row>
    <row r="514" spans="1:77">
      <c r="A514" s="52" t="s">
        <v>1886</v>
      </c>
      <c r="B514" s="52">
        <v>0</v>
      </c>
      <c r="C514" s="52">
        <v>0</v>
      </c>
      <c r="D514" s="52">
        <v>0</v>
      </c>
      <c r="E514" s="52">
        <v>3.0911901082054499E-4</v>
      </c>
      <c r="F514" s="52">
        <v>122</v>
      </c>
      <c r="G514" s="52">
        <v>-2.635085862511E-2</v>
      </c>
      <c r="H514" s="52">
        <v>0.12075060853326</v>
      </c>
      <c r="I514" s="52">
        <v>0.34478466803984897</v>
      </c>
      <c r="J514" s="52">
        <v>-0.69510918622431195</v>
      </c>
      <c r="K514" s="52">
        <v>-0.94568057947951001</v>
      </c>
      <c r="L514" s="52">
        <v>1.34474089728873</v>
      </c>
      <c r="M514" s="52">
        <v>-0.862762339429055</v>
      </c>
      <c r="N514" s="52">
        <v>-0.83933157839958905</v>
      </c>
      <c r="O514" s="52">
        <v>1.6674306498518701</v>
      </c>
      <c r="P514" s="52">
        <v>-1.25376777324015</v>
      </c>
      <c r="Q514" s="52">
        <v>-0.20936440230579401</v>
      </c>
      <c r="R514" s="52">
        <v>1.35465989398982</v>
      </c>
      <c r="S514" s="54" t="s">
        <v>2033</v>
      </c>
      <c r="T514" s="54">
        <v>0</v>
      </c>
      <c r="U514" s="54">
        <v>0</v>
      </c>
      <c r="V514" s="54">
        <v>0</v>
      </c>
      <c r="W514" s="54">
        <v>3.0643513789716198E-4</v>
      </c>
      <c r="X514" s="54">
        <v>113</v>
      </c>
      <c r="Y514" s="54">
        <v>0.90514080679995901</v>
      </c>
      <c r="Z514" s="54">
        <v>0.109273320674643</v>
      </c>
      <c r="AA514" s="54">
        <v>0.44147366668479598</v>
      </c>
      <c r="AB514" s="54">
        <v>-0.73040992288680195</v>
      </c>
      <c r="AC514" s="54">
        <v>-1.6298921589467199</v>
      </c>
      <c r="AD514" s="54">
        <v>-0.26546154005582601</v>
      </c>
      <c r="AE514" s="54">
        <v>0.80481035570967796</v>
      </c>
      <c r="AF514" s="54">
        <v>1.3619979545782801</v>
      </c>
      <c r="AG514" s="54">
        <v>0.21061163621812501</v>
      </c>
      <c r="AH514" s="54">
        <v>1.1126763460593301</v>
      </c>
      <c r="AI514" s="54">
        <v>-1.5039764682840999</v>
      </c>
      <c r="AJ514" s="54">
        <v>-0.81624399655137803</v>
      </c>
      <c r="AK514" s="56" t="s">
        <v>2049</v>
      </c>
      <c r="AL514" s="56">
        <v>30</v>
      </c>
      <c r="AM514" s="56">
        <v>3.8590051781726298</v>
      </c>
      <c r="AN514" s="56">
        <v>1.1166883490321099E-4</v>
      </c>
      <c r="AO514" s="56">
        <v>7.3569856090596796E-4</v>
      </c>
      <c r="AP514" s="56">
        <v>1</v>
      </c>
      <c r="AQ514" s="56">
        <v>-0.85324082892466901</v>
      </c>
      <c r="AR514" s="56">
        <v>-0.776634670842963</v>
      </c>
      <c r="AS514" s="56">
        <v>0.93888421590875604</v>
      </c>
      <c r="AT514" s="56">
        <v>-0.82145130660427701</v>
      </c>
      <c r="AU514" s="56">
        <v>2.4265780426601999</v>
      </c>
      <c r="AV514" s="56">
        <v>-0.84783959374007201</v>
      </c>
      <c r="AW514" s="56">
        <v>-4.7094003966208997E-2</v>
      </c>
      <c r="AX514" s="56">
        <v>-0.76916209732391905</v>
      </c>
      <c r="AY514" s="56">
        <v>-0.40335694553736201</v>
      </c>
      <c r="AZ514" s="56">
        <v>-0.52484787752286199</v>
      </c>
      <c r="BA514" s="56">
        <v>0.85736205204219396</v>
      </c>
      <c r="BB514" s="56">
        <v>0.85845345859180899</v>
      </c>
      <c r="BC514" s="56">
        <v>-3.7650444740622603E-2</v>
      </c>
      <c r="BD514" s="77" t="s">
        <v>17713</v>
      </c>
      <c r="BE514" s="144" t="s">
        <v>18268</v>
      </c>
      <c r="BF514" s="77">
        <v>23</v>
      </c>
      <c r="BG514" s="77">
        <v>18.65763201</v>
      </c>
      <c r="BH514" s="77">
        <v>2.5131369999999999E-3</v>
      </c>
      <c r="BI514" s="77">
        <v>1.9623689999999998E-3</v>
      </c>
      <c r="BJ514" s="78">
        <v>19</v>
      </c>
      <c r="BK514" s="77">
        <v>-0.25819889000000001</v>
      </c>
      <c r="BL514" s="77">
        <v>-0.25819889000000001</v>
      </c>
      <c r="BM514" s="77">
        <v>3.6147844560000002</v>
      </c>
      <c r="BN514" s="77">
        <v>-0.25819889000000001</v>
      </c>
      <c r="BO514" s="77">
        <v>-0.25819889000000001</v>
      </c>
      <c r="BP514" s="77">
        <v>-0.25819889000000001</v>
      </c>
      <c r="BQ514" s="77">
        <v>-0.25819889000000001</v>
      </c>
      <c r="BR514" s="77">
        <v>-0.25819889000000001</v>
      </c>
      <c r="BS514" s="77">
        <v>-0.25819889000000001</v>
      </c>
      <c r="BT514" s="77">
        <v>-0.25819889000000001</v>
      </c>
      <c r="BU514" s="77">
        <v>-0.25819889000000001</v>
      </c>
      <c r="BV514" s="77">
        <v>-0.25819889000000001</v>
      </c>
      <c r="BW514" s="77">
        <v>-0.25819889000000001</v>
      </c>
      <c r="BX514" s="77">
        <v>-0.25819889000000001</v>
      </c>
      <c r="BY514" s="77">
        <v>-0.25819889000000001</v>
      </c>
    </row>
    <row r="515" spans="1:77">
      <c r="A515" s="52" t="s">
        <v>1491</v>
      </c>
      <c r="B515" s="52">
        <v>80</v>
      </c>
      <c r="C515" s="52">
        <v>12.775291929210701</v>
      </c>
      <c r="D515" s="52">
        <v>4.1149965661833304E-3</v>
      </c>
      <c r="E515" s="52">
        <v>3.4225919975478798E-3</v>
      </c>
      <c r="F515" s="52">
        <v>2</v>
      </c>
      <c r="G515" s="52">
        <v>-0.1060843732523</v>
      </c>
      <c r="H515" s="52">
        <v>1.3023481230078</v>
      </c>
      <c r="I515" s="52">
        <v>0.60468501799371699</v>
      </c>
      <c r="J515" s="52">
        <v>1.3059383001731</v>
      </c>
      <c r="K515" s="52">
        <v>0.64985234506383005</v>
      </c>
      <c r="L515" s="52">
        <v>-0.55040196283153098</v>
      </c>
      <c r="M515" s="52">
        <v>-1.8379811691036001</v>
      </c>
      <c r="N515" s="52">
        <v>-0.60043265581153904</v>
      </c>
      <c r="O515" s="52">
        <v>0.69510609224721498</v>
      </c>
      <c r="P515" s="52">
        <v>-1.2024447711792801</v>
      </c>
      <c r="Q515" s="52">
        <v>0.50001457497836899</v>
      </c>
      <c r="R515" s="52">
        <v>-0.76059952128578701</v>
      </c>
      <c r="S515" s="54" t="s">
        <v>1532</v>
      </c>
      <c r="T515" s="54">
        <v>15</v>
      </c>
      <c r="U515" s="54">
        <v>2.15176238131416</v>
      </c>
      <c r="V515" s="54">
        <v>5.8067794149669705E-4</v>
      </c>
      <c r="W515" s="54">
        <v>1.2675202593964399E-3</v>
      </c>
      <c r="X515" s="54">
        <v>1</v>
      </c>
      <c r="Y515" s="54">
        <v>0.85783501378306704</v>
      </c>
      <c r="Z515" s="54">
        <v>-0.81847970074018805</v>
      </c>
      <c r="AA515" s="54">
        <v>-0.867760185955325</v>
      </c>
      <c r="AB515" s="54">
        <v>-1.5566421812509801</v>
      </c>
      <c r="AC515" s="54">
        <v>-1.10017864876122</v>
      </c>
      <c r="AD515" s="54">
        <v>1.0903179795644</v>
      </c>
      <c r="AE515" s="54">
        <v>1.32239736370635</v>
      </c>
      <c r="AF515" s="54">
        <v>0.76231396629394799</v>
      </c>
      <c r="AG515" s="54">
        <v>-0.29958341086111001</v>
      </c>
      <c r="AH515" s="54">
        <v>0.25653202785017698</v>
      </c>
      <c r="AI515" s="54">
        <v>-0.68101030661957496</v>
      </c>
      <c r="AJ515" s="54">
        <v>1.03425808299045</v>
      </c>
      <c r="AK515" s="56" t="s">
        <v>1533</v>
      </c>
      <c r="AL515" s="56">
        <v>84</v>
      </c>
      <c r="AM515" s="56">
        <v>26.350672431690601</v>
      </c>
      <c r="AN515" s="56">
        <v>4.2434157263220203E-3</v>
      </c>
      <c r="AO515" s="56">
        <v>3.7685408420149598E-3</v>
      </c>
      <c r="AP515" s="56">
        <v>2</v>
      </c>
      <c r="AQ515" s="56">
        <v>-1.1755290553425199</v>
      </c>
      <c r="AR515" s="56">
        <v>-0.281383848070134</v>
      </c>
      <c r="AS515" s="56">
        <v>1.5318196608714301</v>
      </c>
      <c r="AT515" s="56">
        <v>-1.3555234929947499</v>
      </c>
      <c r="AU515" s="56">
        <v>1.20606036668844</v>
      </c>
      <c r="AV515" s="56">
        <v>-1.8353983415528501</v>
      </c>
      <c r="AW515" s="56">
        <v>-0.50142602460158303</v>
      </c>
      <c r="AX515" s="56">
        <v>0.269307732695861</v>
      </c>
      <c r="AY515" s="56">
        <v>0.41009496126370398</v>
      </c>
      <c r="AZ515" s="56">
        <v>5.5285851497746903E-2</v>
      </c>
      <c r="BA515" s="56">
        <v>0.47400838714839</v>
      </c>
      <c r="BB515" s="56">
        <v>0.390779267643658</v>
      </c>
      <c r="BC515" s="56">
        <v>0.81190453475260405</v>
      </c>
      <c r="BD515" s="77" t="s">
        <v>17714</v>
      </c>
      <c r="BE515" s="144" t="s">
        <v>3637</v>
      </c>
      <c r="BF515" s="77">
        <v>23</v>
      </c>
      <c r="BG515" s="77">
        <v>18.65763201</v>
      </c>
      <c r="BH515" s="77">
        <v>3.2920269999999999E-3</v>
      </c>
      <c r="BI515" s="77">
        <v>1.9623689999999998E-3</v>
      </c>
      <c r="BJ515" s="78">
        <v>19</v>
      </c>
      <c r="BK515" s="77">
        <v>-0.25819889000000001</v>
      </c>
      <c r="BL515" s="77">
        <v>-0.25819889000000001</v>
      </c>
      <c r="BM515" s="77">
        <v>3.6147844560000002</v>
      </c>
      <c r="BN515" s="77">
        <v>-0.25819889000000001</v>
      </c>
      <c r="BO515" s="77">
        <v>-0.25819889000000001</v>
      </c>
      <c r="BP515" s="77">
        <v>-0.25819889000000001</v>
      </c>
      <c r="BQ515" s="77">
        <v>-0.25819889000000001</v>
      </c>
      <c r="BR515" s="77">
        <v>-0.25819889000000001</v>
      </c>
      <c r="BS515" s="77">
        <v>-0.25819889000000001</v>
      </c>
      <c r="BT515" s="77">
        <v>-0.25819889000000001</v>
      </c>
      <c r="BU515" s="77">
        <v>-0.25819889000000001</v>
      </c>
      <c r="BV515" s="77">
        <v>-0.25819889000000001</v>
      </c>
      <c r="BW515" s="77">
        <v>-0.25819889000000001</v>
      </c>
      <c r="BX515" s="77">
        <v>-0.25819889000000001</v>
      </c>
      <c r="BY515" s="77">
        <v>-0.25819889000000001</v>
      </c>
    </row>
    <row r="516" spans="1:77">
      <c r="A516" s="52" t="s">
        <v>1633</v>
      </c>
      <c r="B516" s="52">
        <v>26</v>
      </c>
      <c r="C516" s="52">
        <v>10.798850625591299</v>
      </c>
      <c r="D516" s="53">
        <v>5.5834417451605497E-5</v>
      </c>
      <c r="E516" s="52">
        <v>3.1283921858291301E-3</v>
      </c>
      <c r="F516" s="52">
        <v>4</v>
      </c>
      <c r="G516" s="52">
        <v>0.61799030708005398</v>
      </c>
      <c r="H516" s="52">
        <v>1.2584490984666099</v>
      </c>
      <c r="I516" s="52">
        <v>0.61463750520071603</v>
      </c>
      <c r="J516" s="52">
        <v>0.88053496850514301</v>
      </c>
      <c r="K516" s="52">
        <v>-0.19298793534088199</v>
      </c>
      <c r="L516" s="52">
        <v>0.12255687991811</v>
      </c>
      <c r="M516" s="52">
        <v>-1.94883655361682</v>
      </c>
      <c r="N516" s="52">
        <v>-0.90533442458588198</v>
      </c>
      <c r="O516" s="52">
        <v>0.75872677033323499</v>
      </c>
      <c r="P516" s="52">
        <v>-1.5620815697157899</v>
      </c>
      <c r="Q516" s="52">
        <v>0.43523072203698099</v>
      </c>
      <c r="R516" s="52">
        <v>-7.8885768281473798E-2</v>
      </c>
      <c r="S516" s="54" t="s">
        <v>1814</v>
      </c>
      <c r="T516" s="54">
        <v>1</v>
      </c>
      <c r="U516" s="54">
        <v>0.10307322954641999</v>
      </c>
      <c r="V516" s="54">
        <v>0</v>
      </c>
      <c r="W516" s="54">
        <v>9.3411810584037298E-4</v>
      </c>
      <c r="X516" s="54">
        <v>4</v>
      </c>
      <c r="Y516" s="54">
        <v>-0.87384035128996096</v>
      </c>
      <c r="Z516" s="54">
        <v>0.68305513405436902</v>
      </c>
      <c r="AA516" s="54">
        <v>0.62011604500637596</v>
      </c>
      <c r="AB516" s="54">
        <v>0.209721455066638</v>
      </c>
      <c r="AC516" s="54">
        <v>1.0969391738960801</v>
      </c>
      <c r="AD516" s="54">
        <v>-0.31114501878519701</v>
      </c>
      <c r="AE516" s="54">
        <v>-1.47587789891847</v>
      </c>
      <c r="AF516" s="54">
        <v>-0.60785124004126401</v>
      </c>
      <c r="AG516" s="54">
        <v>1.1930701889060999</v>
      </c>
      <c r="AH516" s="54">
        <v>-1.54199137039797</v>
      </c>
      <c r="AI516" s="54">
        <v>1.27349210978255</v>
      </c>
      <c r="AJ516" s="54">
        <v>-0.265688227279264</v>
      </c>
      <c r="AK516" s="56" t="s">
        <v>1424</v>
      </c>
      <c r="AL516" s="56">
        <v>98</v>
      </c>
      <c r="AM516" s="56">
        <v>18.33106765346</v>
      </c>
      <c r="AN516" s="56">
        <v>2.9368903579544501E-3</v>
      </c>
      <c r="AO516" s="56">
        <v>2.48721949622073E-3</v>
      </c>
      <c r="AP516" s="56">
        <v>1</v>
      </c>
      <c r="AQ516" s="56">
        <v>-0.77198322476509296</v>
      </c>
      <c r="AR516" s="56">
        <v>-0.26174022697549498</v>
      </c>
      <c r="AS516" s="56">
        <v>0.61493532057933098</v>
      </c>
      <c r="AT516" s="56">
        <v>-0.87718518498406095</v>
      </c>
      <c r="AU516" s="56">
        <v>1.0644672972537099</v>
      </c>
      <c r="AV516" s="56">
        <v>-2.29196556638508</v>
      </c>
      <c r="AW516" s="56">
        <v>0.77637565777387296</v>
      </c>
      <c r="AX516" s="56">
        <v>-0.48228875988869702</v>
      </c>
      <c r="AY516" s="56">
        <v>8.6601092961123602E-2</v>
      </c>
      <c r="AZ516" s="56">
        <v>0.57226188713017501</v>
      </c>
      <c r="BA516" s="56">
        <v>0.97257873180060495</v>
      </c>
      <c r="BB516" s="56">
        <v>1.1669333404273501</v>
      </c>
      <c r="BC516" s="56">
        <v>-0.56899036492775401</v>
      </c>
      <c r="BD516" s="77" t="s">
        <v>17717</v>
      </c>
      <c r="BE516" s="144" t="s">
        <v>11304</v>
      </c>
      <c r="BF516" s="77">
        <v>23</v>
      </c>
      <c r="BG516" s="77">
        <v>18.65763201</v>
      </c>
      <c r="BH516" s="77">
        <v>2.7532250000000002E-3</v>
      </c>
      <c r="BI516" s="77">
        <v>1.9623689999999998E-3</v>
      </c>
      <c r="BJ516" s="78">
        <v>19</v>
      </c>
      <c r="BK516" s="77">
        <v>-0.25819889000000001</v>
      </c>
      <c r="BL516" s="77">
        <v>-0.25819889000000001</v>
      </c>
      <c r="BM516" s="77">
        <v>3.6147844560000002</v>
      </c>
      <c r="BN516" s="77">
        <v>-0.25819889000000001</v>
      </c>
      <c r="BO516" s="77">
        <v>-0.25819889000000001</v>
      </c>
      <c r="BP516" s="77">
        <v>-0.25819889000000001</v>
      </c>
      <c r="BQ516" s="77">
        <v>-0.25819889000000001</v>
      </c>
      <c r="BR516" s="77">
        <v>-0.25819889000000001</v>
      </c>
      <c r="BS516" s="77">
        <v>-0.25819889000000001</v>
      </c>
      <c r="BT516" s="77">
        <v>-0.25819889000000001</v>
      </c>
      <c r="BU516" s="77">
        <v>-0.25819889000000001</v>
      </c>
      <c r="BV516" s="77">
        <v>-0.25819889000000001</v>
      </c>
      <c r="BW516" s="77">
        <v>-0.25819889000000001</v>
      </c>
      <c r="BX516" s="77">
        <v>-0.25819889000000001</v>
      </c>
      <c r="BY516" s="77">
        <v>-0.25819889000000001</v>
      </c>
    </row>
    <row r="517" spans="1:77">
      <c r="A517" s="52" t="s">
        <v>1634</v>
      </c>
      <c r="B517" s="52">
        <v>26</v>
      </c>
      <c r="C517" s="52">
        <v>10.8775212374182</v>
      </c>
      <c r="D517" s="53">
        <v>1.11668834903211E-5</v>
      </c>
      <c r="E517" s="52">
        <v>3.1460836030242699E-3</v>
      </c>
      <c r="F517" s="52">
        <v>4</v>
      </c>
      <c r="G517" s="52">
        <v>0.62866507836387697</v>
      </c>
      <c r="H517" s="52">
        <v>1.2362575764742201</v>
      </c>
      <c r="I517" s="52">
        <v>0.57827652112414996</v>
      </c>
      <c r="J517" s="52">
        <v>0.88064524004373201</v>
      </c>
      <c r="K517" s="52">
        <v>-0.17342018083428601</v>
      </c>
      <c r="L517" s="52">
        <v>0.167119768145888</v>
      </c>
      <c r="M517" s="52">
        <v>-1.8922534085277301</v>
      </c>
      <c r="N517" s="52">
        <v>-0.92814791162573296</v>
      </c>
      <c r="O517" s="52">
        <v>0.75075264244176998</v>
      </c>
      <c r="P517" s="52">
        <v>-1.64040595928086</v>
      </c>
      <c r="Q517" s="52">
        <v>0.45589836608351297</v>
      </c>
      <c r="R517" s="52">
        <v>-6.3387732408546199E-2</v>
      </c>
      <c r="S517" s="54" t="s">
        <v>1503</v>
      </c>
      <c r="T517" s="54">
        <v>2</v>
      </c>
      <c r="U517" s="54">
        <v>0.22221868199559699</v>
      </c>
      <c r="V517" s="54">
        <v>4.7012579494251803E-3</v>
      </c>
      <c r="W517" s="54">
        <v>1.0941301919609799E-3</v>
      </c>
      <c r="X517" s="54">
        <v>4</v>
      </c>
      <c r="Y517" s="54">
        <v>-0.78634003274109998</v>
      </c>
      <c r="Z517" s="54">
        <v>0.60861365352380403</v>
      </c>
      <c r="AA517" s="54">
        <v>0.61983273517806003</v>
      </c>
      <c r="AB517" s="54">
        <v>0.24029487538368799</v>
      </c>
      <c r="AC517" s="54">
        <v>0.89317571302611198</v>
      </c>
      <c r="AD517" s="54">
        <v>-0.52165881634258804</v>
      </c>
      <c r="AE517" s="54">
        <v>-1.0799899386265099</v>
      </c>
      <c r="AF517" s="54">
        <v>-1.0333839884454601</v>
      </c>
      <c r="AG517" s="54">
        <v>1.1301235243291901</v>
      </c>
      <c r="AH517" s="54">
        <v>-1.3966187465869699</v>
      </c>
      <c r="AI517" s="54">
        <v>1.7018154544813999</v>
      </c>
      <c r="AJ517" s="54">
        <v>-0.37586443317962898</v>
      </c>
      <c r="AK517" s="56" t="s">
        <v>1815</v>
      </c>
      <c r="AL517" s="56">
        <v>21</v>
      </c>
      <c r="AM517" s="56">
        <v>3.0765030139885798</v>
      </c>
      <c r="AN517" s="56">
        <v>1.28419160138693E-4</v>
      </c>
      <c r="AO517" s="56">
        <v>6.7217320623341303E-4</v>
      </c>
      <c r="AP517" s="56">
        <v>3</v>
      </c>
      <c r="AQ517" s="56">
        <v>-0.13194500276462501</v>
      </c>
      <c r="AR517" s="56">
        <v>-1.8129884847939299</v>
      </c>
      <c r="AS517" s="56">
        <v>-0.187167380261064</v>
      </c>
      <c r="AT517" s="56">
        <v>-2.0846513262708499</v>
      </c>
      <c r="AU517" s="56">
        <v>0.77774002519152297</v>
      </c>
      <c r="AV517" s="56">
        <v>-0.61195900897977196</v>
      </c>
      <c r="AW517" s="56">
        <v>1.0429204098347999</v>
      </c>
      <c r="AX517" s="56">
        <v>0.124204605288584</v>
      </c>
      <c r="AY517" s="56">
        <v>0.21121061818817999</v>
      </c>
      <c r="AZ517" s="56">
        <v>0.59598955516865804</v>
      </c>
      <c r="BA517" s="56">
        <v>0.80648319763415199</v>
      </c>
      <c r="BB517" s="56">
        <v>1.06837804210107</v>
      </c>
      <c r="BC517" s="56">
        <v>0.20178474966327201</v>
      </c>
      <c r="BD517" s="77" t="s">
        <v>17718</v>
      </c>
      <c r="BE517" s="144" t="s">
        <v>18269</v>
      </c>
      <c r="BF517" s="77">
        <v>23</v>
      </c>
      <c r="BG517" s="77">
        <v>18.65763201</v>
      </c>
      <c r="BH517" s="77">
        <v>2.507553E-3</v>
      </c>
      <c r="BI517" s="77">
        <v>1.9623689999999998E-3</v>
      </c>
      <c r="BJ517" s="78">
        <v>19</v>
      </c>
      <c r="BK517" s="77">
        <v>-0.25819889000000001</v>
      </c>
      <c r="BL517" s="77">
        <v>-0.25819889000000001</v>
      </c>
      <c r="BM517" s="77">
        <v>3.6147844560000002</v>
      </c>
      <c r="BN517" s="77">
        <v>-0.25819889000000001</v>
      </c>
      <c r="BO517" s="77">
        <v>-0.25819889000000001</v>
      </c>
      <c r="BP517" s="77">
        <v>-0.25819889000000001</v>
      </c>
      <c r="BQ517" s="77">
        <v>-0.25819889000000001</v>
      </c>
      <c r="BR517" s="77">
        <v>-0.25819889000000001</v>
      </c>
      <c r="BS517" s="77">
        <v>-0.25819889000000001</v>
      </c>
      <c r="BT517" s="77">
        <v>-0.25819889000000001</v>
      </c>
      <c r="BU517" s="77">
        <v>-0.25819889000000001</v>
      </c>
      <c r="BV517" s="77">
        <v>-0.25819889000000001</v>
      </c>
      <c r="BW517" s="77">
        <v>-0.25819889000000001</v>
      </c>
      <c r="BX517" s="77">
        <v>-0.25819889000000001</v>
      </c>
      <c r="BY517" s="77">
        <v>-0.25819889000000001</v>
      </c>
    </row>
    <row r="518" spans="1:77">
      <c r="A518" s="52" t="s">
        <v>1750</v>
      </c>
      <c r="B518" s="52">
        <v>29</v>
      </c>
      <c r="C518" s="52">
        <v>4.2042130308059704</v>
      </c>
      <c r="D518" s="52">
        <v>3.9642436390639902E-3</v>
      </c>
      <c r="E518" s="52">
        <v>1.9076244286357199E-3</v>
      </c>
      <c r="F518" s="52">
        <v>3</v>
      </c>
      <c r="G518" s="52">
        <v>0.64632673809382102</v>
      </c>
      <c r="H518" s="52">
        <v>-0.56665491318074002</v>
      </c>
      <c r="I518" s="52">
        <v>-0.110837514445427</v>
      </c>
      <c r="J518" s="52">
        <v>-1.5834550685153901</v>
      </c>
      <c r="K518" s="52">
        <v>-1.70541173191105</v>
      </c>
      <c r="L518" s="52">
        <v>0.31594215547487797</v>
      </c>
      <c r="M518" s="52">
        <v>1.4155586928766</v>
      </c>
      <c r="N518" s="52">
        <v>0.88265547187721305</v>
      </c>
      <c r="O518" s="52">
        <v>0.31674209780749801</v>
      </c>
      <c r="P518" s="52">
        <v>0.90123302430103402</v>
      </c>
      <c r="Q518" s="52">
        <v>-0.92937857228210097</v>
      </c>
      <c r="R518" s="52">
        <v>0.41727961990365797</v>
      </c>
      <c r="S518" s="54" t="s">
        <v>1710</v>
      </c>
      <c r="T518" s="54">
        <v>39</v>
      </c>
      <c r="U518" s="54">
        <v>6.1050323129500503</v>
      </c>
      <c r="V518" s="54">
        <v>5.3154365413928496E-3</v>
      </c>
      <c r="W518" s="54">
        <v>3.20757011230885E-3</v>
      </c>
      <c r="X518" s="54">
        <v>3</v>
      </c>
      <c r="Y518" s="54">
        <v>0.983957331290506</v>
      </c>
      <c r="Z518" s="54">
        <v>-0.62413615733327199</v>
      </c>
      <c r="AA518" s="54">
        <v>-0.52326778327407597</v>
      </c>
      <c r="AB518" s="54">
        <v>-1.09543177948551</v>
      </c>
      <c r="AC518" s="54">
        <v>-1.1703834417461501</v>
      </c>
      <c r="AD518" s="54">
        <v>0.30126285035311601</v>
      </c>
      <c r="AE518" s="54">
        <v>1.16095823964335</v>
      </c>
      <c r="AF518" s="54">
        <v>1.1686122600753801</v>
      </c>
      <c r="AG518" s="54">
        <v>-0.51874331080998803</v>
      </c>
      <c r="AH518" s="54">
        <v>1.5330569790086499</v>
      </c>
      <c r="AI518" s="54">
        <v>-1.17182201280656</v>
      </c>
      <c r="AJ518" s="54">
        <v>-4.4063174915441303E-2</v>
      </c>
      <c r="AK518" s="56" t="s">
        <v>1751</v>
      </c>
      <c r="AL518" s="56">
        <v>55</v>
      </c>
      <c r="AM518" s="56">
        <v>8.1576127867903807</v>
      </c>
      <c r="AN518" s="56">
        <v>1.1166883490321099E-4</v>
      </c>
      <c r="AO518" s="56">
        <v>1.2121049482912399E-3</v>
      </c>
      <c r="AP518" s="56">
        <v>1</v>
      </c>
      <c r="AQ518" s="56">
        <v>0.51118959872131797</v>
      </c>
      <c r="AR518" s="56">
        <v>1.44076381167454</v>
      </c>
      <c r="AS518" s="56">
        <v>-0.88496874542604398</v>
      </c>
      <c r="AT518" s="56">
        <v>1.6831986866172199</v>
      </c>
      <c r="AU518" s="56">
        <v>-0.90479921306789501</v>
      </c>
      <c r="AV518" s="56">
        <v>1.5278424056075799</v>
      </c>
      <c r="AW518" s="56">
        <v>-0.67898354826206597</v>
      </c>
      <c r="AX518" s="56">
        <v>-0.43051533817834298</v>
      </c>
      <c r="AY518" s="56">
        <v>-0.49013251190690499</v>
      </c>
      <c r="AZ518" s="56">
        <v>-0.58599663074581798</v>
      </c>
      <c r="BA518" s="56">
        <v>-0.82721899341187299</v>
      </c>
      <c r="BB518" s="56">
        <v>-0.85634850445830202</v>
      </c>
      <c r="BC518" s="56">
        <v>0.49596898283657997</v>
      </c>
      <c r="BD518" s="77" t="s">
        <v>17719</v>
      </c>
      <c r="BE518" s="144" t="s">
        <v>3637</v>
      </c>
      <c r="BF518" s="77">
        <v>23</v>
      </c>
      <c r="BG518" s="77">
        <v>18.65763201</v>
      </c>
      <c r="BH518" s="77">
        <v>2.2032549999999999E-3</v>
      </c>
      <c r="BI518" s="77">
        <v>1.9623689999999998E-3</v>
      </c>
      <c r="BJ518" s="78">
        <v>19</v>
      </c>
      <c r="BK518" s="77">
        <v>-0.25819889000000001</v>
      </c>
      <c r="BL518" s="77">
        <v>-0.25819889000000001</v>
      </c>
      <c r="BM518" s="77">
        <v>3.6147844560000002</v>
      </c>
      <c r="BN518" s="77">
        <v>-0.25819889000000001</v>
      </c>
      <c r="BO518" s="77">
        <v>-0.25819889000000001</v>
      </c>
      <c r="BP518" s="77">
        <v>-0.25819889000000001</v>
      </c>
      <c r="BQ518" s="77">
        <v>-0.25819889000000001</v>
      </c>
      <c r="BR518" s="77">
        <v>-0.25819889000000001</v>
      </c>
      <c r="BS518" s="77">
        <v>-0.25819889000000001</v>
      </c>
      <c r="BT518" s="77">
        <v>-0.25819889000000001</v>
      </c>
      <c r="BU518" s="77">
        <v>-0.25819889000000001</v>
      </c>
      <c r="BV518" s="77">
        <v>-0.25819889000000001</v>
      </c>
      <c r="BW518" s="77">
        <v>-0.25819889000000001</v>
      </c>
      <c r="BX518" s="77">
        <v>-0.25819889000000001</v>
      </c>
      <c r="BY518" s="77">
        <v>-0.25819889000000001</v>
      </c>
    </row>
    <row r="519" spans="1:77">
      <c r="A519" s="52" t="s">
        <v>1752</v>
      </c>
      <c r="B519" s="52">
        <v>35</v>
      </c>
      <c r="C519" s="52">
        <v>4.8216399139785198</v>
      </c>
      <c r="D519" s="52">
        <v>9.7877733792664495E-3</v>
      </c>
      <c r="E519" s="52">
        <v>1.79517520364371E-3</v>
      </c>
      <c r="F519" s="52">
        <v>3</v>
      </c>
      <c r="G519" s="52">
        <v>-9.7096530197710501E-2</v>
      </c>
      <c r="H519" s="52">
        <v>0.84895452847703801</v>
      </c>
      <c r="I519" s="52">
        <v>0.67422511485217695</v>
      </c>
      <c r="J519" s="52">
        <v>1.38856143280773</v>
      </c>
      <c r="K519" s="52">
        <v>1.2036225927686499</v>
      </c>
      <c r="L519" s="52">
        <v>3.6513354259904802E-3</v>
      </c>
      <c r="M519" s="52">
        <v>-1.73438397700342</v>
      </c>
      <c r="N519" s="52">
        <v>-0.78522711130585199</v>
      </c>
      <c r="O519" s="52">
        <v>-0.39001413028231202</v>
      </c>
      <c r="P519" s="52">
        <v>-1.5468369639860799</v>
      </c>
      <c r="Q519" s="52">
        <v>0.51269215471457597</v>
      </c>
      <c r="R519" s="52">
        <v>-7.8148446270803695E-2</v>
      </c>
      <c r="S519" s="54" t="s">
        <v>1429</v>
      </c>
      <c r="T519" s="54">
        <v>11</v>
      </c>
      <c r="U519" s="54">
        <v>1.6616058580902999</v>
      </c>
      <c r="V519" s="55">
        <v>5.5834417451605499E-6</v>
      </c>
      <c r="W519" s="54">
        <v>1.2684610907581499E-3</v>
      </c>
      <c r="X519" s="54">
        <v>3</v>
      </c>
      <c r="Y519" s="54">
        <v>1.09466299728126</v>
      </c>
      <c r="Z519" s="54">
        <v>-0.59290064811203003</v>
      </c>
      <c r="AA519" s="54">
        <v>-0.57425947700416202</v>
      </c>
      <c r="AB519" s="54">
        <v>-1.32128350129551</v>
      </c>
      <c r="AC519" s="54">
        <v>-1.013338717061</v>
      </c>
      <c r="AD519" s="54">
        <v>0.618602440084006</v>
      </c>
      <c r="AE519" s="54">
        <v>1.23108220976113</v>
      </c>
      <c r="AF519" s="54">
        <v>0.68894732990793295</v>
      </c>
      <c r="AG519" s="54">
        <v>-0.29704604882008201</v>
      </c>
      <c r="AH519" s="54">
        <v>1.1894967431546799</v>
      </c>
      <c r="AI519" s="54">
        <v>-1.4987674146668299</v>
      </c>
      <c r="AJ519" s="54">
        <v>0.47480408677061098</v>
      </c>
      <c r="AK519" s="56" t="s">
        <v>1375</v>
      </c>
      <c r="AL519" s="56">
        <v>71</v>
      </c>
      <c r="AM519" s="56">
        <v>10.765446578597</v>
      </c>
      <c r="AN519" s="56">
        <v>7.8000681179892896E-3</v>
      </c>
      <c r="AO519" s="56">
        <v>1.9528412494684399E-3</v>
      </c>
      <c r="AP519" s="56">
        <v>1</v>
      </c>
      <c r="AQ519" s="56">
        <v>1.25748890421263</v>
      </c>
      <c r="AR519" s="56">
        <v>0.84065285108342402</v>
      </c>
      <c r="AS519" s="56">
        <v>-1.5863267878687199</v>
      </c>
      <c r="AT519" s="56">
        <v>0.74358335681125698</v>
      </c>
      <c r="AU519" s="56">
        <v>-1.70378947101404</v>
      </c>
      <c r="AV519" s="56">
        <v>0.67604887182311701</v>
      </c>
      <c r="AW519" s="56">
        <v>-0.848462637208103</v>
      </c>
      <c r="AX519" s="56">
        <v>1.13179665927631</v>
      </c>
      <c r="AY519" s="56">
        <v>0.40482998662323899</v>
      </c>
      <c r="AZ519" s="56">
        <v>0.101345112737978</v>
      </c>
      <c r="BA519" s="56">
        <v>-0.397175042587885</v>
      </c>
      <c r="BB519" s="56">
        <v>-0.92553684580912199</v>
      </c>
      <c r="BC519" s="56">
        <v>0.30554504191991699</v>
      </c>
      <c r="BD519" s="77" t="s">
        <v>17720</v>
      </c>
      <c r="BE519" s="144" t="s">
        <v>18270</v>
      </c>
      <c r="BF519" s="77">
        <v>23</v>
      </c>
      <c r="BG519" s="77">
        <v>18.65763201</v>
      </c>
      <c r="BH519" s="77">
        <v>2.6945979999999999E-3</v>
      </c>
      <c r="BI519" s="77">
        <v>1.9623689999999998E-3</v>
      </c>
      <c r="BJ519" s="78">
        <v>19</v>
      </c>
      <c r="BK519" s="77">
        <v>-0.25819889000000001</v>
      </c>
      <c r="BL519" s="77">
        <v>-0.25819889000000001</v>
      </c>
      <c r="BM519" s="77">
        <v>3.6147844560000002</v>
      </c>
      <c r="BN519" s="77">
        <v>-0.25819889000000001</v>
      </c>
      <c r="BO519" s="77">
        <v>-0.25819889000000001</v>
      </c>
      <c r="BP519" s="77">
        <v>-0.25819889000000001</v>
      </c>
      <c r="BQ519" s="77">
        <v>-0.25819889000000001</v>
      </c>
      <c r="BR519" s="77">
        <v>-0.25819889000000001</v>
      </c>
      <c r="BS519" s="77">
        <v>-0.25819889000000001</v>
      </c>
      <c r="BT519" s="77">
        <v>-0.25819889000000001</v>
      </c>
      <c r="BU519" s="77">
        <v>-0.25819889000000001</v>
      </c>
      <c r="BV519" s="77">
        <v>-0.25819889000000001</v>
      </c>
      <c r="BW519" s="77">
        <v>-0.25819889000000001</v>
      </c>
      <c r="BX519" s="77">
        <v>-0.25819889000000001</v>
      </c>
      <c r="BY519" s="77">
        <v>-0.25819889000000001</v>
      </c>
    </row>
    <row r="520" spans="1:77">
      <c r="A520" s="52" t="s">
        <v>1497</v>
      </c>
      <c r="B520" s="52">
        <v>60</v>
      </c>
      <c r="C520" s="52">
        <v>8.6539207257822692</v>
      </c>
      <c r="D520" s="52">
        <v>5.4829397937476597E-3</v>
      </c>
      <c r="E520" s="52">
        <v>2.5178779785194798E-3</v>
      </c>
      <c r="F520" s="52">
        <v>2</v>
      </c>
      <c r="G520" s="52">
        <v>-0.85866119790929796</v>
      </c>
      <c r="H520" s="52">
        <v>1.12315807185501</v>
      </c>
      <c r="I520" s="52">
        <v>0.72530520088526695</v>
      </c>
      <c r="J520" s="52">
        <v>1.5140008713198601</v>
      </c>
      <c r="K520" s="52">
        <v>0.75749673655144101</v>
      </c>
      <c r="L520" s="52">
        <v>-0.55472815773133299</v>
      </c>
      <c r="M520" s="52">
        <v>-1.62121951684285</v>
      </c>
      <c r="N520" s="52">
        <v>-0.92526456286979097</v>
      </c>
      <c r="O520" s="52">
        <v>0.42137524454651099</v>
      </c>
      <c r="P520" s="52">
        <v>-0.73580023391882399</v>
      </c>
      <c r="Q520" s="52">
        <v>0.81408451770548496</v>
      </c>
      <c r="R520" s="52">
        <v>-0.65974697359148105</v>
      </c>
      <c r="S520" s="54" t="s">
        <v>1534</v>
      </c>
      <c r="T520" s="54">
        <v>10</v>
      </c>
      <c r="U520" s="54">
        <v>1.4246049923008099</v>
      </c>
      <c r="V520" s="54">
        <v>5.9910329925572702E-3</v>
      </c>
      <c r="W520" s="54">
        <v>2.0598672717570799E-3</v>
      </c>
      <c r="X520" s="54">
        <v>1</v>
      </c>
      <c r="Y520" s="54">
        <v>0.95672522722072795</v>
      </c>
      <c r="Z520" s="54">
        <v>-0.45202998393594901</v>
      </c>
      <c r="AA520" s="54">
        <v>-0.47374299448555801</v>
      </c>
      <c r="AB520" s="54">
        <v>-1.40598335446392</v>
      </c>
      <c r="AC520" s="54">
        <v>-1.1414313946983801</v>
      </c>
      <c r="AD520" s="54">
        <v>1.1561058546387899</v>
      </c>
      <c r="AE520" s="54">
        <v>1.0783232404938501</v>
      </c>
      <c r="AF520" s="54">
        <v>0.73633994692930904</v>
      </c>
      <c r="AG520" s="54">
        <v>-0.25968147904059702</v>
      </c>
      <c r="AH520" s="54">
        <v>0.158651545832141</v>
      </c>
      <c r="AI520" s="54">
        <v>-1.4375295062125799</v>
      </c>
      <c r="AJ520" s="54">
        <v>1.0842528977221699</v>
      </c>
      <c r="AK520" s="56" t="s">
        <v>1535</v>
      </c>
      <c r="AL520" s="56">
        <v>10</v>
      </c>
      <c r="AM520" s="56">
        <v>1.4280264059172301</v>
      </c>
      <c r="AN520" s="56">
        <v>5.5722748616702303E-3</v>
      </c>
      <c r="AO520" s="56">
        <v>1.24815911097431E-3</v>
      </c>
      <c r="AP520" s="56">
        <v>1</v>
      </c>
      <c r="AQ520" s="56">
        <v>0.28917632443013003</v>
      </c>
      <c r="AR520" s="56">
        <v>0.76207470986321102</v>
      </c>
      <c r="AS520" s="56">
        <v>0.26548261906994602</v>
      </c>
      <c r="AT520" s="56">
        <v>0.76625316518369102</v>
      </c>
      <c r="AU520" s="56">
        <v>-0.38245858304631403</v>
      </c>
      <c r="AV520" s="56">
        <v>0.70312382472580104</v>
      </c>
      <c r="AW520" s="56">
        <v>-2.7435173687060601</v>
      </c>
      <c r="AX520" s="56">
        <v>0.23710648077954999</v>
      </c>
      <c r="AY520" s="56">
        <v>0.44202986672934902</v>
      </c>
      <c r="AZ520" s="56">
        <v>0.72312457938037</v>
      </c>
      <c r="BA520" s="56">
        <v>0.10182605061966001</v>
      </c>
      <c r="BB520" s="56">
        <v>-1.3059393318961601</v>
      </c>
      <c r="BC520" s="56">
        <v>0.14171766286682</v>
      </c>
      <c r="BD520" s="77" t="s">
        <v>17721</v>
      </c>
      <c r="BE520" s="144" t="s">
        <v>18271</v>
      </c>
      <c r="BF520" s="77">
        <v>23</v>
      </c>
      <c r="BG520" s="77">
        <v>18.65763201</v>
      </c>
      <c r="BH520" s="77">
        <v>2.5689710000000002E-3</v>
      </c>
      <c r="BI520" s="77">
        <v>1.9623689999999998E-3</v>
      </c>
      <c r="BJ520" s="78">
        <v>19</v>
      </c>
      <c r="BK520" s="77">
        <v>-0.25819889000000001</v>
      </c>
      <c r="BL520" s="77">
        <v>-0.25819889000000001</v>
      </c>
      <c r="BM520" s="77">
        <v>3.6147844560000002</v>
      </c>
      <c r="BN520" s="77">
        <v>-0.25819889000000001</v>
      </c>
      <c r="BO520" s="77">
        <v>-0.25819889000000001</v>
      </c>
      <c r="BP520" s="77">
        <v>-0.25819889000000001</v>
      </c>
      <c r="BQ520" s="77">
        <v>-0.25819889000000001</v>
      </c>
      <c r="BR520" s="77">
        <v>-0.25819889000000001</v>
      </c>
      <c r="BS520" s="77">
        <v>-0.25819889000000001</v>
      </c>
      <c r="BT520" s="77">
        <v>-0.25819889000000001</v>
      </c>
      <c r="BU520" s="77">
        <v>-0.25819889000000001</v>
      </c>
      <c r="BV520" s="77">
        <v>-0.25819889000000001</v>
      </c>
      <c r="BW520" s="77">
        <v>-0.25819889000000001</v>
      </c>
      <c r="BX520" s="77">
        <v>-0.25819889000000001</v>
      </c>
      <c r="BY520" s="77">
        <v>-0.25819889000000001</v>
      </c>
    </row>
    <row r="521" spans="1:77">
      <c r="A521" s="52" t="s">
        <v>1212</v>
      </c>
      <c r="B521" s="52">
        <v>29</v>
      </c>
      <c r="C521" s="52">
        <v>4.6297403645190398</v>
      </c>
      <c r="D521" s="53">
        <v>5.5834417451605497E-5</v>
      </c>
      <c r="E521" s="52">
        <v>1.51375886950539E-3</v>
      </c>
      <c r="F521" s="52">
        <v>1</v>
      </c>
      <c r="G521" s="52">
        <v>0.20292993668020701</v>
      </c>
      <c r="H521" s="52">
        <v>-1.0082702428907999</v>
      </c>
      <c r="I521" s="52">
        <v>-0.75522595517851698</v>
      </c>
      <c r="J521" s="52">
        <v>-1.4951808885293401</v>
      </c>
      <c r="K521" s="52">
        <v>5.8603249763255399E-2</v>
      </c>
      <c r="L521" s="52">
        <v>0.50616506007536699</v>
      </c>
      <c r="M521" s="52">
        <v>1.68674654949145</v>
      </c>
      <c r="N521" s="52">
        <v>1.0529501000035</v>
      </c>
      <c r="O521" s="52">
        <v>-1.1762006582573401</v>
      </c>
      <c r="P521" s="52">
        <v>0.99263973945266504</v>
      </c>
      <c r="Q521" s="52">
        <v>-0.55789683925120404</v>
      </c>
      <c r="R521" s="52">
        <v>0.49273994864075799</v>
      </c>
      <c r="S521" s="54" t="s">
        <v>1213</v>
      </c>
      <c r="T521" s="54">
        <v>25</v>
      </c>
      <c r="U521" s="54">
        <v>3.6297385302292202</v>
      </c>
      <c r="V521" s="54">
        <v>6.2534547545798204E-4</v>
      </c>
      <c r="W521" s="54">
        <v>1.7054306963295101E-3</v>
      </c>
      <c r="X521" s="54">
        <v>1</v>
      </c>
      <c r="Y521" s="54">
        <v>-0.337665356892136</v>
      </c>
      <c r="Z521" s="54">
        <v>0.80195339248665698</v>
      </c>
      <c r="AA521" s="54">
        <v>0.62788466345754201</v>
      </c>
      <c r="AB521" s="54">
        <v>0.87594484837764097</v>
      </c>
      <c r="AC521" s="54">
        <v>0.82419466905399497</v>
      </c>
      <c r="AD521" s="54">
        <v>-1.1461718530865901</v>
      </c>
      <c r="AE521" s="54">
        <v>-0.68698154734732497</v>
      </c>
      <c r="AF521" s="54">
        <v>-0.26878553871319</v>
      </c>
      <c r="AG521" s="54">
        <v>0.95457541171747495</v>
      </c>
      <c r="AH521" s="54">
        <v>-1.6011449536100699</v>
      </c>
      <c r="AI521" s="54">
        <v>1.2167061192459301</v>
      </c>
      <c r="AJ521" s="54">
        <v>-1.26050985468994</v>
      </c>
      <c r="AK521" s="56" t="s">
        <v>1214</v>
      </c>
      <c r="AL521" s="56">
        <v>87</v>
      </c>
      <c r="AM521" s="56">
        <v>27.429795398211802</v>
      </c>
      <c r="AN521" s="56">
        <v>3.1267273772899102E-4</v>
      </c>
      <c r="AO521" s="56">
        <v>3.7064938190058301E-3</v>
      </c>
      <c r="AP521" s="56">
        <v>2</v>
      </c>
      <c r="AQ521" s="56">
        <v>-1.3527459199088501</v>
      </c>
      <c r="AR521" s="56">
        <v>-0.451363984956134</v>
      </c>
      <c r="AS521" s="56">
        <v>1.75785178900341</v>
      </c>
      <c r="AT521" s="56">
        <v>-1.28772831732667</v>
      </c>
      <c r="AU521" s="56">
        <v>1.39553793096553</v>
      </c>
      <c r="AV521" s="56">
        <v>-1.4903731278779699</v>
      </c>
      <c r="AW521" s="56">
        <v>-0.36772501082747899</v>
      </c>
      <c r="AX521" s="56">
        <v>1.33237114150494E-2</v>
      </c>
      <c r="AY521" s="56">
        <v>0.238852778943204</v>
      </c>
      <c r="AZ521" s="56">
        <v>-4.0536469336796901E-2</v>
      </c>
      <c r="BA521" s="56">
        <v>0.46494781486666098</v>
      </c>
      <c r="BB521" s="56">
        <v>0.48284209776117798</v>
      </c>
      <c r="BC521" s="56">
        <v>0.63711670727887004</v>
      </c>
      <c r="BD521" s="77" t="s">
        <v>17722</v>
      </c>
      <c r="BE521" s="144" t="s">
        <v>18152</v>
      </c>
      <c r="BF521" s="77">
        <v>23</v>
      </c>
      <c r="BG521" s="77">
        <v>18.65763201</v>
      </c>
      <c r="BH521" s="77">
        <v>3.4539459999999998E-3</v>
      </c>
      <c r="BI521" s="77">
        <v>1.9623689999999998E-3</v>
      </c>
      <c r="BJ521" s="78">
        <v>19</v>
      </c>
      <c r="BK521" s="77">
        <v>-0.25819889000000001</v>
      </c>
      <c r="BL521" s="77">
        <v>-0.25819889000000001</v>
      </c>
      <c r="BM521" s="77">
        <v>3.6147844560000002</v>
      </c>
      <c r="BN521" s="77">
        <v>-0.25819889000000001</v>
      </c>
      <c r="BO521" s="77">
        <v>-0.25819889000000001</v>
      </c>
      <c r="BP521" s="77">
        <v>-0.25819889000000001</v>
      </c>
      <c r="BQ521" s="77">
        <v>-0.25819889000000001</v>
      </c>
      <c r="BR521" s="77">
        <v>-0.25819889000000001</v>
      </c>
      <c r="BS521" s="77">
        <v>-0.25819889000000001</v>
      </c>
      <c r="BT521" s="77">
        <v>-0.25819889000000001</v>
      </c>
      <c r="BU521" s="77">
        <v>-0.25819889000000001</v>
      </c>
      <c r="BV521" s="77">
        <v>-0.25819889000000001</v>
      </c>
      <c r="BW521" s="77">
        <v>-0.25819889000000001</v>
      </c>
      <c r="BX521" s="77">
        <v>-0.25819889000000001</v>
      </c>
      <c r="BY521" s="77">
        <v>-0.25819889000000001</v>
      </c>
    </row>
    <row r="522" spans="1:77">
      <c r="A522" s="52" t="s">
        <v>1215</v>
      </c>
      <c r="B522" s="52">
        <v>36</v>
      </c>
      <c r="C522" s="52">
        <v>6.6091825432951596</v>
      </c>
      <c r="D522" s="52">
        <v>4.6342566484832603E-4</v>
      </c>
      <c r="E522" s="52">
        <v>2.01804811111095E-3</v>
      </c>
      <c r="F522" s="52">
        <v>1</v>
      </c>
      <c r="G522" s="52">
        <v>-8.0901690836606505E-2</v>
      </c>
      <c r="H522" s="52">
        <v>-1.15043669912184</v>
      </c>
      <c r="I522" s="52">
        <v>-0.47831202048336702</v>
      </c>
      <c r="J522" s="52">
        <v>-1.4961816057384101</v>
      </c>
      <c r="K522" s="52">
        <v>5.9212814202379303E-2</v>
      </c>
      <c r="L522" s="52">
        <v>0.13883935677016099</v>
      </c>
      <c r="M522" s="52">
        <v>1.5184007162422299</v>
      </c>
      <c r="N522" s="52">
        <v>0.61253068446870795</v>
      </c>
      <c r="O522" s="52">
        <v>-0.52677667632963499</v>
      </c>
      <c r="P522" s="52">
        <v>1.6486151139043299</v>
      </c>
      <c r="Q522" s="52">
        <v>-0.98088183349449098</v>
      </c>
      <c r="R522" s="52">
        <v>0.735891840416531</v>
      </c>
      <c r="S522" s="54" t="s">
        <v>1216</v>
      </c>
      <c r="T522" s="54">
        <v>35</v>
      </c>
      <c r="U522" s="54">
        <v>4.9537971827197902</v>
      </c>
      <c r="V522" s="54">
        <v>8.3751626177408305E-4</v>
      </c>
      <c r="W522" s="54">
        <v>2.02407830012786E-3</v>
      </c>
      <c r="X522" s="54">
        <v>1</v>
      </c>
      <c r="Y522" s="54">
        <v>6.3838114846770502E-2</v>
      </c>
      <c r="Z522" s="54">
        <v>-1.1858847917627799</v>
      </c>
      <c r="AA522" s="54">
        <v>-0.81763566292158896</v>
      </c>
      <c r="AB522" s="54">
        <v>-0.72821399152212096</v>
      </c>
      <c r="AC522" s="54">
        <v>-0.89424157894786005</v>
      </c>
      <c r="AD522" s="54">
        <v>0.88270287871350905</v>
      </c>
      <c r="AE522" s="54">
        <v>0.987511799972839</v>
      </c>
      <c r="AF522" s="54">
        <v>0.61636629484498295</v>
      </c>
      <c r="AG522" s="54">
        <v>-0.65165415367036605</v>
      </c>
      <c r="AH522" s="54">
        <v>1.6157256522683401</v>
      </c>
      <c r="AI522" s="54">
        <v>-1.04321631155242</v>
      </c>
      <c r="AJ522" s="54">
        <v>1.15470174973069</v>
      </c>
      <c r="AK522" s="56" t="s">
        <v>1217</v>
      </c>
      <c r="AL522" s="56">
        <v>179</v>
      </c>
      <c r="AM522" s="56">
        <v>33.286247824027498</v>
      </c>
      <c r="AN522" s="56">
        <v>9.3131808309277996E-3</v>
      </c>
      <c r="AO522" s="56">
        <v>4.3509043632528202E-3</v>
      </c>
      <c r="AP522" s="56">
        <v>1</v>
      </c>
      <c r="AQ522" s="56">
        <v>-1.11277833782696</v>
      </c>
      <c r="AR522" s="56">
        <v>-0.77952475277061894</v>
      </c>
      <c r="AS522" s="56">
        <v>0.94570781696378603</v>
      </c>
      <c r="AT522" s="56">
        <v>-1.3421277917596599</v>
      </c>
      <c r="AU522" s="56">
        <v>1.08435680795954</v>
      </c>
      <c r="AV522" s="56">
        <v>-1.9467607168306</v>
      </c>
      <c r="AW522" s="56">
        <v>0.764623816591257</v>
      </c>
      <c r="AX522" s="56">
        <v>-0.195446988887718</v>
      </c>
      <c r="AY522" s="56">
        <v>0.28562236501461702</v>
      </c>
      <c r="AZ522" s="56">
        <v>0.18958498215383801</v>
      </c>
      <c r="BA522" s="56">
        <v>0.58334923027396901</v>
      </c>
      <c r="BB522" s="56">
        <v>1.11641939149469</v>
      </c>
      <c r="BC522" s="56">
        <v>0.40697417762386801</v>
      </c>
      <c r="BD522" s="77" t="s">
        <v>17723</v>
      </c>
      <c r="BE522" s="144" t="s">
        <v>18272</v>
      </c>
      <c r="BF522" s="77">
        <v>23</v>
      </c>
      <c r="BG522" s="77">
        <v>18.65763201</v>
      </c>
      <c r="BH522" s="77">
        <v>2.1837129999999999E-3</v>
      </c>
      <c r="BI522" s="77">
        <v>1.9623689999999998E-3</v>
      </c>
      <c r="BJ522" s="78">
        <v>19</v>
      </c>
      <c r="BK522" s="77">
        <v>-0.25819889000000001</v>
      </c>
      <c r="BL522" s="77">
        <v>-0.25819889000000001</v>
      </c>
      <c r="BM522" s="77">
        <v>3.6147844560000002</v>
      </c>
      <c r="BN522" s="77">
        <v>-0.25819889000000001</v>
      </c>
      <c r="BO522" s="77">
        <v>-0.25819889000000001</v>
      </c>
      <c r="BP522" s="77">
        <v>-0.25819889000000001</v>
      </c>
      <c r="BQ522" s="77">
        <v>-0.25819889000000001</v>
      </c>
      <c r="BR522" s="77">
        <v>-0.25819889000000001</v>
      </c>
      <c r="BS522" s="77">
        <v>-0.25819889000000001</v>
      </c>
      <c r="BT522" s="77">
        <v>-0.25819889000000001</v>
      </c>
      <c r="BU522" s="77">
        <v>-0.25819889000000001</v>
      </c>
      <c r="BV522" s="77">
        <v>-0.25819889000000001</v>
      </c>
      <c r="BW522" s="77">
        <v>-0.25819889000000001</v>
      </c>
      <c r="BX522" s="77">
        <v>-0.25819889000000001</v>
      </c>
      <c r="BY522" s="77">
        <v>-0.25819889000000001</v>
      </c>
    </row>
    <row r="523" spans="1:77">
      <c r="A523" s="52" t="s">
        <v>2050</v>
      </c>
      <c r="B523" s="52">
        <v>0</v>
      </c>
      <c r="C523" s="52">
        <v>0</v>
      </c>
      <c r="D523" s="52">
        <v>0</v>
      </c>
      <c r="E523" s="52">
        <v>3.0911901082054499E-4</v>
      </c>
      <c r="F523" s="52">
        <v>123</v>
      </c>
      <c r="G523" s="52">
        <v>-1.56367679729402</v>
      </c>
      <c r="H523" s="52">
        <v>-0.75622825687393203</v>
      </c>
      <c r="I523" s="52">
        <v>-0.72171704599644604</v>
      </c>
      <c r="J523" s="52">
        <v>1.1311235861907001</v>
      </c>
      <c r="K523" s="52">
        <v>1.1729067424072499</v>
      </c>
      <c r="L523" s="52">
        <v>0.46409693716996298</v>
      </c>
      <c r="M523" s="52">
        <v>-0.23986767690885699</v>
      </c>
      <c r="N523" s="52">
        <v>-1.07419300361925</v>
      </c>
      <c r="O523" s="52">
        <v>-0.62931787818774698</v>
      </c>
      <c r="P523" s="52">
        <v>-0.189914856664682</v>
      </c>
      <c r="Q523" s="52">
        <v>1.3642835997536999</v>
      </c>
      <c r="R523" s="52">
        <v>1.0425046500233199</v>
      </c>
      <c r="S523" s="54" t="s">
        <v>1791</v>
      </c>
      <c r="T523" s="54">
        <v>0</v>
      </c>
      <c r="U523" s="54">
        <v>0</v>
      </c>
      <c r="V523" s="54">
        <v>0</v>
      </c>
      <c r="W523" s="54">
        <v>3.0643513789716198E-4</v>
      </c>
      <c r="X523" s="54">
        <v>114</v>
      </c>
      <c r="Y523" s="54">
        <v>-0.161613112716675</v>
      </c>
      <c r="Z523" s="54">
        <v>0.62757024177366605</v>
      </c>
      <c r="AA523" s="54">
        <v>1.0320581590734801</v>
      </c>
      <c r="AB523" s="54">
        <v>1.7396795875786299</v>
      </c>
      <c r="AC523" s="54">
        <v>1.68595948242938</v>
      </c>
      <c r="AD523" s="54">
        <v>-0.93110953726894596</v>
      </c>
      <c r="AE523" s="54">
        <v>-0.68199534116372895</v>
      </c>
      <c r="AF523" s="54">
        <v>-0.73334444891538197</v>
      </c>
      <c r="AG523" s="54">
        <v>-0.58446313768758695</v>
      </c>
      <c r="AH523" s="54">
        <v>-0.63660244130713295</v>
      </c>
      <c r="AI523" s="54">
        <v>-0.44391734450135401</v>
      </c>
      <c r="AJ523" s="54">
        <v>-0.91222210729435305</v>
      </c>
      <c r="AK523" s="56" t="s">
        <v>2051</v>
      </c>
      <c r="AL523" s="56">
        <v>5</v>
      </c>
      <c r="AM523" s="56">
        <v>0.60068940544273997</v>
      </c>
      <c r="AN523" s="56">
        <v>1.26744127615145E-3</v>
      </c>
      <c r="AO523" s="56">
        <v>6.2565877550137803E-4</v>
      </c>
      <c r="AP523" s="56">
        <v>2</v>
      </c>
      <c r="AQ523" s="56">
        <v>-0.72061062424609101</v>
      </c>
      <c r="AR523" s="56">
        <v>-0.18227669718592701</v>
      </c>
      <c r="AS523" s="56">
        <v>-0.756966700963148</v>
      </c>
      <c r="AT523" s="56">
        <v>1.14163438489289</v>
      </c>
      <c r="AU523" s="56">
        <v>1.4365965890173801E-2</v>
      </c>
      <c r="AV523" s="56">
        <v>2.5587443059215298</v>
      </c>
      <c r="AW523" s="56">
        <v>1.06525217530635</v>
      </c>
      <c r="AX523" s="56">
        <v>-0.79400647754670495</v>
      </c>
      <c r="AY523" s="56">
        <v>-0.67396837446771296</v>
      </c>
      <c r="AZ523" s="56">
        <v>-0.308859407685665</v>
      </c>
      <c r="BA523" s="56">
        <v>-0.329048714208728</v>
      </c>
      <c r="BB523" s="56">
        <v>-0.29938184406957302</v>
      </c>
      <c r="BC523" s="56">
        <v>-0.71487799163738996</v>
      </c>
      <c r="BD523" s="77" t="s">
        <v>17724</v>
      </c>
      <c r="BE523" s="144" t="s">
        <v>5931</v>
      </c>
      <c r="BF523" s="77">
        <v>23</v>
      </c>
      <c r="BG523" s="77">
        <v>18.65763201</v>
      </c>
      <c r="BH523" s="77">
        <v>2.3819259999999999E-3</v>
      </c>
      <c r="BI523" s="77">
        <v>1.9623689999999998E-3</v>
      </c>
      <c r="BJ523" s="78">
        <v>19</v>
      </c>
      <c r="BK523" s="77">
        <v>-0.25819889000000001</v>
      </c>
      <c r="BL523" s="77">
        <v>-0.25819889000000001</v>
      </c>
      <c r="BM523" s="77">
        <v>3.6147844560000002</v>
      </c>
      <c r="BN523" s="77">
        <v>-0.25819889000000001</v>
      </c>
      <c r="BO523" s="77">
        <v>-0.25819889000000001</v>
      </c>
      <c r="BP523" s="77">
        <v>-0.25819889000000001</v>
      </c>
      <c r="BQ523" s="77">
        <v>-0.25819889000000001</v>
      </c>
      <c r="BR523" s="77">
        <v>-0.25819889000000001</v>
      </c>
      <c r="BS523" s="77">
        <v>-0.25819889000000001</v>
      </c>
      <c r="BT523" s="77">
        <v>-0.25819889000000001</v>
      </c>
      <c r="BU523" s="77">
        <v>-0.25819889000000001</v>
      </c>
      <c r="BV523" s="77">
        <v>-0.25819889000000001</v>
      </c>
      <c r="BW523" s="77">
        <v>-0.25819889000000001</v>
      </c>
      <c r="BX523" s="77">
        <v>-0.25819889000000001</v>
      </c>
      <c r="BY523" s="77">
        <v>-0.25819889000000001</v>
      </c>
    </row>
    <row r="524" spans="1:77">
      <c r="A524" s="52" t="s">
        <v>1876</v>
      </c>
      <c r="B524" s="52">
        <v>7</v>
      </c>
      <c r="C524" s="52">
        <v>2.50982195998141</v>
      </c>
      <c r="D524" s="52">
        <v>0</v>
      </c>
      <c r="E524" s="52">
        <v>2.9219931974938198E-3</v>
      </c>
      <c r="F524" s="52">
        <v>17</v>
      </c>
      <c r="G524" s="52">
        <v>-0.85461539345764403</v>
      </c>
      <c r="H524" s="52">
        <v>-0.95090231559400895</v>
      </c>
      <c r="I524" s="52">
        <v>-0.94297716879098004</v>
      </c>
      <c r="J524" s="52">
        <v>-0.97852684987682104</v>
      </c>
      <c r="K524" s="52">
        <v>-0.99065156938828602</v>
      </c>
      <c r="L524" s="52">
        <v>-0.96869382321150699</v>
      </c>
      <c r="M524" s="52">
        <v>1.1845630342840101</v>
      </c>
      <c r="N524" s="52">
        <v>0.96236773281963905</v>
      </c>
      <c r="O524" s="52">
        <v>0.86960447878092995</v>
      </c>
      <c r="P524" s="52">
        <v>1.18613288608283</v>
      </c>
      <c r="Q524" s="52">
        <v>0.79566664416993305</v>
      </c>
      <c r="R524" s="52">
        <v>0.68803234418190296</v>
      </c>
      <c r="S524" s="54" t="s">
        <v>1597</v>
      </c>
      <c r="T524" s="54">
        <v>4</v>
      </c>
      <c r="U524" s="54">
        <v>0.82545184493444901</v>
      </c>
      <c r="V524" s="54">
        <v>0</v>
      </c>
      <c r="W524" s="54">
        <v>2.8901434266656299E-3</v>
      </c>
      <c r="X524" s="54">
        <v>15</v>
      </c>
      <c r="Y524" s="54">
        <v>1.71808080308206</v>
      </c>
      <c r="Z524" s="54">
        <v>-0.587307706207011</v>
      </c>
      <c r="AA524" s="54">
        <v>-0.28122586312026898</v>
      </c>
      <c r="AB524" s="54">
        <v>-0.821369917214823</v>
      </c>
      <c r="AC524" s="54">
        <v>-1.07427606997202</v>
      </c>
      <c r="AD524" s="54">
        <v>0.25960815062314102</v>
      </c>
      <c r="AE524" s="54">
        <v>1.85083476312907</v>
      </c>
      <c r="AF524" s="54">
        <v>0.15445340214526099</v>
      </c>
      <c r="AG524" s="54">
        <v>0.12636229556578599</v>
      </c>
      <c r="AH524" s="54">
        <v>0.57394900438904495</v>
      </c>
      <c r="AI524" s="54">
        <v>-1.17373489577446</v>
      </c>
      <c r="AJ524" s="54">
        <v>-0.74537396664577804</v>
      </c>
      <c r="AK524" s="56" t="s">
        <v>1877</v>
      </c>
      <c r="AL524" s="56">
        <v>5</v>
      </c>
      <c r="AM524" s="56">
        <v>0.70196988731058996</v>
      </c>
      <c r="AN524" s="56">
        <v>1.28419160138693E-4</v>
      </c>
      <c r="AO524" s="56">
        <v>5.6212691283888405E-4</v>
      </c>
      <c r="AP524" s="56">
        <v>3</v>
      </c>
      <c r="AQ524" s="56">
        <v>-0.89471360401153399</v>
      </c>
      <c r="AR524" s="56">
        <v>-0.77271743238160595</v>
      </c>
      <c r="AS524" s="56">
        <v>-0.79958138851439597</v>
      </c>
      <c r="AT524" s="56">
        <v>-1.0124876159526099</v>
      </c>
      <c r="AU524" s="56">
        <v>0.26245614469212503</v>
      </c>
      <c r="AV524" s="56">
        <v>-0.78304911936538002</v>
      </c>
      <c r="AW524" s="56">
        <v>2.6095676378373098</v>
      </c>
      <c r="AX524" s="56">
        <v>0.22486207428076599</v>
      </c>
      <c r="AY524" s="56">
        <v>9.6500511128117902E-2</v>
      </c>
      <c r="AZ524" s="56">
        <v>-0.109683837641294</v>
      </c>
      <c r="BA524" s="56">
        <v>-7.2264701920006696E-2</v>
      </c>
      <c r="BB524" s="56">
        <v>1.1669767334308301</v>
      </c>
      <c r="BC524" s="56">
        <v>8.4134598417678105E-2</v>
      </c>
      <c r="BD524" s="77" t="s">
        <v>17725</v>
      </c>
      <c r="BE524" s="144" t="s">
        <v>3637</v>
      </c>
      <c r="BF524" s="77">
        <v>23</v>
      </c>
      <c r="BG524" s="77">
        <v>18.65763201</v>
      </c>
      <c r="BH524" s="77">
        <v>4.3361299999999997E-3</v>
      </c>
      <c r="BI524" s="77">
        <v>1.9623689999999998E-3</v>
      </c>
      <c r="BJ524" s="78">
        <v>19</v>
      </c>
      <c r="BK524" s="77">
        <v>-0.25819889000000001</v>
      </c>
      <c r="BL524" s="77">
        <v>-0.25819889000000001</v>
      </c>
      <c r="BM524" s="77">
        <v>3.6147844560000002</v>
      </c>
      <c r="BN524" s="77">
        <v>-0.25819889000000001</v>
      </c>
      <c r="BO524" s="77">
        <v>-0.25819889000000001</v>
      </c>
      <c r="BP524" s="77">
        <v>-0.25819889000000001</v>
      </c>
      <c r="BQ524" s="77">
        <v>-0.25819889000000001</v>
      </c>
      <c r="BR524" s="77">
        <v>-0.25819889000000001</v>
      </c>
      <c r="BS524" s="77">
        <v>-0.25819889000000001</v>
      </c>
      <c r="BT524" s="77">
        <v>-0.25819889000000001</v>
      </c>
      <c r="BU524" s="77">
        <v>-0.25819889000000001</v>
      </c>
      <c r="BV524" s="77">
        <v>-0.25819889000000001</v>
      </c>
      <c r="BW524" s="77">
        <v>-0.25819889000000001</v>
      </c>
      <c r="BX524" s="77">
        <v>-0.25819889000000001</v>
      </c>
      <c r="BY524" s="77">
        <v>-0.25819889000000001</v>
      </c>
    </row>
    <row r="525" spans="1:77">
      <c r="A525" s="52" t="s">
        <v>1504</v>
      </c>
      <c r="B525" s="52">
        <v>77</v>
      </c>
      <c r="C525" s="52">
        <v>12.4323662016577</v>
      </c>
      <c r="D525" s="52">
        <v>4.1317468914188102E-4</v>
      </c>
      <c r="E525" s="52">
        <v>3.2918248825918998E-3</v>
      </c>
      <c r="F525" s="52">
        <v>2</v>
      </c>
      <c r="G525" s="52">
        <v>0.19261702156868499</v>
      </c>
      <c r="H525" s="52">
        <v>1.20922013032403</v>
      </c>
      <c r="I525" s="52">
        <v>0.69204503018080099</v>
      </c>
      <c r="J525" s="52">
        <v>1.1757081166919601</v>
      </c>
      <c r="K525" s="52">
        <v>0.63362905137467795</v>
      </c>
      <c r="L525" s="52">
        <v>-0.454113731144975</v>
      </c>
      <c r="M525" s="52">
        <v>-2.02080930568534</v>
      </c>
      <c r="N525" s="52">
        <v>-0.63745340340877299</v>
      </c>
      <c r="O525" s="52">
        <v>0.2760856406526</v>
      </c>
      <c r="P525" s="52">
        <v>-1.11418367767339</v>
      </c>
      <c r="Q525" s="52">
        <v>0.80561293454120098</v>
      </c>
      <c r="R525" s="52">
        <v>-0.75835780742147096</v>
      </c>
      <c r="S525" s="54" t="s">
        <v>1536</v>
      </c>
      <c r="T525" s="54">
        <v>24</v>
      </c>
      <c r="U525" s="54">
        <v>3.1478794322272599</v>
      </c>
      <c r="V525" s="54">
        <v>3.8860754546317399E-3</v>
      </c>
      <c r="W525" s="54">
        <v>2.0691705150704602E-3</v>
      </c>
      <c r="X525" s="54">
        <v>1</v>
      </c>
      <c r="Y525" s="54">
        <v>-0.89331022485963396</v>
      </c>
      <c r="Z525" s="54">
        <v>0.74324759675388297</v>
      </c>
      <c r="AA525" s="54">
        <v>0.55782018046206205</v>
      </c>
      <c r="AB525" s="54">
        <v>0.75718035627397096</v>
      </c>
      <c r="AC525" s="54">
        <v>0.96900580144398296</v>
      </c>
      <c r="AD525" s="54">
        <v>-1.1289725643164401</v>
      </c>
      <c r="AE525" s="54">
        <v>-1.10988695203258</v>
      </c>
      <c r="AF525" s="54">
        <v>-0.65368569392893605</v>
      </c>
      <c r="AG525" s="54">
        <v>1.2108658932543901</v>
      </c>
      <c r="AH525" s="54">
        <v>-0.83796353053273898</v>
      </c>
      <c r="AI525" s="54">
        <v>1.3438552327573201</v>
      </c>
      <c r="AJ525" s="54">
        <v>-0.95815609527527801</v>
      </c>
      <c r="AK525" s="56" t="s">
        <v>1537</v>
      </c>
      <c r="AL525" s="56">
        <v>90</v>
      </c>
      <c r="AM525" s="56">
        <v>17.4998833589013</v>
      </c>
      <c r="AN525" s="56">
        <v>8.4868314526440405E-4</v>
      </c>
      <c r="AO525" s="56">
        <v>2.7417661708384099E-3</v>
      </c>
      <c r="AP525" s="56">
        <v>3</v>
      </c>
      <c r="AQ525" s="56">
        <v>-1.8822005698139199</v>
      </c>
      <c r="AR525" s="56">
        <v>-0.71399899250480003</v>
      </c>
      <c r="AS525" s="56">
        <v>-0.31029294431032101</v>
      </c>
      <c r="AT525" s="56">
        <v>-0.71485997918302402</v>
      </c>
      <c r="AU525" s="56">
        <v>0.96258100573598404</v>
      </c>
      <c r="AV525" s="56">
        <v>-1.3340973856034299</v>
      </c>
      <c r="AW525" s="56">
        <v>1.1860688804508299</v>
      </c>
      <c r="AX525" s="56">
        <v>-0.31927159520422099</v>
      </c>
      <c r="AY525" s="56">
        <v>0.164308350151327</v>
      </c>
      <c r="AZ525" s="56">
        <v>0.328741048481695</v>
      </c>
      <c r="BA525" s="56">
        <v>0.87327095596492599</v>
      </c>
      <c r="BB525" s="56">
        <v>1.4625916343122101</v>
      </c>
      <c r="BC525" s="56">
        <v>0.29715959152275301</v>
      </c>
      <c r="BD525" s="77" t="s">
        <v>17726</v>
      </c>
      <c r="BE525" s="144" t="s">
        <v>3637</v>
      </c>
      <c r="BF525" s="77">
        <v>23</v>
      </c>
      <c r="BG525" s="77">
        <v>18.65763201</v>
      </c>
      <c r="BH525" s="77">
        <v>2.4265929999999999E-3</v>
      </c>
      <c r="BI525" s="77">
        <v>1.9623689999999998E-3</v>
      </c>
      <c r="BJ525" s="78">
        <v>19</v>
      </c>
      <c r="BK525" s="77">
        <v>-0.25819889000000001</v>
      </c>
      <c r="BL525" s="77">
        <v>-0.25819889000000001</v>
      </c>
      <c r="BM525" s="77">
        <v>3.6147844560000002</v>
      </c>
      <c r="BN525" s="77">
        <v>-0.25819889000000001</v>
      </c>
      <c r="BO525" s="77">
        <v>-0.25819889000000001</v>
      </c>
      <c r="BP525" s="77">
        <v>-0.25819889000000001</v>
      </c>
      <c r="BQ525" s="77">
        <v>-0.25819889000000001</v>
      </c>
      <c r="BR525" s="77">
        <v>-0.25819889000000001</v>
      </c>
      <c r="BS525" s="77">
        <v>-0.25819889000000001</v>
      </c>
      <c r="BT525" s="77">
        <v>-0.25819889000000001</v>
      </c>
      <c r="BU525" s="77">
        <v>-0.25819889000000001</v>
      </c>
      <c r="BV525" s="77">
        <v>-0.25819889000000001</v>
      </c>
      <c r="BW525" s="77">
        <v>-0.25819889000000001</v>
      </c>
      <c r="BX525" s="77">
        <v>-0.25819889000000001</v>
      </c>
      <c r="BY525" s="77">
        <v>-0.25819889000000001</v>
      </c>
    </row>
    <row r="526" spans="1:77">
      <c r="A526" s="52" t="s">
        <v>1506</v>
      </c>
      <c r="B526" s="52">
        <v>53</v>
      </c>
      <c r="C526" s="52">
        <v>9.3546454181865997</v>
      </c>
      <c r="D526" s="52">
        <v>1.3176922518578901E-3</v>
      </c>
      <c r="E526" s="52">
        <v>2.5571057713936799E-3</v>
      </c>
      <c r="F526" s="52">
        <v>2</v>
      </c>
      <c r="G526" s="52">
        <v>0.35522217889542201</v>
      </c>
      <c r="H526" s="52">
        <v>1.2156511020904901</v>
      </c>
      <c r="I526" s="52">
        <v>0.52612296661276403</v>
      </c>
      <c r="J526" s="52">
        <v>1.24483495538052</v>
      </c>
      <c r="K526" s="52">
        <v>0.53817788222682506</v>
      </c>
      <c r="L526" s="52">
        <v>-0.180993764527414</v>
      </c>
      <c r="M526" s="52">
        <v>-2.00545890039121</v>
      </c>
      <c r="N526" s="52">
        <v>-0.949548738609997</v>
      </c>
      <c r="O526" s="52">
        <v>0.362873202630622</v>
      </c>
      <c r="P526" s="52">
        <v>-1.2454097355493601</v>
      </c>
      <c r="Q526" s="52">
        <v>0.63112307497144604</v>
      </c>
      <c r="R526" s="52">
        <v>-0.49259422373010398</v>
      </c>
      <c r="S526" s="54" t="s">
        <v>1538</v>
      </c>
      <c r="T526" s="54">
        <v>32</v>
      </c>
      <c r="U526" s="54">
        <v>4.7018650016025703</v>
      </c>
      <c r="V526" s="54">
        <v>4.4890871631090802E-3</v>
      </c>
      <c r="W526" s="54">
        <v>2.67655094574493E-3</v>
      </c>
      <c r="X526" s="54">
        <v>1</v>
      </c>
      <c r="Y526" s="54">
        <v>-0.760192653121187</v>
      </c>
      <c r="Z526" s="54">
        <v>0.79825709994837102</v>
      </c>
      <c r="AA526" s="54">
        <v>0.78176613836870301</v>
      </c>
      <c r="AB526" s="54">
        <v>0.826401617871797</v>
      </c>
      <c r="AC526" s="54">
        <v>0.90488835009228796</v>
      </c>
      <c r="AD526" s="54">
        <v>-1.3529421379956399</v>
      </c>
      <c r="AE526" s="54">
        <v>-1.3836911322124199</v>
      </c>
      <c r="AF526" s="54">
        <v>-0.57065245802832998</v>
      </c>
      <c r="AG526" s="54">
        <v>1.06981488857423</v>
      </c>
      <c r="AH526" s="54">
        <v>-0.556687807572388</v>
      </c>
      <c r="AI526" s="54">
        <v>1.1504347634074299</v>
      </c>
      <c r="AJ526" s="54">
        <v>-0.90739666933285901</v>
      </c>
      <c r="AK526" s="56" t="s">
        <v>1266</v>
      </c>
      <c r="AL526" s="56">
        <v>97</v>
      </c>
      <c r="AM526" s="56">
        <v>16.955215775161001</v>
      </c>
      <c r="AN526" s="56">
        <v>8.8218379573536696E-4</v>
      </c>
      <c r="AO526" s="56">
        <v>2.2865507643616998E-3</v>
      </c>
      <c r="AP526" s="56">
        <v>1</v>
      </c>
      <c r="AQ526" s="56">
        <v>0.454490562400025</v>
      </c>
      <c r="AR526" s="56">
        <v>0.24156209080088101</v>
      </c>
      <c r="AS526" s="56">
        <v>-1.5037499985507601</v>
      </c>
      <c r="AT526" s="56">
        <v>1.09928339427026</v>
      </c>
      <c r="AU526" s="56">
        <v>-1.6556659641804501</v>
      </c>
      <c r="AV526" s="56">
        <v>1.6553726657551699</v>
      </c>
      <c r="AW526" s="56">
        <v>-0.79767025065604003</v>
      </c>
      <c r="AX526" s="56">
        <v>0.74661477807811005</v>
      </c>
      <c r="AY526" s="56">
        <v>0.331671268598421</v>
      </c>
      <c r="AZ526" s="56">
        <v>0.42520052787298501</v>
      </c>
      <c r="BA526" s="56">
        <v>-0.25000871378084299</v>
      </c>
      <c r="BB526" s="56">
        <v>-1.06558088486929</v>
      </c>
      <c r="BC526" s="56">
        <v>0.318480524261538</v>
      </c>
      <c r="BD526" s="77" t="s">
        <v>17727</v>
      </c>
      <c r="BE526" s="144" t="s">
        <v>18273</v>
      </c>
      <c r="BF526" s="77">
        <v>23</v>
      </c>
      <c r="BG526" s="77">
        <v>18.65763201</v>
      </c>
      <c r="BH526" s="77">
        <v>2.133462E-3</v>
      </c>
      <c r="BI526" s="77">
        <v>1.9623689999999998E-3</v>
      </c>
      <c r="BJ526" s="78">
        <v>19</v>
      </c>
      <c r="BK526" s="77">
        <v>-0.25819889000000001</v>
      </c>
      <c r="BL526" s="77">
        <v>-0.25819889000000001</v>
      </c>
      <c r="BM526" s="77">
        <v>3.6147844560000002</v>
      </c>
      <c r="BN526" s="77">
        <v>-0.25819889000000001</v>
      </c>
      <c r="BO526" s="77">
        <v>-0.25819889000000001</v>
      </c>
      <c r="BP526" s="77">
        <v>-0.25819889000000001</v>
      </c>
      <c r="BQ526" s="77">
        <v>-0.25819889000000001</v>
      </c>
      <c r="BR526" s="77">
        <v>-0.25819889000000001</v>
      </c>
      <c r="BS526" s="77">
        <v>-0.25819889000000001</v>
      </c>
      <c r="BT526" s="77">
        <v>-0.25819889000000001</v>
      </c>
      <c r="BU526" s="77">
        <v>-0.25819889000000001</v>
      </c>
      <c r="BV526" s="77">
        <v>-0.25819889000000001</v>
      </c>
      <c r="BW526" s="77">
        <v>-0.25819889000000001</v>
      </c>
      <c r="BX526" s="77">
        <v>-0.25819889000000001</v>
      </c>
      <c r="BY526" s="77">
        <v>-0.25819889000000001</v>
      </c>
    </row>
    <row r="527" spans="1:77">
      <c r="A527" s="52" t="s">
        <v>1753</v>
      </c>
      <c r="B527" s="52">
        <v>14</v>
      </c>
      <c r="C527" s="52">
        <v>1.8910420983282099</v>
      </c>
      <c r="D527" s="53">
        <v>4.4667533961284399E-5</v>
      </c>
      <c r="E527" s="52">
        <v>8.1970958024650596E-4</v>
      </c>
      <c r="F527" s="52">
        <v>3</v>
      </c>
      <c r="G527" s="52">
        <v>-0.72630997792831697</v>
      </c>
      <c r="H527" s="52">
        <v>8.2748154350252793E-3</v>
      </c>
      <c r="I527" s="52">
        <v>-4.8229368548332902E-2</v>
      </c>
      <c r="J527" s="52">
        <v>1.49034849942119</v>
      </c>
      <c r="K527" s="52">
        <v>2.1366227781643099</v>
      </c>
      <c r="L527" s="52">
        <v>0.457337598124889</v>
      </c>
      <c r="M527" s="52">
        <v>-0.86800263690878199</v>
      </c>
      <c r="N527" s="52">
        <v>-0.76407734453907095</v>
      </c>
      <c r="O527" s="52">
        <v>-0.88994057670094695</v>
      </c>
      <c r="P527" s="52">
        <v>-1.0543995474324801</v>
      </c>
      <c r="Q527" s="52">
        <v>0.44561451344390701</v>
      </c>
      <c r="R527" s="52">
        <v>-0.18723875253140401</v>
      </c>
      <c r="S527" s="54" t="s">
        <v>1434</v>
      </c>
      <c r="T527" s="54">
        <v>20</v>
      </c>
      <c r="U527" s="54">
        <v>2.7753373661067302</v>
      </c>
      <c r="V527" s="54">
        <v>1.8872033098642699E-3</v>
      </c>
      <c r="W527" s="54">
        <v>2.0653719419696801E-3</v>
      </c>
      <c r="X527" s="54">
        <v>3</v>
      </c>
      <c r="Y527" s="54">
        <v>-0.88871173080640398</v>
      </c>
      <c r="Z527" s="54">
        <v>0.80381114472156301</v>
      </c>
      <c r="AA527" s="54">
        <v>0.49534158556168001</v>
      </c>
      <c r="AB527" s="54">
        <v>1.35341367037986</v>
      </c>
      <c r="AC527" s="54">
        <v>1.22535554435273</v>
      </c>
      <c r="AD527" s="54">
        <v>-0.71545815993445705</v>
      </c>
      <c r="AE527" s="54">
        <v>-1.24850209435837</v>
      </c>
      <c r="AF527" s="54">
        <v>-0.78235328417018002</v>
      </c>
      <c r="AG527" s="54">
        <v>0.195124800061697</v>
      </c>
      <c r="AH527" s="54">
        <v>-0.99660626259087104</v>
      </c>
      <c r="AI527" s="54">
        <v>1.30775491380273</v>
      </c>
      <c r="AJ527" s="54">
        <v>-0.74917012701997698</v>
      </c>
      <c r="AK527" s="56" t="s">
        <v>1754</v>
      </c>
      <c r="AL527" s="56">
        <v>68</v>
      </c>
      <c r="AM527" s="56">
        <v>9.8054725713893998</v>
      </c>
      <c r="AN527" s="56">
        <v>7.7051496083215595E-4</v>
      </c>
      <c r="AO527" s="56">
        <v>1.5231343447082899E-3</v>
      </c>
      <c r="AP527" s="56">
        <v>3</v>
      </c>
      <c r="AQ527" s="56">
        <v>-0.73362815283748395</v>
      </c>
      <c r="AR527" s="56">
        <v>-0.62571109558075899</v>
      </c>
      <c r="AS527" s="56">
        <v>-0.40456100582014798</v>
      </c>
      <c r="AT527" s="56">
        <v>-1.08748180402424</v>
      </c>
      <c r="AU527" s="56">
        <v>0.51375284586439596</v>
      </c>
      <c r="AV527" s="56">
        <v>-1.97549898918702</v>
      </c>
      <c r="AW527" s="56">
        <v>1.43639234612674</v>
      </c>
      <c r="AX527" s="56">
        <v>-0.150917346226805</v>
      </c>
      <c r="AY527" s="56">
        <v>0.21042882164058099</v>
      </c>
      <c r="AZ527" s="56">
        <v>0.62330614415346797</v>
      </c>
      <c r="BA527" s="56">
        <v>0.93491360385085998</v>
      </c>
      <c r="BB527" s="56">
        <v>1.45776893965946</v>
      </c>
      <c r="BC527" s="56">
        <v>-0.19876430761904501</v>
      </c>
      <c r="BD527" s="77" t="s">
        <v>17728</v>
      </c>
      <c r="BE527" s="144" t="s">
        <v>18274</v>
      </c>
      <c r="BF527" s="77">
        <v>23</v>
      </c>
      <c r="BG527" s="77">
        <v>18.65763201</v>
      </c>
      <c r="BH527" s="77">
        <v>2.4210099999999999E-3</v>
      </c>
      <c r="BI527" s="77">
        <v>1.9623689999999998E-3</v>
      </c>
      <c r="BJ527" s="78">
        <v>19</v>
      </c>
      <c r="BK527" s="77">
        <v>-0.25819889000000001</v>
      </c>
      <c r="BL527" s="77">
        <v>-0.25819889000000001</v>
      </c>
      <c r="BM527" s="77">
        <v>3.6147844560000002</v>
      </c>
      <c r="BN527" s="77">
        <v>-0.25819889000000001</v>
      </c>
      <c r="BO527" s="77">
        <v>-0.25819889000000001</v>
      </c>
      <c r="BP527" s="77">
        <v>-0.25819889000000001</v>
      </c>
      <c r="BQ527" s="77">
        <v>-0.25819889000000001</v>
      </c>
      <c r="BR527" s="77">
        <v>-0.25819889000000001</v>
      </c>
      <c r="BS527" s="77">
        <v>-0.25819889000000001</v>
      </c>
      <c r="BT527" s="77">
        <v>-0.25819889000000001</v>
      </c>
      <c r="BU527" s="77">
        <v>-0.25819889000000001</v>
      </c>
      <c r="BV527" s="77">
        <v>-0.25819889000000001</v>
      </c>
      <c r="BW527" s="77">
        <v>-0.25819889000000001</v>
      </c>
      <c r="BX527" s="77">
        <v>-0.25819889000000001</v>
      </c>
      <c r="BY527" s="77">
        <v>-0.25819889000000001</v>
      </c>
    </row>
    <row r="528" spans="1:77">
      <c r="A528" s="52" t="s">
        <v>1218</v>
      </c>
      <c r="B528" s="52">
        <v>5</v>
      </c>
      <c r="C528" s="52">
        <v>0.77518955527348998</v>
      </c>
      <c r="D528" s="52">
        <v>6.5326268418378498E-4</v>
      </c>
      <c r="E528" s="52">
        <v>1.04294669923819E-3</v>
      </c>
      <c r="F528" s="52">
        <v>1</v>
      </c>
      <c r="G528" s="52">
        <v>0.90701532893570802</v>
      </c>
      <c r="H528" s="52">
        <v>-0.56817715023612303</v>
      </c>
      <c r="I528" s="52">
        <v>0.49815642140290101</v>
      </c>
      <c r="J528" s="52">
        <v>-1.5632476341614701</v>
      </c>
      <c r="K528" s="52">
        <v>-1.2220766988945599</v>
      </c>
      <c r="L528" s="52">
        <v>-9.0642398452885298E-2</v>
      </c>
      <c r="M528" s="52">
        <v>1.0432704043040699</v>
      </c>
      <c r="N528" s="52">
        <v>1.1146742362355899</v>
      </c>
      <c r="O528" s="52">
        <v>-0.312927647255069</v>
      </c>
      <c r="P528" s="52">
        <v>1.3475213236278201</v>
      </c>
      <c r="Q528" s="52">
        <v>-1.1895231433073301</v>
      </c>
      <c r="R528" s="52">
        <v>3.59569578013407E-2</v>
      </c>
      <c r="S528" s="54" t="s">
        <v>1219</v>
      </c>
      <c r="T528" s="54">
        <v>1</v>
      </c>
      <c r="U528" s="54">
        <v>0.12700110666537401</v>
      </c>
      <c r="V528" s="54">
        <v>0</v>
      </c>
      <c r="W528" s="54">
        <v>4.1543050006522799E-4</v>
      </c>
      <c r="X528" s="54">
        <v>1</v>
      </c>
      <c r="Y528" s="54">
        <v>0.97892188464806196</v>
      </c>
      <c r="Z528" s="54">
        <v>-0.94193326986502501</v>
      </c>
      <c r="AA528" s="54">
        <v>-1.00523716364466</v>
      </c>
      <c r="AB528" s="54">
        <v>-0.30383911203092701</v>
      </c>
      <c r="AC528" s="54">
        <v>-0.56194094861035704</v>
      </c>
      <c r="AD528" s="54">
        <v>0.78445746536976002</v>
      </c>
      <c r="AE528" s="54">
        <v>1.2619545473648</v>
      </c>
      <c r="AF528" s="54">
        <v>0.31882832316443399</v>
      </c>
      <c r="AG528" s="54">
        <v>-1.6996915507031101</v>
      </c>
      <c r="AH528" s="54">
        <v>0.92438163484762703</v>
      </c>
      <c r="AI528" s="54">
        <v>-0.78709804306389397</v>
      </c>
      <c r="AJ528" s="54">
        <v>1.03119623252329</v>
      </c>
      <c r="AK528" s="56" t="s">
        <v>1220</v>
      </c>
      <c r="AL528" s="56">
        <v>173</v>
      </c>
      <c r="AM528" s="56">
        <v>30.4833674176163</v>
      </c>
      <c r="AN528" s="56">
        <v>1.75543408467848E-2</v>
      </c>
      <c r="AO528" s="56">
        <v>4.0335074805246101E-3</v>
      </c>
      <c r="AP528" s="56">
        <v>1</v>
      </c>
      <c r="AQ528" s="56">
        <v>-1.19058781440801</v>
      </c>
      <c r="AR528" s="56">
        <v>-0.84782107307517696</v>
      </c>
      <c r="AS528" s="56">
        <v>0.85907085664620297</v>
      </c>
      <c r="AT528" s="56">
        <v>-1.4751317812509599</v>
      </c>
      <c r="AU528" s="56">
        <v>1.0746213931886901</v>
      </c>
      <c r="AV528" s="56">
        <v>-1.7498881634390699</v>
      </c>
      <c r="AW528" s="56">
        <v>0.80159367266975701</v>
      </c>
      <c r="AX528" s="56">
        <v>-0.16840408453039299</v>
      </c>
      <c r="AY528" s="56">
        <v>0.335907590972431</v>
      </c>
      <c r="AZ528" s="56">
        <v>0.20230662265604399</v>
      </c>
      <c r="BA528" s="56">
        <v>0.570783390627288</v>
      </c>
      <c r="BB528" s="56">
        <v>1.1951095984062401</v>
      </c>
      <c r="BC528" s="56">
        <v>0.39243979153696301</v>
      </c>
      <c r="BD528" s="77" t="s">
        <v>17729</v>
      </c>
      <c r="BE528" s="144" t="s">
        <v>18275</v>
      </c>
      <c r="BF528" s="77">
        <v>23</v>
      </c>
      <c r="BG528" s="77">
        <v>18.65763201</v>
      </c>
      <c r="BH528" s="77">
        <v>2.9179359999999999E-3</v>
      </c>
      <c r="BI528" s="77">
        <v>1.9623689999999998E-3</v>
      </c>
      <c r="BJ528" s="78">
        <v>19</v>
      </c>
      <c r="BK528" s="77">
        <v>-0.25819889000000001</v>
      </c>
      <c r="BL528" s="77">
        <v>-0.25819889000000001</v>
      </c>
      <c r="BM528" s="77">
        <v>3.6147844560000002</v>
      </c>
      <c r="BN528" s="77">
        <v>-0.25819889000000001</v>
      </c>
      <c r="BO528" s="77">
        <v>-0.25819889000000001</v>
      </c>
      <c r="BP528" s="77">
        <v>-0.25819889000000001</v>
      </c>
      <c r="BQ528" s="77">
        <v>-0.25819889000000001</v>
      </c>
      <c r="BR528" s="77">
        <v>-0.25819889000000001</v>
      </c>
      <c r="BS528" s="77">
        <v>-0.25819889000000001</v>
      </c>
      <c r="BT528" s="77">
        <v>-0.25819889000000001</v>
      </c>
      <c r="BU528" s="77">
        <v>-0.25819889000000001</v>
      </c>
      <c r="BV528" s="77">
        <v>-0.25819889000000001</v>
      </c>
      <c r="BW528" s="77">
        <v>-0.25819889000000001</v>
      </c>
      <c r="BX528" s="77">
        <v>-0.25819889000000001</v>
      </c>
      <c r="BY528" s="77">
        <v>-0.25819889000000001</v>
      </c>
    </row>
    <row r="529" spans="1:77">
      <c r="A529" s="52" t="s">
        <v>1755</v>
      </c>
      <c r="B529" s="52">
        <v>37</v>
      </c>
      <c r="C529" s="52">
        <v>5.3977504412112598</v>
      </c>
      <c r="D529" s="52">
        <v>1.4070273197804601E-3</v>
      </c>
      <c r="E529" s="52">
        <v>1.75090785600193E-3</v>
      </c>
      <c r="F529" s="52">
        <v>3</v>
      </c>
      <c r="G529" s="52">
        <v>0.52058218276616397</v>
      </c>
      <c r="H529" s="52">
        <v>-0.52731649521549095</v>
      </c>
      <c r="I529" s="52">
        <v>-0.50167958875667595</v>
      </c>
      <c r="J529" s="52">
        <v>-1.40142658667494</v>
      </c>
      <c r="K529" s="52">
        <v>-0.91201339275049798</v>
      </c>
      <c r="L529" s="52">
        <v>0.18086861070787599</v>
      </c>
      <c r="M529" s="52">
        <v>1.83898090756375</v>
      </c>
      <c r="N529" s="52">
        <v>1.1931993963593099</v>
      </c>
      <c r="O529" s="52">
        <v>-2.17368722222318E-2</v>
      </c>
      <c r="P529" s="52">
        <v>1.10262031591867</v>
      </c>
      <c r="Q529" s="52">
        <v>-1.1003492589924599</v>
      </c>
      <c r="R529" s="52">
        <v>-0.37172921870347603</v>
      </c>
      <c r="S529" s="54" t="s">
        <v>1437</v>
      </c>
      <c r="T529" s="54">
        <v>16</v>
      </c>
      <c r="U529" s="54">
        <v>2.1846524014396702</v>
      </c>
      <c r="V529" s="54">
        <v>1.23952406742564E-3</v>
      </c>
      <c r="W529" s="54">
        <v>1.72196699522892E-3</v>
      </c>
      <c r="X529" s="54">
        <v>3</v>
      </c>
      <c r="Y529" s="54">
        <v>-0.95087049652844002</v>
      </c>
      <c r="Z529" s="54">
        <v>0.70601405474961698</v>
      </c>
      <c r="AA529" s="54">
        <v>0.44176778851283399</v>
      </c>
      <c r="AB529" s="54">
        <v>1.4152154383323501</v>
      </c>
      <c r="AC529" s="54">
        <v>1.3721757795687901</v>
      </c>
      <c r="AD529" s="54">
        <v>-0.82573766909016499</v>
      </c>
      <c r="AE529" s="54">
        <v>-1.09834251799515</v>
      </c>
      <c r="AF529" s="54">
        <v>-0.77096643757831196</v>
      </c>
      <c r="AG529" s="54">
        <v>3.9679691284835297E-2</v>
      </c>
      <c r="AH529" s="54">
        <v>-0.88506442407088604</v>
      </c>
      <c r="AI529" s="54">
        <v>1.30138941926491</v>
      </c>
      <c r="AJ529" s="54">
        <v>-0.74526062645037605</v>
      </c>
      <c r="AK529" s="56" t="s">
        <v>1756</v>
      </c>
      <c r="AL529" s="56">
        <v>52</v>
      </c>
      <c r="AM529" s="56">
        <v>7.7597618019449301</v>
      </c>
      <c r="AN529" s="56">
        <v>1.4014438780352999E-3</v>
      </c>
      <c r="AO529" s="56">
        <v>1.2671372896453899E-3</v>
      </c>
      <c r="AP529" s="56">
        <v>3</v>
      </c>
      <c r="AQ529" s="56">
        <v>-0.83756596533407102</v>
      </c>
      <c r="AR529" s="56">
        <v>-0.54484593083021604</v>
      </c>
      <c r="AS529" s="56">
        <v>-0.50421943586569395</v>
      </c>
      <c r="AT529" s="56">
        <v>-0.96274050126230004</v>
      </c>
      <c r="AU529" s="56">
        <v>0.42398568116973301</v>
      </c>
      <c r="AV529" s="56">
        <v>-2.1244095190039798</v>
      </c>
      <c r="AW529" s="56">
        <v>1.3229441477505499</v>
      </c>
      <c r="AX529" s="56">
        <v>-3.7998536008050497E-2</v>
      </c>
      <c r="AY529" s="56">
        <v>0.29529448319894303</v>
      </c>
      <c r="AZ529" s="56">
        <v>0.70752753712387695</v>
      </c>
      <c r="BA529" s="56">
        <v>0.98893236034346699</v>
      </c>
      <c r="BB529" s="56">
        <v>1.34360063777731</v>
      </c>
      <c r="BC529" s="56">
        <v>-7.0504959059559405E-2</v>
      </c>
      <c r="BD529" s="77" t="s">
        <v>17731</v>
      </c>
      <c r="BE529" s="144" t="s">
        <v>18276</v>
      </c>
      <c r="BF529" s="77">
        <v>23</v>
      </c>
      <c r="BG529" s="77">
        <v>18.65763201</v>
      </c>
      <c r="BH529" s="77">
        <v>3.1049810000000001E-3</v>
      </c>
      <c r="BI529" s="77">
        <v>1.9623689999999998E-3</v>
      </c>
      <c r="BJ529" s="78">
        <v>19</v>
      </c>
      <c r="BK529" s="77">
        <v>-0.25819889000000001</v>
      </c>
      <c r="BL529" s="77">
        <v>-0.25819889000000001</v>
      </c>
      <c r="BM529" s="77">
        <v>3.6147844560000002</v>
      </c>
      <c r="BN529" s="77">
        <v>-0.25819889000000001</v>
      </c>
      <c r="BO529" s="77">
        <v>-0.25819889000000001</v>
      </c>
      <c r="BP529" s="77">
        <v>-0.25819889000000001</v>
      </c>
      <c r="BQ529" s="77">
        <v>-0.25819889000000001</v>
      </c>
      <c r="BR529" s="77">
        <v>-0.25819889000000001</v>
      </c>
      <c r="BS529" s="77">
        <v>-0.25819889000000001</v>
      </c>
      <c r="BT529" s="77">
        <v>-0.25819889000000001</v>
      </c>
      <c r="BU529" s="77">
        <v>-0.25819889000000001</v>
      </c>
      <c r="BV529" s="77">
        <v>-0.25819889000000001</v>
      </c>
      <c r="BW529" s="77">
        <v>-0.25819889000000001</v>
      </c>
      <c r="BX529" s="77">
        <v>-0.25819889000000001</v>
      </c>
      <c r="BY529" s="77">
        <v>-0.25819889000000001</v>
      </c>
    </row>
    <row r="530" spans="1:77">
      <c r="A530" s="52" t="s">
        <v>1916</v>
      </c>
      <c r="B530" s="52">
        <v>0</v>
      </c>
      <c r="C530" s="52">
        <v>0</v>
      </c>
      <c r="D530" s="52">
        <v>0</v>
      </c>
      <c r="E530" s="52">
        <v>3.0911901082054499E-4</v>
      </c>
      <c r="F530" s="52">
        <v>124</v>
      </c>
      <c r="G530" s="52">
        <v>9.2223734565179696E-2</v>
      </c>
      <c r="H530" s="52">
        <v>3.6350112180292903E-2</v>
      </c>
      <c r="I530" s="52">
        <v>0.19339223130090499</v>
      </c>
      <c r="J530" s="52">
        <v>-0.46975507041286901</v>
      </c>
      <c r="K530" s="52">
        <v>-1.28969933781595</v>
      </c>
      <c r="L530" s="52">
        <v>1.6092601120774499</v>
      </c>
      <c r="M530" s="52">
        <v>-0.16017255496337399</v>
      </c>
      <c r="N530" s="52">
        <v>-1.04354230054076</v>
      </c>
      <c r="O530" s="52">
        <v>1.3002304946010199</v>
      </c>
      <c r="P530" s="52">
        <v>-0.79597958709007099</v>
      </c>
      <c r="Q530" s="52">
        <v>-0.940523554337656</v>
      </c>
      <c r="R530" s="52">
        <v>1.4682157204358399</v>
      </c>
      <c r="S530" s="54" t="s">
        <v>1797</v>
      </c>
      <c r="T530" s="54">
        <v>0</v>
      </c>
      <c r="U530" s="54">
        <v>0</v>
      </c>
      <c r="V530" s="54">
        <v>0</v>
      </c>
      <c r="W530" s="54">
        <v>3.0643513789716198E-4</v>
      </c>
      <c r="X530" s="54">
        <v>115</v>
      </c>
      <c r="Y530" s="54">
        <v>-0.79340884145716295</v>
      </c>
      <c r="Z530" s="54">
        <v>0.63534595171074404</v>
      </c>
      <c r="AA530" s="54">
        <v>0.31703893740288902</v>
      </c>
      <c r="AB530" s="54">
        <v>1.1470565525147101</v>
      </c>
      <c r="AC530" s="54">
        <v>-1.37394732774211E-2</v>
      </c>
      <c r="AD530" s="54">
        <v>0.83037789494257497</v>
      </c>
      <c r="AE530" s="54">
        <v>-1.0777362514042099</v>
      </c>
      <c r="AF530" s="54">
        <v>-1.38352797239221</v>
      </c>
      <c r="AG530" s="54">
        <v>0.34707275211823402</v>
      </c>
      <c r="AH530" s="54">
        <v>-1.73556452791503</v>
      </c>
      <c r="AI530" s="54">
        <v>0.57968581385420204</v>
      </c>
      <c r="AJ530" s="54">
        <v>1.1473991639026699</v>
      </c>
      <c r="AK530" s="56" t="s">
        <v>2052</v>
      </c>
      <c r="AL530" s="56">
        <v>49</v>
      </c>
      <c r="AM530" s="56">
        <v>6.7962202321382597</v>
      </c>
      <c r="AN530" s="56">
        <v>2.68898554446932E-2</v>
      </c>
      <c r="AO530" s="56">
        <v>1.4545150533460101E-3</v>
      </c>
      <c r="AP530" s="56">
        <v>1</v>
      </c>
      <c r="AQ530" s="56">
        <v>-0.927540914944188</v>
      </c>
      <c r="AR530" s="56">
        <v>-0.82764827245644601</v>
      </c>
      <c r="AS530" s="56">
        <v>0.145842878913958</v>
      </c>
      <c r="AT530" s="56">
        <v>-0.87360239627817404</v>
      </c>
      <c r="AU530" s="56">
        <v>1.8062062612079</v>
      </c>
      <c r="AV530" s="56">
        <v>-0.93760749578060698</v>
      </c>
      <c r="AW530" s="56">
        <v>1.85649340224235</v>
      </c>
      <c r="AX530" s="56">
        <v>-0.76435388304060803</v>
      </c>
      <c r="AY530" s="56">
        <v>-0.397974139395885</v>
      </c>
      <c r="AZ530" s="56">
        <v>-0.57157002834988102</v>
      </c>
      <c r="BA530" s="56">
        <v>0.502709486913681</v>
      </c>
      <c r="BB530" s="56">
        <v>0.86264193586668803</v>
      </c>
      <c r="BC530" s="56">
        <v>0.126403165101206</v>
      </c>
      <c r="BD530" s="77" t="s">
        <v>17715</v>
      </c>
      <c r="BE530" s="144" t="s">
        <v>18277</v>
      </c>
      <c r="BF530" s="77">
        <v>21</v>
      </c>
      <c r="BG530" s="77">
        <v>7.3075900799999998</v>
      </c>
      <c r="BH530" s="77">
        <v>0</v>
      </c>
      <c r="BI530" s="77">
        <v>9.4479299999999998E-4</v>
      </c>
      <c r="BJ530" s="78">
        <v>19</v>
      </c>
      <c r="BK530" s="77">
        <v>-0.45557767500000002</v>
      </c>
      <c r="BL530" s="77">
        <v>-0.45557767500000002</v>
      </c>
      <c r="BM530" s="77">
        <v>2.6841221210000001</v>
      </c>
      <c r="BN530" s="77">
        <v>-0.45557767500000002</v>
      </c>
      <c r="BO530" s="77">
        <v>-0.45557767500000002</v>
      </c>
      <c r="BP530" s="77">
        <v>-0.45557767500000002</v>
      </c>
      <c r="BQ530" s="77">
        <v>-0.45557767500000002</v>
      </c>
      <c r="BR530" s="77">
        <v>-0.45557767500000002</v>
      </c>
      <c r="BS530" s="77">
        <v>-0.45557767500000002</v>
      </c>
      <c r="BT530" s="77">
        <v>1.856625658</v>
      </c>
      <c r="BU530" s="77">
        <v>0.92618431800000001</v>
      </c>
      <c r="BV530" s="77">
        <v>-0.45557767500000002</v>
      </c>
      <c r="BW530" s="77">
        <v>-0.45557767500000002</v>
      </c>
      <c r="BX530" s="77">
        <v>-0.45557767500000002</v>
      </c>
      <c r="BY530" s="77">
        <v>-0.45557767500000002</v>
      </c>
    </row>
    <row r="531" spans="1:77">
      <c r="A531" s="52" t="s">
        <v>1221</v>
      </c>
      <c r="B531" s="52">
        <v>12</v>
      </c>
      <c r="C531" s="52">
        <v>1.45458083801008</v>
      </c>
      <c r="D531" s="52">
        <v>4.34391767773491E-3</v>
      </c>
      <c r="E531" s="52">
        <v>9.8145055562795101E-4</v>
      </c>
      <c r="F531" s="52">
        <v>1</v>
      </c>
      <c r="G531" s="52">
        <v>0.77882806697538898</v>
      </c>
      <c r="H531" s="52">
        <v>-0.70997794595862496</v>
      </c>
      <c r="I531" s="52">
        <v>5.8089153820704301E-2</v>
      </c>
      <c r="J531" s="52">
        <v>-1.5062393767837601</v>
      </c>
      <c r="K531" s="52">
        <v>-0.72876868716487697</v>
      </c>
      <c r="L531" s="52">
        <v>0.24613345534212799</v>
      </c>
      <c r="M531" s="52">
        <v>1.1924659372894599</v>
      </c>
      <c r="N531" s="52">
        <v>1.12177955266903</v>
      </c>
      <c r="O531" s="52">
        <v>-0.87229708285345797</v>
      </c>
      <c r="P531" s="52">
        <v>1.5668115121692501</v>
      </c>
      <c r="Q531" s="52">
        <v>-1.0590938058788699</v>
      </c>
      <c r="R531" s="52">
        <v>-8.7730779626362804E-2</v>
      </c>
      <c r="S531" s="54" t="s">
        <v>1222</v>
      </c>
      <c r="T531" s="54">
        <v>70</v>
      </c>
      <c r="U531" s="54">
        <v>11.1459722751624</v>
      </c>
      <c r="V531" s="54">
        <v>1.8235520739694401E-2</v>
      </c>
      <c r="W531" s="54">
        <v>5.55006354993531E-3</v>
      </c>
      <c r="X531" s="54">
        <v>1</v>
      </c>
      <c r="Y531" s="54">
        <v>-0.78821094169716399</v>
      </c>
      <c r="Z531" s="54">
        <v>0.71874547016586499</v>
      </c>
      <c r="AA531" s="54">
        <v>0.75474377946739801</v>
      </c>
      <c r="AB531" s="54">
        <v>1.2820295682140599</v>
      </c>
      <c r="AC531" s="54">
        <v>1.1616338558267001</v>
      </c>
      <c r="AD531" s="54">
        <v>-1.0621956115517801</v>
      </c>
      <c r="AE531" s="54">
        <v>-1.31643141771556</v>
      </c>
      <c r="AF531" s="54">
        <v>-0.54659718532505297</v>
      </c>
      <c r="AG531" s="54">
        <v>0.50552847721021099</v>
      </c>
      <c r="AH531" s="54">
        <v>-0.89506152728597999</v>
      </c>
      <c r="AI531" s="54">
        <v>1.1091556928714199</v>
      </c>
      <c r="AJ531" s="54">
        <v>-0.923340160180114</v>
      </c>
      <c r="AK531" s="56" t="s">
        <v>1223</v>
      </c>
      <c r="AL531" s="56">
        <v>37</v>
      </c>
      <c r="AM531" s="56">
        <v>8.4208359445770693</v>
      </c>
      <c r="AN531" s="57">
        <v>2.79172087258028E-5</v>
      </c>
      <c r="AO531" s="56">
        <v>1.26505532631961E-3</v>
      </c>
      <c r="AP531" s="56">
        <v>2</v>
      </c>
      <c r="AQ531" s="56">
        <v>1.9634290932949601</v>
      </c>
      <c r="AR531" s="56">
        <v>0.79656813496112999</v>
      </c>
      <c r="AS531" s="56">
        <v>-1.5271180859926301</v>
      </c>
      <c r="AT531" s="56">
        <v>0.98629997349826704</v>
      </c>
      <c r="AU531" s="56">
        <v>-1.3328769447998801</v>
      </c>
      <c r="AV531" s="56">
        <v>0.41020734012724702</v>
      </c>
      <c r="AW531" s="56">
        <v>0.742424499416246</v>
      </c>
      <c r="AX531" s="56">
        <v>0.38865179934274702</v>
      </c>
      <c r="AY531" s="56">
        <v>-0.32115543107363098</v>
      </c>
      <c r="AZ531" s="56">
        <v>-0.38004896793723802</v>
      </c>
      <c r="BA531" s="56">
        <v>-0.73534110017001397</v>
      </c>
      <c r="BB531" s="56">
        <v>-0.86907586344060905</v>
      </c>
      <c r="BC531" s="56">
        <v>-0.121964447226586</v>
      </c>
      <c r="BD531" s="77" t="s">
        <v>17716</v>
      </c>
      <c r="BE531" s="144" t="s">
        <v>3637</v>
      </c>
      <c r="BF531" s="77">
        <v>21</v>
      </c>
      <c r="BG531" s="77">
        <v>5.1566945720000001</v>
      </c>
      <c r="BH531" s="77">
        <v>0</v>
      </c>
      <c r="BI531" s="77">
        <v>7.5199200000000005E-4</v>
      </c>
      <c r="BJ531" s="78">
        <v>19</v>
      </c>
      <c r="BK531" s="77">
        <v>-0.378496047</v>
      </c>
      <c r="BL531" s="77">
        <v>-0.378496047</v>
      </c>
      <c r="BM531" s="77">
        <v>2.5871541310000001</v>
      </c>
      <c r="BN531" s="77">
        <v>-0.378496047</v>
      </c>
      <c r="BO531" s="77">
        <v>-0.378496047</v>
      </c>
      <c r="BP531" s="77">
        <v>-0.378496047</v>
      </c>
      <c r="BQ531" s="77">
        <v>-0.378496047</v>
      </c>
      <c r="BR531" s="77">
        <v>-0.378496047</v>
      </c>
      <c r="BS531" s="77">
        <v>-0.378496047</v>
      </c>
      <c r="BT531" s="77">
        <v>2.3332944840000001</v>
      </c>
      <c r="BU531" s="77">
        <v>-0.378496047</v>
      </c>
      <c r="BV531" s="77">
        <v>-0.378496047</v>
      </c>
      <c r="BW531" s="77">
        <v>-0.378496047</v>
      </c>
      <c r="BX531" s="77">
        <v>-0.378496047</v>
      </c>
      <c r="BY531" s="77">
        <v>-0.378496047</v>
      </c>
    </row>
    <row r="532" spans="1:77">
      <c r="A532" s="52" t="s">
        <v>1509</v>
      </c>
      <c r="B532" s="52">
        <v>48</v>
      </c>
      <c r="C532" s="52">
        <v>7.6195694614449199</v>
      </c>
      <c r="D532" s="52">
        <v>9.88269188893418E-4</v>
      </c>
      <c r="E532" s="52">
        <v>2.32730203962627E-3</v>
      </c>
      <c r="F532" s="52">
        <v>2</v>
      </c>
      <c r="G532" s="52">
        <v>0.13236186043565801</v>
      </c>
      <c r="H532" s="52">
        <v>-1.14271677651575</v>
      </c>
      <c r="I532" s="52">
        <v>-0.47717157485879902</v>
      </c>
      <c r="J532" s="52">
        <v>-1.64023335781406</v>
      </c>
      <c r="K532" s="52">
        <v>-0.641088842242444</v>
      </c>
      <c r="L532" s="52">
        <v>1.0511863576785001</v>
      </c>
      <c r="M532" s="52">
        <v>1.60744932344803</v>
      </c>
      <c r="N532" s="52">
        <v>0.74748432123917197</v>
      </c>
      <c r="O532" s="52">
        <v>-0.57750029244473999</v>
      </c>
      <c r="P532" s="52">
        <v>0.488845627163075</v>
      </c>
      <c r="Q532" s="52">
        <v>-0.61859992711214695</v>
      </c>
      <c r="R532" s="52">
        <v>1.0699832810234999</v>
      </c>
      <c r="S532" s="54" t="s">
        <v>1539</v>
      </c>
      <c r="T532" s="54">
        <v>31</v>
      </c>
      <c r="U532" s="54">
        <v>4.1999639965440601</v>
      </c>
      <c r="V532" s="54">
        <v>3.5678192751575901E-3</v>
      </c>
      <c r="W532" s="54">
        <v>1.8738115024252899E-3</v>
      </c>
      <c r="X532" s="54">
        <v>1</v>
      </c>
      <c r="Y532" s="54">
        <v>0.50277644419476397</v>
      </c>
      <c r="Z532" s="54">
        <v>-0.67301692227174803</v>
      </c>
      <c r="AA532" s="54">
        <v>-0.42279318442463598</v>
      </c>
      <c r="AB532" s="54">
        <v>-0.92411132662573603</v>
      </c>
      <c r="AC532" s="54">
        <v>-1.4354138209412599</v>
      </c>
      <c r="AD532" s="54">
        <v>0.75896691946083294</v>
      </c>
      <c r="AE532" s="54">
        <v>0.84289742296955605</v>
      </c>
      <c r="AF532" s="54">
        <v>0.86797536999823799</v>
      </c>
      <c r="AG532" s="54">
        <v>-0.68406097647849196</v>
      </c>
      <c r="AH532" s="54">
        <v>1.85908602435834</v>
      </c>
      <c r="AI532" s="54">
        <v>-1.0523552436215</v>
      </c>
      <c r="AJ532" s="54">
        <v>0.36004929338164199</v>
      </c>
      <c r="AK532" s="56" t="s">
        <v>1540</v>
      </c>
      <c r="AL532" s="56">
        <v>41</v>
      </c>
      <c r="AM532" s="56">
        <v>9.1181724946611098</v>
      </c>
      <c r="AN532" s="56">
        <v>1.5633636886449499E-4</v>
      </c>
      <c r="AO532" s="56">
        <v>1.5402119826393001E-3</v>
      </c>
      <c r="AP532" s="56">
        <v>3</v>
      </c>
      <c r="AQ532" s="56">
        <v>-1.8756532064921101</v>
      </c>
      <c r="AR532" s="56">
        <v>-1.3753415465293699</v>
      </c>
      <c r="AS532" s="56">
        <v>-0.468005400471116</v>
      </c>
      <c r="AT532" s="56">
        <v>-0.84841112331360302</v>
      </c>
      <c r="AU532" s="56">
        <v>0.69922437378925695</v>
      </c>
      <c r="AV532" s="56">
        <v>-0.35714187352062099</v>
      </c>
      <c r="AW532" s="56">
        <v>1.34987174414714</v>
      </c>
      <c r="AX532" s="56">
        <v>-0.339558318689061</v>
      </c>
      <c r="AY532" s="56">
        <v>2.5338868743641701E-2</v>
      </c>
      <c r="AZ532" s="56">
        <v>0.60371049834696799</v>
      </c>
      <c r="BA532" s="56">
        <v>0.84333832047117796</v>
      </c>
      <c r="BB532" s="56">
        <v>1.37276574195854</v>
      </c>
      <c r="BC532" s="56">
        <v>0.36986192155914599</v>
      </c>
      <c r="BD532" s="77" t="s">
        <v>17730</v>
      </c>
      <c r="BE532" s="144" t="s">
        <v>3560</v>
      </c>
      <c r="BF532" s="77">
        <v>21</v>
      </c>
      <c r="BG532" s="77">
        <v>5.1566945720000001</v>
      </c>
      <c r="BH532" s="77">
        <v>0</v>
      </c>
      <c r="BI532" s="77">
        <v>7.5199200000000005E-4</v>
      </c>
      <c r="BJ532" s="78">
        <v>19</v>
      </c>
      <c r="BK532" s="77">
        <v>-0.378496047</v>
      </c>
      <c r="BL532" s="77">
        <v>-0.378496047</v>
      </c>
      <c r="BM532" s="77">
        <v>2.5871541310000001</v>
      </c>
      <c r="BN532" s="77">
        <v>-0.378496047</v>
      </c>
      <c r="BO532" s="77">
        <v>-0.378496047</v>
      </c>
      <c r="BP532" s="77">
        <v>-0.378496047</v>
      </c>
      <c r="BQ532" s="77">
        <v>-0.378496047</v>
      </c>
      <c r="BR532" s="77">
        <v>-0.378496047</v>
      </c>
      <c r="BS532" s="77">
        <v>-0.378496047</v>
      </c>
      <c r="BT532" s="77">
        <v>2.3332944840000001</v>
      </c>
      <c r="BU532" s="77">
        <v>-0.378496047</v>
      </c>
      <c r="BV532" s="77">
        <v>-0.378496047</v>
      </c>
      <c r="BW532" s="77">
        <v>-0.378496047</v>
      </c>
      <c r="BX532" s="77">
        <v>-0.378496047</v>
      </c>
      <c r="BY532" s="77">
        <v>-0.378496047</v>
      </c>
    </row>
    <row r="533" spans="1:77">
      <c r="A533" s="52" t="s">
        <v>1224</v>
      </c>
      <c r="B533" s="52">
        <v>20</v>
      </c>
      <c r="C533" s="52">
        <v>3.0874876061730601</v>
      </c>
      <c r="D533" s="53">
        <v>3.9084092216123898E-5</v>
      </c>
      <c r="E533" s="52">
        <v>1.13729160826096E-3</v>
      </c>
      <c r="F533" s="52">
        <v>1</v>
      </c>
      <c r="G533" s="52">
        <v>-0.60354458925649501</v>
      </c>
      <c r="H533" s="52">
        <v>1.06130368988684</v>
      </c>
      <c r="I533" s="52">
        <v>0.192511018753979</v>
      </c>
      <c r="J533" s="52">
        <v>1.47479760815975</v>
      </c>
      <c r="K533" s="52">
        <v>-0.18336712198003699</v>
      </c>
      <c r="L533" s="52">
        <v>-0.472307189035927</v>
      </c>
      <c r="M533" s="52">
        <v>-1.4658520562700601</v>
      </c>
      <c r="N533" s="52">
        <v>-0.92651089400529196</v>
      </c>
      <c r="O533" s="52">
        <v>0.58284893916224001</v>
      </c>
      <c r="P533" s="52">
        <v>-1.0508530353596599</v>
      </c>
      <c r="Q533" s="52">
        <v>1.5960502086344801</v>
      </c>
      <c r="R533" s="52">
        <v>-0.20507657868982401</v>
      </c>
      <c r="S533" s="54" t="s">
        <v>1225</v>
      </c>
      <c r="T533" s="54">
        <v>82</v>
      </c>
      <c r="U533" s="54">
        <v>14.0001279495524</v>
      </c>
      <c r="V533" s="54">
        <v>1.3545429673759501E-2</v>
      </c>
      <c r="W533" s="54">
        <v>6.6744122429997204E-3</v>
      </c>
      <c r="X533" s="54">
        <v>1</v>
      </c>
      <c r="Y533" s="54">
        <v>-0.71314624211506195</v>
      </c>
      <c r="Z533" s="54">
        <v>0.76283315039723099</v>
      </c>
      <c r="AA533" s="54">
        <v>0.756814951232888</v>
      </c>
      <c r="AB533" s="54">
        <v>1.22104746539145</v>
      </c>
      <c r="AC533" s="54">
        <v>1.14024266139459</v>
      </c>
      <c r="AD533" s="54">
        <v>-1.07697341702643</v>
      </c>
      <c r="AE533" s="54">
        <v>-1.31834978756878</v>
      </c>
      <c r="AF533" s="54">
        <v>-0.49316888631492101</v>
      </c>
      <c r="AG533" s="54">
        <v>0.55849641722431298</v>
      </c>
      <c r="AH533" s="54">
        <v>-0.908765081400148</v>
      </c>
      <c r="AI533" s="54">
        <v>1.09948742806996</v>
      </c>
      <c r="AJ533" s="54">
        <v>-1.0285186592850999</v>
      </c>
      <c r="AK533" s="56" t="s">
        <v>1226</v>
      </c>
      <c r="AL533" s="56">
        <v>63</v>
      </c>
      <c r="AM533" s="56">
        <v>10.7374009230195</v>
      </c>
      <c r="AN533" s="56">
        <v>4.33275079424459E-3</v>
      </c>
      <c r="AO533" s="56">
        <v>1.6084503640131701E-3</v>
      </c>
      <c r="AP533" s="56">
        <v>2</v>
      </c>
      <c r="AQ533" s="56">
        <v>0.81604543036385502</v>
      </c>
      <c r="AR533" s="56">
        <v>0.78628323806165301</v>
      </c>
      <c r="AS533" s="56">
        <v>-0.80468141434686902</v>
      </c>
      <c r="AT533" s="56">
        <v>1.3991437565679199</v>
      </c>
      <c r="AU533" s="56">
        <v>-1.03763384473863</v>
      </c>
      <c r="AV533" s="56">
        <v>2.04035678299164</v>
      </c>
      <c r="AW533" s="56">
        <v>-2.2374800309338201E-2</v>
      </c>
      <c r="AX533" s="56">
        <v>0.215816620940084</v>
      </c>
      <c r="AY533" s="56">
        <v>-0.67824157370287796</v>
      </c>
      <c r="AZ533" s="56">
        <v>-0.402630411001829</v>
      </c>
      <c r="BA533" s="56">
        <v>-0.418655423467448</v>
      </c>
      <c r="BB533" s="56">
        <v>-0.60468704124533001</v>
      </c>
      <c r="BC533" s="56">
        <v>-1.2887413201128299</v>
      </c>
      <c r="BD533" s="77" t="s">
        <v>17743</v>
      </c>
      <c r="BE533" s="144" t="s">
        <v>2849</v>
      </c>
      <c r="BF533" s="77">
        <v>34</v>
      </c>
      <c r="BG533" s="77">
        <v>5.0983137510000001</v>
      </c>
      <c r="BH533" s="77">
        <v>4.4153856999999998E-2</v>
      </c>
      <c r="BI533" s="77">
        <v>7.6608399999999999E-4</v>
      </c>
      <c r="BJ533" s="78">
        <v>20</v>
      </c>
      <c r="BK533" s="77">
        <v>-0.44707282599999998</v>
      </c>
      <c r="BL533" s="77">
        <v>-0.44707282599999998</v>
      </c>
      <c r="BM533" s="77">
        <v>2.259507422</v>
      </c>
      <c r="BN533" s="77">
        <v>-0.44707282599999998</v>
      </c>
      <c r="BO533" s="77">
        <v>-0.44707282599999998</v>
      </c>
      <c r="BP533" s="77">
        <v>-0.44707282599999998</v>
      </c>
      <c r="BQ533" s="77">
        <v>-0.44707282599999998</v>
      </c>
      <c r="BR533" s="77">
        <v>-0.44707282599999998</v>
      </c>
      <c r="BS533" s="77">
        <v>-0.44707282599999998</v>
      </c>
      <c r="BT533" s="77">
        <v>-0.44707282599999998</v>
      </c>
      <c r="BU533" s="77">
        <v>0.63767331100000002</v>
      </c>
      <c r="BV533" s="77">
        <v>2.4676931780000002</v>
      </c>
      <c r="BW533" s="77">
        <v>-0.44707282599999998</v>
      </c>
      <c r="BX533" s="77">
        <v>-0.44707282599999998</v>
      </c>
      <c r="BY533" s="77">
        <v>-0.44707282599999998</v>
      </c>
    </row>
    <row r="534" spans="1:77">
      <c r="A534" s="52" t="s">
        <v>1757</v>
      </c>
      <c r="B534" s="52">
        <v>29</v>
      </c>
      <c r="C534" s="52">
        <v>4.3428623261587198</v>
      </c>
      <c r="D534" s="52">
        <v>1.8425357759029799E-4</v>
      </c>
      <c r="E534" s="52">
        <v>1.57011138493544E-3</v>
      </c>
      <c r="F534" s="52">
        <v>3</v>
      </c>
      <c r="G534" s="52">
        <v>-0.11745546319106399</v>
      </c>
      <c r="H534" s="52">
        <v>-0.76388376586464402</v>
      </c>
      <c r="I534" s="52">
        <v>-0.16968870302101499</v>
      </c>
      <c r="J534" s="52">
        <v>-1.2259670812077099</v>
      </c>
      <c r="K534" s="52">
        <v>-0.97357624925428499</v>
      </c>
      <c r="L534" s="52">
        <v>-0.33936291171274602</v>
      </c>
      <c r="M534" s="52">
        <v>1.64046578257554</v>
      </c>
      <c r="N534" s="52">
        <v>0.915903923163228</v>
      </c>
      <c r="O534" s="52">
        <v>0.13463893966475499</v>
      </c>
      <c r="P534" s="52">
        <v>1.7858184827241901</v>
      </c>
      <c r="Q534" s="52">
        <v>-1.0253852769510201</v>
      </c>
      <c r="R534" s="52">
        <v>0.138492323074767</v>
      </c>
      <c r="S534" s="54" t="s">
        <v>1714</v>
      </c>
      <c r="T534" s="54">
        <v>23</v>
      </c>
      <c r="U534" s="54">
        <v>3.6741575884613198</v>
      </c>
      <c r="V534" s="54">
        <v>2.7358864551286702E-4</v>
      </c>
      <c r="W534" s="54">
        <v>1.89459077814829E-3</v>
      </c>
      <c r="X534" s="54">
        <v>3</v>
      </c>
      <c r="Y534" s="54">
        <v>0.75035314821120502</v>
      </c>
      <c r="Z534" s="54">
        <v>-0.144273971393612</v>
      </c>
      <c r="AA534" s="54">
        <v>-0.26882135895188602</v>
      </c>
      <c r="AB534" s="54">
        <v>-1.33475698806156</v>
      </c>
      <c r="AC534" s="54">
        <v>-1.4647461306521199</v>
      </c>
      <c r="AD534" s="54">
        <v>0.13549248921912699</v>
      </c>
      <c r="AE534" s="54">
        <v>1.1848239811388199</v>
      </c>
      <c r="AF534" s="54">
        <v>1.11928889025388</v>
      </c>
      <c r="AG534" s="54">
        <v>-0.42442439890738598</v>
      </c>
      <c r="AH534" s="54">
        <v>1.46457002922186</v>
      </c>
      <c r="AI534" s="54">
        <v>-1.17923727825282</v>
      </c>
      <c r="AJ534" s="54">
        <v>0.161731588174479</v>
      </c>
      <c r="AK534" s="56" t="s">
        <v>1381</v>
      </c>
      <c r="AL534" s="56">
        <v>170</v>
      </c>
      <c r="AM534" s="56">
        <v>35.071769967911898</v>
      </c>
      <c r="AN534" s="56">
        <v>1.49636238770303E-3</v>
      </c>
      <c r="AO534" s="56">
        <v>4.6795663448121897E-3</v>
      </c>
      <c r="AP534" s="56">
        <v>1</v>
      </c>
      <c r="AQ534" s="56">
        <v>-0.83288028510151702</v>
      </c>
      <c r="AR534" s="56">
        <v>-0.42108864932515699</v>
      </c>
      <c r="AS534" s="56">
        <v>1.06637421688519</v>
      </c>
      <c r="AT534" s="56">
        <v>-1.0623214327153701</v>
      </c>
      <c r="AU534" s="56">
        <v>1.47676613863495</v>
      </c>
      <c r="AV534" s="56">
        <v>-1.7137970103679701</v>
      </c>
      <c r="AW534" s="56">
        <v>1.2296646192757501</v>
      </c>
      <c r="AX534" s="56">
        <v>-0.81727863121511601</v>
      </c>
      <c r="AY534" s="56">
        <v>-0.25733332602957998</v>
      </c>
      <c r="AZ534" s="56">
        <v>7.8284802101653103E-2</v>
      </c>
      <c r="BA534" s="56">
        <v>0.57912149276136504</v>
      </c>
      <c r="BB534" s="56">
        <v>1.0192111857409101</v>
      </c>
      <c r="BC534" s="56">
        <v>-0.34472312064510002</v>
      </c>
      <c r="BD534" s="77" t="s">
        <v>17732</v>
      </c>
      <c r="BE534" s="144" t="s">
        <v>18278</v>
      </c>
      <c r="BF534" s="77">
        <v>16</v>
      </c>
      <c r="BG534" s="77">
        <v>14.753503869999999</v>
      </c>
      <c r="BH534" s="77">
        <v>1.77181E-4</v>
      </c>
      <c r="BI534" s="77">
        <v>1.8097790000000001E-3</v>
      </c>
      <c r="BJ534" s="78">
        <v>20</v>
      </c>
      <c r="BK534" s="77">
        <v>-0.25819889000000001</v>
      </c>
      <c r="BL534" s="77">
        <v>-0.25819889000000001</v>
      </c>
      <c r="BM534" s="77">
        <v>-0.25819889000000001</v>
      </c>
      <c r="BN534" s="77">
        <v>-0.25819889000000001</v>
      </c>
      <c r="BO534" s="77">
        <v>-0.25819889000000001</v>
      </c>
      <c r="BP534" s="77">
        <v>-0.25819889000000001</v>
      </c>
      <c r="BQ534" s="77">
        <v>-0.25819889000000001</v>
      </c>
      <c r="BR534" s="77">
        <v>-0.25819889000000001</v>
      </c>
      <c r="BS534" s="77">
        <v>-0.25819889000000001</v>
      </c>
      <c r="BT534" s="77">
        <v>-0.25819889000000001</v>
      </c>
      <c r="BU534" s="77">
        <v>-0.25819889000000001</v>
      </c>
      <c r="BV534" s="77">
        <v>3.6147844560000002</v>
      </c>
      <c r="BW534" s="77">
        <v>-0.25819889000000001</v>
      </c>
      <c r="BX534" s="77">
        <v>-0.25819889000000001</v>
      </c>
      <c r="BY534" s="77">
        <v>-0.25819889000000001</v>
      </c>
    </row>
    <row r="535" spans="1:77">
      <c r="A535" s="52" t="s">
        <v>1758</v>
      </c>
      <c r="B535" s="52">
        <v>21</v>
      </c>
      <c r="C535" s="52">
        <v>2.68054733805669</v>
      </c>
      <c r="D535" s="52">
        <v>3.9530767555736703E-3</v>
      </c>
      <c r="E535" s="52">
        <v>1.3464171884417901E-3</v>
      </c>
      <c r="F535" s="52">
        <v>3</v>
      </c>
      <c r="G535" s="52">
        <v>0.35998733865346599</v>
      </c>
      <c r="H535" s="52">
        <v>-0.71723601225482303</v>
      </c>
      <c r="I535" s="52">
        <v>-0.359247963267666</v>
      </c>
      <c r="J535" s="52">
        <v>-1.3156951861266599</v>
      </c>
      <c r="K535" s="52">
        <v>-0.59317717794374403</v>
      </c>
      <c r="L535" s="52">
        <v>-0.43599309074997</v>
      </c>
      <c r="M535" s="52">
        <v>1.7168045841553301</v>
      </c>
      <c r="N535" s="52">
        <v>1.24090772591511</v>
      </c>
      <c r="O535" s="52">
        <v>-0.43016351684252002</v>
      </c>
      <c r="P535" s="52">
        <v>1.54869411558943</v>
      </c>
      <c r="Q535" s="52">
        <v>-0.93648815732091795</v>
      </c>
      <c r="R535" s="52">
        <v>-7.8392659807029294E-2</v>
      </c>
      <c r="S535" s="54" t="s">
        <v>1715</v>
      </c>
      <c r="T535" s="54">
        <v>51</v>
      </c>
      <c r="U535" s="54">
        <v>8.3134001730751699</v>
      </c>
      <c r="V535" s="54">
        <v>1.6884327837365501E-2</v>
      </c>
      <c r="W535" s="54">
        <v>4.2933801812610004E-3</v>
      </c>
      <c r="X535" s="54">
        <v>3</v>
      </c>
      <c r="Y535" s="54">
        <v>-0.52412771013355097</v>
      </c>
      <c r="Z535" s="54">
        <v>0.67437929790115103</v>
      </c>
      <c r="AA535" s="54">
        <v>0.51333848938085302</v>
      </c>
      <c r="AB535" s="54">
        <v>1.1513105067851701</v>
      </c>
      <c r="AC535" s="54">
        <v>1.2298868550056901</v>
      </c>
      <c r="AD535" s="54">
        <v>-0.341838185750378</v>
      </c>
      <c r="AE535" s="54">
        <v>-1.18258321993377</v>
      </c>
      <c r="AF535" s="54">
        <v>-1.30498090172394</v>
      </c>
      <c r="AG535" s="54">
        <v>0.18838249045446501</v>
      </c>
      <c r="AH535" s="54">
        <v>-1.5430917771733501</v>
      </c>
      <c r="AI535" s="54">
        <v>1.2348189050585501</v>
      </c>
      <c r="AJ535" s="54">
        <v>-9.5494749870878803E-2</v>
      </c>
      <c r="AK535" s="56" t="s">
        <v>1386</v>
      </c>
      <c r="AL535" s="56">
        <v>176</v>
      </c>
      <c r="AM535" s="56">
        <v>37.061637575942498</v>
      </c>
      <c r="AN535" s="56">
        <v>2.95364068318993E-3</v>
      </c>
      <c r="AO535" s="56">
        <v>4.8907412270839503E-3</v>
      </c>
      <c r="AP535" s="56">
        <v>1</v>
      </c>
      <c r="AQ535" s="56">
        <v>-0.80640186451902895</v>
      </c>
      <c r="AR535" s="56">
        <v>-0.40346642802643101</v>
      </c>
      <c r="AS535" s="56">
        <v>1.00140997056292</v>
      </c>
      <c r="AT535" s="56">
        <v>-1.02879813398037</v>
      </c>
      <c r="AU535" s="56">
        <v>1.3733657879536501</v>
      </c>
      <c r="AV535" s="56">
        <v>-1.8315508954917299</v>
      </c>
      <c r="AW535" s="56">
        <v>1.20995066870873</v>
      </c>
      <c r="AX535" s="56">
        <v>-0.825529477983586</v>
      </c>
      <c r="AY535" s="56">
        <v>-0.23875527205053099</v>
      </c>
      <c r="AZ535" s="56">
        <v>0.145898361845228</v>
      </c>
      <c r="BA535" s="56">
        <v>0.61511581349607403</v>
      </c>
      <c r="BB535" s="56">
        <v>1.09143214278168</v>
      </c>
      <c r="BC535" s="56">
        <v>-0.30267067329661101</v>
      </c>
      <c r="BD535" s="77" t="s">
        <v>17733</v>
      </c>
      <c r="BE535" s="144" t="s">
        <v>18191</v>
      </c>
      <c r="BF535" s="77">
        <v>16</v>
      </c>
      <c r="BG535" s="77">
        <v>14.753503869999999</v>
      </c>
      <c r="BH535" s="77">
        <v>1.77181E-4</v>
      </c>
      <c r="BI535" s="77">
        <v>1.8097790000000001E-3</v>
      </c>
      <c r="BJ535" s="78">
        <v>20</v>
      </c>
      <c r="BK535" s="77">
        <v>-0.25819889000000001</v>
      </c>
      <c r="BL535" s="77">
        <v>-0.25819889000000001</v>
      </c>
      <c r="BM535" s="77">
        <v>-0.25819889000000001</v>
      </c>
      <c r="BN535" s="77">
        <v>-0.25819889000000001</v>
      </c>
      <c r="BO535" s="77">
        <v>-0.25819889000000001</v>
      </c>
      <c r="BP535" s="77">
        <v>-0.25819889000000001</v>
      </c>
      <c r="BQ535" s="77">
        <v>-0.25819889000000001</v>
      </c>
      <c r="BR535" s="77">
        <v>-0.25819889000000001</v>
      </c>
      <c r="BS535" s="77">
        <v>-0.25819889000000001</v>
      </c>
      <c r="BT535" s="77">
        <v>-0.25819889000000001</v>
      </c>
      <c r="BU535" s="77">
        <v>-0.25819889000000001</v>
      </c>
      <c r="BV535" s="77">
        <v>3.6147844560000002</v>
      </c>
      <c r="BW535" s="77">
        <v>-0.25819889000000001</v>
      </c>
      <c r="BX535" s="77">
        <v>-0.25819889000000001</v>
      </c>
      <c r="BY535" s="77">
        <v>-0.25819889000000001</v>
      </c>
    </row>
    <row r="536" spans="1:77">
      <c r="A536" s="52" t="s">
        <v>1759</v>
      </c>
      <c r="B536" s="52">
        <v>12</v>
      </c>
      <c r="C536" s="52">
        <v>1.73751841161633</v>
      </c>
      <c r="D536" s="52">
        <v>3.7967403867091801E-4</v>
      </c>
      <c r="E536" s="52">
        <v>7.6744299987826505E-4</v>
      </c>
      <c r="F536" s="52">
        <v>3</v>
      </c>
      <c r="G536" s="52">
        <v>0.93175875283093401</v>
      </c>
      <c r="H536" s="52">
        <v>3.5518214868205999E-2</v>
      </c>
      <c r="I536" s="52">
        <v>-0.58346739023108696</v>
      </c>
      <c r="J536" s="52">
        <v>-1.7846193747801899</v>
      </c>
      <c r="K536" s="52">
        <v>-1.0684319427069</v>
      </c>
      <c r="L536" s="52">
        <v>0.314931043053857</v>
      </c>
      <c r="M536" s="52">
        <v>1.5084980385895199</v>
      </c>
      <c r="N536" s="52">
        <v>0.99513715076978504</v>
      </c>
      <c r="O536" s="52">
        <v>-0.12666266326565601</v>
      </c>
      <c r="P536" s="52">
        <v>1.01787251771401</v>
      </c>
      <c r="Q536" s="52">
        <v>-0.99249041950789896</v>
      </c>
      <c r="R536" s="52">
        <v>-0.24804392733458999</v>
      </c>
      <c r="S536" s="54" t="s">
        <v>1760</v>
      </c>
      <c r="T536" s="54">
        <v>22</v>
      </c>
      <c r="U536" s="54">
        <v>3.3382157911914101</v>
      </c>
      <c r="V536" s="54">
        <v>7.4818119385151405E-4</v>
      </c>
      <c r="W536" s="54">
        <v>1.7938656063670501E-3</v>
      </c>
      <c r="X536" s="54">
        <v>3</v>
      </c>
      <c r="Y536" s="54">
        <v>-0.73723802170781305</v>
      </c>
      <c r="Z536" s="54">
        <v>0.83249054589985705</v>
      </c>
      <c r="AA536" s="54">
        <v>0.75370559468612397</v>
      </c>
      <c r="AB536" s="54">
        <v>0.81268579084339099</v>
      </c>
      <c r="AC536" s="54">
        <v>1.03634340551065</v>
      </c>
      <c r="AD536" s="54">
        <v>-0.13721534569017099</v>
      </c>
      <c r="AE536" s="54">
        <v>-1.29075340296929</v>
      </c>
      <c r="AF536" s="54">
        <v>-0.84730402736414001</v>
      </c>
      <c r="AG536" s="54">
        <v>0.30932044468421899</v>
      </c>
      <c r="AH536" s="54">
        <v>-1.8980087152813301</v>
      </c>
      <c r="AI536" s="54">
        <v>1.16618559383316</v>
      </c>
      <c r="AJ536" s="54">
        <v>-2.1186244464565699E-4</v>
      </c>
      <c r="AK536" s="56" t="s">
        <v>1388</v>
      </c>
      <c r="AL536" s="56">
        <v>30</v>
      </c>
      <c r="AM536" s="56">
        <v>4.5000957056450099</v>
      </c>
      <c r="AN536" s="56">
        <v>1.1166883490321099E-4</v>
      </c>
      <c r="AO536" s="56">
        <v>8.0745187390726897E-4</v>
      </c>
      <c r="AP536" s="56">
        <v>2</v>
      </c>
      <c r="AQ536" s="56">
        <v>-1.08403768233213</v>
      </c>
      <c r="AR536" s="56">
        <v>-2.4865574180125999E-2</v>
      </c>
      <c r="AS536" s="56">
        <v>1.10196509298979</v>
      </c>
      <c r="AT536" s="56">
        <v>-0.60729346373595905</v>
      </c>
      <c r="AU536" s="56">
        <v>1.24975238658</v>
      </c>
      <c r="AV536" s="56">
        <v>-1.5966545436101101</v>
      </c>
      <c r="AW536" s="56">
        <v>-1.3647916256867401</v>
      </c>
      <c r="AX536" s="56">
        <v>-0.926112840735964</v>
      </c>
      <c r="AY536" s="56">
        <v>0.53656565715705395</v>
      </c>
      <c r="AZ536" s="56">
        <v>0.62612629922792795</v>
      </c>
      <c r="BA536" s="56">
        <v>0.84984326633392004</v>
      </c>
      <c r="BB536" s="56">
        <v>0.96560506101203902</v>
      </c>
      <c r="BC536" s="56">
        <v>0.273897966980295</v>
      </c>
      <c r="BD536" s="77" t="s">
        <v>17734</v>
      </c>
      <c r="BE536" s="144" t="s">
        <v>18279</v>
      </c>
      <c r="BF536" s="77">
        <v>16</v>
      </c>
      <c r="BG536" s="77">
        <v>14.753503869999999</v>
      </c>
      <c r="BH536" s="77">
        <v>1.77181E-4</v>
      </c>
      <c r="BI536" s="77">
        <v>1.8097790000000001E-3</v>
      </c>
      <c r="BJ536" s="78">
        <v>20</v>
      </c>
      <c r="BK536" s="77">
        <v>-0.25819889000000001</v>
      </c>
      <c r="BL536" s="77">
        <v>-0.25819889000000001</v>
      </c>
      <c r="BM536" s="77">
        <v>-0.25819889000000001</v>
      </c>
      <c r="BN536" s="77">
        <v>-0.25819889000000001</v>
      </c>
      <c r="BO536" s="77">
        <v>-0.25819889000000001</v>
      </c>
      <c r="BP536" s="77">
        <v>-0.25819889000000001</v>
      </c>
      <c r="BQ536" s="77">
        <v>-0.25819889000000001</v>
      </c>
      <c r="BR536" s="77">
        <v>-0.25819889000000001</v>
      </c>
      <c r="BS536" s="77">
        <v>-0.25819889000000001</v>
      </c>
      <c r="BT536" s="77">
        <v>-0.25819889000000001</v>
      </c>
      <c r="BU536" s="77">
        <v>-0.25819889000000001</v>
      </c>
      <c r="BV536" s="77">
        <v>3.6147844560000002</v>
      </c>
      <c r="BW536" s="77">
        <v>-0.25819889000000001</v>
      </c>
      <c r="BX536" s="77">
        <v>-0.25819889000000001</v>
      </c>
      <c r="BY536" s="77">
        <v>-0.25819889000000001</v>
      </c>
    </row>
    <row r="537" spans="1:77">
      <c r="A537" s="52" t="s">
        <v>1513</v>
      </c>
      <c r="B537" s="52">
        <v>77</v>
      </c>
      <c r="C537" s="52">
        <v>12.5162265500584</v>
      </c>
      <c r="D537" s="52">
        <v>2.6186341784802999E-3</v>
      </c>
      <c r="E537" s="52">
        <v>3.3674177168368201E-3</v>
      </c>
      <c r="F537" s="52">
        <v>2</v>
      </c>
      <c r="G537" s="52">
        <v>-0.17789997022807499</v>
      </c>
      <c r="H537" s="52">
        <v>-1.2656980047373201</v>
      </c>
      <c r="I537" s="52">
        <v>-0.484453041638716</v>
      </c>
      <c r="J537" s="52">
        <v>-1.4125959102797001</v>
      </c>
      <c r="K537" s="52">
        <v>-0.75981809330299799</v>
      </c>
      <c r="L537" s="52">
        <v>0.22639247718972799</v>
      </c>
      <c r="M537" s="52">
        <v>1.76102857713147</v>
      </c>
      <c r="N537" s="52">
        <v>0.83799608828705696</v>
      </c>
      <c r="O537" s="52">
        <v>-0.123264742501546</v>
      </c>
      <c r="P537" s="52">
        <v>1.2404386508017999</v>
      </c>
      <c r="Q537" s="52">
        <v>-0.67533673417030904</v>
      </c>
      <c r="R537" s="52">
        <v>0.83321070344860004</v>
      </c>
      <c r="S537" s="54" t="s">
        <v>1541</v>
      </c>
      <c r="T537" s="54">
        <v>50</v>
      </c>
      <c r="U537" s="54">
        <v>8.5328856615706705</v>
      </c>
      <c r="V537" s="54">
        <v>4.27691637679298E-3</v>
      </c>
      <c r="W537" s="54">
        <v>4.2193042224941699E-3</v>
      </c>
      <c r="X537" s="54">
        <v>1</v>
      </c>
      <c r="Y537" s="54">
        <v>-0.60673627103502303</v>
      </c>
      <c r="Z537" s="54">
        <v>0.76084042101150695</v>
      </c>
      <c r="AA537" s="54">
        <v>0.82279006463576898</v>
      </c>
      <c r="AB537" s="54">
        <v>1.1255015262013299</v>
      </c>
      <c r="AC537" s="54">
        <v>0.91452612464105598</v>
      </c>
      <c r="AD537" s="54">
        <v>-1.2288965682073301</v>
      </c>
      <c r="AE537" s="54">
        <v>-1.3898791867475899</v>
      </c>
      <c r="AF537" s="54">
        <v>-0.42104264182639101</v>
      </c>
      <c r="AG537" s="54">
        <v>0.89093199596976203</v>
      </c>
      <c r="AH537" s="54">
        <v>-0.62727889319393004</v>
      </c>
      <c r="AI537" s="54">
        <v>0.98358036671454196</v>
      </c>
      <c r="AJ537" s="54">
        <v>-1.2243369381636999</v>
      </c>
      <c r="AK537" s="56" t="s">
        <v>1542</v>
      </c>
      <c r="AL537" s="56">
        <v>6</v>
      </c>
      <c r="AM537" s="56">
        <v>0.90703519722141601</v>
      </c>
      <c r="AN537" s="57">
        <v>1.6750325235481701E-5</v>
      </c>
      <c r="AO537" s="56">
        <v>3.9305606122576803E-4</v>
      </c>
      <c r="AP537" s="56">
        <v>2</v>
      </c>
      <c r="AQ537" s="56">
        <v>2.2325736997941799</v>
      </c>
      <c r="AR537" s="56">
        <v>-0.52235076428006799</v>
      </c>
      <c r="AS537" s="56">
        <v>-0.70037978622661501</v>
      </c>
      <c r="AT537" s="56">
        <v>0.25011575005659098</v>
      </c>
      <c r="AU537" s="56">
        <v>-1.28189060575799</v>
      </c>
      <c r="AV537" s="56">
        <v>1.4696177815882501</v>
      </c>
      <c r="AW537" s="56">
        <v>0.37255539826811901</v>
      </c>
      <c r="AX537" s="56">
        <v>0.51811396625949502</v>
      </c>
      <c r="AY537" s="56">
        <v>-0.454610382083244</v>
      </c>
      <c r="AZ537" s="56">
        <v>-7.4731764649001706E-2</v>
      </c>
      <c r="BA537" s="56">
        <v>3.5380356316890099E-2</v>
      </c>
      <c r="BB537" s="56">
        <v>-1.1024936524529401</v>
      </c>
      <c r="BC537" s="56">
        <v>-0.74189999683367203</v>
      </c>
      <c r="BD537" s="77" t="s">
        <v>17735</v>
      </c>
      <c r="BE537" s="144" t="s">
        <v>18280</v>
      </c>
      <c r="BF537" s="77">
        <v>16</v>
      </c>
      <c r="BG537" s="77">
        <v>14.753503869999999</v>
      </c>
      <c r="BH537" s="77">
        <v>1.77181E-4</v>
      </c>
      <c r="BI537" s="77">
        <v>1.8097790000000001E-3</v>
      </c>
      <c r="BJ537" s="78">
        <v>20</v>
      </c>
      <c r="BK537" s="77">
        <v>-0.25819889000000001</v>
      </c>
      <c r="BL537" s="77">
        <v>-0.25819889000000001</v>
      </c>
      <c r="BM537" s="77">
        <v>-0.25819889000000001</v>
      </c>
      <c r="BN537" s="77">
        <v>-0.25819889000000001</v>
      </c>
      <c r="BO537" s="77">
        <v>-0.25819889000000001</v>
      </c>
      <c r="BP537" s="77">
        <v>-0.25819889000000001</v>
      </c>
      <c r="BQ537" s="77">
        <v>-0.25819889000000001</v>
      </c>
      <c r="BR537" s="77">
        <v>-0.25819889000000001</v>
      </c>
      <c r="BS537" s="77">
        <v>-0.25819889000000001</v>
      </c>
      <c r="BT537" s="77">
        <v>-0.25819889000000001</v>
      </c>
      <c r="BU537" s="77">
        <v>-0.25819889000000001</v>
      </c>
      <c r="BV537" s="77">
        <v>3.6147844560000002</v>
      </c>
      <c r="BW537" s="77">
        <v>-0.25819889000000001</v>
      </c>
      <c r="BX537" s="77">
        <v>-0.25819889000000001</v>
      </c>
      <c r="BY537" s="77">
        <v>-0.25819889000000001</v>
      </c>
    </row>
    <row r="538" spans="1:77">
      <c r="A538" s="52" t="s">
        <v>1804</v>
      </c>
      <c r="B538" s="52">
        <v>9</v>
      </c>
      <c r="C538" s="52">
        <v>1.4495239079170601</v>
      </c>
      <c r="D538" s="53">
        <v>2.23337669806422E-5</v>
      </c>
      <c r="E538" s="52">
        <v>1.14959199527881E-3</v>
      </c>
      <c r="F538" s="52">
        <v>18</v>
      </c>
      <c r="G538" s="52">
        <v>0.73427139803297703</v>
      </c>
      <c r="H538" s="52">
        <v>-0.56055288352412802</v>
      </c>
      <c r="I538" s="52">
        <v>3.6711718103662201E-2</v>
      </c>
      <c r="J538" s="52">
        <v>-1.5477237027066</v>
      </c>
      <c r="K538" s="52">
        <v>-1.8133699160975301</v>
      </c>
      <c r="L538" s="52">
        <v>0.64134038968821105</v>
      </c>
      <c r="M538" s="52">
        <v>1.3201477860700499</v>
      </c>
      <c r="N538" s="52">
        <v>0.49974483274758402</v>
      </c>
      <c r="O538" s="52">
        <v>0.19784325174181799</v>
      </c>
      <c r="P538" s="52">
        <v>0.58272159628517906</v>
      </c>
      <c r="Q538" s="52">
        <v>-0.96066487716894999</v>
      </c>
      <c r="R538" s="52">
        <v>0.86953040682773297</v>
      </c>
      <c r="S538" s="54" t="s">
        <v>1550</v>
      </c>
      <c r="T538" s="54">
        <v>1</v>
      </c>
      <c r="U538" s="54">
        <v>0.32154880384373102</v>
      </c>
      <c r="V538" s="54">
        <v>0</v>
      </c>
      <c r="W538" s="54">
        <v>1.27699691050774E-3</v>
      </c>
      <c r="X538" s="54">
        <v>17</v>
      </c>
      <c r="Y538" s="54">
        <v>1.23581982805622</v>
      </c>
      <c r="Z538" s="54">
        <v>-0.47100277844222599</v>
      </c>
      <c r="AA538" s="54">
        <v>-0.53011526704626899</v>
      </c>
      <c r="AB538" s="54">
        <v>-1.0067921350282201</v>
      </c>
      <c r="AC538" s="54">
        <v>-0.96567802911219003</v>
      </c>
      <c r="AD538" s="54">
        <v>1.4921355050402201</v>
      </c>
      <c r="AE538" s="54">
        <v>1.26051369783998</v>
      </c>
      <c r="AF538" s="54">
        <v>0.69258706774620704</v>
      </c>
      <c r="AG538" s="54">
        <v>-0.80298707966371397</v>
      </c>
      <c r="AH538" s="54">
        <v>-0.630040448993198</v>
      </c>
      <c r="AI538" s="54">
        <v>-1.04531739757869</v>
      </c>
      <c r="AJ538" s="54">
        <v>0.77087703718188805</v>
      </c>
      <c r="AK538" s="56" t="s">
        <v>1529</v>
      </c>
      <c r="AL538" s="56">
        <v>118</v>
      </c>
      <c r="AM538" s="56">
        <v>18.126900074572799</v>
      </c>
      <c r="AN538" s="56">
        <v>5.1758504977638302E-3</v>
      </c>
      <c r="AO538" s="56">
        <v>2.5060069901914899E-3</v>
      </c>
      <c r="AP538" s="56">
        <v>1</v>
      </c>
      <c r="AQ538" s="56">
        <v>-1.1654400989809</v>
      </c>
      <c r="AR538" s="56">
        <v>-0.64062609627274003</v>
      </c>
      <c r="AS538" s="56">
        <v>0.56252809746163901</v>
      </c>
      <c r="AT538" s="56">
        <v>-0.98427410823085904</v>
      </c>
      <c r="AU538" s="56">
        <v>1.3581938626188299</v>
      </c>
      <c r="AV538" s="56">
        <v>-1.3298375480154501</v>
      </c>
      <c r="AW538" s="56">
        <v>0.64460269807775405</v>
      </c>
      <c r="AX538" s="56">
        <v>-1.2138641307296401</v>
      </c>
      <c r="AY538" s="56">
        <v>0.323246887729359</v>
      </c>
      <c r="AZ538" s="56">
        <v>0.46989226172458398</v>
      </c>
      <c r="BA538" s="56">
        <v>0.82414014529096802</v>
      </c>
      <c r="BB538" s="56">
        <v>1.5182098438654901</v>
      </c>
      <c r="BC538" s="56">
        <v>-0.36677181453902602</v>
      </c>
      <c r="BD538" s="77" t="s">
        <v>17736</v>
      </c>
      <c r="BE538" s="144" t="s">
        <v>18281</v>
      </c>
      <c r="BF538" s="77">
        <v>16</v>
      </c>
      <c r="BG538" s="77">
        <v>14.753503869999999</v>
      </c>
      <c r="BH538" s="77">
        <v>1.7997299999999999E-4</v>
      </c>
      <c r="BI538" s="77">
        <v>1.8097790000000001E-3</v>
      </c>
      <c r="BJ538" s="78">
        <v>20</v>
      </c>
      <c r="BK538" s="77">
        <v>-0.25819889000000001</v>
      </c>
      <c r="BL538" s="77">
        <v>-0.25819889000000001</v>
      </c>
      <c r="BM538" s="77">
        <v>-0.25819889000000001</v>
      </c>
      <c r="BN538" s="77">
        <v>-0.25819889000000001</v>
      </c>
      <c r="BO538" s="77">
        <v>-0.25819889000000001</v>
      </c>
      <c r="BP538" s="77">
        <v>-0.25819889000000001</v>
      </c>
      <c r="BQ538" s="77">
        <v>-0.25819889000000001</v>
      </c>
      <c r="BR538" s="77">
        <v>-0.25819889000000001</v>
      </c>
      <c r="BS538" s="77">
        <v>-0.25819889000000001</v>
      </c>
      <c r="BT538" s="77">
        <v>-0.25819889000000001</v>
      </c>
      <c r="BU538" s="77">
        <v>-0.25819889000000001</v>
      </c>
      <c r="BV538" s="77">
        <v>3.6147844560000002</v>
      </c>
      <c r="BW538" s="77">
        <v>-0.25819889000000001</v>
      </c>
      <c r="BX538" s="77">
        <v>-0.25819889000000001</v>
      </c>
      <c r="BY538" s="77">
        <v>-0.25819889000000001</v>
      </c>
    </row>
    <row r="539" spans="1:77">
      <c r="A539" s="52" t="s">
        <v>1515</v>
      </c>
      <c r="B539" s="52">
        <v>43</v>
      </c>
      <c r="C539" s="52">
        <v>6.4361448489316704</v>
      </c>
      <c r="D539" s="52">
        <v>6.1417859196766103E-4</v>
      </c>
      <c r="E539" s="52">
        <v>2.2829317768583201E-3</v>
      </c>
      <c r="F539" s="52">
        <v>2</v>
      </c>
      <c r="G539" s="52">
        <v>-0.82770229820575003</v>
      </c>
      <c r="H539" s="52">
        <v>0.84186882514568895</v>
      </c>
      <c r="I539" s="52">
        <v>0.16435563346562301</v>
      </c>
      <c r="J539" s="52">
        <v>1.5443820608648899</v>
      </c>
      <c r="K539" s="52">
        <v>1.23731563907022</v>
      </c>
      <c r="L539" s="52">
        <v>-0.72620711280539196</v>
      </c>
      <c r="M539" s="52">
        <v>-1.4755365666064399</v>
      </c>
      <c r="N539" s="52">
        <v>-0.77638168582145595</v>
      </c>
      <c r="O539" s="52">
        <v>0.16205617736685701</v>
      </c>
      <c r="P539" s="52">
        <v>-0.55637882203862998</v>
      </c>
      <c r="Q539" s="52">
        <v>1.1897166362592599</v>
      </c>
      <c r="R539" s="52">
        <v>-0.77748848669487902</v>
      </c>
      <c r="S539" s="54" t="s">
        <v>1543</v>
      </c>
      <c r="T539" s="54">
        <v>17</v>
      </c>
      <c r="U539" s="54">
        <v>2.14054667305468</v>
      </c>
      <c r="V539" s="54">
        <v>5.6951105800637605E-4</v>
      </c>
      <c r="W539" s="54">
        <v>1.2838571927169099E-3</v>
      </c>
      <c r="X539" s="54">
        <v>1</v>
      </c>
      <c r="Y539" s="54">
        <v>0.47324603795581899</v>
      </c>
      <c r="Z539" s="54">
        <v>-0.98973283207521101</v>
      </c>
      <c r="AA539" s="54">
        <v>-1.0018861976125799</v>
      </c>
      <c r="AB539" s="54">
        <v>-0.97068008778117898</v>
      </c>
      <c r="AC539" s="54">
        <v>-0.99194351510924195</v>
      </c>
      <c r="AD539" s="54">
        <v>0.69948382375603502</v>
      </c>
      <c r="AE539" s="54">
        <v>1.1675272228067299</v>
      </c>
      <c r="AF539" s="54">
        <v>1.1064416423563099</v>
      </c>
      <c r="AG539" s="54">
        <v>-0.67779588264040902</v>
      </c>
      <c r="AH539" s="54">
        <v>0.970377915804432</v>
      </c>
      <c r="AI539" s="54">
        <v>-0.98012284745938505</v>
      </c>
      <c r="AJ539" s="54">
        <v>1.19508471999868</v>
      </c>
      <c r="AK539" s="56" t="s">
        <v>1544</v>
      </c>
      <c r="AL539" s="56">
        <v>0</v>
      </c>
      <c r="AM539" s="56">
        <v>0</v>
      </c>
      <c r="AN539" s="56">
        <v>0</v>
      </c>
      <c r="AO539" s="56">
        <v>2.7665068240627702E-4</v>
      </c>
      <c r="AP539" s="56">
        <v>38</v>
      </c>
      <c r="AQ539" s="56">
        <v>1.0298370139261599</v>
      </c>
      <c r="AR539" s="56">
        <v>1.2802843444682199</v>
      </c>
      <c r="AS539" s="56">
        <v>-6.3869981289110894E-2</v>
      </c>
      <c r="AT539" s="56">
        <v>1.6056201472042699</v>
      </c>
      <c r="AU539" s="56">
        <v>-1.11961826865315</v>
      </c>
      <c r="AV539" s="56">
        <v>1.1454581757682101</v>
      </c>
      <c r="AW539" s="56">
        <v>-0.44030979159655897</v>
      </c>
      <c r="AX539" s="56">
        <v>-1.3558958406589201</v>
      </c>
      <c r="AY539" s="56">
        <v>-0.171143374225699</v>
      </c>
      <c r="AZ539" s="56">
        <v>0.24462162011918001</v>
      </c>
      <c r="BA539" s="56">
        <v>-0.151082239227709</v>
      </c>
      <c r="BB539" s="56">
        <v>-1.01775737177791</v>
      </c>
      <c r="BC539" s="56">
        <v>-0.98614443405698105</v>
      </c>
      <c r="BD539" s="77" t="s">
        <v>17737</v>
      </c>
      <c r="BE539" s="144" t="s">
        <v>3637</v>
      </c>
      <c r="BF539" s="77">
        <v>16</v>
      </c>
      <c r="BG539" s="77">
        <v>14.753503869999999</v>
      </c>
      <c r="BH539" s="77">
        <v>1.77181E-4</v>
      </c>
      <c r="BI539" s="77">
        <v>1.8097790000000001E-3</v>
      </c>
      <c r="BJ539" s="78">
        <v>20</v>
      </c>
      <c r="BK539" s="77">
        <v>-0.25819889000000001</v>
      </c>
      <c r="BL539" s="77">
        <v>-0.25819889000000001</v>
      </c>
      <c r="BM539" s="77">
        <v>-0.25819889000000001</v>
      </c>
      <c r="BN539" s="77">
        <v>-0.25819889000000001</v>
      </c>
      <c r="BO539" s="77">
        <v>-0.25819889000000001</v>
      </c>
      <c r="BP539" s="77">
        <v>-0.25819889000000001</v>
      </c>
      <c r="BQ539" s="77">
        <v>-0.25819889000000001</v>
      </c>
      <c r="BR539" s="77">
        <v>-0.25819889000000001</v>
      </c>
      <c r="BS539" s="77">
        <v>-0.25819889000000001</v>
      </c>
      <c r="BT539" s="77">
        <v>-0.25819889000000001</v>
      </c>
      <c r="BU539" s="77">
        <v>-0.25819889000000001</v>
      </c>
      <c r="BV539" s="77">
        <v>3.6147844560000002</v>
      </c>
      <c r="BW539" s="77">
        <v>-0.25819889000000001</v>
      </c>
      <c r="BX539" s="77">
        <v>-0.25819889000000001</v>
      </c>
      <c r="BY539" s="77">
        <v>-0.25819889000000001</v>
      </c>
    </row>
    <row r="540" spans="1:77">
      <c r="A540" s="52" t="s">
        <v>1545</v>
      </c>
      <c r="B540" s="52">
        <v>3</v>
      </c>
      <c r="C540" s="52">
        <v>0.36882906610740301</v>
      </c>
      <c r="D540" s="52">
        <v>0</v>
      </c>
      <c r="E540" s="52">
        <v>4.6562770225639402E-4</v>
      </c>
      <c r="F540" s="52">
        <v>2</v>
      </c>
      <c r="G540" s="52">
        <v>0.29015451898338501</v>
      </c>
      <c r="H540" s="52">
        <v>1.2153185815701699</v>
      </c>
      <c r="I540" s="52">
        <v>0.51397860368373705</v>
      </c>
      <c r="J540" s="52">
        <v>1.2390945652097201</v>
      </c>
      <c r="K540" s="52">
        <v>0.56683812867636596</v>
      </c>
      <c r="L540" s="52">
        <v>-1.31074314434154</v>
      </c>
      <c r="M540" s="52">
        <v>-1.63167379435215</v>
      </c>
      <c r="N540" s="52">
        <v>0.102590441876664</v>
      </c>
      <c r="O540" s="52">
        <v>0.29518445977232999</v>
      </c>
      <c r="P540" s="52">
        <v>-0.14960050823184501</v>
      </c>
      <c r="Q540" s="52">
        <v>0.47793024902919401</v>
      </c>
      <c r="R540" s="52">
        <v>-1.6090721018760299</v>
      </c>
      <c r="S540" s="54" t="s">
        <v>1546</v>
      </c>
      <c r="T540" s="54">
        <v>13</v>
      </c>
      <c r="U540" s="54">
        <v>1.96139746052498</v>
      </c>
      <c r="V540" s="55">
        <v>7.81681844322477E-5</v>
      </c>
      <c r="W540" s="54">
        <v>1.3753316347769201E-3</v>
      </c>
      <c r="X540" s="54">
        <v>1</v>
      </c>
      <c r="Y540" s="54">
        <v>0.79038265991069701</v>
      </c>
      <c r="Z540" s="54">
        <v>-1.0281659678619099</v>
      </c>
      <c r="AA540" s="54">
        <v>-0.51122304883964698</v>
      </c>
      <c r="AB540" s="54">
        <v>-1.2687673204446599</v>
      </c>
      <c r="AC540" s="54">
        <v>-1.24878253020602</v>
      </c>
      <c r="AD540" s="54">
        <v>1.00002159947789</v>
      </c>
      <c r="AE540" s="54">
        <v>0.92773608718684597</v>
      </c>
      <c r="AF540" s="54">
        <v>0.76351567360533601</v>
      </c>
      <c r="AG540" s="54">
        <v>7.9454031489624606E-3</v>
      </c>
      <c r="AH540" s="54">
        <v>0.72560169546828401</v>
      </c>
      <c r="AI540" s="54">
        <v>-1.2842906836167201</v>
      </c>
      <c r="AJ540" s="54">
        <v>1.1260264321709501</v>
      </c>
      <c r="AK540" s="56" t="s">
        <v>1147</v>
      </c>
      <c r="AL540" s="56">
        <v>148</v>
      </c>
      <c r="AM540" s="56">
        <v>29.551614382429001</v>
      </c>
      <c r="AN540" s="56">
        <v>4.5337546970703703E-3</v>
      </c>
      <c r="AO540" s="56">
        <v>3.76737537025419E-3</v>
      </c>
      <c r="AP540" s="56">
        <v>1</v>
      </c>
      <c r="AQ540" s="56">
        <v>-0.78227969933206198</v>
      </c>
      <c r="AR540" s="56">
        <v>-0.30588658684251402</v>
      </c>
      <c r="AS540" s="56">
        <v>1.38739345708079</v>
      </c>
      <c r="AT540" s="56">
        <v>-1.2086539876620701</v>
      </c>
      <c r="AU540" s="56">
        <v>1.2578019692428899</v>
      </c>
      <c r="AV540" s="56">
        <v>-2.1198814900187499</v>
      </c>
      <c r="AW540" s="56">
        <v>0.51015093605686801</v>
      </c>
      <c r="AX540" s="56">
        <v>-0.56068963348536704</v>
      </c>
      <c r="AY540" s="56">
        <v>0.13595603243933399</v>
      </c>
      <c r="AZ540" s="56">
        <v>0.18697803974162799</v>
      </c>
      <c r="BA540" s="56">
        <v>0.61743275105714202</v>
      </c>
      <c r="BB540" s="56">
        <v>0.90711711652352001</v>
      </c>
      <c r="BC540" s="56">
        <v>-2.5438904801413899E-2</v>
      </c>
      <c r="BD540" s="77" t="s">
        <v>17739</v>
      </c>
      <c r="BE540" s="144" t="s">
        <v>18282</v>
      </c>
      <c r="BF540" s="77">
        <v>16</v>
      </c>
      <c r="BG540" s="77">
        <v>14.753503869999999</v>
      </c>
      <c r="BH540" s="77">
        <v>1.77181E-4</v>
      </c>
      <c r="BI540" s="77">
        <v>1.8097790000000001E-3</v>
      </c>
      <c r="BJ540" s="78">
        <v>20</v>
      </c>
      <c r="BK540" s="77">
        <v>-0.25819889000000001</v>
      </c>
      <c r="BL540" s="77">
        <v>-0.25819889000000001</v>
      </c>
      <c r="BM540" s="77">
        <v>-0.25819889000000001</v>
      </c>
      <c r="BN540" s="77">
        <v>-0.25819889000000001</v>
      </c>
      <c r="BO540" s="77">
        <v>-0.25819889000000001</v>
      </c>
      <c r="BP540" s="77">
        <v>-0.25819889000000001</v>
      </c>
      <c r="BQ540" s="77">
        <v>-0.25819889000000001</v>
      </c>
      <c r="BR540" s="77">
        <v>-0.25819889000000001</v>
      </c>
      <c r="BS540" s="77">
        <v>-0.25819889000000001</v>
      </c>
      <c r="BT540" s="77">
        <v>-0.25819889000000001</v>
      </c>
      <c r="BU540" s="77">
        <v>-0.25819889000000001</v>
      </c>
      <c r="BV540" s="77">
        <v>3.6147844560000002</v>
      </c>
      <c r="BW540" s="77">
        <v>-0.25819889000000001</v>
      </c>
      <c r="BX540" s="77">
        <v>-0.25819889000000001</v>
      </c>
      <c r="BY540" s="77">
        <v>-0.25819889000000001</v>
      </c>
    </row>
    <row r="541" spans="1:77">
      <c r="A541" s="52" t="s">
        <v>1643</v>
      </c>
      <c r="B541" s="52">
        <v>25</v>
      </c>
      <c r="C541" s="52">
        <v>11.308555889350799</v>
      </c>
      <c r="D541" s="52">
        <v>0</v>
      </c>
      <c r="E541" s="52">
        <v>3.2167461687121501E-3</v>
      </c>
      <c r="F541" s="52">
        <v>4</v>
      </c>
      <c r="G541" s="52">
        <v>0.62505982065372301</v>
      </c>
      <c r="H541" s="52">
        <v>1.1132671794873801</v>
      </c>
      <c r="I541" s="52">
        <v>0.56968591609007901</v>
      </c>
      <c r="J541" s="52">
        <v>0.85742072186965201</v>
      </c>
      <c r="K541" s="52">
        <v>-0.112513706242862</v>
      </c>
      <c r="L541" s="52">
        <v>0.29003127411895702</v>
      </c>
      <c r="M541" s="52">
        <v>-1.94542638678772</v>
      </c>
      <c r="N541" s="52">
        <v>-1.23481325733849</v>
      </c>
      <c r="O541" s="52">
        <v>0.73005948842129997</v>
      </c>
      <c r="P541" s="52">
        <v>-1.4678287251667199</v>
      </c>
      <c r="Q541" s="52">
        <v>0.44744334842600197</v>
      </c>
      <c r="R541" s="52">
        <v>0.127614326468699</v>
      </c>
      <c r="S541" s="54" t="s">
        <v>1489</v>
      </c>
      <c r="T541" s="54">
        <v>1</v>
      </c>
      <c r="U541" s="54">
        <v>0.108113104518263</v>
      </c>
      <c r="V541" s="54">
        <v>0</v>
      </c>
      <c r="W541" s="54">
        <v>2.0429009193055699E-3</v>
      </c>
      <c r="X541" s="54">
        <v>5</v>
      </c>
      <c r="Y541" s="54">
        <v>-0.77731061649941802</v>
      </c>
      <c r="Z541" s="54">
        <v>8.33410132691597E-2</v>
      </c>
      <c r="AA541" s="54">
        <v>3.34365804928035E-3</v>
      </c>
      <c r="AB541" s="54">
        <v>0.73913020508062099</v>
      </c>
      <c r="AC541" s="54">
        <v>0.618298041757251</v>
      </c>
      <c r="AD541" s="54">
        <v>0.966548691739336</v>
      </c>
      <c r="AE541" s="54">
        <v>-1.2501066047590501</v>
      </c>
      <c r="AF541" s="54">
        <v>-1.3494957341820799</v>
      </c>
      <c r="AG541" s="54">
        <v>0.33177728967056302</v>
      </c>
      <c r="AH541" s="54">
        <v>-1.5197224422936499</v>
      </c>
      <c r="AI541" s="54">
        <v>0.62866208240056298</v>
      </c>
      <c r="AJ541" s="54">
        <v>1.52553441576742</v>
      </c>
      <c r="AK541" s="56" t="s">
        <v>1427</v>
      </c>
      <c r="AL541" s="56">
        <v>8</v>
      </c>
      <c r="AM541" s="56">
        <v>0.913774151930144</v>
      </c>
      <c r="AN541" s="57">
        <v>5.0250975706445003E-5</v>
      </c>
      <c r="AO541" s="56">
        <v>4.7427265508127002E-4</v>
      </c>
      <c r="AP541" s="56">
        <v>1</v>
      </c>
      <c r="AQ541" s="56">
        <v>0.74333139259629499</v>
      </c>
      <c r="AR541" s="56">
        <v>0.37590000345021801</v>
      </c>
      <c r="AS541" s="56">
        <v>-0.56241904475856397</v>
      </c>
      <c r="AT541" s="56">
        <v>0.73549333710100995</v>
      </c>
      <c r="AU541" s="56">
        <v>-1.8794621325749501</v>
      </c>
      <c r="AV541" s="56">
        <v>7.8266432160135596E-2</v>
      </c>
      <c r="AW541" s="56">
        <v>-0.44546564892124402</v>
      </c>
      <c r="AX541" s="56">
        <v>1.2864566134141999</v>
      </c>
      <c r="AY541" s="56">
        <v>0.54528777563678699</v>
      </c>
      <c r="AZ541" s="56">
        <v>7.5023607815706897E-2</v>
      </c>
      <c r="BA541" s="56">
        <v>-0.33902918315430203</v>
      </c>
      <c r="BB541" s="56">
        <v>-1.79849428779267</v>
      </c>
      <c r="BC541" s="56">
        <v>1.18511113502739</v>
      </c>
      <c r="BD541" s="77" t="s">
        <v>17740</v>
      </c>
      <c r="BE541" s="144" t="s">
        <v>11494</v>
      </c>
      <c r="BF541" s="77">
        <v>16</v>
      </c>
      <c r="BG541" s="77">
        <v>14.753503869999999</v>
      </c>
      <c r="BH541" s="77">
        <v>1.77181E-4</v>
      </c>
      <c r="BI541" s="77">
        <v>1.8097790000000001E-3</v>
      </c>
      <c r="BJ541" s="78">
        <v>20</v>
      </c>
      <c r="BK541" s="77">
        <v>-0.25819889000000001</v>
      </c>
      <c r="BL541" s="77">
        <v>-0.25819889000000001</v>
      </c>
      <c r="BM541" s="77">
        <v>-0.25819889000000001</v>
      </c>
      <c r="BN541" s="77">
        <v>-0.25819889000000001</v>
      </c>
      <c r="BO541" s="77">
        <v>-0.25819889000000001</v>
      </c>
      <c r="BP541" s="77">
        <v>-0.25819889000000001</v>
      </c>
      <c r="BQ541" s="77">
        <v>-0.25819889000000001</v>
      </c>
      <c r="BR541" s="77">
        <v>-0.25819889000000001</v>
      </c>
      <c r="BS541" s="77">
        <v>-0.25819889000000001</v>
      </c>
      <c r="BT541" s="77">
        <v>-0.25819889000000001</v>
      </c>
      <c r="BU541" s="77">
        <v>-0.25819889000000001</v>
      </c>
      <c r="BV541" s="77">
        <v>3.6147844560000002</v>
      </c>
      <c r="BW541" s="77">
        <v>-0.25819889000000001</v>
      </c>
      <c r="BX541" s="77">
        <v>-0.25819889000000001</v>
      </c>
      <c r="BY541" s="77">
        <v>-0.25819889000000001</v>
      </c>
    </row>
    <row r="542" spans="1:77">
      <c r="A542" s="52" t="s">
        <v>1930</v>
      </c>
      <c r="B542" s="52">
        <v>0</v>
      </c>
      <c r="C542" s="52">
        <v>0</v>
      </c>
      <c r="D542" s="52">
        <v>0</v>
      </c>
      <c r="E542" s="52">
        <v>3.0911901082054499E-4</v>
      </c>
      <c r="F542" s="52">
        <v>125</v>
      </c>
      <c r="G542" s="52">
        <v>-0.32576926100575498</v>
      </c>
      <c r="H542" s="52">
        <v>0.80218578123594697</v>
      </c>
      <c r="I542" s="52">
        <v>0.15698216030127299</v>
      </c>
      <c r="J542" s="52">
        <v>1.16450778491975</v>
      </c>
      <c r="K542" s="52">
        <v>1.0160625844976401</v>
      </c>
      <c r="L542" s="52">
        <v>-1.7828837562197299</v>
      </c>
      <c r="M542" s="52">
        <v>-0.59607775377981098</v>
      </c>
      <c r="N542" s="52">
        <v>0.58784276289014303</v>
      </c>
      <c r="O542" s="52">
        <v>-0.412057709373014</v>
      </c>
      <c r="P542" s="52">
        <v>0.50638074913283504</v>
      </c>
      <c r="Q542" s="52">
        <v>0.64712348401965203</v>
      </c>
      <c r="R542" s="52">
        <v>-1.7642968266189201</v>
      </c>
      <c r="S542" s="54" t="s">
        <v>2053</v>
      </c>
      <c r="T542" s="54">
        <v>0</v>
      </c>
      <c r="U542" s="54">
        <v>0</v>
      </c>
      <c r="V542" s="54">
        <v>0</v>
      </c>
      <c r="W542" s="54">
        <v>3.0643513789716198E-4</v>
      </c>
      <c r="X542" s="54">
        <v>116</v>
      </c>
      <c r="Y542" s="54">
        <v>9.8747400058027499E-2</v>
      </c>
      <c r="Z542" s="54">
        <v>0.94498957767366198</v>
      </c>
      <c r="AA542" s="54">
        <v>1.02759577652987</v>
      </c>
      <c r="AB542" s="54">
        <v>-0.140969238925022</v>
      </c>
      <c r="AC542" s="54">
        <v>0.84959967820176296</v>
      </c>
      <c r="AD542" s="54">
        <v>-1.3025161910708201</v>
      </c>
      <c r="AE542" s="54">
        <v>-0.95705843208373598</v>
      </c>
      <c r="AF542" s="54">
        <v>-1.0614568100387101</v>
      </c>
      <c r="AG542" s="54">
        <v>0.28518147509130298</v>
      </c>
      <c r="AH542" s="54">
        <v>-0.45102925475420802</v>
      </c>
      <c r="AI542" s="54">
        <v>1.7722211696047701</v>
      </c>
      <c r="AJ542" s="54">
        <v>-1.0653051502869</v>
      </c>
      <c r="AK542" s="56" t="s">
        <v>2054</v>
      </c>
      <c r="AL542" s="56">
        <v>0</v>
      </c>
      <c r="AM542" s="56">
        <v>0</v>
      </c>
      <c r="AN542" s="56">
        <v>0</v>
      </c>
      <c r="AO542" s="56">
        <v>2.7665068240627702E-4</v>
      </c>
      <c r="AP542" s="56">
        <v>76</v>
      </c>
      <c r="AQ542" s="56">
        <v>-2.78740440145652E-2</v>
      </c>
      <c r="AR542" s="56">
        <v>1.2030753776082499</v>
      </c>
      <c r="AS542" s="56">
        <v>0.79564860179502095</v>
      </c>
      <c r="AT542" s="56">
        <v>0.19201022002088</v>
      </c>
      <c r="AU542" s="56">
        <v>1.41565810622521</v>
      </c>
      <c r="AV542" s="56">
        <v>5.8050843943200703E-2</v>
      </c>
      <c r="AW542" s="56">
        <v>-0.90791758531970101</v>
      </c>
      <c r="AX542" s="56">
        <v>0.73800291834123899</v>
      </c>
      <c r="AY542" s="56">
        <v>-0.84551226299721205</v>
      </c>
      <c r="AZ542" s="56">
        <v>-1.4712385063214499</v>
      </c>
      <c r="BA542" s="56">
        <v>-0.946326774659355</v>
      </c>
      <c r="BB542" s="56">
        <v>-1.2657896840164899</v>
      </c>
      <c r="BC542" s="56">
        <v>1.06221278939497</v>
      </c>
      <c r="BD542" s="77" t="s">
        <v>17741</v>
      </c>
      <c r="BE542" s="144" t="s">
        <v>18283</v>
      </c>
      <c r="BF542" s="77">
        <v>16</v>
      </c>
      <c r="BG542" s="77">
        <v>14.753503869999999</v>
      </c>
      <c r="BH542" s="77">
        <v>1.7997299999999999E-4</v>
      </c>
      <c r="BI542" s="77">
        <v>1.8097790000000001E-3</v>
      </c>
      <c r="BJ542" s="78">
        <v>20</v>
      </c>
      <c r="BK542" s="77">
        <v>-0.25819889000000001</v>
      </c>
      <c r="BL542" s="77">
        <v>-0.25819889000000001</v>
      </c>
      <c r="BM542" s="77">
        <v>-0.25819889000000001</v>
      </c>
      <c r="BN542" s="77">
        <v>-0.25819889000000001</v>
      </c>
      <c r="BO542" s="77">
        <v>-0.25819889000000001</v>
      </c>
      <c r="BP542" s="77">
        <v>-0.25819889000000001</v>
      </c>
      <c r="BQ542" s="77">
        <v>-0.25819889000000001</v>
      </c>
      <c r="BR542" s="77">
        <v>-0.25819889000000001</v>
      </c>
      <c r="BS542" s="77">
        <v>-0.25819889000000001</v>
      </c>
      <c r="BT542" s="77">
        <v>-0.25819889000000001</v>
      </c>
      <c r="BU542" s="77">
        <v>-0.25819889000000001</v>
      </c>
      <c r="BV542" s="77">
        <v>3.6147844560000002</v>
      </c>
      <c r="BW542" s="77">
        <v>-0.25819889000000001</v>
      </c>
      <c r="BX542" s="77">
        <v>-0.25819889000000001</v>
      </c>
      <c r="BY542" s="77">
        <v>-0.25819889000000001</v>
      </c>
    </row>
    <row r="543" spans="1:77">
      <c r="A543" s="52" t="s">
        <v>1761</v>
      </c>
      <c r="B543" s="52">
        <v>38</v>
      </c>
      <c r="C543" s="52">
        <v>5.8041774602779297</v>
      </c>
      <c r="D543" s="52">
        <v>2.0435396787287599E-3</v>
      </c>
      <c r="E543" s="52">
        <v>1.9982941907053398E-3</v>
      </c>
      <c r="F543" s="52">
        <v>3</v>
      </c>
      <c r="G543" s="52">
        <v>0.23272442610467201</v>
      </c>
      <c r="H543" s="52">
        <v>-0.54557259036253403</v>
      </c>
      <c r="I543" s="52">
        <v>-0.22141557642581899</v>
      </c>
      <c r="J543" s="52">
        <v>-1.14879501512268</v>
      </c>
      <c r="K543" s="52">
        <v>-0.93124804924161897</v>
      </c>
      <c r="L543" s="52">
        <v>-0.49274682289226202</v>
      </c>
      <c r="M543" s="52">
        <v>1.7430442076411401</v>
      </c>
      <c r="N543" s="52">
        <v>1.2641828615851101</v>
      </c>
      <c r="O543" s="52">
        <v>2.2490756905946301E-2</v>
      </c>
      <c r="P543" s="52">
        <v>1.5258766134561399</v>
      </c>
      <c r="Q543" s="52">
        <v>-1.0027580650995001</v>
      </c>
      <c r="R543" s="52">
        <v>-0.44578274654858802</v>
      </c>
      <c r="S543" s="54" t="s">
        <v>1762</v>
      </c>
      <c r="T543" s="54">
        <v>15</v>
      </c>
      <c r="U543" s="54">
        <v>2.8222992785886398</v>
      </c>
      <c r="V543" s="54">
        <v>5.1367664055477103E-4</v>
      </c>
      <c r="W543" s="54">
        <v>1.4781809929677999E-3</v>
      </c>
      <c r="X543" s="54">
        <v>3</v>
      </c>
      <c r="Y543" s="54">
        <v>1.27408818186255</v>
      </c>
      <c r="Z543" s="54">
        <v>-0.38070655319650198</v>
      </c>
      <c r="AA543" s="54">
        <v>-0.51293413119309095</v>
      </c>
      <c r="AB543" s="54">
        <v>-1.5399983665422601</v>
      </c>
      <c r="AC543" s="54">
        <v>-1.2424798191819599</v>
      </c>
      <c r="AD543" s="54">
        <v>0.12641248563426699</v>
      </c>
      <c r="AE543" s="54">
        <v>1.6675332615918901</v>
      </c>
      <c r="AF543" s="54">
        <v>1.0144306757903101</v>
      </c>
      <c r="AG543" s="54">
        <v>0.10741772339509301</v>
      </c>
      <c r="AH543" s="54">
        <v>0.64742754065238195</v>
      </c>
      <c r="AI543" s="54">
        <v>-0.82829409209621496</v>
      </c>
      <c r="AJ543" s="54">
        <v>-0.332896906716458</v>
      </c>
      <c r="AK543" s="56" t="s">
        <v>1391</v>
      </c>
      <c r="AL543" s="56">
        <v>39</v>
      </c>
      <c r="AM543" s="56">
        <v>6.0622296736430998</v>
      </c>
      <c r="AN543" s="56">
        <v>3.4114829062931E-3</v>
      </c>
      <c r="AO543" s="56">
        <v>1.43244799047906E-3</v>
      </c>
      <c r="AP543" s="56">
        <v>1</v>
      </c>
      <c r="AQ543" s="56">
        <v>1.3889794173502901</v>
      </c>
      <c r="AR543" s="56">
        <v>1.15671430605921</v>
      </c>
      <c r="AS543" s="56">
        <v>-1.14722540465603</v>
      </c>
      <c r="AT543" s="56">
        <v>1.0437920645146701</v>
      </c>
      <c r="AU543" s="56">
        <v>-1.1079305658095799</v>
      </c>
      <c r="AV543" s="56">
        <v>1.77288730432409E-2</v>
      </c>
      <c r="AW543" s="56">
        <v>-1.10009482080154</v>
      </c>
      <c r="AX543" s="56">
        <v>1.53305968003258</v>
      </c>
      <c r="AY543" s="56">
        <v>0.103170429050906</v>
      </c>
      <c r="AZ543" s="56">
        <v>-0.25879826634264902</v>
      </c>
      <c r="BA543" s="56">
        <v>-0.64427198881126702</v>
      </c>
      <c r="BB543" s="56">
        <v>-1.02212474255914</v>
      </c>
      <c r="BC543" s="56">
        <v>3.7001018929296497E-2</v>
      </c>
      <c r="BD543" s="77" t="s">
        <v>17742</v>
      </c>
      <c r="BE543" s="144" t="s">
        <v>18284</v>
      </c>
      <c r="BF543" s="77">
        <v>16</v>
      </c>
      <c r="BG543" s="77">
        <v>14.753503869999999</v>
      </c>
      <c r="BH543" s="77">
        <v>1.7997299999999999E-4</v>
      </c>
      <c r="BI543" s="77">
        <v>1.8097790000000001E-3</v>
      </c>
      <c r="BJ543" s="78">
        <v>20</v>
      </c>
      <c r="BK543" s="77">
        <v>-0.25819889000000001</v>
      </c>
      <c r="BL543" s="77">
        <v>-0.25819889000000001</v>
      </c>
      <c r="BM543" s="77">
        <v>-0.25819889000000001</v>
      </c>
      <c r="BN543" s="77">
        <v>-0.25819889000000001</v>
      </c>
      <c r="BO543" s="77">
        <v>-0.25819889000000001</v>
      </c>
      <c r="BP543" s="77">
        <v>-0.25819889000000001</v>
      </c>
      <c r="BQ543" s="77">
        <v>-0.25819889000000001</v>
      </c>
      <c r="BR543" s="77">
        <v>-0.25819889000000001</v>
      </c>
      <c r="BS543" s="77">
        <v>-0.25819889000000001</v>
      </c>
      <c r="BT543" s="77">
        <v>-0.25819889000000001</v>
      </c>
      <c r="BU543" s="77">
        <v>-0.25819889000000001</v>
      </c>
      <c r="BV543" s="77">
        <v>3.6147844560000002</v>
      </c>
      <c r="BW543" s="77">
        <v>-0.25819889000000001</v>
      </c>
      <c r="BX543" s="77">
        <v>-0.25819889000000001</v>
      </c>
      <c r="BY543" s="77">
        <v>-0.25819889000000001</v>
      </c>
    </row>
    <row r="544" spans="1:77">
      <c r="A544" s="52" t="s">
        <v>1517</v>
      </c>
      <c r="B544" s="52">
        <v>1</v>
      </c>
      <c r="C544" s="52">
        <v>0.199434205427446</v>
      </c>
      <c r="D544" s="52">
        <v>0</v>
      </c>
      <c r="E544" s="52">
        <v>4.1536534566462101E-4</v>
      </c>
      <c r="F544" s="52">
        <v>2</v>
      </c>
      <c r="G544" s="52">
        <v>0.32238762494794798</v>
      </c>
      <c r="H544" s="52">
        <v>-1.0941936692804799</v>
      </c>
      <c r="I544" s="52">
        <v>-0.808427531795603</v>
      </c>
      <c r="J544" s="52">
        <v>-1.6175983008989601</v>
      </c>
      <c r="K544" s="52">
        <v>0.25540276834322401</v>
      </c>
      <c r="L544" s="52">
        <v>1.30549992577576</v>
      </c>
      <c r="M544" s="52">
        <v>1.11541089251242</v>
      </c>
      <c r="N544" s="52">
        <v>0.84776262764098098</v>
      </c>
      <c r="O544" s="52">
        <v>-0.86197470212578897</v>
      </c>
      <c r="P544" s="52">
        <v>0.176496875067196</v>
      </c>
      <c r="Q544" s="52">
        <v>-0.78411237932836297</v>
      </c>
      <c r="R544" s="52">
        <v>1.14334586914166</v>
      </c>
      <c r="S544" s="54" t="s">
        <v>1547</v>
      </c>
      <c r="T544" s="54">
        <v>4</v>
      </c>
      <c r="U544" s="54">
        <v>0.56895727972385801</v>
      </c>
      <c r="V544" s="54">
        <v>2.37296274169323E-3</v>
      </c>
      <c r="W544" s="54">
        <v>1.2266448550132801E-3</v>
      </c>
      <c r="X544" s="54">
        <v>1</v>
      </c>
      <c r="Y544" s="54">
        <v>-0.974761741507991</v>
      </c>
      <c r="Z544" s="54">
        <v>0.313867873727322</v>
      </c>
      <c r="AA544" s="54">
        <v>0.440133097606285</v>
      </c>
      <c r="AB544" s="54">
        <v>1.3400834212717101</v>
      </c>
      <c r="AC544" s="54">
        <v>1.21629862065943</v>
      </c>
      <c r="AD544" s="54">
        <v>-0.86618305368923698</v>
      </c>
      <c r="AE544" s="54">
        <v>-1.08383981792633</v>
      </c>
      <c r="AF544" s="54">
        <v>-1.26607944753899</v>
      </c>
      <c r="AG544" s="54">
        <v>7.5283341083905997E-2</v>
      </c>
      <c r="AH544" s="54">
        <v>0.15808298104349899</v>
      </c>
      <c r="AI544" s="54">
        <v>1.4885526213954099</v>
      </c>
      <c r="AJ544" s="54">
        <v>-0.84143789612500297</v>
      </c>
      <c r="AK544" s="56" t="s">
        <v>1150</v>
      </c>
      <c r="AL544" s="56">
        <v>153</v>
      </c>
      <c r="AM544" s="56">
        <v>29.9837470338976</v>
      </c>
      <c r="AN544" s="56">
        <v>4.8799280852703198E-3</v>
      </c>
      <c r="AO544" s="56">
        <v>3.8535629726119802E-3</v>
      </c>
      <c r="AP544" s="56">
        <v>1</v>
      </c>
      <c r="AQ544" s="56">
        <v>-0.74528833657331095</v>
      </c>
      <c r="AR544" s="56">
        <v>-0.395582749198643</v>
      </c>
      <c r="AS544" s="56">
        <v>1.4385397085687901</v>
      </c>
      <c r="AT544" s="56">
        <v>-1.3589289317243001</v>
      </c>
      <c r="AU544" s="56">
        <v>1.3568962034352501</v>
      </c>
      <c r="AV544" s="56">
        <v>-1.86168085325469</v>
      </c>
      <c r="AW544" s="56">
        <v>0.534088705206336</v>
      </c>
      <c r="AX544" s="56">
        <v>-0.63609611636767205</v>
      </c>
      <c r="AY544" s="56">
        <v>7.12543665532656E-2</v>
      </c>
      <c r="AZ544" s="56">
        <v>0.15165561983485601</v>
      </c>
      <c r="BA544" s="56">
        <v>0.60103059316736196</v>
      </c>
      <c r="BB544" s="56">
        <v>0.98308467595718596</v>
      </c>
      <c r="BC544" s="56">
        <v>-0.138972885604427</v>
      </c>
      <c r="BD544" s="77" t="s">
        <v>17744</v>
      </c>
      <c r="BE544" s="144" t="s">
        <v>18285</v>
      </c>
      <c r="BF544" s="77">
        <v>16</v>
      </c>
      <c r="BG544" s="77">
        <v>14.753503869999999</v>
      </c>
      <c r="BH544" s="77">
        <v>1.77181E-4</v>
      </c>
      <c r="BI544" s="77">
        <v>1.8097790000000001E-3</v>
      </c>
      <c r="BJ544" s="78">
        <v>20</v>
      </c>
      <c r="BK544" s="77">
        <v>-0.25819889000000001</v>
      </c>
      <c r="BL544" s="77">
        <v>-0.25819889000000001</v>
      </c>
      <c r="BM544" s="77">
        <v>-0.25819889000000001</v>
      </c>
      <c r="BN544" s="77">
        <v>-0.25819889000000001</v>
      </c>
      <c r="BO544" s="77">
        <v>-0.25819889000000001</v>
      </c>
      <c r="BP544" s="77">
        <v>-0.25819889000000001</v>
      </c>
      <c r="BQ544" s="77">
        <v>-0.25819889000000001</v>
      </c>
      <c r="BR544" s="77">
        <v>-0.25819889000000001</v>
      </c>
      <c r="BS544" s="77">
        <v>-0.25819889000000001</v>
      </c>
      <c r="BT544" s="77">
        <v>-0.25819889000000001</v>
      </c>
      <c r="BU544" s="77">
        <v>-0.25819889000000001</v>
      </c>
      <c r="BV544" s="77">
        <v>3.6147844560000002</v>
      </c>
      <c r="BW544" s="77">
        <v>-0.25819889000000001</v>
      </c>
      <c r="BX544" s="77">
        <v>-0.25819889000000001</v>
      </c>
      <c r="BY544" s="77">
        <v>-0.25819889000000001</v>
      </c>
    </row>
    <row r="545" spans="1:77">
      <c r="A545" s="52" t="s">
        <v>1548</v>
      </c>
      <c r="B545" s="52">
        <v>13</v>
      </c>
      <c r="C545" s="52">
        <v>1.7419311941644</v>
      </c>
      <c r="D545" s="53">
        <v>1.6750325235481701E-5</v>
      </c>
      <c r="E545" s="52">
        <v>7.3542767418911304E-4</v>
      </c>
      <c r="F545" s="52">
        <v>2</v>
      </c>
      <c r="G545" s="52">
        <v>-0.57020324301223202</v>
      </c>
      <c r="H545" s="52">
        <v>1.1149301604055</v>
      </c>
      <c r="I545" s="52">
        <v>0.80547279737896404</v>
      </c>
      <c r="J545" s="52">
        <v>1.1563391917861601</v>
      </c>
      <c r="K545" s="52">
        <v>0.95389558539561403</v>
      </c>
      <c r="L545" s="52">
        <v>0.36366875737864801</v>
      </c>
      <c r="M545" s="52">
        <v>-1.68078311355909</v>
      </c>
      <c r="N545" s="52">
        <v>-1.1520393426645701</v>
      </c>
      <c r="O545" s="52">
        <v>0.655430681540355</v>
      </c>
      <c r="P545" s="52">
        <v>-1.2332072026454399</v>
      </c>
      <c r="Q545" s="52">
        <v>0.12158587280267701</v>
      </c>
      <c r="R545" s="52">
        <v>-0.53509014480657702</v>
      </c>
      <c r="S545" s="54" t="s">
        <v>1549</v>
      </c>
      <c r="T545" s="54">
        <v>1</v>
      </c>
      <c r="U545" s="54">
        <v>0.19326260146815299</v>
      </c>
      <c r="V545" s="54">
        <v>0</v>
      </c>
      <c r="W545" s="54">
        <v>6.6060037415442599E-4</v>
      </c>
      <c r="X545" s="54">
        <v>1</v>
      </c>
      <c r="Y545" s="54">
        <v>0.76495933677036598</v>
      </c>
      <c r="Z545" s="54">
        <v>-0.32459396596338103</v>
      </c>
      <c r="AA545" s="54">
        <v>-0.25354589654912701</v>
      </c>
      <c r="AB545" s="54">
        <v>-1.48081758500871</v>
      </c>
      <c r="AC545" s="54">
        <v>-1.32488345294079</v>
      </c>
      <c r="AD545" s="54">
        <v>0.708580938201396</v>
      </c>
      <c r="AE545" s="54">
        <v>1.3138724974141001</v>
      </c>
      <c r="AF545" s="54">
        <v>0.997424705704681</v>
      </c>
      <c r="AG545" s="54">
        <v>0.28760744892562401</v>
      </c>
      <c r="AH545" s="54">
        <v>-0.17320968832396799</v>
      </c>
      <c r="AI545" s="54">
        <v>-1.4468805723384</v>
      </c>
      <c r="AJ545" s="54">
        <v>0.93148623410819997</v>
      </c>
      <c r="AK545" s="56" t="s">
        <v>1152</v>
      </c>
      <c r="AL545" s="56">
        <v>139</v>
      </c>
      <c r="AM545" s="56">
        <v>26.570956121670498</v>
      </c>
      <c r="AN545" s="56">
        <v>1.2060234169546801E-3</v>
      </c>
      <c r="AO545" s="56">
        <v>3.41534552650481E-3</v>
      </c>
      <c r="AP545" s="56">
        <v>1</v>
      </c>
      <c r="AQ545" s="56">
        <v>-0.75747396598810901</v>
      </c>
      <c r="AR545" s="56">
        <v>-0.18278274781137999</v>
      </c>
      <c r="AS545" s="56">
        <v>1.2345874551234799</v>
      </c>
      <c r="AT545" s="56">
        <v>-1.30684627194444</v>
      </c>
      <c r="AU545" s="56">
        <v>1.14884178245901</v>
      </c>
      <c r="AV545" s="56">
        <v>-2.2116610362453399</v>
      </c>
      <c r="AW545" s="56">
        <v>0.44835023341701802</v>
      </c>
      <c r="AX545" s="56">
        <v>-0.55342115451083596</v>
      </c>
      <c r="AY545" s="56">
        <v>0.20068752372319401</v>
      </c>
      <c r="AZ545" s="56">
        <v>0.28121301439026403</v>
      </c>
      <c r="BA545" s="56">
        <v>0.62409786989724403</v>
      </c>
      <c r="BB545" s="56">
        <v>0.95920216495925803</v>
      </c>
      <c r="BC545" s="56">
        <v>0.115205132530643</v>
      </c>
      <c r="BD545" s="77" t="s">
        <v>17745</v>
      </c>
      <c r="BE545" s="144" t="s">
        <v>18286</v>
      </c>
      <c r="BF545" s="77">
        <v>16</v>
      </c>
      <c r="BG545" s="77">
        <v>14.753503869999999</v>
      </c>
      <c r="BH545" s="77">
        <v>1.77181E-4</v>
      </c>
      <c r="BI545" s="77">
        <v>1.8097790000000001E-3</v>
      </c>
      <c r="BJ545" s="78">
        <v>20</v>
      </c>
      <c r="BK545" s="77">
        <v>-0.25819889000000001</v>
      </c>
      <c r="BL545" s="77">
        <v>-0.25819889000000001</v>
      </c>
      <c r="BM545" s="77">
        <v>-0.25819889000000001</v>
      </c>
      <c r="BN545" s="77">
        <v>-0.25819889000000001</v>
      </c>
      <c r="BO545" s="77">
        <v>-0.25819889000000001</v>
      </c>
      <c r="BP545" s="77">
        <v>-0.25819889000000001</v>
      </c>
      <c r="BQ545" s="77">
        <v>-0.25819889000000001</v>
      </c>
      <c r="BR545" s="77">
        <v>-0.25819889000000001</v>
      </c>
      <c r="BS545" s="77">
        <v>-0.25819889000000001</v>
      </c>
      <c r="BT545" s="77">
        <v>-0.25819889000000001</v>
      </c>
      <c r="BU545" s="77">
        <v>-0.25819889000000001</v>
      </c>
      <c r="BV545" s="77">
        <v>3.6147844560000002</v>
      </c>
      <c r="BW545" s="77">
        <v>-0.25819889000000001</v>
      </c>
      <c r="BX545" s="77">
        <v>-0.25819889000000001</v>
      </c>
      <c r="BY545" s="77">
        <v>-0.25819889000000001</v>
      </c>
    </row>
    <row r="546" spans="1:77">
      <c r="A546" s="52" t="s">
        <v>1550</v>
      </c>
      <c r="B546" s="52">
        <v>34</v>
      </c>
      <c r="C546" s="52">
        <v>5.4539309611361801</v>
      </c>
      <c r="D546" s="52">
        <v>2.9033897074834901E-4</v>
      </c>
      <c r="E546" s="52">
        <v>2.03710170805826E-3</v>
      </c>
      <c r="F546" s="52">
        <v>2</v>
      </c>
      <c r="G546" s="52">
        <v>0.74048911743188195</v>
      </c>
      <c r="H546" s="52">
        <v>-0.967646508441106</v>
      </c>
      <c r="I546" s="52">
        <v>-0.68221078565374504</v>
      </c>
      <c r="J546" s="52">
        <v>-1.34874739507752</v>
      </c>
      <c r="K546" s="52">
        <v>-0.919257860760057</v>
      </c>
      <c r="L546" s="52">
        <v>1.0865277059096901</v>
      </c>
      <c r="M546" s="52">
        <v>1.79457927674466</v>
      </c>
      <c r="N546" s="52">
        <v>0.57015330735326697</v>
      </c>
      <c r="O546" s="52">
        <v>-0.48754366851256598</v>
      </c>
      <c r="P546" s="52">
        <v>-4.6460759578518099E-2</v>
      </c>
      <c r="Q546" s="52">
        <v>-0.70239240217774601</v>
      </c>
      <c r="R546" s="52">
        <v>0.96250997276176598</v>
      </c>
      <c r="S546" s="54" t="s">
        <v>1551</v>
      </c>
      <c r="T546" s="54">
        <v>4</v>
      </c>
      <c r="U546" s="54">
        <v>0.60429291455862399</v>
      </c>
      <c r="V546" s="55">
        <v>1.11668834903211E-5</v>
      </c>
      <c r="W546" s="54">
        <v>6.0420369792720105E-4</v>
      </c>
      <c r="X546" s="54">
        <v>1</v>
      </c>
      <c r="Y546" s="54">
        <v>0.38490851806734899</v>
      </c>
      <c r="Z546" s="54">
        <v>-1.01130407938317</v>
      </c>
      <c r="AA546" s="54">
        <v>-1.14100718419648</v>
      </c>
      <c r="AB546" s="54">
        <v>-0.86803924143924605</v>
      </c>
      <c r="AC546" s="54">
        <v>-1.22270996504073</v>
      </c>
      <c r="AD546" s="54">
        <v>0.70808446513193402</v>
      </c>
      <c r="AE546" s="54">
        <v>1.2301109397890899</v>
      </c>
      <c r="AF546" s="54">
        <v>1.1340396264980299</v>
      </c>
      <c r="AG546" s="54">
        <v>-0.42385304664738699</v>
      </c>
      <c r="AH546" s="54">
        <v>0.65201134543091599</v>
      </c>
      <c r="AI546" s="54">
        <v>-0.77415923679341003</v>
      </c>
      <c r="AJ546" s="54">
        <v>1.33191785858311</v>
      </c>
      <c r="AK546" s="56" t="s">
        <v>1346</v>
      </c>
      <c r="AL546" s="56">
        <v>0</v>
      </c>
      <c r="AM546" s="56">
        <v>0</v>
      </c>
      <c r="AN546" s="56">
        <v>0</v>
      </c>
      <c r="AO546" s="56">
        <v>2.7665068240627702E-4</v>
      </c>
      <c r="AP546" s="56">
        <v>39</v>
      </c>
      <c r="AQ546" s="56">
        <v>0.433319816449383</v>
      </c>
      <c r="AR546" s="56">
        <v>-0.60273315721343601</v>
      </c>
      <c r="AS546" s="56">
        <v>-1.23910607741138</v>
      </c>
      <c r="AT546" s="56">
        <v>-0.34891610460371603</v>
      </c>
      <c r="AU546" s="56">
        <v>-1.6443968741244399</v>
      </c>
      <c r="AV546" s="56">
        <v>-0.98849075257435404</v>
      </c>
      <c r="AW546" s="56">
        <v>1.5916817625249</v>
      </c>
      <c r="AX546" s="56">
        <v>1.73490432664575</v>
      </c>
      <c r="AY546" s="56">
        <v>0.65701393012919496</v>
      </c>
      <c r="AZ546" s="56">
        <v>0.29174873945080199</v>
      </c>
      <c r="BA546" s="56">
        <v>-5.8634822550421198E-2</v>
      </c>
      <c r="BB546" s="56">
        <v>-3.97432147103884E-2</v>
      </c>
      <c r="BC546" s="56">
        <v>0.21335242798811699</v>
      </c>
      <c r="BD546" s="77" t="s">
        <v>17746</v>
      </c>
      <c r="BE546" s="144" t="s">
        <v>18287</v>
      </c>
      <c r="BF546" s="77">
        <v>16</v>
      </c>
      <c r="BG546" s="77">
        <v>14.753503869999999</v>
      </c>
      <c r="BH546" s="77">
        <v>1.77181E-4</v>
      </c>
      <c r="BI546" s="77">
        <v>1.8097790000000001E-3</v>
      </c>
      <c r="BJ546" s="78">
        <v>20</v>
      </c>
      <c r="BK546" s="77">
        <v>-0.25819889000000001</v>
      </c>
      <c r="BL546" s="77">
        <v>-0.25819889000000001</v>
      </c>
      <c r="BM546" s="77">
        <v>-0.25819889000000001</v>
      </c>
      <c r="BN546" s="77">
        <v>-0.25819889000000001</v>
      </c>
      <c r="BO546" s="77">
        <v>-0.25819889000000001</v>
      </c>
      <c r="BP546" s="77">
        <v>-0.25819889000000001</v>
      </c>
      <c r="BQ546" s="77">
        <v>-0.25819889000000001</v>
      </c>
      <c r="BR546" s="77">
        <v>-0.25819889000000001</v>
      </c>
      <c r="BS546" s="77">
        <v>-0.25819889000000001</v>
      </c>
      <c r="BT546" s="77">
        <v>-0.25819889000000001</v>
      </c>
      <c r="BU546" s="77">
        <v>-0.25819889000000001</v>
      </c>
      <c r="BV546" s="77">
        <v>3.6147844560000002</v>
      </c>
      <c r="BW546" s="77">
        <v>-0.25819889000000001</v>
      </c>
      <c r="BX546" s="77">
        <v>-0.25819889000000001</v>
      </c>
      <c r="BY546" s="77">
        <v>-0.25819889000000001</v>
      </c>
    </row>
    <row r="547" spans="1:77">
      <c r="A547" s="52" t="s">
        <v>1519</v>
      </c>
      <c r="B547" s="52">
        <v>22</v>
      </c>
      <c r="C547" s="52">
        <v>3.4465740054609499</v>
      </c>
      <c r="D547" s="52">
        <v>2.6800520376770598E-4</v>
      </c>
      <c r="E547" s="52">
        <v>1.57655601859015E-3</v>
      </c>
      <c r="F547" s="52">
        <v>2</v>
      </c>
      <c r="G547" s="52">
        <v>1.0843567038416899</v>
      </c>
      <c r="H547" s="52">
        <v>-0.53842668341232403</v>
      </c>
      <c r="I547" s="52">
        <v>-0.160082813509417</v>
      </c>
      <c r="J547" s="52">
        <v>-1.5140717506866299</v>
      </c>
      <c r="K547" s="52">
        <v>-1.27392071709493</v>
      </c>
      <c r="L547" s="52">
        <v>0.835173022855634</v>
      </c>
      <c r="M547" s="52">
        <v>1.47105688581685</v>
      </c>
      <c r="N547" s="52">
        <v>0.60608796820173105</v>
      </c>
      <c r="O547" s="52">
        <v>-0.24843239116594401</v>
      </c>
      <c r="P547" s="52">
        <v>0.1560124872186</v>
      </c>
      <c r="Q547" s="52">
        <v>-1.25557862998396</v>
      </c>
      <c r="R547" s="52">
        <v>0.83782591791870897</v>
      </c>
      <c r="S547" s="54" t="s">
        <v>1552</v>
      </c>
      <c r="T547" s="54">
        <v>5</v>
      </c>
      <c r="U547" s="54">
        <v>0.56353810210119204</v>
      </c>
      <c r="V547" s="55">
        <v>1.11668834903211E-5</v>
      </c>
      <c r="W547" s="54">
        <v>5.6955940146250199E-4</v>
      </c>
      <c r="X547" s="54">
        <v>1</v>
      </c>
      <c r="Y547" s="54">
        <v>0.47814343100195</v>
      </c>
      <c r="Z547" s="54">
        <v>-0.61760583406986902</v>
      </c>
      <c r="AA547" s="54">
        <v>-0.99155337307832103</v>
      </c>
      <c r="AB547" s="54">
        <v>-1.09742402822396</v>
      </c>
      <c r="AC547" s="54">
        <v>-1.3520441225569999</v>
      </c>
      <c r="AD547" s="54">
        <v>0.84131256635890395</v>
      </c>
      <c r="AE547" s="54">
        <v>1.33679880751214</v>
      </c>
      <c r="AF547" s="54">
        <v>0.63657042379182405</v>
      </c>
      <c r="AG547" s="54">
        <v>-0.107164387206516</v>
      </c>
      <c r="AH547" s="54">
        <v>0.30556320539338</v>
      </c>
      <c r="AI547" s="54">
        <v>-0.98289118882227799</v>
      </c>
      <c r="AJ547" s="54">
        <v>1.5502944998997601</v>
      </c>
      <c r="AK547" s="56" t="s">
        <v>1553</v>
      </c>
      <c r="AL547" s="56">
        <v>34</v>
      </c>
      <c r="AM547" s="56">
        <v>4.8289475798550301</v>
      </c>
      <c r="AN547" s="56">
        <v>3.5175682994511502E-4</v>
      </c>
      <c r="AO547" s="56">
        <v>1.2548174222074401E-3</v>
      </c>
      <c r="AP547" s="56">
        <v>1</v>
      </c>
      <c r="AQ547" s="56">
        <v>-1.2843729241986499</v>
      </c>
      <c r="AR547" s="56">
        <v>-0.66841014743115901</v>
      </c>
      <c r="AS547" s="56">
        <v>-5.0007572273169801E-3</v>
      </c>
      <c r="AT547" s="56">
        <v>-0.69129000211575697</v>
      </c>
      <c r="AU547" s="56">
        <v>0.82296064718061701</v>
      </c>
      <c r="AV547" s="56">
        <v>-0.23925340113554799</v>
      </c>
      <c r="AW547" s="56">
        <v>1.99357629102622</v>
      </c>
      <c r="AX547" s="56">
        <v>-1.1821433853190799</v>
      </c>
      <c r="AY547" s="56">
        <v>-0.24922419328914899</v>
      </c>
      <c r="AZ547" s="56">
        <v>0.35863891319958502</v>
      </c>
      <c r="BA547" s="56">
        <v>0.79872960535721005</v>
      </c>
      <c r="BB547" s="56">
        <v>1.2753697727793001</v>
      </c>
      <c r="BC547" s="56">
        <v>-0.92958041882627296</v>
      </c>
      <c r="BD547" s="77" t="s">
        <v>17747</v>
      </c>
      <c r="BE547" s="144" t="s">
        <v>18288</v>
      </c>
      <c r="BF547" s="77">
        <v>16</v>
      </c>
      <c r="BG547" s="77">
        <v>14.753503869999999</v>
      </c>
      <c r="BH547" s="77">
        <v>1.7997299999999999E-4</v>
      </c>
      <c r="BI547" s="77">
        <v>1.8097790000000001E-3</v>
      </c>
      <c r="BJ547" s="78">
        <v>20</v>
      </c>
      <c r="BK547" s="77">
        <v>-0.25819889000000001</v>
      </c>
      <c r="BL547" s="77">
        <v>-0.25819889000000001</v>
      </c>
      <c r="BM547" s="77">
        <v>-0.25819889000000001</v>
      </c>
      <c r="BN547" s="77">
        <v>-0.25819889000000001</v>
      </c>
      <c r="BO547" s="77">
        <v>-0.25819889000000001</v>
      </c>
      <c r="BP547" s="77">
        <v>-0.25819889000000001</v>
      </c>
      <c r="BQ547" s="77">
        <v>-0.25819889000000001</v>
      </c>
      <c r="BR547" s="77">
        <v>-0.25819889000000001</v>
      </c>
      <c r="BS547" s="77">
        <v>-0.25819889000000001</v>
      </c>
      <c r="BT547" s="77">
        <v>-0.25819889000000001</v>
      </c>
      <c r="BU547" s="77">
        <v>-0.25819889000000001</v>
      </c>
      <c r="BV547" s="77">
        <v>3.6147844560000002</v>
      </c>
      <c r="BW547" s="77">
        <v>-0.25819889000000001</v>
      </c>
      <c r="BX547" s="77">
        <v>-0.25819889000000001</v>
      </c>
      <c r="BY547" s="77">
        <v>-0.25819889000000001</v>
      </c>
    </row>
    <row r="548" spans="1:77">
      <c r="A548" s="52" t="s">
        <v>1554</v>
      </c>
      <c r="B548" s="52">
        <v>46</v>
      </c>
      <c r="C548" s="52">
        <v>7.23534198645664</v>
      </c>
      <c r="D548" s="52">
        <v>9.77102305403097E-4</v>
      </c>
      <c r="E548" s="52">
        <v>2.0303618229847E-3</v>
      </c>
      <c r="F548" s="52">
        <v>2</v>
      </c>
      <c r="G548" s="52">
        <v>0.347530525423425</v>
      </c>
      <c r="H548" s="52">
        <v>-1.0608519367179301</v>
      </c>
      <c r="I548" s="52">
        <v>-1.8241696141071798E-2</v>
      </c>
      <c r="J548" s="52">
        <v>-1.55602530407038</v>
      </c>
      <c r="K548" s="52">
        <v>-1.0766125709099801</v>
      </c>
      <c r="L548" s="52">
        <v>0.32151797075007199</v>
      </c>
      <c r="M548" s="52">
        <v>1.4647737356947099</v>
      </c>
      <c r="N548" s="52">
        <v>0.76731183890360499</v>
      </c>
      <c r="O548" s="52">
        <v>-0.52319788906449305</v>
      </c>
      <c r="P548" s="52">
        <v>1.4316532495587599</v>
      </c>
      <c r="Q548" s="52">
        <v>-0.75861729574935399</v>
      </c>
      <c r="R548" s="52">
        <v>0.66075937232265303</v>
      </c>
      <c r="S548" s="54" t="s">
        <v>937</v>
      </c>
      <c r="T548" s="54">
        <v>10</v>
      </c>
      <c r="U548" s="54">
        <v>1.2774663778100399</v>
      </c>
      <c r="V548" s="54">
        <v>2.2892111155158301E-4</v>
      </c>
      <c r="W548" s="54">
        <v>9.5501950859902399E-4</v>
      </c>
      <c r="X548" s="54">
        <v>1</v>
      </c>
      <c r="Y548" s="54">
        <v>-0.52745958602156795</v>
      </c>
      <c r="Z548" s="54">
        <v>0.620605547997368</v>
      </c>
      <c r="AA548" s="54">
        <v>0.82219112137630701</v>
      </c>
      <c r="AB548" s="54">
        <v>1.2334468132021601</v>
      </c>
      <c r="AC548" s="54">
        <v>1.37639826698104</v>
      </c>
      <c r="AD548" s="54">
        <v>-0.848534916330556</v>
      </c>
      <c r="AE548" s="54">
        <v>-1.1284812704751399</v>
      </c>
      <c r="AF548" s="54">
        <v>-1.0334670684688401</v>
      </c>
      <c r="AG548" s="54">
        <v>0.35148914419250599</v>
      </c>
      <c r="AH548" s="54">
        <v>-0.69279899404783296</v>
      </c>
      <c r="AI548" s="54">
        <v>1.0457124332915</v>
      </c>
      <c r="AJ548" s="54">
        <v>-1.2191014916969301</v>
      </c>
      <c r="AK548" s="56" t="s">
        <v>1555</v>
      </c>
      <c r="AL548" s="56">
        <v>94</v>
      </c>
      <c r="AM548" s="56">
        <v>28.396993550863399</v>
      </c>
      <c r="AN548" s="56">
        <v>2.2277932563190602E-3</v>
      </c>
      <c r="AO548" s="56">
        <v>3.8563873883451501E-3</v>
      </c>
      <c r="AP548" s="56">
        <v>2</v>
      </c>
      <c r="AQ548" s="56">
        <v>-1.31830482002083</v>
      </c>
      <c r="AR548" s="56">
        <v>-0.54499890291173103</v>
      </c>
      <c r="AS548" s="56">
        <v>1.6185785815079199</v>
      </c>
      <c r="AT548" s="56">
        <v>-1.3493773885218301</v>
      </c>
      <c r="AU548" s="56">
        <v>1.37789436036839</v>
      </c>
      <c r="AV548" s="56">
        <v>-1.54047050245787</v>
      </c>
      <c r="AW548" s="56">
        <v>-0.28200479416804197</v>
      </c>
      <c r="AX548" s="56">
        <v>-1.5405439573450599E-2</v>
      </c>
      <c r="AY548" s="56">
        <v>0.32442832964233997</v>
      </c>
      <c r="AZ548" s="56">
        <v>-9.9641666167190994E-4</v>
      </c>
      <c r="BA548" s="56">
        <v>0.44721586656877599</v>
      </c>
      <c r="BB548" s="56">
        <v>0.493128773457917</v>
      </c>
      <c r="BC548" s="56">
        <v>0.79031235277008705</v>
      </c>
      <c r="BD548" s="77" t="s">
        <v>17748</v>
      </c>
      <c r="BE548" s="144" t="s">
        <v>18289</v>
      </c>
      <c r="BF548" s="77">
        <v>16</v>
      </c>
      <c r="BG548" s="77">
        <v>14.753503869999999</v>
      </c>
      <c r="BH548" s="77">
        <v>1.77181E-4</v>
      </c>
      <c r="BI548" s="77">
        <v>1.8097790000000001E-3</v>
      </c>
      <c r="BJ548" s="78">
        <v>20</v>
      </c>
      <c r="BK548" s="77">
        <v>-0.25819889000000001</v>
      </c>
      <c r="BL548" s="77">
        <v>-0.25819889000000001</v>
      </c>
      <c r="BM548" s="77">
        <v>-0.25819889000000001</v>
      </c>
      <c r="BN548" s="77">
        <v>-0.25819889000000001</v>
      </c>
      <c r="BO548" s="77">
        <v>-0.25819889000000001</v>
      </c>
      <c r="BP548" s="77">
        <v>-0.25819889000000001</v>
      </c>
      <c r="BQ548" s="77">
        <v>-0.25819889000000001</v>
      </c>
      <c r="BR548" s="77">
        <v>-0.25819889000000001</v>
      </c>
      <c r="BS548" s="77">
        <v>-0.25819889000000001</v>
      </c>
      <c r="BT548" s="77">
        <v>-0.25819889000000001</v>
      </c>
      <c r="BU548" s="77">
        <v>-0.25819889000000001</v>
      </c>
      <c r="BV548" s="77">
        <v>3.6147844560000002</v>
      </c>
      <c r="BW548" s="77">
        <v>-0.25819889000000001</v>
      </c>
      <c r="BX548" s="77">
        <v>-0.25819889000000001</v>
      </c>
      <c r="BY548" s="77">
        <v>-0.25819889000000001</v>
      </c>
    </row>
    <row r="549" spans="1:77">
      <c r="A549" s="52" t="s">
        <v>1522</v>
      </c>
      <c r="B549" s="52">
        <v>48</v>
      </c>
      <c r="C549" s="52">
        <v>7.6249844567157403</v>
      </c>
      <c r="D549" s="52">
        <v>1.1892730917192E-3</v>
      </c>
      <c r="E549" s="52">
        <v>2.3159574456985601E-3</v>
      </c>
      <c r="F549" s="52">
        <v>2</v>
      </c>
      <c r="G549" s="52">
        <v>-0.39879142894316399</v>
      </c>
      <c r="H549" s="52">
        <v>0.932114382135661</v>
      </c>
      <c r="I549" s="52">
        <v>0.60396971233789598</v>
      </c>
      <c r="J549" s="52">
        <v>1.70347082823577</v>
      </c>
      <c r="K549" s="52">
        <v>1.08761473377412</v>
      </c>
      <c r="L549" s="52">
        <v>-0.74670925286693102</v>
      </c>
      <c r="M549" s="52">
        <v>-1.5414176204004999</v>
      </c>
      <c r="N549" s="52">
        <v>-0.56751118144608603</v>
      </c>
      <c r="O549" s="52">
        <v>-0.45156394068338701</v>
      </c>
      <c r="P549" s="52">
        <v>-0.62672507567351199</v>
      </c>
      <c r="Q549" s="52">
        <v>0.91664215068504795</v>
      </c>
      <c r="R549" s="52">
        <v>-0.911093307154906</v>
      </c>
      <c r="S549" s="54" t="s">
        <v>1556</v>
      </c>
      <c r="T549" s="54">
        <v>8</v>
      </c>
      <c r="U549" s="54">
        <v>0.99353994333378703</v>
      </c>
      <c r="V549" s="54">
        <v>0</v>
      </c>
      <c r="W549" s="54">
        <v>6.8140171252394901E-4</v>
      </c>
      <c r="X549" s="54">
        <v>1</v>
      </c>
      <c r="Y549" s="54">
        <v>-0.25166906065050398</v>
      </c>
      <c r="Z549" s="54">
        <v>0.770087076574134</v>
      </c>
      <c r="AA549" s="54">
        <v>1.07019898717777</v>
      </c>
      <c r="AB549" s="54">
        <v>0.83501778941521698</v>
      </c>
      <c r="AC549" s="54">
        <v>1.1565827046219499</v>
      </c>
      <c r="AD549" s="54">
        <v>-0.33152825277110798</v>
      </c>
      <c r="AE549" s="54">
        <v>-0.99005806018249798</v>
      </c>
      <c r="AF549" s="54">
        <v>-1.6295063465753501</v>
      </c>
      <c r="AG549" s="54">
        <v>0.47153331018804401</v>
      </c>
      <c r="AH549" s="54">
        <v>-1.51122993870514</v>
      </c>
      <c r="AI549" s="54">
        <v>0.84852122506907401</v>
      </c>
      <c r="AJ549" s="54">
        <v>-0.43794943416161197</v>
      </c>
      <c r="AK549" s="56" t="s">
        <v>1273</v>
      </c>
      <c r="AL549" s="56">
        <v>59</v>
      </c>
      <c r="AM549" s="56">
        <v>9.3037681451617793</v>
      </c>
      <c r="AN549" s="56">
        <v>1.2523659834395099E-2</v>
      </c>
      <c r="AO549" s="56">
        <v>2.1794227962656501E-3</v>
      </c>
      <c r="AP549" s="56">
        <v>1</v>
      </c>
      <c r="AQ549" s="56">
        <v>1.2047107146554601</v>
      </c>
      <c r="AR549" s="56">
        <v>1.09093832100924</v>
      </c>
      <c r="AS549" s="56">
        <v>-1.23925720179703</v>
      </c>
      <c r="AT549" s="56">
        <v>1.0439428146109999</v>
      </c>
      <c r="AU549" s="56">
        <v>-1.3107527411190301</v>
      </c>
      <c r="AV549" s="56">
        <v>0.25343165550172803</v>
      </c>
      <c r="AW549" s="56">
        <v>-1.2415951170375199</v>
      </c>
      <c r="AX549" s="56">
        <v>1.3136111635602901</v>
      </c>
      <c r="AY549" s="56">
        <v>0.30459442534908099</v>
      </c>
      <c r="AZ549" s="56">
        <v>2.0783801230728899E-2</v>
      </c>
      <c r="BA549" s="56">
        <v>-0.445046342481142</v>
      </c>
      <c r="BB549" s="56">
        <v>-1.1673334017289501</v>
      </c>
      <c r="BC549" s="56">
        <v>0.17197190824615799</v>
      </c>
      <c r="BD549" s="77" t="s">
        <v>17738</v>
      </c>
      <c r="BE549" s="144" t="s">
        <v>18290</v>
      </c>
      <c r="BF549" s="77">
        <v>15</v>
      </c>
      <c r="BG549" s="77">
        <v>12.06054778</v>
      </c>
      <c r="BH549" s="77">
        <v>0</v>
      </c>
      <c r="BI549" s="77">
        <v>1.5217480000000001E-3</v>
      </c>
      <c r="BJ549" s="78">
        <v>20</v>
      </c>
      <c r="BK549" s="77">
        <v>-0.36182013299999999</v>
      </c>
      <c r="BL549" s="77">
        <v>-0.36182013299999999</v>
      </c>
      <c r="BM549" s="77">
        <v>-0.36182013299999999</v>
      </c>
      <c r="BN549" s="77">
        <v>-0.36182013299999999</v>
      </c>
      <c r="BO549" s="77">
        <v>-0.36182013299999999</v>
      </c>
      <c r="BP549" s="77">
        <v>-0.36182013299999999</v>
      </c>
      <c r="BQ549" s="77">
        <v>-0.36182013299999999</v>
      </c>
      <c r="BR549" s="77">
        <v>-0.36182013299999999</v>
      </c>
      <c r="BS549" s="77">
        <v>-0.36182013299999999</v>
      </c>
      <c r="BT549" s="77">
        <v>-0.36182013299999999</v>
      </c>
      <c r="BU549" s="77">
        <v>1.5657317340000001</v>
      </c>
      <c r="BV549" s="77">
        <v>3.137929991</v>
      </c>
      <c r="BW549" s="77">
        <v>-0.36182013299999999</v>
      </c>
      <c r="BX549" s="77">
        <v>-0.36182013299999999</v>
      </c>
      <c r="BY549" s="77">
        <v>-0.36182013299999999</v>
      </c>
    </row>
    <row r="550" spans="1:77">
      <c r="A550" s="52" t="s">
        <v>1227</v>
      </c>
      <c r="B550" s="52">
        <v>17</v>
      </c>
      <c r="C550" s="52">
        <v>3.24133876378245</v>
      </c>
      <c r="D550" s="53">
        <v>5.5834417451605499E-6</v>
      </c>
      <c r="E550" s="52">
        <v>1.1633237435963301E-3</v>
      </c>
      <c r="F550" s="52">
        <v>1</v>
      </c>
      <c r="G550" s="52">
        <v>-8.1831956654979304E-2</v>
      </c>
      <c r="H550" s="52">
        <v>-1.08102039053164</v>
      </c>
      <c r="I550" s="52">
        <v>6.1849612591947399E-2</v>
      </c>
      <c r="J550" s="52">
        <v>-1.2257138279705</v>
      </c>
      <c r="K550" s="52">
        <v>-3.7166060026113203E-2</v>
      </c>
      <c r="L550" s="52">
        <v>-0.40927976302538699</v>
      </c>
      <c r="M550" s="52">
        <v>1.38562162776668</v>
      </c>
      <c r="N550" s="52">
        <v>0.97484716902648505</v>
      </c>
      <c r="O550" s="52">
        <v>-0.78972564821621505</v>
      </c>
      <c r="P550" s="52">
        <v>1.8723735943475299</v>
      </c>
      <c r="Q550" s="52">
        <v>-1.0152213436553199</v>
      </c>
      <c r="R550" s="52">
        <v>0.34526698634751901</v>
      </c>
      <c r="S550" s="54" t="s">
        <v>1228</v>
      </c>
      <c r="T550" s="54">
        <v>62</v>
      </c>
      <c r="U550" s="54">
        <v>10.760427121162699</v>
      </c>
      <c r="V550" s="54">
        <v>4.6733407406993801E-3</v>
      </c>
      <c r="W550" s="54">
        <v>5.0864652653681503E-3</v>
      </c>
      <c r="X550" s="54">
        <v>1</v>
      </c>
      <c r="Y550" s="54">
        <v>-0.66441005625808702</v>
      </c>
      <c r="Z550" s="54">
        <v>0.81130485258417095</v>
      </c>
      <c r="AA550" s="54">
        <v>0.82825068523261203</v>
      </c>
      <c r="AB550" s="54">
        <v>1.1508708075693499</v>
      </c>
      <c r="AC550" s="54">
        <v>1.12483304102143</v>
      </c>
      <c r="AD550" s="54">
        <v>-1.1316264519565</v>
      </c>
      <c r="AE550" s="54">
        <v>-1.4260686280775301</v>
      </c>
      <c r="AF550" s="54">
        <v>-0.38704269189396701</v>
      </c>
      <c r="AG550" s="54">
        <v>0.52153648766358796</v>
      </c>
      <c r="AH550" s="54">
        <v>-0.83839020962223398</v>
      </c>
      <c r="AI550" s="54">
        <v>1.05073780631041</v>
      </c>
      <c r="AJ550" s="54">
        <v>-1.03999564257324</v>
      </c>
      <c r="AK550" s="56" t="s">
        <v>1229</v>
      </c>
      <c r="AL550" s="56">
        <v>28</v>
      </c>
      <c r="AM550" s="56">
        <v>3.8137542131990601</v>
      </c>
      <c r="AN550" s="56">
        <v>2.08262377094489E-3</v>
      </c>
      <c r="AO550" s="56">
        <v>9.5707954865892504E-4</v>
      </c>
      <c r="AP550" s="56">
        <v>3</v>
      </c>
      <c r="AQ550" s="56">
        <v>-1.09540876511465</v>
      </c>
      <c r="AR550" s="56">
        <v>-0.36432296783050699</v>
      </c>
      <c r="AS550" s="56">
        <v>-0.27694503654823499</v>
      </c>
      <c r="AT550" s="56">
        <v>-1.11769581123824</v>
      </c>
      <c r="AU550" s="56">
        <v>0.71642297985835801</v>
      </c>
      <c r="AV550" s="56">
        <v>-2.3244731906049898</v>
      </c>
      <c r="AW550" s="56">
        <v>0.53939601721907804</v>
      </c>
      <c r="AX550" s="56">
        <v>0.37557980522615397</v>
      </c>
      <c r="AY550" s="56">
        <v>0.57765355600317403</v>
      </c>
      <c r="AZ550" s="56">
        <v>0.23033781868676501</v>
      </c>
      <c r="BA550" s="56">
        <v>0.69056889038890501</v>
      </c>
      <c r="BB550" s="56">
        <v>1.14766527093521</v>
      </c>
      <c r="BC550" s="56">
        <v>0.90122143301896096</v>
      </c>
      <c r="BD550" s="77" t="s">
        <v>17753</v>
      </c>
      <c r="BE550" s="144" t="s">
        <v>18291</v>
      </c>
      <c r="BF550" s="77">
        <v>17</v>
      </c>
      <c r="BG550" s="77">
        <v>16.995544540000001</v>
      </c>
      <c r="BH550" s="77">
        <v>0</v>
      </c>
      <c r="BI550" s="77">
        <v>1.761494E-3</v>
      </c>
      <c r="BJ550" s="78">
        <v>21</v>
      </c>
      <c r="BK550" s="77">
        <v>-0.25819889000000001</v>
      </c>
      <c r="BL550" s="77">
        <v>-0.25819889000000001</v>
      </c>
      <c r="BM550" s="77">
        <v>-0.25819889000000001</v>
      </c>
      <c r="BN550" s="77">
        <v>-0.25819889000000001</v>
      </c>
      <c r="BO550" s="77">
        <v>-0.25819889000000001</v>
      </c>
      <c r="BP550" s="77">
        <v>-0.25819889000000001</v>
      </c>
      <c r="BQ550" s="77">
        <v>-0.25819889000000001</v>
      </c>
      <c r="BR550" s="77">
        <v>-0.25819889000000001</v>
      </c>
      <c r="BS550" s="77">
        <v>-0.25819889000000001</v>
      </c>
      <c r="BT550" s="77">
        <v>-0.25819889000000001</v>
      </c>
      <c r="BU550" s="77">
        <v>3.6147844560000002</v>
      </c>
      <c r="BV550" s="77">
        <v>-0.25819889000000001</v>
      </c>
      <c r="BW550" s="77">
        <v>-0.25819889000000001</v>
      </c>
      <c r="BX550" s="77">
        <v>-0.25819889000000001</v>
      </c>
      <c r="BY550" s="77">
        <v>-0.25819889000000001</v>
      </c>
    </row>
    <row r="551" spans="1:77">
      <c r="A551" s="52" t="s">
        <v>1525</v>
      </c>
      <c r="B551" s="52">
        <v>0</v>
      </c>
      <c r="C551" s="52">
        <v>0</v>
      </c>
      <c r="D551" s="52">
        <v>0</v>
      </c>
      <c r="E551" s="52">
        <v>3.0911901082054499E-4</v>
      </c>
      <c r="F551" s="52">
        <v>126</v>
      </c>
      <c r="G551" s="52">
        <v>0.47605217040856801</v>
      </c>
      <c r="H551" s="52">
        <v>-0.40541797664873103</v>
      </c>
      <c r="I551" s="52">
        <v>-0.57077840331152996</v>
      </c>
      <c r="J551" s="52">
        <v>-1.3965188081601201</v>
      </c>
      <c r="K551" s="52">
        <v>0.77501299712862104</v>
      </c>
      <c r="L551" s="52">
        <v>1.34877365599479</v>
      </c>
      <c r="M551" s="52">
        <v>1.3371543573931499</v>
      </c>
      <c r="N551" s="52">
        <v>0.88831231650153097</v>
      </c>
      <c r="O551" s="52">
        <v>-0.82100834990390603</v>
      </c>
      <c r="P551" s="52">
        <v>0.26475324712665299</v>
      </c>
      <c r="Q551" s="52">
        <v>-1.5781871108288099</v>
      </c>
      <c r="R551" s="52">
        <v>-0.31814809570021901</v>
      </c>
      <c r="S551" s="54" t="s">
        <v>2055</v>
      </c>
      <c r="T551" s="54">
        <v>0</v>
      </c>
      <c r="U551" s="54">
        <v>0</v>
      </c>
      <c r="V551" s="54">
        <v>0</v>
      </c>
      <c r="W551" s="54">
        <v>3.0643513789716198E-4</v>
      </c>
      <c r="X551" s="54">
        <v>117</v>
      </c>
      <c r="Y551" s="54">
        <v>0.78955737935724202</v>
      </c>
      <c r="Z551" s="54">
        <v>5.0113419751436801E-2</v>
      </c>
      <c r="AA551" s="54">
        <v>-0.316258244653917</v>
      </c>
      <c r="AB551" s="54">
        <v>-0.16226322507048599</v>
      </c>
      <c r="AC551" s="54">
        <v>-0.693435638968802</v>
      </c>
      <c r="AD551" s="54">
        <v>-0.239059830696704</v>
      </c>
      <c r="AE551" s="54">
        <v>1.50060284800606</v>
      </c>
      <c r="AF551" s="54">
        <v>1.3487704032942101</v>
      </c>
      <c r="AG551" s="54">
        <v>-1.1499002038386199</v>
      </c>
      <c r="AH551" s="54">
        <v>1.2348042396983301</v>
      </c>
      <c r="AI551" s="54">
        <v>-1.1839425111131701</v>
      </c>
      <c r="AJ551" s="54">
        <v>-1.1789886357655599</v>
      </c>
      <c r="AK551" s="56" t="s">
        <v>2056</v>
      </c>
      <c r="AL551" s="56">
        <v>27</v>
      </c>
      <c r="AM551" s="56">
        <v>3.56702307647515</v>
      </c>
      <c r="AN551" s="56">
        <v>1.2283571839353201E-4</v>
      </c>
      <c r="AO551" s="56">
        <v>7.2307237719056996E-4</v>
      </c>
      <c r="AP551" s="56">
        <v>1</v>
      </c>
      <c r="AQ551" s="56">
        <v>1.53927077090636</v>
      </c>
      <c r="AR551" s="56">
        <v>0.60559595664588906</v>
      </c>
      <c r="AS551" s="56">
        <v>-0.66070885914686905</v>
      </c>
      <c r="AT551" s="56">
        <v>9.5740621847932306E-2</v>
      </c>
      <c r="AU551" s="56">
        <v>-0.78615260341219095</v>
      </c>
      <c r="AV551" s="56">
        <v>1.0038897089393799</v>
      </c>
      <c r="AW551" s="56">
        <v>-0.873900249431797</v>
      </c>
      <c r="AX551" s="56">
        <v>2.0601299257879599</v>
      </c>
      <c r="AY551" s="56">
        <v>-0.70484168631614896</v>
      </c>
      <c r="AZ551" s="56">
        <v>-0.74823782946276096</v>
      </c>
      <c r="BA551" s="56">
        <v>-0.51587146232214298</v>
      </c>
      <c r="BB551" s="56">
        <v>-0.92382154107957204</v>
      </c>
      <c r="BC551" s="56">
        <v>-9.1092752956045797E-2</v>
      </c>
      <c r="BD551" s="77" t="s">
        <v>17749</v>
      </c>
      <c r="BE551" s="144" t="s">
        <v>18292</v>
      </c>
      <c r="BF551" s="77">
        <v>17</v>
      </c>
      <c r="BG551" s="77">
        <v>16.995544540000001</v>
      </c>
      <c r="BH551" s="77">
        <v>0</v>
      </c>
      <c r="BI551" s="77">
        <v>1.761494E-3</v>
      </c>
      <c r="BJ551" s="78">
        <v>21</v>
      </c>
      <c r="BK551" s="77">
        <v>-0.25819889000000001</v>
      </c>
      <c r="BL551" s="77">
        <v>-0.25819889000000001</v>
      </c>
      <c r="BM551" s="77">
        <v>-0.25819889000000001</v>
      </c>
      <c r="BN551" s="77">
        <v>-0.25819889000000001</v>
      </c>
      <c r="BO551" s="77">
        <v>-0.25819889000000001</v>
      </c>
      <c r="BP551" s="77">
        <v>-0.25819889000000001</v>
      </c>
      <c r="BQ551" s="77">
        <v>-0.25819889000000001</v>
      </c>
      <c r="BR551" s="77">
        <v>-0.25819889000000001</v>
      </c>
      <c r="BS551" s="77">
        <v>-0.25819889000000001</v>
      </c>
      <c r="BT551" s="77">
        <v>-0.25819889000000001</v>
      </c>
      <c r="BU551" s="77">
        <v>3.6147844560000002</v>
      </c>
      <c r="BV551" s="77">
        <v>-0.25819889000000001</v>
      </c>
      <c r="BW551" s="77">
        <v>-0.25819889000000001</v>
      </c>
      <c r="BX551" s="77">
        <v>-0.25819889000000001</v>
      </c>
      <c r="BY551" s="77">
        <v>-0.25819889000000001</v>
      </c>
    </row>
    <row r="552" spans="1:77">
      <c r="A552" s="52" t="s">
        <v>2057</v>
      </c>
      <c r="B552" s="52">
        <v>0</v>
      </c>
      <c r="C552" s="52">
        <v>0</v>
      </c>
      <c r="D552" s="52">
        <v>0</v>
      </c>
      <c r="E552" s="52">
        <v>3.0911901082054499E-4</v>
      </c>
      <c r="F552" s="52">
        <v>127</v>
      </c>
      <c r="G552" s="52">
        <v>-0.652556360199402</v>
      </c>
      <c r="H552" s="52">
        <v>0.16822022009680701</v>
      </c>
      <c r="I552" s="52">
        <v>-0.92617191859968395</v>
      </c>
      <c r="J552" s="52">
        <v>4.2563016050120903E-2</v>
      </c>
      <c r="K552" s="52">
        <v>-0.92405511672114904</v>
      </c>
      <c r="L552" s="52">
        <v>-1.3738549628949299</v>
      </c>
      <c r="M552" s="52">
        <v>1.4125916906263001</v>
      </c>
      <c r="N552" s="52">
        <v>1.16218684582355</v>
      </c>
      <c r="O552" s="52">
        <v>0.92376450366884999</v>
      </c>
      <c r="P552" s="52">
        <v>1.0108441960677601</v>
      </c>
      <c r="Q552" s="52">
        <v>0.40524579113211801</v>
      </c>
      <c r="R552" s="52">
        <v>-1.24877790505034</v>
      </c>
      <c r="S552" s="54" t="s">
        <v>1485</v>
      </c>
      <c r="T552" s="54">
        <v>0</v>
      </c>
      <c r="U552" s="54">
        <v>0</v>
      </c>
      <c r="V552" s="54">
        <v>0</v>
      </c>
      <c r="W552" s="54">
        <v>3.0643513789716198E-4</v>
      </c>
      <c r="X552" s="54">
        <v>118</v>
      </c>
      <c r="Y552" s="54">
        <v>0.51728993955132496</v>
      </c>
      <c r="Z552" s="54">
        <v>-6.4518224875744198E-2</v>
      </c>
      <c r="AA552" s="54">
        <v>0.219530978845176</v>
      </c>
      <c r="AB552" s="54">
        <v>-0.88166875561616198</v>
      </c>
      <c r="AC552" s="54">
        <v>-1.4261571533347499</v>
      </c>
      <c r="AD552" s="54">
        <v>1.3929305078916401</v>
      </c>
      <c r="AE552" s="54">
        <v>0.66121468899110802</v>
      </c>
      <c r="AF552" s="54">
        <v>1.0567274525285399</v>
      </c>
      <c r="AG552" s="54">
        <v>-0.85863957958624104</v>
      </c>
      <c r="AH552" s="54">
        <v>0.12149127937658701</v>
      </c>
      <c r="AI552" s="54">
        <v>-1.66335034118741</v>
      </c>
      <c r="AJ552" s="54">
        <v>0.92514920741592899</v>
      </c>
      <c r="AK552" s="56" t="s">
        <v>2058</v>
      </c>
      <c r="AL552" s="56">
        <v>33</v>
      </c>
      <c r="AM552" s="56">
        <v>4.4243933718115702</v>
      </c>
      <c r="AN552" s="56">
        <v>1.4293610867610999E-3</v>
      </c>
      <c r="AO552" s="56">
        <v>9.4239040708960701E-4</v>
      </c>
      <c r="AP552" s="56">
        <v>1</v>
      </c>
      <c r="AQ552" s="56">
        <v>-0.25335515235487699</v>
      </c>
      <c r="AR552" s="56">
        <v>0.62130825711118798</v>
      </c>
      <c r="AS552" s="56">
        <v>-0.18314049430629301</v>
      </c>
      <c r="AT552" s="56">
        <v>1.0869262229768</v>
      </c>
      <c r="AU552" s="56">
        <v>-0.79607177737129198</v>
      </c>
      <c r="AV552" s="56">
        <v>2.6101233745722698</v>
      </c>
      <c r="AW552" s="56">
        <v>-0.90023981777519502</v>
      </c>
      <c r="AX552" s="56">
        <v>0.112836296726539</v>
      </c>
      <c r="AY552" s="56">
        <v>-0.540301429482689</v>
      </c>
      <c r="AZ552" s="56">
        <v>-0.69898859458615903</v>
      </c>
      <c r="BA552" s="56">
        <v>-0.20305852202219499</v>
      </c>
      <c r="BB552" s="56">
        <v>-1.0902335743989999</v>
      </c>
      <c r="BC552" s="56">
        <v>0.234195210910911</v>
      </c>
      <c r="BD552" s="77" t="s">
        <v>17750</v>
      </c>
      <c r="BE552" s="144" t="s">
        <v>18281</v>
      </c>
      <c r="BF552" s="77">
        <v>17</v>
      </c>
      <c r="BG552" s="77">
        <v>16.995544540000001</v>
      </c>
      <c r="BH552" s="77">
        <v>0</v>
      </c>
      <c r="BI552" s="77">
        <v>1.761494E-3</v>
      </c>
      <c r="BJ552" s="78">
        <v>21</v>
      </c>
      <c r="BK552" s="77">
        <v>-0.25819889000000001</v>
      </c>
      <c r="BL552" s="77">
        <v>-0.25819889000000001</v>
      </c>
      <c r="BM552" s="77">
        <v>-0.25819889000000001</v>
      </c>
      <c r="BN552" s="77">
        <v>-0.25819889000000001</v>
      </c>
      <c r="BO552" s="77">
        <v>-0.25819889000000001</v>
      </c>
      <c r="BP552" s="77">
        <v>-0.25819889000000001</v>
      </c>
      <c r="BQ552" s="77">
        <v>-0.25819889000000001</v>
      </c>
      <c r="BR552" s="77">
        <v>-0.25819889000000001</v>
      </c>
      <c r="BS552" s="77">
        <v>-0.25819889000000001</v>
      </c>
      <c r="BT552" s="77">
        <v>-0.25819889000000001</v>
      </c>
      <c r="BU552" s="77">
        <v>3.6147844560000002</v>
      </c>
      <c r="BV552" s="77">
        <v>-0.25819889000000001</v>
      </c>
      <c r="BW552" s="77">
        <v>-0.25819889000000001</v>
      </c>
      <c r="BX552" s="77">
        <v>-0.25819889000000001</v>
      </c>
      <c r="BY552" s="77">
        <v>-0.25819889000000001</v>
      </c>
    </row>
    <row r="553" spans="1:77">
      <c r="A553" s="52" t="s">
        <v>1763</v>
      </c>
      <c r="B553" s="52">
        <v>23</v>
      </c>
      <c r="C553" s="52">
        <v>3.5341528234645101</v>
      </c>
      <c r="D553" s="53">
        <v>4.4667533961284399E-5</v>
      </c>
      <c r="E553" s="52">
        <v>1.2719847625727301E-3</v>
      </c>
      <c r="F553" s="52">
        <v>3</v>
      </c>
      <c r="G553" s="52">
        <v>-1.06648370165303</v>
      </c>
      <c r="H553" s="52">
        <v>-7.5072365665710697E-2</v>
      </c>
      <c r="I553" s="52">
        <v>0.58319040018559698</v>
      </c>
      <c r="J553" s="52">
        <v>1.2991975649257099</v>
      </c>
      <c r="K553" s="52">
        <v>1.5079760614676401</v>
      </c>
      <c r="L553" s="52">
        <v>0.46618782150597898</v>
      </c>
      <c r="M553" s="52">
        <v>-1.0954597711916201</v>
      </c>
      <c r="N553" s="52">
        <v>-1.06233693647681</v>
      </c>
      <c r="O553" s="52">
        <v>-0.95961298376950999</v>
      </c>
      <c r="P553" s="52">
        <v>-0.85038402506432997</v>
      </c>
      <c r="Q553" s="52">
        <v>1.165043160293</v>
      </c>
      <c r="R553" s="52">
        <v>8.7754775443080899E-2</v>
      </c>
      <c r="S553" s="54" t="s">
        <v>1716</v>
      </c>
      <c r="T553" s="54">
        <v>17</v>
      </c>
      <c r="U553" s="54">
        <v>2.8282907182277999</v>
      </c>
      <c r="V553" s="54">
        <v>2.3617958582029101E-3</v>
      </c>
      <c r="W553" s="54">
        <v>1.7285630297662301E-3</v>
      </c>
      <c r="X553" s="54">
        <v>3</v>
      </c>
      <c r="Y553" s="54">
        <v>-0.81751077746465095</v>
      </c>
      <c r="Z553" s="54">
        <v>0.23268617750057399</v>
      </c>
      <c r="AA553" s="54">
        <v>7.6509428525285E-2</v>
      </c>
      <c r="AB553" s="54">
        <v>1.5421458076839201</v>
      </c>
      <c r="AC553" s="54">
        <v>1.3271469820522901</v>
      </c>
      <c r="AD553" s="54">
        <v>-3.1357921117208802E-2</v>
      </c>
      <c r="AE553" s="54">
        <v>-0.97547992324800203</v>
      </c>
      <c r="AF553" s="54">
        <v>-0.91116862093734097</v>
      </c>
      <c r="AG553" s="54">
        <v>-0.47502830067874902</v>
      </c>
      <c r="AH553" s="54">
        <v>-1.5381075486361899</v>
      </c>
      <c r="AI553" s="54">
        <v>1.29754640284511</v>
      </c>
      <c r="AJ553" s="54">
        <v>0.27261829347496802</v>
      </c>
      <c r="AK553" s="56" t="s">
        <v>1764</v>
      </c>
      <c r="AL553" s="56">
        <v>10</v>
      </c>
      <c r="AM553" s="56">
        <v>1.7925044882588099</v>
      </c>
      <c r="AN553" s="56">
        <v>2.43438060089E-3</v>
      </c>
      <c r="AO553" s="56">
        <v>2.2814951490429699E-3</v>
      </c>
      <c r="AP553" s="56">
        <v>9</v>
      </c>
      <c r="AQ553" s="56">
        <v>-0.88804930988354802</v>
      </c>
      <c r="AR553" s="56">
        <v>-0.326736635288011</v>
      </c>
      <c r="AS553" s="56">
        <v>-0.24793178189645099</v>
      </c>
      <c r="AT553" s="56">
        <v>0.39910619710747902</v>
      </c>
      <c r="AU553" s="56">
        <v>0.73816450753301599</v>
      </c>
      <c r="AV553" s="56">
        <v>1.6633923387665199</v>
      </c>
      <c r="AW553" s="56">
        <v>1.0595894445525</v>
      </c>
      <c r="AX553" s="56">
        <v>-1.46690463580248</v>
      </c>
      <c r="AY553" s="56">
        <v>-0.70523985745842799</v>
      </c>
      <c r="AZ553" s="56">
        <v>0.347288659277666</v>
      </c>
      <c r="BA553" s="56">
        <v>0.45964080689886699</v>
      </c>
      <c r="BB553" s="56">
        <v>0.695341556487305</v>
      </c>
      <c r="BC553" s="56">
        <v>-1.7276612902944499</v>
      </c>
      <c r="BD553" s="77" t="s">
        <v>17751</v>
      </c>
      <c r="BE553" s="144" t="s">
        <v>18075</v>
      </c>
      <c r="BF553" s="77">
        <v>17</v>
      </c>
      <c r="BG553" s="77">
        <v>16.995544540000001</v>
      </c>
      <c r="BH553" s="77">
        <v>0</v>
      </c>
      <c r="BI553" s="77">
        <v>1.761494E-3</v>
      </c>
      <c r="BJ553" s="78">
        <v>21</v>
      </c>
      <c r="BK553" s="77">
        <v>-0.25819889000000001</v>
      </c>
      <c r="BL553" s="77">
        <v>-0.25819889000000001</v>
      </c>
      <c r="BM553" s="77">
        <v>-0.25819889000000001</v>
      </c>
      <c r="BN553" s="77">
        <v>-0.25819889000000001</v>
      </c>
      <c r="BO553" s="77">
        <v>-0.25819889000000001</v>
      </c>
      <c r="BP553" s="77">
        <v>-0.25819889000000001</v>
      </c>
      <c r="BQ553" s="77">
        <v>-0.25819889000000001</v>
      </c>
      <c r="BR553" s="77">
        <v>-0.25819889000000001</v>
      </c>
      <c r="BS553" s="77">
        <v>-0.25819889000000001</v>
      </c>
      <c r="BT553" s="77">
        <v>-0.25819889000000001</v>
      </c>
      <c r="BU553" s="77">
        <v>3.6147844560000002</v>
      </c>
      <c r="BV553" s="77">
        <v>-0.25819889000000001</v>
      </c>
      <c r="BW553" s="77">
        <v>-0.25819889000000001</v>
      </c>
      <c r="BX553" s="77">
        <v>-0.25819889000000001</v>
      </c>
      <c r="BY553" s="77">
        <v>-0.25819889000000001</v>
      </c>
    </row>
    <row r="554" spans="1:77">
      <c r="A554" s="52" t="s">
        <v>1230</v>
      </c>
      <c r="B554" s="52">
        <v>36</v>
      </c>
      <c r="C554" s="52">
        <v>6.7617182761034602</v>
      </c>
      <c r="D554" s="52">
        <v>4.0759124739671998E-4</v>
      </c>
      <c r="E554" s="52">
        <v>2.1355398363497899E-3</v>
      </c>
      <c r="F554" s="52">
        <v>1</v>
      </c>
      <c r="G554" s="52">
        <v>0.24680671633700599</v>
      </c>
      <c r="H554" s="52">
        <v>-0.94320631118083798</v>
      </c>
      <c r="I554" s="52">
        <v>-0.45573463476505599</v>
      </c>
      <c r="J554" s="52">
        <v>-1.36507319554438</v>
      </c>
      <c r="K554" s="52">
        <v>1.22729383445944E-2</v>
      </c>
      <c r="L554" s="52">
        <v>0.207474017201174</v>
      </c>
      <c r="M554" s="52">
        <v>1.6368110514123699</v>
      </c>
      <c r="N554" s="52">
        <v>0.93135114408423603</v>
      </c>
      <c r="O554" s="52">
        <v>-0.67218762789591602</v>
      </c>
      <c r="P554" s="52">
        <v>1.5946882630852399</v>
      </c>
      <c r="Q554" s="52">
        <v>-1.1804826529288599</v>
      </c>
      <c r="R554" s="52">
        <v>-1.2719708149559601E-2</v>
      </c>
      <c r="S554" s="54" t="s">
        <v>1231</v>
      </c>
      <c r="T554" s="54">
        <v>16</v>
      </c>
      <c r="U554" s="54">
        <v>2.20356668940462</v>
      </c>
      <c r="V554" s="54">
        <v>2.6242176202254602E-4</v>
      </c>
      <c r="W554" s="54">
        <v>1.5040357276116299E-3</v>
      </c>
      <c r="X554" s="54">
        <v>1</v>
      </c>
      <c r="Y554" s="54">
        <v>1.1185146679800599</v>
      </c>
      <c r="Z554" s="54">
        <v>-0.66962314909467302</v>
      </c>
      <c r="AA554" s="54">
        <v>-0.73904890918121902</v>
      </c>
      <c r="AB554" s="54">
        <v>-0.68496638265088206</v>
      </c>
      <c r="AC554" s="54">
        <v>-0.93819045176172</v>
      </c>
      <c r="AD554" s="54">
        <v>1.09959878615615</v>
      </c>
      <c r="AE554" s="54">
        <v>1.32759119996931</v>
      </c>
      <c r="AF554" s="54">
        <v>0.77042627774161498</v>
      </c>
      <c r="AG554" s="54">
        <v>-1.23043503104708</v>
      </c>
      <c r="AH554" s="54">
        <v>0.157617553857549</v>
      </c>
      <c r="AI554" s="54">
        <v>-1.1731239286005799</v>
      </c>
      <c r="AJ554" s="54">
        <v>0.96163936663147398</v>
      </c>
      <c r="AK554" s="56" t="s">
        <v>1232</v>
      </c>
      <c r="AL554" s="56">
        <v>123</v>
      </c>
      <c r="AM554" s="56">
        <v>20.4825378753895</v>
      </c>
      <c r="AN554" s="56">
        <v>6.1752865701475701E-3</v>
      </c>
      <c r="AO554" s="56">
        <v>2.6752914624270899E-3</v>
      </c>
      <c r="AP554" s="56">
        <v>2</v>
      </c>
      <c r="AQ554" s="56">
        <v>-0.95797123763488201</v>
      </c>
      <c r="AR554" s="56">
        <v>-0.250169210074904</v>
      </c>
      <c r="AS554" s="56">
        <v>1.65490895094928</v>
      </c>
      <c r="AT554" s="56">
        <v>-1.2472510247144599</v>
      </c>
      <c r="AU554" s="56">
        <v>1.5865672566389899</v>
      </c>
      <c r="AV554" s="56">
        <v>-1.7351195722288499</v>
      </c>
      <c r="AW554" s="56">
        <v>0.410046454360811</v>
      </c>
      <c r="AX554" s="56">
        <v>-0.15458305033105699</v>
      </c>
      <c r="AY554" s="56">
        <v>-0.17873698293864099</v>
      </c>
      <c r="AZ554" s="56">
        <v>-0.29266240783137598</v>
      </c>
      <c r="BA554" s="56">
        <v>0.47178230361926199</v>
      </c>
      <c r="BB554" s="56">
        <v>0.80759654716026896</v>
      </c>
      <c r="BC554" s="56">
        <v>-0.114408026974457</v>
      </c>
      <c r="BD554" s="77" t="s">
        <v>17752</v>
      </c>
      <c r="BE554" s="144" t="s">
        <v>18293</v>
      </c>
      <c r="BF554" s="77">
        <v>17</v>
      </c>
      <c r="BG554" s="77">
        <v>16.995544540000001</v>
      </c>
      <c r="BH554" s="77">
        <v>0</v>
      </c>
      <c r="BI554" s="77">
        <v>1.761494E-3</v>
      </c>
      <c r="BJ554" s="78">
        <v>21</v>
      </c>
      <c r="BK554" s="77">
        <v>-0.25819889000000001</v>
      </c>
      <c r="BL554" s="77">
        <v>-0.25819889000000001</v>
      </c>
      <c r="BM554" s="77">
        <v>-0.25819889000000001</v>
      </c>
      <c r="BN554" s="77">
        <v>-0.25819889000000001</v>
      </c>
      <c r="BO554" s="77">
        <v>-0.25819889000000001</v>
      </c>
      <c r="BP554" s="77">
        <v>-0.25819889000000001</v>
      </c>
      <c r="BQ554" s="77">
        <v>-0.25819889000000001</v>
      </c>
      <c r="BR554" s="77">
        <v>-0.25819889000000001</v>
      </c>
      <c r="BS554" s="77">
        <v>-0.25819889000000001</v>
      </c>
      <c r="BT554" s="77">
        <v>-0.25819889000000001</v>
      </c>
      <c r="BU554" s="77">
        <v>3.6147844560000002</v>
      </c>
      <c r="BV554" s="77">
        <v>-0.25819889000000001</v>
      </c>
      <c r="BW554" s="77">
        <v>-0.25819889000000001</v>
      </c>
      <c r="BX554" s="77">
        <v>-0.25819889000000001</v>
      </c>
      <c r="BY554" s="77">
        <v>-0.25819889000000001</v>
      </c>
    </row>
    <row r="555" spans="1:77">
      <c r="A555" s="52" t="s">
        <v>1765</v>
      </c>
      <c r="B555" s="52">
        <v>54</v>
      </c>
      <c r="C555" s="52">
        <v>9.7165792157332493</v>
      </c>
      <c r="D555" s="52">
        <v>1.6582821983126799E-3</v>
      </c>
      <c r="E555" s="52">
        <v>3.0502780659525499E-3</v>
      </c>
      <c r="F555" s="52">
        <v>3</v>
      </c>
      <c r="G555" s="52">
        <v>-0.75310024653585295</v>
      </c>
      <c r="H555" s="52">
        <v>0.18867501273008799</v>
      </c>
      <c r="I555" s="52">
        <v>0.18004963652577999</v>
      </c>
      <c r="J555" s="52">
        <v>1.3198168511896</v>
      </c>
      <c r="K555" s="52">
        <v>1.72517320004663</v>
      </c>
      <c r="L555" s="52">
        <v>0.53410024738825401</v>
      </c>
      <c r="M555" s="52">
        <v>-1.3403085213841299</v>
      </c>
      <c r="N555" s="52">
        <v>-1.26460167376372</v>
      </c>
      <c r="O555" s="52">
        <v>-0.67281444252209199</v>
      </c>
      <c r="P555" s="52">
        <v>-0.97468482648504595</v>
      </c>
      <c r="Q555" s="52">
        <v>0.57202437213371105</v>
      </c>
      <c r="R555" s="52">
        <v>0.48567039067677498</v>
      </c>
      <c r="S555" s="54" t="s">
        <v>1766</v>
      </c>
      <c r="T555" s="54">
        <v>3</v>
      </c>
      <c r="U555" s="54">
        <v>0.38872662042483203</v>
      </c>
      <c r="V555" s="54">
        <v>1.1055214655417899E-3</v>
      </c>
      <c r="W555" s="54">
        <v>8.0609515221574798E-4</v>
      </c>
      <c r="X555" s="54">
        <v>3</v>
      </c>
      <c r="Y555" s="54">
        <v>0.48513570489214197</v>
      </c>
      <c r="Z555" s="54">
        <v>5.6675585922355401E-2</v>
      </c>
      <c r="AA555" s="54">
        <v>-0.232462365313759</v>
      </c>
      <c r="AB555" s="54">
        <v>-1.7384992043726299</v>
      </c>
      <c r="AC555" s="54">
        <v>-1.38090613053565</v>
      </c>
      <c r="AD555" s="54">
        <v>0.75476323011702795</v>
      </c>
      <c r="AE555" s="54">
        <v>0.67782817004510099</v>
      </c>
      <c r="AF555" s="54">
        <v>0.98427013613596204</v>
      </c>
      <c r="AG555" s="54">
        <v>-0.14405211823553199</v>
      </c>
      <c r="AH555" s="54">
        <v>1.07304991067336</v>
      </c>
      <c r="AI555" s="54">
        <v>-1.3779635028130299</v>
      </c>
      <c r="AJ555" s="54">
        <v>0.84216058348465395</v>
      </c>
      <c r="AK555" s="56" t="s">
        <v>1456</v>
      </c>
      <c r="AL555" s="56">
        <v>3</v>
      </c>
      <c r="AM555" s="56">
        <v>0.32781100693881299</v>
      </c>
      <c r="AN555" s="57">
        <v>5.5834417451605499E-6</v>
      </c>
      <c r="AO555" s="56">
        <v>3.1817009766925398E-4</v>
      </c>
      <c r="AP555" s="56">
        <v>1</v>
      </c>
      <c r="AQ555" s="56">
        <v>0.301814815866633</v>
      </c>
      <c r="AR555" s="56">
        <v>1.0392839852848701</v>
      </c>
      <c r="AS555" s="56">
        <v>-1.12353528160351</v>
      </c>
      <c r="AT555" s="56">
        <v>1.0145292027483499</v>
      </c>
      <c r="AU555" s="56">
        <v>-1.75957005317421</v>
      </c>
      <c r="AV555" s="56">
        <v>0.67000880370810501</v>
      </c>
      <c r="AW555" s="56">
        <v>0.74290885858789502</v>
      </c>
      <c r="AX555" s="56">
        <v>1.6476474030504</v>
      </c>
      <c r="AY555" s="56">
        <v>-0.43298278062704398</v>
      </c>
      <c r="AZ555" s="56">
        <v>-0.29355856874133202</v>
      </c>
      <c r="BA555" s="56">
        <v>-0.51788546032948102</v>
      </c>
      <c r="BB555" s="56">
        <v>-1.06466480279704</v>
      </c>
      <c r="BC555" s="56">
        <v>-0.223996121973636</v>
      </c>
      <c r="BD555" s="77" t="s">
        <v>17754</v>
      </c>
      <c r="BE555" s="144" t="s">
        <v>18281</v>
      </c>
      <c r="BF555" s="77">
        <v>17</v>
      </c>
      <c r="BG555" s="77">
        <v>16.995544540000001</v>
      </c>
      <c r="BH555" s="77">
        <v>0</v>
      </c>
      <c r="BI555" s="77">
        <v>1.761494E-3</v>
      </c>
      <c r="BJ555" s="78">
        <v>21</v>
      </c>
      <c r="BK555" s="77">
        <v>-0.25819889000000001</v>
      </c>
      <c r="BL555" s="77">
        <v>-0.25819889000000001</v>
      </c>
      <c r="BM555" s="77">
        <v>-0.25819889000000001</v>
      </c>
      <c r="BN555" s="77">
        <v>-0.25819889000000001</v>
      </c>
      <c r="BO555" s="77">
        <v>-0.25819889000000001</v>
      </c>
      <c r="BP555" s="77">
        <v>-0.25819889000000001</v>
      </c>
      <c r="BQ555" s="77">
        <v>-0.25819889000000001</v>
      </c>
      <c r="BR555" s="77">
        <v>-0.25819889000000001</v>
      </c>
      <c r="BS555" s="77">
        <v>-0.25819889000000001</v>
      </c>
      <c r="BT555" s="77">
        <v>-0.25819889000000001</v>
      </c>
      <c r="BU555" s="77">
        <v>3.6147844560000002</v>
      </c>
      <c r="BV555" s="77">
        <v>-0.25819889000000001</v>
      </c>
      <c r="BW555" s="77">
        <v>-0.25819889000000001</v>
      </c>
      <c r="BX555" s="77">
        <v>-0.25819889000000001</v>
      </c>
      <c r="BY555" s="77">
        <v>-0.25819889000000001</v>
      </c>
    </row>
    <row r="556" spans="1:77">
      <c r="A556" s="52" t="s">
        <v>1767</v>
      </c>
      <c r="B556" s="52">
        <v>2</v>
      </c>
      <c r="C556" s="52">
        <v>0.21487131611667301</v>
      </c>
      <c r="D556" s="53">
        <v>5.5834417451605499E-6</v>
      </c>
      <c r="E556" s="52">
        <v>3.6580633099990602E-4</v>
      </c>
      <c r="F556" s="52">
        <v>3</v>
      </c>
      <c r="G556" s="52">
        <v>0.147762335750145</v>
      </c>
      <c r="H556" s="52">
        <v>-0.83600967543404003</v>
      </c>
      <c r="I556" s="52">
        <v>-0.31692941003247599</v>
      </c>
      <c r="J556" s="52">
        <v>-1.2974806662486</v>
      </c>
      <c r="K556" s="52">
        <v>-1.9397557630053199</v>
      </c>
      <c r="L556" s="52">
        <v>-2.3248061526703E-3</v>
      </c>
      <c r="M556" s="52">
        <v>1.4475166384437601</v>
      </c>
      <c r="N556" s="52">
        <v>1.2315930427531201</v>
      </c>
      <c r="O556" s="52">
        <v>0.33774927000605198</v>
      </c>
      <c r="P556" s="52">
        <v>0.86723261396125995</v>
      </c>
      <c r="Q556" s="52">
        <v>-0.127386248677818</v>
      </c>
      <c r="R556" s="52">
        <v>0.488032668636597</v>
      </c>
      <c r="S556" s="54" t="s">
        <v>1751</v>
      </c>
      <c r="T556" s="54">
        <v>2</v>
      </c>
      <c r="U556" s="54">
        <v>0.23062045322834199</v>
      </c>
      <c r="V556" s="54">
        <v>0</v>
      </c>
      <c r="W556" s="54">
        <v>4.03449491110515E-4</v>
      </c>
      <c r="X556" s="54">
        <v>3</v>
      </c>
      <c r="Y556" s="54">
        <v>0.41686005274591698</v>
      </c>
      <c r="Z556" s="54">
        <v>-0.23998374983097601</v>
      </c>
      <c r="AA556" s="54">
        <v>-0.84641293591183897</v>
      </c>
      <c r="AB556" s="54">
        <v>-0.83080489167248295</v>
      </c>
      <c r="AC556" s="54">
        <v>-0.97334301376274901</v>
      </c>
      <c r="AD556" s="54">
        <v>0.51922913203325605</v>
      </c>
      <c r="AE556" s="54">
        <v>1.181210284948</v>
      </c>
      <c r="AF556" s="54">
        <v>1.46224466942519</v>
      </c>
      <c r="AG556" s="54">
        <v>-0.81325597020627205</v>
      </c>
      <c r="AH556" s="54">
        <v>1.61680948376111</v>
      </c>
      <c r="AI556" s="54">
        <v>-1.07963493025213</v>
      </c>
      <c r="AJ556" s="54">
        <v>-0.41291813127702498</v>
      </c>
      <c r="AK556" s="56" t="s">
        <v>1717</v>
      </c>
      <c r="AL556" s="56">
        <v>22</v>
      </c>
      <c r="AM556" s="56">
        <v>3.08854289587092</v>
      </c>
      <c r="AN556" s="57">
        <v>2.79172087258028E-5</v>
      </c>
      <c r="AO556" s="56">
        <v>7.3543748244732105E-4</v>
      </c>
      <c r="AP556" s="56">
        <v>3</v>
      </c>
      <c r="AQ556" s="56">
        <v>2.5982008758584398</v>
      </c>
      <c r="AR556" s="56">
        <v>0.11942720289698</v>
      </c>
      <c r="AS556" s="56">
        <v>-0.512812593281469</v>
      </c>
      <c r="AT556" s="56">
        <v>0.49545892437253097</v>
      </c>
      <c r="AU556" s="56">
        <v>-1.0389353955005001</v>
      </c>
      <c r="AV556" s="56">
        <v>0.59238005779314595</v>
      </c>
      <c r="AW556" s="56">
        <v>-1.1009806109632501</v>
      </c>
      <c r="AX556" s="56">
        <v>0.91934393196674302</v>
      </c>
      <c r="AY556" s="56">
        <v>-0.34039211191253899</v>
      </c>
      <c r="AZ556" s="56">
        <v>-0.111310200685763</v>
      </c>
      <c r="BA556" s="56">
        <v>-0.32155122113266998</v>
      </c>
      <c r="BB556" s="56">
        <v>-0.93564025751591395</v>
      </c>
      <c r="BC556" s="56">
        <v>-0.36318860189572899</v>
      </c>
      <c r="BD556" s="77" t="s">
        <v>17755</v>
      </c>
      <c r="BE556" s="144" t="s">
        <v>18294</v>
      </c>
      <c r="BF556" s="77">
        <v>17</v>
      </c>
      <c r="BG556" s="77">
        <v>16.995544540000001</v>
      </c>
      <c r="BH556" s="77">
        <v>0</v>
      </c>
      <c r="BI556" s="77">
        <v>1.761494E-3</v>
      </c>
      <c r="BJ556" s="78">
        <v>21</v>
      </c>
      <c r="BK556" s="77">
        <v>-0.25819889000000001</v>
      </c>
      <c r="BL556" s="77">
        <v>-0.25819889000000001</v>
      </c>
      <c r="BM556" s="77">
        <v>-0.25819889000000001</v>
      </c>
      <c r="BN556" s="77">
        <v>-0.25819889000000001</v>
      </c>
      <c r="BO556" s="77">
        <v>-0.25819889000000001</v>
      </c>
      <c r="BP556" s="77">
        <v>-0.25819889000000001</v>
      </c>
      <c r="BQ556" s="77">
        <v>-0.25819889000000001</v>
      </c>
      <c r="BR556" s="77">
        <v>-0.25819889000000001</v>
      </c>
      <c r="BS556" s="77">
        <v>-0.25819889000000001</v>
      </c>
      <c r="BT556" s="77">
        <v>-0.25819889000000001</v>
      </c>
      <c r="BU556" s="77">
        <v>3.6147844560000002</v>
      </c>
      <c r="BV556" s="77">
        <v>-0.25819889000000001</v>
      </c>
      <c r="BW556" s="77">
        <v>-0.25819889000000001</v>
      </c>
      <c r="BX556" s="77">
        <v>-0.25819889000000001</v>
      </c>
      <c r="BY556" s="77">
        <v>-0.25819889000000001</v>
      </c>
    </row>
    <row r="557" spans="1:77">
      <c r="A557" s="52" t="s">
        <v>1531</v>
      </c>
      <c r="B557" s="52">
        <v>53</v>
      </c>
      <c r="C557" s="52">
        <v>9.1712906713655808</v>
      </c>
      <c r="D557" s="52">
        <v>3.9028257798672302E-3</v>
      </c>
      <c r="E557" s="52">
        <v>3.0682472544761199E-3</v>
      </c>
      <c r="F557" s="52">
        <v>2</v>
      </c>
      <c r="G557" s="52">
        <v>0.823972903996539</v>
      </c>
      <c r="H557" s="52">
        <v>-0.69090786275262706</v>
      </c>
      <c r="I557" s="52">
        <v>-0.68688015505026301</v>
      </c>
      <c r="J557" s="52">
        <v>-1.6935557997563599</v>
      </c>
      <c r="K557" s="52">
        <v>-0.86981195630446795</v>
      </c>
      <c r="L557" s="52">
        <v>0.88169398354191997</v>
      </c>
      <c r="M557" s="52">
        <v>1.6580858374057801</v>
      </c>
      <c r="N557" s="52">
        <v>0.57563693584634501</v>
      </c>
      <c r="O557" s="52">
        <v>-0.39774933233064602</v>
      </c>
      <c r="P557" s="52">
        <v>0.39602764267169499</v>
      </c>
      <c r="Q557" s="52">
        <v>-0.88543342893548804</v>
      </c>
      <c r="R557" s="52">
        <v>0.88892123166756998</v>
      </c>
      <c r="S557" s="54" t="s">
        <v>1557</v>
      </c>
      <c r="T557" s="54">
        <v>3</v>
      </c>
      <c r="U557" s="54">
        <v>0.34773811506098401</v>
      </c>
      <c r="V557" s="55">
        <v>5.5834417451605499E-6</v>
      </c>
      <c r="W557" s="54">
        <v>4.7794572256180902E-4</v>
      </c>
      <c r="X557" s="54">
        <v>1</v>
      </c>
      <c r="Y557" s="54">
        <v>-0.79349508656829504</v>
      </c>
      <c r="Z557" s="54">
        <v>0.72279391778165603</v>
      </c>
      <c r="AA557" s="54">
        <v>0.40006544944108102</v>
      </c>
      <c r="AB557" s="54">
        <v>0.86559371826755704</v>
      </c>
      <c r="AC557" s="54">
        <v>1.14009063313475</v>
      </c>
      <c r="AD557" s="54">
        <v>-0.99404003670044006</v>
      </c>
      <c r="AE557" s="54">
        <v>-0.87902818830684304</v>
      </c>
      <c r="AF557" s="54">
        <v>-0.28634207209532803</v>
      </c>
      <c r="AG557" s="54">
        <v>0.73188995856466199</v>
      </c>
      <c r="AH557" s="54">
        <v>-0.41669425522422598</v>
      </c>
      <c r="AI557" s="54">
        <v>1.33037945030797</v>
      </c>
      <c r="AJ557" s="54">
        <v>-1.82121348860254</v>
      </c>
      <c r="AK557" s="56" t="s">
        <v>1558</v>
      </c>
      <c r="AL557" s="56">
        <v>80</v>
      </c>
      <c r="AM557" s="56">
        <v>27.0517467299034</v>
      </c>
      <c r="AN557" s="56">
        <v>1.5801140138804401E-3</v>
      </c>
      <c r="AO557" s="56">
        <v>3.80679041557096E-3</v>
      </c>
      <c r="AP557" s="56">
        <v>2</v>
      </c>
      <c r="AQ557" s="56">
        <v>-1.3663705559052299</v>
      </c>
      <c r="AR557" s="56">
        <v>-0.45574909873745501</v>
      </c>
      <c r="AS557" s="56">
        <v>1.6821560645504501</v>
      </c>
      <c r="AT557" s="56">
        <v>-1.2135221563290901</v>
      </c>
      <c r="AU557" s="56">
        <v>1.34614873812991</v>
      </c>
      <c r="AV557" s="56">
        <v>-1.5425091069180199</v>
      </c>
      <c r="AW557" s="56">
        <v>-0.576116542681397</v>
      </c>
      <c r="AX557" s="56">
        <v>9.8331163635485205E-2</v>
      </c>
      <c r="AY557" s="56">
        <v>0.316015456575582</v>
      </c>
      <c r="AZ557" s="56">
        <v>1.5345192115240401E-3</v>
      </c>
      <c r="BA557" s="56">
        <v>0.52912315949762201</v>
      </c>
      <c r="BB557" s="56">
        <v>0.51035929839767202</v>
      </c>
      <c r="BC557" s="56">
        <v>0.67059906057294005</v>
      </c>
      <c r="BD557" s="77" t="s">
        <v>17756</v>
      </c>
      <c r="BE557" s="144" t="s">
        <v>18295</v>
      </c>
      <c r="BF557" s="77">
        <v>17</v>
      </c>
      <c r="BG557" s="77">
        <v>16.995544540000001</v>
      </c>
      <c r="BH557" s="77">
        <v>0</v>
      </c>
      <c r="BI557" s="77">
        <v>1.761494E-3</v>
      </c>
      <c r="BJ557" s="78">
        <v>21</v>
      </c>
      <c r="BK557" s="77">
        <v>-0.25819889000000001</v>
      </c>
      <c r="BL557" s="77">
        <v>-0.25819889000000001</v>
      </c>
      <c r="BM557" s="77">
        <v>-0.25819889000000001</v>
      </c>
      <c r="BN557" s="77">
        <v>-0.25819889000000001</v>
      </c>
      <c r="BO557" s="77">
        <v>-0.25819889000000001</v>
      </c>
      <c r="BP557" s="77">
        <v>-0.25819889000000001</v>
      </c>
      <c r="BQ557" s="77">
        <v>-0.25819889000000001</v>
      </c>
      <c r="BR557" s="77">
        <v>-0.25819889000000001</v>
      </c>
      <c r="BS557" s="77">
        <v>-0.25819889000000001</v>
      </c>
      <c r="BT557" s="77">
        <v>-0.25819889000000001</v>
      </c>
      <c r="BU557" s="77">
        <v>3.6147844560000002</v>
      </c>
      <c r="BV557" s="77">
        <v>-0.25819889000000001</v>
      </c>
      <c r="BW557" s="77">
        <v>-0.25819889000000001</v>
      </c>
      <c r="BX557" s="77">
        <v>-0.25819889000000001</v>
      </c>
      <c r="BY557" s="77">
        <v>-0.25819889000000001</v>
      </c>
    </row>
    <row r="558" spans="1:77">
      <c r="A558" s="52" t="s">
        <v>1823</v>
      </c>
      <c r="B558" s="52">
        <v>1</v>
      </c>
      <c r="C558" s="52">
        <v>0.11983209288072801</v>
      </c>
      <c r="D558" s="52">
        <v>0</v>
      </c>
      <c r="E558" s="52">
        <v>1.5929685091102799E-3</v>
      </c>
      <c r="F558" s="52">
        <v>6</v>
      </c>
      <c r="G558" s="52">
        <v>-0.78478079602221595</v>
      </c>
      <c r="H558" s="52">
        <v>-0.34793900688726698</v>
      </c>
      <c r="I558" s="52">
        <v>1.0998798005323001</v>
      </c>
      <c r="J558" s="52">
        <v>-0.61791941164555497</v>
      </c>
      <c r="K558" s="52">
        <v>-0.82521807753434495</v>
      </c>
      <c r="L558" s="52">
        <v>-1.0957867824033101</v>
      </c>
      <c r="M558" s="52">
        <v>0.54408135908633104</v>
      </c>
      <c r="N558" s="52">
        <v>1.09796759515903</v>
      </c>
      <c r="O558" s="52">
        <v>0.47653580172893301</v>
      </c>
      <c r="P558" s="52">
        <v>1.9753688333572801</v>
      </c>
      <c r="Q558" s="52">
        <v>-0.77703372017399097</v>
      </c>
      <c r="R558" s="52">
        <v>-0.74515559519719299</v>
      </c>
      <c r="S558" s="54" t="s">
        <v>1170</v>
      </c>
      <c r="T558" s="54">
        <v>13</v>
      </c>
      <c r="U558" s="54">
        <v>1.94749486454958</v>
      </c>
      <c r="V558" s="54">
        <v>1.2194236771430601E-2</v>
      </c>
      <c r="W558" s="54">
        <v>2.56308509646199E-3</v>
      </c>
      <c r="X558" s="54">
        <v>8</v>
      </c>
      <c r="Y558" s="54">
        <v>1.5108778044503599</v>
      </c>
      <c r="Z558" s="54">
        <v>-0.69695009653383799</v>
      </c>
      <c r="AA558" s="54">
        <v>-0.63376641334011796</v>
      </c>
      <c r="AB558" s="54">
        <v>-1.04500209198727</v>
      </c>
      <c r="AC558" s="54">
        <v>-1.1612113975784</v>
      </c>
      <c r="AD558" s="54">
        <v>0.32884962013121399</v>
      </c>
      <c r="AE558" s="54">
        <v>1.5727824476910299</v>
      </c>
      <c r="AF558" s="54">
        <v>0.54689837344318504</v>
      </c>
      <c r="AG558" s="54">
        <v>-0.35720893088372802</v>
      </c>
      <c r="AH558" s="54">
        <v>0.920897409224676</v>
      </c>
      <c r="AI558" s="54">
        <v>-1.21648175872229</v>
      </c>
      <c r="AJ558" s="54">
        <v>0.23031503410517801</v>
      </c>
      <c r="AK558" s="56" t="s">
        <v>1435</v>
      </c>
      <c r="AL558" s="56">
        <v>62</v>
      </c>
      <c r="AM558" s="56">
        <v>11.356379340665001</v>
      </c>
      <c r="AN558" s="57">
        <v>6.7001300941926602E-5</v>
      </c>
      <c r="AO558" s="56">
        <v>1.5703507622870799E-3</v>
      </c>
      <c r="AP558" s="56">
        <v>1</v>
      </c>
      <c r="AQ558" s="56">
        <v>-0.68669212902544197</v>
      </c>
      <c r="AR558" s="56">
        <v>0.64008563730471002</v>
      </c>
      <c r="AS558" s="56">
        <v>1.35058168508014</v>
      </c>
      <c r="AT558" s="56">
        <v>-0.27745421897324801</v>
      </c>
      <c r="AU558" s="56">
        <v>1.0990484882597999</v>
      </c>
      <c r="AV558" s="56">
        <v>-2.4170531899773602</v>
      </c>
      <c r="AW558" s="56">
        <v>0.35066441406355497</v>
      </c>
      <c r="AX558" s="56">
        <v>-0.86415163448208299</v>
      </c>
      <c r="AY558" s="56">
        <v>-0.11202996617112</v>
      </c>
      <c r="AZ558" s="56">
        <v>0.152323681861845</v>
      </c>
      <c r="BA558" s="56">
        <v>0.58406124895954004</v>
      </c>
      <c r="BB558" s="56">
        <v>0.76288640971694099</v>
      </c>
      <c r="BC558" s="56">
        <v>-0.58227042661728901</v>
      </c>
      <c r="BD558" s="77" t="s">
        <v>17757</v>
      </c>
      <c r="BE558" s="144" t="s">
        <v>3637</v>
      </c>
      <c r="BF558" s="77">
        <v>17</v>
      </c>
      <c r="BG558" s="77">
        <v>16.995544540000001</v>
      </c>
      <c r="BH558" s="77">
        <v>0</v>
      </c>
      <c r="BI558" s="77">
        <v>1.761494E-3</v>
      </c>
      <c r="BJ558" s="78">
        <v>21</v>
      </c>
      <c r="BK558" s="77">
        <v>-0.25819889000000001</v>
      </c>
      <c r="BL558" s="77">
        <v>-0.25819889000000001</v>
      </c>
      <c r="BM558" s="77">
        <v>-0.25819889000000001</v>
      </c>
      <c r="BN558" s="77">
        <v>-0.25819889000000001</v>
      </c>
      <c r="BO558" s="77">
        <v>-0.25819889000000001</v>
      </c>
      <c r="BP558" s="77">
        <v>-0.25819889000000001</v>
      </c>
      <c r="BQ558" s="77">
        <v>-0.25819889000000001</v>
      </c>
      <c r="BR558" s="77">
        <v>-0.25819889000000001</v>
      </c>
      <c r="BS558" s="77">
        <v>-0.25819889000000001</v>
      </c>
      <c r="BT558" s="77">
        <v>-0.25819889000000001</v>
      </c>
      <c r="BU558" s="77">
        <v>3.6147844560000002</v>
      </c>
      <c r="BV558" s="77">
        <v>-0.25819889000000001</v>
      </c>
      <c r="BW558" s="77">
        <v>-0.25819889000000001</v>
      </c>
      <c r="BX558" s="77">
        <v>-0.25819889000000001</v>
      </c>
      <c r="BY558" s="77">
        <v>-0.25819889000000001</v>
      </c>
    </row>
    <row r="559" spans="1:77">
      <c r="A559" s="52" t="s">
        <v>1559</v>
      </c>
      <c r="B559" s="52">
        <v>5</v>
      </c>
      <c r="C559" s="52">
        <v>0.811908262281134</v>
      </c>
      <c r="D559" s="52">
        <v>0</v>
      </c>
      <c r="E559" s="52">
        <v>6.0994727401566E-4</v>
      </c>
      <c r="F559" s="52">
        <v>2</v>
      </c>
      <c r="G559" s="52">
        <v>1.0174199331410001</v>
      </c>
      <c r="H559" s="52">
        <v>-0.29819671989773999</v>
      </c>
      <c r="I559" s="52">
        <v>-0.29942030403424402</v>
      </c>
      <c r="J559" s="52">
        <v>-1.48590208795086</v>
      </c>
      <c r="K559" s="52">
        <v>-1.0394862292260001</v>
      </c>
      <c r="L559" s="52">
        <v>1.38580107994776</v>
      </c>
      <c r="M559" s="52">
        <v>1.4846059897736399</v>
      </c>
      <c r="N559" s="52">
        <v>0.39215167290816599</v>
      </c>
      <c r="O559" s="52">
        <v>-0.51103138101411905</v>
      </c>
      <c r="P559" s="52">
        <v>-0.34250162806418299</v>
      </c>
      <c r="Q559" s="52">
        <v>-1.0991021543533801</v>
      </c>
      <c r="R559" s="52">
        <v>0.79566182876995795</v>
      </c>
      <c r="S559" s="54" t="s">
        <v>1111</v>
      </c>
      <c r="T559" s="54">
        <v>36</v>
      </c>
      <c r="U559" s="54">
        <v>13.4271762480082</v>
      </c>
      <c r="V559" s="54">
        <v>0</v>
      </c>
      <c r="W559" s="54">
        <v>2.4648074186490701E-3</v>
      </c>
      <c r="X559" s="54">
        <v>2</v>
      </c>
      <c r="Y559" s="54">
        <v>-1.8927196590568501E-2</v>
      </c>
      <c r="Z559" s="54">
        <v>0.82175446737091196</v>
      </c>
      <c r="AA559" s="54">
        <v>0.95010455981075403</v>
      </c>
      <c r="AB559" s="54">
        <v>-1.32507857677016E-2</v>
      </c>
      <c r="AC559" s="54">
        <v>0.59400092833478202</v>
      </c>
      <c r="AD559" s="54">
        <v>-0.18417941846666999</v>
      </c>
      <c r="AE559" s="54">
        <v>-1.07826085732287</v>
      </c>
      <c r="AF559" s="54">
        <v>-1.02028563066963</v>
      </c>
      <c r="AG559" s="54">
        <v>1.38790245972816</v>
      </c>
      <c r="AH559" s="54">
        <v>-2.0518708015567499</v>
      </c>
      <c r="AI559" s="54">
        <v>0.809874613098992</v>
      </c>
      <c r="AJ559" s="54">
        <v>-0.19686233796942201</v>
      </c>
      <c r="AK559" s="56" t="s">
        <v>1350</v>
      </c>
      <c r="AL559" s="56">
        <v>180</v>
      </c>
      <c r="AM559" s="56">
        <v>29.192987380673198</v>
      </c>
      <c r="AN559" s="56">
        <v>7.8782363024215395E-3</v>
      </c>
      <c r="AO559" s="56">
        <v>4.1225014677942502E-3</v>
      </c>
      <c r="AP559" s="56">
        <v>1</v>
      </c>
      <c r="AQ559" s="56">
        <v>0.95457055617511199</v>
      </c>
      <c r="AR559" s="56">
        <v>0.83028996904613495</v>
      </c>
      <c r="AS559" s="56">
        <v>-0.51497131008601105</v>
      </c>
      <c r="AT559" s="56">
        <v>1.14411630515951</v>
      </c>
      <c r="AU559" s="56">
        <v>-1.2978455787376499</v>
      </c>
      <c r="AV559" s="56">
        <v>1.2084942895259501</v>
      </c>
      <c r="AW559" s="56">
        <v>-1.2813667821854899</v>
      </c>
      <c r="AX559" s="56">
        <v>0.85226438562144702</v>
      </c>
      <c r="AY559" s="56">
        <v>0.26094751147079398</v>
      </c>
      <c r="AZ559" s="56">
        <v>-8.4244780610670603E-2</v>
      </c>
      <c r="BA559" s="56">
        <v>-0.53345957159145496</v>
      </c>
      <c r="BB559" s="56">
        <v>-1.7097123711008899</v>
      </c>
      <c r="BC559" s="56">
        <v>0.170917377313234</v>
      </c>
      <c r="BD559" s="77" t="s">
        <v>17758</v>
      </c>
      <c r="BE559" s="144" t="s">
        <v>18296</v>
      </c>
      <c r="BF559" s="77">
        <v>17</v>
      </c>
      <c r="BG559" s="77">
        <v>16.995544540000001</v>
      </c>
      <c r="BH559" s="77">
        <v>0</v>
      </c>
      <c r="BI559" s="77">
        <v>1.761494E-3</v>
      </c>
      <c r="BJ559" s="78">
        <v>21</v>
      </c>
      <c r="BK559" s="77">
        <v>-0.25819889000000001</v>
      </c>
      <c r="BL559" s="77">
        <v>-0.25819889000000001</v>
      </c>
      <c r="BM559" s="77">
        <v>-0.25819889000000001</v>
      </c>
      <c r="BN559" s="77">
        <v>-0.25819889000000001</v>
      </c>
      <c r="BO559" s="77">
        <v>-0.25819889000000001</v>
      </c>
      <c r="BP559" s="77">
        <v>-0.25819889000000001</v>
      </c>
      <c r="BQ559" s="77">
        <v>-0.25819889000000001</v>
      </c>
      <c r="BR559" s="77">
        <v>-0.25819889000000001</v>
      </c>
      <c r="BS559" s="77">
        <v>-0.25819889000000001</v>
      </c>
      <c r="BT559" s="77">
        <v>-0.25819889000000001</v>
      </c>
      <c r="BU559" s="77">
        <v>3.6147844560000002</v>
      </c>
      <c r="BV559" s="77">
        <v>-0.25819889000000001</v>
      </c>
      <c r="BW559" s="77">
        <v>-0.25819889000000001</v>
      </c>
      <c r="BX559" s="77">
        <v>-0.25819889000000001</v>
      </c>
      <c r="BY559" s="77">
        <v>-0.25819889000000001</v>
      </c>
    </row>
    <row r="560" spans="1:77">
      <c r="A560" s="52" t="s">
        <v>1233</v>
      </c>
      <c r="B560" s="52">
        <v>5</v>
      </c>
      <c r="C560" s="52">
        <v>0.57569332426998598</v>
      </c>
      <c r="D560" s="52">
        <v>4.3271673524994296E-3</v>
      </c>
      <c r="E560" s="52">
        <v>1.0300979713861701E-3</v>
      </c>
      <c r="F560" s="52">
        <v>1</v>
      </c>
      <c r="G560" s="52">
        <v>0.89963873075068301</v>
      </c>
      <c r="H560" s="52">
        <v>-0.70807606626779096</v>
      </c>
      <c r="I560" s="52">
        <v>0.72900726093472801</v>
      </c>
      <c r="J560" s="52">
        <v>-1.6612307200254399</v>
      </c>
      <c r="K560" s="52">
        <v>-0.53913120638701095</v>
      </c>
      <c r="L560" s="52">
        <v>0.15561879403661399</v>
      </c>
      <c r="M560" s="52">
        <v>0.75528353742797905</v>
      </c>
      <c r="N560" s="52">
        <v>1.15960399522153</v>
      </c>
      <c r="O560" s="52">
        <v>-0.89002874665501797</v>
      </c>
      <c r="P560" s="52">
        <v>1.2718500048821799</v>
      </c>
      <c r="Q560" s="52">
        <v>-1.31802990490662</v>
      </c>
      <c r="R560" s="52">
        <v>0.145494320988167</v>
      </c>
      <c r="S560" s="54" t="s">
        <v>1234</v>
      </c>
      <c r="T560" s="54">
        <v>58</v>
      </c>
      <c r="U560" s="54">
        <v>9.0976323768490595</v>
      </c>
      <c r="V560" s="54">
        <v>4.8687612017799999E-3</v>
      </c>
      <c r="W560" s="54">
        <v>4.8810342793870502E-3</v>
      </c>
      <c r="X560" s="54">
        <v>1</v>
      </c>
      <c r="Y560" s="54">
        <v>0.70360121637186002</v>
      </c>
      <c r="Z560" s="54">
        <v>-0.58020181263197901</v>
      </c>
      <c r="AA560" s="54">
        <v>-0.83211962250136395</v>
      </c>
      <c r="AB560" s="54">
        <v>-0.99835942384571297</v>
      </c>
      <c r="AC560" s="54">
        <v>-1.1330176607006599</v>
      </c>
      <c r="AD560" s="54">
        <v>1.1461798640135299</v>
      </c>
      <c r="AE560" s="54">
        <v>1.16629773883412</v>
      </c>
      <c r="AF560" s="54">
        <v>0.55959376273961403</v>
      </c>
      <c r="AG560" s="54">
        <v>-0.83961579547214005</v>
      </c>
      <c r="AH560" s="54">
        <v>0.66369597734089503</v>
      </c>
      <c r="AI560" s="54">
        <v>-1.1634433393689401</v>
      </c>
      <c r="AJ560" s="54">
        <v>1.3073890952207701</v>
      </c>
      <c r="AK560" s="56" t="s">
        <v>1235</v>
      </c>
      <c r="AL560" s="56">
        <v>2</v>
      </c>
      <c r="AM560" s="56">
        <v>0.29365623129157598</v>
      </c>
      <c r="AN560" s="57">
        <v>5.5834417451605499E-6</v>
      </c>
      <c r="AO560" s="56">
        <v>1.4323189545287301E-3</v>
      </c>
      <c r="AP560" s="56">
        <v>11</v>
      </c>
      <c r="AQ560" s="56">
        <v>1.84782361982379E-2</v>
      </c>
      <c r="AR560" s="56">
        <v>0.93887654826780798</v>
      </c>
      <c r="AS560" s="56">
        <v>-0.49896313724049302</v>
      </c>
      <c r="AT560" s="56">
        <v>1.4458379597242601</v>
      </c>
      <c r="AU560" s="56">
        <v>0.36607904551325199</v>
      </c>
      <c r="AV560" s="56">
        <v>0.36291998353541</v>
      </c>
      <c r="AW560" s="56">
        <v>1.0696295571707199</v>
      </c>
      <c r="AX560" s="56">
        <v>-1.29370950531263</v>
      </c>
      <c r="AY560" s="56">
        <v>-1.2836167495392301</v>
      </c>
      <c r="AZ560" s="56">
        <v>-0.65784384786005101</v>
      </c>
      <c r="BA560" s="56">
        <v>-0.225439783901142</v>
      </c>
      <c r="BB560" s="56">
        <v>1.20828278273277</v>
      </c>
      <c r="BC560" s="56">
        <v>-1.4505310892889201</v>
      </c>
      <c r="BD560" s="77" t="s">
        <v>17759</v>
      </c>
      <c r="BE560" s="144" t="s">
        <v>18297</v>
      </c>
      <c r="BF560" s="77">
        <v>17</v>
      </c>
      <c r="BG560" s="77">
        <v>16.995544540000001</v>
      </c>
      <c r="BH560" s="77">
        <v>0</v>
      </c>
      <c r="BI560" s="77">
        <v>1.761494E-3</v>
      </c>
      <c r="BJ560" s="78">
        <v>21</v>
      </c>
      <c r="BK560" s="77">
        <v>-0.25819889000000001</v>
      </c>
      <c r="BL560" s="77">
        <v>-0.25819889000000001</v>
      </c>
      <c r="BM560" s="77">
        <v>-0.25819889000000001</v>
      </c>
      <c r="BN560" s="77">
        <v>-0.25819889000000001</v>
      </c>
      <c r="BO560" s="77">
        <v>-0.25819889000000001</v>
      </c>
      <c r="BP560" s="77">
        <v>-0.25819889000000001</v>
      </c>
      <c r="BQ560" s="77">
        <v>-0.25819889000000001</v>
      </c>
      <c r="BR560" s="77">
        <v>-0.25819889000000001</v>
      </c>
      <c r="BS560" s="77">
        <v>-0.25819889000000001</v>
      </c>
      <c r="BT560" s="77">
        <v>-0.25819889000000001</v>
      </c>
      <c r="BU560" s="77">
        <v>3.6147844560000002</v>
      </c>
      <c r="BV560" s="77">
        <v>-0.25819889000000001</v>
      </c>
      <c r="BW560" s="77">
        <v>-0.25819889000000001</v>
      </c>
      <c r="BX560" s="77">
        <v>-0.25819889000000001</v>
      </c>
      <c r="BY560" s="77">
        <v>-0.25819889000000001</v>
      </c>
    </row>
    <row r="561" spans="1:77">
      <c r="A561" s="52" t="s">
        <v>1768</v>
      </c>
      <c r="B561" s="52">
        <v>33</v>
      </c>
      <c r="C561" s="52">
        <v>4.5490578710600804</v>
      </c>
      <c r="D561" s="52">
        <v>5.0641816628606198E-3</v>
      </c>
      <c r="E561" s="52">
        <v>1.6960518865698499E-3</v>
      </c>
      <c r="F561" s="52">
        <v>3</v>
      </c>
      <c r="G561" s="52">
        <v>-0.65703989754145098</v>
      </c>
      <c r="H561" s="52">
        <v>0.72798783054393901</v>
      </c>
      <c r="I561" s="52">
        <v>0.44253514025504098</v>
      </c>
      <c r="J561" s="52">
        <v>1.6174465966848799</v>
      </c>
      <c r="K561" s="52">
        <v>1.4794733458048599</v>
      </c>
      <c r="L561" s="52">
        <v>-2.9868156823130002E-2</v>
      </c>
      <c r="M561" s="52">
        <v>-1.33629197204156</v>
      </c>
      <c r="N561" s="52">
        <v>-1.1134516626613999</v>
      </c>
      <c r="O561" s="52">
        <v>-0.55317698783970004</v>
      </c>
      <c r="P561" s="52">
        <v>-0.96352773678649895</v>
      </c>
      <c r="Q561" s="52">
        <v>0.78554515138653602</v>
      </c>
      <c r="R561" s="52">
        <v>-0.39963165098151998</v>
      </c>
      <c r="S561" s="54" t="s">
        <v>1769</v>
      </c>
      <c r="T561" s="54">
        <v>30</v>
      </c>
      <c r="U561" s="54">
        <v>4.6270355891053701</v>
      </c>
      <c r="V561" s="54">
        <v>1.09602961457502E-2</v>
      </c>
      <c r="W561" s="54">
        <v>2.3014190437530301E-3</v>
      </c>
      <c r="X561" s="54">
        <v>3</v>
      </c>
      <c r="Y561" s="54">
        <v>-0.76864582882537602</v>
      </c>
      <c r="Z561" s="54">
        <v>0.60138384938258105</v>
      </c>
      <c r="AA561" s="54">
        <v>0.58954914843462702</v>
      </c>
      <c r="AB561" s="54">
        <v>1.24766034804935</v>
      </c>
      <c r="AC561" s="54">
        <v>1.11180750870047</v>
      </c>
      <c r="AD561" s="54">
        <v>3.6554065920192398E-2</v>
      </c>
      <c r="AE561" s="54">
        <v>-1.53709260774888</v>
      </c>
      <c r="AF561" s="54">
        <v>-1.0787557453231</v>
      </c>
      <c r="AG561" s="54">
        <v>0.32136981374998702</v>
      </c>
      <c r="AH561" s="54">
        <v>-1.5393605747187</v>
      </c>
      <c r="AI561" s="54">
        <v>0.94987166384815902</v>
      </c>
      <c r="AJ561" s="54">
        <v>6.5658358530699207E-2</v>
      </c>
      <c r="AK561" s="56" t="s">
        <v>1397</v>
      </c>
      <c r="AL561" s="56">
        <v>119</v>
      </c>
      <c r="AM561" s="56">
        <v>20.1737493146003</v>
      </c>
      <c r="AN561" s="56">
        <v>2.9703910084254099E-3</v>
      </c>
      <c r="AO561" s="56">
        <v>2.6411418856590002E-3</v>
      </c>
      <c r="AP561" s="56">
        <v>1</v>
      </c>
      <c r="AQ561" s="56">
        <v>0.66242346077632996</v>
      </c>
      <c r="AR561" s="56">
        <v>0.34509415519075098</v>
      </c>
      <c r="AS561" s="56">
        <v>-1.34047507628219</v>
      </c>
      <c r="AT561" s="56">
        <v>0.97233292638959301</v>
      </c>
      <c r="AU561" s="56">
        <v>-1.73580865571706</v>
      </c>
      <c r="AV561" s="56">
        <v>1.90077708321524</v>
      </c>
      <c r="AW561" s="56">
        <v>-0.256874196066604</v>
      </c>
      <c r="AX561" s="56">
        <v>0.88654501235107397</v>
      </c>
      <c r="AY561" s="56">
        <v>-0.197821685046778</v>
      </c>
      <c r="AZ561" s="56">
        <v>0.17823430550726899</v>
      </c>
      <c r="BA561" s="56">
        <v>-0.40085083822755901</v>
      </c>
      <c r="BB561" s="56">
        <v>-0.99495721168209705</v>
      </c>
      <c r="BC561" s="56">
        <v>-1.8619280407965601E-2</v>
      </c>
      <c r="BD561" s="77" t="s">
        <v>17760</v>
      </c>
      <c r="BE561" s="144" t="s">
        <v>3637</v>
      </c>
      <c r="BF561" s="77">
        <v>17</v>
      </c>
      <c r="BG561" s="77">
        <v>16.995544540000001</v>
      </c>
      <c r="BH561" s="77">
        <v>0</v>
      </c>
      <c r="BI561" s="77">
        <v>1.761494E-3</v>
      </c>
      <c r="BJ561" s="78">
        <v>21</v>
      </c>
      <c r="BK561" s="77">
        <v>-0.25819889000000001</v>
      </c>
      <c r="BL561" s="77">
        <v>-0.25819889000000001</v>
      </c>
      <c r="BM561" s="77">
        <v>-0.25819889000000001</v>
      </c>
      <c r="BN561" s="77">
        <v>-0.25819889000000001</v>
      </c>
      <c r="BO561" s="77">
        <v>-0.25819889000000001</v>
      </c>
      <c r="BP561" s="77">
        <v>-0.25819889000000001</v>
      </c>
      <c r="BQ561" s="77">
        <v>-0.25819889000000001</v>
      </c>
      <c r="BR561" s="77">
        <v>-0.25819889000000001</v>
      </c>
      <c r="BS561" s="77">
        <v>-0.25819889000000001</v>
      </c>
      <c r="BT561" s="77">
        <v>-0.25819889000000001</v>
      </c>
      <c r="BU561" s="77">
        <v>3.6147844560000002</v>
      </c>
      <c r="BV561" s="77">
        <v>-0.25819889000000001</v>
      </c>
      <c r="BW561" s="77">
        <v>-0.25819889000000001</v>
      </c>
      <c r="BX561" s="77">
        <v>-0.25819889000000001</v>
      </c>
      <c r="BY561" s="77">
        <v>-0.25819889000000001</v>
      </c>
    </row>
    <row r="562" spans="1:77">
      <c r="A562" s="52" t="s">
        <v>1236</v>
      </c>
      <c r="B562" s="52">
        <v>46</v>
      </c>
      <c r="C562" s="52">
        <v>8.8324126408737502</v>
      </c>
      <c r="D562" s="52">
        <v>2.3450455329674299E-4</v>
      </c>
      <c r="E562" s="52">
        <v>2.6460588032684298E-3</v>
      </c>
      <c r="F562" s="52">
        <v>1</v>
      </c>
      <c r="G562" s="52">
        <v>-0.120709795762863</v>
      </c>
      <c r="H562" s="52">
        <v>0.99913371070898005</v>
      </c>
      <c r="I562" s="52">
        <v>0.44391472458689801</v>
      </c>
      <c r="J562" s="52">
        <v>1.3986614057559399</v>
      </c>
      <c r="K562" s="52">
        <v>-9.6160378230039593E-3</v>
      </c>
      <c r="L562" s="52">
        <v>-0.22876858640995101</v>
      </c>
      <c r="M562" s="52">
        <v>-1.94268154348333</v>
      </c>
      <c r="N562" s="52">
        <v>-0.66034152744364605</v>
      </c>
      <c r="O562" s="52">
        <v>0.77003124557686997</v>
      </c>
      <c r="P562" s="52">
        <v>-1.42931772902037</v>
      </c>
      <c r="Q562" s="52">
        <v>0.95176260999433504</v>
      </c>
      <c r="R562" s="52">
        <v>-0.172068476679861</v>
      </c>
      <c r="S562" s="54" t="s">
        <v>1237</v>
      </c>
      <c r="T562" s="54">
        <v>19</v>
      </c>
      <c r="U562" s="54">
        <v>2.2870275670343201</v>
      </c>
      <c r="V562" s="54">
        <v>4.6342566484832603E-4</v>
      </c>
      <c r="W562" s="54">
        <v>1.1764972852370201E-3</v>
      </c>
      <c r="X562" s="54">
        <v>1</v>
      </c>
      <c r="Y562" s="54">
        <v>0.11430774331668</v>
      </c>
      <c r="Z562" s="54">
        <v>-0.68575943307371701</v>
      </c>
      <c r="AA562" s="54">
        <v>-0.45847318508185803</v>
      </c>
      <c r="AB562" s="54">
        <v>-1.35213900022672</v>
      </c>
      <c r="AC562" s="54">
        <v>-1.29598713483834</v>
      </c>
      <c r="AD562" s="54">
        <v>0.79400270663251504</v>
      </c>
      <c r="AE562" s="54">
        <v>1.24091385804516</v>
      </c>
      <c r="AF562" s="54">
        <v>1.0128466142369399</v>
      </c>
      <c r="AG562" s="54">
        <v>-0.31653489367718102</v>
      </c>
      <c r="AH562" s="54">
        <v>1.1857695517249001</v>
      </c>
      <c r="AI562" s="54">
        <v>-1.1362453205307801</v>
      </c>
      <c r="AJ562" s="54">
        <v>0.89729849347239499</v>
      </c>
      <c r="AK562" s="56" t="s">
        <v>1238</v>
      </c>
      <c r="AL562" s="56">
        <v>105</v>
      </c>
      <c r="AM562" s="56">
        <v>18.7283327302003</v>
      </c>
      <c r="AN562" s="56">
        <v>8.0959905304828E-4</v>
      </c>
      <c r="AO562" s="56">
        <v>2.4644842022095098E-3</v>
      </c>
      <c r="AP562" s="56">
        <v>1</v>
      </c>
      <c r="AQ562" s="56">
        <v>0.54483571439657397</v>
      </c>
      <c r="AR562" s="56">
        <v>0.34796664691057599</v>
      </c>
      <c r="AS562" s="56">
        <v>-0.71860698371329401</v>
      </c>
      <c r="AT562" s="56">
        <v>1.3415812791367201</v>
      </c>
      <c r="AU562" s="56">
        <v>-0.64323966605443705</v>
      </c>
      <c r="AV562" s="56">
        <v>2.2011869993657398</v>
      </c>
      <c r="AW562" s="56">
        <v>-1.1683682955327901</v>
      </c>
      <c r="AX562" s="56">
        <v>0.67889226443180395</v>
      </c>
      <c r="AY562" s="56">
        <v>-4.5735334857085003E-2</v>
      </c>
      <c r="AZ562" s="56">
        <v>-0.193619752505031</v>
      </c>
      <c r="BA562" s="56">
        <v>-0.84398500145991295</v>
      </c>
      <c r="BB562" s="56">
        <v>-1.1394417543505799</v>
      </c>
      <c r="BC562" s="56">
        <v>-0.36146611576828303</v>
      </c>
      <c r="BD562" s="77" t="s">
        <v>17761</v>
      </c>
      <c r="BE562" s="144" t="s">
        <v>18298</v>
      </c>
      <c r="BF562" s="77">
        <v>17</v>
      </c>
      <c r="BG562" s="77">
        <v>16.995544540000001</v>
      </c>
      <c r="BH562" s="77">
        <v>0</v>
      </c>
      <c r="BI562" s="77">
        <v>1.761494E-3</v>
      </c>
      <c r="BJ562" s="78">
        <v>21</v>
      </c>
      <c r="BK562" s="77">
        <v>-0.25819889000000001</v>
      </c>
      <c r="BL562" s="77">
        <v>-0.25819889000000001</v>
      </c>
      <c r="BM562" s="77">
        <v>-0.25819889000000001</v>
      </c>
      <c r="BN562" s="77">
        <v>-0.25819889000000001</v>
      </c>
      <c r="BO562" s="77">
        <v>-0.25819889000000001</v>
      </c>
      <c r="BP562" s="77">
        <v>-0.25819889000000001</v>
      </c>
      <c r="BQ562" s="77">
        <v>-0.25819889000000001</v>
      </c>
      <c r="BR562" s="77">
        <v>-0.25819889000000001</v>
      </c>
      <c r="BS562" s="77">
        <v>-0.25819889000000001</v>
      </c>
      <c r="BT562" s="77">
        <v>-0.25819889000000001</v>
      </c>
      <c r="BU562" s="77">
        <v>3.6147844560000002</v>
      </c>
      <c r="BV562" s="77">
        <v>-0.25819889000000001</v>
      </c>
      <c r="BW562" s="77">
        <v>-0.25819889000000001</v>
      </c>
      <c r="BX562" s="77">
        <v>-0.25819889000000001</v>
      </c>
      <c r="BY562" s="77">
        <v>-0.25819889000000001</v>
      </c>
    </row>
    <row r="563" spans="1:77">
      <c r="A563" s="52" t="s">
        <v>1560</v>
      </c>
      <c r="B563" s="52">
        <v>37</v>
      </c>
      <c r="C563" s="52">
        <v>5.3823459703313397</v>
      </c>
      <c r="D563" s="52">
        <v>3.0150585423867002E-4</v>
      </c>
      <c r="E563" s="52">
        <v>1.64429666337561E-3</v>
      </c>
      <c r="F563" s="52">
        <v>2</v>
      </c>
      <c r="G563" s="52">
        <v>-0.61971716646638197</v>
      </c>
      <c r="H563" s="52">
        <v>1.1307275514736601</v>
      </c>
      <c r="I563" s="52">
        <v>0.54790783628177897</v>
      </c>
      <c r="J563" s="52">
        <v>1.3120595062649401</v>
      </c>
      <c r="K563" s="52">
        <v>0.86394106285900296</v>
      </c>
      <c r="L563" s="52">
        <v>0.36511101258260098</v>
      </c>
      <c r="M563" s="52">
        <v>-1.77289436257199</v>
      </c>
      <c r="N563" s="52">
        <v>-1.18532423983095</v>
      </c>
      <c r="O563" s="52">
        <v>0.11821110776838401</v>
      </c>
      <c r="P563" s="52">
        <v>-1.0615181486827701</v>
      </c>
      <c r="Q563" s="52">
        <v>0.74303585270056105</v>
      </c>
      <c r="R563" s="52">
        <v>-0.44154001237884699</v>
      </c>
      <c r="S563" s="54" t="s">
        <v>1114</v>
      </c>
      <c r="T563" s="54">
        <v>36</v>
      </c>
      <c r="U563" s="54">
        <v>13.0745977894898</v>
      </c>
      <c r="V563" s="54">
        <v>0</v>
      </c>
      <c r="W563" s="54">
        <v>2.4090171177703502E-3</v>
      </c>
      <c r="X563" s="54">
        <v>2</v>
      </c>
      <c r="Y563" s="54">
        <v>-0.13191624898424401</v>
      </c>
      <c r="Z563" s="54">
        <v>0.82543766740475499</v>
      </c>
      <c r="AA563" s="54">
        <v>0.83595728012533599</v>
      </c>
      <c r="AB563" s="54">
        <v>0.14125130952898299</v>
      </c>
      <c r="AC563" s="54">
        <v>0.52032384834956402</v>
      </c>
      <c r="AD563" s="54">
        <v>8.7308421708189005E-2</v>
      </c>
      <c r="AE563" s="54">
        <v>-1.40883909307599</v>
      </c>
      <c r="AF563" s="54">
        <v>-1.09942751551939</v>
      </c>
      <c r="AG563" s="54">
        <v>1.36065256218731</v>
      </c>
      <c r="AH563" s="54">
        <v>-1.89483969040943</v>
      </c>
      <c r="AI563" s="54">
        <v>0.81611681117522605</v>
      </c>
      <c r="AJ563" s="54">
        <v>-5.20253524903109E-2</v>
      </c>
      <c r="AK563" s="56" t="s">
        <v>1561</v>
      </c>
      <c r="AL563" s="56">
        <v>25</v>
      </c>
      <c r="AM563" s="56">
        <v>3.8206934087891899</v>
      </c>
      <c r="AN563" s="57">
        <v>2.79172087258028E-5</v>
      </c>
      <c r="AO563" s="56">
        <v>7.8745759264469198E-4</v>
      </c>
      <c r="AP563" s="56">
        <v>3</v>
      </c>
      <c r="AQ563" s="56">
        <v>-1.0597972180498101</v>
      </c>
      <c r="AR563" s="56">
        <v>-1.5450390134007601</v>
      </c>
      <c r="AS563" s="56">
        <v>-0.29782836144257602</v>
      </c>
      <c r="AT563" s="56">
        <v>-1.26607208739886</v>
      </c>
      <c r="AU563" s="56">
        <v>4.3802717629129899E-2</v>
      </c>
      <c r="AV563" s="56">
        <v>-0.91671631552704802</v>
      </c>
      <c r="AW563" s="56">
        <v>1.2057019817069801</v>
      </c>
      <c r="AX563" s="56">
        <v>-0.44246988854713698</v>
      </c>
      <c r="AY563" s="56">
        <v>0.78358412454040505</v>
      </c>
      <c r="AZ563" s="56">
        <v>1.4118631307690199</v>
      </c>
      <c r="BA563" s="56">
        <v>0.72049725835644396</v>
      </c>
      <c r="BB563" s="56">
        <v>1.03593005241244</v>
      </c>
      <c r="BC563" s="56">
        <v>0.32654361895178502</v>
      </c>
      <c r="BD563" s="77" t="s">
        <v>17762</v>
      </c>
      <c r="BE563" s="144" t="s">
        <v>18299</v>
      </c>
      <c r="BF563" s="77">
        <v>17</v>
      </c>
      <c r="BG563" s="77">
        <v>16.995544540000001</v>
      </c>
      <c r="BH563" s="77">
        <v>0</v>
      </c>
      <c r="BI563" s="77">
        <v>1.761494E-3</v>
      </c>
      <c r="BJ563" s="78">
        <v>21</v>
      </c>
      <c r="BK563" s="77">
        <v>-0.25819889000000001</v>
      </c>
      <c r="BL563" s="77">
        <v>-0.25819889000000001</v>
      </c>
      <c r="BM563" s="77">
        <v>-0.25819889000000001</v>
      </c>
      <c r="BN563" s="77">
        <v>-0.25819889000000001</v>
      </c>
      <c r="BO563" s="77">
        <v>-0.25819889000000001</v>
      </c>
      <c r="BP563" s="77">
        <v>-0.25819889000000001</v>
      </c>
      <c r="BQ563" s="77">
        <v>-0.25819889000000001</v>
      </c>
      <c r="BR563" s="77">
        <v>-0.25819889000000001</v>
      </c>
      <c r="BS563" s="77">
        <v>-0.25819889000000001</v>
      </c>
      <c r="BT563" s="77">
        <v>-0.25819889000000001</v>
      </c>
      <c r="BU563" s="77">
        <v>3.6147844560000002</v>
      </c>
      <c r="BV563" s="77">
        <v>-0.25819889000000001</v>
      </c>
      <c r="BW563" s="77">
        <v>-0.25819889000000001</v>
      </c>
      <c r="BX563" s="77">
        <v>-0.25819889000000001</v>
      </c>
      <c r="BY563" s="77">
        <v>-0.25819889000000001</v>
      </c>
    </row>
    <row r="564" spans="1:77">
      <c r="A564" s="52" t="s">
        <v>1534</v>
      </c>
      <c r="B564" s="52">
        <v>39</v>
      </c>
      <c r="C564" s="52">
        <v>6.5723211449716903</v>
      </c>
      <c r="D564" s="52">
        <v>6.0021998760475901E-3</v>
      </c>
      <c r="E564" s="52">
        <v>2.8031897763154501E-3</v>
      </c>
      <c r="F564" s="52">
        <v>2</v>
      </c>
      <c r="G564" s="52">
        <v>0.89221505982737803</v>
      </c>
      <c r="H564" s="52">
        <v>-0.49730262113866802</v>
      </c>
      <c r="I564" s="52">
        <v>-0.463526171699849</v>
      </c>
      <c r="J564" s="52">
        <v>-1.6553729474911101</v>
      </c>
      <c r="K564" s="52">
        <v>-1.1844898828797501</v>
      </c>
      <c r="L564" s="52">
        <v>0.78679805216209697</v>
      </c>
      <c r="M564" s="52">
        <v>1.5423061385752701</v>
      </c>
      <c r="N564" s="52">
        <v>0.754155166728943</v>
      </c>
      <c r="O564" s="52">
        <v>-0.23176872954202499</v>
      </c>
      <c r="P564" s="52">
        <v>0.21413225551624099</v>
      </c>
      <c r="Q564" s="52">
        <v>-1.05839042232062</v>
      </c>
      <c r="R564" s="52">
        <v>0.90124410226209795</v>
      </c>
      <c r="S564" s="54" t="s">
        <v>1562</v>
      </c>
      <c r="T564" s="54">
        <v>33</v>
      </c>
      <c r="U564" s="54">
        <v>7.1670221126750704</v>
      </c>
      <c r="V564" s="55">
        <v>3.3500650470963301E-5</v>
      </c>
      <c r="W564" s="54">
        <v>1.4566680659629601E-3</v>
      </c>
      <c r="X564" s="54">
        <v>2</v>
      </c>
      <c r="Y564" s="54">
        <v>-0.13360808481796599</v>
      </c>
      <c r="Z564" s="54">
        <v>0.88240069868478999</v>
      </c>
      <c r="AA564" s="54">
        <v>1.03889192935288</v>
      </c>
      <c r="AB564" s="54">
        <v>-0.41750935553205099</v>
      </c>
      <c r="AC564" s="54">
        <v>0.31388825742570597</v>
      </c>
      <c r="AD564" s="54">
        <v>-0.121192726621052</v>
      </c>
      <c r="AE564" s="54">
        <v>-0.96793564996478798</v>
      </c>
      <c r="AF564" s="54">
        <v>-1.1610073780887</v>
      </c>
      <c r="AG564" s="54">
        <v>1.7055266704465499</v>
      </c>
      <c r="AH564" s="54">
        <v>-1.70418512124761</v>
      </c>
      <c r="AI564" s="54">
        <v>0.82056968492044402</v>
      </c>
      <c r="AJ564" s="54">
        <v>-0.255838924558208</v>
      </c>
      <c r="AK564" s="56" t="s">
        <v>1563</v>
      </c>
      <c r="AL564" s="56">
        <v>9</v>
      </c>
      <c r="AM564" s="56">
        <v>1.2470345624755801</v>
      </c>
      <c r="AN564" s="56">
        <v>3.9307429885930296E-3</v>
      </c>
      <c r="AO564" s="56">
        <v>1.2360039616731899E-3</v>
      </c>
      <c r="AP564" s="56">
        <v>2</v>
      </c>
      <c r="AQ564" s="56">
        <v>-0.94990329654911898</v>
      </c>
      <c r="AR564" s="56">
        <v>-0.28613417048412898</v>
      </c>
      <c r="AS564" s="56">
        <v>-0.49820295596494202</v>
      </c>
      <c r="AT564" s="56">
        <v>0.76299560401246302</v>
      </c>
      <c r="AU564" s="56">
        <v>-0.72866384457656697</v>
      </c>
      <c r="AV564" s="56">
        <v>2.2105976811250998</v>
      </c>
      <c r="AW564" s="56">
        <v>1.5445108193664101</v>
      </c>
      <c r="AX564" s="56">
        <v>-0.96500748063668695</v>
      </c>
      <c r="AY564" s="56">
        <v>-0.52446000369349199</v>
      </c>
      <c r="AZ564" s="56">
        <v>0.37350135506006499</v>
      </c>
      <c r="BA564" s="56">
        <v>-0.18074304766819199</v>
      </c>
      <c r="BB564" s="56">
        <v>0.21913273777001099</v>
      </c>
      <c r="BC564" s="56">
        <v>-0.977623397760924</v>
      </c>
      <c r="BD564" s="77" t="s">
        <v>17763</v>
      </c>
      <c r="BE564" s="144" t="s">
        <v>18300</v>
      </c>
      <c r="BF564" s="77">
        <v>17</v>
      </c>
      <c r="BG564" s="77">
        <v>16.995544540000001</v>
      </c>
      <c r="BH564" s="77">
        <v>0</v>
      </c>
      <c r="BI564" s="77">
        <v>1.761494E-3</v>
      </c>
      <c r="BJ564" s="78">
        <v>21</v>
      </c>
      <c r="BK564" s="77">
        <v>-0.25819889000000001</v>
      </c>
      <c r="BL564" s="77">
        <v>-0.25819889000000001</v>
      </c>
      <c r="BM564" s="77">
        <v>-0.25819889000000001</v>
      </c>
      <c r="BN564" s="77">
        <v>-0.25819889000000001</v>
      </c>
      <c r="BO564" s="77">
        <v>-0.25819889000000001</v>
      </c>
      <c r="BP564" s="77">
        <v>-0.25819889000000001</v>
      </c>
      <c r="BQ564" s="77">
        <v>-0.25819889000000001</v>
      </c>
      <c r="BR564" s="77">
        <v>-0.25819889000000001</v>
      </c>
      <c r="BS564" s="77">
        <v>-0.25819889000000001</v>
      </c>
      <c r="BT564" s="77">
        <v>-0.25819889000000001</v>
      </c>
      <c r="BU564" s="77">
        <v>3.6147844560000002</v>
      </c>
      <c r="BV564" s="77">
        <v>-0.25819889000000001</v>
      </c>
      <c r="BW564" s="77">
        <v>-0.25819889000000001</v>
      </c>
      <c r="BX564" s="77">
        <v>-0.25819889000000001</v>
      </c>
      <c r="BY564" s="77">
        <v>-0.25819889000000001</v>
      </c>
    </row>
    <row r="565" spans="1:77">
      <c r="A565" s="52" t="s">
        <v>1536</v>
      </c>
      <c r="B565" s="52">
        <v>55</v>
      </c>
      <c r="C565" s="52">
        <v>8.9182312941644195</v>
      </c>
      <c r="D565" s="52">
        <v>1.25069095091596E-3</v>
      </c>
      <c r="E565" s="52">
        <v>2.5293751908973001E-3</v>
      </c>
      <c r="F565" s="52">
        <v>2</v>
      </c>
      <c r="G565" s="52">
        <v>-0.16326159041691801</v>
      </c>
      <c r="H565" s="52">
        <v>1.1703682291863</v>
      </c>
      <c r="I565" s="52">
        <v>0.46388004582851</v>
      </c>
      <c r="J565" s="52">
        <v>1.1976777352211401</v>
      </c>
      <c r="K565" s="52">
        <v>0.63307006572330904</v>
      </c>
      <c r="L565" s="52">
        <v>-0.732641842412183</v>
      </c>
      <c r="M565" s="52">
        <v>-1.85471543569109</v>
      </c>
      <c r="N565" s="52">
        <v>-0.68103410026726097</v>
      </c>
      <c r="O565" s="52">
        <v>0.78428190468425196</v>
      </c>
      <c r="P565" s="52">
        <v>-0.84266845405143898</v>
      </c>
      <c r="Q565" s="52">
        <v>0.95781184055594304</v>
      </c>
      <c r="R565" s="52">
        <v>-0.93276839836057002</v>
      </c>
      <c r="S565" s="54" t="s">
        <v>1564</v>
      </c>
      <c r="T565" s="54">
        <v>38</v>
      </c>
      <c r="U565" s="54">
        <v>11.1342023947689</v>
      </c>
      <c r="V565" s="54">
        <v>1.4349445285062601E-3</v>
      </c>
      <c r="W565" s="54">
        <v>2.13495382725892E-3</v>
      </c>
      <c r="X565" s="54">
        <v>2</v>
      </c>
      <c r="Y565" s="54">
        <v>1.34241617411953E-2</v>
      </c>
      <c r="Z565" s="54">
        <v>0.89136624547202803</v>
      </c>
      <c r="AA565" s="54">
        <v>0.89530610733820604</v>
      </c>
      <c r="AB565" s="54">
        <v>0.150242656843214</v>
      </c>
      <c r="AC565" s="54">
        <v>0.536961867509399</v>
      </c>
      <c r="AD565" s="54">
        <v>-0.55753810117889402</v>
      </c>
      <c r="AE565" s="54">
        <v>-1.06126098132529</v>
      </c>
      <c r="AF565" s="54">
        <v>-0.73750768790225396</v>
      </c>
      <c r="AG565" s="54">
        <v>1.4688042451289101</v>
      </c>
      <c r="AH565" s="54">
        <v>-1.944834820574</v>
      </c>
      <c r="AI565" s="54">
        <v>0.91833229538064098</v>
      </c>
      <c r="AJ565" s="54">
        <v>-0.57329598843315399</v>
      </c>
      <c r="AK565" s="56" t="s">
        <v>1275</v>
      </c>
      <c r="AL565" s="56">
        <v>25</v>
      </c>
      <c r="AM565" s="56">
        <v>3.9647118978061799</v>
      </c>
      <c r="AN565" s="56">
        <v>5.3991881675702503E-3</v>
      </c>
      <c r="AO565" s="56">
        <v>1.5524092515859401E-3</v>
      </c>
      <c r="AP565" s="56">
        <v>1</v>
      </c>
      <c r="AQ565" s="56">
        <v>1.3434422620828801</v>
      </c>
      <c r="AR565" s="56">
        <v>0.95486259553649699</v>
      </c>
      <c r="AS565" s="56">
        <v>-1.08561759321781</v>
      </c>
      <c r="AT565" s="56">
        <v>1.09124602545782</v>
      </c>
      <c r="AU565" s="56">
        <v>-1.03372741076955</v>
      </c>
      <c r="AV565" s="56">
        <v>-0.53547189878632695</v>
      </c>
      <c r="AW565" s="56">
        <v>-1.7346792242310101</v>
      </c>
      <c r="AX565" s="56">
        <v>1.1098867108016399</v>
      </c>
      <c r="AY565" s="56">
        <v>0.37002945991535102</v>
      </c>
      <c r="AZ565" s="56">
        <v>1.50327690150377E-2</v>
      </c>
      <c r="BA565" s="56">
        <v>-0.14863442286607101</v>
      </c>
      <c r="BB565" s="56">
        <v>-0.91430136672373796</v>
      </c>
      <c r="BC565" s="56">
        <v>0.56793209378526899</v>
      </c>
      <c r="BD565" s="77" t="s">
        <v>17764</v>
      </c>
      <c r="BE565" s="144" t="s">
        <v>3637</v>
      </c>
      <c r="BF565" s="77">
        <v>17</v>
      </c>
      <c r="BG565" s="77">
        <v>16.995544540000001</v>
      </c>
      <c r="BH565" s="77">
        <v>0</v>
      </c>
      <c r="BI565" s="77">
        <v>1.761494E-3</v>
      </c>
      <c r="BJ565" s="78">
        <v>21</v>
      </c>
      <c r="BK565" s="77">
        <v>-0.25819889000000001</v>
      </c>
      <c r="BL565" s="77">
        <v>-0.25819889000000001</v>
      </c>
      <c r="BM565" s="77">
        <v>-0.25819889000000001</v>
      </c>
      <c r="BN565" s="77">
        <v>-0.25819889000000001</v>
      </c>
      <c r="BO565" s="77">
        <v>-0.25819889000000001</v>
      </c>
      <c r="BP565" s="77">
        <v>-0.25819889000000001</v>
      </c>
      <c r="BQ565" s="77">
        <v>-0.25819889000000001</v>
      </c>
      <c r="BR565" s="77">
        <v>-0.25819889000000001</v>
      </c>
      <c r="BS565" s="77">
        <v>-0.25819889000000001</v>
      </c>
      <c r="BT565" s="77">
        <v>-0.25819889000000001</v>
      </c>
      <c r="BU565" s="77">
        <v>3.6147844560000002</v>
      </c>
      <c r="BV565" s="77">
        <v>-0.25819889000000001</v>
      </c>
      <c r="BW565" s="77">
        <v>-0.25819889000000001</v>
      </c>
      <c r="BX565" s="77">
        <v>-0.25819889000000001</v>
      </c>
      <c r="BY565" s="77">
        <v>-0.25819889000000001</v>
      </c>
    </row>
    <row r="566" spans="1:77">
      <c r="A566" s="52" t="s">
        <v>1538</v>
      </c>
      <c r="B566" s="52">
        <v>49</v>
      </c>
      <c r="C566" s="52">
        <v>8.0560216471778698</v>
      </c>
      <c r="D566" s="52">
        <v>9.1568444620633105E-4</v>
      </c>
      <c r="E566" s="52">
        <v>2.31288467985648E-3</v>
      </c>
      <c r="F566" s="52">
        <v>2</v>
      </c>
      <c r="G566" s="52">
        <v>4.95853045382239E-2</v>
      </c>
      <c r="H566" s="52">
        <v>1.2504029265560299</v>
      </c>
      <c r="I566" s="52">
        <v>0.528895428477277</v>
      </c>
      <c r="J566" s="52">
        <v>1.3124022988527499</v>
      </c>
      <c r="K566" s="52">
        <v>0.51010670113348999</v>
      </c>
      <c r="L566" s="52">
        <v>-0.73304358173210504</v>
      </c>
      <c r="M566" s="52">
        <v>-1.9585372506080401</v>
      </c>
      <c r="N566" s="52">
        <v>-0.93603928061005104</v>
      </c>
      <c r="O566" s="52">
        <v>0.63731485528117304</v>
      </c>
      <c r="P566" s="52">
        <v>-0.51003931865778296</v>
      </c>
      <c r="Q566" s="52">
        <v>0.71333149691764497</v>
      </c>
      <c r="R566" s="52">
        <v>-0.86437958014861205</v>
      </c>
      <c r="S566" s="54" t="s">
        <v>1565</v>
      </c>
      <c r="T566" s="54">
        <v>36</v>
      </c>
      <c r="U566" s="54">
        <v>11.992561258833801</v>
      </c>
      <c r="V566" s="55">
        <v>1.11668834903211E-5</v>
      </c>
      <c r="W566" s="54">
        <v>2.23319698870195E-3</v>
      </c>
      <c r="X566" s="54">
        <v>2</v>
      </c>
      <c r="Y566" s="54">
        <v>-0.123781513988293</v>
      </c>
      <c r="Z566" s="54">
        <v>0.85402239535656299</v>
      </c>
      <c r="AA566" s="54">
        <v>0.88270648882752401</v>
      </c>
      <c r="AB566" s="54">
        <v>0.208086928821896</v>
      </c>
      <c r="AC566" s="54">
        <v>0.70309822176830505</v>
      </c>
      <c r="AD566" s="54">
        <v>8.9727099316910794E-2</v>
      </c>
      <c r="AE566" s="54">
        <v>-1.64454309834107</v>
      </c>
      <c r="AF566" s="54">
        <v>-0.99840082811456599</v>
      </c>
      <c r="AG566" s="54">
        <v>1.1060233457931801</v>
      </c>
      <c r="AH566" s="54">
        <v>-1.8410340747951599</v>
      </c>
      <c r="AI566" s="54">
        <v>0.78485887206641602</v>
      </c>
      <c r="AJ566" s="54">
        <v>-2.0763836711698399E-2</v>
      </c>
      <c r="AK566" s="56" t="s">
        <v>1566</v>
      </c>
      <c r="AL566" s="56">
        <v>39</v>
      </c>
      <c r="AM566" s="56">
        <v>8.1574468047289308</v>
      </c>
      <c r="AN566" s="57">
        <v>1.11668834903211E-5</v>
      </c>
      <c r="AO566" s="56">
        <v>1.26384795186118E-3</v>
      </c>
      <c r="AP566" s="56">
        <v>2</v>
      </c>
      <c r="AQ566" s="56">
        <v>0.45443593926750703</v>
      </c>
      <c r="AR566" s="56">
        <v>0.473889324960237</v>
      </c>
      <c r="AS566" s="56">
        <v>-1.6528500868962199</v>
      </c>
      <c r="AT566" s="56">
        <v>0.893171874681986</v>
      </c>
      <c r="AU566" s="56">
        <v>-0.75039072906412196</v>
      </c>
      <c r="AV566" s="56">
        <v>1.94747305157368</v>
      </c>
      <c r="AW566" s="56">
        <v>0.84046280447263999</v>
      </c>
      <c r="AX566" s="56">
        <v>0.57261213102910302</v>
      </c>
      <c r="AY566" s="56">
        <v>-0.87537380310772595</v>
      </c>
      <c r="AZ566" s="56">
        <v>-0.60518078466654701</v>
      </c>
      <c r="BA566" s="56">
        <v>-0.62297401608877501</v>
      </c>
      <c r="BB566" s="56">
        <v>0.33341699730594898</v>
      </c>
      <c r="BC566" s="56">
        <v>-1.00869270346772</v>
      </c>
      <c r="BD566" s="77" t="s">
        <v>17765</v>
      </c>
      <c r="BE566" s="144" t="s">
        <v>18301</v>
      </c>
      <c r="BF566" s="77">
        <v>17</v>
      </c>
      <c r="BG566" s="77">
        <v>16.995544540000001</v>
      </c>
      <c r="BH566" s="77">
        <v>0</v>
      </c>
      <c r="BI566" s="77">
        <v>1.761494E-3</v>
      </c>
      <c r="BJ566" s="78">
        <v>21</v>
      </c>
      <c r="BK566" s="77">
        <v>-0.25819889000000001</v>
      </c>
      <c r="BL566" s="77">
        <v>-0.25819889000000001</v>
      </c>
      <c r="BM566" s="77">
        <v>-0.25819889000000001</v>
      </c>
      <c r="BN566" s="77">
        <v>-0.25819889000000001</v>
      </c>
      <c r="BO566" s="77">
        <v>-0.25819889000000001</v>
      </c>
      <c r="BP566" s="77">
        <v>-0.25819889000000001</v>
      </c>
      <c r="BQ566" s="77">
        <v>-0.25819889000000001</v>
      </c>
      <c r="BR566" s="77">
        <v>-0.25819889000000001</v>
      </c>
      <c r="BS566" s="77">
        <v>-0.25819889000000001</v>
      </c>
      <c r="BT566" s="77">
        <v>-0.25819889000000001</v>
      </c>
      <c r="BU566" s="77">
        <v>3.6147844560000002</v>
      </c>
      <c r="BV566" s="77">
        <v>-0.25819889000000001</v>
      </c>
      <c r="BW566" s="77">
        <v>-0.25819889000000001</v>
      </c>
      <c r="BX566" s="77">
        <v>-0.25819889000000001</v>
      </c>
      <c r="BY566" s="77">
        <v>-0.25819889000000001</v>
      </c>
    </row>
    <row r="567" spans="1:77">
      <c r="A567" s="52" t="s">
        <v>1541</v>
      </c>
      <c r="B567" s="52">
        <v>49</v>
      </c>
      <c r="C567" s="52">
        <v>8.2411033066534092</v>
      </c>
      <c r="D567" s="52">
        <v>9.77102305403097E-4</v>
      </c>
      <c r="E567" s="52">
        <v>2.7563720154868102E-3</v>
      </c>
      <c r="F567" s="52">
        <v>2</v>
      </c>
      <c r="G567" s="52">
        <v>-0.59930913421408105</v>
      </c>
      <c r="H567" s="52">
        <v>1.0207095713569301</v>
      </c>
      <c r="I567" s="52">
        <v>0.67243228340864403</v>
      </c>
      <c r="J567" s="52">
        <v>1.4117732056082599</v>
      </c>
      <c r="K567" s="52">
        <v>1.05610775829925</v>
      </c>
      <c r="L567" s="52">
        <v>-0.95602039607488598</v>
      </c>
      <c r="M567" s="52">
        <v>-1.75934376062302</v>
      </c>
      <c r="N567" s="52">
        <v>-0.46786459820989001</v>
      </c>
      <c r="O567" s="52">
        <v>0.51444902719798602</v>
      </c>
      <c r="P567" s="52">
        <v>-0.33370455842926899</v>
      </c>
      <c r="Q567" s="52">
        <v>0.51969754699856197</v>
      </c>
      <c r="R567" s="52">
        <v>-1.07892694531849</v>
      </c>
      <c r="S567" s="54" t="s">
        <v>1567</v>
      </c>
      <c r="T567" s="54">
        <v>24</v>
      </c>
      <c r="U567" s="54">
        <v>5.0560154257563097</v>
      </c>
      <c r="V567" s="54">
        <v>2.5125487853222501E-4</v>
      </c>
      <c r="W567" s="54">
        <v>1.1004084152093901E-3</v>
      </c>
      <c r="X567" s="54">
        <v>2</v>
      </c>
      <c r="Y567" s="54">
        <v>-0.33780081466185702</v>
      </c>
      <c r="Z567" s="54">
        <v>0.95681021065694705</v>
      </c>
      <c r="AA567" s="54">
        <v>0.986455823688834</v>
      </c>
      <c r="AB567" s="54">
        <v>0.31721080715153899</v>
      </c>
      <c r="AC567" s="54">
        <v>0.57726561557843503</v>
      </c>
      <c r="AD567" s="54">
        <v>0.13233420416528799</v>
      </c>
      <c r="AE567" s="54">
        <v>-1.68796625557742</v>
      </c>
      <c r="AF567" s="54">
        <v>-0.82411583712938197</v>
      </c>
      <c r="AG567" s="54">
        <v>0.91080847171531099</v>
      </c>
      <c r="AH567" s="54">
        <v>-1.9403165792977399</v>
      </c>
      <c r="AI567" s="54">
        <v>0.52435409091388896</v>
      </c>
      <c r="AJ567" s="54">
        <v>0.38496026279617301</v>
      </c>
      <c r="AK567" s="56" t="s">
        <v>1568</v>
      </c>
      <c r="AL567" s="56">
        <v>39</v>
      </c>
      <c r="AM567" s="56">
        <v>6.1985418628139302</v>
      </c>
      <c r="AN567" s="56">
        <v>3.8525748041607797E-4</v>
      </c>
      <c r="AO567" s="56">
        <v>1.1821485900314801E-3</v>
      </c>
      <c r="AP567" s="56">
        <v>3</v>
      </c>
      <c r="AQ567" s="56">
        <v>1.4132242809342099</v>
      </c>
      <c r="AR567" s="56">
        <v>1.0990399322118201</v>
      </c>
      <c r="AS567" s="56">
        <v>0.35169887806335898</v>
      </c>
      <c r="AT567" s="56">
        <v>1.03520260225538</v>
      </c>
      <c r="AU567" s="56">
        <v>-1.1806931557171101</v>
      </c>
      <c r="AV567" s="56">
        <v>0.118521583407105</v>
      </c>
      <c r="AW567" s="56">
        <v>-1.5944617898081199</v>
      </c>
      <c r="AX567" s="56">
        <v>0.146008392165519</v>
      </c>
      <c r="AY567" s="56">
        <v>0.71755983157005598</v>
      </c>
      <c r="AZ567" s="56">
        <v>-7.2520716225520199E-2</v>
      </c>
      <c r="BA567" s="56">
        <v>-0.72374843476341</v>
      </c>
      <c r="BB567" s="56">
        <v>-1.5839121957540501</v>
      </c>
      <c r="BC567" s="56">
        <v>0.27408079166077598</v>
      </c>
      <c r="BD567" s="77" t="s">
        <v>17766</v>
      </c>
      <c r="BE567" s="144" t="s">
        <v>18302</v>
      </c>
      <c r="BF567" s="77">
        <v>17</v>
      </c>
      <c r="BG567" s="77">
        <v>16.995544540000001</v>
      </c>
      <c r="BH567" s="77">
        <v>0</v>
      </c>
      <c r="BI567" s="77">
        <v>1.761494E-3</v>
      </c>
      <c r="BJ567" s="78">
        <v>21</v>
      </c>
      <c r="BK567" s="77">
        <v>-0.25819889000000001</v>
      </c>
      <c r="BL567" s="77">
        <v>-0.25819889000000001</v>
      </c>
      <c r="BM567" s="77">
        <v>-0.25819889000000001</v>
      </c>
      <c r="BN567" s="77">
        <v>-0.25819889000000001</v>
      </c>
      <c r="BO567" s="77">
        <v>-0.25819889000000001</v>
      </c>
      <c r="BP567" s="77">
        <v>-0.25819889000000001</v>
      </c>
      <c r="BQ567" s="77">
        <v>-0.25819889000000001</v>
      </c>
      <c r="BR567" s="77">
        <v>-0.25819889000000001</v>
      </c>
      <c r="BS567" s="77">
        <v>-0.25819889000000001</v>
      </c>
      <c r="BT567" s="77">
        <v>-0.25819889000000001</v>
      </c>
      <c r="BU567" s="77">
        <v>3.6147844560000002</v>
      </c>
      <c r="BV567" s="77">
        <v>-0.25819889000000001</v>
      </c>
      <c r="BW567" s="77">
        <v>-0.25819889000000001</v>
      </c>
      <c r="BX567" s="77">
        <v>-0.25819889000000001</v>
      </c>
      <c r="BY567" s="77">
        <v>-0.25819889000000001</v>
      </c>
    </row>
    <row r="568" spans="1:77">
      <c r="A568" s="52" t="s">
        <v>1922</v>
      </c>
      <c r="B568" s="52">
        <v>0</v>
      </c>
      <c r="C568" s="52">
        <v>0</v>
      </c>
      <c r="D568" s="52">
        <v>0</v>
      </c>
      <c r="E568" s="52">
        <v>3.0911901082054499E-4</v>
      </c>
      <c r="F568" s="52">
        <v>128</v>
      </c>
      <c r="G568" s="52">
        <v>-1.03497937736753</v>
      </c>
      <c r="H568" s="52">
        <v>-0.45185833121576602</v>
      </c>
      <c r="I568" s="52">
        <v>-0.178471002126846</v>
      </c>
      <c r="J568" s="52">
        <v>1.7545606112699601</v>
      </c>
      <c r="K568" s="52">
        <v>0.80312608344582104</v>
      </c>
      <c r="L568" s="52">
        <v>-0.29152975589154501</v>
      </c>
      <c r="M568" s="52">
        <v>-0.94589990452938</v>
      </c>
      <c r="N568" s="52">
        <v>-0.94934263718313805</v>
      </c>
      <c r="O568" s="52">
        <v>-0.18013042549646399</v>
      </c>
      <c r="P568" s="52">
        <v>-0.86353679373401604</v>
      </c>
      <c r="Q568" s="52">
        <v>1.70611506757295</v>
      </c>
      <c r="R568" s="52">
        <v>0.63194646525595499</v>
      </c>
      <c r="S568" s="54" t="s">
        <v>1819</v>
      </c>
      <c r="T568" s="54">
        <v>0</v>
      </c>
      <c r="U568" s="54">
        <v>0</v>
      </c>
      <c r="V568" s="54">
        <v>0</v>
      </c>
      <c r="W568" s="54">
        <v>3.0643513789716198E-4</v>
      </c>
      <c r="X568" s="54">
        <v>119</v>
      </c>
      <c r="Y568" s="54">
        <v>-0.28208969975792098</v>
      </c>
      <c r="Z568" s="54">
        <v>-1.0186757142940901</v>
      </c>
      <c r="AA568" s="54">
        <v>-1.16821725869958</v>
      </c>
      <c r="AB568" s="54">
        <v>0.59129367431380397</v>
      </c>
      <c r="AC568" s="54">
        <v>0.200120615688089</v>
      </c>
      <c r="AD568" s="54">
        <v>-0.51213378729473302</v>
      </c>
      <c r="AE568" s="54">
        <v>0.93389883248656502</v>
      </c>
      <c r="AF568" s="54">
        <v>0.90626126018045505</v>
      </c>
      <c r="AG568" s="54">
        <v>-1.10535534075761</v>
      </c>
      <c r="AH568" s="54">
        <v>2.1668551886132299</v>
      </c>
      <c r="AI568" s="54">
        <v>-0.38796222794577401</v>
      </c>
      <c r="AJ568" s="54">
        <v>-0.32399554253242402</v>
      </c>
      <c r="AK568" s="56" t="s">
        <v>2059</v>
      </c>
      <c r="AL568" s="56">
        <v>1</v>
      </c>
      <c r="AM568" s="56">
        <v>0.114000384325911</v>
      </c>
      <c r="AN568" s="56">
        <v>0</v>
      </c>
      <c r="AO568" s="56">
        <v>1.84433788270053E-3</v>
      </c>
      <c r="AP568" s="56">
        <v>5</v>
      </c>
      <c r="AQ568" s="56">
        <v>-0.76127345640563404</v>
      </c>
      <c r="AR568" s="56">
        <v>0.116215412350023</v>
      </c>
      <c r="AS568" s="56">
        <v>0.108730115025827</v>
      </c>
      <c r="AT568" s="56">
        <v>-0.16337325596413299</v>
      </c>
      <c r="AU568" s="56">
        <v>2.9233193920796001</v>
      </c>
      <c r="AV568" s="56">
        <v>-0.41776916721510898</v>
      </c>
      <c r="AW568" s="56">
        <v>-7.1526269006668794E-2</v>
      </c>
      <c r="AX568" s="56">
        <v>0.48972916433773001</v>
      </c>
      <c r="AY568" s="56">
        <v>4.0328882529959899E-2</v>
      </c>
      <c r="AZ568" s="56">
        <v>-1.41898322229368</v>
      </c>
      <c r="BA568" s="56">
        <v>-0.53295096737852299</v>
      </c>
      <c r="BB568" s="56">
        <v>-0.32232215785746798</v>
      </c>
      <c r="BC568" s="56">
        <v>9.8755297980817006E-3</v>
      </c>
      <c r="BD568" s="77" t="s">
        <v>17767</v>
      </c>
      <c r="BE568" s="144" t="s">
        <v>18095</v>
      </c>
      <c r="BF568" s="77">
        <v>0</v>
      </c>
      <c r="BG568" s="77">
        <v>0</v>
      </c>
      <c r="BH568" s="77">
        <v>0</v>
      </c>
      <c r="BI568" s="77">
        <v>2.6422400000000002E-4</v>
      </c>
      <c r="BJ568" s="78">
        <v>22</v>
      </c>
      <c r="BK568" s="77">
        <v>-0.48201095300000002</v>
      </c>
      <c r="BL568" s="77">
        <v>-0.48201095300000002</v>
      </c>
      <c r="BM568" s="77">
        <v>-0.48201095300000002</v>
      </c>
      <c r="BN568" s="77">
        <v>-0.48201095300000002</v>
      </c>
      <c r="BO568" s="77">
        <v>2.0638217289999998</v>
      </c>
      <c r="BP568" s="77">
        <v>1.9871843870000001</v>
      </c>
      <c r="BQ568" s="77">
        <v>-0.48201095300000002</v>
      </c>
      <c r="BR568" s="77">
        <v>-0.48201095300000002</v>
      </c>
      <c r="BS568" s="77">
        <v>1.7331253209999999</v>
      </c>
      <c r="BT568" s="77">
        <v>-0.48201095300000002</v>
      </c>
      <c r="BU568" s="77">
        <v>-0.48201095300000002</v>
      </c>
      <c r="BV568" s="77">
        <v>-0.48201095300000002</v>
      </c>
      <c r="BW568" s="77">
        <v>-0.48201095300000002</v>
      </c>
      <c r="BX568" s="77">
        <v>-0.48201095300000002</v>
      </c>
      <c r="BY568" s="77">
        <v>-0.48201095300000002</v>
      </c>
    </row>
    <row r="569" spans="1:77">
      <c r="A569" s="52" t="s">
        <v>1569</v>
      </c>
      <c r="B569" s="52">
        <v>27</v>
      </c>
      <c r="C569" s="52">
        <v>3.4807181770026001</v>
      </c>
      <c r="D569" s="52">
        <v>4.0256614982607597E-3</v>
      </c>
      <c r="E569" s="52">
        <v>1.3055322390523199E-3</v>
      </c>
      <c r="F569" s="52">
        <v>2</v>
      </c>
      <c r="G569" s="52">
        <v>0.86829713631768801</v>
      </c>
      <c r="H569" s="52">
        <v>-0.57597749570964596</v>
      </c>
      <c r="I569" s="52">
        <v>-0.27940279466089901</v>
      </c>
      <c r="J569" s="52">
        <v>-1.78486416055192</v>
      </c>
      <c r="K569" s="52">
        <v>-0.67437735040244995</v>
      </c>
      <c r="L569" s="52">
        <v>0.52776450580996703</v>
      </c>
      <c r="M569" s="52">
        <v>1.42832078594977</v>
      </c>
      <c r="N569" s="52">
        <v>0.978637866267979</v>
      </c>
      <c r="O569" s="52">
        <v>-0.37620909323902502</v>
      </c>
      <c r="P569" s="52">
        <v>1.0829349293889701</v>
      </c>
      <c r="Q569" s="52">
        <v>-1.2649859672770201</v>
      </c>
      <c r="R569" s="52">
        <v>6.9861638106594001E-2</v>
      </c>
      <c r="S569" s="54" t="s">
        <v>1214</v>
      </c>
      <c r="T569" s="54">
        <v>45</v>
      </c>
      <c r="U569" s="54">
        <v>17.949335597740902</v>
      </c>
      <c r="V569" s="55">
        <v>2.23337669806422E-5</v>
      </c>
      <c r="W569" s="54">
        <v>3.3789384026425202E-3</v>
      </c>
      <c r="X569" s="54">
        <v>2</v>
      </c>
      <c r="Y569" s="54">
        <v>-5.7872817085408999E-2</v>
      </c>
      <c r="Z569" s="54">
        <v>0.85119212923420196</v>
      </c>
      <c r="AA569" s="54">
        <v>0.90618622365492196</v>
      </c>
      <c r="AB569" s="54">
        <v>0.29544708229702499</v>
      </c>
      <c r="AC569" s="54">
        <v>0.69209639514016896</v>
      </c>
      <c r="AD569" s="54">
        <v>-0.32312133903003198</v>
      </c>
      <c r="AE569" s="54">
        <v>-1.48009962685995</v>
      </c>
      <c r="AF569" s="54">
        <v>-1.0481205733662999</v>
      </c>
      <c r="AG569" s="54">
        <v>1.27310688497836</v>
      </c>
      <c r="AH569" s="54">
        <v>-1.7068722458759</v>
      </c>
      <c r="AI569" s="54">
        <v>0.92270881397305204</v>
      </c>
      <c r="AJ569" s="54">
        <v>-0.32465092706014498</v>
      </c>
      <c r="AK569" s="56" t="s">
        <v>1570</v>
      </c>
      <c r="AL569" s="56">
        <v>59</v>
      </c>
      <c r="AM569" s="56">
        <v>18.120663887698701</v>
      </c>
      <c r="AN569" s="56">
        <v>1.01060295587406E-3</v>
      </c>
      <c r="AO569" s="56">
        <v>2.4778563013734202E-3</v>
      </c>
      <c r="AP569" s="56">
        <v>2</v>
      </c>
      <c r="AQ569" s="56">
        <v>-1.33312543363031</v>
      </c>
      <c r="AR569" s="56">
        <v>-0.76438692037270695</v>
      </c>
      <c r="AS569" s="56">
        <v>1.86352031083337</v>
      </c>
      <c r="AT569" s="56">
        <v>-1.3645700089961901</v>
      </c>
      <c r="AU569" s="56">
        <v>1.2335467042552299</v>
      </c>
      <c r="AV569" s="56">
        <v>-0.85764749866661405</v>
      </c>
      <c r="AW569" s="56">
        <v>-0.83199410361176995</v>
      </c>
      <c r="AX569" s="56">
        <v>-4.3824199172900702E-2</v>
      </c>
      <c r="AY569" s="56">
        <v>0.39972125896501498</v>
      </c>
      <c r="AZ569" s="56">
        <v>2.1807590454655402E-3</v>
      </c>
      <c r="BA569" s="56">
        <v>0.36477498663244501</v>
      </c>
      <c r="BB569" s="56">
        <v>0.37204434146894899</v>
      </c>
      <c r="BC569" s="56">
        <v>0.95975980325001697</v>
      </c>
      <c r="BD569" s="77" t="s">
        <v>17768</v>
      </c>
      <c r="BE569" s="144" t="s">
        <v>18303</v>
      </c>
      <c r="BF569" s="77">
        <v>0</v>
      </c>
      <c r="BG569" s="77">
        <v>0</v>
      </c>
      <c r="BH569" s="77">
        <v>0</v>
      </c>
      <c r="BI569" s="77">
        <v>2.6422400000000002E-4</v>
      </c>
      <c r="BJ569" s="78">
        <v>23</v>
      </c>
      <c r="BK569" s="77">
        <v>1.0730962530000001</v>
      </c>
      <c r="BL569" s="77">
        <v>-0.65792405700000001</v>
      </c>
      <c r="BM569" s="77">
        <v>-0.65792405700000001</v>
      </c>
      <c r="BN569" s="77">
        <v>1.392944977</v>
      </c>
      <c r="BO569" s="77">
        <v>2.0757131219999998</v>
      </c>
      <c r="BP569" s="77">
        <v>1.331207553</v>
      </c>
      <c r="BQ569" s="77">
        <v>-0.65792405700000001</v>
      </c>
      <c r="BR569" s="77">
        <v>-0.65792405700000001</v>
      </c>
      <c r="BS569" s="77">
        <v>-0.65792405700000001</v>
      </c>
      <c r="BT569" s="77">
        <v>-0.65792405700000001</v>
      </c>
      <c r="BU569" s="77">
        <v>-0.65792405700000001</v>
      </c>
      <c r="BV569" s="77">
        <v>-0.65792405700000001</v>
      </c>
      <c r="BW569" s="77">
        <v>-0.65792405700000001</v>
      </c>
      <c r="BX569" s="77">
        <v>0.70627866900000003</v>
      </c>
      <c r="BY569" s="77">
        <v>-0.65792405700000001</v>
      </c>
    </row>
    <row r="570" spans="1:77">
      <c r="A570" s="52" t="s">
        <v>1547</v>
      </c>
      <c r="B570" s="52">
        <v>0</v>
      </c>
      <c r="C570" s="52">
        <v>0</v>
      </c>
      <c r="D570" s="52">
        <v>0</v>
      </c>
      <c r="E570" s="52">
        <v>3.0911901082054499E-4</v>
      </c>
      <c r="F570" s="52">
        <v>139</v>
      </c>
      <c r="G570" s="52">
        <v>-1.7513950827415501</v>
      </c>
      <c r="H570" s="52">
        <v>0.32401516252770701</v>
      </c>
      <c r="I570" s="52">
        <v>0.79713055048996895</v>
      </c>
      <c r="J570" s="52">
        <v>1.0068833808175</v>
      </c>
      <c r="K570" s="52">
        <v>1.12120788474746</v>
      </c>
      <c r="L570" s="52">
        <v>-1.34423993295654</v>
      </c>
      <c r="M570" s="52">
        <v>-0.59223147332520898</v>
      </c>
      <c r="N570" s="52">
        <v>-0.67429635753863604</v>
      </c>
      <c r="O570" s="52">
        <v>0.22039015736141901</v>
      </c>
      <c r="P570" s="52">
        <v>-7.4122617848378106E-2</v>
      </c>
      <c r="Q570" s="52">
        <v>1.42874341777841</v>
      </c>
      <c r="R570" s="52">
        <v>-0.46208508931213199</v>
      </c>
      <c r="S570" s="54" t="s">
        <v>2080</v>
      </c>
      <c r="T570" s="54">
        <v>0</v>
      </c>
      <c r="U570" s="54">
        <v>0</v>
      </c>
      <c r="V570" s="54">
        <v>0</v>
      </c>
      <c r="W570" s="54">
        <v>3.0643513789716198E-4</v>
      </c>
      <c r="X570" s="54">
        <v>130</v>
      </c>
      <c r="Y570" s="54">
        <v>-0.67751860624942795</v>
      </c>
      <c r="Z570" s="54">
        <v>0.35776007015221301</v>
      </c>
      <c r="AA570" s="54">
        <v>0.50511238229640698</v>
      </c>
      <c r="AB570" s="54">
        <v>-1.10006402969802</v>
      </c>
      <c r="AC570" s="54">
        <v>-1.2898154876677199</v>
      </c>
      <c r="AD570" s="54">
        <v>-0.40595955617638602</v>
      </c>
      <c r="AE570" s="54">
        <v>0.77210749565168701</v>
      </c>
      <c r="AF570" s="54">
        <v>1.80349639971249</v>
      </c>
      <c r="AG570" s="54">
        <v>0.16472213209470099</v>
      </c>
      <c r="AH570" s="54">
        <v>1.2921891723278001</v>
      </c>
      <c r="AI570" s="54">
        <v>-1.24136846314212</v>
      </c>
      <c r="AJ570" s="54">
        <v>-0.18066150930161901</v>
      </c>
      <c r="AK570" s="56" t="s">
        <v>2081</v>
      </c>
      <c r="AL570" s="56">
        <v>0</v>
      </c>
      <c r="AM570" s="56">
        <v>0</v>
      </c>
      <c r="AN570" s="56">
        <v>0</v>
      </c>
      <c r="AO570" s="56">
        <v>2.7665068240627702E-4</v>
      </c>
      <c r="AP570" s="56">
        <v>79</v>
      </c>
      <c r="AQ570" s="56">
        <v>-0.35018449453227302</v>
      </c>
      <c r="AR570" s="56">
        <v>1.23392549003731</v>
      </c>
      <c r="AS570" s="56">
        <v>1.39999972959774</v>
      </c>
      <c r="AT570" s="56">
        <v>0.22878796863063799</v>
      </c>
      <c r="AU570" s="56">
        <v>1.70445461934283</v>
      </c>
      <c r="AV570" s="56">
        <v>-0.56244706873947203</v>
      </c>
      <c r="AW570" s="56">
        <v>-1.3829178130780699</v>
      </c>
      <c r="AX570" s="56">
        <v>0.30773676253787602</v>
      </c>
      <c r="AY570" s="56">
        <v>-0.35672148152191302</v>
      </c>
      <c r="AZ570" s="56">
        <v>-1.4584964431403</v>
      </c>
      <c r="BA570" s="56">
        <v>-0.42396852591297202</v>
      </c>
      <c r="BB570" s="56">
        <v>-0.72762849190678502</v>
      </c>
      <c r="BC570" s="56">
        <v>0.38745974868539801</v>
      </c>
      <c r="BD570" s="77" t="s">
        <v>17769</v>
      </c>
      <c r="BE570" s="144" t="s">
        <v>3637</v>
      </c>
      <c r="BF570" s="77">
        <v>0</v>
      </c>
      <c r="BG570" s="77">
        <v>0</v>
      </c>
      <c r="BH570" s="77">
        <v>0</v>
      </c>
      <c r="BI570" s="77">
        <v>2.6422400000000002E-4</v>
      </c>
      <c r="BJ570" s="78">
        <v>24</v>
      </c>
      <c r="BK570" s="77">
        <v>1.7516283500000001</v>
      </c>
      <c r="BL570" s="77">
        <v>1.7878881209999999</v>
      </c>
      <c r="BM570" s="77">
        <v>1.1456555150000001</v>
      </c>
      <c r="BN570" s="77">
        <v>-0.57697637199999996</v>
      </c>
      <c r="BO570" s="77">
        <v>-0.57697637199999996</v>
      </c>
      <c r="BP570" s="77">
        <v>-0.57697637199999996</v>
      </c>
      <c r="BQ570" s="77">
        <v>1.661568103</v>
      </c>
      <c r="BR570" s="77">
        <v>-0.57697637199999996</v>
      </c>
      <c r="BS570" s="77">
        <v>-0.57697637199999996</v>
      </c>
      <c r="BT570" s="77">
        <v>-0.57697637199999996</v>
      </c>
      <c r="BU570" s="77">
        <v>-0.57697637199999996</v>
      </c>
      <c r="BV570" s="77">
        <v>-0.57697637199999996</v>
      </c>
      <c r="BW570" s="77">
        <v>-0.57697637199999996</v>
      </c>
      <c r="BX570" s="77">
        <v>-0.57697637199999996</v>
      </c>
      <c r="BY570" s="77">
        <v>-0.57697637199999996</v>
      </c>
    </row>
    <row r="571" spans="1:77">
      <c r="A571" s="52" t="s">
        <v>2092</v>
      </c>
      <c r="B571" s="52">
        <v>0</v>
      </c>
      <c r="C571" s="52">
        <v>0</v>
      </c>
      <c r="D571" s="52">
        <v>0</v>
      </c>
      <c r="E571" s="52">
        <v>3.0911901082054499E-4</v>
      </c>
      <c r="F571" s="52">
        <v>144</v>
      </c>
      <c r="G571" s="52">
        <v>0.37622150110973701</v>
      </c>
      <c r="H571" s="52">
        <v>-0.34501885157073697</v>
      </c>
      <c r="I571" s="52">
        <v>0.61056214242766205</v>
      </c>
      <c r="J571" s="52">
        <v>0.48284553525086699</v>
      </c>
      <c r="K571" s="52">
        <v>0.51278070130030196</v>
      </c>
      <c r="L571" s="52">
        <v>1.4294832906672099</v>
      </c>
      <c r="M571" s="52">
        <v>-1.2062617444477</v>
      </c>
      <c r="N571" s="52">
        <v>-1.5173026320071299</v>
      </c>
      <c r="O571" s="52">
        <v>-1.0219098096507899</v>
      </c>
      <c r="P571" s="52">
        <v>-1.13574901455442</v>
      </c>
      <c r="Q571" s="52">
        <v>0.69540119009809398</v>
      </c>
      <c r="R571" s="52">
        <v>1.1189476913769201</v>
      </c>
      <c r="S571" s="54" t="s">
        <v>1823</v>
      </c>
      <c r="T571" s="54">
        <v>0</v>
      </c>
      <c r="U571" s="54">
        <v>0</v>
      </c>
      <c r="V571" s="54">
        <v>0</v>
      </c>
      <c r="W571" s="54">
        <v>3.0643513789716198E-4</v>
      </c>
      <c r="X571" s="54">
        <v>135</v>
      </c>
      <c r="Y571" s="54">
        <v>-0.78411667126637596</v>
      </c>
      <c r="Z571" s="54">
        <v>-1.64284291186974E-2</v>
      </c>
      <c r="AA571" s="54">
        <v>0.67321320889429503</v>
      </c>
      <c r="AB571" s="54">
        <v>-0.75276598116991</v>
      </c>
      <c r="AC571" s="54">
        <v>-0.51698055513200902</v>
      </c>
      <c r="AD571" s="54">
        <v>-0.73763093598867702</v>
      </c>
      <c r="AE571" s="54">
        <v>-0.26045788017191801</v>
      </c>
      <c r="AF571" s="54">
        <v>1.34421018186591</v>
      </c>
      <c r="AG571" s="54">
        <v>0.48698366050374198</v>
      </c>
      <c r="AH571" s="54">
        <v>2.2430128133906102</v>
      </c>
      <c r="AI571" s="54">
        <v>-0.81644750182618497</v>
      </c>
      <c r="AJ571" s="54">
        <v>-0.86259190998078905</v>
      </c>
      <c r="AK571" s="56" t="s">
        <v>2093</v>
      </c>
      <c r="AL571" s="56">
        <v>0</v>
      </c>
      <c r="AM571" s="56">
        <v>0</v>
      </c>
      <c r="AN571" s="56">
        <v>0</v>
      </c>
      <c r="AO571" s="56">
        <v>2.7665068240627702E-4</v>
      </c>
      <c r="AP571" s="56">
        <v>82</v>
      </c>
      <c r="AQ571" s="56">
        <v>-0.43303863082109301</v>
      </c>
      <c r="AR571" s="56">
        <v>-0.16332642477461201</v>
      </c>
      <c r="AS571" s="56">
        <v>1.70487988562779</v>
      </c>
      <c r="AT571" s="56">
        <v>-0.41780090342653098</v>
      </c>
      <c r="AU571" s="56">
        <v>8.4221386609321394E-2</v>
      </c>
      <c r="AV571" s="56">
        <v>1.10344379976964</v>
      </c>
      <c r="AW571" s="56">
        <v>-1.36434591491483</v>
      </c>
      <c r="AX571" s="56">
        <v>0.91731487278159796</v>
      </c>
      <c r="AY571" s="56">
        <v>-0.92726351281405295</v>
      </c>
      <c r="AZ571" s="56">
        <v>-0.51060096062190696</v>
      </c>
      <c r="BA571" s="56">
        <v>0.327158469106269</v>
      </c>
      <c r="BB571" s="56">
        <v>-1.4828322613373801</v>
      </c>
      <c r="BC571" s="56">
        <v>1.16219019481578</v>
      </c>
      <c r="BD571" s="77" t="s">
        <v>14656</v>
      </c>
      <c r="BE571" s="144" t="s">
        <v>3637</v>
      </c>
      <c r="BF571" s="77">
        <v>0</v>
      </c>
      <c r="BG571" s="77">
        <v>0</v>
      </c>
      <c r="BH571" s="77">
        <v>0</v>
      </c>
      <c r="BI571" s="77">
        <v>2.6422400000000002E-4</v>
      </c>
      <c r="BJ571" s="78">
        <v>25</v>
      </c>
      <c r="BK571" s="77">
        <v>-0.85499852399999998</v>
      </c>
      <c r="BL571" s="77">
        <v>-0.85499852399999998</v>
      </c>
      <c r="BM571" s="77">
        <v>-0.85499852399999998</v>
      </c>
      <c r="BN571" s="77">
        <v>-0.85499852399999998</v>
      </c>
      <c r="BO571" s="77">
        <v>0.78366053999999996</v>
      </c>
      <c r="BP571" s="77">
        <v>-0.85499852399999998</v>
      </c>
      <c r="BQ571" s="77">
        <v>1.0083553940000001</v>
      </c>
      <c r="BR571" s="77">
        <v>1.178781412</v>
      </c>
      <c r="BS571" s="77">
        <v>0.83727604200000005</v>
      </c>
      <c r="BT571" s="77">
        <v>8.0591898999999995E-2</v>
      </c>
      <c r="BU571" s="77">
        <v>-0.85499852399999998</v>
      </c>
      <c r="BV571" s="77">
        <v>-0.85499852399999998</v>
      </c>
      <c r="BW571" s="77">
        <v>1.2903098159999999</v>
      </c>
      <c r="BX571" s="77">
        <v>-0.85499852399999998</v>
      </c>
      <c r="BY571" s="77">
        <v>1.66101309</v>
      </c>
    </row>
    <row r="572" spans="1:77">
      <c r="A572" s="52" t="s">
        <v>2099</v>
      </c>
      <c r="B572" s="52">
        <v>0</v>
      </c>
      <c r="C572" s="52">
        <v>0</v>
      </c>
      <c r="D572" s="52">
        <v>0</v>
      </c>
      <c r="E572" s="52">
        <v>3.0911901082054499E-4</v>
      </c>
      <c r="F572" s="52">
        <v>147</v>
      </c>
      <c r="G572" s="52">
        <v>8.2804552868034495E-2</v>
      </c>
      <c r="H572" s="52">
        <v>-1.0750252870458299</v>
      </c>
      <c r="I572" s="52">
        <v>-0.97919036467500298</v>
      </c>
      <c r="J572" s="52">
        <v>-1.20889396944148</v>
      </c>
      <c r="K572" s="52">
        <v>-1.1535639779923099</v>
      </c>
      <c r="L572" s="52">
        <v>0.40331893135255198</v>
      </c>
      <c r="M572" s="52">
        <v>1.4942525928694299</v>
      </c>
      <c r="N572" s="52">
        <v>0.59650389528932102</v>
      </c>
      <c r="O572" s="52">
        <v>0.95397712664970402</v>
      </c>
      <c r="P572" s="52">
        <v>0.26943241848999799</v>
      </c>
      <c r="Q572" s="52">
        <v>-0.73166637842972304</v>
      </c>
      <c r="R572" s="52">
        <v>1.3480504600652701</v>
      </c>
      <c r="S572" s="54" t="s">
        <v>2100</v>
      </c>
      <c r="T572" s="54">
        <v>0</v>
      </c>
      <c r="U572" s="54">
        <v>0</v>
      </c>
      <c r="V572" s="54">
        <v>0</v>
      </c>
      <c r="W572" s="54">
        <v>3.0643513789716198E-4</v>
      </c>
      <c r="X572" s="54">
        <v>138</v>
      </c>
      <c r="Y572" s="54">
        <v>0.483652014962621</v>
      </c>
      <c r="Z572" s="54">
        <v>0.62875458212073798</v>
      </c>
      <c r="AA572" s="54">
        <v>0.14184132411872799</v>
      </c>
      <c r="AB572" s="54">
        <v>-0.86667759484444895</v>
      </c>
      <c r="AC572" s="54">
        <v>-0.85207018210486096</v>
      </c>
      <c r="AD572" s="54">
        <v>-1.0834530411065599</v>
      </c>
      <c r="AE572" s="54">
        <v>-4.3246656606031102E-2</v>
      </c>
      <c r="AF572" s="54">
        <v>1.57851618853063</v>
      </c>
      <c r="AG572" s="54">
        <v>0.48123800030972602</v>
      </c>
      <c r="AH572" s="54">
        <v>1.65091917862801</v>
      </c>
      <c r="AI572" s="54">
        <v>-1.09723957049391</v>
      </c>
      <c r="AJ572" s="54">
        <v>-1.0222342435146501</v>
      </c>
      <c r="AK572" s="56" t="s">
        <v>2101</v>
      </c>
      <c r="AL572" s="56">
        <v>15</v>
      </c>
      <c r="AM572" s="56">
        <v>1.790612998259</v>
      </c>
      <c r="AN572" s="56">
        <v>7.7889012344989697E-3</v>
      </c>
      <c r="AO572" s="56">
        <v>7.5480482016040799E-4</v>
      </c>
      <c r="AP572" s="56">
        <v>3</v>
      </c>
      <c r="AQ572" s="56">
        <v>-0.83555167247678497</v>
      </c>
      <c r="AR572" s="56">
        <v>-0.71778295439653195</v>
      </c>
      <c r="AS572" s="56">
        <v>-0.461290411449015</v>
      </c>
      <c r="AT572" s="56">
        <v>-0.78541035838303197</v>
      </c>
      <c r="AU572" s="56">
        <v>0.78815223838681703</v>
      </c>
      <c r="AV572" s="56">
        <v>-0.86983969793156402</v>
      </c>
      <c r="AW572" s="56">
        <v>2.5330546442211701</v>
      </c>
      <c r="AX572" s="56">
        <v>-0.67573029286701802</v>
      </c>
      <c r="AY572" s="56">
        <v>-0.113727096854893</v>
      </c>
      <c r="AZ572" s="56">
        <v>-0.48299176741169098</v>
      </c>
      <c r="BA572" s="56">
        <v>-1.0498713746414201E-3</v>
      </c>
      <c r="BB572" s="56">
        <v>1.0796643042874099</v>
      </c>
      <c r="BC572" s="56">
        <v>0.54250293624977597</v>
      </c>
      <c r="BD572" s="77" t="s">
        <v>17770</v>
      </c>
      <c r="BE572" s="144" t="s">
        <v>18304</v>
      </c>
      <c r="BF572" s="77">
        <v>0</v>
      </c>
      <c r="BG572" s="77">
        <v>0</v>
      </c>
      <c r="BH572" s="77">
        <v>0</v>
      </c>
      <c r="BI572" s="77">
        <v>2.6422400000000002E-4</v>
      </c>
      <c r="BJ572" s="78">
        <v>26</v>
      </c>
      <c r="BK572" s="77">
        <v>1.167523681</v>
      </c>
      <c r="BL572" s="77">
        <v>-0.57506369700000004</v>
      </c>
      <c r="BM572" s="77">
        <v>-0.57506369700000004</v>
      </c>
      <c r="BN572" s="77">
        <v>1.831107284</v>
      </c>
      <c r="BO572" s="77">
        <v>-0.57506369700000004</v>
      </c>
      <c r="BP572" s="77">
        <v>1.427359738</v>
      </c>
      <c r="BQ572" s="77">
        <v>-0.57506369700000004</v>
      </c>
      <c r="BR572" s="77">
        <v>-0.57506369700000004</v>
      </c>
      <c r="BS572" s="77">
        <v>1.8997099609999999</v>
      </c>
      <c r="BT572" s="77">
        <v>-0.57506369700000004</v>
      </c>
      <c r="BU572" s="77">
        <v>-0.57506369700000004</v>
      </c>
      <c r="BV572" s="77">
        <v>-0.57506369700000004</v>
      </c>
      <c r="BW572" s="77">
        <v>-0.57506369700000004</v>
      </c>
      <c r="BX572" s="77">
        <v>-0.57506369700000004</v>
      </c>
      <c r="BY572" s="77">
        <v>-0.57506369700000004</v>
      </c>
    </row>
    <row r="573" spans="1:77">
      <c r="A573" s="52" t="s">
        <v>1809</v>
      </c>
      <c r="B573" s="52">
        <v>0</v>
      </c>
      <c r="C573" s="52">
        <v>0</v>
      </c>
      <c r="D573" s="52">
        <v>0</v>
      </c>
      <c r="E573" s="52">
        <v>3.0911901082054499E-4</v>
      </c>
      <c r="F573" s="52">
        <v>143</v>
      </c>
      <c r="G573" s="52">
        <v>-0.73532217137364597</v>
      </c>
      <c r="H573" s="52">
        <v>-1.0142756943634601</v>
      </c>
      <c r="I573" s="52">
        <v>0.76329421949936904</v>
      </c>
      <c r="J573" s="52">
        <v>0.33180475486766697</v>
      </c>
      <c r="K573" s="52">
        <v>1.2612340364808801</v>
      </c>
      <c r="L573" s="52">
        <v>0.39406172276406898</v>
      </c>
      <c r="M573" s="52">
        <v>0.15417640731937399</v>
      </c>
      <c r="N573" s="52">
        <v>-1.62144777962525</v>
      </c>
      <c r="O573" s="52">
        <v>0.35450329299181899</v>
      </c>
      <c r="P573" s="52">
        <v>-1.63746370589626</v>
      </c>
      <c r="Q573" s="52">
        <v>0.90432504738166197</v>
      </c>
      <c r="R573" s="52">
        <v>0.84510986995377402</v>
      </c>
      <c r="S573" s="54" t="s">
        <v>2090</v>
      </c>
      <c r="T573" s="54">
        <v>0</v>
      </c>
      <c r="U573" s="54">
        <v>0</v>
      </c>
      <c r="V573" s="54">
        <v>0</v>
      </c>
      <c r="W573" s="54">
        <v>3.0643513789716198E-4</v>
      </c>
      <c r="X573" s="54">
        <v>134</v>
      </c>
      <c r="Y573" s="54">
        <v>1.3633066948532899</v>
      </c>
      <c r="Z573" s="54">
        <v>0.238039924527437</v>
      </c>
      <c r="AA573" s="54">
        <v>-0.263292703300123</v>
      </c>
      <c r="AB573" s="54">
        <v>-1.10983677916684</v>
      </c>
      <c r="AC573" s="54">
        <v>-0.91060460564107604</v>
      </c>
      <c r="AD573" s="54">
        <v>-0.57514724965506003</v>
      </c>
      <c r="AE573" s="54">
        <v>0.93687874491548195</v>
      </c>
      <c r="AF573" s="54">
        <v>1.4380398868555599</v>
      </c>
      <c r="AG573" s="54">
        <v>-0.33413685454742498</v>
      </c>
      <c r="AH573" s="54">
        <v>1.22975122038788</v>
      </c>
      <c r="AI573" s="54">
        <v>-1.12473403914114</v>
      </c>
      <c r="AJ573" s="54">
        <v>-0.88826424008799199</v>
      </c>
      <c r="AK573" s="56" t="s">
        <v>2091</v>
      </c>
      <c r="AL573" s="56">
        <v>0</v>
      </c>
      <c r="AM573" s="56">
        <v>0</v>
      </c>
      <c r="AN573" s="56">
        <v>0</v>
      </c>
      <c r="AO573" s="56">
        <v>2.7665068240627702E-4</v>
      </c>
      <c r="AP573" s="56">
        <v>81</v>
      </c>
      <c r="AQ573" s="56">
        <v>2.1012019836640801</v>
      </c>
      <c r="AR573" s="56">
        <v>0.92323063754995605</v>
      </c>
      <c r="AS573" s="56">
        <v>-0.69349875365516001</v>
      </c>
      <c r="AT573" s="56">
        <v>-0.32691222836008399</v>
      </c>
      <c r="AU573" s="56">
        <v>-0.73628157959515705</v>
      </c>
      <c r="AV573" s="56">
        <v>-0.64395593327842604</v>
      </c>
      <c r="AW573" s="56">
        <v>-0.69849003237569496</v>
      </c>
      <c r="AX573" s="56">
        <v>1.79715077286587</v>
      </c>
      <c r="AY573" s="56">
        <v>-0.20280680413313301</v>
      </c>
      <c r="AZ573" s="56">
        <v>-0.54449145230045204</v>
      </c>
      <c r="BA573" s="56">
        <v>-0.63708938455741704</v>
      </c>
      <c r="BB573" s="56">
        <v>-0.74770316905479794</v>
      </c>
      <c r="BC573" s="56">
        <v>0.40964594323042403</v>
      </c>
      <c r="BD573" s="77" t="s">
        <v>17771</v>
      </c>
      <c r="BE573" s="144" t="s">
        <v>11477</v>
      </c>
      <c r="BF573" s="77">
        <v>0</v>
      </c>
      <c r="BG573" s="77">
        <v>0</v>
      </c>
      <c r="BH573" s="77">
        <v>0</v>
      </c>
      <c r="BI573" s="77">
        <v>2.6422400000000002E-4</v>
      </c>
      <c r="BJ573" s="78">
        <v>27</v>
      </c>
      <c r="BK573" s="77">
        <v>1.9280627619999999</v>
      </c>
      <c r="BL573" s="77">
        <v>-0.193158571</v>
      </c>
      <c r="BM573" s="77">
        <v>-8.6175594999999994E-2</v>
      </c>
      <c r="BN573" s="77">
        <v>0.50339658799999998</v>
      </c>
      <c r="BO573" s="77">
        <v>0.88477223500000002</v>
      </c>
      <c r="BP573" s="77">
        <v>0.58748065699999996</v>
      </c>
      <c r="BQ573" s="77">
        <v>0.45147598100000003</v>
      </c>
      <c r="BR573" s="77">
        <v>0.64169486499999995</v>
      </c>
      <c r="BS573" s="77">
        <v>-0.16889515899999999</v>
      </c>
      <c r="BT573" s="77">
        <v>-1.178671851</v>
      </c>
      <c r="BU573" s="77">
        <v>-0.15903964700000001</v>
      </c>
      <c r="BV573" s="77">
        <v>-0.99522493000000001</v>
      </c>
      <c r="BW573" s="77">
        <v>-0.68051409699999998</v>
      </c>
      <c r="BX573" s="77">
        <v>-2.210825094</v>
      </c>
      <c r="BY573" s="77">
        <v>0.67562185699999999</v>
      </c>
    </row>
    <row r="574" spans="1:77">
      <c r="A574" s="52" t="s">
        <v>1857</v>
      </c>
      <c r="B574" s="52">
        <v>1</v>
      </c>
      <c r="C574" s="52">
        <v>0.24785961957018199</v>
      </c>
      <c r="D574" s="52">
        <v>0</v>
      </c>
      <c r="E574" s="52">
        <v>1.4175166438591799E-3</v>
      </c>
      <c r="F574" s="52">
        <v>16</v>
      </c>
      <c r="G574" s="52">
        <v>4.42750997436092E-2</v>
      </c>
      <c r="H574" s="52">
        <v>0.45118769145862597</v>
      </c>
      <c r="I574" s="52">
        <v>0.84217830403938299</v>
      </c>
      <c r="J574" s="52">
        <v>0.84446576798930395</v>
      </c>
      <c r="K574" s="52">
        <v>0.89460105619105301</v>
      </c>
      <c r="L574" s="52">
        <v>-0.80478413645520697</v>
      </c>
      <c r="M574" s="52">
        <v>-0.91391906434679704</v>
      </c>
      <c r="N574" s="52">
        <v>-1.3426449078924101</v>
      </c>
      <c r="O574" s="52">
        <v>0.76741094608439697</v>
      </c>
      <c r="P574" s="52">
        <v>-1.6926643155947501</v>
      </c>
      <c r="Q574" s="52">
        <v>1.2970172939592901</v>
      </c>
      <c r="R574" s="52">
        <v>-0.38712373517649901</v>
      </c>
      <c r="S574" s="54" t="s">
        <v>1553</v>
      </c>
      <c r="T574" s="54">
        <v>4</v>
      </c>
      <c r="U574" s="54">
        <v>0.46175272120885302</v>
      </c>
      <c r="V574" s="54">
        <v>3.4617338819995401E-3</v>
      </c>
      <c r="W574" s="54">
        <v>1.21839188773129E-3</v>
      </c>
      <c r="X574" s="54">
        <v>12</v>
      </c>
      <c r="Y574" s="54">
        <v>-0.60143406177466996</v>
      </c>
      <c r="Z574" s="54">
        <v>0.44604201726693898</v>
      </c>
      <c r="AA574" s="54">
        <v>0.46170579684127599</v>
      </c>
      <c r="AB574" s="54">
        <v>1.3819846154418001</v>
      </c>
      <c r="AC574" s="54">
        <v>1.4389178736179</v>
      </c>
      <c r="AD574" s="54">
        <v>-1.21167160630827</v>
      </c>
      <c r="AE574" s="54">
        <v>-1.06427733525076</v>
      </c>
      <c r="AF574" s="54">
        <v>-0.88853090865759699</v>
      </c>
      <c r="AG574" s="54">
        <v>5.3108077290945202E-2</v>
      </c>
      <c r="AH574" s="54">
        <v>7.0237570294519394E-2</v>
      </c>
      <c r="AI574" s="54">
        <v>1.14943641743753</v>
      </c>
      <c r="AJ574" s="54">
        <v>-1.23551845619961</v>
      </c>
      <c r="AK574" s="56" t="s">
        <v>1858</v>
      </c>
      <c r="AL574" s="56">
        <v>64</v>
      </c>
      <c r="AM574" s="56">
        <v>9.6363189551472193</v>
      </c>
      <c r="AN574" s="56">
        <v>1.4293610867610999E-3</v>
      </c>
      <c r="AO574" s="56">
        <v>1.4492411447174401E-3</v>
      </c>
      <c r="AP574" s="56">
        <v>1</v>
      </c>
      <c r="AQ574" s="56">
        <v>-0.93682439963191699</v>
      </c>
      <c r="AR574" s="56">
        <v>-1.0168747358911401</v>
      </c>
      <c r="AS574" s="56">
        <v>0.24199036401417801</v>
      </c>
      <c r="AT574" s="56">
        <v>-1.68287269861245</v>
      </c>
      <c r="AU574" s="56">
        <v>1.2519562249974701</v>
      </c>
      <c r="AV574" s="56">
        <v>-0.92133543983420596</v>
      </c>
      <c r="AW574" s="56">
        <v>1.89133931305776</v>
      </c>
      <c r="AX574" s="56">
        <v>0.29766139193116398</v>
      </c>
      <c r="AY574" s="56">
        <v>-0.31305740880702598</v>
      </c>
      <c r="AZ574" s="56">
        <v>-8.36888367915712E-2</v>
      </c>
      <c r="BA574" s="56">
        <v>0.36600591564513901</v>
      </c>
      <c r="BB574" s="56">
        <v>0.93584614758676099</v>
      </c>
      <c r="BC574" s="56">
        <v>-3.0145837664171699E-2</v>
      </c>
      <c r="BD574" s="77" t="s">
        <v>17772</v>
      </c>
      <c r="BE574" s="144" t="s">
        <v>18305</v>
      </c>
      <c r="BF574" s="77">
        <v>0</v>
      </c>
      <c r="BG574" s="77">
        <v>0</v>
      </c>
      <c r="BH574" s="77">
        <v>0</v>
      </c>
      <c r="BI574" s="77">
        <v>2.6422400000000002E-4</v>
      </c>
      <c r="BJ574" s="78">
        <v>28</v>
      </c>
      <c r="BK574" s="77">
        <v>1.9305874569999999</v>
      </c>
      <c r="BL574" s="77">
        <v>-0.48286078999999998</v>
      </c>
      <c r="BM574" s="77">
        <v>-0.48286078999999998</v>
      </c>
      <c r="BN574" s="77">
        <v>-0.48286078999999998</v>
      </c>
      <c r="BO574" s="77">
        <v>-0.48286078999999998</v>
      </c>
      <c r="BP574" s="77">
        <v>-0.48286078999999998</v>
      </c>
      <c r="BQ574" s="77">
        <v>-0.48286078999999998</v>
      </c>
      <c r="BR574" s="77">
        <v>-0.48286078999999998</v>
      </c>
      <c r="BS574" s="77">
        <v>2.0051046659999998</v>
      </c>
      <c r="BT574" s="77">
        <v>-0.48286078999999998</v>
      </c>
      <c r="BU574" s="77">
        <v>-0.48286078999999998</v>
      </c>
      <c r="BV574" s="77">
        <v>-0.48286078999999998</v>
      </c>
      <c r="BW574" s="77">
        <v>-0.48286078999999998</v>
      </c>
      <c r="BX574" s="77">
        <v>1.858637359</v>
      </c>
      <c r="BY574" s="77">
        <v>-0.48286078999999998</v>
      </c>
    </row>
    <row r="575" spans="1:77">
      <c r="A575" s="52" t="s">
        <v>1774</v>
      </c>
      <c r="B575" s="52">
        <v>1</v>
      </c>
      <c r="C575" s="52">
        <v>0.112922280125538</v>
      </c>
      <c r="D575" s="52">
        <v>0</v>
      </c>
      <c r="E575" s="52">
        <v>3.4485539692797701E-4</v>
      </c>
      <c r="F575" s="52">
        <v>3</v>
      </c>
      <c r="G575" s="52">
        <v>0.151195762226916</v>
      </c>
      <c r="H575" s="52">
        <v>-0.74514402742516805</v>
      </c>
      <c r="I575" s="52">
        <v>-1.17101889694749</v>
      </c>
      <c r="J575" s="52">
        <v>-1.0118635291557201</v>
      </c>
      <c r="K575" s="52">
        <v>-1.11516739225536</v>
      </c>
      <c r="L575" s="52">
        <v>-0.29991124849593398</v>
      </c>
      <c r="M575" s="52">
        <v>1.2789400321079101</v>
      </c>
      <c r="N575" s="52">
        <v>0.94157558975185496</v>
      </c>
      <c r="O575" s="52">
        <v>0.308543829836046</v>
      </c>
      <c r="P575" s="52">
        <v>1.9131169126626399</v>
      </c>
      <c r="Q575" s="52">
        <v>-0.56354969080292505</v>
      </c>
      <c r="R575" s="52">
        <v>0.31328265849724501</v>
      </c>
      <c r="S575" s="54" t="s">
        <v>1719</v>
      </c>
      <c r="T575" s="54">
        <v>28</v>
      </c>
      <c r="U575" s="54">
        <v>4.7733209761761302</v>
      </c>
      <c r="V575" s="54">
        <v>9.7877733792664495E-3</v>
      </c>
      <c r="W575" s="54">
        <v>2.38383773195544E-3</v>
      </c>
      <c r="X575" s="54">
        <v>3</v>
      </c>
      <c r="Y575" s="54">
        <v>0.42474768537857999</v>
      </c>
      <c r="Z575" s="54">
        <v>-0.34297326409742002</v>
      </c>
      <c r="AA575" s="54">
        <v>-0.42595537433938002</v>
      </c>
      <c r="AB575" s="54">
        <v>-1.2152407232836999</v>
      </c>
      <c r="AC575" s="54">
        <v>-1.2458053010410599</v>
      </c>
      <c r="AD575" s="54">
        <v>-6.3564318166619199E-2</v>
      </c>
      <c r="AE575" s="54">
        <v>1.2268584646562399</v>
      </c>
      <c r="AF575" s="54">
        <v>1.4017484337989401</v>
      </c>
      <c r="AG575" s="54">
        <v>-8.4308807673656797E-2</v>
      </c>
      <c r="AH575" s="54">
        <v>1.57617678416097</v>
      </c>
      <c r="AI575" s="54">
        <v>-1.2352521569292001</v>
      </c>
      <c r="AJ575" s="54">
        <v>-1.6431422463694501E-2</v>
      </c>
      <c r="AK575" s="56" t="s">
        <v>1722</v>
      </c>
      <c r="AL575" s="56">
        <v>99</v>
      </c>
      <c r="AM575" s="56">
        <v>17.2313638907175</v>
      </c>
      <c r="AN575" s="56">
        <v>1.12227179077727E-3</v>
      </c>
      <c r="AO575" s="56">
        <v>2.5434044849116499E-3</v>
      </c>
      <c r="AP575" s="56">
        <v>1</v>
      </c>
      <c r="AQ575" s="56">
        <v>0.36135795270470999</v>
      </c>
      <c r="AR575" s="56">
        <v>0.77469892362968695</v>
      </c>
      <c r="AS575" s="56">
        <v>-0.89156389018518001</v>
      </c>
      <c r="AT575" s="56">
        <v>1.4576865614424399</v>
      </c>
      <c r="AU575" s="56">
        <v>-1.6659071203381799</v>
      </c>
      <c r="AV575" s="56">
        <v>1.8616789024010101</v>
      </c>
      <c r="AW575" s="56">
        <v>-0.82290392031845505</v>
      </c>
      <c r="AX575" s="56">
        <v>1.2899398064798299E-3</v>
      </c>
      <c r="AY575" s="56">
        <v>0.10762751557566</v>
      </c>
      <c r="AZ575" s="56">
        <v>0.24313523323717501</v>
      </c>
      <c r="BA575" s="56">
        <v>-9.1073235280613701E-2</v>
      </c>
      <c r="BB575" s="56">
        <v>-1.14748276506185</v>
      </c>
      <c r="BC575" s="56">
        <v>-0.18854409761288099</v>
      </c>
      <c r="BD575" s="77" t="s">
        <v>4738</v>
      </c>
      <c r="BE575" s="144" t="s">
        <v>2849</v>
      </c>
      <c r="BF575" s="77">
        <v>0</v>
      </c>
      <c r="BG575" s="77">
        <v>0</v>
      </c>
      <c r="BH575" s="77">
        <v>0</v>
      </c>
      <c r="BI575" s="77">
        <v>2.6422400000000002E-4</v>
      </c>
      <c r="BJ575" s="78">
        <v>29</v>
      </c>
      <c r="BK575" s="77">
        <v>-0.243340632</v>
      </c>
      <c r="BL575" s="77">
        <v>-0.243340632</v>
      </c>
      <c r="BM575" s="77">
        <v>-0.94407911700000002</v>
      </c>
      <c r="BN575" s="77">
        <v>1.1980181130000001</v>
      </c>
      <c r="BO575" s="77">
        <v>0.93491361500000003</v>
      </c>
      <c r="BP575" s="77">
        <v>0.58362110700000003</v>
      </c>
      <c r="BQ575" s="77">
        <v>-2.1262743529999999</v>
      </c>
      <c r="BR575" s="77">
        <v>0.22659668599999999</v>
      </c>
      <c r="BS575" s="77">
        <v>-1.2161116759999999</v>
      </c>
      <c r="BT575" s="77">
        <v>1.9590078280000001</v>
      </c>
      <c r="BU575" s="77">
        <v>0.526379869</v>
      </c>
      <c r="BV575" s="77">
        <v>-0.18982195700000001</v>
      </c>
      <c r="BW575" s="77">
        <v>5.3961812999999997E-2</v>
      </c>
      <c r="BX575" s="77">
        <v>-0.273121907</v>
      </c>
      <c r="BY575" s="77">
        <v>-0.24640875700000001</v>
      </c>
    </row>
    <row r="576" spans="1:77">
      <c r="A576" s="52" t="s">
        <v>2122</v>
      </c>
      <c r="B576" s="52">
        <v>0</v>
      </c>
      <c r="C576" s="52">
        <v>0</v>
      </c>
      <c r="D576" s="52">
        <v>0</v>
      </c>
      <c r="E576" s="52">
        <v>3.0911901082054499E-4</v>
      </c>
      <c r="F576" s="52">
        <v>159</v>
      </c>
      <c r="G576" s="52">
        <v>1.64148775251412</v>
      </c>
      <c r="H576" s="52">
        <v>0.58122468871142197</v>
      </c>
      <c r="I576" s="52">
        <v>-0.56581304031661395</v>
      </c>
      <c r="J576" s="52">
        <v>-1.0808905168801901</v>
      </c>
      <c r="K576" s="52">
        <v>-1.13075013033115</v>
      </c>
      <c r="L576" s="52">
        <v>0.71929838322238204</v>
      </c>
      <c r="M576" s="52">
        <v>0.60424853919143695</v>
      </c>
      <c r="N576" s="52">
        <v>0.41566277739163798</v>
      </c>
      <c r="O576" s="52">
        <v>0.779357002969298</v>
      </c>
      <c r="P576" s="52">
        <v>-0.32867849609163202</v>
      </c>
      <c r="Q576" s="52">
        <v>-1.8405763070776899</v>
      </c>
      <c r="R576" s="52">
        <v>0.20542934669697099</v>
      </c>
      <c r="S576" s="54" t="s">
        <v>1887</v>
      </c>
      <c r="T576" s="54">
        <v>0</v>
      </c>
      <c r="U576" s="54">
        <v>0</v>
      </c>
      <c r="V576" s="54">
        <v>0</v>
      </c>
      <c r="W576" s="54">
        <v>3.0643513789716198E-4</v>
      </c>
      <c r="X576" s="54">
        <v>150</v>
      </c>
      <c r="Y576" s="54">
        <v>-0.36270191131499602</v>
      </c>
      <c r="Z576" s="54">
        <v>-5.43402993351308E-2</v>
      </c>
      <c r="AA576" s="54">
        <v>0.74244578208034795</v>
      </c>
      <c r="AB576" s="54">
        <v>0.96196088412513903</v>
      </c>
      <c r="AC576" s="54">
        <v>1.09298183484061</v>
      </c>
      <c r="AD576" s="54">
        <v>0.65529159669148196</v>
      </c>
      <c r="AE576" s="54">
        <v>-0.62124528033217197</v>
      </c>
      <c r="AF576" s="54">
        <v>-1.82359512480443</v>
      </c>
      <c r="AG576" s="54">
        <v>-0.18326759518970601</v>
      </c>
      <c r="AH576" s="54">
        <v>-1.73832090907731</v>
      </c>
      <c r="AI576" s="54">
        <v>0.90266093323719698</v>
      </c>
      <c r="AJ576" s="54">
        <v>0.42813008907896499</v>
      </c>
      <c r="AK576" s="56" t="s">
        <v>2123</v>
      </c>
      <c r="AL576" s="56">
        <v>0</v>
      </c>
      <c r="AM576" s="56">
        <v>0</v>
      </c>
      <c r="AN576" s="56">
        <v>0</v>
      </c>
      <c r="AO576" s="56">
        <v>2.7665068240627702E-4</v>
      </c>
      <c r="AP576" s="56">
        <v>86</v>
      </c>
      <c r="AQ576" s="56">
        <v>-0.97378247015438102</v>
      </c>
      <c r="AR576" s="56">
        <v>0.32240131944304501</v>
      </c>
      <c r="AS576" s="56">
        <v>0.59602361243427504</v>
      </c>
      <c r="AT576" s="56">
        <v>-0.68248044613497605</v>
      </c>
      <c r="AU576" s="56">
        <v>-0.62521914043967597</v>
      </c>
      <c r="AV576" s="56">
        <v>-0.56787968936939703</v>
      </c>
      <c r="AW576" s="56">
        <v>-1.6098542809802501</v>
      </c>
      <c r="AX576" s="56">
        <v>-0.51302310505131898</v>
      </c>
      <c r="AY576" s="56">
        <v>1.6977122049756701</v>
      </c>
      <c r="AZ576" s="56">
        <v>0.863721126253994</v>
      </c>
      <c r="BA576" s="56">
        <v>0.397716017942845</v>
      </c>
      <c r="BB576" s="56">
        <v>-0.49502237076104999</v>
      </c>
      <c r="BC576" s="56">
        <v>1.5896872218412099</v>
      </c>
      <c r="BD576" s="77" t="s">
        <v>17773</v>
      </c>
      <c r="BE576" s="144" t="s">
        <v>18306</v>
      </c>
      <c r="BF576" s="77">
        <v>0</v>
      </c>
      <c r="BG576" s="77">
        <v>0</v>
      </c>
      <c r="BH576" s="77">
        <v>0</v>
      </c>
      <c r="BI576" s="77">
        <v>2.6422400000000002E-4</v>
      </c>
      <c r="BJ576" s="78">
        <v>30</v>
      </c>
      <c r="BK576" s="77">
        <v>-0.48056566299999998</v>
      </c>
      <c r="BL576" s="77">
        <v>-0.48056566299999998</v>
      </c>
      <c r="BM576" s="77">
        <v>-0.48056566299999998</v>
      </c>
      <c r="BN576" s="77">
        <v>2.11426092</v>
      </c>
      <c r="BO576" s="77">
        <v>-0.48056566299999998</v>
      </c>
      <c r="BP576" s="77">
        <v>2.0361487120000001</v>
      </c>
      <c r="BQ576" s="77">
        <v>-0.48056566299999998</v>
      </c>
      <c r="BR576" s="77">
        <v>-0.48056566299999998</v>
      </c>
      <c r="BS576" s="77">
        <v>-0.48056566299999998</v>
      </c>
      <c r="BT576" s="77">
        <v>-0.48056566299999998</v>
      </c>
      <c r="BU576" s="77">
        <v>-0.48056566299999998</v>
      </c>
      <c r="BV576" s="77">
        <v>-0.48056566299999998</v>
      </c>
      <c r="BW576" s="77">
        <v>-0.48056566299999998</v>
      </c>
      <c r="BX576" s="77">
        <v>-0.48056566299999998</v>
      </c>
      <c r="BY576" s="77">
        <v>1.6163783300000001</v>
      </c>
    </row>
    <row r="577" spans="1:77">
      <c r="A577" s="52" t="s">
        <v>2085</v>
      </c>
      <c r="B577" s="52">
        <v>0</v>
      </c>
      <c r="C577" s="52">
        <v>0</v>
      </c>
      <c r="D577" s="52">
        <v>0</v>
      </c>
      <c r="E577" s="52">
        <v>3.0911901082054499E-4</v>
      </c>
      <c r="F577" s="52">
        <v>141</v>
      </c>
      <c r="G577" s="52">
        <v>-0.357098957479764</v>
      </c>
      <c r="H577" s="52">
        <v>0.16177753987503299</v>
      </c>
      <c r="I577" s="52">
        <v>-9.4428893676095194E-2</v>
      </c>
      <c r="J577" s="52">
        <v>-1.0320366900853799</v>
      </c>
      <c r="K577" s="52">
        <v>8.4447764415162593E-2</v>
      </c>
      <c r="L577" s="52">
        <v>-1.3206978386053401</v>
      </c>
      <c r="M577" s="52">
        <v>0.90159069080841403</v>
      </c>
      <c r="N577" s="52">
        <v>0.91780126643161397</v>
      </c>
      <c r="O577" s="52">
        <v>2.1509267537422798</v>
      </c>
      <c r="P577" s="52">
        <v>-0.31279505478833503</v>
      </c>
      <c r="Q577" s="52">
        <v>0.17030207475303399</v>
      </c>
      <c r="R577" s="52">
        <v>-1.2697886553905799</v>
      </c>
      <c r="S577" s="54" t="s">
        <v>2086</v>
      </c>
      <c r="T577" s="54">
        <v>0</v>
      </c>
      <c r="U577" s="54">
        <v>0</v>
      </c>
      <c r="V577" s="54">
        <v>0</v>
      </c>
      <c r="W577" s="54">
        <v>3.0643513789716198E-4</v>
      </c>
      <c r="X577" s="54">
        <v>132</v>
      </c>
      <c r="Y577" s="54">
        <v>-0.91518932734588998</v>
      </c>
      <c r="Z577" s="54">
        <v>0.527899052789499</v>
      </c>
      <c r="AA577" s="54">
        <v>0.26227700140980897</v>
      </c>
      <c r="AB577" s="54">
        <v>-0.239342013730867</v>
      </c>
      <c r="AC577" s="54">
        <v>-0.23106767100053599</v>
      </c>
      <c r="AD577" s="54">
        <v>-0.718488360441216</v>
      </c>
      <c r="AE577" s="54">
        <v>-0.99106633637031305</v>
      </c>
      <c r="AF577" s="54">
        <v>0.787868396730383</v>
      </c>
      <c r="AG577" s="54">
        <v>0.12633135858321601</v>
      </c>
      <c r="AH577" s="54">
        <v>2.61057243422598</v>
      </c>
      <c r="AI577" s="54">
        <v>-0.53878828866817297</v>
      </c>
      <c r="AJ577" s="54">
        <v>-0.68100624618188998</v>
      </c>
      <c r="AK577" s="56" t="s">
        <v>2087</v>
      </c>
      <c r="AL577" s="56">
        <v>1</v>
      </c>
      <c r="AM577" s="56">
        <v>0.104779227321652</v>
      </c>
      <c r="AN577" s="56">
        <v>0</v>
      </c>
      <c r="AO577" s="56">
        <v>6.2124018837663602E-4</v>
      </c>
      <c r="AP577" s="56">
        <v>3</v>
      </c>
      <c r="AQ577" s="56">
        <v>1.2052088131616101</v>
      </c>
      <c r="AR577" s="56">
        <v>0.90139730358192904</v>
      </c>
      <c r="AS577" s="56">
        <v>0.36827640479539098</v>
      </c>
      <c r="AT577" s="56">
        <v>0.305148292948967</v>
      </c>
      <c r="AU577" s="56">
        <v>0.104044817949511</v>
      </c>
      <c r="AV577" s="56">
        <v>0.43851555439034801</v>
      </c>
      <c r="AW577" s="56">
        <v>-1.1226997446082501</v>
      </c>
      <c r="AX577" s="56">
        <v>1.7869340255266799</v>
      </c>
      <c r="AY577" s="56">
        <v>-1.0008907203458499</v>
      </c>
      <c r="AZ577" s="56">
        <v>-1.1559202558011401</v>
      </c>
      <c r="BA577" s="56">
        <v>-1.0196664583602699</v>
      </c>
      <c r="BB577" s="56">
        <v>-1.16132114430144</v>
      </c>
      <c r="BC577" s="56">
        <v>0.350973111062506</v>
      </c>
      <c r="BD577" s="77" t="s">
        <v>15171</v>
      </c>
      <c r="BE577" s="144" t="s">
        <v>15071</v>
      </c>
      <c r="BF577" s="77">
        <v>0</v>
      </c>
      <c r="BG577" s="77">
        <v>0</v>
      </c>
      <c r="BH577" s="77">
        <v>0</v>
      </c>
      <c r="BI577" s="77">
        <v>2.6422400000000002E-4</v>
      </c>
      <c r="BJ577" s="78">
        <v>31</v>
      </c>
      <c r="BK577" s="77">
        <v>0.42882841399999999</v>
      </c>
      <c r="BL577" s="77">
        <v>-1.298350208</v>
      </c>
      <c r="BM577" s="77">
        <v>-0.22621598100000001</v>
      </c>
      <c r="BN577" s="77">
        <v>0.41872064799999997</v>
      </c>
      <c r="BO577" s="77">
        <v>0.70282158900000002</v>
      </c>
      <c r="BP577" s="77">
        <v>0.367031569</v>
      </c>
      <c r="BQ577" s="77">
        <v>1.4645140990000001</v>
      </c>
      <c r="BR577" s="77">
        <v>1.620826535</v>
      </c>
      <c r="BS577" s="77">
        <v>0.85235099599999997</v>
      </c>
      <c r="BT577" s="77">
        <v>-1.298350208</v>
      </c>
      <c r="BU577" s="77">
        <v>-0.71249189199999996</v>
      </c>
      <c r="BV577" s="77">
        <v>-1.298350208</v>
      </c>
      <c r="BW577" s="77">
        <v>0.43319913300000001</v>
      </c>
      <c r="BX577" s="77">
        <v>-0.15618427600000001</v>
      </c>
      <c r="BY577" s="77">
        <v>-1.298350208</v>
      </c>
    </row>
    <row r="578" spans="1:77">
      <c r="A578" s="52" t="s">
        <v>2116</v>
      </c>
      <c r="B578" s="52">
        <v>0</v>
      </c>
      <c r="C578" s="52">
        <v>0</v>
      </c>
      <c r="D578" s="52">
        <v>0</v>
      </c>
      <c r="E578" s="52">
        <v>3.0911901082054499E-4</v>
      </c>
      <c r="F578" s="52">
        <v>156</v>
      </c>
      <c r="G578" s="52">
        <v>-1.0591459434985</v>
      </c>
      <c r="H578" s="52">
        <v>-0.45564766950032798</v>
      </c>
      <c r="I578" s="52">
        <v>0.30140143504620898</v>
      </c>
      <c r="J578" s="52">
        <v>0.65079477000451902</v>
      </c>
      <c r="K578" s="52">
        <v>1.12819872933853</v>
      </c>
      <c r="L578" s="52">
        <v>-0.28559889466557897</v>
      </c>
      <c r="M578" s="52">
        <v>-1.05651081461223</v>
      </c>
      <c r="N578" s="52">
        <v>-1.92164087218674</v>
      </c>
      <c r="O578" s="52">
        <v>0.99918682008003301</v>
      </c>
      <c r="P578" s="52">
        <v>-0.16426146331861899</v>
      </c>
      <c r="Q578" s="52">
        <v>1.2720108225995601</v>
      </c>
      <c r="R578" s="52">
        <v>0.59121308071316303</v>
      </c>
      <c r="S578" s="54" t="s">
        <v>908</v>
      </c>
      <c r="T578" s="54">
        <v>0</v>
      </c>
      <c r="U578" s="54">
        <v>0</v>
      </c>
      <c r="V578" s="54">
        <v>0</v>
      </c>
      <c r="W578" s="54">
        <v>3.0643513789716198E-4</v>
      </c>
      <c r="X578" s="54">
        <v>147</v>
      </c>
      <c r="Y578" s="54">
        <v>0.44107611355592902</v>
      </c>
      <c r="Z578" s="54">
        <v>0.75397843290870703</v>
      </c>
      <c r="AA578" s="54">
        <v>1.4133675362327001</v>
      </c>
      <c r="AB578" s="54">
        <v>0.29127173897981501</v>
      </c>
      <c r="AC578" s="54">
        <v>0.42518304962454401</v>
      </c>
      <c r="AD578" s="54">
        <v>-1.4979239263342199</v>
      </c>
      <c r="AE578" s="54">
        <v>-0.74077300841787097</v>
      </c>
      <c r="AF578" s="54">
        <v>-0.52500857179461302</v>
      </c>
      <c r="AG578" s="54">
        <v>1.5070564720494599</v>
      </c>
      <c r="AH578" s="54">
        <v>-0.46250977242504199</v>
      </c>
      <c r="AI578" s="54">
        <v>-5.07665344039449E-2</v>
      </c>
      <c r="AJ578" s="54">
        <v>-1.5549515299754699</v>
      </c>
      <c r="AK578" s="56" t="s">
        <v>2117</v>
      </c>
      <c r="AL578" s="56">
        <v>5</v>
      </c>
      <c r="AM578" s="56">
        <v>0.82085894933340298</v>
      </c>
      <c r="AN578" s="56">
        <v>0</v>
      </c>
      <c r="AO578" s="56">
        <v>1.0750776462628399E-3</v>
      </c>
      <c r="AP578" s="56">
        <v>4</v>
      </c>
      <c r="AQ578" s="56">
        <v>-0.30363792065761003</v>
      </c>
      <c r="AR578" s="56">
        <v>8.0163044412381701E-2</v>
      </c>
      <c r="AS578" s="56">
        <v>-1.5243283606472899</v>
      </c>
      <c r="AT578" s="56">
        <v>0.60686065005212497</v>
      </c>
      <c r="AU578" s="56">
        <v>-1.4953703130442899</v>
      </c>
      <c r="AV578" s="56">
        <v>2.1041972822716102</v>
      </c>
      <c r="AW578" s="56">
        <v>-0.895872415250205</v>
      </c>
      <c r="AX578" s="56">
        <v>-0.74299468442332905</v>
      </c>
      <c r="AY578" s="56">
        <v>0.193362430005528</v>
      </c>
      <c r="AZ578" s="56">
        <v>0.69863595884710705</v>
      </c>
      <c r="BA578" s="56">
        <v>0.475905618760811</v>
      </c>
      <c r="BB578" s="56">
        <v>0.16000370406443001</v>
      </c>
      <c r="BC578" s="56">
        <v>0.643075005608721</v>
      </c>
      <c r="BD578" s="77" t="s">
        <v>14290</v>
      </c>
      <c r="BE578" s="144" t="s">
        <v>9880</v>
      </c>
      <c r="BF578" s="77">
        <v>0</v>
      </c>
      <c r="BG578" s="77">
        <v>0</v>
      </c>
      <c r="BH578" s="77">
        <v>0</v>
      </c>
      <c r="BI578" s="77">
        <v>2.6422400000000002E-4</v>
      </c>
      <c r="BJ578" s="78">
        <v>32</v>
      </c>
      <c r="BK578" s="77">
        <v>-0.86891734600000003</v>
      </c>
      <c r="BL578" s="77">
        <v>0.435039116</v>
      </c>
      <c r="BM578" s="77">
        <v>-0.86891734600000003</v>
      </c>
      <c r="BN578" s="77">
        <v>-0.86891734600000003</v>
      </c>
      <c r="BO578" s="77">
        <v>-0.86891734600000003</v>
      </c>
      <c r="BP578" s="77">
        <v>-0.86891734600000003</v>
      </c>
      <c r="BQ578" s="77">
        <v>-0.86891734600000003</v>
      </c>
      <c r="BR578" s="77">
        <v>0.95327371000000005</v>
      </c>
      <c r="BS578" s="77">
        <v>1.321270223</v>
      </c>
      <c r="BT578" s="77">
        <v>0.341949114</v>
      </c>
      <c r="BU578" s="77">
        <v>-0.33819516999999999</v>
      </c>
      <c r="BV578" s="77">
        <v>9.4685777999999998E-2</v>
      </c>
      <c r="BW578" s="77">
        <v>1.269762327</v>
      </c>
      <c r="BX578" s="77">
        <v>-0.86891734600000003</v>
      </c>
      <c r="BY578" s="77">
        <v>2.0046363230000002</v>
      </c>
    </row>
    <row r="579" spans="1:77">
      <c r="A579" s="52" t="s">
        <v>908</v>
      </c>
      <c r="B579" s="52">
        <v>0</v>
      </c>
      <c r="C579" s="52">
        <v>0</v>
      </c>
      <c r="D579" s="52">
        <v>0</v>
      </c>
      <c r="E579" s="52">
        <v>3.0911901082054499E-4</v>
      </c>
      <c r="F579" s="52">
        <v>150</v>
      </c>
      <c r="G579" s="52">
        <v>0.29852927199231699</v>
      </c>
      <c r="H579" s="52">
        <v>0.83854524785542095</v>
      </c>
      <c r="I579" s="52">
        <v>1.1558999946153301</v>
      </c>
      <c r="J579" s="52">
        <v>0.454998893319699</v>
      </c>
      <c r="K579" s="52">
        <v>-0.86640711106185897</v>
      </c>
      <c r="L579" s="52">
        <v>-1.01517800197792</v>
      </c>
      <c r="M579" s="52">
        <v>-0.67222637206376901</v>
      </c>
      <c r="N579" s="52">
        <v>-0.20728570802430499</v>
      </c>
      <c r="O579" s="52">
        <v>1.9543160155319901</v>
      </c>
      <c r="P579" s="52">
        <v>-1.2353109402910101</v>
      </c>
      <c r="Q579" s="52">
        <v>0.27714332852754903</v>
      </c>
      <c r="R579" s="52">
        <v>-0.98302461842343503</v>
      </c>
      <c r="S579" s="54" t="s">
        <v>2105</v>
      </c>
      <c r="T579" s="54">
        <v>0</v>
      </c>
      <c r="U579" s="54">
        <v>0</v>
      </c>
      <c r="V579" s="54">
        <v>0</v>
      </c>
      <c r="W579" s="54">
        <v>3.0643513789716198E-4</v>
      </c>
      <c r="X579" s="54">
        <v>141</v>
      </c>
      <c r="Y579" s="54">
        <v>-1.2142560109598599</v>
      </c>
      <c r="Z579" s="54">
        <v>-2.81454593563343E-2</v>
      </c>
      <c r="AA579" s="54">
        <v>0.186579899599501</v>
      </c>
      <c r="AB579" s="54">
        <v>1.42983129422393</v>
      </c>
      <c r="AC579" s="54">
        <v>1.2622501387937</v>
      </c>
      <c r="AD579" s="54">
        <v>-0.84378517251571705</v>
      </c>
      <c r="AE579" s="54">
        <v>-1.19587831825568</v>
      </c>
      <c r="AF579" s="54">
        <v>-1.3559137079671399</v>
      </c>
      <c r="AG579" s="54">
        <v>8.5766969232852402E-2</v>
      </c>
      <c r="AH579" s="54">
        <v>0.67908850395721998</v>
      </c>
      <c r="AI579" s="54">
        <v>1.17128228366395</v>
      </c>
      <c r="AJ579" s="54">
        <v>-0.1768204204164</v>
      </c>
      <c r="AK579" s="56" t="s">
        <v>2106</v>
      </c>
      <c r="AL579" s="56">
        <v>1</v>
      </c>
      <c r="AM579" s="56">
        <v>0.29377331463705703</v>
      </c>
      <c r="AN579" s="56">
        <v>0</v>
      </c>
      <c r="AO579" s="56">
        <v>1.8443378826991201E-3</v>
      </c>
      <c r="AP579" s="56">
        <v>12</v>
      </c>
      <c r="AQ579" s="56">
        <v>0.25697880217007801</v>
      </c>
      <c r="AR579" s="56">
        <v>0.31050527939871703</v>
      </c>
      <c r="AS579" s="56">
        <v>0.79566262252925601</v>
      </c>
      <c r="AT579" s="56">
        <v>-0.46347296941951499</v>
      </c>
      <c r="AU579" s="56">
        <v>0.73405685994127201</v>
      </c>
      <c r="AV579" s="56">
        <v>-0.34703669264574599</v>
      </c>
      <c r="AW579" s="56">
        <v>0.28822161431452997</v>
      </c>
      <c r="AX579" s="56">
        <v>2.5164138873590298</v>
      </c>
      <c r="AY579" s="56">
        <v>-0.95248036008408599</v>
      </c>
      <c r="AZ579" s="56">
        <v>-1.1346427151782601</v>
      </c>
      <c r="BA579" s="56">
        <v>-0.78668931668229902</v>
      </c>
      <c r="BB579" s="56">
        <v>-1.03319391199663</v>
      </c>
      <c r="BC579" s="56">
        <v>-0.184323099706351</v>
      </c>
      <c r="BD579" s="77" t="s">
        <v>17774</v>
      </c>
      <c r="BE579" s="144" t="s">
        <v>18307</v>
      </c>
      <c r="BF579" s="77">
        <v>0</v>
      </c>
      <c r="BG579" s="77">
        <v>0</v>
      </c>
      <c r="BH579" s="77">
        <v>0</v>
      </c>
      <c r="BI579" s="77">
        <v>2.6422400000000002E-4</v>
      </c>
      <c r="BJ579" s="78">
        <v>33</v>
      </c>
      <c r="BK579" s="77">
        <v>-0.568651409</v>
      </c>
      <c r="BL579" s="77">
        <v>-0.568651409</v>
      </c>
      <c r="BM579" s="77">
        <v>-0.568651409</v>
      </c>
      <c r="BN579" s="77">
        <v>-0.568651409</v>
      </c>
      <c r="BO579" s="77">
        <v>-0.568651409</v>
      </c>
      <c r="BP579" s="77">
        <v>-0.568651409</v>
      </c>
      <c r="BQ579" s="77">
        <v>1.908469902</v>
      </c>
      <c r="BR579" s="77">
        <v>-0.568651409</v>
      </c>
      <c r="BS579" s="77">
        <v>-0.568651409</v>
      </c>
      <c r="BT579" s="77">
        <v>-0.568651409</v>
      </c>
      <c r="BU579" s="77">
        <v>-0.568651409</v>
      </c>
      <c r="BV579" s="77">
        <v>0.92798466099999999</v>
      </c>
      <c r="BW579" s="77">
        <v>-0.568651409</v>
      </c>
      <c r="BX579" s="77">
        <v>1.928200393</v>
      </c>
      <c r="BY579" s="77">
        <v>1.4905105409999999</v>
      </c>
    </row>
    <row r="580" spans="1:77">
      <c r="A580" s="52" t="s">
        <v>913</v>
      </c>
      <c r="B580" s="52">
        <v>0</v>
      </c>
      <c r="C580" s="52">
        <v>0</v>
      </c>
      <c r="D580" s="52">
        <v>0</v>
      </c>
      <c r="E580" s="52">
        <v>3.0911901082054499E-4</v>
      </c>
      <c r="F580" s="52">
        <v>151</v>
      </c>
      <c r="G580" s="52">
        <v>0.33630465090255102</v>
      </c>
      <c r="H580" s="52">
        <v>-0.82250412466650402</v>
      </c>
      <c r="I580" s="52">
        <v>-1.06472439774906E-3</v>
      </c>
      <c r="J580" s="52">
        <v>-1.1099403281362901</v>
      </c>
      <c r="K580" s="52">
        <v>-1.4196211679937001</v>
      </c>
      <c r="L580" s="52">
        <v>1.1795482824147601</v>
      </c>
      <c r="M580" s="52">
        <v>0.88414683217164702</v>
      </c>
      <c r="N580" s="52">
        <v>-0.31251265892574998</v>
      </c>
      <c r="O580" s="52">
        <v>0.80835582868308498</v>
      </c>
      <c r="P580" s="52">
        <v>-0.93611840156033599</v>
      </c>
      <c r="Q580" s="52">
        <v>-0.35015730500867798</v>
      </c>
      <c r="R580" s="52">
        <v>1.74356311651698</v>
      </c>
      <c r="S580" s="54" t="s">
        <v>2082</v>
      </c>
      <c r="T580" s="54">
        <v>0</v>
      </c>
      <c r="U580" s="54">
        <v>0</v>
      </c>
      <c r="V580" s="54">
        <v>0</v>
      </c>
      <c r="W580" s="54">
        <v>3.0643513789716198E-4</v>
      </c>
      <c r="X580" s="54">
        <v>142</v>
      </c>
      <c r="Y580" s="54">
        <v>-0.70365455231159102</v>
      </c>
      <c r="Z580" s="54">
        <v>0.48414660563345502</v>
      </c>
      <c r="AA580" s="54">
        <v>0.74738257957961796</v>
      </c>
      <c r="AB580" s="54">
        <v>1.19991431186883</v>
      </c>
      <c r="AC580" s="54">
        <v>1.3874139143645201</v>
      </c>
      <c r="AD580" s="54">
        <v>-5.8441844725948398E-2</v>
      </c>
      <c r="AE580" s="54">
        <v>-0.60592695798194895</v>
      </c>
      <c r="AF580" s="54">
        <v>-1.89530504979515</v>
      </c>
      <c r="AG580" s="54">
        <v>0.30658296799095303</v>
      </c>
      <c r="AH580" s="54">
        <v>-0.82206546009054204</v>
      </c>
      <c r="AI580" s="54">
        <v>0.87826654324470099</v>
      </c>
      <c r="AJ580" s="54">
        <v>-0.91831305777687799</v>
      </c>
      <c r="AK580" s="56" t="s">
        <v>2107</v>
      </c>
      <c r="AL580" s="56">
        <v>8</v>
      </c>
      <c r="AM580" s="56">
        <v>2.25509349305191</v>
      </c>
      <c r="AN580" s="57">
        <v>1.11668834903211E-5</v>
      </c>
      <c r="AO580" s="56">
        <v>1.93982253495512E-3</v>
      </c>
      <c r="AP580" s="56">
        <v>1</v>
      </c>
      <c r="AQ580" s="56">
        <v>-0.69217880379187602</v>
      </c>
      <c r="AR580" s="56">
        <v>-0.46665395089899497</v>
      </c>
      <c r="AS580" s="56">
        <v>-0.293763744455798</v>
      </c>
      <c r="AT580" s="56">
        <v>4.2975689262576798E-2</v>
      </c>
      <c r="AU580" s="56">
        <v>2.6939970810453602</v>
      </c>
      <c r="AV580" s="56">
        <v>0.68513433117306499</v>
      </c>
      <c r="AW580" s="56">
        <v>1.2755502640185601</v>
      </c>
      <c r="AX580" s="56">
        <v>-0.67387750732711404</v>
      </c>
      <c r="AY580" s="56">
        <v>-0.65601911335283303</v>
      </c>
      <c r="AZ580" s="56">
        <v>-0.54453838929432796</v>
      </c>
      <c r="BA580" s="56">
        <v>-0.524674207264896</v>
      </c>
      <c r="BB580" s="56">
        <v>-0.269961778914728</v>
      </c>
      <c r="BC580" s="56">
        <v>-0.57598987019899806</v>
      </c>
      <c r="BD580" s="77" t="s">
        <v>10951</v>
      </c>
      <c r="BE580" s="144" t="s">
        <v>2712</v>
      </c>
      <c r="BF580" s="77">
        <v>0</v>
      </c>
      <c r="BG580" s="77">
        <v>0</v>
      </c>
      <c r="BH580" s="77">
        <v>0</v>
      </c>
      <c r="BI580" s="77">
        <v>2.6422400000000002E-4</v>
      </c>
      <c r="BJ580" s="78">
        <v>34</v>
      </c>
      <c r="BK580" s="77">
        <v>0.26880301899999998</v>
      </c>
      <c r="BL580" s="77">
        <v>-0.67350632700000002</v>
      </c>
      <c r="BM580" s="77">
        <v>0.117296845</v>
      </c>
      <c r="BN580" s="77">
        <v>0.17655254300000001</v>
      </c>
      <c r="BO580" s="77">
        <v>-1.6227237670000001</v>
      </c>
      <c r="BP580" s="77">
        <v>0.38735987900000002</v>
      </c>
      <c r="BQ580" s="77">
        <v>2.6549461E-2</v>
      </c>
      <c r="BR580" s="77">
        <v>-1.6227237670000001</v>
      </c>
      <c r="BS580" s="77">
        <v>0.37909527300000001</v>
      </c>
      <c r="BT580" s="77">
        <v>-0.19314889599999999</v>
      </c>
      <c r="BU580" s="77">
        <v>-0.99779171600000005</v>
      </c>
      <c r="BV580" s="77">
        <v>-0.58460883799999996</v>
      </c>
      <c r="BW580" s="77">
        <v>1.7628421869999999</v>
      </c>
      <c r="BX580" s="77">
        <v>1.4725294769999999</v>
      </c>
      <c r="BY580" s="77">
        <v>1.1034746280000001</v>
      </c>
    </row>
    <row r="581" spans="1:77">
      <c r="A581" s="52" t="s">
        <v>2102</v>
      </c>
      <c r="B581" s="52">
        <v>0</v>
      </c>
      <c r="C581" s="52">
        <v>0</v>
      </c>
      <c r="D581" s="52">
        <v>0</v>
      </c>
      <c r="E581" s="52">
        <v>3.0911901082054499E-4</v>
      </c>
      <c r="F581" s="52">
        <v>148</v>
      </c>
      <c r="G581" s="52">
        <v>-0.34966004043430599</v>
      </c>
      <c r="H581" s="52">
        <v>1.03090552254409</v>
      </c>
      <c r="I581" s="52">
        <v>0.60653302130974995</v>
      </c>
      <c r="J581" s="52">
        <v>0.56188841851903504</v>
      </c>
      <c r="K581" s="52">
        <v>0.61345025861503599</v>
      </c>
      <c r="L581" s="52">
        <v>-0.34314873603513601</v>
      </c>
      <c r="M581" s="52">
        <v>-2.1100513977025002</v>
      </c>
      <c r="N581" s="52">
        <v>-1.63487710897007</v>
      </c>
      <c r="O581" s="52">
        <v>1.05258427940218</v>
      </c>
      <c r="P581" s="52">
        <v>-6.0542132252892497E-2</v>
      </c>
      <c r="Q581" s="52">
        <v>0.63289762699403496</v>
      </c>
      <c r="R581" s="53">
        <v>2.02880107732973E-5</v>
      </c>
      <c r="S581" s="54" t="s">
        <v>805</v>
      </c>
      <c r="T581" s="54">
        <v>0</v>
      </c>
      <c r="U581" s="54">
        <v>0</v>
      </c>
      <c r="V581" s="54">
        <v>0</v>
      </c>
      <c r="W581" s="54">
        <v>3.0643513789716198E-4</v>
      </c>
      <c r="X581" s="54">
        <v>139</v>
      </c>
      <c r="Y581" s="54">
        <v>-1.68350920447132</v>
      </c>
      <c r="Z581" s="54">
        <v>0.64904751932555504</v>
      </c>
      <c r="AA581" s="54">
        <v>1.3392039650087499</v>
      </c>
      <c r="AB581" s="54">
        <v>9.6263503879845697E-2</v>
      </c>
      <c r="AC581" s="54">
        <v>0.97273459577227595</v>
      </c>
      <c r="AD581" s="54">
        <v>-1.5878860363051399</v>
      </c>
      <c r="AE581" s="54">
        <v>0.59160755143191202</v>
      </c>
      <c r="AF581" s="54">
        <v>-0.54932560670284303</v>
      </c>
      <c r="AG581" s="54">
        <v>0.26118356005561999</v>
      </c>
      <c r="AH581" s="54">
        <v>-0.94208767211273503</v>
      </c>
      <c r="AI581" s="54">
        <v>-7.5161132743455594E-2</v>
      </c>
      <c r="AJ581" s="54">
        <v>0.927928956861508</v>
      </c>
      <c r="AK581" s="56" t="s">
        <v>2103</v>
      </c>
      <c r="AL581" s="56">
        <v>0</v>
      </c>
      <c r="AM581" s="56">
        <v>0</v>
      </c>
      <c r="AN581" s="56">
        <v>0</v>
      </c>
      <c r="AO581" s="56">
        <v>2.7665068240627702E-4</v>
      </c>
      <c r="AP581" s="56">
        <v>83</v>
      </c>
      <c r="AQ581" s="56">
        <v>0.38027843830258001</v>
      </c>
      <c r="AR581" s="56">
        <v>1.2308565527561599</v>
      </c>
      <c r="AS581" s="56">
        <v>0.56729799808191195</v>
      </c>
      <c r="AT581" s="56">
        <v>-1.0266542285044999</v>
      </c>
      <c r="AU581" s="56">
        <v>-0.30707486930000499</v>
      </c>
      <c r="AV581" s="56">
        <v>-1.8241186670398</v>
      </c>
      <c r="AW581" s="56">
        <v>0.187589491601002</v>
      </c>
      <c r="AX581" s="56">
        <v>0.944677903788954</v>
      </c>
      <c r="AY581" s="56">
        <v>-0.21753105751215501</v>
      </c>
      <c r="AZ581" s="56">
        <v>-0.38711773763420398</v>
      </c>
      <c r="BA581" s="56">
        <v>0.267009775130924</v>
      </c>
      <c r="BB581" s="56">
        <v>-1.3789458762618101</v>
      </c>
      <c r="BC581" s="56">
        <v>1.5637322765909301</v>
      </c>
      <c r="BD581" s="77" t="s">
        <v>17775</v>
      </c>
      <c r="BE581" s="144" t="s">
        <v>18308</v>
      </c>
      <c r="BF581" s="77">
        <v>0</v>
      </c>
      <c r="BG581" s="77">
        <v>0</v>
      </c>
      <c r="BH581" s="77">
        <v>0</v>
      </c>
      <c r="BI581" s="77">
        <v>2.6422400000000002E-4</v>
      </c>
      <c r="BJ581" s="78">
        <v>35</v>
      </c>
      <c r="BK581" s="77">
        <v>-0.83427098399999999</v>
      </c>
      <c r="BL581" s="77">
        <v>2.0139684149999999</v>
      </c>
      <c r="BM581" s="77">
        <v>-0.83427098399999999</v>
      </c>
      <c r="BN581" s="77">
        <v>-0.83427098399999999</v>
      </c>
      <c r="BO581" s="77">
        <v>-0.83427098399999999</v>
      </c>
      <c r="BP581" s="77">
        <v>-0.83427098399999999</v>
      </c>
      <c r="BQ581" s="77">
        <v>-0.83427098399999999</v>
      </c>
      <c r="BR581" s="77">
        <v>-0.83427098399999999</v>
      </c>
      <c r="BS581" s="77">
        <v>1.1659220299999999</v>
      </c>
      <c r="BT581" s="77">
        <v>-0.83427098399999999</v>
      </c>
      <c r="BU581" s="77">
        <v>0.45407961000000002</v>
      </c>
      <c r="BV581" s="77">
        <v>0.21020973400000001</v>
      </c>
      <c r="BW581" s="77">
        <v>1.1116894020000001</v>
      </c>
      <c r="BX581" s="77">
        <v>0.69485159100000005</v>
      </c>
      <c r="BY581" s="77">
        <v>1.023447094</v>
      </c>
    </row>
    <row r="582" spans="1:77">
      <c r="A582" s="52" t="s">
        <v>1831</v>
      </c>
      <c r="B582" s="52">
        <v>1</v>
      </c>
      <c r="C582" s="52">
        <v>0.14893430814266401</v>
      </c>
      <c r="D582" s="52">
        <v>0</v>
      </c>
      <c r="E582" s="52">
        <v>8.0900646471783098E-4</v>
      </c>
      <c r="F582" s="52">
        <v>9</v>
      </c>
      <c r="G582" s="52">
        <v>0.67983573249223905</v>
      </c>
      <c r="H582" s="52">
        <v>3.6267486699506198E-2</v>
      </c>
      <c r="I582" s="52">
        <v>-0.85083178805244097</v>
      </c>
      <c r="J582" s="52">
        <v>-1.42682698282242</v>
      </c>
      <c r="K582" s="52">
        <v>-1.4166394321883999</v>
      </c>
      <c r="L582" s="52">
        <v>0.63907275890459503</v>
      </c>
      <c r="M582" s="52">
        <v>1.2159524644919</v>
      </c>
      <c r="N582" s="52">
        <v>0.91464545843045897</v>
      </c>
      <c r="O582" s="52">
        <v>0.60922451826709301</v>
      </c>
      <c r="P582" s="52">
        <v>0.27593745611003501</v>
      </c>
      <c r="Q582" s="52">
        <v>-1.42692914984059</v>
      </c>
      <c r="R582" s="52">
        <v>0.75029147750802405</v>
      </c>
      <c r="S582" s="54" t="s">
        <v>1359</v>
      </c>
      <c r="T582" s="54">
        <v>5</v>
      </c>
      <c r="U582" s="54">
        <v>0.86965256181041195</v>
      </c>
      <c r="V582" s="54">
        <v>1.6582821983126799E-3</v>
      </c>
      <c r="W582" s="54">
        <v>1.33013122711629E-3</v>
      </c>
      <c r="X582" s="54">
        <v>8</v>
      </c>
      <c r="Y582" s="54">
        <v>-1.1384427019499399</v>
      </c>
      <c r="Z582" s="54">
        <v>0.62967167293566995</v>
      </c>
      <c r="AA582" s="54">
        <v>0.64008207707411802</v>
      </c>
      <c r="AB582" s="54">
        <v>1.3535710818247699</v>
      </c>
      <c r="AC582" s="54">
        <v>1.14390600673531</v>
      </c>
      <c r="AD582" s="54">
        <v>-0.21740543619897301</v>
      </c>
      <c r="AE582" s="54">
        <v>-1.8699911278635</v>
      </c>
      <c r="AF582" s="54">
        <v>-0.63500668040200203</v>
      </c>
      <c r="AG582" s="54">
        <v>0.16641188769420301</v>
      </c>
      <c r="AH582" s="54">
        <v>-0.66101064231967799</v>
      </c>
      <c r="AI582" s="54">
        <v>1.05964266578024</v>
      </c>
      <c r="AJ582" s="54">
        <v>-0.47142880331020898</v>
      </c>
      <c r="AK582" s="56" t="s">
        <v>1832</v>
      </c>
      <c r="AL582" s="56">
        <v>134</v>
      </c>
      <c r="AM582" s="56">
        <v>24.769466227377499</v>
      </c>
      <c r="AN582" s="56">
        <v>2.2054594893384199E-3</v>
      </c>
      <c r="AO582" s="56">
        <v>3.2654111927285798E-3</v>
      </c>
      <c r="AP582" s="56">
        <v>1</v>
      </c>
      <c r="AQ582" s="56">
        <v>0.80531303550278499</v>
      </c>
      <c r="AR582" s="56">
        <v>0.556309744333357</v>
      </c>
      <c r="AS582" s="56">
        <v>-0.788775246098807</v>
      </c>
      <c r="AT582" s="56">
        <v>1.31563760910293</v>
      </c>
      <c r="AU582" s="56">
        <v>-1.02620265089742</v>
      </c>
      <c r="AV582" s="56">
        <v>2.21296682002933</v>
      </c>
      <c r="AW582" s="56">
        <v>-0.93468837735042798</v>
      </c>
      <c r="AX582" s="56">
        <v>0.483418365677866</v>
      </c>
      <c r="AY582" s="56">
        <v>-0.33251437015340601</v>
      </c>
      <c r="AZ582" s="56">
        <v>-0.26515900108183499</v>
      </c>
      <c r="BA582" s="56">
        <v>-0.67477543612449598</v>
      </c>
      <c r="BB582" s="56">
        <v>-0.87795036151693295</v>
      </c>
      <c r="BC582" s="56">
        <v>-0.47358013142293498</v>
      </c>
      <c r="BD582" s="77" t="s">
        <v>5219</v>
      </c>
      <c r="BE582" s="144" t="s">
        <v>5218</v>
      </c>
      <c r="BF582" s="77">
        <v>0</v>
      </c>
      <c r="BG582" s="77">
        <v>0</v>
      </c>
      <c r="BH582" s="77">
        <v>0</v>
      </c>
      <c r="BI582" s="77">
        <v>2.6422400000000002E-4</v>
      </c>
      <c r="BJ582" s="78">
        <v>36</v>
      </c>
      <c r="BK582" s="77">
        <v>0.25870415800000002</v>
      </c>
      <c r="BL582" s="77">
        <v>0.778751945</v>
      </c>
      <c r="BM582" s="77">
        <v>-1.5411499749999999</v>
      </c>
      <c r="BN582" s="77">
        <v>0.59127163000000005</v>
      </c>
      <c r="BO582" s="77">
        <v>-1.5411499749999999</v>
      </c>
      <c r="BP582" s="77">
        <v>-1.5411499749999999</v>
      </c>
      <c r="BQ582" s="77">
        <v>-1.5411499749999999</v>
      </c>
      <c r="BR582" s="77">
        <v>0.29102900999999998</v>
      </c>
      <c r="BS582" s="77">
        <v>0.31427614199999998</v>
      </c>
      <c r="BT582" s="77">
        <v>0.99068127900000003</v>
      </c>
      <c r="BU582" s="77">
        <v>1.028075665</v>
      </c>
      <c r="BV582" s="77">
        <v>0.362809257</v>
      </c>
      <c r="BW582" s="77">
        <v>0.96236975700000005</v>
      </c>
      <c r="BX582" s="77">
        <v>0.40451801999999998</v>
      </c>
      <c r="BY582" s="77">
        <v>0.182113038</v>
      </c>
    </row>
    <row r="583" spans="1:77">
      <c r="A583" s="52" t="s">
        <v>106</v>
      </c>
      <c r="B583" s="52">
        <v>0</v>
      </c>
      <c r="C583" s="52">
        <v>0</v>
      </c>
      <c r="D583" s="52">
        <v>0</v>
      </c>
      <c r="E583" s="52">
        <v>3.0911901082054499E-4</v>
      </c>
      <c r="F583" s="52">
        <v>166</v>
      </c>
      <c r="G583" s="52">
        <v>-1.1561927799713501</v>
      </c>
      <c r="H583" s="52">
        <v>0.65439748439537704</v>
      </c>
      <c r="I583" s="52">
        <v>0.97636053881964102</v>
      </c>
      <c r="J583" s="52">
        <v>1.7300536341414501</v>
      </c>
      <c r="K583" s="52">
        <v>0.38780773337653901</v>
      </c>
      <c r="L583" s="52">
        <v>0.29381892117486402</v>
      </c>
      <c r="M583" s="52">
        <v>-1.83486671091539</v>
      </c>
      <c r="N583" s="52">
        <v>0.461807375527859</v>
      </c>
      <c r="O583" s="52">
        <v>0.17759548065325501</v>
      </c>
      <c r="P583" s="52">
        <v>1.1692655771973199E-4</v>
      </c>
      <c r="Q583" s="52">
        <v>-0.91887001164749205</v>
      </c>
      <c r="R583" s="52">
        <v>-0.77202859211247798</v>
      </c>
      <c r="S583" s="54" t="s">
        <v>102</v>
      </c>
      <c r="T583" s="54">
        <v>0</v>
      </c>
      <c r="U583" s="54">
        <v>0</v>
      </c>
      <c r="V583" s="54">
        <v>0</v>
      </c>
      <c r="W583" s="54">
        <v>3.0643513789716198E-4</v>
      </c>
      <c r="X583" s="54">
        <v>157</v>
      </c>
      <c r="Y583" s="54">
        <v>-1.14554894258041</v>
      </c>
      <c r="Z583" s="54">
        <v>-0.64042350370082202</v>
      </c>
      <c r="AA583" s="54">
        <v>0.62597472667143605</v>
      </c>
      <c r="AB583" s="54">
        <v>0.298108428829161</v>
      </c>
      <c r="AC583" s="54">
        <v>0.57841124431295698</v>
      </c>
      <c r="AD583" s="54">
        <v>-0.43316859470102398</v>
      </c>
      <c r="AE583" s="54">
        <v>-1.29190516865695</v>
      </c>
      <c r="AF583" s="54">
        <v>-0.53770053173056298</v>
      </c>
      <c r="AG583" s="54">
        <v>2.2834674233119401</v>
      </c>
      <c r="AH583" s="54">
        <v>0.93408244612646196</v>
      </c>
      <c r="AI583" s="54">
        <v>-0.28835573209460402</v>
      </c>
      <c r="AJ583" s="54">
        <v>-0.38294179578758403</v>
      </c>
      <c r="AK583" s="56" t="s">
        <v>86</v>
      </c>
      <c r="AL583" s="56">
        <v>0</v>
      </c>
      <c r="AM583" s="56">
        <v>0</v>
      </c>
      <c r="AN583" s="56">
        <v>0</v>
      </c>
      <c r="AO583" s="56">
        <v>2.7665068240627702E-4</v>
      </c>
      <c r="AP583" s="56">
        <v>90</v>
      </c>
      <c r="AQ583" s="56">
        <v>0.52416441055627905</v>
      </c>
      <c r="AR583" s="56">
        <v>8.9860650220616206E-2</v>
      </c>
      <c r="AS583" s="56">
        <v>-0.21360084275381</v>
      </c>
      <c r="AT583" s="56">
        <v>-0.83853749556120605</v>
      </c>
      <c r="AU583" s="56">
        <v>-1.95987425775294</v>
      </c>
      <c r="AV583" s="56">
        <v>0.22938340609220001</v>
      </c>
      <c r="AW583" s="56">
        <v>0.87716211418247303</v>
      </c>
      <c r="AX583" s="56">
        <v>-0.35840542339950399</v>
      </c>
      <c r="AY583" s="56">
        <v>-0.88571875802326305</v>
      </c>
      <c r="AZ583" s="56">
        <v>-1.00245614888899</v>
      </c>
      <c r="BA583" s="56">
        <v>0.876757215979037</v>
      </c>
      <c r="BB583" s="56">
        <v>1.1337451620647301</v>
      </c>
      <c r="BC583" s="56">
        <v>1.52751996728438</v>
      </c>
      <c r="BD583" s="77" t="s">
        <v>11850</v>
      </c>
      <c r="BE583" s="144" t="s">
        <v>11851</v>
      </c>
      <c r="BF583" s="77">
        <v>0</v>
      </c>
      <c r="BG583" s="77">
        <v>0</v>
      </c>
      <c r="BH583" s="77">
        <v>0</v>
      </c>
      <c r="BI583" s="77">
        <v>2.6422400000000002E-4</v>
      </c>
      <c r="BJ583" s="78">
        <v>37</v>
      </c>
      <c r="BK583" s="77">
        <v>0.17111648400000001</v>
      </c>
      <c r="BL583" s="77">
        <v>0.954969489</v>
      </c>
      <c r="BM583" s="77">
        <v>-1.503965982</v>
      </c>
      <c r="BN583" s="77">
        <v>0.48062930999999998</v>
      </c>
      <c r="BO583" s="77">
        <v>0.80899397200000001</v>
      </c>
      <c r="BP583" s="77">
        <v>-1.503965982</v>
      </c>
      <c r="BQ583" s="77">
        <v>0.106331619</v>
      </c>
      <c r="BR583" s="77">
        <v>-1.503965982</v>
      </c>
      <c r="BS583" s="77">
        <v>-1.503965982</v>
      </c>
      <c r="BT583" s="77">
        <v>-8.0215116000000003E-2</v>
      </c>
      <c r="BU583" s="77">
        <v>0.73767353499999999</v>
      </c>
      <c r="BV583" s="77">
        <v>0.26800468300000002</v>
      </c>
      <c r="BW583" s="77">
        <v>1.0201707470000001</v>
      </c>
      <c r="BX583" s="77">
        <v>1.129551387</v>
      </c>
      <c r="BY583" s="77">
        <v>0.41863781900000002</v>
      </c>
    </row>
    <row r="584" spans="1:77">
      <c r="A584" s="52" t="s">
        <v>1839</v>
      </c>
      <c r="B584" s="52">
        <v>1</v>
      </c>
      <c r="C584" s="52">
        <v>0.21115386683096701</v>
      </c>
      <c r="D584" s="52">
        <v>0</v>
      </c>
      <c r="E584" s="52">
        <v>2.0607934054613802E-3</v>
      </c>
      <c r="F584" s="52">
        <v>12</v>
      </c>
      <c r="G584" s="52">
        <v>0.25542426498714799</v>
      </c>
      <c r="H584" s="52">
        <v>-0.25011729014332801</v>
      </c>
      <c r="I584" s="52">
        <v>-1.1025702855860899</v>
      </c>
      <c r="J584" s="52">
        <v>-0.97624928881704298</v>
      </c>
      <c r="K584" s="52">
        <v>-0.64548241477721702</v>
      </c>
      <c r="L584" s="52">
        <v>0.54256064191946096</v>
      </c>
      <c r="M584" s="52">
        <v>1.5362366760662201</v>
      </c>
      <c r="N584" s="52">
        <v>0.88642807270873603</v>
      </c>
      <c r="O584" s="52">
        <v>-0.40496012056152197</v>
      </c>
      <c r="P584" s="52">
        <v>0.37445685918907901</v>
      </c>
      <c r="Q584" s="52">
        <v>-1.6110599341882801</v>
      </c>
      <c r="R584" s="52">
        <v>1.39533281920282</v>
      </c>
      <c r="S584" s="54" t="s">
        <v>1726</v>
      </c>
      <c r="T584" s="54">
        <v>6</v>
      </c>
      <c r="U584" s="54">
        <v>1.36837696997077</v>
      </c>
      <c r="V584" s="54">
        <v>0</v>
      </c>
      <c r="W584" s="54">
        <v>2.5110104715190601E-3</v>
      </c>
      <c r="X584" s="54">
        <v>8</v>
      </c>
      <c r="Y584" s="54">
        <v>1.4046731168659601</v>
      </c>
      <c r="Z584" s="54">
        <v>-0.56403249948992995</v>
      </c>
      <c r="AA584" s="54">
        <v>-0.42614945446612901</v>
      </c>
      <c r="AB584" s="54">
        <v>-0.82069853481563304</v>
      </c>
      <c r="AC584" s="54">
        <v>-1.1037296986473699</v>
      </c>
      <c r="AD584" s="54">
        <v>0.211990483984279</v>
      </c>
      <c r="AE584" s="54">
        <v>1.67768841144484</v>
      </c>
      <c r="AF584" s="54">
        <v>0.62578268331083997</v>
      </c>
      <c r="AG584" s="54">
        <v>-0.27879914506171899</v>
      </c>
      <c r="AH584" s="54">
        <v>1.0737788600651199</v>
      </c>
      <c r="AI584" s="54">
        <v>-1.4162811871354</v>
      </c>
      <c r="AJ584" s="54">
        <v>-0.38422303605486302</v>
      </c>
      <c r="AK584" s="56" t="s">
        <v>1735</v>
      </c>
      <c r="AL584" s="56">
        <v>81</v>
      </c>
      <c r="AM584" s="56">
        <v>12.425603959537399</v>
      </c>
      <c r="AN584" s="56">
        <v>7.98432169557959E-4</v>
      </c>
      <c r="AO584" s="56">
        <v>1.8231718280382601E-3</v>
      </c>
      <c r="AP584" s="56">
        <v>1</v>
      </c>
      <c r="AQ584" s="56">
        <v>-0.39199567657517798</v>
      </c>
      <c r="AR584" s="56">
        <v>-1.0366682134593801</v>
      </c>
      <c r="AS584" s="56">
        <v>-0.13768977631346099</v>
      </c>
      <c r="AT584" s="56">
        <v>-1.25712965062252</v>
      </c>
      <c r="AU584" s="56">
        <v>1.0743492366947001</v>
      </c>
      <c r="AV584" s="56">
        <v>-1.677046066555</v>
      </c>
      <c r="AW584" s="56">
        <v>1.4818737031142399</v>
      </c>
      <c r="AX584" s="56">
        <v>-0.148897158119211</v>
      </c>
      <c r="AY584" s="56">
        <v>8.2293138266539996E-4</v>
      </c>
      <c r="AZ584" s="56">
        <v>0.139868389571248</v>
      </c>
      <c r="BA584" s="56">
        <v>0.85666224024670701</v>
      </c>
      <c r="BB584" s="56">
        <v>1.4516997298277301</v>
      </c>
      <c r="BC584" s="56">
        <v>-0.35584968919254301</v>
      </c>
      <c r="BD584" s="77" t="s">
        <v>4848</v>
      </c>
      <c r="BE584" s="144" t="s">
        <v>4847</v>
      </c>
      <c r="BF584" s="77">
        <v>0</v>
      </c>
      <c r="BG584" s="77">
        <v>0</v>
      </c>
      <c r="BH584" s="77">
        <v>0</v>
      </c>
      <c r="BI584" s="77">
        <v>2.6422400000000002E-4</v>
      </c>
      <c r="BJ584" s="78">
        <v>38</v>
      </c>
      <c r="BK584" s="77">
        <v>0.99105483400000005</v>
      </c>
      <c r="BL584" s="77">
        <v>-0.979052056</v>
      </c>
      <c r="BM584" s="77">
        <v>-0.979052056</v>
      </c>
      <c r="BN584" s="77">
        <v>-0.979052056</v>
      </c>
      <c r="BO584" s="77">
        <v>-0.979052056</v>
      </c>
      <c r="BP584" s="77">
        <v>-0.979052056</v>
      </c>
      <c r="BQ584" s="77">
        <v>-0.979052056</v>
      </c>
      <c r="BR584" s="77">
        <v>0.46593693800000002</v>
      </c>
      <c r="BS584" s="77">
        <v>-0.979052056</v>
      </c>
      <c r="BT584" s="77">
        <v>1.3260095649999999</v>
      </c>
      <c r="BU584" s="77">
        <v>1.5228766600000001</v>
      </c>
      <c r="BV584" s="77">
        <v>1.1674106900000001</v>
      </c>
      <c r="BW584" s="77">
        <v>0.44459520200000002</v>
      </c>
      <c r="BX584" s="77">
        <v>0.55544258800000001</v>
      </c>
      <c r="BY584" s="77">
        <v>0.380037917</v>
      </c>
    </row>
    <row r="585" spans="1:77">
      <c r="A585" s="52" t="s">
        <v>1775</v>
      </c>
      <c r="B585" s="52">
        <v>6</v>
      </c>
      <c r="C585" s="52">
        <v>0.75519434638537297</v>
      </c>
      <c r="D585" s="53">
        <v>5.5834417451605499E-6</v>
      </c>
      <c r="E585" s="52">
        <v>5.0854720136329196E-4</v>
      </c>
      <c r="F585" s="52">
        <v>3</v>
      </c>
      <c r="G585" s="52">
        <v>0.68495015662629199</v>
      </c>
      <c r="H585" s="52">
        <v>-0.161664740801398</v>
      </c>
      <c r="I585" s="52">
        <v>-0.56531578006859795</v>
      </c>
      <c r="J585" s="52">
        <v>-1.1202726323646901</v>
      </c>
      <c r="K585" s="52">
        <v>-1.39496013838619</v>
      </c>
      <c r="L585" s="52">
        <v>0.46433038655358999</v>
      </c>
      <c r="M585" s="52">
        <v>1.36563293754864</v>
      </c>
      <c r="N585" s="52">
        <v>1.17196336871694</v>
      </c>
      <c r="O585" s="52">
        <v>-0.71140285423023097</v>
      </c>
      <c r="P585" s="52">
        <v>1.18783219610359</v>
      </c>
      <c r="Q585" s="52">
        <v>-1.2315528464371099</v>
      </c>
      <c r="R585" s="52">
        <v>0.31045994673917998</v>
      </c>
      <c r="S585" s="54" t="s">
        <v>1722</v>
      </c>
      <c r="T585" s="54">
        <v>16</v>
      </c>
      <c r="U585" s="54">
        <v>1.96959299508329</v>
      </c>
      <c r="V585" s="55">
        <v>6.7001300941926602E-5</v>
      </c>
      <c r="W585" s="54">
        <v>1.0798439877109901E-3</v>
      </c>
      <c r="X585" s="54">
        <v>3</v>
      </c>
      <c r="Y585" s="54">
        <v>0.109422746058393</v>
      </c>
      <c r="Z585" s="54">
        <v>-0.188747165760976</v>
      </c>
      <c r="AA585" s="54">
        <v>-0.38379793958491099</v>
      </c>
      <c r="AB585" s="54">
        <v>-0.96504295494881498</v>
      </c>
      <c r="AC585" s="54">
        <v>-1.31201554056416</v>
      </c>
      <c r="AD585" s="54">
        <v>0.35542687371577603</v>
      </c>
      <c r="AE585" s="54">
        <v>0.79996008238050398</v>
      </c>
      <c r="AF585" s="54">
        <v>1.00835426687478</v>
      </c>
      <c r="AG585" s="54">
        <v>-0.54559685495944499</v>
      </c>
      <c r="AH585" s="54">
        <v>1.9588606000394999</v>
      </c>
      <c r="AI585" s="54">
        <v>-1.3890862624690301</v>
      </c>
      <c r="AJ585" s="54">
        <v>0.55226214921838901</v>
      </c>
      <c r="AK585" s="56" t="s">
        <v>1776</v>
      </c>
      <c r="AL585" s="56">
        <v>0</v>
      </c>
      <c r="AM585" s="56">
        <v>0</v>
      </c>
      <c r="AN585" s="56">
        <v>0</v>
      </c>
      <c r="AO585" s="56">
        <v>2.7665068240627702E-4</v>
      </c>
      <c r="AP585" s="56">
        <v>47</v>
      </c>
      <c r="AQ585" s="56">
        <v>8.5065940532126599E-2</v>
      </c>
      <c r="AR585" s="56">
        <v>-0.47569358739449003</v>
      </c>
      <c r="AS585" s="56">
        <v>0.48732508097689098</v>
      </c>
      <c r="AT585" s="56">
        <v>0.98846781577539899</v>
      </c>
      <c r="AU585" s="56">
        <v>-0.233931876718804</v>
      </c>
      <c r="AV585" s="56">
        <v>2.3353848966738999</v>
      </c>
      <c r="AW585" s="56">
        <v>-1.0609458967404899</v>
      </c>
      <c r="AX585" s="56">
        <v>-0.471304695646794</v>
      </c>
      <c r="AY585" s="56">
        <v>-0.96516078918305503</v>
      </c>
      <c r="AZ585" s="56">
        <v>0.97195843446520003</v>
      </c>
      <c r="BA585" s="56">
        <v>-0.14390034740462901</v>
      </c>
      <c r="BB585" s="56">
        <v>-0.18966340730558501</v>
      </c>
      <c r="BC585" s="56">
        <v>-1.32760156802967</v>
      </c>
      <c r="BD585" s="77" t="s">
        <v>5846</v>
      </c>
      <c r="BE585" s="144" t="s">
        <v>5844</v>
      </c>
      <c r="BF585" s="77">
        <v>0</v>
      </c>
      <c r="BG585" s="77">
        <v>0</v>
      </c>
      <c r="BH585" s="77">
        <v>0</v>
      </c>
      <c r="BI585" s="77">
        <v>2.6422400000000002E-4</v>
      </c>
      <c r="BJ585" s="78">
        <v>39</v>
      </c>
      <c r="BK585" s="77">
        <v>0.68915704</v>
      </c>
      <c r="BL585" s="77">
        <v>0.533530277</v>
      </c>
      <c r="BM585" s="77">
        <v>1.712777486</v>
      </c>
      <c r="BN585" s="77">
        <v>-0.97268907299999996</v>
      </c>
      <c r="BO585" s="77">
        <v>0.99622412400000004</v>
      </c>
      <c r="BP585" s="77">
        <v>-0.97268907299999996</v>
      </c>
      <c r="BQ585" s="77">
        <v>1.266203811</v>
      </c>
      <c r="BR585" s="77">
        <v>0.71900330800000001</v>
      </c>
      <c r="BS585" s="77">
        <v>0.74046791199999995</v>
      </c>
      <c r="BT585" s="77">
        <v>0.15145955</v>
      </c>
      <c r="BU585" s="77">
        <v>-0.97268907299999996</v>
      </c>
      <c r="BV585" s="77">
        <v>-0.97268907299999996</v>
      </c>
      <c r="BW585" s="77">
        <v>-0.97268907299999996</v>
      </c>
      <c r="BX585" s="77">
        <v>-0.97268907299999996</v>
      </c>
      <c r="BY585" s="77">
        <v>-0.97268907299999996</v>
      </c>
    </row>
    <row r="586" spans="1:77">
      <c r="A586" s="52" t="s">
        <v>2111</v>
      </c>
      <c r="B586" s="52">
        <v>0</v>
      </c>
      <c r="C586" s="52">
        <v>0</v>
      </c>
      <c r="D586" s="52">
        <v>0</v>
      </c>
      <c r="E586" s="52">
        <v>3.0911901082054499E-4</v>
      </c>
      <c r="F586" s="52">
        <v>154</v>
      </c>
      <c r="G586" s="52">
        <v>0.81908552441760896</v>
      </c>
      <c r="H586" s="52">
        <v>0.85869808353118005</v>
      </c>
      <c r="I586" s="52">
        <v>0.857785376674843</v>
      </c>
      <c r="J586" s="52">
        <v>0.80200816916167905</v>
      </c>
      <c r="K586" s="52">
        <v>-1.7438844951016099</v>
      </c>
      <c r="L586" s="52">
        <v>0.23821449112109899</v>
      </c>
      <c r="M586" s="52">
        <v>-0.98044590264147102</v>
      </c>
      <c r="N586" s="52">
        <v>-1.91651039324624</v>
      </c>
      <c r="O586" s="52">
        <v>0.265579685554443</v>
      </c>
      <c r="P586" s="52">
        <v>-5.4627342819873803E-2</v>
      </c>
      <c r="Q586" s="52">
        <v>0.57248004716320799</v>
      </c>
      <c r="R586" s="52">
        <v>0.281616756185119</v>
      </c>
      <c r="S586" s="54" t="s">
        <v>2112</v>
      </c>
      <c r="T586" s="54">
        <v>0</v>
      </c>
      <c r="U586" s="54">
        <v>0</v>
      </c>
      <c r="V586" s="54">
        <v>0</v>
      </c>
      <c r="W586" s="54">
        <v>3.0643513789716198E-4</v>
      </c>
      <c r="X586" s="54">
        <v>145</v>
      </c>
      <c r="Y586" s="54">
        <v>-1.2134817143904599</v>
      </c>
      <c r="Z586" s="54">
        <v>-0.47631725468797698</v>
      </c>
      <c r="AA586" s="54">
        <v>-0.21276791733289799</v>
      </c>
      <c r="AB586" s="54">
        <v>1.4005682933849699</v>
      </c>
      <c r="AC586" s="54">
        <v>0.911446760848452</v>
      </c>
      <c r="AD586" s="54">
        <v>-0.29146632918061699</v>
      </c>
      <c r="AE586" s="54">
        <v>-1.17353755195614</v>
      </c>
      <c r="AF586" s="54">
        <v>-0.84300166143119704</v>
      </c>
      <c r="AG586" s="54">
        <v>-0.55772881387585804</v>
      </c>
      <c r="AH586" s="54">
        <v>1.0813129481596699</v>
      </c>
      <c r="AI586" s="54">
        <v>1.6530479691448099</v>
      </c>
      <c r="AJ586" s="54">
        <v>-0.278074728682769</v>
      </c>
      <c r="AK586" s="56" t="s">
        <v>2113</v>
      </c>
      <c r="AL586" s="56">
        <v>8</v>
      </c>
      <c r="AM586" s="56">
        <v>1.57771614830944</v>
      </c>
      <c r="AN586" s="57">
        <v>8.9335067922568799E-5</v>
      </c>
      <c r="AO586" s="56">
        <v>1.30491109877656E-3</v>
      </c>
      <c r="AP586" s="56">
        <v>1</v>
      </c>
      <c r="AQ586" s="56">
        <v>-0.68901897060129202</v>
      </c>
      <c r="AR586" s="56">
        <v>-0.638612005262154</v>
      </c>
      <c r="AS586" s="56">
        <v>0.82595789486756699</v>
      </c>
      <c r="AT586" s="56">
        <v>-0.52410006124215502</v>
      </c>
      <c r="AU586" s="56">
        <v>2.7431569889438201</v>
      </c>
      <c r="AV586" s="56">
        <v>-0.134819636402847</v>
      </c>
      <c r="AW586" s="56">
        <v>1.0550384770874199</v>
      </c>
      <c r="AX586" s="56">
        <v>-0.54617647555584803</v>
      </c>
      <c r="AY586" s="56">
        <v>-0.58443223473730699</v>
      </c>
      <c r="AZ586" s="56">
        <v>-0.61058338098819598</v>
      </c>
      <c r="BA586" s="56">
        <v>-0.477336472977335</v>
      </c>
      <c r="BB586" s="56">
        <v>8.7114202335965896E-2</v>
      </c>
      <c r="BC586" s="56">
        <v>-0.50618832546764003</v>
      </c>
      <c r="BD586" s="77" t="s">
        <v>6561</v>
      </c>
      <c r="BE586" s="144" t="s">
        <v>6560</v>
      </c>
      <c r="BF586" s="77">
        <v>0</v>
      </c>
      <c r="BG586" s="77">
        <v>0</v>
      </c>
      <c r="BH586" s="77">
        <v>0</v>
      </c>
      <c r="BI586" s="77">
        <v>2.6422400000000002E-4</v>
      </c>
      <c r="BJ586" s="78">
        <v>40</v>
      </c>
      <c r="BK586" s="77">
        <v>1.366529044</v>
      </c>
      <c r="BL586" s="77">
        <v>1.810053983</v>
      </c>
      <c r="BM586" s="77">
        <v>0.98057180799999999</v>
      </c>
      <c r="BN586" s="77">
        <v>0.80284996200000003</v>
      </c>
      <c r="BO586" s="77">
        <v>0.28421647700000002</v>
      </c>
      <c r="BP586" s="77">
        <v>0.39807072900000001</v>
      </c>
      <c r="BQ586" s="77">
        <v>0.14588452800000001</v>
      </c>
      <c r="BR586" s="77">
        <v>0.21359650799999999</v>
      </c>
      <c r="BS586" s="77">
        <v>-0.87178075099999996</v>
      </c>
      <c r="BT586" s="77">
        <v>-1.843578248</v>
      </c>
      <c r="BU586" s="77">
        <v>-1.3352535000000001</v>
      </c>
      <c r="BV586" s="77">
        <v>-0.49781457499999998</v>
      </c>
      <c r="BW586" s="77">
        <v>-0.30438009300000002</v>
      </c>
      <c r="BX586" s="77">
        <v>-0.60495030599999999</v>
      </c>
      <c r="BY586" s="77">
        <v>-0.54401556699999998</v>
      </c>
    </row>
    <row r="587" spans="1:77">
      <c r="A587" s="52" t="s">
        <v>1552</v>
      </c>
      <c r="B587" s="52">
        <v>0</v>
      </c>
      <c r="C587" s="52">
        <v>0</v>
      </c>
      <c r="D587" s="52">
        <v>0</v>
      </c>
      <c r="E587" s="52">
        <v>3.0911901082054499E-4</v>
      </c>
      <c r="F587" s="52">
        <v>149</v>
      </c>
      <c r="G587" s="52">
        <v>1.047593342543</v>
      </c>
      <c r="H587" s="52">
        <v>-0.36502670281956001</v>
      </c>
      <c r="I587" s="52">
        <v>-0.88353984289982701</v>
      </c>
      <c r="J587" s="52">
        <v>-1.06895631516542</v>
      </c>
      <c r="K587" s="52">
        <v>-1.2039573384711399</v>
      </c>
      <c r="L587" s="52">
        <v>0.49733644237670599</v>
      </c>
      <c r="M587" s="52">
        <v>1.5769800988263201</v>
      </c>
      <c r="N587" s="52">
        <v>-1.0381496420242199E-2</v>
      </c>
      <c r="O587" s="52">
        <v>-0.50054750846811102</v>
      </c>
      <c r="P587" s="52">
        <v>0.43508948777893203</v>
      </c>
      <c r="Q587" s="52">
        <v>-1.00915207116851</v>
      </c>
      <c r="R587" s="52">
        <v>1.4845619038878499</v>
      </c>
      <c r="S587" s="54" t="s">
        <v>2078</v>
      </c>
      <c r="T587" s="54">
        <v>0</v>
      </c>
      <c r="U587" s="54">
        <v>0</v>
      </c>
      <c r="V587" s="54">
        <v>0</v>
      </c>
      <c r="W587" s="54">
        <v>3.0643513789716198E-4</v>
      </c>
      <c r="X587" s="54">
        <v>140</v>
      </c>
      <c r="Y587" s="54">
        <v>-0.42971606323447098</v>
      </c>
      <c r="Z587" s="54">
        <v>1.08593588786812</v>
      </c>
      <c r="AA587" s="54">
        <v>-0.77086559942147603</v>
      </c>
      <c r="AB587" s="54">
        <v>0.92801530219155004</v>
      </c>
      <c r="AC587" s="54">
        <v>1.85868995275917</v>
      </c>
      <c r="AD587" s="54">
        <v>-0.72114690595475694</v>
      </c>
      <c r="AE587" s="54">
        <v>0.10766574430659601</v>
      </c>
      <c r="AF587" s="54">
        <v>0.756066552777373</v>
      </c>
      <c r="AG587" s="54">
        <v>-0.182136163798513</v>
      </c>
      <c r="AH587" s="54">
        <v>-1.3949224386161101</v>
      </c>
      <c r="AI587" s="54">
        <v>4.3716999600151303E-2</v>
      </c>
      <c r="AJ587" s="54">
        <v>-1.28130326847765</v>
      </c>
      <c r="AK587" s="56" t="s">
        <v>2104</v>
      </c>
      <c r="AL587" s="56">
        <v>0</v>
      </c>
      <c r="AM587" s="56">
        <v>0</v>
      </c>
      <c r="AN587" s="56">
        <v>0</v>
      </c>
      <c r="AO587" s="56">
        <v>2.7665068240627702E-4</v>
      </c>
      <c r="AP587" s="56">
        <v>84</v>
      </c>
      <c r="AQ587" s="56">
        <v>-0.69535205669219102</v>
      </c>
      <c r="AR587" s="56">
        <v>0.64988457857567405</v>
      </c>
      <c r="AS587" s="56">
        <v>1.2638169535799999</v>
      </c>
      <c r="AT587" s="56">
        <v>-0.54624265237700698</v>
      </c>
      <c r="AU587" s="56">
        <v>-6.6376244080740193E-2</v>
      </c>
      <c r="AV587" s="56">
        <v>-1.2598090883784201</v>
      </c>
      <c r="AW587" s="56">
        <v>-1.0626747820666</v>
      </c>
      <c r="AX587" s="56">
        <v>0.63139092141460995</v>
      </c>
      <c r="AY587" s="56">
        <v>1.1536744353923301</v>
      </c>
      <c r="AZ587" s="56">
        <v>-0.57579393188754002</v>
      </c>
      <c r="BA587" s="56">
        <v>-0.191385852424626</v>
      </c>
      <c r="BB587" s="56">
        <v>-1.08857245964653</v>
      </c>
      <c r="BC587" s="56">
        <v>1.7874401785910501</v>
      </c>
      <c r="BD587" s="77" t="s">
        <v>17776</v>
      </c>
      <c r="BE587" s="144" t="s">
        <v>18309</v>
      </c>
      <c r="BF587" s="77">
        <v>0</v>
      </c>
      <c r="BG587" s="77">
        <v>0</v>
      </c>
      <c r="BH587" s="77">
        <v>0</v>
      </c>
      <c r="BI587" s="77">
        <v>2.6422400000000002E-4</v>
      </c>
      <c r="BJ587" s="78">
        <v>41</v>
      </c>
      <c r="BK587" s="77">
        <v>-1.3863012859999999</v>
      </c>
      <c r="BL587" s="77">
        <v>1.350761372</v>
      </c>
      <c r="BM587" s="77">
        <v>0.12185633999999999</v>
      </c>
      <c r="BN587" s="77">
        <v>0.88086631400000004</v>
      </c>
      <c r="BO587" s="77">
        <v>0.55900266899999995</v>
      </c>
      <c r="BP587" s="77">
        <v>-1.3863012859999999</v>
      </c>
      <c r="BQ587" s="77">
        <v>0.82574502999999999</v>
      </c>
      <c r="BR587" s="77">
        <v>0.92336456099999997</v>
      </c>
      <c r="BS587" s="77">
        <v>1.0502711739999999</v>
      </c>
      <c r="BT587" s="77">
        <v>-1.3863012859999999</v>
      </c>
      <c r="BU587" s="77">
        <v>-0.42288602800000002</v>
      </c>
      <c r="BV587" s="77">
        <v>-0.50243497299999995</v>
      </c>
      <c r="BW587" s="77">
        <v>0.26042019199999999</v>
      </c>
      <c r="BX587" s="77">
        <v>-1.3863012859999999</v>
      </c>
      <c r="BY587" s="77">
        <v>0.498238495</v>
      </c>
    </row>
    <row r="588" spans="1:77">
      <c r="A588" s="52" t="s">
        <v>1551</v>
      </c>
      <c r="B588" s="52">
        <v>11</v>
      </c>
      <c r="C588" s="52">
        <v>1.2675309228128799</v>
      </c>
      <c r="D588" s="52">
        <v>2.2277932563190602E-3</v>
      </c>
      <c r="E588" s="52">
        <v>9.3338800445970697E-4</v>
      </c>
      <c r="F588" s="52">
        <v>2</v>
      </c>
      <c r="G588" s="52">
        <v>0.64145264765963805</v>
      </c>
      <c r="H588" s="52">
        <v>-0.81861955995978897</v>
      </c>
      <c r="I588" s="52">
        <v>-1.21418520888898</v>
      </c>
      <c r="J588" s="52">
        <v>-1.0492346950414</v>
      </c>
      <c r="K588" s="52">
        <v>-0.77269244697719497</v>
      </c>
      <c r="L588" s="52">
        <v>1.1746203470396901</v>
      </c>
      <c r="M588" s="52">
        <v>1.25920854413839</v>
      </c>
      <c r="N588" s="52">
        <v>0.82634466845758003</v>
      </c>
      <c r="O588" s="52">
        <v>-0.56767011609389995</v>
      </c>
      <c r="P588" s="52">
        <v>0.68158288611875895</v>
      </c>
      <c r="Q588" s="52">
        <v>-1.1523851227177999</v>
      </c>
      <c r="R588" s="52">
        <v>0.99157805626499695</v>
      </c>
      <c r="S588" s="54" t="s">
        <v>1274</v>
      </c>
      <c r="T588" s="54">
        <v>40</v>
      </c>
      <c r="U588" s="54">
        <v>15.705127078182899</v>
      </c>
      <c r="V588" s="54">
        <v>0</v>
      </c>
      <c r="W588" s="54">
        <v>2.8740374532723501E-3</v>
      </c>
      <c r="X588" s="54">
        <v>2</v>
      </c>
      <c r="Y588" s="54">
        <v>0.120142732926107</v>
      </c>
      <c r="Z588" s="54">
        <v>0.82560484987864902</v>
      </c>
      <c r="AA588" s="54">
        <v>0.90369910881018201</v>
      </c>
      <c r="AB588" s="54">
        <v>0.34251468988508699</v>
      </c>
      <c r="AC588" s="54">
        <v>0.68297292575717095</v>
      </c>
      <c r="AD588" s="54">
        <v>-0.16235979787900201</v>
      </c>
      <c r="AE588" s="54">
        <v>-1.3836117738084299</v>
      </c>
      <c r="AF588" s="54">
        <v>-1.01987089588863</v>
      </c>
      <c r="AG588" s="54">
        <v>1.1321567914761099</v>
      </c>
      <c r="AH588" s="54">
        <v>-1.9754214519855</v>
      </c>
      <c r="AI588" s="54">
        <v>0.81292697442439499</v>
      </c>
      <c r="AJ588" s="54">
        <v>-0.27875415359613398</v>
      </c>
      <c r="AK588" s="56" t="s">
        <v>1571</v>
      </c>
      <c r="AL588" s="56">
        <v>1</v>
      </c>
      <c r="AM588" s="56">
        <v>0.119122773555768</v>
      </c>
      <c r="AN588" s="56">
        <v>0</v>
      </c>
      <c r="AO588" s="56">
        <v>1.84433788270053E-3</v>
      </c>
      <c r="AP588" s="56">
        <v>6</v>
      </c>
      <c r="AQ588" s="56">
        <v>0.20785779348083</v>
      </c>
      <c r="AR588" s="56">
        <v>2.5059851196955699E-2</v>
      </c>
      <c r="AS588" s="56">
        <v>0.82754907711279602</v>
      </c>
      <c r="AT588" s="56">
        <v>0.55802275387115596</v>
      </c>
      <c r="AU588" s="56">
        <v>1.3334984091089299</v>
      </c>
      <c r="AV588" s="56">
        <v>0.55040902458193297</v>
      </c>
      <c r="AW588" s="56">
        <v>1.54290534155946</v>
      </c>
      <c r="AX588" s="56">
        <v>-0.54933131894706799</v>
      </c>
      <c r="AY588" s="56">
        <v>-1.4189377698229699</v>
      </c>
      <c r="AZ588" s="56">
        <v>-1.14183289189814</v>
      </c>
      <c r="BA588" s="56">
        <v>-0.98462538557498602</v>
      </c>
      <c r="BB588" s="56">
        <v>0.37852757773780199</v>
      </c>
      <c r="BC588" s="56">
        <v>-1.32910246240671</v>
      </c>
      <c r="BD588" s="77" t="s">
        <v>14551</v>
      </c>
      <c r="BE588" s="144" t="s">
        <v>3637</v>
      </c>
      <c r="BF588" s="77">
        <v>0</v>
      </c>
      <c r="BG588" s="77">
        <v>0</v>
      </c>
      <c r="BH588" s="77">
        <v>0</v>
      </c>
      <c r="BI588" s="77">
        <v>2.6422400000000002E-4</v>
      </c>
      <c r="BJ588" s="78">
        <v>42</v>
      </c>
      <c r="BK588" s="77">
        <v>-1.4943931829999999</v>
      </c>
      <c r="BL588" s="77">
        <v>-0.27070315700000003</v>
      </c>
      <c r="BM588" s="77">
        <v>6.7532499999999995E-4</v>
      </c>
      <c r="BN588" s="77">
        <v>0.36986442600000002</v>
      </c>
      <c r="BO588" s="77">
        <v>0.105200821</v>
      </c>
      <c r="BP588" s="77">
        <v>0.476991791</v>
      </c>
      <c r="BQ588" s="77">
        <v>-1.4943931829999999</v>
      </c>
      <c r="BR588" s="77">
        <v>-1.4943931829999999</v>
      </c>
      <c r="BS588" s="77">
        <v>0.57972203499999997</v>
      </c>
      <c r="BT588" s="77">
        <v>0.164109107</v>
      </c>
      <c r="BU588" s="77">
        <v>-0.76755170699999997</v>
      </c>
      <c r="BV588" s="77">
        <v>-0.31825725799999999</v>
      </c>
      <c r="BW588" s="77">
        <v>1.559173715</v>
      </c>
      <c r="BX588" s="77">
        <v>1.4120450980000001</v>
      </c>
      <c r="BY588" s="77">
        <v>1.1719093549999999</v>
      </c>
    </row>
    <row r="589" spans="1:77">
      <c r="A589" s="52" t="s">
        <v>1838</v>
      </c>
      <c r="B589" s="52">
        <v>1</v>
      </c>
      <c r="C589" s="52">
        <v>0.19249268478947801</v>
      </c>
      <c r="D589" s="52">
        <v>0</v>
      </c>
      <c r="E589" s="52">
        <v>2.0607934054597998E-3</v>
      </c>
      <c r="F589" s="52">
        <v>11</v>
      </c>
      <c r="G589" s="52">
        <v>0.30228584352394799</v>
      </c>
      <c r="H589" s="52">
        <v>-0.49168903471130598</v>
      </c>
      <c r="I589" s="52">
        <v>-0.61863938879663405</v>
      </c>
      <c r="J589" s="52">
        <v>-1.36522150286764</v>
      </c>
      <c r="K589" s="52">
        <v>-1.1060733507971301</v>
      </c>
      <c r="L589" s="52">
        <v>1.0170620157775101</v>
      </c>
      <c r="M589" s="52">
        <v>0.99506965133792802</v>
      </c>
      <c r="N589" s="52">
        <v>0.66440909468801901</v>
      </c>
      <c r="O589" s="52">
        <v>-1.3336715860547601</v>
      </c>
      <c r="P589" s="52">
        <v>0.99472778589708799</v>
      </c>
      <c r="Q589" s="52">
        <v>-0.40070977567218202</v>
      </c>
      <c r="R589" s="52">
        <v>1.3424502476751601</v>
      </c>
      <c r="S589" s="54" t="s">
        <v>1444</v>
      </c>
      <c r="T589" s="54">
        <v>17</v>
      </c>
      <c r="U589" s="54">
        <v>2.3347657015652099</v>
      </c>
      <c r="V589" s="54">
        <v>8.2467434576021393E-3</v>
      </c>
      <c r="W589" s="54">
        <v>1.8554119936196999E-3</v>
      </c>
      <c r="X589" s="54">
        <v>8</v>
      </c>
      <c r="Y589" s="54">
        <v>1.21658102817756</v>
      </c>
      <c r="Z589" s="54">
        <v>-0.71276265684935602</v>
      </c>
      <c r="AA589" s="54">
        <v>-0.58486766999313999</v>
      </c>
      <c r="AB589" s="54">
        <v>-1.2207452783606201</v>
      </c>
      <c r="AC589" s="54">
        <v>-1.2394892964372699</v>
      </c>
      <c r="AD589" s="54">
        <v>0.55547474850497103</v>
      </c>
      <c r="AE589" s="54">
        <v>1.17039145393694</v>
      </c>
      <c r="AF589" s="54">
        <v>0.68350390387550897</v>
      </c>
      <c r="AG589" s="54">
        <v>-0.35724517633295599</v>
      </c>
      <c r="AH589" s="54">
        <v>1.28120318727111</v>
      </c>
      <c r="AI589" s="54">
        <v>-1.2371399351116801</v>
      </c>
      <c r="AJ589" s="54">
        <v>0.44509569131893201</v>
      </c>
      <c r="AK589" s="56" t="s">
        <v>1454</v>
      </c>
      <c r="AL589" s="56">
        <v>171</v>
      </c>
      <c r="AM589" s="56">
        <v>28.0629854615519</v>
      </c>
      <c r="AN589" s="56">
        <v>2.5298574547322501E-2</v>
      </c>
      <c r="AO589" s="56">
        <v>3.9945823269626297E-3</v>
      </c>
      <c r="AP589" s="56">
        <v>1</v>
      </c>
      <c r="AQ589" s="56">
        <v>-0.90365996175057095</v>
      </c>
      <c r="AR589" s="56">
        <v>-0.63749955846103101</v>
      </c>
      <c r="AS589" s="56">
        <v>0.74378082696563197</v>
      </c>
      <c r="AT589" s="56">
        <v>-0.92654275414151099</v>
      </c>
      <c r="AU589" s="56">
        <v>1.15521878422463</v>
      </c>
      <c r="AV589" s="56">
        <v>-1.58765638586102</v>
      </c>
      <c r="AW589" s="56">
        <v>1.7501528722801201</v>
      </c>
      <c r="AX589" s="56">
        <v>-0.80884160028680696</v>
      </c>
      <c r="AY589" s="56">
        <v>-0.33610738747874003</v>
      </c>
      <c r="AZ589" s="56">
        <v>-0.125331423756185</v>
      </c>
      <c r="BA589" s="56">
        <v>0.43130304852656898</v>
      </c>
      <c r="BB589" s="56">
        <v>1.21543199193453</v>
      </c>
      <c r="BC589" s="56">
        <v>2.9751547804395699E-2</v>
      </c>
      <c r="BD589" s="77" t="s">
        <v>17777</v>
      </c>
      <c r="BE589" s="144" t="s">
        <v>18310</v>
      </c>
      <c r="BF589" s="77">
        <v>0</v>
      </c>
      <c r="BG589" s="77">
        <v>0</v>
      </c>
      <c r="BH589" s="77">
        <v>0</v>
      </c>
      <c r="BI589" s="77">
        <v>2.6422400000000002E-4</v>
      </c>
      <c r="BJ589" s="78">
        <v>43</v>
      </c>
      <c r="BK589" s="77">
        <v>0.88111366999999996</v>
      </c>
      <c r="BL589" s="77">
        <v>1.8449171049999999</v>
      </c>
      <c r="BM589" s="77">
        <v>0.75176438499999998</v>
      </c>
      <c r="BN589" s="77">
        <v>-1.0961884479999999</v>
      </c>
      <c r="BO589" s="77">
        <v>-1.0961884479999999</v>
      </c>
      <c r="BP589" s="77">
        <v>-1.0961884479999999</v>
      </c>
      <c r="BQ589" s="77">
        <v>0.94336444399999997</v>
      </c>
      <c r="BR589" s="77">
        <v>0.44488397800000001</v>
      </c>
      <c r="BS589" s="77">
        <v>0.46443747899999999</v>
      </c>
      <c r="BT589" s="77">
        <v>-1.0961884479999999</v>
      </c>
      <c r="BU589" s="77">
        <v>0.76339223</v>
      </c>
      <c r="BV589" s="77">
        <v>0.38636681699999997</v>
      </c>
      <c r="BW589" s="77">
        <v>-1.0961884479999999</v>
      </c>
      <c r="BX589" s="77">
        <v>9.6890580000000004E-2</v>
      </c>
      <c r="BY589" s="77">
        <v>-1.0961884479999999</v>
      </c>
    </row>
    <row r="590" spans="1:77">
      <c r="A590" s="52" t="s">
        <v>1811</v>
      </c>
      <c r="B590" s="52">
        <v>2</v>
      </c>
      <c r="C590" s="52">
        <v>0.42499108982155898</v>
      </c>
      <c r="D590" s="52">
        <v>0</v>
      </c>
      <c r="E590" s="52">
        <v>2.1779796392077202E-3</v>
      </c>
      <c r="F590" s="52">
        <v>16</v>
      </c>
      <c r="G590" s="52">
        <v>-1.41233193808769E-2</v>
      </c>
      <c r="H590" s="52">
        <v>0.58506923812462996</v>
      </c>
      <c r="I590" s="52">
        <v>0.823504444235439</v>
      </c>
      <c r="J590" s="52">
        <v>0.89175479740269703</v>
      </c>
      <c r="K590" s="52">
        <v>1.0636721216159399</v>
      </c>
      <c r="L590" s="52">
        <v>-0.168259263385968</v>
      </c>
      <c r="M590" s="52">
        <v>-1.3952768327969001</v>
      </c>
      <c r="N590" s="52">
        <v>-1.6752038325085199</v>
      </c>
      <c r="O590" s="52">
        <v>0.52887279561906497</v>
      </c>
      <c r="P590" s="52">
        <v>-1.2200800850697699</v>
      </c>
      <c r="Q590" s="52">
        <v>1.1069655141210499</v>
      </c>
      <c r="R590" s="52">
        <v>-0.52689557797679398</v>
      </c>
      <c r="S590" s="54" t="s">
        <v>1861</v>
      </c>
      <c r="T590" s="54">
        <v>2</v>
      </c>
      <c r="U590" s="54">
        <v>0.23023513345545099</v>
      </c>
      <c r="V590" s="54">
        <v>0</v>
      </c>
      <c r="W590" s="54">
        <v>9.1348331345740997E-4</v>
      </c>
      <c r="X590" s="54">
        <v>12</v>
      </c>
      <c r="Y590" s="54">
        <v>-0.58437896828921798</v>
      </c>
      <c r="Z590" s="54">
        <v>0.15574816762192401</v>
      </c>
      <c r="AA590" s="54">
        <v>0.66456226357052095</v>
      </c>
      <c r="AB590" s="54">
        <v>1.3205355952017199</v>
      </c>
      <c r="AC590" s="54">
        <v>1.0377551657092099</v>
      </c>
      <c r="AD590" s="54">
        <v>-1.35370992327224</v>
      </c>
      <c r="AE590" s="54">
        <v>-1.1506717495779899</v>
      </c>
      <c r="AF590" s="54">
        <v>-0.87270073520828795</v>
      </c>
      <c r="AG590" s="54">
        <v>0.42887948459258601</v>
      </c>
      <c r="AH590" s="54">
        <v>0.52350410082171395</v>
      </c>
      <c r="AI590" s="54">
        <v>1.1361610719238799</v>
      </c>
      <c r="AJ590" s="54">
        <v>-1.30568447309382</v>
      </c>
      <c r="AK590" s="56" t="s">
        <v>1862</v>
      </c>
      <c r="AL590" s="56">
        <v>12</v>
      </c>
      <c r="AM590" s="56">
        <v>1.79654825566123</v>
      </c>
      <c r="AN590" s="57">
        <v>6.1417859196766101E-5</v>
      </c>
      <c r="AO590" s="56">
        <v>5.5187151939807501E-4</v>
      </c>
      <c r="AP590" s="56">
        <v>1</v>
      </c>
      <c r="AQ590" s="56">
        <v>-0.99302156557391297</v>
      </c>
      <c r="AR590" s="56">
        <v>0.261509741324637</v>
      </c>
      <c r="AS590" s="56">
        <v>0.37656222048896898</v>
      </c>
      <c r="AT590" s="56">
        <v>-7.5496130889237401E-2</v>
      </c>
      <c r="AU590" s="56">
        <v>0.80170187964565898</v>
      </c>
      <c r="AV590" s="56">
        <v>-2.4356646700492499</v>
      </c>
      <c r="AW590" s="56">
        <v>-0.37662794066600602</v>
      </c>
      <c r="AX590" s="56">
        <v>-1.0498566534481499</v>
      </c>
      <c r="AY590" s="56">
        <v>0.59853413961840596</v>
      </c>
      <c r="AZ590" s="56">
        <v>0.824000368706578</v>
      </c>
      <c r="BA590" s="56">
        <v>1.09739502293441</v>
      </c>
      <c r="BB590" s="56">
        <v>0.85010863182071805</v>
      </c>
      <c r="BC590" s="56">
        <v>0.12085495608718599</v>
      </c>
      <c r="BD590" s="77" t="s">
        <v>4414</v>
      </c>
      <c r="BE590" s="144" t="s">
        <v>4413</v>
      </c>
      <c r="BF590" s="77">
        <v>0</v>
      </c>
      <c r="BG590" s="77">
        <v>0</v>
      </c>
      <c r="BH590" s="77">
        <v>0</v>
      </c>
      <c r="BI590" s="77">
        <v>2.6422400000000002E-4</v>
      </c>
      <c r="BJ590" s="78">
        <v>44</v>
      </c>
      <c r="BK590" s="77">
        <v>0.62125793100000004</v>
      </c>
      <c r="BL590" s="77">
        <v>0.53617527099999995</v>
      </c>
      <c r="BM590" s="77">
        <v>1.440904355</v>
      </c>
      <c r="BN590" s="77">
        <v>1.094351514</v>
      </c>
      <c r="BO590" s="77">
        <v>0.73670884700000006</v>
      </c>
      <c r="BP590" s="77">
        <v>0.37741022400000002</v>
      </c>
      <c r="BQ590" s="77">
        <v>0.47888931899999998</v>
      </c>
      <c r="BR590" s="77">
        <v>0.65018345899999996</v>
      </c>
      <c r="BS590" s="77">
        <v>-0.102728228</v>
      </c>
      <c r="BT590" s="77">
        <v>-0.37969391800000002</v>
      </c>
      <c r="BU590" s="77">
        <v>-1.680893846</v>
      </c>
      <c r="BV590" s="77">
        <v>-1.680893846</v>
      </c>
      <c r="BW590" s="77">
        <v>-1.680893846</v>
      </c>
      <c r="BX590" s="77">
        <v>-0.19563533399999999</v>
      </c>
      <c r="BY590" s="77">
        <v>-0.215141903</v>
      </c>
    </row>
    <row r="591" spans="1:77">
      <c r="A591" s="52" t="s">
        <v>1836</v>
      </c>
      <c r="B591" s="52">
        <v>1</v>
      </c>
      <c r="C591" s="52">
        <v>0.19249268478947801</v>
      </c>
      <c r="D591" s="52">
        <v>0</v>
      </c>
      <c r="E591" s="52">
        <v>2.0607934054613802E-3</v>
      </c>
      <c r="F591" s="52">
        <v>11</v>
      </c>
      <c r="G591" s="52">
        <v>7.70404159789045E-2</v>
      </c>
      <c r="H591" s="52">
        <v>-0.52324801316843705</v>
      </c>
      <c r="I591" s="52">
        <v>-0.93727540191049297</v>
      </c>
      <c r="J591" s="52">
        <v>-1.0742538300664599</v>
      </c>
      <c r="K591" s="52">
        <v>-1.0666755043523699</v>
      </c>
      <c r="L591" s="52">
        <v>0.72623232200107002</v>
      </c>
      <c r="M591" s="52">
        <v>1.0503108930293801</v>
      </c>
      <c r="N591" s="52">
        <v>0.98918444223362001</v>
      </c>
      <c r="O591" s="52">
        <v>-1.1823867167675499</v>
      </c>
      <c r="P591" s="52">
        <v>1.3689378943392601</v>
      </c>
      <c r="Q591" s="52">
        <v>-0.58146517917765095</v>
      </c>
      <c r="R591" s="52">
        <v>1.1535986778607299</v>
      </c>
      <c r="S591" s="54" t="s">
        <v>1734</v>
      </c>
      <c r="T591" s="54">
        <v>2</v>
      </c>
      <c r="U591" s="54">
        <v>0.222152474568938</v>
      </c>
      <c r="V591" s="55">
        <v>5.5834417451605499E-6</v>
      </c>
      <c r="W591" s="54">
        <v>6.5157479975459299E-4</v>
      </c>
      <c r="X591" s="54">
        <v>8</v>
      </c>
      <c r="Y591" s="54">
        <v>1.4719014639722401</v>
      </c>
      <c r="Z591" s="54">
        <v>-0.50163916296143796</v>
      </c>
      <c r="AA591" s="54">
        <v>-0.54699942546898594</v>
      </c>
      <c r="AB591" s="54">
        <v>-0.94430191937698105</v>
      </c>
      <c r="AC591" s="54">
        <v>-0.88713348623628796</v>
      </c>
      <c r="AD591" s="54">
        <v>0.248927847811658</v>
      </c>
      <c r="AE591" s="54">
        <v>1.5689759591166701</v>
      </c>
      <c r="AF591" s="54">
        <v>1.0115833567119901</v>
      </c>
      <c r="AG591" s="54">
        <v>-0.68455541594035296</v>
      </c>
      <c r="AH591" s="54">
        <v>1.01846628645223</v>
      </c>
      <c r="AI591" s="54">
        <v>-0.95073737592234497</v>
      </c>
      <c r="AJ591" s="54">
        <v>-0.80448812815840698</v>
      </c>
      <c r="AK591" s="56" t="s">
        <v>1837</v>
      </c>
      <c r="AL591" s="56">
        <v>3</v>
      </c>
      <c r="AM591" s="56">
        <v>0.51152842701170098</v>
      </c>
      <c r="AN591" s="56">
        <v>0</v>
      </c>
      <c r="AO591" s="56">
        <v>8.4720304773506095E-4</v>
      </c>
      <c r="AP591" s="56">
        <v>14</v>
      </c>
      <c r="AQ591" s="56">
        <v>-0.81385273625848498</v>
      </c>
      <c r="AR591" s="56">
        <v>-0.348420306257687</v>
      </c>
      <c r="AS591" s="56">
        <v>-0.12705174433598701</v>
      </c>
      <c r="AT591" s="56">
        <v>-1.3573029135908401</v>
      </c>
      <c r="AU591" s="56">
        <v>0.37920842605528698</v>
      </c>
      <c r="AV591" s="56">
        <v>-1.98054323856486</v>
      </c>
      <c r="AW591" s="56">
        <v>-0.75605176717842404</v>
      </c>
      <c r="AX591" s="56">
        <v>0.235445830843037</v>
      </c>
      <c r="AY591" s="56">
        <v>0.95944929582414096</v>
      </c>
      <c r="AZ591" s="56">
        <v>0.87644463173739195</v>
      </c>
      <c r="BA591" s="56">
        <v>1.2316034908493401</v>
      </c>
      <c r="BB591" s="56">
        <v>0.92821265584657198</v>
      </c>
      <c r="BC591" s="56">
        <v>0.77285837503051702</v>
      </c>
      <c r="BD591" s="77" t="s">
        <v>17778</v>
      </c>
      <c r="BE591" s="144" t="s">
        <v>18311</v>
      </c>
      <c r="BF591" s="77">
        <v>0</v>
      </c>
      <c r="BG591" s="77">
        <v>0</v>
      </c>
      <c r="BH591" s="77">
        <v>0</v>
      </c>
      <c r="BI591" s="77">
        <v>2.6422400000000002E-4</v>
      </c>
      <c r="BJ591" s="78">
        <v>45</v>
      </c>
      <c r="BK591" s="77">
        <v>-1.1428382909999999</v>
      </c>
      <c r="BL591" s="77">
        <v>1.1896602549999999</v>
      </c>
      <c r="BM591" s="77">
        <v>-1.1428382909999999</v>
      </c>
      <c r="BN591" s="77">
        <v>-1.1428382909999999</v>
      </c>
      <c r="BO591" s="77">
        <v>-1.1428382909999999</v>
      </c>
      <c r="BP591" s="77">
        <v>-1.1428382909999999</v>
      </c>
      <c r="BQ591" s="77">
        <v>0.55287803499999999</v>
      </c>
      <c r="BR591" s="77">
        <v>0.99197152200000005</v>
      </c>
      <c r="BS591" s="77">
        <v>1.0154091510000001</v>
      </c>
      <c r="BT591" s="77">
        <v>5.036976E-2</v>
      </c>
      <c r="BU591" s="77">
        <v>0.69194587900000004</v>
      </c>
      <c r="BV591" s="77">
        <v>0.72312709500000005</v>
      </c>
      <c r="BW591" s="77">
        <v>0.62625889800000001</v>
      </c>
      <c r="BX591" s="77">
        <v>1.0154091510000001</v>
      </c>
      <c r="BY591" s="77">
        <v>-1.1428382909999999</v>
      </c>
    </row>
    <row r="592" spans="1:77">
      <c r="A592" s="52" t="s">
        <v>1859</v>
      </c>
      <c r="B592" s="52">
        <v>3</v>
      </c>
      <c r="C592" s="52">
        <v>0.481251267765476</v>
      </c>
      <c r="D592" s="53">
        <v>1.6750325235481701E-5</v>
      </c>
      <c r="E592" s="52">
        <v>2.5318779804998702E-3</v>
      </c>
      <c r="F592" s="52">
        <v>16</v>
      </c>
      <c r="G592" s="52">
        <v>-1.6750458778522999E-2</v>
      </c>
      <c r="H592" s="52">
        <v>-0.28495008622021101</v>
      </c>
      <c r="I592" s="52">
        <v>-0.69907685401497799</v>
      </c>
      <c r="J592" s="52">
        <v>-0.79745311099607696</v>
      </c>
      <c r="K592" s="52">
        <v>-1.32202506247679</v>
      </c>
      <c r="L592" s="52">
        <v>0.46708323303702298</v>
      </c>
      <c r="M592" s="52">
        <v>1.06325578746412</v>
      </c>
      <c r="N592" s="52">
        <v>1.21922711740752</v>
      </c>
      <c r="O592" s="52">
        <v>-0.82579429056491205</v>
      </c>
      <c r="P592" s="52">
        <v>1.63357364135265</v>
      </c>
      <c r="Q592" s="52">
        <v>-1.15793717202841</v>
      </c>
      <c r="R592" s="52">
        <v>0.72084725581858999</v>
      </c>
      <c r="S592" s="54" t="s">
        <v>1559</v>
      </c>
      <c r="T592" s="54">
        <v>4</v>
      </c>
      <c r="U592" s="54">
        <v>0.51066838171727502</v>
      </c>
      <c r="V592" s="54">
        <v>2.3562124164577501E-3</v>
      </c>
      <c r="W592" s="54">
        <v>1.7705714016389999E-3</v>
      </c>
      <c r="X592" s="54">
        <v>12</v>
      </c>
      <c r="Y592" s="54">
        <v>1.0772031399039801</v>
      </c>
      <c r="Z592" s="54">
        <v>-0.459958094224449</v>
      </c>
      <c r="AA592" s="54">
        <v>-0.59372531164230702</v>
      </c>
      <c r="AB592" s="54">
        <v>-1.26139939323092</v>
      </c>
      <c r="AC592" s="54">
        <v>-1.24718064412825</v>
      </c>
      <c r="AD592" s="54">
        <v>1.3918586514744</v>
      </c>
      <c r="AE592" s="54">
        <v>1.0224258184586601</v>
      </c>
      <c r="AF592" s="54">
        <v>0.57173236994868004</v>
      </c>
      <c r="AG592" s="54">
        <v>-0.28802590766950398</v>
      </c>
      <c r="AH592" s="54">
        <v>-0.28244227656241799</v>
      </c>
      <c r="AI592" s="54">
        <v>-1.11726907877681</v>
      </c>
      <c r="AJ592" s="54">
        <v>1.1867807264489401</v>
      </c>
      <c r="AK592" s="56" t="s">
        <v>1860</v>
      </c>
      <c r="AL592" s="56">
        <v>6</v>
      </c>
      <c r="AM592" s="56">
        <v>1.1558088699154301</v>
      </c>
      <c r="AN592" s="56">
        <v>0</v>
      </c>
      <c r="AO592" s="56">
        <v>4.57470892224412E-4</v>
      </c>
      <c r="AP592" s="56">
        <v>1</v>
      </c>
      <c r="AQ592" s="56">
        <v>-1.2641814731446901</v>
      </c>
      <c r="AR592" s="56">
        <v>0.140328718433952</v>
      </c>
      <c r="AS592" s="56">
        <v>0.42334246262907099</v>
      </c>
      <c r="AT592" s="56">
        <v>-2.23392880334311E-2</v>
      </c>
      <c r="AU592" s="56">
        <v>0.81428408017930898</v>
      </c>
      <c r="AV592" s="56">
        <v>-1.8844770124103101</v>
      </c>
      <c r="AW592" s="56">
        <v>-0.67590090513022405</v>
      </c>
      <c r="AX592" s="56">
        <v>-1.3538474268171801</v>
      </c>
      <c r="AY592" s="56">
        <v>0.56563321809668898</v>
      </c>
      <c r="AZ592" s="56">
        <v>0.91171602351026104</v>
      </c>
      <c r="BA592" s="56">
        <v>1.15401909165136</v>
      </c>
      <c r="BB592" s="56">
        <v>1.0985567578131501</v>
      </c>
      <c r="BC592" s="56">
        <v>9.2865753222047306E-2</v>
      </c>
      <c r="BD592" s="77" t="s">
        <v>17779</v>
      </c>
      <c r="BE592" s="144" t="s">
        <v>18312</v>
      </c>
      <c r="BF592" s="77">
        <v>0</v>
      </c>
      <c r="BG592" s="77">
        <v>0</v>
      </c>
      <c r="BH592" s="77">
        <v>0</v>
      </c>
      <c r="BI592" s="77">
        <v>2.6422400000000002E-4</v>
      </c>
      <c r="BJ592" s="78">
        <v>46</v>
      </c>
      <c r="BK592" s="77">
        <v>-3.3572538999999998E-2</v>
      </c>
      <c r="BL592" s="77">
        <v>1.518520509</v>
      </c>
      <c r="BM592" s="77">
        <v>-0.17635251900000001</v>
      </c>
      <c r="BN592" s="77">
        <v>0.29026787199999998</v>
      </c>
      <c r="BO592" s="77">
        <v>0.63383278399999998</v>
      </c>
      <c r="BP592" s="77">
        <v>0.57021977999999995</v>
      </c>
      <c r="BQ592" s="77">
        <v>0.23244757599999999</v>
      </c>
      <c r="BR592" s="77">
        <v>-1.7861958469999999</v>
      </c>
      <c r="BS592" s="77">
        <v>0.70283055800000005</v>
      </c>
      <c r="BT592" s="77">
        <v>-1.7861958469999999</v>
      </c>
      <c r="BU592" s="77">
        <v>0.51122362899999996</v>
      </c>
      <c r="BV592" s="77">
        <v>0.17595011599999999</v>
      </c>
      <c r="BW592" s="77">
        <v>0.50826925599999995</v>
      </c>
      <c r="BX592" s="77">
        <v>-1.7861958469999999</v>
      </c>
      <c r="BY592" s="77">
        <v>0.42495051900000003</v>
      </c>
    </row>
    <row r="593" spans="1:77">
      <c r="A593" s="52" t="s">
        <v>1812</v>
      </c>
      <c r="B593" s="52">
        <v>2</v>
      </c>
      <c r="C593" s="52">
        <v>0.411824067772736</v>
      </c>
      <c r="D593" s="52">
        <v>0</v>
      </c>
      <c r="E593" s="52">
        <v>2.1157993582698298E-3</v>
      </c>
      <c r="F593" s="52">
        <v>16</v>
      </c>
      <c r="G593" s="52">
        <v>-3.8156140679663601E-2</v>
      </c>
      <c r="H593" s="52">
        <v>0.45171565318592</v>
      </c>
      <c r="I593" s="52">
        <v>0.76034500826312901</v>
      </c>
      <c r="J593" s="52">
        <v>0.77499304518074197</v>
      </c>
      <c r="K593" s="52">
        <v>1.1948500428873201</v>
      </c>
      <c r="L593" s="52">
        <v>-0.12339911610748899</v>
      </c>
      <c r="M593" s="52">
        <v>-1.3671091771566199</v>
      </c>
      <c r="N593" s="52">
        <v>-1.5807572164411401</v>
      </c>
      <c r="O593" s="52">
        <v>0.25303784644362998</v>
      </c>
      <c r="P593" s="52">
        <v>-1.3716901606366201</v>
      </c>
      <c r="Q593" s="52">
        <v>1.33311145633802</v>
      </c>
      <c r="R593" s="52">
        <v>-0.28694124127721499</v>
      </c>
      <c r="S593" s="54" t="s">
        <v>1839</v>
      </c>
      <c r="T593" s="54">
        <v>1</v>
      </c>
      <c r="U593" s="54">
        <v>0.150541218088001</v>
      </c>
      <c r="V593" s="54">
        <v>0</v>
      </c>
      <c r="W593" s="54">
        <v>7.5009365935365996E-4</v>
      </c>
      <c r="X593" s="54">
        <v>12</v>
      </c>
      <c r="Y593" s="54">
        <v>1.2073146638269201</v>
      </c>
      <c r="Z593" s="54">
        <v>-0.37866240094599402</v>
      </c>
      <c r="AA593" s="54">
        <v>-0.24738743267835001</v>
      </c>
      <c r="AB593" s="54">
        <v>-1.5539862395247599</v>
      </c>
      <c r="AC593" s="54">
        <v>-0.97143717577172295</v>
      </c>
      <c r="AD593" s="54">
        <v>1.2481468239106499</v>
      </c>
      <c r="AE593" s="54">
        <v>1.1847843168336101</v>
      </c>
      <c r="AF593" s="54">
        <v>0.34278748443278101</v>
      </c>
      <c r="AG593" s="54">
        <v>-0.472136382861996</v>
      </c>
      <c r="AH593" s="54">
        <v>-0.47012296952773402</v>
      </c>
      <c r="AI593" s="54">
        <v>-1.0514698768688</v>
      </c>
      <c r="AJ593" s="54">
        <v>1.16216918917537</v>
      </c>
      <c r="AK593" s="56" t="s">
        <v>1628</v>
      </c>
      <c r="AL593" s="56">
        <v>80</v>
      </c>
      <c r="AM593" s="56">
        <v>26.679246275991801</v>
      </c>
      <c r="AN593" s="56">
        <v>3.4058994645479401E-4</v>
      </c>
      <c r="AO593" s="56">
        <v>3.80915294536736E-3</v>
      </c>
      <c r="AP593" s="56">
        <v>2</v>
      </c>
      <c r="AQ593" s="56">
        <v>-1.2644446471378199</v>
      </c>
      <c r="AR593" s="56">
        <v>-0.62862978608297204</v>
      </c>
      <c r="AS593" s="56">
        <v>1.6736020262518201</v>
      </c>
      <c r="AT593" s="56">
        <v>-1.18977494427865</v>
      </c>
      <c r="AU593" s="56">
        <v>1.3026669797864501</v>
      </c>
      <c r="AV593" s="56">
        <v>-1.61243616766621</v>
      </c>
      <c r="AW593" s="56">
        <v>-0.46114551533905901</v>
      </c>
      <c r="AX593" s="56">
        <v>0.18985301646488101</v>
      </c>
      <c r="AY593" s="56">
        <v>0.40465809050007201</v>
      </c>
      <c r="AZ593" s="56">
        <v>-7.37236553657417E-2</v>
      </c>
      <c r="BA593" s="56">
        <v>0.41170718263439099</v>
      </c>
      <c r="BB593" s="56">
        <v>0.37195873189456702</v>
      </c>
      <c r="BC593" s="56">
        <v>0.87570868833826598</v>
      </c>
      <c r="BD593" s="77" t="s">
        <v>17780</v>
      </c>
      <c r="BE593" s="144" t="s">
        <v>18313</v>
      </c>
      <c r="BF593" s="77">
        <v>0</v>
      </c>
      <c r="BG593" s="77">
        <v>0</v>
      </c>
      <c r="BH593" s="77">
        <v>0</v>
      </c>
      <c r="BI593" s="77">
        <v>2.6422400000000002E-4</v>
      </c>
      <c r="BJ593" s="78">
        <v>47</v>
      </c>
      <c r="BK593" s="77">
        <v>0.837302714</v>
      </c>
      <c r="BL593" s="77">
        <v>1.640776188</v>
      </c>
      <c r="BM593" s="77">
        <v>-0.95530497800000003</v>
      </c>
      <c r="BN593" s="77">
        <v>1.5199342360000001</v>
      </c>
      <c r="BO593" s="77">
        <v>-0.95530497800000003</v>
      </c>
      <c r="BP593" s="77">
        <v>-0.95530497800000003</v>
      </c>
      <c r="BQ593" s="77">
        <v>-0.95530497800000003</v>
      </c>
      <c r="BR593" s="77">
        <v>-0.95530497800000003</v>
      </c>
      <c r="BS593" s="77">
        <v>0.89265095800000005</v>
      </c>
      <c r="BT593" s="77">
        <v>0.56833747400000001</v>
      </c>
      <c r="BU593" s="77">
        <v>-0.95530497800000003</v>
      </c>
      <c r="BV593" s="77">
        <v>9.6790660000000001E-3</v>
      </c>
      <c r="BW593" s="77">
        <v>-0.95530497800000003</v>
      </c>
      <c r="BX593" s="77">
        <v>0.45743425199999999</v>
      </c>
      <c r="BY593" s="77">
        <v>0.76101995899999997</v>
      </c>
    </row>
    <row r="594" spans="1:77">
      <c r="A594" s="52" t="s">
        <v>1772</v>
      </c>
      <c r="B594" s="52">
        <v>2</v>
      </c>
      <c r="C594" s="52">
        <v>0.232194616408471</v>
      </c>
      <c r="D594" s="52">
        <v>0</v>
      </c>
      <c r="E594" s="52">
        <v>3.9161311703927201E-4</v>
      </c>
      <c r="F594" s="52">
        <v>3</v>
      </c>
      <c r="G594" s="52">
        <v>0.61746804117542797</v>
      </c>
      <c r="H594" s="52">
        <v>-0.55752942535802896</v>
      </c>
      <c r="I594" s="52">
        <v>-0.71641032349908795</v>
      </c>
      <c r="J594" s="52">
        <v>-0.990446785633329</v>
      </c>
      <c r="K594" s="52">
        <v>-1.9184705475132899</v>
      </c>
      <c r="L594" s="52">
        <v>0.45073005879245998</v>
      </c>
      <c r="M594" s="52">
        <v>1.21242743781712</v>
      </c>
      <c r="N594" s="52">
        <v>1.1434273951625</v>
      </c>
      <c r="O594" s="52">
        <v>0.194753924324263</v>
      </c>
      <c r="P594" s="52">
        <v>0.86356379224765101</v>
      </c>
      <c r="Q594" s="52">
        <v>-0.96340490818288105</v>
      </c>
      <c r="R594" s="52">
        <v>0.66389134066720101</v>
      </c>
      <c r="S594" s="54" t="s">
        <v>1773</v>
      </c>
      <c r="T594" s="54">
        <v>15</v>
      </c>
      <c r="U594" s="54">
        <v>2.1698052553753602</v>
      </c>
      <c r="V594" s="55">
        <v>4.4667533961284399E-5</v>
      </c>
      <c r="W594" s="54">
        <v>1.5351838378549899E-3</v>
      </c>
      <c r="X594" s="54">
        <v>3</v>
      </c>
      <c r="Y594" s="54">
        <v>-0.74693607983141896</v>
      </c>
      <c r="Z594" s="54">
        <v>0.70519987107969695</v>
      </c>
      <c r="AA594" s="54">
        <v>0.37287333921458898</v>
      </c>
      <c r="AB594" s="54">
        <v>1.26049230896443</v>
      </c>
      <c r="AC594" s="54">
        <v>1.4044217748441401</v>
      </c>
      <c r="AD594" s="54">
        <v>-0.49378622182925602</v>
      </c>
      <c r="AE594" s="54">
        <v>-1.0213464671675001</v>
      </c>
      <c r="AF594" s="54">
        <v>-0.84120695913951604</v>
      </c>
      <c r="AG594" s="54">
        <v>-8.8173480103146303E-3</v>
      </c>
      <c r="AH594" s="54">
        <v>-1.36508065412804</v>
      </c>
      <c r="AI594" s="54">
        <v>1.3958943014206899</v>
      </c>
      <c r="AJ594" s="54">
        <v>-0.66170786541748605</v>
      </c>
      <c r="AK594" s="56" t="s">
        <v>1400</v>
      </c>
      <c r="AL594" s="56">
        <v>67</v>
      </c>
      <c r="AM594" s="56">
        <v>8.8623325073172392</v>
      </c>
      <c r="AN594" s="56">
        <v>9.0451756271600896E-4</v>
      </c>
      <c r="AO594" s="56">
        <v>1.42323061743492E-3</v>
      </c>
      <c r="AP594" s="56">
        <v>1</v>
      </c>
      <c r="AQ594" s="56">
        <v>1.5675112266518401</v>
      </c>
      <c r="AR594" s="56">
        <v>1.32702445336918</v>
      </c>
      <c r="AS594" s="56">
        <v>-1.0505706858455299</v>
      </c>
      <c r="AT594" s="56">
        <v>1.32536829647837</v>
      </c>
      <c r="AU594" s="56">
        <v>-1.3872747530623299</v>
      </c>
      <c r="AV594" s="56">
        <v>0.50458780943236403</v>
      </c>
      <c r="AW594" s="56">
        <v>-0.90963212797670301</v>
      </c>
      <c r="AX594" s="56">
        <v>0.77487194504409196</v>
      </c>
      <c r="AY594" s="56">
        <v>-0.29513446589763997</v>
      </c>
      <c r="AZ594" s="56">
        <v>-0.35332177628404698</v>
      </c>
      <c r="BA594" s="56">
        <v>-0.47569885637165099</v>
      </c>
      <c r="BB594" s="56">
        <v>-0.93116154628374204</v>
      </c>
      <c r="BC594" s="56">
        <v>-9.6569519254200598E-2</v>
      </c>
      <c r="BD594" s="77" t="s">
        <v>17781</v>
      </c>
      <c r="BE594" s="144" t="s">
        <v>18314</v>
      </c>
      <c r="BF594" s="77">
        <v>0</v>
      </c>
      <c r="BG594" s="77">
        <v>0</v>
      </c>
      <c r="BH594" s="77">
        <v>0</v>
      </c>
      <c r="BI594" s="77">
        <v>2.6422400000000002E-4</v>
      </c>
      <c r="BJ594" s="78">
        <v>48</v>
      </c>
      <c r="BK594" s="77">
        <v>-1.2713396889999999</v>
      </c>
      <c r="BL594" s="77">
        <v>0.72728907200000004</v>
      </c>
      <c r="BM594" s="77">
        <v>1.432765657</v>
      </c>
      <c r="BN594" s="77">
        <v>0.89181231800000005</v>
      </c>
      <c r="BO594" s="77">
        <v>-1.2713396889999999</v>
      </c>
      <c r="BP594" s="77">
        <v>-1.2713396889999999</v>
      </c>
      <c r="BQ594" s="77">
        <v>1.0395432339999999</v>
      </c>
      <c r="BR594" s="77">
        <v>0.58724289100000004</v>
      </c>
      <c r="BS594" s="77">
        <v>0.61082503899999996</v>
      </c>
      <c r="BT594" s="77">
        <v>0.28050796300000003</v>
      </c>
      <c r="BU594" s="77">
        <v>0.57518302099999996</v>
      </c>
      <c r="BV594" s="77">
        <v>-0.288492158</v>
      </c>
      <c r="BW594" s="77">
        <v>-1.2713396889999999</v>
      </c>
      <c r="BX594" s="77">
        <v>0.50002141</v>
      </c>
      <c r="BY594" s="77">
        <v>-1.2713396889999999</v>
      </c>
    </row>
    <row r="595" spans="1:77">
      <c r="A595" s="52" t="s">
        <v>1239</v>
      </c>
      <c r="B595" s="52">
        <v>10</v>
      </c>
      <c r="C595" s="52">
        <v>1.2075925270294201</v>
      </c>
      <c r="D595" s="52">
        <v>1.39586043629014E-4</v>
      </c>
      <c r="E595" s="52">
        <v>6.2529025194183699E-4</v>
      </c>
      <c r="F595" s="52">
        <v>1</v>
      </c>
      <c r="G595" s="52">
        <v>0.39088819603375402</v>
      </c>
      <c r="H595" s="52">
        <v>1.13335183155611</v>
      </c>
      <c r="I595" s="52">
        <v>1.0264706794977001</v>
      </c>
      <c r="J595" s="52">
        <v>1.1222365375512</v>
      </c>
      <c r="K595" s="52">
        <v>-0.20558568634209201</v>
      </c>
      <c r="L595" s="52">
        <v>-0.72155239793025305</v>
      </c>
      <c r="M595" s="52">
        <v>-1.3735379340460201</v>
      </c>
      <c r="N595" s="52">
        <v>-1.1681030063451701</v>
      </c>
      <c r="O595" s="52">
        <v>0.73709040540290605</v>
      </c>
      <c r="P595" s="52">
        <v>-1.12427114515588</v>
      </c>
      <c r="Q595" s="52">
        <v>0.98918494688605596</v>
      </c>
      <c r="R595" s="52">
        <v>-0.80617242710831105</v>
      </c>
      <c r="S595" s="54" t="s">
        <v>1240</v>
      </c>
      <c r="T595" s="54">
        <v>31</v>
      </c>
      <c r="U595" s="54">
        <v>4.26606435011825</v>
      </c>
      <c r="V595" s="54">
        <v>2.3785461834383999E-3</v>
      </c>
      <c r="W595" s="54">
        <v>2.1452959667114901E-3</v>
      </c>
      <c r="X595" s="54">
        <v>1</v>
      </c>
      <c r="Y595" s="54">
        <v>0.67501657176807695</v>
      </c>
      <c r="Z595" s="54">
        <v>-1.0317520233045601</v>
      </c>
      <c r="AA595" s="54">
        <v>-1.0475567417856999</v>
      </c>
      <c r="AB595" s="54">
        <v>-0.88470352769955396</v>
      </c>
      <c r="AC595" s="54">
        <v>-1.0438857314791901</v>
      </c>
      <c r="AD595" s="54">
        <v>0.80522381942834698</v>
      </c>
      <c r="AE595" s="54">
        <v>1.3258142434589499</v>
      </c>
      <c r="AF595" s="54">
        <v>0.65066928362883503</v>
      </c>
      <c r="AG595" s="54">
        <v>-0.81504711769086502</v>
      </c>
      <c r="AH595" s="54">
        <v>0.98214197364489597</v>
      </c>
      <c r="AI595" s="54">
        <v>-0.80241125131790203</v>
      </c>
      <c r="AJ595" s="54">
        <v>1.18649050134866</v>
      </c>
      <c r="AK595" s="56" t="s">
        <v>1241</v>
      </c>
      <c r="AL595" s="56">
        <v>2</v>
      </c>
      <c r="AM595" s="56">
        <v>0.429757582945474</v>
      </c>
      <c r="AN595" s="56">
        <v>0</v>
      </c>
      <c r="AO595" s="56">
        <v>1.9940096222898201E-3</v>
      </c>
      <c r="AP595" s="56">
        <v>11</v>
      </c>
      <c r="AQ595" s="56">
        <v>-0.73426013028489601</v>
      </c>
      <c r="AR595" s="56">
        <v>0.819281265982722</v>
      </c>
      <c r="AS595" s="56">
        <v>-1.2851125047399199</v>
      </c>
      <c r="AT595" s="56">
        <v>1.4931652211192701</v>
      </c>
      <c r="AU595" s="56">
        <v>-0.13100645082627299</v>
      </c>
      <c r="AV595" s="56">
        <v>0.81588357552747903</v>
      </c>
      <c r="AW595" s="56">
        <v>1.28166726476729</v>
      </c>
      <c r="AX595" s="56">
        <v>-1.19334256874376</v>
      </c>
      <c r="AY595" s="56">
        <v>-0.95264443325610704</v>
      </c>
      <c r="AZ595" s="56">
        <v>-0.54569065069432898</v>
      </c>
      <c r="BA595" s="56">
        <v>-3.9812333703392697E-2</v>
      </c>
      <c r="BB595" s="56">
        <v>1.19530842304962</v>
      </c>
      <c r="BC595" s="56">
        <v>-0.72343667819768898</v>
      </c>
      <c r="BD595" s="77" t="s">
        <v>6509</v>
      </c>
      <c r="BE595" s="144" t="s">
        <v>3637</v>
      </c>
      <c r="BF595" s="77">
        <v>0</v>
      </c>
      <c r="BG595" s="77">
        <v>0</v>
      </c>
      <c r="BH595" s="77">
        <v>0</v>
      </c>
      <c r="BI595" s="77">
        <v>2.6422400000000002E-4</v>
      </c>
      <c r="BJ595" s="78">
        <v>49</v>
      </c>
      <c r="BK595" s="77">
        <v>0.95755726299999999</v>
      </c>
      <c r="BL595" s="77">
        <v>1.3941119749999999</v>
      </c>
      <c r="BM595" s="77">
        <v>-0.133887809</v>
      </c>
      <c r="BN595" s="77">
        <v>0.61550470000000002</v>
      </c>
      <c r="BO595" s="77">
        <v>-1.379668128</v>
      </c>
      <c r="BP595" s="77">
        <v>0.55544390200000004</v>
      </c>
      <c r="BQ595" s="77">
        <v>0.23921207</v>
      </c>
      <c r="BR595" s="77">
        <v>-1.379668128</v>
      </c>
      <c r="BS595" s="77">
        <v>0.68078502200000002</v>
      </c>
      <c r="BT595" s="77">
        <v>-1.379668128</v>
      </c>
      <c r="BU595" s="77">
        <v>-0.88038295499999997</v>
      </c>
      <c r="BV595" s="77">
        <v>-1.379668128</v>
      </c>
      <c r="BW595" s="77">
        <v>0.63232816400000003</v>
      </c>
      <c r="BX595" s="77">
        <v>0.90481737299999998</v>
      </c>
      <c r="BY595" s="77">
        <v>0.55318280500000006</v>
      </c>
    </row>
    <row r="596" spans="1:77">
      <c r="A596" s="52" t="s">
        <v>1840</v>
      </c>
      <c r="B596" s="52">
        <v>1</v>
      </c>
      <c r="C596" s="52">
        <v>0.21115386683096701</v>
      </c>
      <c r="D596" s="52">
        <v>0</v>
      </c>
      <c r="E596" s="52">
        <v>2.0607934054597998E-3</v>
      </c>
      <c r="F596" s="52">
        <v>12</v>
      </c>
      <c r="G596" s="52">
        <v>0.328485698916474</v>
      </c>
      <c r="H596" s="52">
        <v>-0.507471889167048</v>
      </c>
      <c r="I596" s="52">
        <v>-1.1580886624620199</v>
      </c>
      <c r="J596" s="52">
        <v>-0.93681940555378795</v>
      </c>
      <c r="K596" s="52">
        <v>-0.498619647463305</v>
      </c>
      <c r="L596" s="52">
        <v>0.82035994235054199</v>
      </c>
      <c r="M596" s="52">
        <v>1.4342900685775199</v>
      </c>
      <c r="N596" s="52">
        <v>0.66485118327656401</v>
      </c>
      <c r="O596" s="52">
        <v>2.1994980675964701E-4</v>
      </c>
      <c r="P596" s="52">
        <v>0.61055738059082898</v>
      </c>
      <c r="Q596" s="52">
        <v>-1.8511354163804701</v>
      </c>
      <c r="R596" s="52">
        <v>1.0933707975079801</v>
      </c>
      <c r="S596" s="54" t="s">
        <v>1728</v>
      </c>
      <c r="T596" s="54">
        <v>6</v>
      </c>
      <c r="U596" s="54">
        <v>1.3556513667977701</v>
      </c>
      <c r="V596" s="54">
        <v>4.6956745076800199E-3</v>
      </c>
      <c r="W596" s="54">
        <v>2.46694641771121E-3</v>
      </c>
      <c r="X596" s="54">
        <v>8</v>
      </c>
      <c r="Y596" s="54">
        <v>1.4361469663803399</v>
      </c>
      <c r="Z596" s="54">
        <v>-0.58532102512842699</v>
      </c>
      <c r="AA596" s="54">
        <v>-0.44108815022364101</v>
      </c>
      <c r="AB596" s="54">
        <v>-0.72002382265093601</v>
      </c>
      <c r="AC596" s="54">
        <v>-1.0443378773284699</v>
      </c>
      <c r="AD596" s="54">
        <v>0.13762615124623701</v>
      </c>
      <c r="AE596" s="54">
        <v>1.7683148506774</v>
      </c>
      <c r="AF596" s="54">
        <v>0.502165737330869</v>
      </c>
      <c r="AG596" s="54">
        <v>-0.33156493819640598</v>
      </c>
      <c r="AH596" s="54">
        <v>1.0935866001264301</v>
      </c>
      <c r="AI596" s="54">
        <v>-1.3764218993717601</v>
      </c>
      <c r="AJ596" s="54">
        <v>-0.43908259286163398</v>
      </c>
      <c r="AK596" s="56" t="s">
        <v>1737</v>
      </c>
      <c r="AL596" s="56">
        <v>107</v>
      </c>
      <c r="AM596" s="56">
        <v>17.7270576959273</v>
      </c>
      <c r="AN596" s="56">
        <v>3.4673173237447E-3</v>
      </c>
      <c r="AO596" s="56">
        <v>2.5193902208606399E-3</v>
      </c>
      <c r="AP596" s="56">
        <v>1</v>
      </c>
      <c r="AQ596" s="56">
        <v>0.857836903063534</v>
      </c>
      <c r="AR596" s="56">
        <v>0.85298224855905702</v>
      </c>
      <c r="AS596" s="56">
        <v>-0.821463640579843</v>
      </c>
      <c r="AT596" s="56">
        <v>1.3466066360727</v>
      </c>
      <c r="AU596" s="56">
        <v>-1.76453159495864</v>
      </c>
      <c r="AV596" s="56">
        <v>1.7693528451323299</v>
      </c>
      <c r="AW596" s="56">
        <v>-0.67262536606927503</v>
      </c>
      <c r="AX596" s="56">
        <v>-0.196634104149919</v>
      </c>
      <c r="AY596" s="56">
        <v>3.8000880586033001E-2</v>
      </c>
      <c r="AZ596" s="56">
        <v>0.186834862175182</v>
      </c>
      <c r="BA596" s="56">
        <v>-0.142932410184091</v>
      </c>
      <c r="BB596" s="56">
        <v>-1.0430265176601099</v>
      </c>
      <c r="BC596" s="56">
        <v>-0.41040074198695697</v>
      </c>
      <c r="BD596" s="77" t="s">
        <v>17782</v>
      </c>
      <c r="BE596" s="144" t="s">
        <v>18315</v>
      </c>
      <c r="BF596" s="77">
        <v>0</v>
      </c>
      <c r="BG596" s="77">
        <v>0</v>
      </c>
      <c r="BH596" s="77">
        <v>0</v>
      </c>
      <c r="BI596" s="77">
        <v>2.6422400000000002E-4</v>
      </c>
      <c r="BJ596" s="78">
        <v>50</v>
      </c>
      <c r="BK596" s="77">
        <v>1.6557906259999999</v>
      </c>
      <c r="BL596" s="77">
        <v>-1.4714042359999999</v>
      </c>
      <c r="BM596" s="77">
        <v>-1.4714042359999999</v>
      </c>
      <c r="BN596" s="77">
        <v>0.48744584699999999</v>
      </c>
      <c r="BO596" s="77">
        <v>1.143476894</v>
      </c>
      <c r="BP596" s="77">
        <v>1.130271633</v>
      </c>
      <c r="BQ596" s="77">
        <v>0.16255157200000001</v>
      </c>
      <c r="BR596" s="77">
        <v>0.40800916799999998</v>
      </c>
      <c r="BS596" s="77">
        <v>-8.9723960000000005E-3</v>
      </c>
      <c r="BT596" s="77">
        <v>-0.26562698200000001</v>
      </c>
      <c r="BU596" s="77">
        <v>-0.70768280699999997</v>
      </c>
      <c r="BV596" s="77">
        <v>-0.235591147</v>
      </c>
      <c r="BW596" s="77">
        <v>-1.4714042359999999</v>
      </c>
      <c r="BX596" s="77">
        <v>-0.35339336100000002</v>
      </c>
      <c r="BY596" s="77">
        <v>0.997933662</v>
      </c>
    </row>
    <row r="597" spans="1:77">
      <c r="A597" s="52" t="s">
        <v>2094</v>
      </c>
      <c r="B597" s="52">
        <v>0</v>
      </c>
      <c r="C597" s="52">
        <v>0</v>
      </c>
      <c r="D597" s="52">
        <v>0</v>
      </c>
      <c r="E597" s="52">
        <v>3.0911901082054499E-4</v>
      </c>
      <c r="F597" s="52">
        <v>145</v>
      </c>
      <c r="G597" s="52">
        <v>-0.65142400917283905</v>
      </c>
      <c r="H597" s="52">
        <v>-1.2070646621885099</v>
      </c>
      <c r="I597" s="52">
        <v>-0.59227900012643198</v>
      </c>
      <c r="J597" s="52">
        <v>-0.56219859364354097</v>
      </c>
      <c r="K597" s="52">
        <v>-0.75704391184820996</v>
      </c>
      <c r="L597" s="52">
        <v>-0.81160441553516105</v>
      </c>
      <c r="M597" s="52">
        <v>1.52970362605796</v>
      </c>
      <c r="N597" s="52">
        <v>0.43574699677335998</v>
      </c>
      <c r="O597" s="52">
        <v>0.325585964149473</v>
      </c>
      <c r="P597" s="52">
        <v>2.1375614973010202</v>
      </c>
      <c r="Q597" s="52">
        <v>0.116581609591575</v>
      </c>
      <c r="R597" s="52">
        <v>3.6434898641316701E-2</v>
      </c>
      <c r="S597" s="54" t="s">
        <v>2095</v>
      </c>
      <c r="T597" s="54">
        <v>0</v>
      </c>
      <c r="U597" s="54">
        <v>0</v>
      </c>
      <c r="V597" s="54">
        <v>0</v>
      </c>
      <c r="W597" s="54">
        <v>3.0643513789716198E-4</v>
      </c>
      <c r="X597" s="54">
        <v>136</v>
      </c>
      <c r="Y597" s="54">
        <v>1.0551220503991201</v>
      </c>
      <c r="Z597" s="54">
        <v>-0.13594916282207001</v>
      </c>
      <c r="AA597" s="54">
        <v>-0.412870078251727</v>
      </c>
      <c r="AB597" s="54">
        <v>-1.1410863619668801</v>
      </c>
      <c r="AC597" s="54">
        <v>-0.89455856566571701</v>
      </c>
      <c r="AD597" s="54">
        <v>0.786880126470202</v>
      </c>
      <c r="AE597" s="54">
        <v>1.5984462060047</v>
      </c>
      <c r="AF597" s="54">
        <v>6.3666236307243001E-3</v>
      </c>
      <c r="AG597" s="54">
        <v>0.34132960412674801</v>
      </c>
      <c r="AH597" s="54">
        <v>-1.8041902003863699</v>
      </c>
      <c r="AI597" s="54">
        <v>-0.35902319785560299</v>
      </c>
      <c r="AJ597" s="54">
        <v>0.95953295631688296</v>
      </c>
      <c r="AK597" s="56" t="s">
        <v>2096</v>
      </c>
      <c r="AL597" s="56">
        <v>1</v>
      </c>
      <c r="AM597" s="56">
        <v>0.12034390478585399</v>
      </c>
      <c r="AN597" s="56">
        <v>0</v>
      </c>
      <c r="AO597" s="56">
        <v>3.0307264714305701E-4</v>
      </c>
      <c r="AP597" s="56">
        <v>2</v>
      </c>
      <c r="AQ597" s="56">
        <v>-0.72148047987470698</v>
      </c>
      <c r="AR597" s="56">
        <v>0.33211695348404302</v>
      </c>
      <c r="AS597" s="56">
        <v>2.65074929850448</v>
      </c>
      <c r="AT597" s="56">
        <v>-0.89077295328607697</v>
      </c>
      <c r="AU597" s="56">
        <v>1.0823696990020699</v>
      </c>
      <c r="AV597" s="56">
        <v>-0.495876052557708</v>
      </c>
      <c r="AW597" s="56">
        <v>-0.15812521131582599</v>
      </c>
      <c r="AX597" s="56">
        <v>-0.73311738192919695</v>
      </c>
      <c r="AY597" s="56">
        <v>-1.1231181003956301</v>
      </c>
      <c r="AZ597" s="56">
        <v>-4.6613499330450097E-3</v>
      </c>
      <c r="BA597" s="56">
        <v>-0.14523479551500501</v>
      </c>
      <c r="BB597" s="56">
        <v>-0.26068383181865101</v>
      </c>
      <c r="BC597" s="56">
        <v>0.46783420563525202</v>
      </c>
      <c r="BD597" s="77" t="s">
        <v>17783</v>
      </c>
      <c r="BE597" s="144" t="s">
        <v>3637</v>
      </c>
      <c r="BF597" s="77">
        <v>0</v>
      </c>
      <c r="BG597" s="77">
        <v>0</v>
      </c>
      <c r="BH597" s="77">
        <v>0</v>
      </c>
      <c r="BI597" s="77">
        <v>2.6422400000000002E-4</v>
      </c>
      <c r="BJ597" s="78">
        <v>51</v>
      </c>
      <c r="BK597" s="77">
        <v>0.83228243999999996</v>
      </c>
      <c r="BL597" s="77">
        <v>0.287497897</v>
      </c>
      <c r="BM597" s="77">
        <v>-1.442614904</v>
      </c>
      <c r="BN597" s="77">
        <v>-1.442614904</v>
      </c>
      <c r="BO597" s="77">
        <v>0.818969324</v>
      </c>
      <c r="BP597" s="77">
        <v>1.6243387140000001</v>
      </c>
      <c r="BQ597" s="77">
        <v>0.75599424400000004</v>
      </c>
      <c r="BR597" s="77">
        <v>0.50054074800000004</v>
      </c>
      <c r="BS597" s="77">
        <v>0.52519598000000001</v>
      </c>
      <c r="BT597" s="77">
        <v>-1.442614904</v>
      </c>
      <c r="BU597" s="77">
        <v>0.30709079299999997</v>
      </c>
      <c r="BV597" s="77">
        <v>-0.41504381000000001</v>
      </c>
      <c r="BW597" s="77">
        <v>0.47184134999999999</v>
      </c>
      <c r="BX597" s="77">
        <v>6.1751937E-2</v>
      </c>
      <c r="BY597" s="77">
        <v>-1.442614904</v>
      </c>
    </row>
    <row r="598" spans="1:77">
      <c r="A598" s="52" t="s">
        <v>63</v>
      </c>
      <c r="B598" s="52">
        <v>4</v>
      </c>
      <c r="C598" s="52">
        <v>0.55508906161576999</v>
      </c>
      <c r="D598" s="53">
        <v>3.3500650470963301E-5</v>
      </c>
      <c r="E598" s="52">
        <v>1.7021051121342201E-3</v>
      </c>
      <c r="F598" s="52">
        <v>7</v>
      </c>
      <c r="G598" s="52">
        <v>-0.83735994875991204</v>
      </c>
      <c r="H598" s="52">
        <v>-0.12500663287008401</v>
      </c>
      <c r="I598" s="52">
        <v>0.64972128260960904</v>
      </c>
      <c r="J598" s="52">
        <v>1.4911276805326901</v>
      </c>
      <c r="K598" s="52">
        <v>0.57733081262071095</v>
      </c>
      <c r="L598" s="52">
        <v>0.94493456751108795</v>
      </c>
      <c r="M598" s="52">
        <v>-1.5609096350931</v>
      </c>
      <c r="N598" s="52">
        <v>-0.67002325342941604</v>
      </c>
      <c r="O598" s="52">
        <v>-0.10491395987933699</v>
      </c>
      <c r="P598" s="52">
        <v>1.37840205492777</v>
      </c>
      <c r="Q598" s="52">
        <v>-0.65317023012776099</v>
      </c>
      <c r="R598" s="52">
        <v>-1.0901327380422501</v>
      </c>
      <c r="S598" s="54" t="s">
        <v>1223</v>
      </c>
      <c r="T598" s="54">
        <v>4</v>
      </c>
      <c r="U598" s="54">
        <v>1.4480473525347199</v>
      </c>
      <c r="V598" s="54">
        <v>4.0759124739671998E-4</v>
      </c>
      <c r="W598" s="54">
        <v>2.0761532607618798E-3</v>
      </c>
      <c r="X598" s="54">
        <v>8</v>
      </c>
      <c r="Y598" s="54">
        <v>1.4756496792968901</v>
      </c>
      <c r="Z598" s="54">
        <v>-0.69803183786962797</v>
      </c>
      <c r="AA598" s="54">
        <v>-0.86357066574284302</v>
      </c>
      <c r="AB598" s="54">
        <v>-0.201861474281121</v>
      </c>
      <c r="AC598" s="54">
        <v>-0.96677895644696599</v>
      </c>
      <c r="AD598" s="54">
        <v>0.63298858565834804</v>
      </c>
      <c r="AE598" s="54">
        <v>1.8099659326651401</v>
      </c>
      <c r="AF598" s="54">
        <v>0.379569554349106</v>
      </c>
      <c r="AG598" s="54">
        <v>-1.1348447911625701</v>
      </c>
      <c r="AH598" s="54">
        <v>0.37056356687565101</v>
      </c>
      <c r="AI598" s="54">
        <v>-1.1247373128226601</v>
      </c>
      <c r="AJ598" s="54">
        <v>0.321087719480672</v>
      </c>
      <c r="AK598" s="56" t="s">
        <v>1613</v>
      </c>
      <c r="AL598" s="56">
        <v>72</v>
      </c>
      <c r="AM598" s="56">
        <v>19.248099901879201</v>
      </c>
      <c r="AN598" s="56">
        <v>1.8090351254320201E-3</v>
      </c>
      <c r="AO598" s="56">
        <v>2.6732648242870399E-3</v>
      </c>
      <c r="AP598" s="56">
        <v>2</v>
      </c>
      <c r="AQ598" s="56">
        <v>-1.31745372107965</v>
      </c>
      <c r="AR598" s="56">
        <v>-0.682632051343385</v>
      </c>
      <c r="AS598" s="56">
        <v>1.98321692612008</v>
      </c>
      <c r="AT598" s="56">
        <v>-1.0672625375849301</v>
      </c>
      <c r="AU598" s="56">
        <v>1.5746392157154101</v>
      </c>
      <c r="AV598" s="56">
        <v>-1.2535076979247399</v>
      </c>
      <c r="AW598" s="56">
        <v>-0.12690266505509201</v>
      </c>
      <c r="AX598" s="56">
        <v>-0.113764526630417</v>
      </c>
      <c r="AY598" s="56">
        <v>0.13486969687299999</v>
      </c>
      <c r="AZ598" s="56">
        <v>-0.32645421685821702</v>
      </c>
      <c r="BA598" s="56">
        <v>0.30944188007427298</v>
      </c>
      <c r="BB598" s="56">
        <v>0.31354539901675299</v>
      </c>
      <c r="BC598" s="56">
        <v>0.57226429867690898</v>
      </c>
      <c r="BD598" s="77" t="s">
        <v>5000</v>
      </c>
      <c r="BE598" s="144" t="s">
        <v>4999</v>
      </c>
      <c r="BF598" s="77">
        <v>0</v>
      </c>
      <c r="BG598" s="77">
        <v>0</v>
      </c>
      <c r="BH598" s="77">
        <v>0</v>
      </c>
      <c r="BI598" s="77">
        <v>2.6422400000000002E-4</v>
      </c>
      <c r="BJ598" s="78">
        <v>52</v>
      </c>
      <c r="BK598" s="77">
        <v>0.70864671999999995</v>
      </c>
      <c r="BL598" s="77">
        <v>0.915010141</v>
      </c>
      <c r="BM598" s="77">
        <v>1.4622942830000001</v>
      </c>
      <c r="BN598" s="77">
        <v>0.61201333400000002</v>
      </c>
      <c r="BO598" s="77">
        <v>0.61201333400000002</v>
      </c>
      <c r="BP598" s="77">
        <v>-1.2727483260000001</v>
      </c>
      <c r="BQ598" s="77">
        <v>1.1967427909999999</v>
      </c>
      <c r="BR598" s="77">
        <v>1.0060899130000001</v>
      </c>
      <c r="BS598" s="77">
        <v>-1.2727483260000001</v>
      </c>
      <c r="BT598" s="77">
        <v>-1.2727483260000001</v>
      </c>
      <c r="BU598" s="77">
        <v>-0.72096996499999999</v>
      </c>
      <c r="BV598" s="77">
        <v>-0.53796482800000001</v>
      </c>
      <c r="BW598" s="77">
        <v>-1.2727483260000001</v>
      </c>
      <c r="BX598" s="77">
        <v>-0.19702331200000001</v>
      </c>
      <c r="BY598" s="77">
        <v>3.4140891E-2</v>
      </c>
    </row>
    <row r="599" spans="1:77">
      <c r="A599" s="52" t="s">
        <v>77</v>
      </c>
      <c r="B599" s="52">
        <v>6</v>
      </c>
      <c r="C599" s="52">
        <v>1.49263246390047</v>
      </c>
      <c r="D599" s="52">
        <v>0</v>
      </c>
      <c r="E599" s="52">
        <v>3.5046255440748198E-3</v>
      </c>
      <c r="F599" s="52">
        <v>7</v>
      </c>
      <c r="G599" s="52">
        <v>-0.97399575486350898</v>
      </c>
      <c r="H599" s="52">
        <v>-6.0758903744683602E-2</v>
      </c>
      <c r="I599" s="52">
        <v>0.70419490488373004</v>
      </c>
      <c r="J599" s="52">
        <v>1.7600500269694399</v>
      </c>
      <c r="K599" s="52">
        <v>0.60136695313570199</v>
      </c>
      <c r="L599" s="52">
        <v>0.96530363847535805</v>
      </c>
      <c r="M599" s="52">
        <v>-1.5063813115456299</v>
      </c>
      <c r="N599" s="52">
        <v>-1.00082514543204</v>
      </c>
      <c r="O599" s="52">
        <v>-0.50458779628019401</v>
      </c>
      <c r="P599" s="52">
        <v>1.0490628322653099</v>
      </c>
      <c r="Q599" s="52">
        <v>-0.53337652595131402</v>
      </c>
      <c r="R599" s="52">
        <v>-0.50005291791218198</v>
      </c>
      <c r="S599" s="54" t="s">
        <v>1271</v>
      </c>
      <c r="T599" s="54">
        <v>5</v>
      </c>
      <c r="U599" s="54">
        <v>1.0181846281937399</v>
      </c>
      <c r="V599" s="54">
        <v>1.52986303817399E-3</v>
      </c>
      <c r="W599" s="54">
        <v>1.6728117811303301E-3</v>
      </c>
      <c r="X599" s="54">
        <v>8</v>
      </c>
      <c r="Y599" s="54">
        <v>1.44157698872122</v>
      </c>
      <c r="Z599" s="54">
        <v>-0.50154562564289895</v>
      </c>
      <c r="AA599" s="54">
        <v>-0.48783454682758398</v>
      </c>
      <c r="AB599" s="54">
        <v>-1.0360675463737601</v>
      </c>
      <c r="AC599" s="54">
        <v>-1.31809652088072</v>
      </c>
      <c r="AD599" s="54">
        <v>0.251271752454792</v>
      </c>
      <c r="AE599" s="54">
        <v>1.6666154913903299</v>
      </c>
      <c r="AF599" s="54">
        <v>0.66220124967466898</v>
      </c>
      <c r="AG599" s="54">
        <v>-0.12558380830164501</v>
      </c>
      <c r="AH599" s="54">
        <v>0.89400358094319998</v>
      </c>
      <c r="AI599" s="54">
        <v>-1.2136792616781999</v>
      </c>
      <c r="AJ599" s="54">
        <v>-0.232861753479401</v>
      </c>
      <c r="AK599" s="56" t="s">
        <v>1442</v>
      </c>
      <c r="AL599" s="56">
        <v>84</v>
      </c>
      <c r="AM599" s="56">
        <v>14.7987283617285</v>
      </c>
      <c r="AN599" s="56">
        <v>8.3193282002892201E-4</v>
      </c>
      <c r="AO599" s="56">
        <v>2.0781660779207898E-3</v>
      </c>
      <c r="AP599" s="56">
        <v>1</v>
      </c>
      <c r="AQ599" s="56">
        <v>-1.30370407356451</v>
      </c>
      <c r="AR599" s="56">
        <v>-0.104938811370519</v>
      </c>
      <c r="AS599" s="56">
        <v>0.68419562257240596</v>
      </c>
      <c r="AT599" s="56">
        <v>-0.719194763570142</v>
      </c>
      <c r="AU599" s="56">
        <v>1.2170202515914701</v>
      </c>
      <c r="AV599" s="56">
        <v>-1.94596031065701</v>
      </c>
      <c r="AW599" s="56">
        <v>0.28752027965106203</v>
      </c>
      <c r="AX599" s="56">
        <v>-1.14341766619162</v>
      </c>
      <c r="AY599" s="56">
        <v>0.339374082417078</v>
      </c>
      <c r="AZ599" s="56">
        <v>0.54025329007065803</v>
      </c>
      <c r="BA599" s="56">
        <v>0.99366302370964099</v>
      </c>
      <c r="BB599" s="56">
        <v>1.1181320445604801</v>
      </c>
      <c r="BC599" s="56">
        <v>3.70570307810109E-2</v>
      </c>
      <c r="BD599" s="77" t="s">
        <v>5658</v>
      </c>
      <c r="BE599" s="144" t="s">
        <v>5657</v>
      </c>
      <c r="BF599" s="77">
        <v>0</v>
      </c>
      <c r="BG599" s="77">
        <v>0</v>
      </c>
      <c r="BH599" s="77">
        <v>0</v>
      </c>
      <c r="BI599" s="77">
        <v>2.6422400000000002E-4</v>
      </c>
      <c r="BJ599" s="78">
        <v>53</v>
      </c>
      <c r="BK599" s="77">
        <v>0.65933396</v>
      </c>
      <c r="BL599" s="77">
        <v>0.83916865500000004</v>
      </c>
      <c r="BM599" s="77">
        <v>1.3614193779999999</v>
      </c>
      <c r="BN599" s="77">
        <v>1.4165412630000001</v>
      </c>
      <c r="BO599" s="77">
        <v>0.65110625700000002</v>
      </c>
      <c r="BP599" s="77">
        <v>0.60895224800000003</v>
      </c>
      <c r="BQ599" s="77">
        <v>0.772820705</v>
      </c>
      <c r="BR599" s="77">
        <v>0.52593229699999999</v>
      </c>
      <c r="BS599" s="77">
        <v>-1.1665517089999999</v>
      </c>
      <c r="BT599" s="77">
        <v>-0.38796608199999999</v>
      </c>
      <c r="BU599" s="77">
        <v>-0.614550139</v>
      </c>
      <c r="BV599" s="77">
        <v>-1.1665517089999999</v>
      </c>
      <c r="BW599" s="77">
        <v>-1.1665517089999999</v>
      </c>
      <c r="BX599" s="77">
        <v>-1.1665517089999999</v>
      </c>
      <c r="BY599" s="77">
        <v>-1.1665517089999999</v>
      </c>
    </row>
    <row r="600" spans="1:77">
      <c r="A600" s="52" t="s">
        <v>78</v>
      </c>
      <c r="B600" s="52">
        <v>5</v>
      </c>
      <c r="C600" s="52">
        <v>1.29134775662506</v>
      </c>
      <c r="D600" s="53">
        <v>2.79172087258028E-5</v>
      </c>
      <c r="E600" s="52">
        <v>3.0102068759567998E-3</v>
      </c>
      <c r="F600" s="52">
        <v>7</v>
      </c>
      <c r="G600" s="52">
        <v>-0.76979217207792505</v>
      </c>
      <c r="H600" s="52">
        <v>0.20527792160182501</v>
      </c>
      <c r="I600" s="52">
        <v>0.97921937012632698</v>
      </c>
      <c r="J600" s="52">
        <v>1.5045122291637101</v>
      </c>
      <c r="K600" s="52">
        <v>0.63650495422236097</v>
      </c>
      <c r="L600" s="52">
        <v>1.10845907392969</v>
      </c>
      <c r="M600" s="52">
        <v>-1.48650733810809</v>
      </c>
      <c r="N600" s="52">
        <v>-1.17771279306413</v>
      </c>
      <c r="O600" s="52">
        <v>-0.40762994698434601</v>
      </c>
      <c r="P600" s="52">
        <v>0.84107963825691201</v>
      </c>
      <c r="Q600" s="52">
        <v>-0.792240926545558</v>
      </c>
      <c r="R600" s="52">
        <v>-0.64117001052077105</v>
      </c>
      <c r="S600" s="54" t="s">
        <v>1315</v>
      </c>
      <c r="T600" s="54">
        <v>6</v>
      </c>
      <c r="U600" s="54">
        <v>0.98700047895066201</v>
      </c>
      <c r="V600" s="54">
        <v>2.4008799504190401E-4</v>
      </c>
      <c r="W600" s="54">
        <v>1.58309619326121E-3</v>
      </c>
      <c r="X600" s="54">
        <v>8</v>
      </c>
      <c r="Y600" s="54">
        <v>1.3820600745387499</v>
      </c>
      <c r="Z600" s="54">
        <v>-0.75673944841949403</v>
      </c>
      <c r="AA600" s="54">
        <v>-0.38291577703829499</v>
      </c>
      <c r="AB600" s="54">
        <v>-1.1575391008848801</v>
      </c>
      <c r="AC600" s="54">
        <v>-1.1191486317096799</v>
      </c>
      <c r="AD600" s="54">
        <v>0.45731398824893699</v>
      </c>
      <c r="AE600" s="54">
        <v>1.50540410771416</v>
      </c>
      <c r="AF600" s="54">
        <v>0.482991691227044</v>
      </c>
      <c r="AG600" s="54">
        <v>-0.24510902033005399</v>
      </c>
      <c r="AH600" s="54">
        <v>1.24150199213797</v>
      </c>
      <c r="AI600" s="54">
        <v>-1.19237581215539</v>
      </c>
      <c r="AJ600" s="54">
        <v>-0.21544406332906099</v>
      </c>
      <c r="AK600" s="56" t="s">
        <v>1618</v>
      </c>
      <c r="AL600" s="56">
        <v>71</v>
      </c>
      <c r="AM600" s="56">
        <v>22.623874712394599</v>
      </c>
      <c r="AN600" s="56">
        <v>6.0859515022249999E-4</v>
      </c>
      <c r="AO600" s="56">
        <v>3.0909997301427298E-3</v>
      </c>
      <c r="AP600" s="56">
        <v>2</v>
      </c>
      <c r="AQ600" s="56">
        <v>-1.3343298964263299</v>
      </c>
      <c r="AR600" s="56">
        <v>-0.64141030727607395</v>
      </c>
      <c r="AS600" s="56">
        <v>1.8780436627917501</v>
      </c>
      <c r="AT600" s="56">
        <v>-1.19157429942034</v>
      </c>
      <c r="AU600" s="56">
        <v>1.47920837149968</v>
      </c>
      <c r="AV600" s="56">
        <v>-1.22243847072053</v>
      </c>
      <c r="AW600" s="56">
        <v>-0.57515400074229495</v>
      </c>
      <c r="AX600" s="56">
        <v>4.0375957365686402E-2</v>
      </c>
      <c r="AY600" s="56">
        <v>0.244958448900013</v>
      </c>
      <c r="AZ600" s="56">
        <v>-0.17138879248157801</v>
      </c>
      <c r="BA600" s="56">
        <v>0.40916156798521502</v>
      </c>
      <c r="BB600" s="56">
        <v>0.51488955469752395</v>
      </c>
      <c r="BC600" s="56">
        <v>0.56965820382727395</v>
      </c>
      <c r="BD600" s="77" t="s">
        <v>17784</v>
      </c>
      <c r="BE600" s="144" t="s">
        <v>18316</v>
      </c>
      <c r="BF600" s="77">
        <v>0</v>
      </c>
      <c r="BG600" s="77">
        <v>0</v>
      </c>
      <c r="BH600" s="77">
        <v>0</v>
      </c>
      <c r="BI600" s="77">
        <v>2.6422400000000002E-4</v>
      </c>
      <c r="BJ600" s="78">
        <v>54</v>
      </c>
      <c r="BK600" s="77">
        <v>0.32212908099999998</v>
      </c>
      <c r="BL600" s="77">
        <v>0.84214577499999999</v>
      </c>
      <c r="BM600" s="77">
        <v>1.6183425250000001</v>
      </c>
      <c r="BN600" s="77">
        <v>-1.291202381</v>
      </c>
      <c r="BO600" s="77">
        <v>0.62023188500000004</v>
      </c>
      <c r="BP600" s="77">
        <v>-1.291202381</v>
      </c>
      <c r="BQ600" s="77">
        <v>0.75077191799999998</v>
      </c>
      <c r="BR600" s="77">
        <v>-1.291202381</v>
      </c>
      <c r="BS600" s="77">
        <v>0.37194202300000001</v>
      </c>
      <c r="BT600" s="77">
        <v>0.25347525900000001</v>
      </c>
      <c r="BU600" s="77">
        <v>0.80592281899999996</v>
      </c>
      <c r="BV600" s="77">
        <v>0.59701842800000005</v>
      </c>
      <c r="BW600" s="77">
        <v>-1.291202381</v>
      </c>
      <c r="BX600" s="77">
        <v>0.27403219000000001</v>
      </c>
      <c r="BY600" s="77">
        <v>-1.291202381</v>
      </c>
    </row>
    <row r="601" spans="1:77">
      <c r="A601" s="52" t="s">
        <v>64</v>
      </c>
      <c r="B601" s="52">
        <v>0</v>
      </c>
      <c r="C601" s="52">
        <v>0</v>
      </c>
      <c r="D601" s="52">
        <v>0</v>
      </c>
      <c r="E601" s="52">
        <v>3.0911901082054499E-4</v>
      </c>
      <c r="F601" s="52">
        <v>160</v>
      </c>
      <c r="G601" s="52">
        <v>-1.5346250492343001</v>
      </c>
      <c r="H601" s="52">
        <v>-0.1074929654469</v>
      </c>
      <c r="I601" s="52">
        <v>0.19766021211078899</v>
      </c>
      <c r="J601" s="52">
        <v>1.6144106827062501</v>
      </c>
      <c r="K601" s="52">
        <v>6.3006368830356194E-2</v>
      </c>
      <c r="L601" s="52">
        <v>1.2352791370340599</v>
      </c>
      <c r="M601" s="52">
        <v>-1.2236071067682299</v>
      </c>
      <c r="N601" s="52">
        <v>0.28237105590575201</v>
      </c>
      <c r="O601" s="52">
        <v>-1.26679747655394</v>
      </c>
      <c r="P601" s="52">
        <v>1.0903894906349201</v>
      </c>
      <c r="Q601" s="52">
        <v>-0.28923665012135602</v>
      </c>
      <c r="R601" s="52">
        <v>-6.1357699097392498E-2</v>
      </c>
      <c r="S601" s="54" t="s">
        <v>64</v>
      </c>
      <c r="T601" s="54">
        <v>0</v>
      </c>
      <c r="U601" s="54">
        <v>0</v>
      </c>
      <c r="V601" s="54">
        <v>0</v>
      </c>
      <c r="W601" s="54">
        <v>3.0643513789716198E-4</v>
      </c>
      <c r="X601" s="54">
        <v>151</v>
      </c>
      <c r="Y601" s="54">
        <v>-0.177082542537851</v>
      </c>
      <c r="Z601" s="54">
        <v>1.50071381504515</v>
      </c>
      <c r="AA601" s="54">
        <v>9.1693424607307394E-2</v>
      </c>
      <c r="AB601" s="54">
        <v>-0.83719102946303403</v>
      </c>
      <c r="AC601" s="54">
        <v>0.461379964462593</v>
      </c>
      <c r="AD601" s="54">
        <v>-0.42312246793393898</v>
      </c>
      <c r="AE601" s="54">
        <v>-0.61518894547730396</v>
      </c>
      <c r="AF601" s="54">
        <v>0.73395537988144099</v>
      </c>
      <c r="AG601" s="54">
        <v>-0.43315066685180198</v>
      </c>
      <c r="AH601" s="54">
        <v>-0.13371621985801899</v>
      </c>
      <c r="AI601" s="54">
        <v>1.7156450307828099</v>
      </c>
      <c r="AJ601" s="54">
        <v>-1.88393574265736</v>
      </c>
      <c r="AK601" s="56" t="s">
        <v>2124</v>
      </c>
      <c r="AL601" s="56">
        <v>2</v>
      </c>
      <c r="AM601" s="56">
        <v>0.53588096144258401</v>
      </c>
      <c r="AN601" s="56">
        <v>0</v>
      </c>
      <c r="AO601" s="56">
        <v>1.1092309095850599E-3</v>
      </c>
      <c r="AP601" s="56">
        <v>4</v>
      </c>
      <c r="AQ601" s="56">
        <v>-0.80101799449849198</v>
      </c>
      <c r="AR601" s="56">
        <v>0.40912280502998299</v>
      </c>
      <c r="AS601" s="56">
        <v>0.35222770559899802</v>
      </c>
      <c r="AT601" s="56">
        <v>1.3147881973689499</v>
      </c>
      <c r="AU601" s="56">
        <v>-0.68848505954721895</v>
      </c>
      <c r="AV601" s="56">
        <v>1.9119808967432901</v>
      </c>
      <c r="AW601" s="56">
        <v>-1.6605770161559199</v>
      </c>
      <c r="AX601" s="56">
        <v>-1.0858774547466199</v>
      </c>
      <c r="AY601" s="56">
        <v>-6.0999555616335702E-2</v>
      </c>
      <c r="AZ601" s="56">
        <v>0.48436880177964903</v>
      </c>
      <c r="BA601" s="56">
        <v>0.62902407625752998</v>
      </c>
      <c r="BB601" s="56">
        <v>-5.8765316659782499E-3</v>
      </c>
      <c r="BC601" s="56">
        <v>-0.79867887054784203</v>
      </c>
      <c r="BD601" s="77" t="s">
        <v>12384</v>
      </c>
      <c r="BE601" s="144" t="s">
        <v>12383</v>
      </c>
      <c r="BF601" s="77">
        <v>0</v>
      </c>
      <c r="BG601" s="77">
        <v>0</v>
      </c>
      <c r="BH601" s="77">
        <v>0</v>
      </c>
      <c r="BI601" s="77">
        <v>2.6422400000000002E-4</v>
      </c>
      <c r="BJ601" s="78">
        <v>55</v>
      </c>
      <c r="BK601" s="77">
        <v>0.39205141199999999</v>
      </c>
      <c r="BL601" s="77">
        <v>1.734302966</v>
      </c>
      <c r="BM601" s="77">
        <v>1.07071987</v>
      </c>
      <c r="BN601" s="77">
        <v>0.222085211</v>
      </c>
      <c r="BO601" s="77">
        <v>-1.4375105560000001</v>
      </c>
      <c r="BP601" s="77">
        <v>-1.4375105560000001</v>
      </c>
      <c r="BQ601" s="77">
        <v>-1.4375105560000001</v>
      </c>
      <c r="BR601" s="77">
        <v>-1.158405E-2</v>
      </c>
      <c r="BS601" s="77">
        <v>-1.4375105560000001</v>
      </c>
      <c r="BT601" s="77">
        <v>0.17024551499999999</v>
      </c>
      <c r="BU601" s="77">
        <v>0.43243499899999999</v>
      </c>
      <c r="BV601" s="77">
        <v>0.47617809</v>
      </c>
      <c r="BW601" s="77">
        <v>0.67327074499999995</v>
      </c>
      <c r="BX601" s="77">
        <v>0.686687347</v>
      </c>
      <c r="BY601" s="77">
        <v>-9.6349879999999999E-2</v>
      </c>
    </row>
    <row r="602" spans="1:77">
      <c r="A602" s="52" t="s">
        <v>66</v>
      </c>
      <c r="B602" s="52">
        <v>1</v>
      </c>
      <c r="C602" s="52">
        <v>0.29732504116448499</v>
      </c>
      <c r="D602" s="52">
        <v>0</v>
      </c>
      <c r="E602" s="52">
        <v>2.0607934054613802E-3</v>
      </c>
      <c r="F602" s="52">
        <v>20</v>
      </c>
      <c r="G602" s="52">
        <v>-1.38669101887299</v>
      </c>
      <c r="H602" s="52">
        <v>0.21221003752751</v>
      </c>
      <c r="I602" s="52">
        <v>0.38239663499823601</v>
      </c>
      <c r="J602" s="52">
        <v>1.5245888539641399</v>
      </c>
      <c r="K602" s="52">
        <v>0.30269140230782798</v>
      </c>
      <c r="L602" s="52">
        <v>0.90454421146055997</v>
      </c>
      <c r="M602" s="52">
        <v>-1.7117955111266101</v>
      </c>
      <c r="N602" s="52">
        <v>-0.23709126664008501</v>
      </c>
      <c r="O602" s="52">
        <v>-0.284221228072291</v>
      </c>
      <c r="P602" s="52">
        <v>1.3192792855242099</v>
      </c>
      <c r="Q602" s="52">
        <v>-0.114426240652808</v>
      </c>
      <c r="R602" s="52">
        <v>-0.911485160417707</v>
      </c>
      <c r="S602" s="54" t="s">
        <v>1884</v>
      </c>
      <c r="T602" s="54">
        <v>5</v>
      </c>
      <c r="U602" s="54">
        <v>0.92819273043336603</v>
      </c>
      <c r="V602" s="54">
        <v>7.2026398512571102E-3</v>
      </c>
      <c r="W602" s="54">
        <v>1.3422690765753601E-3</v>
      </c>
      <c r="X602" s="54">
        <v>19</v>
      </c>
      <c r="Y602" s="54">
        <v>-0.64288598835704602</v>
      </c>
      <c r="Z602" s="54">
        <v>0.26570538016825601</v>
      </c>
      <c r="AA602" s="54">
        <v>0.24063448562576001</v>
      </c>
      <c r="AB602" s="54">
        <v>1.02185762315067</v>
      </c>
      <c r="AC602" s="54">
        <v>1.1224138132580701</v>
      </c>
      <c r="AD602" s="54">
        <v>0.60829235660840297</v>
      </c>
      <c r="AE602" s="54">
        <v>-1.5614556837183799</v>
      </c>
      <c r="AF602" s="54">
        <v>-1.27641023335554</v>
      </c>
      <c r="AG602" s="54">
        <v>-5.6392051535980203E-2</v>
      </c>
      <c r="AH602" s="54">
        <v>-1.4593110112672401</v>
      </c>
      <c r="AI602" s="54">
        <v>1.06176533890129</v>
      </c>
      <c r="AJ602" s="54">
        <v>0.67578597052173095</v>
      </c>
      <c r="AK602" s="56" t="s">
        <v>1885</v>
      </c>
      <c r="AL602" s="56">
        <v>6</v>
      </c>
      <c r="AM602" s="56">
        <v>0.83779360916656798</v>
      </c>
      <c r="AN602" s="57">
        <v>9.4918509667729395E-5</v>
      </c>
      <c r="AO602" s="56">
        <v>1.1705538616687799E-3</v>
      </c>
      <c r="AP602" s="56">
        <v>9</v>
      </c>
      <c r="AQ602" s="56">
        <v>-1.1483922916090299</v>
      </c>
      <c r="AR602" s="56">
        <v>-0.154848813500121</v>
      </c>
      <c r="AS602" s="56">
        <v>1.0466304415637699E-3</v>
      </c>
      <c r="AT602" s="56">
        <v>0.93909550550559395</v>
      </c>
      <c r="AU602" s="56">
        <v>0.62666111000778402</v>
      </c>
      <c r="AV602" s="56">
        <v>1.52036971992578</v>
      </c>
      <c r="AW602" s="56">
        <v>0.88022703341236397</v>
      </c>
      <c r="AX602" s="56">
        <v>-1.68080914869231</v>
      </c>
      <c r="AY602" s="56">
        <v>-1.1557415932696</v>
      </c>
      <c r="AZ602" s="56">
        <v>-0.28255487405193702</v>
      </c>
      <c r="BA602" s="56">
        <v>0.105772810201889</v>
      </c>
      <c r="BB602" s="56">
        <v>1.17043917476287</v>
      </c>
      <c r="BC602" s="56">
        <v>-0.82126526313484605</v>
      </c>
      <c r="BD602" s="77" t="s">
        <v>17785</v>
      </c>
      <c r="BE602" s="144" t="s">
        <v>18317</v>
      </c>
      <c r="BF602" s="77">
        <v>0</v>
      </c>
      <c r="BG602" s="77">
        <v>0</v>
      </c>
      <c r="BH602" s="77">
        <v>0</v>
      </c>
      <c r="BI602" s="77">
        <v>2.6422400000000002E-4</v>
      </c>
      <c r="BJ602" s="78">
        <v>56</v>
      </c>
      <c r="BK602" s="77">
        <v>0.70495798499999995</v>
      </c>
      <c r="BL602" s="77">
        <v>1.742493361</v>
      </c>
      <c r="BM602" s="77">
        <v>1.180473039</v>
      </c>
      <c r="BN602" s="77">
        <v>-1.099237008</v>
      </c>
      <c r="BO602" s="77">
        <v>-1.099237008</v>
      </c>
      <c r="BP602" s="77">
        <v>-1.099237008</v>
      </c>
      <c r="BQ602" s="77">
        <v>0.24316491400000001</v>
      </c>
      <c r="BR602" s="77">
        <v>-1.099237008</v>
      </c>
      <c r="BS602" s="77">
        <v>0.102246719</v>
      </c>
      <c r="BT602" s="77">
        <v>0.72381006800000003</v>
      </c>
      <c r="BU602" s="77">
        <v>0.76517115199999997</v>
      </c>
      <c r="BV602" s="77">
        <v>0.53214457599999998</v>
      </c>
      <c r="BW602" s="77">
        <v>-1.099237008</v>
      </c>
      <c r="BX602" s="77">
        <v>-1.099237008</v>
      </c>
      <c r="BY602" s="77">
        <v>0.60096023499999995</v>
      </c>
    </row>
    <row r="603" spans="1:77">
      <c r="A603" s="52" t="s">
        <v>83</v>
      </c>
      <c r="B603" s="52">
        <v>0</v>
      </c>
      <c r="C603" s="52">
        <v>0</v>
      </c>
      <c r="D603" s="52">
        <v>0</v>
      </c>
      <c r="E603" s="52">
        <v>3.0911901082054499E-4</v>
      </c>
      <c r="F603" s="52">
        <v>162</v>
      </c>
      <c r="G603" s="52">
        <v>-1.5593991802126499</v>
      </c>
      <c r="H603" s="52">
        <v>-0.27097472704805498</v>
      </c>
      <c r="I603" s="52">
        <v>0.49467024845742502</v>
      </c>
      <c r="J603" s="52">
        <v>0.99894788752929697</v>
      </c>
      <c r="K603" s="52">
        <v>0.79611329750031901</v>
      </c>
      <c r="L603" s="52">
        <v>1.1041995333016801</v>
      </c>
      <c r="M603" s="52">
        <v>-2.0301484128339302</v>
      </c>
      <c r="N603" s="52">
        <v>-0.66173189563719803</v>
      </c>
      <c r="O603" s="52">
        <v>-0.28816925515769698</v>
      </c>
      <c r="P603" s="52">
        <v>0.68729366636321498</v>
      </c>
      <c r="Q603" s="52">
        <v>0.268352055816793</v>
      </c>
      <c r="R603" s="52">
        <v>0.46084678192079198</v>
      </c>
      <c r="S603" s="54" t="s">
        <v>73</v>
      </c>
      <c r="T603" s="54">
        <v>0</v>
      </c>
      <c r="U603" s="54">
        <v>0</v>
      </c>
      <c r="V603" s="54">
        <v>0</v>
      </c>
      <c r="W603" s="54">
        <v>3.0643513789716198E-4</v>
      </c>
      <c r="X603" s="54">
        <v>153</v>
      </c>
      <c r="Y603" s="54">
        <v>-0.61513830682477899</v>
      </c>
      <c r="Z603" s="54">
        <v>0.91417937968646601</v>
      </c>
      <c r="AA603" s="54">
        <v>9.6876349427105199E-2</v>
      </c>
      <c r="AB603" s="54">
        <v>4.2215138910401802E-2</v>
      </c>
      <c r="AC603" s="54">
        <v>0.49973782803935801</v>
      </c>
      <c r="AD603" s="54">
        <v>6.6259106419697206E-2</v>
      </c>
      <c r="AE603" s="54">
        <v>-1.6311041929924199</v>
      </c>
      <c r="AF603" s="54">
        <v>0.59794998552886802</v>
      </c>
      <c r="AG603" s="54">
        <v>0.869067814225566</v>
      </c>
      <c r="AH603" s="54">
        <v>0.99625869395637701</v>
      </c>
      <c r="AI603" s="54">
        <v>0.32054360530281201</v>
      </c>
      <c r="AJ603" s="54">
        <v>-2.15684540167946</v>
      </c>
      <c r="AK603" s="56" t="s">
        <v>2126</v>
      </c>
      <c r="AL603" s="56">
        <v>3</v>
      </c>
      <c r="AM603" s="56">
        <v>0.80494015924219797</v>
      </c>
      <c r="AN603" s="57">
        <v>5.5834417451605499E-6</v>
      </c>
      <c r="AO603" s="56">
        <v>2.2358523860063202E-3</v>
      </c>
      <c r="AP603" s="56">
        <v>15</v>
      </c>
      <c r="AQ603" s="56">
        <v>-0.90581133227418797</v>
      </c>
      <c r="AR603" s="56">
        <v>-1.3379580012658301</v>
      </c>
      <c r="AS603" s="56">
        <v>0.43984670416835497</v>
      </c>
      <c r="AT603" s="56">
        <v>-0.46318139628226601</v>
      </c>
      <c r="AU603" s="56">
        <v>0.211800196200327</v>
      </c>
      <c r="AV603" s="56">
        <v>-0.190627956506223</v>
      </c>
      <c r="AW603" s="56">
        <v>-1.94244485286448</v>
      </c>
      <c r="AX603" s="56">
        <v>-0.48661603032642903</v>
      </c>
      <c r="AY603" s="56">
        <v>1.1078708832555599</v>
      </c>
      <c r="AZ603" s="56">
        <v>1.2364876964806999</v>
      </c>
      <c r="BA603" s="56">
        <v>0.95355947274418396</v>
      </c>
      <c r="BB603" s="56">
        <v>0.31667446780957398</v>
      </c>
      <c r="BC603" s="56">
        <v>1.06040014886072</v>
      </c>
      <c r="BD603" s="77" t="s">
        <v>17786</v>
      </c>
      <c r="BE603" s="144" t="s">
        <v>18318</v>
      </c>
      <c r="BF603" s="77">
        <v>0</v>
      </c>
      <c r="BG603" s="77">
        <v>0</v>
      </c>
      <c r="BH603" s="77">
        <v>0</v>
      </c>
      <c r="BI603" s="77">
        <v>2.6422400000000002E-4</v>
      </c>
      <c r="BJ603" s="78">
        <v>57</v>
      </c>
      <c r="BK603" s="77">
        <v>-1.197820396</v>
      </c>
      <c r="BL603" s="77">
        <v>-2.9666305E-2</v>
      </c>
      <c r="BM603" s="77">
        <v>0.27515466900000002</v>
      </c>
      <c r="BN603" s="77">
        <v>2.0555504820000001</v>
      </c>
      <c r="BO603" s="77">
        <v>0.702103174</v>
      </c>
      <c r="BP603" s="77">
        <v>0.64490966999999999</v>
      </c>
      <c r="BQ603" s="77">
        <v>-1.197820396</v>
      </c>
      <c r="BR603" s="77">
        <v>1.057965169</v>
      </c>
      <c r="BS603" s="77">
        <v>0.455308518</v>
      </c>
      <c r="BT603" s="77">
        <v>-1.197820396</v>
      </c>
      <c r="BU603" s="77">
        <v>-1.197820396</v>
      </c>
      <c r="BV603" s="77">
        <v>7.9735357000000007E-2</v>
      </c>
      <c r="BW603" s="77">
        <v>0.410486081</v>
      </c>
      <c r="BX603" s="77">
        <v>-1.197820396</v>
      </c>
      <c r="BY603" s="77">
        <v>0.33755516400000002</v>
      </c>
    </row>
    <row r="604" spans="1:77">
      <c r="A604" s="52" t="s">
        <v>2078</v>
      </c>
      <c r="B604" s="52">
        <v>0</v>
      </c>
      <c r="C604" s="52">
        <v>0</v>
      </c>
      <c r="D604" s="52">
        <v>0</v>
      </c>
      <c r="E604" s="52">
        <v>3.0911901082054499E-4</v>
      </c>
      <c r="F604" s="52">
        <v>138</v>
      </c>
      <c r="G604" s="52">
        <v>-1.64043338916334</v>
      </c>
      <c r="H604" s="52">
        <v>-0.29814921546822098</v>
      </c>
      <c r="I604" s="52">
        <v>1.0369305599188401</v>
      </c>
      <c r="J604" s="52">
        <v>0.75107161004439404</v>
      </c>
      <c r="K604" s="52">
        <v>-1.01212105122674</v>
      </c>
      <c r="L604" s="52">
        <v>-8.7989526030431003E-2</v>
      </c>
      <c r="M604" s="52">
        <v>0.60212342162747101</v>
      </c>
      <c r="N604" s="52">
        <v>-1.0824607543018401</v>
      </c>
      <c r="O604" s="52">
        <v>1.29110813113344</v>
      </c>
      <c r="P604" s="52">
        <v>0.392181868936823</v>
      </c>
      <c r="Q604" s="52">
        <v>1.0708745241258</v>
      </c>
      <c r="R604" s="52">
        <v>-1.02313617959619</v>
      </c>
      <c r="S604" s="54" t="s">
        <v>1545</v>
      </c>
      <c r="T604" s="54">
        <v>0</v>
      </c>
      <c r="U604" s="54">
        <v>0</v>
      </c>
      <c r="V604" s="54">
        <v>0</v>
      </c>
      <c r="W604" s="54">
        <v>3.0643513789716198E-4</v>
      </c>
      <c r="X604" s="54">
        <v>129</v>
      </c>
      <c r="Y604" s="54">
        <v>0.21990759291519199</v>
      </c>
      <c r="Z604" s="54">
        <v>0.72221136771149896</v>
      </c>
      <c r="AA604" s="54">
        <v>0.75445573321151504</v>
      </c>
      <c r="AB604" s="54">
        <v>0.76995866766446097</v>
      </c>
      <c r="AC604" s="54">
        <v>0.75173942350541401</v>
      </c>
      <c r="AD604" s="54">
        <v>-1.8625500108503299</v>
      </c>
      <c r="AE604" s="54">
        <v>-0.51684583413026497</v>
      </c>
      <c r="AF604" s="54">
        <v>0.14069468413269401</v>
      </c>
      <c r="AG604" s="54">
        <v>0.63920326300771502</v>
      </c>
      <c r="AH604" s="54">
        <v>-0.39202846409514502</v>
      </c>
      <c r="AI604" s="54">
        <v>0.73424723801645697</v>
      </c>
      <c r="AJ604" s="54">
        <v>-1.96099366108921</v>
      </c>
      <c r="AK604" s="56" t="s">
        <v>2079</v>
      </c>
      <c r="AL604" s="56">
        <v>1</v>
      </c>
      <c r="AM604" s="56">
        <v>0.40454087191978499</v>
      </c>
      <c r="AN604" s="56">
        <v>0</v>
      </c>
      <c r="AO604" s="56">
        <v>7.2981409635478804E-4</v>
      </c>
      <c r="AP604" s="56">
        <v>16</v>
      </c>
      <c r="AQ604" s="56">
        <v>-0.25356393806156002</v>
      </c>
      <c r="AR604" s="56">
        <v>1.0344456782048901</v>
      </c>
      <c r="AS604" s="56">
        <v>1.96410899284634</v>
      </c>
      <c r="AT604" s="56">
        <v>-0.91139419724462301</v>
      </c>
      <c r="AU604" s="56">
        <v>1.1750463468121299</v>
      </c>
      <c r="AV604" s="56">
        <v>-1.4087036014755401</v>
      </c>
      <c r="AW604" s="56">
        <v>-0.365480840031363</v>
      </c>
      <c r="AX604" s="56">
        <v>0.92207100879474002</v>
      </c>
      <c r="AY604" s="56">
        <v>-0.63929804370979504</v>
      </c>
      <c r="AZ604" s="56">
        <v>-0.78509140590655302</v>
      </c>
      <c r="BA604" s="56">
        <v>0.13198549834812801</v>
      </c>
      <c r="BB604" s="56">
        <v>-0.88618051551840404</v>
      </c>
      <c r="BC604" s="56">
        <v>2.2055016941617E-2</v>
      </c>
      <c r="BD604" s="77" t="s">
        <v>9777</v>
      </c>
      <c r="BE604" s="144" t="s">
        <v>18319</v>
      </c>
      <c r="BF604" s="77">
        <v>0</v>
      </c>
      <c r="BG604" s="77">
        <v>0</v>
      </c>
      <c r="BH604" s="77">
        <v>0</v>
      </c>
      <c r="BI604" s="77">
        <v>2.6422400000000002E-4</v>
      </c>
      <c r="BJ604" s="78">
        <v>58</v>
      </c>
      <c r="BK604" s="77">
        <v>0.82632231199999995</v>
      </c>
      <c r="BL604" s="77">
        <v>1.034985284</v>
      </c>
      <c r="BM604" s="77">
        <v>1.650729653</v>
      </c>
      <c r="BN604" s="77">
        <v>-1.0781191800000001</v>
      </c>
      <c r="BO604" s="77">
        <v>-1.0781191800000001</v>
      </c>
      <c r="BP604" s="77">
        <v>0.75818316600000002</v>
      </c>
      <c r="BQ604" s="77">
        <v>-1.0781191800000001</v>
      </c>
      <c r="BR604" s="77">
        <v>0.85589109100000005</v>
      </c>
      <c r="BS604" s="77">
        <v>0.87712418400000003</v>
      </c>
      <c r="BT604" s="77">
        <v>-1.0781191800000001</v>
      </c>
      <c r="BU604" s="77">
        <v>3.3996661999999997E-2</v>
      </c>
      <c r="BV604" s="77">
        <v>-0.217882988</v>
      </c>
      <c r="BW604" s="77">
        <v>-1.0781191800000001</v>
      </c>
      <c r="BX604" s="77">
        <v>0.64936571700000001</v>
      </c>
      <c r="BY604" s="77">
        <v>-1.0781191800000001</v>
      </c>
    </row>
    <row r="605" spans="1:77">
      <c r="A605" s="52" t="s">
        <v>1887</v>
      </c>
      <c r="B605" s="52">
        <v>1</v>
      </c>
      <c r="C605" s="52">
        <v>0.30103666517064598</v>
      </c>
      <c r="D605" s="52">
        <v>0</v>
      </c>
      <c r="E605" s="52">
        <v>2.0607934054613702E-3</v>
      </c>
      <c r="F605" s="52">
        <v>21</v>
      </c>
      <c r="G605" s="52">
        <v>-0.56101965291761102</v>
      </c>
      <c r="H605" s="52">
        <v>-0.45277819111134399</v>
      </c>
      <c r="I605" s="52">
        <v>0.967302735764213</v>
      </c>
      <c r="J605" s="52">
        <v>0.46133042327492901</v>
      </c>
      <c r="K605" s="52">
        <v>1.21823027802675</v>
      </c>
      <c r="L605" s="52">
        <v>1.01389212713094</v>
      </c>
      <c r="M605" s="52">
        <v>-0.65843867457457905</v>
      </c>
      <c r="N605" s="52">
        <v>-1.4299728625749299</v>
      </c>
      <c r="O605" s="52">
        <v>-0.27885111278735403</v>
      </c>
      <c r="P605" s="52">
        <v>-1.7677013341280501</v>
      </c>
      <c r="Q605" s="52">
        <v>0.86992992521228096</v>
      </c>
      <c r="R605" s="52">
        <v>0.61807633868477496</v>
      </c>
      <c r="S605" s="54" t="s">
        <v>1229</v>
      </c>
      <c r="T605" s="54">
        <v>6</v>
      </c>
      <c r="U605" s="54">
        <v>0.84345599326753395</v>
      </c>
      <c r="V605" s="55">
        <v>8.3751626177408297E-5</v>
      </c>
      <c r="W605" s="54">
        <v>9.6522766477787503E-4</v>
      </c>
      <c r="X605" s="54">
        <v>19</v>
      </c>
      <c r="Y605" s="54">
        <v>-0.55478429600887602</v>
      </c>
      <c r="Z605" s="54">
        <v>0.48356910742548798</v>
      </c>
      <c r="AA605" s="54">
        <v>0.26671035248532998</v>
      </c>
      <c r="AB605" s="54">
        <v>1.2015758416604201</v>
      </c>
      <c r="AC605" s="54">
        <v>1.0102123151409199</v>
      </c>
      <c r="AD605" s="54">
        <v>0.59876604969045299</v>
      </c>
      <c r="AE605" s="54">
        <v>-1.11147561162247</v>
      </c>
      <c r="AF605" s="54">
        <v>-1.29828591187877</v>
      </c>
      <c r="AG605" s="54">
        <v>-0.418916794533993</v>
      </c>
      <c r="AH605" s="54">
        <v>-1.7706918777587399</v>
      </c>
      <c r="AI605" s="54">
        <v>0.97457290058625701</v>
      </c>
      <c r="AJ605" s="54">
        <v>0.618747924813977</v>
      </c>
      <c r="AK605" s="56" t="s">
        <v>1491</v>
      </c>
      <c r="AL605" s="56">
        <v>157</v>
      </c>
      <c r="AM605" s="56">
        <v>30.3395978596389</v>
      </c>
      <c r="AN605" s="56">
        <v>3.9921608477897904E-3</v>
      </c>
      <c r="AO605" s="56">
        <v>4.2063169406174102E-3</v>
      </c>
      <c r="AP605" s="56">
        <v>1</v>
      </c>
      <c r="AQ605" s="56">
        <v>-1.0786887399184899</v>
      </c>
      <c r="AR605" s="56">
        <v>-0.28081827468611997</v>
      </c>
      <c r="AS605" s="56">
        <v>1.32472603461205</v>
      </c>
      <c r="AT605" s="56">
        <v>-1.01433047280616</v>
      </c>
      <c r="AU605" s="56">
        <v>1.3006561634349501</v>
      </c>
      <c r="AV605" s="56">
        <v>-1.4228678316029799</v>
      </c>
      <c r="AW605" s="56">
        <v>1.13018083480804</v>
      </c>
      <c r="AX605" s="56">
        <v>-1.1242598141795299</v>
      </c>
      <c r="AY605" s="56">
        <v>-0.13510598975209101</v>
      </c>
      <c r="AZ605" s="56">
        <v>1.68636839508251E-2</v>
      </c>
      <c r="BA605" s="56">
        <v>0.52907164032435205</v>
      </c>
      <c r="BB605" s="56">
        <v>1.12999260413243</v>
      </c>
      <c r="BC605" s="56">
        <v>-0.37541983831728298</v>
      </c>
      <c r="BD605" s="77" t="s">
        <v>9784</v>
      </c>
      <c r="BE605" s="144" t="s">
        <v>18320</v>
      </c>
      <c r="BF605" s="77">
        <v>0</v>
      </c>
      <c r="BG605" s="77">
        <v>0</v>
      </c>
      <c r="BH605" s="77">
        <v>0</v>
      </c>
      <c r="BI605" s="77">
        <v>2.6422400000000002E-4</v>
      </c>
      <c r="BJ605" s="78">
        <v>59</v>
      </c>
      <c r="BK605" s="77">
        <v>1.7709201000000001</v>
      </c>
      <c r="BL605" s="77">
        <v>0.20482895000000001</v>
      </c>
      <c r="BM605" s="77">
        <v>0.222598502</v>
      </c>
      <c r="BN605" s="77">
        <v>1.228864172</v>
      </c>
      <c r="BO605" s="77">
        <v>0.92114677300000003</v>
      </c>
      <c r="BP605" s="77">
        <v>1.3534183360000001</v>
      </c>
      <c r="BQ605" s="77">
        <v>0.57038457200000003</v>
      </c>
      <c r="BR605" s="77">
        <v>-0.93865902000000001</v>
      </c>
      <c r="BS605" s="77">
        <v>-0.93865902000000001</v>
      </c>
      <c r="BT605" s="77">
        <v>-0.93865902000000001</v>
      </c>
      <c r="BU605" s="77">
        <v>-0.93865902000000001</v>
      </c>
      <c r="BV605" s="77">
        <v>-0.93865902000000001</v>
      </c>
      <c r="BW605" s="77">
        <v>-0.93865902000000001</v>
      </c>
      <c r="BX605" s="77">
        <v>0.29845173200000003</v>
      </c>
      <c r="BY605" s="77">
        <v>-0.93865902000000001</v>
      </c>
    </row>
    <row r="606" spans="1:77">
      <c r="A606" s="52"/>
      <c r="B606" s="52"/>
      <c r="C606" s="52"/>
      <c r="D606" s="52"/>
      <c r="E606" s="52"/>
      <c r="F606" s="52"/>
      <c r="G606" s="52"/>
      <c r="H606" s="52"/>
      <c r="I606" s="52"/>
      <c r="J606" s="52"/>
      <c r="K606" s="52"/>
      <c r="L606" s="52"/>
      <c r="M606" s="52"/>
      <c r="N606" s="52"/>
      <c r="O606" s="52"/>
      <c r="P606" s="52"/>
      <c r="Q606" s="52"/>
      <c r="R606" s="52"/>
    </row>
    <row r="607" spans="1:77">
      <c r="A607" s="52"/>
      <c r="B607" s="52"/>
      <c r="C607" s="52"/>
      <c r="D607" s="52"/>
      <c r="E607" s="52"/>
      <c r="F607" s="52"/>
      <c r="G607" s="52"/>
      <c r="H607" s="52"/>
      <c r="I607" s="52"/>
      <c r="J607" s="52"/>
      <c r="K607" s="52"/>
      <c r="L607" s="52"/>
      <c r="M607" s="52"/>
      <c r="N607" s="52"/>
      <c r="O607" s="52"/>
      <c r="P607" s="52"/>
      <c r="Q607" s="52"/>
      <c r="R607" s="52"/>
    </row>
    <row r="608" spans="1:77">
      <c r="A608" s="52"/>
      <c r="B608" s="52"/>
      <c r="C608" s="52"/>
      <c r="D608" s="52"/>
      <c r="E608" s="52"/>
      <c r="F608" s="52"/>
      <c r="G608" s="52"/>
      <c r="H608" s="52"/>
      <c r="I608" s="52"/>
      <c r="J608" s="52"/>
      <c r="K608" s="52"/>
      <c r="L608" s="52"/>
      <c r="M608" s="52"/>
      <c r="N608" s="52"/>
      <c r="O608" s="52"/>
      <c r="P608" s="52"/>
      <c r="Q608" s="52"/>
      <c r="R608" s="52"/>
    </row>
    <row r="609" spans="1:77">
      <c r="A609" s="52"/>
      <c r="B609" s="52"/>
      <c r="C609" s="52"/>
      <c r="D609" s="52"/>
      <c r="E609" s="52"/>
      <c r="F609" s="52"/>
      <c r="G609" s="52"/>
      <c r="H609" s="52"/>
      <c r="I609" s="52"/>
      <c r="J609" s="52"/>
      <c r="K609" s="52"/>
      <c r="L609" s="52"/>
      <c r="M609" s="52"/>
      <c r="N609" s="52"/>
      <c r="O609" s="52"/>
      <c r="P609" s="52"/>
      <c r="Q609" s="52"/>
      <c r="R609" s="52"/>
    </row>
    <row r="610" spans="1:77">
      <c r="A610" s="52"/>
      <c r="B610" s="52"/>
      <c r="C610" s="52"/>
      <c r="D610" s="52"/>
      <c r="E610" s="52"/>
      <c r="F610" s="52"/>
      <c r="G610" s="52"/>
      <c r="H610" s="52"/>
      <c r="I610" s="52"/>
      <c r="J610" s="52"/>
      <c r="K610" s="52"/>
      <c r="L610" s="52"/>
      <c r="M610" s="52"/>
      <c r="N610" s="52"/>
      <c r="O610" s="52"/>
      <c r="P610" s="52"/>
      <c r="Q610" s="52"/>
      <c r="R610" s="52"/>
    </row>
    <row r="611" spans="1:77" s="54" customFormat="1">
      <c r="A611" s="52"/>
      <c r="B611" s="52"/>
      <c r="C611" s="52"/>
      <c r="D611" s="52"/>
      <c r="E611" s="52"/>
      <c r="F611" s="52"/>
      <c r="G611" s="52"/>
      <c r="H611" s="52"/>
      <c r="I611" s="52"/>
      <c r="J611" s="52"/>
      <c r="K611" s="52"/>
      <c r="L611" s="52"/>
      <c r="M611" s="52"/>
      <c r="N611" s="52"/>
      <c r="O611" s="52"/>
      <c r="P611" s="52"/>
      <c r="Q611" s="52"/>
      <c r="R611" s="52"/>
      <c r="AK611" s="56"/>
      <c r="AL611" s="56"/>
      <c r="AM611" s="56"/>
      <c r="AN611" s="56"/>
      <c r="AO611" s="56"/>
      <c r="AP611" s="56"/>
      <c r="AQ611" s="56"/>
      <c r="AR611" s="56"/>
      <c r="AS611" s="56"/>
      <c r="AT611" s="56"/>
      <c r="AU611" s="56"/>
      <c r="AV611" s="56"/>
      <c r="AW611" s="56"/>
      <c r="AX611" s="56"/>
      <c r="AY611" s="56"/>
      <c r="AZ611" s="56"/>
      <c r="BA611" s="56"/>
      <c r="BB611" s="56"/>
      <c r="BC611" s="56"/>
      <c r="BD611" s="140"/>
      <c r="BE611" s="141"/>
      <c r="BF611" s="140"/>
      <c r="BG611" s="140"/>
      <c r="BH611" s="140"/>
      <c r="BI611" s="140"/>
      <c r="BJ611" s="142"/>
      <c r="BK611" s="140"/>
      <c r="BL611" s="140"/>
      <c r="BM611" s="140"/>
      <c r="BN611" s="140"/>
      <c r="BO611" s="140"/>
      <c r="BP611" s="140"/>
      <c r="BQ611" s="140"/>
      <c r="BR611" s="140"/>
      <c r="BS611" s="140"/>
      <c r="BT611" s="140"/>
      <c r="BU611" s="140"/>
      <c r="BV611" s="140"/>
      <c r="BW611" s="140"/>
      <c r="BX611" s="140"/>
      <c r="BY611" s="140"/>
    </row>
    <row r="612" spans="1:77" s="54" customFormat="1">
      <c r="A612" s="52"/>
      <c r="B612" s="52"/>
      <c r="C612" s="52"/>
      <c r="D612" s="52"/>
      <c r="E612" s="52"/>
      <c r="F612" s="52"/>
      <c r="G612" s="52"/>
      <c r="H612" s="52"/>
      <c r="I612" s="52"/>
      <c r="J612" s="52"/>
      <c r="K612" s="52"/>
      <c r="L612" s="52"/>
      <c r="M612" s="52"/>
      <c r="N612" s="52"/>
      <c r="O612" s="52"/>
      <c r="P612" s="52"/>
      <c r="Q612" s="52"/>
      <c r="R612" s="52"/>
      <c r="AK612" s="56"/>
      <c r="AL612" s="56"/>
      <c r="AM612" s="56"/>
      <c r="AN612" s="56"/>
      <c r="AO612" s="56"/>
      <c r="AP612" s="56"/>
      <c r="AQ612" s="56"/>
      <c r="AR612" s="56"/>
      <c r="AS612" s="56"/>
      <c r="AT612" s="56"/>
      <c r="AU612" s="56"/>
      <c r="AV612" s="56"/>
      <c r="AW612" s="56"/>
      <c r="AX612" s="56"/>
      <c r="AY612" s="56"/>
      <c r="AZ612" s="56"/>
      <c r="BA612" s="56"/>
      <c r="BB612" s="56"/>
      <c r="BC612" s="56"/>
      <c r="BD612" s="140"/>
      <c r="BE612" s="141"/>
      <c r="BF612" s="140"/>
      <c r="BG612" s="140"/>
      <c r="BH612" s="140"/>
      <c r="BI612" s="140"/>
      <c r="BJ612" s="142"/>
      <c r="BK612" s="140"/>
      <c r="BL612" s="140"/>
      <c r="BM612" s="140"/>
      <c r="BN612" s="140"/>
      <c r="BO612" s="140"/>
      <c r="BP612" s="140"/>
      <c r="BQ612" s="140"/>
      <c r="BR612" s="140"/>
      <c r="BS612" s="140"/>
      <c r="BT612" s="140"/>
      <c r="BU612" s="140"/>
      <c r="BV612" s="140"/>
      <c r="BW612" s="140"/>
      <c r="BX612" s="140"/>
      <c r="BY612" s="140"/>
    </row>
    <row r="613" spans="1:77" s="54" customFormat="1">
      <c r="A613" s="52"/>
      <c r="B613" s="52"/>
      <c r="C613" s="52"/>
      <c r="D613" s="52"/>
      <c r="E613" s="52"/>
      <c r="F613" s="52"/>
      <c r="G613" s="52"/>
      <c r="H613" s="52"/>
      <c r="I613" s="52"/>
      <c r="J613" s="52"/>
      <c r="K613" s="52"/>
      <c r="L613" s="52"/>
      <c r="M613" s="52"/>
      <c r="N613" s="52"/>
      <c r="O613" s="52"/>
      <c r="P613" s="52"/>
      <c r="Q613" s="52"/>
      <c r="R613" s="52"/>
      <c r="AK613" s="56"/>
      <c r="AL613" s="56"/>
      <c r="AM613" s="56"/>
      <c r="AN613" s="56"/>
      <c r="AO613" s="56"/>
      <c r="AP613" s="56"/>
      <c r="AQ613" s="56"/>
      <c r="AR613" s="56"/>
      <c r="AS613" s="56"/>
      <c r="AT613" s="56"/>
      <c r="AU613" s="56"/>
      <c r="AV613" s="56"/>
      <c r="AW613" s="56"/>
      <c r="AX613" s="56"/>
      <c r="AY613" s="56"/>
      <c r="AZ613" s="56"/>
      <c r="BA613" s="56"/>
      <c r="BB613" s="56"/>
      <c r="BC613" s="56"/>
      <c r="BD613" s="140"/>
      <c r="BE613" s="141"/>
      <c r="BF613" s="140"/>
      <c r="BG613" s="140"/>
      <c r="BH613" s="140"/>
      <c r="BI613" s="140"/>
      <c r="BJ613" s="142"/>
      <c r="BK613" s="140"/>
      <c r="BL613" s="140"/>
      <c r="BM613" s="140"/>
      <c r="BN613" s="140"/>
      <c r="BO613" s="140"/>
      <c r="BP613" s="140"/>
      <c r="BQ613" s="140"/>
      <c r="BR613" s="140"/>
      <c r="BS613" s="140"/>
      <c r="BT613" s="140"/>
      <c r="BU613" s="140"/>
      <c r="BV613" s="140"/>
      <c r="BW613" s="140"/>
      <c r="BX613" s="140"/>
      <c r="BY613" s="140"/>
    </row>
    <row r="614" spans="1:77" s="54" customFormat="1">
      <c r="A614" s="52"/>
      <c r="B614" s="52"/>
      <c r="C614" s="52"/>
      <c r="D614" s="52"/>
      <c r="E614" s="52"/>
      <c r="F614" s="52"/>
      <c r="G614" s="52"/>
      <c r="H614" s="52"/>
      <c r="I614" s="52"/>
      <c r="J614" s="52"/>
      <c r="K614" s="52"/>
      <c r="L614" s="52"/>
      <c r="M614" s="52"/>
      <c r="N614" s="52"/>
      <c r="O614" s="52"/>
      <c r="P614" s="52"/>
      <c r="Q614" s="52"/>
      <c r="R614" s="52"/>
      <c r="AK614" s="56"/>
      <c r="AL614" s="56"/>
      <c r="AM614" s="56"/>
      <c r="AN614" s="56"/>
      <c r="AO614" s="56"/>
      <c r="AP614" s="56"/>
      <c r="AQ614" s="56"/>
      <c r="AR614" s="56"/>
      <c r="AS614" s="56"/>
      <c r="AT614" s="56"/>
      <c r="AU614" s="56"/>
      <c r="AV614" s="56"/>
      <c r="AW614" s="56"/>
      <c r="AX614" s="56"/>
      <c r="AY614" s="56"/>
      <c r="AZ614" s="56"/>
      <c r="BA614" s="56"/>
      <c r="BB614" s="56"/>
      <c r="BC614" s="56"/>
      <c r="BD614" s="140"/>
      <c r="BE614" s="141"/>
      <c r="BF614" s="140"/>
      <c r="BG614" s="140"/>
      <c r="BH614" s="140"/>
      <c r="BI614" s="140"/>
      <c r="BJ614" s="142"/>
      <c r="BK614" s="140"/>
      <c r="BL614" s="140"/>
      <c r="BM614" s="140"/>
      <c r="BN614" s="140"/>
      <c r="BO614" s="140"/>
      <c r="BP614" s="140"/>
      <c r="BQ614" s="140"/>
      <c r="BR614" s="140"/>
      <c r="BS614" s="140"/>
      <c r="BT614" s="140"/>
      <c r="BU614" s="140"/>
      <c r="BV614" s="140"/>
      <c r="BW614" s="140"/>
      <c r="BX614" s="140"/>
      <c r="BY614" s="140"/>
    </row>
    <row r="615" spans="1:77" s="54" customFormat="1">
      <c r="A615" s="52"/>
      <c r="B615" s="52"/>
      <c r="C615" s="52"/>
      <c r="D615" s="52"/>
      <c r="E615" s="52"/>
      <c r="F615" s="52"/>
      <c r="G615" s="52"/>
      <c r="H615" s="52"/>
      <c r="I615" s="52"/>
      <c r="J615" s="52"/>
      <c r="K615" s="52"/>
      <c r="L615" s="52"/>
      <c r="M615" s="52"/>
      <c r="N615" s="52"/>
      <c r="O615" s="52"/>
      <c r="P615" s="52"/>
      <c r="Q615" s="52"/>
      <c r="R615" s="52"/>
      <c r="AK615" s="56"/>
      <c r="AL615" s="56"/>
      <c r="AM615" s="56"/>
      <c r="AN615" s="56"/>
      <c r="AO615" s="56"/>
      <c r="AP615" s="56"/>
      <c r="AQ615" s="56"/>
      <c r="AR615" s="56"/>
      <c r="AS615" s="56"/>
      <c r="AT615" s="56"/>
      <c r="AU615" s="56"/>
      <c r="AV615" s="56"/>
      <c r="AW615" s="56"/>
      <c r="AX615" s="56"/>
      <c r="AY615" s="56"/>
      <c r="AZ615" s="56"/>
      <c r="BA615" s="56"/>
      <c r="BB615" s="56"/>
      <c r="BC615" s="56"/>
      <c r="BD615" s="140"/>
      <c r="BE615" s="141"/>
      <c r="BF615" s="140"/>
      <c r="BG615" s="140"/>
      <c r="BH615" s="140"/>
      <c r="BI615" s="140"/>
      <c r="BJ615" s="142"/>
      <c r="BK615" s="140"/>
      <c r="BL615" s="140"/>
      <c r="BM615" s="140"/>
      <c r="BN615" s="140"/>
      <c r="BO615" s="140"/>
      <c r="BP615" s="140"/>
      <c r="BQ615" s="140"/>
      <c r="BR615" s="140"/>
      <c r="BS615" s="140"/>
      <c r="BT615" s="140"/>
      <c r="BU615" s="140"/>
      <c r="BV615" s="140"/>
      <c r="BW615" s="140"/>
      <c r="BX615" s="140"/>
      <c r="BY615" s="140"/>
    </row>
    <row r="616" spans="1:77" s="54" customFormat="1">
      <c r="A616" s="52"/>
      <c r="B616" s="52"/>
      <c r="C616" s="52"/>
      <c r="D616" s="52"/>
      <c r="E616" s="52"/>
      <c r="F616" s="52"/>
      <c r="G616" s="52"/>
      <c r="H616" s="52"/>
      <c r="I616" s="52"/>
      <c r="J616" s="52"/>
      <c r="K616" s="52"/>
      <c r="L616" s="52"/>
      <c r="M616" s="52"/>
      <c r="N616" s="52"/>
      <c r="O616" s="52"/>
      <c r="P616" s="52"/>
      <c r="Q616" s="52"/>
      <c r="R616" s="52"/>
      <c r="AK616" s="56"/>
      <c r="AL616" s="56"/>
      <c r="AM616" s="56"/>
      <c r="AN616" s="56"/>
      <c r="AO616" s="56"/>
      <c r="AP616" s="56"/>
      <c r="AQ616" s="56"/>
      <c r="AR616" s="56"/>
      <c r="AS616" s="56"/>
      <c r="AT616" s="56"/>
      <c r="AU616" s="56"/>
      <c r="AV616" s="56"/>
      <c r="AW616" s="56"/>
      <c r="AX616" s="56"/>
      <c r="AY616" s="56"/>
      <c r="AZ616" s="56"/>
      <c r="BA616" s="56"/>
      <c r="BB616" s="56"/>
      <c r="BC616" s="56"/>
      <c r="BD616" s="140"/>
      <c r="BE616" s="141"/>
      <c r="BF616" s="140"/>
      <c r="BG616" s="140"/>
      <c r="BH616" s="140"/>
      <c r="BI616" s="140"/>
      <c r="BJ616" s="142"/>
      <c r="BK616" s="140"/>
      <c r="BL616" s="140"/>
      <c r="BM616" s="140"/>
      <c r="BN616" s="140"/>
      <c r="BO616" s="140"/>
      <c r="BP616" s="140"/>
      <c r="BQ616" s="140"/>
      <c r="BR616" s="140"/>
      <c r="BS616" s="140"/>
      <c r="BT616" s="140"/>
      <c r="BU616" s="140"/>
      <c r="BV616" s="140"/>
      <c r="BW616" s="140"/>
      <c r="BX616" s="140"/>
      <c r="BY616" s="140"/>
    </row>
    <row r="617" spans="1:77" s="54" customFormat="1">
      <c r="A617" s="52"/>
      <c r="B617" s="52"/>
      <c r="C617" s="52"/>
      <c r="D617" s="52"/>
      <c r="E617" s="52"/>
      <c r="F617" s="52"/>
      <c r="G617" s="52"/>
      <c r="H617" s="52"/>
      <c r="I617" s="52"/>
      <c r="J617" s="52"/>
      <c r="K617" s="52"/>
      <c r="L617" s="52"/>
      <c r="M617" s="52"/>
      <c r="N617" s="52"/>
      <c r="O617" s="52"/>
      <c r="P617" s="52"/>
      <c r="Q617" s="52"/>
      <c r="R617" s="52"/>
      <c r="AK617" s="56"/>
      <c r="AL617" s="56"/>
      <c r="AM617" s="56"/>
      <c r="AN617" s="56"/>
      <c r="AO617" s="56"/>
      <c r="AP617" s="56"/>
      <c r="AQ617" s="56"/>
      <c r="AR617" s="56"/>
      <c r="AS617" s="56"/>
      <c r="AT617" s="56"/>
      <c r="AU617" s="56"/>
      <c r="AV617" s="56"/>
      <c r="AW617" s="56"/>
      <c r="AX617" s="56"/>
      <c r="AY617" s="56"/>
      <c r="AZ617" s="56"/>
      <c r="BA617" s="56"/>
      <c r="BB617" s="56"/>
      <c r="BC617" s="56"/>
      <c r="BD617" s="140"/>
      <c r="BE617" s="141"/>
      <c r="BF617" s="140"/>
      <c r="BG617" s="140"/>
      <c r="BH617" s="140"/>
      <c r="BI617" s="140"/>
      <c r="BJ617" s="142"/>
      <c r="BK617" s="140"/>
      <c r="BL617" s="140"/>
      <c r="BM617" s="140"/>
      <c r="BN617" s="140"/>
      <c r="BO617" s="140"/>
      <c r="BP617" s="140"/>
      <c r="BQ617" s="140"/>
      <c r="BR617" s="140"/>
      <c r="BS617" s="140"/>
      <c r="BT617" s="140"/>
      <c r="BU617" s="140"/>
      <c r="BV617" s="140"/>
      <c r="BW617" s="140"/>
      <c r="BX617" s="140"/>
      <c r="BY617" s="140"/>
    </row>
    <row r="618" spans="1:77" s="54" customFormat="1">
      <c r="A618" s="52"/>
      <c r="B618" s="52"/>
      <c r="C618" s="52"/>
      <c r="D618" s="52"/>
      <c r="E618" s="52"/>
      <c r="F618" s="52"/>
      <c r="G618" s="52"/>
      <c r="H618" s="52"/>
      <c r="I618" s="52"/>
      <c r="J618" s="52"/>
      <c r="K618" s="52"/>
      <c r="L618" s="52"/>
      <c r="M618" s="52"/>
      <c r="N618" s="52"/>
      <c r="O618" s="52"/>
      <c r="P618" s="52"/>
      <c r="Q618" s="52"/>
      <c r="R618" s="52"/>
      <c r="AK618" s="56"/>
      <c r="AL618" s="56"/>
      <c r="AM618" s="56"/>
      <c r="AN618" s="56"/>
      <c r="AO618" s="56"/>
      <c r="AP618" s="56"/>
      <c r="AQ618" s="56"/>
      <c r="AR618" s="56"/>
      <c r="AS618" s="56"/>
      <c r="AT618" s="56"/>
      <c r="AU618" s="56"/>
      <c r="AV618" s="56"/>
      <c r="AW618" s="56"/>
      <c r="AX618" s="56"/>
      <c r="AY618" s="56"/>
      <c r="AZ618" s="56"/>
      <c r="BA618" s="56"/>
      <c r="BB618" s="56"/>
      <c r="BC618" s="56"/>
      <c r="BD618" s="140"/>
      <c r="BE618" s="141"/>
      <c r="BF618" s="140"/>
      <c r="BG618" s="140"/>
      <c r="BH618" s="140"/>
      <c r="BI618" s="140"/>
      <c r="BJ618" s="142"/>
      <c r="BK618" s="140"/>
      <c r="BL618" s="140"/>
      <c r="BM618" s="140"/>
      <c r="BN618" s="140"/>
      <c r="BO618" s="140"/>
      <c r="BP618" s="140"/>
      <c r="BQ618" s="140"/>
      <c r="BR618" s="140"/>
      <c r="BS618" s="140"/>
      <c r="BT618" s="140"/>
      <c r="BU618" s="140"/>
      <c r="BV618" s="140"/>
      <c r="BW618" s="140"/>
      <c r="BX618" s="140"/>
      <c r="BY618" s="140"/>
    </row>
    <row r="619" spans="1:77" s="54" customFormat="1">
      <c r="A619" s="52"/>
      <c r="B619" s="52"/>
      <c r="C619" s="52"/>
      <c r="D619" s="52"/>
      <c r="E619" s="52"/>
      <c r="F619" s="52"/>
      <c r="G619" s="52"/>
      <c r="H619" s="52"/>
      <c r="I619" s="52"/>
      <c r="J619" s="52"/>
      <c r="K619" s="52"/>
      <c r="L619" s="52"/>
      <c r="M619" s="52"/>
      <c r="N619" s="52"/>
      <c r="O619" s="52"/>
      <c r="P619" s="52"/>
      <c r="Q619" s="52"/>
      <c r="R619" s="52"/>
      <c r="AK619" s="56"/>
      <c r="AL619" s="56"/>
      <c r="AM619" s="56"/>
      <c r="AN619" s="56"/>
      <c r="AO619" s="56"/>
      <c r="AP619" s="56"/>
      <c r="AQ619" s="56"/>
      <c r="AR619" s="56"/>
      <c r="AS619" s="56"/>
      <c r="AT619" s="56"/>
      <c r="AU619" s="56"/>
      <c r="AV619" s="56"/>
      <c r="AW619" s="56"/>
      <c r="AX619" s="56"/>
      <c r="AY619" s="56"/>
      <c r="AZ619" s="56"/>
      <c r="BA619" s="56"/>
      <c r="BB619" s="56"/>
      <c r="BC619" s="56"/>
      <c r="BD619" s="140"/>
      <c r="BE619" s="141"/>
      <c r="BF619" s="140"/>
      <c r="BG619" s="140"/>
      <c r="BH619" s="140"/>
      <c r="BI619" s="140"/>
      <c r="BJ619" s="142"/>
      <c r="BK619" s="140"/>
      <c r="BL619" s="140"/>
      <c r="BM619" s="140"/>
      <c r="BN619" s="140"/>
      <c r="BO619" s="140"/>
      <c r="BP619" s="140"/>
      <c r="BQ619" s="140"/>
      <c r="BR619" s="140"/>
      <c r="BS619" s="140"/>
      <c r="BT619" s="140"/>
      <c r="BU619" s="140"/>
      <c r="BV619" s="140"/>
      <c r="BW619" s="140"/>
      <c r="BX619" s="140"/>
      <c r="BY619" s="140"/>
    </row>
  </sheetData>
  <autoFilter ref="A5:BC5" xr:uid="{22E417C2-8589-4B90-9CA3-870F941D8351}">
    <sortState xmlns:xlrd2="http://schemas.microsoft.com/office/spreadsheetml/2017/richdata2" ref="A6:BC605">
      <sortCondition ref="A5"/>
    </sortState>
  </autoFilter>
  <mergeCells count="1">
    <mergeCell ref="BD4:BE4"/>
  </mergeCells>
  <phoneticPr fontId="1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22162B2-9357-4844-9D46-7077D4C8A10D}">
  <dimension ref="A1:AO86"/>
  <sheetViews>
    <sheetView topLeftCell="B1" workbookViewId="0">
      <selection activeCell="B1" sqref="B1"/>
    </sheetView>
  </sheetViews>
  <sheetFormatPr defaultColWidth="9.33203125" defaultRowHeight="12.75"/>
  <cols>
    <col min="1" max="1" width="54" style="60" customWidth="1"/>
    <col min="2" max="2" width="28.1640625" style="60" customWidth="1"/>
    <col min="3" max="3" width="35.33203125" style="60" customWidth="1"/>
    <col min="4" max="4" width="17" style="60" customWidth="1"/>
    <col min="5" max="5" width="24.6640625" style="60" customWidth="1"/>
    <col min="6" max="6" width="9.33203125" style="60"/>
    <col min="7" max="7" width="20.33203125" style="60" customWidth="1"/>
    <col min="8" max="8" width="31.5" style="60" customWidth="1"/>
    <col min="9" max="9" width="9.33203125" style="60"/>
    <col min="10" max="10" width="37.5" style="60" customWidth="1"/>
    <col min="11" max="11" width="41" style="60" customWidth="1"/>
    <col min="12" max="13" width="9.33203125" style="60"/>
    <col min="14" max="14" width="117" style="60" customWidth="1"/>
    <col min="15" max="15" width="44.5" style="60" customWidth="1"/>
    <col min="16" max="16384" width="9.33203125" style="60"/>
  </cols>
  <sheetData>
    <row r="1" spans="1:41" ht="18.75">
      <c r="B1" s="6" t="s">
        <v>18340</v>
      </c>
    </row>
    <row r="2" spans="1:41" ht="18.75">
      <c r="B2" s="6"/>
    </row>
    <row r="3" spans="1:41" ht="13.5">
      <c r="A3" s="66" t="s">
        <v>6812</v>
      </c>
      <c r="B3" s="66" t="s">
        <v>6813</v>
      </c>
      <c r="C3" s="66" t="s">
        <v>6814</v>
      </c>
      <c r="D3" s="66" t="s">
        <v>6815</v>
      </c>
      <c r="E3" s="66" t="s">
        <v>6816</v>
      </c>
      <c r="F3" s="66" t="s">
        <v>6817</v>
      </c>
      <c r="G3" s="66" t="s">
        <v>6818</v>
      </c>
      <c r="H3" s="66" t="s">
        <v>6819</v>
      </c>
      <c r="I3" s="66" t="s">
        <v>6820</v>
      </c>
      <c r="J3" s="66" t="s">
        <v>6821</v>
      </c>
      <c r="K3" s="66" t="s">
        <v>6822</v>
      </c>
      <c r="L3" s="66" t="s">
        <v>6823</v>
      </c>
      <c r="M3" s="66" t="s">
        <v>6824</v>
      </c>
      <c r="N3" s="66" t="s">
        <v>6825</v>
      </c>
      <c r="O3" s="66" t="s">
        <v>6826</v>
      </c>
      <c r="P3" s="66" t="s">
        <v>6827</v>
      </c>
      <c r="Q3" s="66" t="s">
        <v>6828</v>
      </c>
      <c r="R3" s="66" t="s">
        <v>6829</v>
      </c>
      <c r="S3" s="66" t="s">
        <v>6830</v>
      </c>
      <c r="T3" s="66" t="s">
        <v>6831</v>
      </c>
      <c r="U3" s="66" t="s">
        <v>6832</v>
      </c>
      <c r="V3" s="66" t="s">
        <v>6833</v>
      </c>
      <c r="W3" s="66" t="s">
        <v>6834</v>
      </c>
      <c r="X3" s="66" t="s">
        <v>6835</v>
      </c>
      <c r="Y3" s="66" t="s">
        <v>6836</v>
      </c>
      <c r="Z3" s="66" t="s">
        <v>6837</v>
      </c>
      <c r="AA3" s="66" t="s">
        <v>6838</v>
      </c>
      <c r="AB3" s="66" t="s">
        <v>6839</v>
      </c>
      <c r="AC3" s="66" t="s">
        <v>6840</v>
      </c>
      <c r="AD3" s="66" t="s">
        <v>6841</v>
      </c>
      <c r="AE3" s="66" t="s">
        <v>6842</v>
      </c>
      <c r="AF3" s="66" t="s">
        <v>6843</v>
      </c>
      <c r="AG3" s="66" t="s">
        <v>6844</v>
      </c>
      <c r="AH3" s="66" t="s">
        <v>6845</v>
      </c>
      <c r="AI3" s="66" t="s">
        <v>6846</v>
      </c>
      <c r="AJ3" s="66" t="s">
        <v>6847</v>
      </c>
      <c r="AK3" s="66" t="s">
        <v>6848</v>
      </c>
      <c r="AL3" s="66" t="s">
        <v>6849</v>
      </c>
      <c r="AM3" s="66" t="s">
        <v>6850</v>
      </c>
      <c r="AN3" s="66" t="s">
        <v>6851</v>
      </c>
      <c r="AO3" s="66" t="s">
        <v>6852</v>
      </c>
    </row>
    <row r="4" spans="1:41">
      <c r="A4" s="60" t="s">
        <v>6853</v>
      </c>
      <c r="B4" s="60" t="s">
        <v>6854</v>
      </c>
      <c r="C4" s="60" t="s">
        <v>6855</v>
      </c>
      <c r="D4" s="67">
        <v>40400</v>
      </c>
      <c r="E4" s="60" t="s">
        <v>6856</v>
      </c>
      <c r="F4" s="60" t="s">
        <v>6857</v>
      </c>
      <c r="G4" s="60" t="s">
        <v>6858</v>
      </c>
      <c r="H4" s="60" t="s">
        <v>6859</v>
      </c>
      <c r="I4" s="60" t="s">
        <v>6860</v>
      </c>
      <c r="J4" s="60" t="s">
        <v>6861</v>
      </c>
      <c r="K4" s="60" t="s">
        <v>6862</v>
      </c>
      <c r="L4" s="60" t="s">
        <v>6857</v>
      </c>
      <c r="M4" s="60" t="s">
        <v>6857</v>
      </c>
      <c r="N4" s="60" t="s">
        <v>6857</v>
      </c>
      <c r="O4" s="60" t="s">
        <v>6857</v>
      </c>
      <c r="P4" s="60" t="s">
        <v>6857</v>
      </c>
      <c r="Q4" s="60" t="s">
        <v>6857</v>
      </c>
      <c r="R4" s="60" t="s">
        <v>6857</v>
      </c>
      <c r="S4" s="60" t="s">
        <v>6857</v>
      </c>
      <c r="T4" s="60" t="s">
        <v>6863</v>
      </c>
      <c r="U4" s="60" t="s">
        <v>6857</v>
      </c>
      <c r="V4" s="60" t="s">
        <v>6857</v>
      </c>
      <c r="W4" s="60" t="s">
        <v>6857</v>
      </c>
      <c r="X4" s="60" t="s">
        <v>6857</v>
      </c>
      <c r="Y4" s="60" t="s">
        <v>6857</v>
      </c>
      <c r="Z4" s="60" t="s">
        <v>6857</v>
      </c>
      <c r="AA4" s="60" t="s">
        <v>6857</v>
      </c>
      <c r="AB4" s="60" t="s">
        <v>6857</v>
      </c>
      <c r="AC4" s="60" t="s">
        <v>6857</v>
      </c>
      <c r="AD4" s="60" t="s">
        <v>6857</v>
      </c>
      <c r="AE4" s="60" t="s">
        <v>6864</v>
      </c>
      <c r="AF4" s="60" t="s">
        <v>6865</v>
      </c>
      <c r="AG4" s="60" t="s">
        <v>6866</v>
      </c>
      <c r="AH4" s="60" t="s">
        <v>6857</v>
      </c>
      <c r="AI4" s="60" t="s">
        <v>6857</v>
      </c>
      <c r="AJ4" s="60" t="s">
        <v>6857</v>
      </c>
      <c r="AK4" s="60" t="s">
        <v>6857</v>
      </c>
      <c r="AL4" s="60" t="s">
        <v>6867</v>
      </c>
      <c r="AM4" s="60" t="s">
        <v>6868</v>
      </c>
      <c r="AN4" s="60" t="s">
        <v>6869</v>
      </c>
      <c r="AO4" s="60" t="s">
        <v>6857</v>
      </c>
    </row>
    <row r="5" spans="1:41">
      <c r="A5" s="60" t="s">
        <v>6870</v>
      </c>
      <c r="B5" s="60" t="s">
        <v>6854</v>
      </c>
      <c r="C5" s="60" t="s">
        <v>6855</v>
      </c>
      <c r="D5" s="67">
        <v>40400</v>
      </c>
      <c r="E5" s="60" t="s">
        <v>6856</v>
      </c>
      <c r="F5" s="60" t="s">
        <v>6857</v>
      </c>
      <c r="G5" s="60" t="s">
        <v>6871</v>
      </c>
      <c r="H5" s="60" t="s">
        <v>6872</v>
      </c>
      <c r="I5" s="60" t="s">
        <v>6873</v>
      </c>
      <c r="J5" s="60" t="s">
        <v>6874</v>
      </c>
      <c r="K5" s="60" t="s">
        <v>6875</v>
      </c>
      <c r="L5" s="60" t="s">
        <v>6857</v>
      </c>
      <c r="M5" s="60" t="s">
        <v>6857</v>
      </c>
      <c r="N5" s="60" t="s">
        <v>6857</v>
      </c>
      <c r="O5" s="60" t="s">
        <v>6857</v>
      </c>
      <c r="P5" s="60" t="s">
        <v>6857</v>
      </c>
      <c r="Q5" s="60" t="s">
        <v>6857</v>
      </c>
      <c r="R5" s="60" t="s">
        <v>6857</v>
      </c>
      <c r="S5" s="60" t="s">
        <v>6857</v>
      </c>
      <c r="T5" s="60" t="s">
        <v>6876</v>
      </c>
      <c r="U5" s="60" t="s">
        <v>6857</v>
      </c>
      <c r="V5" s="60" t="s">
        <v>6857</v>
      </c>
      <c r="W5" s="60" t="s">
        <v>6857</v>
      </c>
      <c r="X5" s="60" t="s">
        <v>6857</v>
      </c>
      <c r="Y5" s="60" t="s">
        <v>6857</v>
      </c>
      <c r="Z5" s="60" t="s">
        <v>6857</v>
      </c>
      <c r="AA5" s="60" t="s">
        <v>6857</v>
      </c>
      <c r="AB5" s="60" t="s">
        <v>6857</v>
      </c>
      <c r="AC5" s="60" t="s">
        <v>6857</v>
      </c>
      <c r="AD5" s="60" t="s">
        <v>6857</v>
      </c>
      <c r="AE5" s="60" t="s">
        <v>6864</v>
      </c>
      <c r="AF5" s="60" t="s">
        <v>6865</v>
      </c>
      <c r="AG5" s="60" t="s">
        <v>6866</v>
      </c>
      <c r="AH5" s="60" t="s">
        <v>6857</v>
      </c>
      <c r="AI5" s="60" t="s">
        <v>6857</v>
      </c>
      <c r="AJ5" s="60" t="s">
        <v>6857</v>
      </c>
      <c r="AK5" s="60" t="s">
        <v>6857</v>
      </c>
      <c r="AL5" s="60" t="s">
        <v>6867</v>
      </c>
      <c r="AM5" s="60" t="s">
        <v>6877</v>
      </c>
      <c r="AN5" s="60" t="s">
        <v>6878</v>
      </c>
      <c r="AO5" s="60" t="s">
        <v>6857</v>
      </c>
    </row>
    <row r="6" spans="1:41">
      <c r="A6" s="60" t="s">
        <v>6879</v>
      </c>
      <c r="B6" s="60" t="s">
        <v>6854</v>
      </c>
      <c r="C6" s="60" t="s">
        <v>6855</v>
      </c>
      <c r="D6" s="67">
        <v>40400</v>
      </c>
      <c r="E6" s="60" t="s">
        <v>6856</v>
      </c>
      <c r="F6" s="60" t="s">
        <v>6857</v>
      </c>
      <c r="G6" s="60" t="s">
        <v>6880</v>
      </c>
      <c r="H6" s="60" t="s">
        <v>6881</v>
      </c>
      <c r="I6" s="60" t="s">
        <v>6882</v>
      </c>
      <c r="J6" s="60" t="s">
        <v>6883</v>
      </c>
      <c r="K6" s="60" t="s">
        <v>6884</v>
      </c>
      <c r="L6" s="60" t="s">
        <v>6857</v>
      </c>
      <c r="M6" s="60" t="s">
        <v>6857</v>
      </c>
      <c r="N6" s="60" t="s">
        <v>6885</v>
      </c>
      <c r="O6" s="60" t="s">
        <v>6886</v>
      </c>
      <c r="P6" s="60" t="s">
        <v>6857</v>
      </c>
      <c r="Q6" s="60" t="s">
        <v>6887</v>
      </c>
      <c r="R6" s="60" t="s">
        <v>6857</v>
      </c>
      <c r="S6" s="60">
        <v>544199</v>
      </c>
      <c r="T6" s="60" t="s">
        <v>6888</v>
      </c>
      <c r="U6" s="60" t="s">
        <v>6857</v>
      </c>
      <c r="V6" s="60" t="s">
        <v>6857</v>
      </c>
      <c r="W6" s="60" t="s">
        <v>6857</v>
      </c>
      <c r="X6" s="60" t="s">
        <v>6857</v>
      </c>
      <c r="Y6" s="60" t="s">
        <v>6857</v>
      </c>
      <c r="Z6" s="60" t="s">
        <v>6857</v>
      </c>
      <c r="AA6" s="60" t="s">
        <v>6857</v>
      </c>
      <c r="AB6" s="60" t="s">
        <v>6857</v>
      </c>
      <c r="AC6" s="60" t="s">
        <v>6857</v>
      </c>
      <c r="AD6" s="60" t="s">
        <v>6857</v>
      </c>
      <c r="AE6" s="60" t="s">
        <v>6889</v>
      </c>
      <c r="AF6" s="60" t="s">
        <v>6890</v>
      </c>
      <c r="AG6" s="60" t="s">
        <v>6891</v>
      </c>
      <c r="AH6" s="60" t="s">
        <v>6857</v>
      </c>
      <c r="AI6" s="60" t="s">
        <v>6857</v>
      </c>
      <c r="AJ6" s="60" t="s">
        <v>6892</v>
      </c>
      <c r="AK6" s="60" t="s">
        <v>6857</v>
      </c>
      <c r="AL6" s="60" t="s">
        <v>6893</v>
      </c>
      <c r="AM6" s="60" t="s">
        <v>6894</v>
      </c>
      <c r="AN6" s="60" t="s">
        <v>6895</v>
      </c>
      <c r="AO6" s="60" t="s">
        <v>6896</v>
      </c>
    </row>
    <row r="7" spans="1:41">
      <c r="A7" s="60" t="s">
        <v>6897</v>
      </c>
      <c r="B7" s="60" t="s">
        <v>6854</v>
      </c>
      <c r="C7" s="60" t="s">
        <v>6855</v>
      </c>
      <c r="D7" s="67">
        <v>40400</v>
      </c>
      <c r="E7" s="60" t="s">
        <v>6856</v>
      </c>
      <c r="F7" s="60" t="s">
        <v>6857</v>
      </c>
      <c r="G7" s="60" t="s">
        <v>6898</v>
      </c>
      <c r="H7" s="60" t="s">
        <v>6899</v>
      </c>
      <c r="I7" s="60" t="s">
        <v>6900</v>
      </c>
      <c r="J7" s="60" t="s">
        <v>6901</v>
      </c>
      <c r="K7" s="60" t="s">
        <v>6902</v>
      </c>
      <c r="L7" s="60" t="s">
        <v>6857</v>
      </c>
      <c r="M7" s="60" t="s">
        <v>6857</v>
      </c>
      <c r="N7" s="60" t="s">
        <v>3814</v>
      </c>
      <c r="O7" s="60" t="s">
        <v>6903</v>
      </c>
      <c r="P7" s="60" t="s">
        <v>6857</v>
      </c>
      <c r="Q7" s="60" t="s">
        <v>6887</v>
      </c>
      <c r="R7" s="60" t="s">
        <v>6857</v>
      </c>
      <c r="S7" s="60">
        <v>544170</v>
      </c>
      <c r="T7" s="60" t="s">
        <v>6904</v>
      </c>
      <c r="U7" s="60" t="s">
        <v>6857</v>
      </c>
      <c r="V7" s="60" t="s">
        <v>6857</v>
      </c>
      <c r="W7" s="60" t="s">
        <v>6857</v>
      </c>
      <c r="X7" s="60" t="s">
        <v>6857</v>
      </c>
      <c r="Y7" s="60" t="s">
        <v>6857</v>
      </c>
      <c r="Z7" s="60" t="s">
        <v>6857</v>
      </c>
      <c r="AA7" s="60" t="s">
        <v>6857</v>
      </c>
      <c r="AB7" s="60" t="s">
        <v>6857</v>
      </c>
      <c r="AC7" s="60" t="s">
        <v>6857</v>
      </c>
      <c r="AD7" s="60" t="s">
        <v>6857</v>
      </c>
      <c r="AE7" s="60" t="s">
        <v>6889</v>
      </c>
      <c r="AF7" s="60" t="s">
        <v>6890</v>
      </c>
      <c r="AG7" s="60" t="s">
        <v>6891</v>
      </c>
      <c r="AH7" s="60" t="s">
        <v>6857</v>
      </c>
      <c r="AI7" s="60" t="s">
        <v>6857</v>
      </c>
      <c r="AJ7" s="60" t="s">
        <v>6905</v>
      </c>
      <c r="AK7" s="60" t="s">
        <v>6857</v>
      </c>
      <c r="AL7" s="60" t="s">
        <v>6893</v>
      </c>
      <c r="AM7" s="60" t="s">
        <v>6906</v>
      </c>
      <c r="AN7" s="60" t="s">
        <v>6907</v>
      </c>
      <c r="AO7" s="60" t="s">
        <v>6857</v>
      </c>
    </row>
    <row r="8" spans="1:41">
      <c r="A8" s="60" t="s">
        <v>6908</v>
      </c>
      <c r="B8" s="60" t="s">
        <v>6854</v>
      </c>
      <c r="C8" s="60" t="s">
        <v>6855</v>
      </c>
      <c r="D8" s="67">
        <v>40400</v>
      </c>
      <c r="E8" s="60" t="s">
        <v>6856</v>
      </c>
      <c r="F8" s="60" t="s">
        <v>6857</v>
      </c>
      <c r="G8" s="60" t="s">
        <v>6909</v>
      </c>
      <c r="H8" s="60" t="s">
        <v>6910</v>
      </c>
      <c r="I8" s="60" t="s">
        <v>6911</v>
      </c>
      <c r="J8" s="60" t="s">
        <v>6912</v>
      </c>
      <c r="K8" s="60" t="s">
        <v>6913</v>
      </c>
      <c r="L8" s="60" t="s">
        <v>6857</v>
      </c>
      <c r="M8" s="60" t="s">
        <v>6857</v>
      </c>
      <c r="N8" s="60" t="s">
        <v>2512</v>
      </c>
      <c r="O8" s="60" t="s">
        <v>6914</v>
      </c>
      <c r="P8" s="60" t="s">
        <v>6857</v>
      </c>
      <c r="Q8" s="60" t="s">
        <v>6857</v>
      </c>
      <c r="R8" s="60" t="s">
        <v>6857</v>
      </c>
      <c r="S8" s="60">
        <v>543804</v>
      </c>
      <c r="T8" s="60" t="s">
        <v>6915</v>
      </c>
      <c r="U8" s="60" t="s">
        <v>6857</v>
      </c>
      <c r="V8" s="60" t="s">
        <v>6857</v>
      </c>
      <c r="W8" s="60" t="s">
        <v>6857</v>
      </c>
      <c r="X8" s="60" t="s">
        <v>6857</v>
      </c>
      <c r="Y8" s="60" t="s">
        <v>6857</v>
      </c>
      <c r="Z8" s="60" t="s">
        <v>6857</v>
      </c>
      <c r="AA8" s="60" t="s">
        <v>6857</v>
      </c>
      <c r="AB8" s="60" t="s">
        <v>6857</v>
      </c>
      <c r="AC8" s="60" t="s">
        <v>6857</v>
      </c>
      <c r="AD8" s="60" t="s">
        <v>6857</v>
      </c>
      <c r="AE8" s="60" t="s">
        <v>6916</v>
      </c>
      <c r="AF8" s="60" t="s">
        <v>6857</v>
      </c>
      <c r="AG8" s="60" t="s">
        <v>6917</v>
      </c>
      <c r="AH8" s="60" t="s">
        <v>6857</v>
      </c>
      <c r="AI8" s="60" t="s">
        <v>6857</v>
      </c>
      <c r="AJ8" s="60" t="s">
        <v>6857</v>
      </c>
      <c r="AK8" s="60" t="s">
        <v>6857</v>
      </c>
      <c r="AL8" s="60" t="s">
        <v>6893</v>
      </c>
      <c r="AM8" s="60" t="s">
        <v>6918</v>
      </c>
      <c r="AN8" s="60" t="s">
        <v>6919</v>
      </c>
      <c r="AO8" s="60" t="s">
        <v>6857</v>
      </c>
    </row>
    <row r="9" spans="1:41">
      <c r="A9" s="60" t="s">
        <v>6920</v>
      </c>
      <c r="B9" s="60" t="s">
        <v>6854</v>
      </c>
      <c r="C9" s="60" t="s">
        <v>6855</v>
      </c>
      <c r="D9" s="67">
        <v>40400</v>
      </c>
      <c r="E9" s="60" t="s">
        <v>6856</v>
      </c>
      <c r="F9" s="60" t="s">
        <v>6857</v>
      </c>
      <c r="G9" s="60" t="s">
        <v>6921</v>
      </c>
      <c r="H9" s="60" t="s">
        <v>6922</v>
      </c>
      <c r="I9" s="60" t="s">
        <v>6923</v>
      </c>
      <c r="J9" s="60" t="s">
        <v>6912</v>
      </c>
      <c r="K9" s="60" t="s">
        <v>6913</v>
      </c>
      <c r="L9" s="60" t="s">
        <v>6857</v>
      </c>
      <c r="M9" s="60" t="s">
        <v>6857</v>
      </c>
      <c r="N9" s="60" t="s">
        <v>2512</v>
      </c>
      <c r="O9" s="60" t="s">
        <v>6914</v>
      </c>
      <c r="P9" s="60" t="s">
        <v>6857</v>
      </c>
      <c r="Q9" s="60" t="s">
        <v>6857</v>
      </c>
      <c r="R9" s="60" t="s">
        <v>6857</v>
      </c>
      <c r="S9" s="60">
        <v>543804</v>
      </c>
      <c r="T9" s="60" t="s">
        <v>6915</v>
      </c>
      <c r="U9" s="60" t="s">
        <v>6857</v>
      </c>
      <c r="V9" s="60" t="s">
        <v>6857</v>
      </c>
      <c r="W9" s="60" t="s">
        <v>6857</v>
      </c>
      <c r="X9" s="60" t="s">
        <v>6857</v>
      </c>
      <c r="Y9" s="60" t="s">
        <v>6857</v>
      </c>
      <c r="Z9" s="60" t="s">
        <v>6857</v>
      </c>
      <c r="AA9" s="60" t="s">
        <v>6857</v>
      </c>
      <c r="AB9" s="60" t="s">
        <v>6857</v>
      </c>
      <c r="AC9" s="60" t="s">
        <v>6857</v>
      </c>
      <c r="AD9" s="60" t="s">
        <v>6857</v>
      </c>
      <c r="AE9" s="60" t="s">
        <v>6916</v>
      </c>
      <c r="AF9" s="60" t="s">
        <v>6857</v>
      </c>
      <c r="AG9" s="60" t="s">
        <v>6917</v>
      </c>
      <c r="AH9" s="60" t="s">
        <v>6857</v>
      </c>
      <c r="AI9" s="60" t="s">
        <v>6857</v>
      </c>
      <c r="AJ9" s="60" t="s">
        <v>6857</v>
      </c>
      <c r="AK9" s="60" t="s">
        <v>6857</v>
      </c>
      <c r="AL9" s="60" t="s">
        <v>6893</v>
      </c>
      <c r="AM9" s="60" t="s">
        <v>6924</v>
      </c>
      <c r="AN9" s="60" t="s">
        <v>6925</v>
      </c>
      <c r="AO9" s="60" t="s">
        <v>6857</v>
      </c>
    </row>
    <row r="10" spans="1:41">
      <c r="A10" s="60" t="s">
        <v>6926</v>
      </c>
      <c r="B10" s="60" t="s">
        <v>6854</v>
      </c>
      <c r="C10" s="60" t="s">
        <v>6855</v>
      </c>
      <c r="D10" s="67">
        <v>40400</v>
      </c>
      <c r="E10" s="60" t="s">
        <v>6856</v>
      </c>
      <c r="F10" s="60" t="s">
        <v>6857</v>
      </c>
      <c r="G10" s="60" t="s">
        <v>6927</v>
      </c>
      <c r="H10" s="60" t="s">
        <v>6928</v>
      </c>
      <c r="I10" s="60" t="s">
        <v>6929</v>
      </c>
      <c r="J10" s="60" t="s">
        <v>6912</v>
      </c>
      <c r="K10" s="60" t="s">
        <v>6913</v>
      </c>
      <c r="L10" s="60" t="s">
        <v>6857</v>
      </c>
      <c r="M10" s="60" t="s">
        <v>6857</v>
      </c>
      <c r="N10" s="60" t="s">
        <v>2512</v>
      </c>
      <c r="O10" s="60" t="s">
        <v>6914</v>
      </c>
      <c r="P10" s="60" t="s">
        <v>6857</v>
      </c>
      <c r="Q10" s="60" t="s">
        <v>6857</v>
      </c>
      <c r="R10" s="60" t="s">
        <v>6857</v>
      </c>
      <c r="S10" s="60">
        <v>543804</v>
      </c>
      <c r="T10" s="60" t="s">
        <v>6915</v>
      </c>
      <c r="U10" s="60" t="s">
        <v>6857</v>
      </c>
      <c r="V10" s="60" t="s">
        <v>6857</v>
      </c>
      <c r="W10" s="60" t="s">
        <v>6857</v>
      </c>
      <c r="X10" s="60" t="s">
        <v>6857</v>
      </c>
      <c r="Y10" s="60" t="s">
        <v>6857</v>
      </c>
      <c r="Z10" s="60" t="s">
        <v>6857</v>
      </c>
      <c r="AA10" s="60" t="s">
        <v>6857</v>
      </c>
      <c r="AB10" s="60" t="s">
        <v>6857</v>
      </c>
      <c r="AC10" s="60" t="s">
        <v>6857</v>
      </c>
      <c r="AD10" s="60" t="s">
        <v>6857</v>
      </c>
      <c r="AE10" s="60" t="s">
        <v>6916</v>
      </c>
      <c r="AF10" s="60" t="s">
        <v>6857</v>
      </c>
      <c r="AG10" s="60" t="s">
        <v>6917</v>
      </c>
      <c r="AH10" s="60" t="s">
        <v>6857</v>
      </c>
      <c r="AI10" s="60" t="s">
        <v>6857</v>
      </c>
      <c r="AJ10" s="60" t="s">
        <v>6857</v>
      </c>
      <c r="AK10" s="60" t="s">
        <v>6857</v>
      </c>
      <c r="AL10" s="60" t="s">
        <v>6893</v>
      </c>
      <c r="AM10" s="60" t="s">
        <v>6918</v>
      </c>
      <c r="AN10" s="60" t="s">
        <v>6919</v>
      </c>
      <c r="AO10" s="60" t="s">
        <v>6857</v>
      </c>
    </row>
    <row r="11" spans="1:41">
      <c r="A11" s="60" t="s">
        <v>6930</v>
      </c>
      <c r="B11" s="60" t="s">
        <v>6854</v>
      </c>
      <c r="C11" s="60" t="s">
        <v>6855</v>
      </c>
      <c r="D11" s="67">
        <v>40400</v>
      </c>
      <c r="E11" s="60" t="s">
        <v>6856</v>
      </c>
      <c r="F11" s="60" t="s">
        <v>6857</v>
      </c>
      <c r="G11" s="60" t="s">
        <v>6931</v>
      </c>
      <c r="H11" s="60" t="s">
        <v>6932</v>
      </c>
      <c r="I11" s="60" t="s">
        <v>6933</v>
      </c>
      <c r="J11" s="60" t="s">
        <v>6934</v>
      </c>
      <c r="K11" s="60" t="s">
        <v>6935</v>
      </c>
      <c r="L11" s="60" t="s">
        <v>6857</v>
      </c>
      <c r="M11" s="60" t="s">
        <v>6857</v>
      </c>
      <c r="N11" s="60" t="s">
        <v>6936</v>
      </c>
      <c r="O11" s="60" t="s">
        <v>6937</v>
      </c>
      <c r="P11" s="60" t="s">
        <v>6857</v>
      </c>
      <c r="Q11" s="60" t="s">
        <v>6857</v>
      </c>
      <c r="R11" s="60" t="s">
        <v>6857</v>
      </c>
      <c r="S11" s="60">
        <v>544027</v>
      </c>
      <c r="T11" s="60" t="s">
        <v>6938</v>
      </c>
      <c r="U11" s="60" t="s">
        <v>6857</v>
      </c>
      <c r="V11" s="60" t="s">
        <v>6857</v>
      </c>
      <c r="W11" s="60" t="s">
        <v>6857</v>
      </c>
      <c r="X11" s="60" t="s">
        <v>6857</v>
      </c>
      <c r="Y11" s="60" t="s">
        <v>6857</v>
      </c>
      <c r="Z11" s="60" t="s">
        <v>6857</v>
      </c>
      <c r="AA11" s="60" t="s">
        <v>6857</v>
      </c>
      <c r="AB11" s="60" t="s">
        <v>6857</v>
      </c>
      <c r="AC11" s="60" t="s">
        <v>6857</v>
      </c>
      <c r="AD11" s="60" t="s">
        <v>6857</v>
      </c>
      <c r="AE11" s="60" t="s">
        <v>6939</v>
      </c>
      <c r="AF11" s="60" t="s">
        <v>6857</v>
      </c>
      <c r="AG11" s="60" t="s">
        <v>6940</v>
      </c>
      <c r="AH11" s="60" t="s">
        <v>6857</v>
      </c>
      <c r="AI11" s="60" t="s">
        <v>6857</v>
      </c>
      <c r="AJ11" s="60" t="s">
        <v>6857</v>
      </c>
      <c r="AK11" s="60" t="s">
        <v>6857</v>
      </c>
      <c r="AL11" s="60" t="s">
        <v>6893</v>
      </c>
      <c r="AM11" s="60" t="s">
        <v>6941</v>
      </c>
      <c r="AN11" s="60" t="s">
        <v>6942</v>
      </c>
      <c r="AO11" s="60" t="s">
        <v>6857</v>
      </c>
    </row>
    <row r="12" spans="1:41">
      <c r="A12" s="60" t="s">
        <v>6943</v>
      </c>
      <c r="B12" s="60" t="s">
        <v>6854</v>
      </c>
      <c r="C12" s="60" t="s">
        <v>6855</v>
      </c>
      <c r="D12" s="67">
        <v>40400</v>
      </c>
      <c r="E12" s="60" t="s">
        <v>6856</v>
      </c>
      <c r="F12" s="60" t="s">
        <v>6857</v>
      </c>
      <c r="G12" s="60" t="s">
        <v>6944</v>
      </c>
      <c r="H12" s="60" t="s">
        <v>6945</v>
      </c>
      <c r="I12" s="60" t="s">
        <v>6946</v>
      </c>
      <c r="J12" s="60" t="s">
        <v>6947</v>
      </c>
      <c r="K12" s="60" t="s">
        <v>6948</v>
      </c>
      <c r="L12" s="60" t="s">
        <v>6857</v>
      </c>
      <c r="M12" s="60" t="s">
        <v>6857</v>
      </c>
      <c r="N12" s="60" t="s">
        <v>6936</v>
      </c>
      <c r="O12" s="60" t="s">
        <v>6949</v>
      </c>
      <c r="P12" s="60" t="s">
        <v>6857</v>
      </c>
      <c r="Q12" s="60" t="s">
        <v>6857</v>
      </c>
      <c r="R12" s="60" t="s">
        <v>6857</v>
      </c>
      <c r="S12" s="60">
        <v>544188</v>
      </c>
      <c r="T12" s="60" t="s">
        <v>6950</v>
      </c>
      <c r="U12" s="60" t="s">
        <v>6857</v>
      </c>
      <c r="V12" s="60" t="s">
        <v>6857</v>
      </c>
      <c r="W12" s="60" t="s">
        <v>6857</v>
      </c>
      <c r="X12" s="60" t="s">
        <v>6857</v>
      </c>
      <c r="Y12" s="60" t="s">
        <v>6857</v>
      </c>
      <c r="Z12" s="60" t="s">
        <v>6857</v>
      </c>
      <c r="AA12" s="60" t="s">
        <v>6857</v>
      </c>
      <c r="AB12" s="60" t="s">
        <v>6857</v>
      </c>
      <c r="AC12" s="60" t="s">
        <v>6857</v>
      </c>
      <c r="AD12" s="60" t="s">
        <v>6857</v>
      </c>
      <c r="AE12" s="60" t="s">
        <v>6939</v>
      </c>
      <c r="AF12" s="60" t="s">
        <v>6857</v>
      </c>
      <c r="AG12" s="60" t="s">
        <v>6940</v>
      </c>
      <c r="AH12" s="60" t="s">
        <v>6857</v>
      </c>
      <c r="AI12" s="60" t="s">
        <v>6857</v>
      </c>
      <c r="AJ12" s="60" t="s">
        <v>6857</v>
      </c>
      <c r="AK12" s="60" t="s">
        <v>6857</v>
      </c>
      <c r="AL12" s="60" t="s">
        <v>6893</v>
      </c>
      <c r="AM12" s="60" t="s">
        <v>6951</v>
      </c>
      <c r="AN12" s="60" t="s">
        <v>6952</v>
      </c>
      <c r="AO12" s="60" t="s">
        <v>6857</v>
      </c>
    </row>
    <row r="13" spans="1:41">
      <c r="A13" s="60" t="s">
        <v>6953</v>
      </c>
      <c r="B13" s="60" t="s">
        <v>6854</v>
      </c>
      <c r="C13" s="60" t="s">
        <v>6855</v>
      </c>
      <c r="D13" s="67">
        <v>40400</v>
      </c>
      <c r="E13" s="60" t="s">
        <v>6856</v>
      </c>
      <c r="F13" s="60" t="s">
        <v>6857</v>
      </c>
      <c r="G13" s="60" t="s">
        <v>6954</v>
      </c>
      <c r="H13" s="60" t="s">
        <v>6955</v>
      </c>
      <c r="I13" s="60" t="s">
        <v>6956</v>
      </c>
      <c r="J13" s="60" t="s">
        <v>6957</v>
      </c>
      <c r="K13" s="60" t="s">
        <v>6958</v>
      </c>
      <c r="L13" s="60" t="s">
        <v>6857</v>
      </c>
      <c r="M13" s="60" t="s">
        <v>6857</v>
      </c>
      <c r="N13" s="60" t="s">
        <v>6959</v>
      </c>
      <c r="O13" s="60" t="s">
        <v>6960</v>
      </c>
      <c r="P13" s="60" t="s">
        <v>6857</v>
      </c>
      <c r="Q13" s="60" t="s">
        <v>6887</v>
      </c>
      <c r="R13" s="60" t="s">
        <v>6857</v>
      </c>
      <c r="S13" s="60">
        <v>543502</v>
      </c>
      <c r="T13" s="60" t="s">
        <v>6961</v>
      </c>
      <c r="U13" s="60" t="s">
        <v>6857</v>
      </c>
      <c r="V13" s="60" t="s">
        <v>6857</v>
      </c>
      <c r="W13" s="60" t="s">
        <v>6857</v>
      </c>
      <c r="X13" s="60" t="s">
        <v>6857</v>
      </c>
      <c r="Y13" s="60" t="s">
        <v>6857</v>
      </c>
      <c r="Z13" s="60" t="s">
        <v>6857</v>
      </c>
      <c r="AA13" s="60" t="s">
        <v>6857</v>
      </c>
      <c r="AB13" s="60" t="s">
        <v>6857</v>
      </c>
      <c r="AC13" s="60" t="s">
        <v>6857</v>
      </c>
      <c r="AD13" s="60" t="s">
        <v>6857</v>
      </c>
      <c r="AE13" s="60" t="s">
        <v>6889</v>
      </c>
      <c r="AF13" s="60" t="s">
        <v>6857</v>
      </c>
      <c r="AG13" s="60" t="s">
        <v>6962</v>
      </c>
      <c r="AH13" s="60" t="s">
        <v>6857</v>
      </c>
      <c r="AI13" s="60" t="s">
        <v>6857</v>
      </c>
      <c r="AJ13" s="60" t="s">
        <v>6963</v>
      </c>
      <c r="AK13" s="60" t="s">
        <v>6857</v>
      </c>
      <c r="AL13" s="60" t="s">
        <v>6893</v>
      </c>
      <c r="AM13" s="60" t="s">
        <v>6964</v>
      </c>
      <c r="AN13" s="60" t="s">
        <v>6965</v>
      </c>
      <c r="AO13" s="60" t="s">
        <v>6857</v>
      </c>
    </row>
    <row r="14" spans="1:41">
      <c r="A14" s="60" t="s">
        <v>6966</v>
      </c>
      <c r="B14" s="60" t="s">
        <v>6854</v>
      </c>
      <c r="C14" s="60" t="s">
        <v>6855</v>
      </c>
      <c r="D14" s="67">
        <v>40400</v>
      </c>
      <c r="E14" s="60" t="s">
        <v>6856</v>
      </c>
      <c r="F14" s="60" t="s">
        <v>6857</v>
      </c>
      <c r="G14" s="60" t="s">
        <v>6967</v>
      </c>
      <c r="H14" s="60" t="s">
        <v>6968</v>
      </c>
      <c r="I14" s="60" t="s">
        <v>6969</v>
      </c>
      <c r="J14" s="60" t="s">
        <v>6970</v>
      </c>
      <c r="K14" s="60" t="s">
        <v>6971</v>
      </c>
      <c r="L14" s="60" t="s">
        <v>6857</v>
      </c>
      <c r="M14" s="60" t="s">
        <v>6857</v>
      </c>
      <c r="N14" s="60" t="s">
        <v>6972</v>
      </c>
      <c r="O14" s="60" t="s">
        <v>6973</v>
      </c>
      <c r="P14" s="60" t="s">
        <v>6857</v>
      </c>
      <c r="Q14" s="60" t="s">
        <v>6857</v>
      </c>
      <c r="R14" s="60" t="s">
        <v>6857</v>
      </c>
      <c r="S14" s="60">
        <v>543798</v>
      </c>
      <c r="T14" s="60" t="s">
        <v>6974</v>
      </c>
      <c r="U14" s="60" t="s">
        <v>6857</v>
      </c>
      <c r="V14" s="60" t="s">
        <v>6857</v>
      </c>
      <c r="W14" s="60" t="s">
        <v>6857</v>
      </c>
      <c r="X14" s="60" t="s">
        <v>6857</v>
      </c>
      <c r="Y14" s="60" t="s">
        <v>6857</v>
      </c>
      <c r="Z14" s="60" t="s">
        <v>6857</v>
      </c>
      <c r="AA14" s="60" t="s">
        <v>6857</v>
      </c>
      <c r="AB14" s="60" t="s">
        <v>6857</v>
      </c>
      <c r="AC14" s="60" t="s">
        <v>6857</v>
      </c>
      <c r="AD14" s="60" t="s">
        <v>6857</v>
      </c>
      <c r="AE14" s="60" t="s">
        <v>6889</v>
      </c>
      <c r="AF14" s="60" t="s">
        <v>6857</v>
      </c>
      <c r="AG14" s="60" t="s">
        <v>6975</v>
      </c>
      <c r="AH14" s="60" t="s">
        <v>6857</v>
      </c>
      <c r="AI14" s="60" t="s">
        <v>6857</v>
      </c>
      <c r="AJ14" s="60" t="s">
        <v>6857</v>
      </c>
      <c r="AK14" s="60" t="s">
        <v>6857</v>
      </c>
      <c r="AL14" s="60" t="s">
        <v>6893</v>
      </c>
      <c r="AM14" s="60" t="s">
        <v>6976</v>
      </c>
      <c r="AN14" s="60" t="s">
        <v>6977</v>
      </c>
      <c r="AO14" s="60" t="s">
        <v>6857</v>
      </c>
    </row>
    <row r="15" spans="1:41">
      <c r="A15" s="60" t="s">
        <v>6978</v>
      </c>
      <c r="B15" s="60" t="s">
        <v>6854</v>
      </c>
      <c r="C15" s="60" t="s">
        <v>6855</v>
      </c>
      <c r="D15" s="67">
        <v>40400</v>
      </c>
      <c r="E15" s="60" t="s">
        <v>6856</v>
      </c>
      <c r="F15" s="60" t="s">
        <v>6857</v>
      </c>
      <c r="G15" s="60" t="s">
        <v>6979</v>
      </c>
      <c r="H15" s="60" t="s">
        <v>6980</v>
      </c>
      <c r="I15" s="60" t="s">
        <v>6981</v>
      </c>
      <c r="J15" s="60" t="s">
        <v>6982</v>
      </c>
      <c r="K15" s="4" t="s">
        <v>7787</v>
      </c>
      <c r="L15" s="60" t="s">
        <v>6857</v>
      </c>
      <c r="M15" s="60" t="s">
        <v>6857</v>
      </c>
      <c r="N15" s="60" t="s">
        <v>2562</v>
      </c>
      <c r="O15" s="60" t="s">
        <v>6983</v>
      </c>
      <c r="P15" s="60" t="s">
        <v>6857</v>
      </c>
      <c r="Q15" s="60" t="s">
        <v>6984</v>
      </c>
      <c r="R15" s="60" t="s">
        <v>6857</v>
      </c>
      <c r="S15" s="60">
        <v>778277</v>
      </c>
      <c r="T15" s="60" t="s">
        <v>6985</v>
      </c>
      <c r="U15" s="60" t="s">
        <v>6857</v>
      </c>
      <c r="V15" s="60" t="s">
        <v>6857</v>
      </c>
      <c r="W15" s="60" t="s">
        <v>6857</v>
      </c>
      <c r="X15" s="60" t="s">
        <v>6857</v>
      </c>
      <c r="Y15" s="60" t="s">
        <v>6857</v>
      </c>
      <c r="Z15" s="60" t="s">
        <v>6857</v>
      </c>
      <c r="AA15" s="60" t="s">
        <v>6857</v>
      </c>
      <c r="AB15" s="60" t="s">
        <v>6857</v>
      </c>
      <c r="AC15" s="60" t="s">
        <v>6857</v>
      </c>
      <c r="AD15" s="60" t="s">
        <v>6857</v>
      </c>
      <c r="AE15" s="60" t="s">
        <v>6889</v>
      </c>
      <c r="AF15" s="60" t="s">
        <v>6857</v>
      </c>
      <c r="AG15" s="60" t="s">
        <v>6986</v>
      </c>
      <c r="AH15" s="60" t="s">
        <v>6857</v>
      </c>
      <c r="AI15" s="60" t="s">
        <v>6857</v>
      </c>
      <c r="AJ15" s="60" t="s">
        <v>6857</v>
      </c>
      <c r="AK15" s="60" t="s">
        <v>6857</v>
      </c>
      <c r="AL15" s="60" t="s">
        <v>6893</v>
      </c>
      <c r="AM15" s="60" t="s">
        <v>6987</v>
      </c>
      <c r="AN15" s="60" t="s">
        <v>6988</v>
      </c>
      <c r="AO15" s="60" t="s">
        <v>6857</v>
      </c>
    </row>
    <row r="16" spans="1:41">
      <c r="A16" s="60" t="s">
        <v>6989</v>
      </c>
      <c r="B16" s="60" t="s">
        <v>6854</v>
      </c>
      <c r="C16" s="60" t="s">
        <v>6855</v>
      </c>
      <c r="D16" s="67">
        <v>40400</v>
      </c>
      <c r="E16" s="60" t="s">
        <v>6856</v>
      </c>
      <c r="F16" s="60" t="s">
        <v>6857</v>
      </c>
      <c r="G16" s="60" t="s">
        <v>6990</v>
      </c>
      <c r="H16" s="60" t="s">
        <v>6991</v>
      </c>
      <c r="I16" s="60" t="s">
        <v>6992</v>
      </c>
      <c r="J16" s="60" t="s">
        <v>6993</v>
      </c>
      <c r="K16" s="60" t="s">
        <v>6994</v>
      </c>
      <c r="L16" s="60" t="s">
        <v>6857</v>
      </c>
      <c r="M16" s="60" t="s">
        <v>6857</v>
      </c>
      <c r="N16" s="60" t="s">
        <v>6995</v>
      </c>
      <c r="O16" s="60" t="s">
        <v>6996</v>
      </c>
      <c r="P16" s="60" t="s">
        <v>6857</v>
      </c>
      <c r="Q16" s="60" t="s">
        <v>6857</v>
      </c>
      <c r="R16" s="60" t="s">
        <v>6857</v>
      </c>
      <c r="S16" s="60">
        <v>543987</v>
      </c>
      <c r="T16" s="60" t="s">
        <v>6997</v>
      </c>
      <c r="U16" s="60" t="s">
        <v>6857</v>
      </c>
      <c r="V16" s="60" t="s">
        <v>6857</v>
      </c>
      <c r="W16" s="60" t="s">
        <v>6857</v>
      </c>
      <c r="X16" s="60" t="s">
        <v>6857</v>
      </c>
      <c r="Y16" s="60" t="s">
        <v>6857</v>
      </c>
      <c r="Z16" s="60" t="s">
        <v>6857</v>
      </c>
      <c r="AA16" s="60" t="s">
        <v>6857</v>
      </c>
      <c r="AB16" s="60" t="s">
        <v>6857</v>
      </c>
      <c r="AC16" s="60" t="s">
        <v>6857</v>
      </c>
      <c r="AD16" s="60" t="s">
        <v>6857</v>
      </c>
      <c r="AE16" s="60" t="s">
        <v>6998</v>
      </c>
      <c r="AF16" s="60" t="s">
        <v>6999</v>
      </c>
      <c r="AG16" s="60" t="s">
        <v>7000</v>
      </c>
      <c r="AH16" s="60" t="s">
        <v>6857</v>
      </c>
      <c r="AI16" s="60" t="s">
        <v>6857</v>
      </c>
      <c r="AJ16" s="60" t="s">
        <v>7001</v>
      </c>
      <c r="AK16" s="60" t="s">
        <v>6857</v>
      </c>
      <c r="AL16" s="60" t="s">
        <v>6893</v>
      </c>
      <c r="AM16" s="60" t="s">
        <v>7002</v>
      </c>
      <c r="AN16" s="60" t="s">
        <v>7003</v>
      </c>
      <c r="AO16" s="60" t="s">
        <v>6857</v>
      </c>
    </row>
    <row r="17" spans="1:41">
      <c r="A17" s="60" t="s">
        <v>7004</v>
      </c>
      <c r="B17" s="60" t="s">
        <v>6854</v>
      </c>
      <c r="C17" s="60" t="s">
        <v>6855</v>
      </c>
      <c r="D17" s="67">
        <v>40400</v>
      </c>
      <c r="E17" s="60" t="s">
        <v>6856</v>
      </c>
      <c r="F17" s="60" t="s">
        <v>6857</v>
      </c>
      <c r="G17" s="60" t="s">
        <v>7005</v>
      </c>
      <c r="H17" s="60" t="s">
        <v>7006</v>
      </c>
      <c r="I17" s="60" t="s">
        <v>7007</v>
      </c>
      <c r="J17" s="60" t="s">
        <v>7008</v>
      </c>
      <c r="K17" s="60" t="s">
        <v>7009</v>
      </c>
      <c r="L17" s="60" t="s">
        <v>6857</v>
      </c>
      <c r="M17" s="60" t="s">
        <v>6857</v>
      </c>
      <c r="N17" s="60" t="s">
        <v>6995</v>
      </c>
      <c r="O17" s="60" t="s">
        <v>7010</v>
      </c>
      <c r="P17" s="60" t="s">
        <v>6857</v>
      </c>
      <c r="Q17" s="60" t="s">
        <v>6857</v>
      </c>
      <c r="R17" s="60" t="s">
        <v>6857</v>
      </c>
      <c r="S17" s="60">
        <v>543986</v>
      </c>
      <c r="T17" s="60" t="s">
        <v>7011</v>
      </c>
      <c r="U17" s="60" t="s">
        <v>6857</v>
      </c>
      <c r="V17" s="60" t="s">
        <v>6857</v>
      </c>
      <c r="W17" s="60" t="s">
        <v>6857</v>
      </c>
      <c r="X17" s="60" t="s">
        <v>6857</v>
      </c>
      <c r="Y17" s="60" t="s">
        <v>6857</v>
      </c>
      <c r="Z17" s="60" t="s">
        <v>6857</v>
      </c>
      <c r="AA17" s="60" t="s">
        <v>6857</v>
      </c>
      <c r="AB17" s="60" t="s">
        <v>6857</v>
      </c>
      <c r="AC17" s="60" t="s">
        <v>6857</v>
      </c>
      <c r="AD17" s="60" t="s">
        <v>6857</v>
      </c>
      <c r="AE17" s="60" t="s">
        <v>6998</v>
      </c>
      <c r="AF17" s="60" t="s">
        <v>7012</v>
      </c>
      <c r="AG17" s="60" t="s">
        <v>7000</v>
      </c>
      <c r="AH17" s="60" t="s">
        <v>6857</v>
      </c>
      <c r="AI17" s="60" t="s">
        <v>6857</v>
      </c>
      <c r="AJ17" s="60" t="s">
        <v>6857</v>
      </c>
      <c r="AK17" s="60" t="s">
        <v>6857</v>
      </c>
      <c r="AL17" s="60" t="s">
        <v>6893</v>
      </c>
      <c r="AM17" s="60" t="s">
        <v>7013</v>
      </c>
      <c r="AN17" s="60" t="s">
        <v>7014</v>
      </c>
      <c r="AO17" s="60" t="s">
        <v>6857</v>
      </c>
    </row>
    <row r="18" spans="1:41">
      <c r="A18" s="60" t="s">
        <v>7015</v>
      </c>
      <c r="B18" s="60" t="s">
        <v>6854</v>
      </c>
      <c r="C18" s="60" t="s">
        <v>6855</v>
      </c>
      <c r="D18" s="67">
        <v>40400</v>
      </c>
      <c r="E18" s="60" t="s">
        <v>6856</v>
      </c>
      <c r="F18" s="60" t="s">
        <v>6857</v>
      </c>
      <c r="G18" s="60" t="s">
        <v>7016</v>
      </c>
      <c r="H18" s="60" t="s">
        <v>7017</v>
      </c>
      <c r="I18" s="60" t="s">
        <v>7018</v>
      </c>
      <c r="J18" s="60" t="s">
        <v>7019</v>
      </c>
      <c r="K18" s="60" t="s">
        <v>7020</v>
      </c>
      <c r="L18" s="60" t="s">
        <v>6857</v>
      </c>
      <c r="M18" s="60" t="s">
        <v>6857</v>
      </c>
      <c r="N18" s="60" t="s">
        <v>7021</v>
      </c>
      <c r="O18" s="60" t="s">
        <v>7022</v>
      </c>
      <c r="P18" s="60" t="s">
        <v>6857</v>
      </c>
      <c r="Q18" s="60" t="s">
        <v>6857</v>
      </c>
      <c r="R18" s="60" t="s">
        <v>6857</v>
      </c>
      <c r="S18" s="60">
        <v>544241</v>
      </c>
      <c r="T18" s="60" t="s">
        <v>7023</v>
      </c>
      <c r="U18" s="60" t="s">
        <v>6857</v>
      </c>
      <c r="V18" s="60" t="s">
        <v>6857</v>
      </c>
      <c r="W18" s="60" t="s">
        <v>6857</v>
      </c>
      <c r="X18" s="60" t="s">
        <v>6857</v>
      </c>
      <c r="Y18" s="60" t="s">
        <v>6857</v>
      </c>
      <c r="Z18" s="60" t="s">
        <v>6857</v>
      </c>
      <c r="AA18" s="60" t="s">
        <v>6857</v>
      </c>
      <c r="AB18" s="60" t="s">
        <v>6857</v>
      </c>
      <c r="AC18" s="60" t="s">
        <v>6857</v>
      </c>
      <c r="AD18" s="60" t="s">
        <v>6857</v>
      </c>
      <c r="AE18" s="60" t="s">
        <v>6889</v>
      </c>
      <c r="AF18" s="60" t="s">
        <v>6857</v>
      </c>
      <c r="AG18" s="60" t="s">
        <v>6962</v>
      </c>
      <c r="AH18" s="60" t="s">
        <v>6857</v>
      </c>
      <c r="AI18" s="60" t="s">
        <v>6857</v>
      </c>
      <c r="AJ18" s="60" t="s">
        <v>6857</v>
      </c>
      <c r="AK18" s="60" t="s">
        <v>6857</v>
      </c>
      <c r="AL18" s="60" t="s">
        <v>6893</v>
      </c>
      <c r="AM18" s="60" t="s">
        <v>7024</v>
      </c>
      <c r="AN18" s="60" t="s">
        <v>7025</v>
      </c>
      <c r="AO18" s="60" t="s">
        <v>6857</v>
      </c>
    </row>
    <row r="19" spans="1:41">
      <c r="A19" s="60" t="s">
        <v>7026</v>
      </c>
      <c r="B19" s="60" t="s">
        <v>6854</v>
      </c>
      <c r="C19" s="60" t="s">
        <v>6855</v>
      </c>
      <c r="D19" s="67">
        <v>40400</v>
      </c>
      <c r="E19" s="60" t="s">
        <v>6856</v>
      </c>
      <c r="F19" s="60" t="s">
        <v>6857</v>
      </c>
      <c r="G19" s="60" t="s">
        <v>7027</v>
      </c>
      <c r="H19" s="60" t="s">
        <v>7028</v>
      </c>
      <c r="I19" s="60" t="s">
        <v>7029</v>
      </c>
      <c r="J19" s="60" t="s">
        <v>7030</v>
      </c>
      <c r="K19" s="60" t="s">
        <v>7031</v>
      </c>
      <c r="L19" s="60" t="s">
        <v>6857</v>
      </c>
      <c r="M19" s="60" t="s">
        <v>6857</v>
      </c>
      <c r="N19" s="60" t="s">
        <v>7032</v>
      </c>
      <c r="O19" s="60" t="s">
        <v>7033</v>
      </c>
      <c r="P19" s="60" t="s">
        <v>6857</v>
      </c>
      <c r="Q19" s="60" t="s">
        <v>6887</v>
      </c>
      <c r="R19" s="60" t="s">
        <v>6857</v>
      </c>
      <c r="S19" s="60">
        <v>100125905</v>
      </c>
      <c r="T19" s="60" t="s">
        <v>7034</v>
      </c>
      <c r="U19" s="60" t="s">
        <v>6857</v>
      </c>
      <c r="V19" s="60" t="s">
        <v>6857</v>
      </c>
      <c r="W19" s="60" t="s">
        <v>6857</v>
      </c>
      <c r="X19" s="60" t="s">
        <v>6857</v>
      </c>
      <c r="Y19" s="60" t="s">
        <v>6857</v>
      </c>
      <c r="Z19" s="60" t="s">
        <v>6857</v>
      </c>
      <c r="AA19" s="60" t="s">
        <v>6857</v>
      </c>
      <c r="AB19" s="60" t="s">
        <v>6857</v>
      </c>
      <c r="AC19" s="60" t="s">
        <v>6857</v>
      </c>
      <c r="AD19" s="60" t="s">
        <v>6857</v>
      </c>
      <c r="AE19" s="60" t="s">
        <v>6889</v>
      </c>
      <c r="AF19" s="60" t="s">
        <v>6999</v>
      </c>
      <c r="AG19" s="60" t="s">
        <v>6962</v>
      </c>
      <c r="AH19" s="60" t="s">
        <v>6857</v>
      </c>
      <c r="AI19" s="60" t="s">
        <v>6857</v>
      </c>
      <c r="AJ19" s="60" t="s">
        <v>7035</v>
      </c>
      <c r="AK19" s="60" t="s">
        <v>6857</v>
      </c>
      <c r="AL19" s="60" t="s">
        <v>6893</v>
      </c>
      <c r="AM19" s="60" t="s">
        <v>7036</v>
      </c>
      <c r="AN19" s="60" t="s">
        <v>7037</v>
      </c>
      <c r="AO19" s="60" t="s">
        <v>7038</v>
      </c>
    </row>
    <row r="20" spans="1:41">
      <c r="A20" s="60" t="s">
        <v>7039</v>
      </c>
      <c r="B20" s="60" t="s">
        <v>6854</v>
      </c>
      <c r="C20" s="60" t="s">
        <v>6855</v>
      </c>
      <c r="D20" s="67">
        <v>40400</v>
      </c>
      <c r="E20" s="60" t="s">
        <v>6856</v>
      </c>
      <c r="F20" s="60" t="s">
        <v>6857</v>
      </c>
      <c r="G20" s="60" t="s">
        <v>7040</v>
      </c>
      <c r="H20" s="60" t="s">
        <v>7041</v>
      </c>
      <c r="I20" s="60" t="s">
        <v>7042</v>
      </c>
      <c r="J20" s="60" t="s">
        <v>7043</v>
      </c>
      <c r="K20" s="60" t="s">
        <v>7044</v>
      </c>
      <c r="L20" s="60" t="s">
        <v>6857</v>
      </c>
      <c r="M20" s="60" t="s">
        <v>6857</v>
      </c>
      <c r="N20" s="60" t="s">
        <v>7045</v>
      </c>
      <c r="O20" s="60" t="s">
        <v>7046</v>
      </c>
      <c r="P20" s="60" t="s">
        <v>6857</v>
      </c>
      <c r="Q20" s="60" t="s">
        <v>6887</v>
      </c>
      <c r="R20" s="60" t="s">
        <v>6857</v>
      </c>
      <c r="S20" s="60">
        <v>543609</v>
      </c>
      <c r="T20" s="60" t="s">
        <v>7047</v>
      </c>
      <c r="U20" s="60" t="s">
        <v>6857</v>
      </c>
      <c r="V20" s="60" t="s">
        <v>6857</v>
      </c>
      <c r="W20" s="60" t="s">
        <v>6857</v>
      </c>
      <c r="X20" s="60" t="s">
        <v>6857</v>
      </c>
      <c r="Y20" s="60" t="s">
        <v>6857</v>
      </c>
      <c r="Z20" s="60" t="s">
        <v>6857</v>
      </c>
      <c r="AA20" s="60" t="s">
        <v>6857</v>
      </c>
      <c r="AB20" s="60" t="s">
        <v>6857</v>
      </c>
      <c r="AC20" s="60" t="s">
        <v>6857</v>
      </c>
      <c r="AD20" s="60" t="s">
        <v>6857</v>
      </c>
      <c r="AE20" s="60" t="s">
        <v>6889</v>
      </c>
      <c r="AF20" s="60" t="s">
        <v>6857</v>
      </c>
      <c r="AG20" s="60" t="s">
        <v>7048</v>
      </c>
      <c r="AH20" s="60" t="s">
        <v>6857</v>
      </c>
      <c r="AI20" s="60" t="s">
        <v>7049</v>
      </c>
      <c r="AJ20" s="60" t="s">
        <v>7050</v>
      </c>
      <c r="AK20" s="60" t="s">
        <v>6857</v>
      </c>
      <c r="AL20" s="60" t="s">
        <v>7051</v>
      </c>
      <c r="AM20" s="60" t="s">
        <v>7052</v>
      </c>
      <c r="AN20" s="60" t="s">
        <v>7053</v>
      </c>
      <c r="AO20" s="60" t="s">
        <v>6857</v>
      </c>
    </row>
    <row r="21" spans="1:41">
      <c r="A21" s="60" t="s">
        <v>7054</v>
      </c>
      <c r="B21" s="60" t="s">
        <v>6854</v>
      </c>
      <c r="C21" s="60" t="s">
        <v>6855</v>
      </c>
      <c r="D21" s="67">
        <v>40400</v>
      </c>
      <c r="E21" s="60" t="s">
        <v>6856</v>
      </c>
      <c r="F21" s="60" t="s">
        <v>6857</v>
      </c>
      <c r="G21" s="60" t="s">
        <v>7055</v>
      </c>
      <c r="H21" s="60" t="s">
        <v>7056</v>
      </c>
      <c r="I21" s="60" t="s">
        <v>7057</v>
      </c>
      <c r="J21" s="60" t="s">
        <v>7058</v>
      </c>
      <c r="K21" s="60" t="s">
        <v>7059</v>
      </c>
      <c r="L21" s="60" t="s">
        <v>6857</v>
      </c>
      <c r="M21" s="60" t="s">
        <v>6857</v>
      </c>
      <c r="N21" s="60" t="s">
        <v>7045</v>
      </c>
      <c r="O21" s="60" t="s">
        <v>7060</v>
      </c>
      <c r="P21" s="60" t="s">
        <v>6857</v>
      </c>
      <c r="Q21" s="60" t="s">
        <v>6887</v>
      </c>
      <c r="R21" s="60" t="s">
        <v>6857</v>
      </c>
      <c r="S21" s="60">
        <v>543610</v>
      </c>
      <c r="T21" s="60" t="s">
        <v>7061</v>
      </c>
      <c r="U21" s="60" t="s">
        <v>6857</v>
      </c>
      <c r="V21" s="60" t="s">
        <v>6857</v>
      </c>
      <c r="W21" s="60" t="s">
        <v>6857</v>
      </c>
      <c r="X21" s="60" t="s">
        <v>6857</v>
      </c>
      <c r="Y21" s="60" t="s">
        <v>6857</v>
      </c>
      <c r="Z21" s="60" t="s">
        <v>6857</v>
      </c>
      <c r="AA21" s="60" t="s">
        <v>6857</v>
      </c>
      <c r="AB21" s="60" t="s">
        <v>6857</v>
      </c>
      <c r="AC21" s="60" t="s">
        <v>6857</v>
      </c>
      <c r="AD21" s="60" t="s">
        <v>6857</v>
      </c>
      <c r="AE21" s="60" t="s">
        <v>6889</v>
      </c>
      <c r="AF21" s="60" t="s">
        <v>6857</v>
      </c>
      <c r="AG21" s="60" t="s">
        <v>7048</v>
      </c>
      <c r="AH21" s="60" t="s">
        <v>6857</v>
      </c>
      <c r="AI21" s="60" t="s">
        <v>6857</v>
      </c>
      <c r="AJ21" s="60" t="s">
        <v>7062</v>
      </c>
      <c r="AK21" s="60" t="s">
        <v>6857</v>
      </c>
      <c r="AL21" s="60" t="s">
        <v>6893</v>
      </c>
      <c r="AM21" s="60" t="s">
        <v>7063</v>
      </c>
      <c r="AN21" s="60" t="s">
        <v>7064</v>
      </c>
      <c r="AO21" s="60" t="s">
        <v>6857</v>
      </c>
    </row>
    <row r="22" spans="1:41">
      <c r="A22" s="60" t="s">
        <v>7065</v>
      </c>
      <c r="B22" s="60" t="s">
        <v>6854</v>
      </c>
      <c r="C22" s="60" t="s">
        <v>6855</v>
      </c>
      <c r="D22" s="67">
        <v>40400</v>
      </c>
      <c r="E22" s="60" t="s">
        <v>6856</v>
      </c>
      <c r="F22" s="60" t="s">
        <v>6857</v>
      </c>
      <c r="G22" s="60" t="s">
        <v>7066</v>
      </c>
      <c r="H22" s="60" t="s">
        <v>7067</v>
      </c>
      <c r="I22" s="60" t="s">
        <v>7068</v>
      </c>
      <c r="J22" s="60" t="s">
        <v>7069</v>
      </c>
      <c r="K22" s="60" t="s">
        <v>7070</v>
      </c>
      <c r="L22" s="60" t="s">
        <v>6857</v>
      </c>
      <c r="M22" s="60" t="s">
        <v>6857</v>
      </c>
      <c r="N22" s="60" t="s">
        <v>7045</v>
      </c>
      <c r="O22" s="60" t="s">
        <v>7071</v>
      </c>
      <c r="P22" s="60" t="s">
        <v>6857</v>
      </c>
      <c r="Q22" s="60" t="s">
        <v>6887</v>
      </c>
      <c r="R22" s="60" t="s">
        <v>6857</v>
      </c>
      <c r="S22" s="60">
        <v>543608</v>
      </c>
      <c r="T22" s="60" t="s">
        <v>7072</v>
      </c>
      <c r="U22" s="60" t="s">
        <v>6857</v>
      </c>
      <c r="V22" s="60" t="s">
        <v>6857</v>
      </c>
      <c r="W22" s="60" t="s">
        <v>6857</v>
      </c>
      <c r="X22" s="60" t="s">
        <v>6857</v>
      </c>
      <c r="Y22" s="60" t="s">
        <v>6857</v>
      </c>
      <c r="Z22" s="60" t="s">
        <v>6857</v>
      </c>
      <c r="AA22" s="60" t="s">
        <v>6857</v>
      </c>
      <c r="AB22" s="60" t="s">
        <v>6857</v>
      </c>
      <c r="AC22" s="60" t="s">
        <v>6857</v>
      </c>
      <c r="AD22" s="60" t="s">
        <v>6857</v>
      </c>
      <c r="AE22" s="60" t="s">
        <v>6889</v>
      </c>
      <c r="AF22" s="60" t="s">
        <v>6857</v>
      </c>
      <c r="AG22" s="60" t="s">
        <v>7048</v>
      </c>
      <c r="AH22" s="60" t="s">
        <v>6857</v>
      </c>
      <c r="AI22" s="60" t="s">
        <v>6857</v>
      </c>
      <c r="AJ22" s="60" t="s">
        <v>7073</v>
      </c>
      <c r="AK22" s="60" t="s">
        <v>6857</v>
      </c>
      <c r="AL22" s="60" t="s">
        <v>6893</v>
      </c>
      <c r="AM22" s="60" t="s">
        <v>7074</v>
      </c>
      <c r="AN22" s="60" t="s">
        <v>7075</v>
      </c>
      <c r="AO22" s="60" t="s">
        <v>6857</v>
      </c>
    </row>
    <row r="23" spans="1:41">
      <c r="A23" s="60" t="s">
        <v>7076</v>
      </c>
      <c r="B23" s="60" t="s">
        <v>6854</v>
      </c>
      <c r="C23" s="60" t="s">
        <v>6855</v>
      </c>
      <c r="D23" s="67">
        <v>40400</v>
      </c>
      <c r="E23" s="60" t="s">
        <v>6856</v>
      </c>
      <c r="F23" s="60" t="s">
        <v>6857</v>
      </c>
      <c r="G23" s="60" t="s">
        <v>7077</v>
      </c>
      <c r="H23" s="60" t="s">
        <v>7078</v>
      </c>
      <c r="I23" s="60" t="s">
        <v>7079</v>
      </c>
      <c r="J23" s="60" t="s">
        <v>7080</v>
      </c>
      <c r="K23" s="60" t="s">
        <v>7081</v>
      </c>
      <c r="L23" s="60" t="s">
        <v>6857</v>
      </c>
      <c r="M23" s="60" t="s">
        <v>6857</v>
      </c>
      <c r="N23" s="60" t="s">
        <v>7082</v>
      </c>
      <c r="O23" s="60" t="s">
        <v>7083</v>
      </c>
      <c r="P23" s="60" t="s">
        <v>6857</v>
      </c>
      <c r="Q23" s="60" t="s">
        <v>6887</v>
      </c>
      <c r="R23" s="60" t="s">
        <v>6857</v>
      </c>
      <c r="S23" s="60">
        <v>544167</v>
      </c>
      <c r="T23" s="60" t="s">
        <v>7084</v>
      </c>
      <c r="U23" s="60" t="s">
        <v>6857</v>
      </c>
      <c r="V23" s="60" t="s">
        <v>6857</v>
      </c>
      <c r="W23" s="60" t="s">
        <v>6857</v>
      </c>
      <c r="X23" s="60" t="s">
        <v>6857</v>
      </c>
      <c r="Y23" s="60" t="s">
        <v>6857</v>
      </c>
      <c r="Z23" s="60" t="s">
        <v>6857</v>
      </c>
      <c r="AA23" s="60" t="s">
        <v>6857</v>
      </c>
      <c r="AB23" s="60" t="s">
        <v>6857</v>
      </c>
      <c r="AC23" s="60" t="s">
        <v>6857</v>
      </c>
      <c r="AD23" s="60" t="s">
        <v>6857</v>
      </c>
      <c r="AE23" s="60" t="s">
        <v>6889</v>
      </c>
      <c r="AF23" s="60" t="s">
        <v>6857</v>
      </c>
      <c r="AG23" s="60" t="s">
        <v>7048</v>
      </c>
      <c r="AH23" s="60" t="s">
        <v>6857</v>
      </c>
      <c r="AI23" s="60" t="s">
        <v>7085</v>
      </c>
      <c r="AJ23" s="60" t="s">
        <v>6857</v>
      </c>
      <c r="AK23" s="60" t="s">
        <v>6857</v>
      </c>
      <c r="AL23" s="60" t="s">
        <v>7086</v>
      </c>
      <c r="AM23" s="60" t="s">
        <v>7087</v>
      </c>
      <c r="AN23" s="60" t="s">
        <v>7088</v>
      </c>
      <c r="AO23" s="60" t="s">
        <v>6857</v>
      </c>
    </row>
    <row r="24" spans="1:41">
      <c r="A24" s="60" t="s">
        <v>7089</v>
      </c>
      <c r="B24" s="60" t="s">
        <v>6854</v>
      </c>
      <c r="C24" s="60" t="s">
        <v>6855</v>
      </c>
      <c r="D24" s="67">
        <v>40400</v>
      </c>
      <c r="E24" s="60" t="s">
        <v>6856</v>
      </c>
      <c r="F24" s="60" t="s">
        <v>6857</v>
      </c>
      <c r="G24" s="60" t="s">
        <v>7090</v>
      </c>
      <c r="H24" s="60" t="s">
        <v>7091</v>
      </c>
      <c r="I24" s="60" t="s">
        <v>7092</v>
      </c>
      <c r="J24" s="60" t="s">
        <v>7093</v>
      </c>
      <c r="K24" s="60" t="s">
        <v>7094</v>
      </c>
      <c r="L24" s="60" t="s">
        <v>6857</v>
      </c>
      <c r="M24" s="60" t="s">
        <v>6857</v>
      </c>
      <c r="N24" s="4" t="s">
        <v>7785</v>
      </c>
      <c r="O24" s="60" t="s">
        <v>7095</v>
      </c>
      <c r="P24" s="60" t="s">
        <v>6857</v>
      </c>
      <c r="Q24" s="60" t="s">
        <v>6887</v>
      </c>
      <c r="R24" s="60" t="s">
        <v>6857</v>
      </c>
      <c r="S24" s="60">
        <v>100191127</v>
      </c>
      <c r="T24" s="60" t="s">
        <v>7096</v>
      </c>
      <c r="U24" s="60" t="s">
        <v>6857</v>
      </c>
      <c r="V24" s="60" t="s">
        <v>6857</v>
      </c>
      <c r="W24" s="60" t="s">
        <v>6857</v>
      </c>
      <c r="X24" s="60" t="s">
        <v>6857</v>
      </c>
      <c r="Y24" s="60" t="s">
        <v>6857</v>
      </c>
      <c r="Z24" s="60" t="s">
        <v>6857</v>
      </c>
      <c r="AA24" s="60" t="s">
        <v>6857</v>
      </c>
      <c r="AB24" s="60" t="s">
        <v>6857</v>
      </c>
      <c r="AC24" s="60" t="s">
        <v>6857</v>
      </c>
      <c r="AD24" s="60" t="s">
        <v>6857</v>
      </c>
      <c r="AE24" s="60" t="s">
        <v>7097</v>
      </c>
      <c r="AF24" s="60" t="s">
        <v>6857</v>
      </c>
      <c r="AG24" s="60" t="s">
        <v>7098</v>
      </c>
      <c r="AH24" s="60" t="s">
        <v>6857</v>
      </c>
      <c r="AI24" s="60" t="s">
        <v>6857</v>
      </c>
      <c r="AJ24" s="60" t="s">
        <v>7099</v>
      </c>
      <c r="AK24" s="60" t="s">
        <v>6857</v>
      </c>
      <c r="AL24" s="60" t="s">
        <v>6893</v>
      </c>
      <c r="AM24" s="60" t="s">
        <v>7100</v>
      </c>
      <c r="AN24" s="60" t="s">
        <v>7101</v>
      </c>
      <c r="AO24" s="60" t="s">
        <v>6857</v>
      </c>
    </row>
    <row r="25" spans="1:41">
      <c r="A25" s="60" t="s">
        <v>7102</v>
      </c>
      <c r="B25" s="60" t="s">
        <v>6854</v>
      </c>
      <c r="C25" s="60" t="s">
        <v>6855</v>
      </c>
      <c r="D25" s="67">
        <v>40400</v>
      </c>
      <c r="E25" s="60" t="s">
        <v>6856</v>
      </c>
      <c r="F25" s="60" t="s">
        <v>6857</v>
      </c>
      <c r="G25" s="60" t="s">
        <v>7103</v>
      </c>
      <c r="H25" s="60" t="s">
        <v>7104</v>
      </c>
      <c r="I25" s="60" t="s">
        <v>7105</v>
      </c>
      <c r="J25" s="60" t="s">
        <v>6857</v>
      </c>
      <c r="K25" s="60" t="s">
        <v>7106</v>
      </c>
      <c r="L25" s="60" t="s">
        <v>6857</v>
      </c>
      <c r="M25" s="60" t="s">
        <v>6857</v>
      </c>
      <c r="N25" s="60" t="s">
        <v>7107</v>
      </c>
      <c r="O25" s="60" t="s">
        <v>7108</v>
      </c>
      <c r="P25" s="60" t="s">
        <v>6857</v>
      </c>
      <c r="Q25" s="60" t="s">
        <v>6984</v>
      </c>
      <c r="R25" s="60" t="s">
        <v>6857</v>
      </c>
      <c r="S25" s="60">
        <v>100191128</v>
      </c>
      <c r="T25" s="60" t="s">
        <v>7109</v>
      </c>
      <c r="U25" s="60" t="s">
        <v>6857</v>
      </c>
      <c r="V25" s="60" t="s">
        <v>6857</v>
      </c>
      <c r="W25" s="60" t="s">
        <v>6857</v>
      </c>
      <c r="X25" s="60" t="s">
        <v>6857</v>
      </c>
      <c r="Y25" s="60" t="s">
        <v>6857</v>
      </c>
      <c r="Z25" s="60" t="s">
        <v>6857</v>
      </c>
      <c r="AA25" s="60" t="s">
        <v>6857</v>
      </c>
      <c r="AB25" s="60" t="s">
        <v>6857</v>
      </c>
      <c r="AC25" s="60" t="s">
        <v>6857</v>
      </c>
      <c r="AD25" s="60" t="s">
        <v>6857</v>
      </c>
      <c r="AE25" s="60" t="s">
        <v>6889</v>
      </c>
      <c r="AF25" s="60" t="s">
        <v>6857</v>
      </c>
      <c r="AG25" s="60" t="s">
        <v>7110</v>
      </c>
      <c r="AH25" s="60" t="s">
        <v>6857</v>
      </c>
      <c r="AI25" s="60" t="s">
        <v>6857</v>
      </c>
      <c r="AJ25" s="60" t="s">
        <v>7111</v>
      </c>
      <c r="AK25" s="60" t="s">
        <v>6857</v>
      </c>
      <c r="AL25" s="60" t="s">
        <v>6893</v>
      </c>
      <c r="AM25" s="60" t="s">
        <v>7112</v>
      </c>
      <c r="AN25" s="60" t="s">
        <v>7113</v>
      </c>
      <c r="AO25" s="60" t="s">
        <v>7114</v>
      </c>
    </row>
    <row r="26" spans="1:41">
      <c r="A26" s="60" t="s">
        <v>7115</v>
      </c>
      <c r="B26" s="60" t="s">
        <v>6854</v>
      </c>
      <c r="C26" s="60" t="s">
        <v>6855</v>
      </c>
      <c r="D26" s="67">
        <v>40400</v>
      </c>
      <c r="E26" s="60" t="s">
        <v>6856</v>
      </c>
      <c r="F26" s="60" t="s">
        <v>6857</v>
      </c>
      <c r="G26" s="60" t="s">
        <v>7116</v>
      </c>
      <c r="H26" s="60" t="s">
        <v>7117</v>
      </c>
      <c r="I26" s="60" t="s">
        <v>7118</v>
      </c>
      <c r="J26" s="60" t="s">
        <v>6857</v>
      </c>
      <c r="K26" s="60" t="s">
        <v>7106</v>
      </c>
      <c r="L26" s="60" t="s">
        <v>6857</v>
      </c>
      <c r="M26" s="60" t="s">
        <v>6857</v>
      </c>
      <c r="N26" s="60" t="s">
        <v>7107</v>
      </c>
      <c r="O26" s="60" t="s">
        <v>7108</v>
      </c>
      <c r="P26" s="60" t="s">
        <v>6857</v>
      </c>
      <c r="Q26" s="60" t="s">
        <v>6984</v>
      </c>
      <c r="R26" s="60" t="s">
        <v>6857</v>
      </c>
      <c r="S26" s="60">
        <v>100191128</v>
      </c>
      <c r="T26" s="60" t="s">
        <v>7109</v>
      </c>
      <c r="U26" s="60" t="s">
        <v>6857</v>
      </c>
      <c r="V26" s="60" t="s">
        <v>6857</v>
      </c>
      <c r="W26" s="60" t="s">
        <v>6857</v>
      </c>
      <c r="X26" s="60" t="s">
        <v>6857</v>
      </c>
      <c r="Y26" s="60" t="s">
        <v>6857</v>
      </c>
      <c r="Z26" s="60" t="s">
        <v>6857</v>
      </c>
      <c r="AA26" s="60" t="s">
        <v>6857</v>
      </c>
      <c r="AB26" s="60" t="s">
        <v>6857</v>
      </c>
      <c r="AC26" s="60" t="s">
        <v>6857</v>
      </c>
      <c r="AD26" s="60" t="s">
        <v>6857</v>
      </c>
      <c r="AE26" s="60" t="s">
        <v>6889</v>
      </c>
      <c r="AF26" s="60" t="s">
        <v>6857</v>
      </c>
      <c r="AG26" s="60" t="s">
        <v>7110</v>
      </c>
      <c r="AH26" s="60" t="s">
        <v>6857</v>
      </c>
      <c r="AI26" s="60" t="s">
        <v>6857</v>
      </c>
      <c r="AJ26" s="60" t="s">
        <v>7111</v>
      </c>
      <c r="AK26" s="60" t="s">
        <v>6857</v>
      </c>
      <c r="AL26" s="60" t="s">
        <v>6893</v>
      </c>
      <c r="AM26" s="60" t="s">
        <v>7119</v>
      </c>
      <c r="AN26" s="60" t="s">
        <v>7120</v>
      </c>
      <c r="AO26" s="60" t="s">
        <v>6857</v>
      </c>
    </row>
    <row r="27" spans="1:41">
      <c r="A27" s="60" t="s">
        <v>7121</v>
      </c>
      <c r="B27" s="60" t="s">
        <v>6854</v>
      </c>
      <c r="C27" s="60" t="s">
        <v>6855</v>
      </c>
      <c r="D27" s="67">
        <v>40400</v>
      </c>
      <c r="E27" s="60" t="s">
        <v>6856</v>
      </c>
      <c r="F27" s="60" t="s">
        <v>6857</v>
      </c>
      <c r="G27" s="60" t="s">
        <v>7122</v>
      </c>
      <c r="H27" s="60" t="s">
        <v>7123</v>
      </c>
      <c r="I27" s="60" t="s">
        <v>7124</v>
      </c>
      <c r="J27" s="60" t="s">
        <v>7125</v>
      </c>
      <c r="K27" s="60" t="s">
        <v>7126</v>
      </c>
      <c r="L27" s="60" t="s">
        <v>6857</v>
      </c>
      <c r="M27" s="60" t="s">
        <v>6857</v>
      </c>
      <c r="N27" s="60" t="s">
        <v>7127</v>
      </c>
      <c r="O27" s="60" t="s">
        <v>7128</v>
      </c>
      <c r="P27" s="60" t="s">
        <v>6857</v>
      </c>
      <c r="Q27" s="60" t="s">
        <v>6887</v>
      </c>
      <c r="R27" s="60" t="s">
        <v>6857</v>
      </c>
      <c r="S27" s="60">
        <v>543698</v>
      </c>
      <c r="T27" s="60" t="s">
        <v>7129</v>
      </c>
      <c r="U27" s="60" t="s">
        <v>6857</v>
      </c>
      <c r="V27" s="60" t="s">
        <v>6857</v>
      </c>
      <c r="W27" s="60" t="s">
        <v>6857</v>
      </c>
      <c r="X27" s="60" t="s">
        <v>6857</v>
      </c>
      <c r="Y27" s="60" t="s">
        <v>6857</v>
      </c>
      <c r="Z27" s="60" t="s">
        <v>6857</v>
      </c>
      <c r="AA27" s="60" t="s">
        <v>6857</v>
      </c>
      <c r="AB27" s="60" t="s">
        <v>6857</v>
      </c>
      <c r="AC27" s="60" t="s">
        <v>6857</v>
      </c>
      <c r="AD27" s="60" t="s">
        <v>6857</v>
      </c>
      <c r="AE27" s="60" t="s">
        <v>7097</v>
      </c>
      <c r="AF27" s="60" t="s">
        <v>6857</v>
      </c>
      <c r="AG27" s="60" t="s">
        <v>7098</v>
      </c>
      <c r="AH27" s="60" t="s">
        <v>6857</v>
      </c>
      <c r="AI27" s="60" t="s">
        <v>6857</v>
      </c>
      <c r="AJ27" s="60" t="s">
        <v>6857</v>
      </c>
      <c r="AK27" s="60" t="s">
        <v>6857</v>
      </c>
      <c r="AL27" s="60" t="s">
        <v>6893</v>
      </c>
      <c r="AM27" s="60" t="s">
        <v>7130</v>
      </c>
      <c r="AN27" s="60" t="s">
        <v>7131</v>
      </c>
      <c r="AO27" s="60" t="s">
        <v>6857</v>
      </c>
    </row>
    <row r="28" spans="1:41">
      <c r="A28" s="60" t="s">
        <v>7132</v>
      </c>
      <c r="B28" s="60" t="s">
        <v>6854</v>
      </c>
      <c r="C28" s="60" t="s">
        <v>6855</v>
      </c>
      <c r="D28" s="67">
        <v>40400</v>
      </c>
      <c r="E28" s="60" t="s">
        <v>6856</v>
      </c>
      <c r="F28" s="60" t="s">
        <v>6857</v>
      </c>
      <c r="G28" s="60" t="s">
        <v>7133</v>
      </c>
      <c r="H28" s="60" t="s">
        <v>7134</v>
      </c>
      <c r="I28" s="60" t="s">
        <v>7135</v>
      </c>
      <c r="J28" s="60" t="s">
        <v>7136</v>
      </c>
      <c r="K28" s="60" t="s">
        <v>7137</v>
      </c>
      <c r="L28" s="60" t="s">
        <v>6857</v>
      </c>
      <c r="M28" s="60" t="s">
        <v>6857</v>
      </c>
      <c r="N28" s="60" t="s">
        <v>7138</v>
      </c>
      <c r="O28" s="60" t="s">
        <v>7139</v>
      </c>
      <c r="P28" s="60" t="s">
        <v>6857</v>
      </c>
      <c r="Q28" s="60" t="s">
        <v>6857</v>
      </c>
      <c r="R28" s="60" t="s">
        <v>6857</v>
      </c>
      <c r="S28" s="60">
        <v>544175</v>
      </c>
      <c r="T28" s="60" t="s">
        <v>7140</v>
      </c>
      <c r="U28" s="60" t="s">
        <v>6857</v>
      </c>
      <c r="V28" s="60" t="s">
        <v>6857</v>
      </c>
      <c r="W28" s="60" t="s">
        <v>6857</v>
      </c>
      <c r="X28" s="60" t="s">
        <v>6857</v>
      </c>
      <c r="Y28" s="60" t="s">
        <v>6857</v>
      </c>
      <c r="Z28" s="60" t="s">
        <v>6857</v>
      </c>
      <c r="AA28" s="60" t="s">
        <v>6857</v>
      </c>
      <c r="AB28" s="60" t="s">
        <v>6857</v>
      </c>
      <c r="AC28" s="60" t="s">
        <v>6857</v>
      </c>
      <c r="AD28" s="60" t="s">
        <v>6857</v>
      </c>
      <c r="AE28" s="60" t="s">
        <v>6889</v>
      </c>
      <c r="AF28" s="60" t="s">
        <v>6857</v>
      </c>
      <c r="AG28" s="60" t="s">
        <v>7141</v>
      </c>
      <c r="AH28" s="60" t="s">
        <v>6857</v>
      </c>
      <c r="AI28" s="60" t="s">
        <v>6857</v>
      </c>
      <c r="AJ28" s="60" t="s">
        <v>6857</v>
      </c>
      <c r="AK28" s="60" t="s">
        <v>6857</v>
      </c>
      <c r="AL28" s="60" t="s">
        <v>6893</v>
      </c>
      <c r="AM28" s="60" t="s">
        <v>7142</v>
      </c>
      <c r="AN28" s="60" t="s">
        <v>7143</v>
      </c>
      <c r="AO28" s="60" t="s">
        <v>6857</v>
      </c>
    </row>
    <row r="29" spans="1:41">
      <c r="A29" s="60" t="s">
        <v>7144</v>
      </c>
      <c r="B29" s="60" t="s">
        <v>6854</v>
      </c>
      <c r="C29" s="60" t="s">
        <v>6855</v>
      </c>
      <c r="D29" s="67">
        <v>40400</v>
      </c>
      <c r="E29" s="60" t="s">
        <v>6856</v>
      </c>
      <c r="F29" s="60" t="s">
        <v>6857</v>
      </c>
      <c r="G29" s="60" t="s">
        <v>7145</v>
      </c>
      <c r="H29" s="60" t="s">
        <v>7146</v>
      </c>
      <c r="I29" s="60" t="s">
        <v>7147</v>
      </c>
      <c r="J29" s="60" t="s">
        <v>7148</v>
      </c>
      <c r="K29" s="60" t="s">
        <v>7149</v>
      </c>
      <c r="L29" s="60" t="s">
        <v>6857</v>
      </c>
      <c r="M29" s="60" t="s">
        <v>6857</v>
      </c>
      <c r="N29" s="60" t="s">
        <v>7138</v>
      </c>
      <c r="O29" s="60" t="s">
        <v>7150</v>
      </c>
      <c r="P29" s="60" t="s">
        <v>6857</v>
      </c>
      <c r="Q29" s="60" t="s">
        <v>6887</v>
      </c>
      <c r="R29" s="60" t="s">
        <v>6857</v>
      </c>
      <c r="S29" s="60">
        <v>543713</v>
      </c>
      <c r="T29" s="60" t="s">
        <v>7151</v>
      </c>
      <c r="U29" s="60" t="s">
        <v>6857</v>
      </c>
      <c r="V29" s="60" t="s">
        <v>6857</v>
      </c>
      <c r="W29" s="60" t="s">
        <v>6857</v>
      </c>
      <c r="X29" s="60" t="s">
        <v>6857</v>
      </c>
      <c r="Y29" s="60" t="s">
        <v>6857</v>
      </c>
      <c r="Z29" s="60" t="s">
        <v>6857</v>
      </c>
      <c r="AA29" s="60" t="s">
        <v>6857</v>
      </c>
      <c r="AB29" s="60" t="s">
        <v>6857</v>
      </c>
      <c r="AC29" s="60" t="s">
        <v>6857</v>
      </c>
      <c r="AD29" s="60" t="s">
        <v>6857</v>
      </c>
      <c r="AE29" s="60" t="s">
        <v>6889</v>
      </c>
      <c r="AF29" s="60" t="s">
        <v>6857</v>
      </c>
      <c r="AG29" s="60" t="s">
        <v>7141</v>
      </c>
      <c r="AH29" s="60" t="s">
        <v>6857</v>
      </c>
      <c r="AI29" s="60" t="s">
        <v>6857</v>
      </c>
      <c r="AJ29" s="60" t="s">
        <v>7152</v>
      </c>
      <c r="AK29" s="60" t="s">
        <v>6857</v>
      </c>
      <c r="AL29" s="60" t="s">
        <v>6893</v>
      </c>
      <c r="AM29" s="60" t="s">
        <v>7153</v>
      </c>
      <c r="AN29" s="60" t="s">
        <v>7154</v>
      </c>
      <c r="AO29" s="60" t="s">
        <v>6857</v>
      </c>
    </row>
    <row r="30" spans="1:41">
      <c r="A30" s="60" t="s">
        <v>7155</v>
      </c>
      <c r="B30" s="60" t="s">
        <v>6854</v>
      </c>
      <c r="C30" s="60" t="s">
        <v>6855</v>
      </c>
      <c r="D30" s="67">
        <v>40400</v>
      </c>
      <c r="E30" s="60" t="s">
        <v>6856</v>
      </c>
      <c r="F30" s="60" t="s">
        <v>6857</v>
      </c>
      <c r="G30" s="60" t="s">
        <v>7156</v>
      </c>
      <c r="H30" s="60" t="s">
        <v>7157</v>
      </c>
      <c r="I30" s="60" t="s">
        <v>7158</v>
      </c>
      <c r="J30" s="60" t="s">
        <v>7159</v>
      </c>
      <c r="K30" s="60" t="s">
        <v>7160</v>
      </c>
      <c r="L30" s="60" t="s">
        <v>6857</v>
      </c>
      <c r="M30" s="60" t="s">
        <v>6857</v>
      </c>
      <c r="N30" s="60" t="s">
        <v>7161</v>
      </c>
      <c r="O30" s="60" t="s">
        <v>7162</v>
      </c>
      <c r="P30" s="60" t="s">
        <v>6857</v>
      </c>
      <c r="Q30" s="60" t="s">
        <v>6857</v>
      </c>
      <c r="R30" s="60" t="s">
        <v>6857</v>
      </c>
      <c r="S30" s="60">
        <v>544149</v>
      </c>
      <c r="T30" s="60" t="s">
        <v>7163</v>
      </c>
      <c r="U30" s="60" t="s">
        <v>6857</v>
      </c>
      <c r="V30" s="60" t="s">
        <v>6857</v>
      </c>
      <c r="W30" s="60" t="s">
        <v>6857</v>
      </c>
      <c r="X30" s="60" t="s">
        <v>6857</v>
      </c>
      <c r="Y30" s="60" t="s">
        <v>6857</v>
      </c>
      <c r="Z30" s="60" t="s">
        <v>6857</v>
      </c>
      <c r="AA30" s="60" t="s">
        <v>6857</v>
      </c>
      <c r="AB30" s="60" t="s">
        <v>6857</v>
      </c>
      <c r="AC30" s="60" t="s">
        <v>6857</v>
      </c>
      <c r="AD30" s="60" t="s">
        <v>6857</v>
      </c>
      <c r="AE30" s="60" t="s">
        <v>7164</v>
      </c>
      <c r="AF30" s="60" t="s">
        <v>7012</v>
      </c>
      <c r="AG30" s="60" t="s">
        <v>7165</v>
      </c>
      <c r="AH30" s="60" t="s">
        <v>6857</v>
      </c>
      <c r="AI30" s="60" t="s">
        <v>6857</v>
      </c>
      <c r="AJ30" s="60" t="s">
        <v>7166</v>
      </c>
      <c r="AK30" s="60" t="s">
        <v>6857</v>
      </c>
      <c r="AL30" s="60" t="s">
        <v>6893</v>
      </c>
      <c r="AM30" s="60" t="s">
        <v>7167</v>
      </c>
      <c r="AN30" s="60" t="s">
        <v>7168</v>
      </c>
      <c r="AO30" s="60" t="s">
        <v>6857</v>
      </c>
    </row>
    <row r="31" spans="1:41">
      <c r="A31" s="60" t="s">
        <v>7169</v>
      </c>
      <c r="B31" s="60" t="s">
        <v>6854</v>
      </c>
      <c r="C31" s="60" t="s">
        <v>6855</v>
      </c>
      <c r="D31" s="67">
        <v>40400</v>
      </c>
      <c r="E31" s="60" t="s">
        <v>6856</v>
      </c>
      <c r="F31" s="60" t="s">
        <v>6857</v>
      </c>
      <c r="G31" s="60" t="s">
        <v>7170</v>
      </c>
      <c r="H31" s="60" t="s">
        <v>7171</v>
      </c>
      <c r="I31" s="60" t="s">
        <v>7172</v>
      </c>
      <c r="J31" s="60" t="s">
        <v>7173</v>
      </c>
      <c r="K31" s="60" t="s">
        <v>7174</v>
      </c>
      <c r="L31" s="60" t="s">
        <v>6857</v>
      </c>
      <c r="M31" s="60" t="s">
        <v>6857</v>
      </c>
      <c r="N31" s="60" t="s">
        <v>7161</v>
      </c>
      <c r="O31" s="60" t="s">
        <v>7175</v>
      </c>
      <c r="P31" s="60" t="s">
        <v>6857</v>
      </c>
      <c r="Q31" s="60" t="s">
        <v>6857</v>
      </c>
      <c r="R31" s="60" t="s">
        <v>6857</v>
      </c>
      <c r="S31" s="60">
        <v>544148</v>
      </c>
      <c r="T31" s="60" t="s">
        <v>7176</v>
      </c>
      <c r="U31" s="60" t="s">
        <v>6857</v>
      </c>
      <c r="V31" s="60" t="s">
        <v>6857</v>
      </c>
      <c r="W31" s="60" t="s">
        <v>6857</v>
      </c>
      <c r="X31" s="60" t="s">
        <v>6857</v>
      </c>
      <c r="Y31" s="60" t="s">
        <v>6857</v>
      </c>
      <c r="Z31" s="60" t="s">
        <v>6857</v>
      </c>
      <c r="AA31" s="60" t="s">
        <v>6857</v>
      </c>
      <c r="AB31" s="60" t="s">
        <v>6857</v>
      </c>
      <c r="AC31" s="60" t="s">
        <v>6857</v>
      </c>
      <c r="AD31" s="60" t="s">
        <v>6857</v>
      </c>
      <c r="AE31" s="60" t="s">
        <v>7177</v>
      </c>
      <c r="AF31" s="60" t="s">
        <v>7178</v>
      </c>
      <c r="AG31" s="60" t="s">
        <v>7179</v>
      </c>
      <c r="AH31" s="60" t="s">
        <v>6857</v>
      </c>
      <c r="AI31" s="60" t="s">
        <v>6857</v>
      </c>
      <c r="AJ31" s="60" t="s">
        <v>6857</v>
      </c>
      <c r="AK31" s="60" t="s">
        <v>6857</v>
      </c>
      <c r="AL31" s="60" t="s">
        <v>6893</v>
      </c>
      <c r="AM31" s="60" t="s">
        <v>7180</v>
      </c>
      <c r="AN31" s="60" t="s">
        <v>7181</v>
      </c>
      <c r="AO31" s="60" t="s">
        <v>7182</v>
      </c>
    </row>
    <row r="32" spans="1:41">
      <c r="A32" s="60" t="s">
        <v>7183</v>
      </c>
      <c r="B32" s="60" t="s">
        <v>6854</v>
      </c>
      <c r="C32" s="60" t="s">
        <v>6855</v>
      </c>
      <c r="D32" s="67">
        <v>40400</v>
      </c>
      <c r="E32" s="60" t="s">
        <v>6856</v>
      </c>
      <c r="F32" s="60" t="s">
        <v>6857</v>
      </c>
      <c r="G32" s="60" t="s">
        <v>7184</v>
      </c>
      <c r="H32" s="60" t="s">
        <v>7185</v>
      </c>
      <c r="I32" s="60" t="s">
        <v>7186</v>
      </c>
      <c r="J32" s="60" t="s">
        <v>7187</v>
      </c>
      <c r="K32" s="60" t="s">
        <v>7188</v>
      </c>
      <c r="L32" s="60" t="s">
        <v>6857</v>
      </c>
      <c r="M32" s="60" t="s">
        <v>6857</v>
      </c>
      <c r="N32" s="60" t="s">
        <v>7161</v>
      </c>
      <c r="O32" s="60" t="s">
        <v>7189</v>
      </c>
      <c r="P32" s="60" t="s">
        <v>6857</v>
      </c>
      <c r="Q32" s="60" t="s">
        <v>6857</v>
      </c>
      <c r="R32" s="60" t="s">
        <v>6857</v>
      </c>
      <c r="S32" s="60">
        <v>544146</v>
      </c>
      <c r="T32" s="60" t="s">
        <v>7190</v>
      </c>
      <c r="U32" s="60" t="s">
        <v>6857</v>
      </c>
      <c r="V32" s="60" t="s">
        <v>6857</v>
      </c>
      <c r="W32" s="60" t="s">
        <v>6857</v>
      </c>
      <c r="X32" s="60" t="s">
        <v>6857</v>
      </c>
      <c r="Y32" s="60" t="s">
        <v>6857</v>
      </c>
      <c r="Z32" s="60" t="s">
        <v>6857</v>
      </c>
      <c r="AA32" s="60" t="s">
        <v>6857</v>
      </c>
      <c r="AB32" s="60" t="s">
        <v>6857</v>
      </c>
      <c r="AC32" s="60" t="s">
        <v>6857</v>
      </c>
      <c r="AD32" s="60" t="s">
        <v>6857</v>
      </c>
      <c r="AE32" s="60" t="s">
        <v>7177</v>
      </c>
      <c r="AF32" s="60" t="s">
        <v>7012</v>
      </c>
      <c r="AG32" s="60" t="s">
        <v>7165</v>
      </c>
      <c r="AH32" s="60" t="s">
        <v>6857</v>
      </c>
      <c r="AI32" s="60" t="s">
        <v>6857</v>
      </c>
      <c r="AJ32" s="60" t="s">
        <v>6857</v>
      </c>
      <c r="AK32" s="60" t="s">
        <v>6857</v>
      </c>
      <c r="AL32" s="60" t="s">
        <v>6893</v>
      </c>
      <c r="AM32" s="60" t="s">
        <v>7191</v>
      </c>
      <c r="AN32" s="60" t="s">
        <v>7192</v>
      </c>
      <c r="AO32" s="60" t="s">
        <v>6857</v>
      </c>
    </row>
    <row r="33" spans="1:41">
      <c r="A33" s="60" t="s">
        <v>7193</v>
      </c>
      <c r="B33" s="60" t="s">
        <v>6854</v>
      </c>
      <c r="C33" s="60" t="s">
        <v>6855</v>
      </c>
      <c r="D33" s="67">
        <v>40400</v>
      </c>
      <c r="E33" s="60" t="s">
        <v>6856</v>
      </c>
      <c r="F33" s="60" t="s">
        <v>6857</v>
      </c>
      <c r="G33" s="60" t="s">
        <v>7194</v>
      </c>
      <c r="H33" s="60" t="s">
        <v>7195</v>
      </c>
      <c r="I33" s="60" t="s">
        <v>7196</v>
      </c>
      <c r="J33" s="60" t="s">
        <v>7197</v>
      </c>
      <c r="K33" s="60" t="s">
        <v>7198</v>
      </c>
      <c r="L33" s="60" t="s">
        <v>6857</v>
      </c>
      <c r="M33" s="60" t="s">
        <v>6857</v>
      </c>
      <c r="N33" s="60" t="s">
        <v>7161</v>
      </c>
      <c r="O33" s="60" t="s">
        <v>7199</v>
      </c>
      <c r="P33" s="60" t="s">
        <v>6857</v>
      </c>
      <c r="Q33" s="60" t="s">
        <v>6857</v>
      </c>
      <c r="R33" s="60" t="s">
        <v>6857</v>
      </c>
      <c r="S33" s="60">
        <v>544147</v>
      </c>
      <c r="T33" s="60" t="s">
        <v>7200</v>
      </c>
      <c r="U33" s="60" t="s">
        <v>6857</v>
      </c>
      <c r="V33" s="60" t="s">
        <v>6857</v>
      </c>
      <c r="W33" s="60" t="s">
        <v>6857</v>
      </c>
      <c r="X33" s="60" t="s">
        <v>6857</v>
      </c>
      <c r="Y33" s="60" t="s">
        <v>6857</v>
      </c>
      <c r="Z33" s="60" t="s">
        <v>6857</v>
      </c>
      <c r="AA33" s="60" t="s">
        <v>6857</v>
      </c>
      <c r="AB33" s="60" t="s">
        <v>6857</v>
      </c>
      <c r="AC33" s="60" t="s">
        <v>6857</v>
      </c>
      <c r="AD33" s="60" t="s">
        <v>6857</v>
      </c>
      <c r="AE33" s="60" t="s">
        <v>7164</v>
      </c>
      <c r="AF33" s="60" t="s">
        <v>7012</v>
      </c>
      <c r="AG33" s="60" t="s">
        <v>7165</v>
      </c>
      <c r="AH33" s="60" t="s">
        <v>6857</v>
      </c>
      <c r="AI33" s="60" t="s">
        <v>6857</v>
      </c>
      <c r="AJ33" s="60" t="s">
        <v>6857</v>
      </c>
      <c r="AK33" s="60" t="s">
        <v>6857</v>
      </c>
      <c r="AL33" s="60" t="s">
        <v>6893</v>
      </c>
      <c r="AM33" s="60" t="s">
        <v>7201</v>
      </c>
      <c r="AN33" s="60" t="s">
        <v>7202</v>
      </c>
      <c r="AO33" s="60" t="s">
        <v>6857</v>
      </c>
    </row>
    <row r="34" spans="1:41">
      <c r="A34" s="60" t="s">
        <v>7203</v>
      </c>
      <c r="B34" s="60" t="s">
        <v>6854</v>
      </c>
      <c r="C34" s="60" t="s">
        <v>6855</v>
      </c>
      <c r="D34" s="67">
        <v>40400</v>
      </c>
      <c r="E34" s="60" t="s">
        <v>6856</v>
      </c>
      <c r="F34" s="60" t="s">
        <v>6857</v>
      </c>
      <c r="G34" s="60" t="s">
        <v>7204</v>
      </c>
      <c r="H34" s="60" t="s">
        <v>7205</v>
      </c>
      <c r="I34" s="60" t="s">
        <v>7206</v>
      </c>
      <c r="J34" s="60" t="s">
        <v>7207</v>
      </c>
      <c r="K34" s="60" t="s">
        <v>7208</v>
      </c>
      <c r="L34" s="60" t="s">
        <v>6857</v>
      </c>
      <c r="M34" s="60" t="s">
        <v>6857</v>
      </c>
      <c r="N34" s="60" t="s">
        <v>2713</v>
      </c>
      <c r="O34" s="60" t="s">
        <v>7209</v>
      </c>
      <c r="P34" s="60" t="s">
        <v>6857</v>
      </c>
      <c r="Q34" s="60" t="s">
        <v>6887</v>
      </c>
      <c r="R34" s="60" t="s">
        <v>6857</v>
      </c>
      <c r="S34" s="60">
        <v>778287</v>
      </c>
      <c r="T34" s="60" t="s">
        <v>7210</v>
      </c>
      <c r="U34" s="60" t="s">
        <v>6857</v>
      </c>
      <c r="V34" s="60" t="s">
        <v>6857</v>
      </c>
      <c r="W34" s="60" t="s">
        <v>6857</v>
      </c>
      <c r="X34" s="60" t="s">
        <v>6857</v>
      </c>
      <c r="Y34" s="60" t="s">
        <v>6857</v>
      </c>
      <c r="Z34" s="60" t="s">
        <v>6857</v>
      </c>
      <c r="AA34" s="60" t="s">
        <v>6857</v>
      </c>
      <c r="AB34" s="60" t="s">
        <v>6857</v>
      </c>
      <c r="AC34" s="60" t="s">
        <v>6857</v>
      </c>
      <c r="AD34" s="60" t="s">
        <v>6857</v>
      </c>
      <c r="AE34" s="60" t="s">
        <v>7211</v>
      </c>
      <c r="AF34" s="60" t="s">
        <v>6857</v>
      </c>
      <c r="AG34" s="60" t="s">
        <v>7212</v>
      </c>
      <c r="AH34" s="60" t="s">
        <v>6857</v>
      </c>
      <c r="AI34" s="60" t="s">
        <v>6857</v>
      </c>
      <c r="AJ34" s="60" t="s">
        <v>6857</v>
      </c>
      <c r="AK34" s="60" t="s">
        <v>6857</v>
      </c>
      <c r="AL34" s="60" t="s">
        <v>6893</v>
      </c>
      <c r="AM34" s="60" t="s">
        <v>7213</v>
      </c>
      <c r="AN34" s="60" t="s">
        <v>7214</v>
      </c>
      <c r="AO34" s="60" t="s">
        <v>6857</v>
      </c>
    </row>
    <row r="35" spans="1:41">
      <c r="A35" s="60" t="s">
        <v>7215</v>
      </c>
      <c r="B35" s="60" t="s">
        <v>6854</v>
      </c>
      <c r="C35" s="60" t="s">
        <v>6855</v>
      </c>
      <c r="D35" s="67">
        <v>40400</v>
      </c>
      <c r="E35" s="60" t="s">
        <v>6856</v>
      </c>
      <c r="F35" s="60" t="s">
        <v>6857</v>
      </c>
      <c r="G35" s="60" t="s">
        <v>7216</v>
      </c>
      <c r="H35" s="60" t="s">
        <v>7217</v>
      </c>
      <c r="I35" s="60" t="s">
        <v>7218</v>
      </c>
      <c r="J35" s="60" t="s">
        <v>6857</v>
      </c>
      <c r="K35" s="60" t="s">
        <v>6857</v>
      </c>
      <c r="L35" s="60" t="s">
        <v>6857</v>
      </c>
      <c r="M35" s="60" t="s">
        <v>6857</v>
      </c>
      <c r="N35" s="60" t="s">
        <v>7219</v>
      </c>
      <c r="O35" s="60" t="s">
        <v>7220</v>
      </c>
      <c r="P35" s="60" t="s">
        <v>6857</v>
      </c>
      <c r="Q35" s="60" t="s">
        <v>6857</v>
      </c>
      <c r="R35" s="60" t="s">
        <v>6857</v>
      </c>
      <c r="S35" s="60">
        <v>100316873</v>
      </c>
      <c r="T35" s="60" t="s">
        <v>7221</v>
      </c>
      <c r="U35" s="60" t="s">
        <v>6857</v>
      </c>
      <c r="V35" s="60" t="s">
        <v>6857</v>
      </c>
      <c r="W35" s="60" t="s">
        <v>6857</v>
      </c>
      <c r="X35" s="60" t="s">
        <v>6857</v>
      </c>
      <c r="Y35" s="60" t="s">
        <v>6857</v>
      </c>
      <c r="Z35" s="60" t="s">
        <v>6857</v>
      </c>
      <c r="AA35" s="60" t="s">
        <v>6857</v>
      </c>
      <c r="AB35" s="60" t="s">
        <v>6857</v>
      </c>
      <c r="AC35" s="60" t="s">
        <v>6857</v>
      </c>
      <c r="AD35" s="60" t="s">
        <v>6857</v>
      </c>
      <c r="AE35" s="60" t="s">
        <v>7222</v>
      </c>
      <c r="AF35" s="60" t="s">
        <v>6865</v>
      </c>
      <c r="AG35" s="60" t="s">
        <v>7223</v>
      </c>
      <c r="AH35" s="60" t="s">
        <v>6857</v>
      </c>
      <c r="AI35" s="60" t="s">
        <v>6857</v>
      </c>
      <c r="AJ35" s="60" t="s">
        <v>6857</v>
      </c>
      <c r="AK35" s="60" t="s">
        <v>6857</v>
      </c>
      <c r="AL35" s="60" t="s">
        <v>6893</v>
      </c>
      <c r="AM35" s="60" t="s">
        <v>7224</v>
      </c>
      <c r="AN35" s="60" t="s">
        <v>7225</v>
      </c>
      <c r="AO35" s="60" t="s">
        <v>6857</v>
      </c>
    </row>
    <row r="36" spans="1:41">
      <c r="A36" s="60" t="s">
        <v>7226</v>
      </c>
      <c r="B36" s="60" t="s">
        <v>6854</v>
      </c>
      <c r="C36" s="60" t="s">
        <v>6855</v>
      </c>
      <c r="D36" s="67">
        <v>40400</v>
      </c>
      <c r="E36" s="60" t="s">
        <v>6856</v>
      </c>
      <c r="F36" s="60" t="s">
        <v>6857</v>
      </c>
      <c r="G36" s="60" t="s">
        <v>7227</v>
      </c>
      <c r="H36" s="60" t="s">
        <v>7228</v>
      </c>
      <c r="I36" s="60" t="s">
        <v>7229</v>
      </c>
      <c r="J36" s="60" t="s">
        <v>7230</v>
      </c>
      <c r="K36" s="60" t="s">
        <v>7231</v>
      </c>
      <c r="L36" s="60" t="s">
        <v>6857</v>
      </c>
      <c r="M36" s="60" t="s">
        <v>6857</v>
      </c>
      <c r="N36" s="60" t="s">
        <v>7232</v>
      </c>
      <c r="O36" s="60" t="s">
        <v>7233</v>
      </c>
      <c r="P36" s="60" t="s">
        <v>6857</v>
      </c>
      <c r="Q36" s="60" t="s">
        <v>6887</v>
      </c>
      <c r="R36" s="60" t="s">
        <v>6857</v>
      </c>
      <c r="S36" s="60">
        <v>778330</v>
      </c>
      <c r="T36" s="60" t="s">
        <v>7234</v>
      </c>
      <c r="U36" s="60" t="s">
        <v>6857</v>
      </c>
      <c r="V36" s="60" t="s">
        <v>6857</v>
      </c>
      <c r="W36" s="60" t="s">
        <v>6857</v>
      </c>
      <c r="X36" s="60" t="s">
        <v>6857</v>
      </c>
      <c r="Y36" s="60" t="s">
        <v>6857</v>
      </c>
      <c r="Z36" s="60" t="s">
        <v>6857</v>
      </c>
      <c r="AA36" s="60" t="s">
        <v>6857</v>
      </c>
      <c r="AB36" s="60" t="s">
        <v>6857</v>
      </c>
      <c r="AC36" s="60" t="s">
        <v>6857</v>
      </c>
      <c r="AD36" s="60" t="s">
        <v>6857</v>
      </c>
      <c r="AE36" s="60" t="s">
        <v>7235</v>
      </c>
      <c r="AF36" s="60" t="s">
        <v>6857</v>
      </c>
      <c r="AG36" s="60" t="s">
        <v>7236</v>
      </c>
      <c r="AH36" s="60" t="s">
        <v>6857</v>
      </c>
      <c r="AI36" s="60" t="s">
        <v>6857</v>
      </c>
      <c r="AJ36" s="60" t="s">
        <v>7237</v>
      </c>
      <c r="AK36" s="60" t="s">
        <v>6857</v>
      </c>
      <c r="AL36" s="60" t="s">
        <v>6893</v>
      </c>
      <c r="AM36" s="60" t="s">
        <v>7238</v>
      </c>
      <c r="AN36" s="60" t="s">
        <v>7239</v>
      </c>
      <c r="AO36" s="60" t="s">
        <v>6857</v>
      </c>
    </row>
    <row r="37" spans="1:41">
      <c r="A37" s="60" t="s">
        <v>7240</v>
      </c>
      <c r="B37" s="60" t="s">
        <v>6854</v>
      </c>
      <c r="C37" s="60" t="s">
        <v>6855</v>
      </c>
      <c r="D37" s="67">
        <v>40400</v>
      </c>
      <c r="E37" s="60" t="s">
        <v>6856</v>
      </c>
      <c r="F37" s="60" t="s">
        <v>6857</v>
      </c>
      <c r="G37" s="60" t="s">
        <v>7241</v>
      </c>
      <c r="H37" s="60" t="s">
        <v>7242</v>
      </c>
      <c r="I37" s="60" t="s">
        <v>7243</v>
      </c>
      <c r="J37" s="60" t="s">
        <v>7244</v>
      </c>
      <c r="K37" s="60" t="s">
        <v>7245</v>
      </c>
      <c r="L37" s="60" t="s">
        <v>6857</v>
      </c>
      <c r="M37" s="60" t="s">
        <v>6857</v>
      </c>
      <c r="N37" s="60" t="s">
        <v>7246</v>
      </c>
      <c r="O37" s="60" t="s">
        <v>7247</v>
      </c>
      <c r="P37" s="60" t="s">
        <v>6857</v>
      </c>
      <c r="Q37" s="60" t="s">
        <v>6857</v>
      </c>
      <c r="R37" s="60" t="s">
        <v>6857</v>
      </c>
      <c r="S37" s="60">
        <v>544125</v>
      </c>
      <c r="T37" s="60" t="s">
        <v>7248</v>
      </c>
      <c r="U37" s="60" t="s">
        <v>6857</v>
      </c>
      <c r="V37" s="60" t="s">
        <v>6857</v>
      </c>
      <c r="W37" s="60" t="s">
        <v>6857</v>
      </c>
      <c r="X37" s="60" t="s">
        <v>6857</v>
      </c>
      <c r="Y37" s="60" t="s">
        <v>6857</v>
      </c>
      <c r="Z37" s="60" t="s">
        <v>6857</v>
      </c>
      <c r="AA37" s="60" t="s">
        <v>6857</v>
      </c>
      <c r="AB37" s="60" t="s">
        <v>6857</v>
      </c>
      <c r="AC37" s="60" t="s">
        <v>6857</v>
      </c>
      <c r="AD37" s="60" t="s">
        <v>6857</v>
      </c>
      <c r="AE37" s="60" t="s">
        <v>6889</v>
      </c>
      <c r="AF37" s="60" t="s">
        <v>6857</v>
      </c>
      <c r="AG37" s="60" t="s">
        <v>7249</v>
      </c>
      <c r="AH37" s="60" t="s">
        <v>6857</v>
      </c>
      <c r="AI37" s="60" t="s">
        <v>6857</v>
      </c>
      <c r="AJ37" s="60" t="s">
        <v>6857</v>
      </c>
      <c r="AK37" s="60" t="s">
        <v>6857</v>
      </c>
      <c r="AL37" s="60" t="s">
        <v>6893</v>
      </c>
      <c r="AM37" s="60" t="s">
        <v>7250</v>
      </c>
      <c r="AN37" s="60" t="s">
        <v>7251</v>
      </c>
      <c r="AO37" s="60" t="s">
        <v>6857</v>
      </c>
    </row>
    <row r="38" spans="1:41">
      <c r="A38" s="60" t="s">
        <v>7252</v>
      </c>
      <c r="B38" s="60" t="s">
        <v>6854</v>
      </c>
      <c r="C38" s="60" t="s">
        <v>6855</v>
      </c>
      <c r="D38" s="67">
        <v>40400</v>
      </c>
      <c r="E38" s="60" t="s">
        <v>6856</v>
      </c>
      <c r="F38" s="60" t="s">
        <v>6857</v>
      </c>
      <c r="G38" s="60" t="s">
        <v>7253</v>
      </c>
      <c r="H38" s="60" t="s">
        <v>7254</v>
      </c>
      <c r="I38" s="60" t="s">
        <v>7255</v>
      </c>
      <c r="J38" s="60" t="s">
        <v>7256</v>
      </c>
      <c r="K38" s="60" t="s">
        <v>7257</v>
      </c>
      <c r="L38" s="60" t="s">
        <v>6857</v>
      </c>
      <c r="M38" s="60" t="s">
        <v>6857</v>
      </c>
      <c r="N38" s="60" t="s">
        <v>7258</v>
      </c>
      <c r="O38" s="60" t="s">
        <v>7259</v>
      </c>
      <c r="P38" s="60" t="s">
        <v>6857</v>
      </c>
      <c r="Q38" s="60" t="s">
        <v>6887</v>
      </c>
      <c r="R38" s="60" t="s">
        <v>6857</v>
      </c>
      <c r="S38" s="60">
        <v>543560</v>
      </c>
      <c r="T38" s="60" t="s">
        <v>7260</v>
      </c>
      <c r="U38" s="60" t="s">
        <v>6857</v>
      </c>
      <c r="V38" s="60" t="s">
        <v>6857</v>
      </c>
      <c r="W38" s="60" t="s">
        <v>6857</v>
      </c>
      <c r="X38" s="60" t="s">
        <v>6857</v>
      </c>
      <c r="Y38" s="60" t="s">
        <v>6857</v>
      </c>
      <c r="Z38" s="60" t="s">
        <v>6857</v>
      </c>
      <c r="AA38" s="60" t="s">
        <v>6857</v>
      </c>
      <c r="AB38" s="60" t="s">
        <v>6857</v>
      </c>
      <c r="AC38" s="60" t="s">
        <v>6857</v>
      </c>
      <c r="AD38" s="60" t="s">
        <v>6857</v>
      </c>
      <c r="AE38" s="60" t="s">
        <v>6889</v>
      </c>
      <c r="AF38" s="60" t="s">
        <v>6857</v>
      </c>
      <c r="AG38" s="60" t="s">
        <v>7249</v>
      </c>
      <c r="AH38" s="60" t="s">
        <v>6857</v>
      </c>
      <c r="AI38" s="60" t="s">
        <v>6857</v>
      </c>
      <c r="AJ38" s="60" t="s">
        <v>6857</v>
      </c>
      <c r="AK38" s="60" t="s">
        <v>6857</v>
      </c>
      <c r="AL38" s="60" t="s">
        <v>6893</v>
      </c>
      <c r="AM38" s="60" t="s">
        <v>7261</v>
      </c>
      <c r="AN38" s="60" t="s">
        <v>7262</v>
      </c>
      <c r="AO38" s="60" t="s">
        <v>6857</v>
      </c>
    </row>
    <row r="39" spans="1:41">
      <c r="A39" s="60" t="s">
        <v>7263</v>
      </c>
      <c r="B39" s="60" t="s">
        <v>6854</v>
      </c>
      <c r="C39" s="60" t="s">
        <v>6855</v>
      </c>
      <c r="D39" s="67">
        <v>40400</v>
      </c>
      <c r="E39" s="60" t="s">
        <v>6856</v>
      </c>
      <c r="F39" s="60" t="s">
        <v>6857</v>
      </c>
      <c r="G39" s="60" t="s">
        <v>7264</v>
      </c>
      <c r="H39" s="60" t="s">
        <v>7265</v>
      </c>
      <c r="I39" s="60" t="s">
        <v>7266</v>
      </c>
      <c r="J39" s="60" t="s">
        <v>7267</v>
      </c>
      <c r="K39" s="60" t="s">
        <v>7268</v>
      </c>
      <c r="L39" s="60" t="s">
        <v>6857</v>
      </c>
      <c r="M39" s="60" t="s">
        <v>6857</v>
      </c>
      <c r="N39" s="60" t="s">
        <v>7258</v>
      </c>
      <c r="O39" s="60" t="s">
        <v>7269</v>
      </c>
      <c r="P39" s="60" t="s">
        <v>6857</v>
      </c>
      <c r="Q39" s="60" t="s">
        <v>6857</v>
      </c>
      <c r="R39" s="60" t="s">
        <v>6857</v>
      </c>
      <c r="S39" s="60">
        <v>544032</v>
      </c>
      <c r="T39" s="60" t="s">
        <v>7270</v>
      </c>
      <c r="U39" s="60" t="s">
        <v>6857</v>
      </c>
      <c r="V39" s="60" t="s">
        <v>6857</v>
      </c>
      <c r="W39" s="60" t="s">
        <v>6857</v>
      </c>
      <c r="X39" s="60" t="s">
        <v>6857</v>
      </c>
      <c r="Y39" s="60" t="s">
        <v>6857</v>
      </c>
      <c r="Z39" s="60" t="s">
        <v>6857</v>
      </c>
      <c r="AA39" s="60" t="s">
        <v>6857</v>
      </c>
      <c r="AB39" s="60" t="s">
        <v>6857</v>
      </c>
      <c r="AC39" s="60" t="s">
        <v>6857</v>
      </c>
      <c r="AD39" s="60" t="s">
        <v>6857</v>
      </c>
      <c r="AE39" s="60" t="s">
        <v>6889</v>
      </c>
      <c r="AF39" s="60" t="s">
        <v>6857</v>
      </c>
      <c r="AG39" s="60" t="s">
        <v>7249</v>
      </c>
      <c r="AH39" s="60" t="s">
        <v>6857</v>
      </c>
      <c r="AI39" s="60" t="s">
        <v>6857</v>
      </c>
      <c r="AJ39" s="60" t="s">
        <v>7271</v>
      </c>
      <c r="AK39" s="60" t="s">
        <v>6857</v>
      </c>
      <c r="AL39" s="60" t="s">
        <v>6893</v>
      </c>
      <c r="AM39" s="60" t="s">
        <v>7272</v>
      </c>
      <c r="AN39" s="60" t="s">
        <v>7273</v>
      </c>
      <c r="AO39" s="60" t="s">
        <v>6857</v>
      </c>
    </row>
    <row r="40" spans="1:41">
      <c r="A40" s="60" t="s">
        <v>7274</v>
      </c>
      <c r="B40" s="60" t="s">
        <v>6854</v>
      </c>
      <c r="C40" s="60" t="s">
        <v>6855</v>
      </c>
      <c r="D40" s="67">
        <v>40400</v>
      </c>
      <c r="E40" s="60" t="s">
        <v>6856</v>
      </c>
      <c r="F40" s="60" t="s">
        <v>6857</v>
      </c>
      <c r="G40" s="60" t="s">
        <v>7275</v>
      </c>
      <c r="H40" s="60" t="s">
        <v>7276</v>
      </c>
      <c r="I40" s="60" t="s">
        <v>7277</v>
      </c>
      <c r="J40" s="60" t="s">
        <v>7278</v>
      </c>
      <c r="K40" s="60" t="s">
        <v>7279</v>
      </c>
      <c r="L40" s="60" t="s">
        <v>6857</v>
      </c>
      <c r="M40" s="60" t="s">
        <v>6857</v>
      </c>
      <c r="N40" s="60" t="s">
        <v>2845</v>
      </c>
      <c r="O40" s="60" t="s">
        <v>7280</v>
      </c>
      <c r="P40" s="60" t="s">
        <v>6857</v>
      </c>
      <c r="Q40" s="60" t="s">
        <v>6857</v>
      </c>
      <c r="R40" s="60" t="s">
        <v>6857</v>
      </c>
      <c r="S40" s="60">
        <v>543999</v>
      </c>
      <c r="T40" s="60" t="s">
        <v>7281</v>
      </c>
      <c r="U40" s="60" t="s">
        <v>6857</v>
      </c>
      <c r="V40" s="60" t="s">
        <v>6857</v>
      </c>
      <c r="W40" s="60" t="s">
        <v>6857</v>
      </c>
      <c r="X40" s="60" t="s">
        <v>6857</v>
      </c>
      <c r="Y40" s="60" t="s">
        <v>6857</v>
      </c>
      <c r="Z40" s="60" t="s">
        <v>6857</v>
      </c>
      <c r="AA40" s="60" t="s">
        <v>6857</v>
      </c>
      <c r="AB40" s="60" t="s">
        <v>6857</v>
      </c>
      <c r="AC40" s="60" t="s">
        <v>6857</v>
      </c>
      <c r="AD40" s="60" t="s">
        <v>6857</v>
      </c>
      <c r="AE40" s="60" t="s">
        <v>6889</v>
      </c>
      <c r="AF40" s="60" t="s">
        <v>6857</v>
      </c>
      <c r="AG40" s="60" t="s">
        <v>7249</v>
      </c>
      <c r="AH40" s="60" t="s">
        <v>6857</v>
      </c>
      <c r="AI40" s="60" t="s">
        <v>6857</v>
      </c>
      <c r="AJ40" s="60" t="s">
        <v>7282</v>
      </c>
      <c r="AK40" s="60" t="s">
        <v>6857</v>
      </c>
      <c r="AL40" s="60" t="s">
        <v>6893</v>
      </c>
      <c r="AM40" s="60" t="s">
        <v>7283</v>
      </c>
      <c r="AN40" s="60" t="s">
        <v>7284</v>
      </c>
      <c r="AO40" s="60" t="s">
        <v>6857</v>
      </c>
    </row>
    <row r="41" spans="1:41">
      <c r="A41" s="60" t="s">
        <v>7285</v>
      </c>
      <c r="B41" s="60" t="s">
        <v>6854</v>
      </c>
      <c r="C41" s="60" t="s">
        <v>6855</v>
      </c>
      <c r="D41" s="67">
        <v>40400</v>
      </c>
      <c r="E41" s="60" t="s">
        <v>6856</v>
      </c>
      <c r="F41" s="60" t="s">
        <v>6857</v>
      </c>
      <c r="G41" s="60" t="s">
        <v>7286</v>
      </c>
      <c r="H41" s="60" t="s">
        <v>7287</v>
      </c>
      <c r="I41" s="60" t="s">
        <v>7288</v>
      </c>
      <c r="J41" s="60" t="s">
        <v>7289</v>
      </c>
      <c r="K41" s="60" t="s">
        <v>7290</v>
      </c>
      <c r="L41" s="60" t="s">
        <v>6857</v>
      </c>
      <c r="M41" s="60" t="s">
        <v>6857</v>
      </c>
      <c r="N41" s="60" t="s">
        <v>2845</v>
      </c>
      <c r="O41" s="60" t="s">
        <v>7291</v>
      </c>
      <c r="P41" s="60" t="s">
        <v>6857</v>
      </c>
      <c r="Q41" s="60" t="s">
        <v>6857</v>
      </c>
      <c r="R41" s="60" t="s">
        <v>6857</v>
      </c>
      <c r="S41" s="60">
        <v>543996</v>
      </c>
      <c r="T41" s="60" t="s">
        <v>7292</v>
      </c>
      <c r="U41" s="60" t="s">
        <v>6857</v>
      </c>
      <c r="V41" s="60" t="s">
        <v>6857</v>
      </c>
      <c r="W41" s="60" t="s">
        <v>6857</v>
      </c>
      <c r="X41" s="60" t="s">
        <v>6857</v>
      </c>
      <c r="Y41" s="60" t="s">
        <v>6857</v>
      </c>
      <c r="Z41" s="60" t="s">
        <v>6857</v>
      </c>
      <c r="AA41" s="60" t="s">
        <v>6857</v>
      </c>
      <c r="AB41" s="60" t="s">
        <v>6857</v>
      </c>
      <c r="AC41" s="60" t="s">
        <v>6857</v>
      </c>
      <c r="AD41" s="60" t="s">
        <v>6857</v>
      </c>
      <c r="AE41" s="60" t="s">
        <v>6889</v>
      </c>
      <c r="AF41" s="60" t="s">
        <v>6857</v>
      </c>
      <c r="AG41" s="60" t="s">
        <v>7249</v>
      </c>
      <c r="AH41" s="60" t="s">
        <v>6857</v>
      </c>
      <c r="AI41" s="60" t="s">
        <v>6857</v>
      </c>
      <c r="AJ41" s="60" t="s">
        <v>7293</v>
      </c>
      <c r="AK41" s="60" t="s">
        <v>6857</v>
      </c>
      <c r="AL41" s="60" t="s">
        <v>6893</v>
      </c>
      <c r="AM41" s="60" t="s">
        <v>7294</v>
      </c>
      <c r="AN41" s="60" t="s">
        <v>7295</v>
      </c>
      <c r="AO41" s="60" t="s">
        <v>6857</v>
      </c>
    </row>
    <row r="42" spans="1:41">
      <c r="A42" s="60" t="s">
        <v>7296</v>
      </c>
      <c r="B42" s="60" t="s">
        <v>6854</v>
      </c>
      <c r="C42" s="60" t="s">
        <v>6855</v>
      </c>
      <c r="D42" s="67">
        <v>40400</v>
      </c>
      <c r="E42" s="60" t="s">
        <v>6856</v>
      </c>
      <c r="F42" s="60" t="s">
        <v>6857</v>
      </c>
      <c r="G42" s="60" t="s">
        <v>7297</v>
      </c>
      <c r="H42" s="60" t="s">
        <v>7298</v>
      </c>
      <c r="I42" s="60" t="s">
        <v>7299</v>
      </c>
      <c r="J42" s="60" t="s">
        <v>7300</v>
      </c>
      <c r="K42" s="60" t="s">
        <v>7301</v>
      </c>
      <c r="L42" s="60" t="s">
        <v>6857</v>
      </c>
      <c r="M42" s="60" t="s">
        <v>6857</v>
      </c>
      <c r="N42" s="60" t="s">
        <v>2845</v>
      </c>
      <c r="O42" s="60" t="s">
        <v>7302</v>
      </c>
      <c r="P42" s="60" t="s">
        <v>6857</v>
      </c>
      <c r="Q42" s="60" t="s">
        <v>6857</v>
      </c>
      <c r="R42" s="60" t="s">
        <v>6857</v>
      </c>
      <c r="S42" s="60">
        <v>543995</v>
      </c>
      <c r="T42" s="60" t="s">
        <v>7303</v>
      </c>
      <c r="U42" s="60" t="s">
        <v>6857</v>
      </c>
      <c r="V42" s="60" t="s">
        <v>6857</v>
      </c>
      <c r="W42" s="60" t="s">
        <v>6857</v>
      </c>
      <c r="X42" s="60" t="s">
        <v>6857</v>
      </c>
      <c r="Y42" s="60" t="s">
        <v>6857</v>
      </c>
      <c r="Z42" s="60" t="s">
        <v>6857</v>
      </c>
      <c r="AA42" s="60" t="s">
        <v>6857</v>
      </c>
      <c r="AB42" s="60" t="s">
        <v>6857</v>
      </c>
      <c r="AC42" s="60" t="s">
        <v>6857</v>
      </c>
      <c r="AD42" s="60" t="s">
        <v>6857</v>
      </c>
      <c r="AE42" s="60" t="s">
        <v>6889</v>
      </c>
      <c r="AF42" s="60" t="s">
        <v>6857</v>
      </c>
      <c r="AG42" s="60" t="s">
        <v>7249</v>
      </c>
      <c r="AH42" s="60" t="s">
        <v>6857</v>
      </c>
      <c r="AI42" s="60" t="s">
        <v>6857</v>
      </c>
      <c r="AJ42" s="60" t="s">
        <v>7304</v>
      </c>
      <c r="AK42" s="60" t="s">
        <v>6857</v>
      </c>
      <c r="AL42" s="60" t="s">
        <v>6893</v>
      </c>
      <c r="AM42" s="60" t="s">
        <v>7305</v>
      </c>
      <c r="AN42" s="60" t="s">
        <v>7306</v>
      </c>
      <c r="AO42" s="60" t="s">
        <v>6857</v>
      </c>
    </row>
    <row r="43" spans="1:41">
      <c r="A43" s="4" t="s">
        <v>7789</v>
      </c>
      <c r="B43" s="60" t="s">
        <v>6854</v>
      </c>
      <c r="C43" s="60" t="s">
        <v>6855</v>
      </c>
      <c r="D43" s="67">
        <v>40400</v>
      </c>
      <c r="E43" s="60" t="s">
        <v>6856</v>
      </c>
      <c r="F43" s="60" t="s">
        <v>6857</v>
      </c>
      <c r="G43" s="60" t="s">
        <v>7307</v>
      </c>
      <c r="H43" s="60" t="s">
        <v>7308</v>
      </c>
      <c r="I43" s="60" t="s">
        <v>7309</v>
      </c>
      <c r="J43" s="60" t="s">
        <v>7310</v>
      </c>
      <c r="K43" s="4" t="s">
        <v>7788</v>
      </c>
      <c r="L43" s="60" t="s">
        <v>6857</v>
      </c>
      <c r="M43" s="60" t="s">
        <v>6857</v>
      </c>
      <c r="N43" s="60" t="s">
        <v>7311</v>
      </c>
      <c r="O43" s="60" t="s">
        <v>7312</v>
      </c>
      <c r="P43" s="60" t="s">
        <v>6857</v>
      </c>
      <c r="Q43" s="60" t="s">
        <v>6887</v>
      </c>
      <c r="R43" s="60" t="s">
        <v>6857</v>
      </c>
      <c r="S43" s="60">
        <v>543583</v>
      </c>
      <c r="T43" s="60" t="s">
        <v>7313</v>
      </c>
      <c r="U43" s="60" t="s">
        <v>6857</v>
      </c>
      <c r="V43" s="60" t="s">
        <v>6857</v>
      </c>
      <c r="W43" s="60" t="s">
        <v>6857</v>
      </c>
      <c r="X43" s="60" t="s">
        <v>6857</v>
      </c>
      <c r="Y43" s="60" t="s">
        <v>6857</v>
      </c>
      <c r="Z43" s="60" t="s">
        <v>6857</v>
      </c>
      <c r="AA43" s="60" t="s">
        <v>6857</v>
      </c>
      <c r="AB43" s="60" t="s">
        <v>6857</v>
      </c>
      <c r="AC43" s="60" t="s">
        <v>6857</v>
      </c>
      <c r="AD43" s="60" t="s">
        <v>6857</v>
      </c>
      <c r="AE43" s="60" t="s">
        <v>7097</v>
      </c>
      <c r="AF43" s="60" t="s">
        <v>6890</v>
      </c>
      <c r="AG43" s="60" t="s">
        <v>7314</v>
      </c>
      <c r="AH43" s="60" t="s">
        <v>6857</v>
      </c>
      <c r="AI43" s="60" t="s">
        <v>6857</v>
      </c>
      <c r="AJ43" s="60" t="s">
        <v>7315</v>
      </c>
      <c r="AK43" s="60" t="s">
        <v>6857</v>
      </c>
      <c r="AL43" s="60" t="s">
        <v>6893</v>
      </c>
      <c r="AM43" s="60" t="s">
        <v>7316</v>
      </c>
      <c r="AN43" s="60" t="s">
        <v>7317</v>
      </c>
      <c r="AO43" s="60" t="s">
        <v>6857</v>
      </c>
    </row>
    <row r="44" spans="1:41">
      <c r="A44" s="60" t="s">
        <v>7318</v>
      </c>
      <c r="B44" s="60" t="s">
        <v>6854</v>
      </c>
      <c r="C44" s="60" t="s">
        <v>6855</v>
      </c>
      <c r="D44" s="67">
        <v>40400</v>
      </c>
      <c r="E44" s="60" t="s">
        <v>6856</v>
      </c>
      <c r="F44" s="60" t="s">
        <v>6857</v>
      </c>
      <c r="G44" s="60" t="s">
        <v>7319</v>
      </c>
      <c r="H44" s="60" t="s">
        <v>7320</v>
      </c>
      <c r="I44" s="60" t="s">
        <v>7321</v>
      </c>
      <c r="J44" s="60" t="s">
        <v>7322</v>
      </c>
      <c r="K44" s="60" t="s">
        <v>7323</v>
      </c>
      <c r="L44" s="60" t="s">
        <v>6857</v>
      </c>
      <c r="M44" s="60" t="s">
        <v>6857</v>
      </c>
      <c r="N44" s="60" t="s">
        <v>7324</v>
      </c>
      <c r="O44" s="60" t="s">
        <v>7325</v>
      </c>
      <c r="P44" s="60" t="s">
        <v>6857</v>
      </c>
      <c r="Q44" s="60" t="s">
        <v>6887</v>
      </c>
      <c r="R44" s="60" t="s">
        <v>6857</v>
      </c>
      <c r="S44" s="60" t="s">
        <v>7326</v>
      </c>
      <c r="T44" s="60" t="s">
        <v>7327</v>
      </c>
      <c r="U44" s="60" t="s">
        <v>6857</v>
      </c>
      <c r="V44" s="60" t="s">
        <v>6857</v>
      </c>
      <c r="W44" s="60" t="s">
        <v>6857</v>
      </c>
      <c r="X44" s="60" t="s">
        <v>6857</v>
      </c>
      <c r="Y44" s="60" t="s">
        <v>6857</v>
      </c>
      <c r="Z44" s="60" t="s">
        <v>6857</v>
      </c>
      <c r="AA44" s="60" t="s">
        <v>6857</v>
      </c>
      <c r="AB44" s="60" t="s">
        <v>6857</v>
      </c>
      <c r="AC44" s="60" t="s">
        <v>6857</v>
      </c>
      <c r="AD44" s="60" t="s">
        <v>6857</v>
      </c>
      <c r="AE44" s="60" t="s">
        <v>6889</v>
      </c>
      <c r="AF44" s="60" t="s">
        <v>6890</v>
      </c>
      <c r="AG44" s="60" t="s">
        <v>6891</v>
      </c>
      <c r="AH44" s="60" t="s">
        <v>6857</v>
      </c>
      <c r="AI44" s="60" t="s">
        <v>7328</v>
      </c>
      <c r="AJ44" s="60" t="s">
        <v>6857</v>
      </c>
      <c r="AK44" s="60" t="s">
        <v>6857</v>
      </c>
      <c r="AL44" s="60" t="s">
        <v>7329</v>
      </c>
      <c r="AM44" s="60" t="s">
        <v>7330</v>
      </c>
      <c r="AN44" s="60" t="s">
        <v>7331</v>
      </c>
      <c r="AO44" s="60" t="s">
        <v>6857</v>
      </c>
    </row>
    <row r="45" spans="1:41">
      <c r="A45" s="4" t="s">
        <v>7791</v>
      </c>
      <c r="B45" s="60" t="s">
        <v>6854</v>
      </c>
      <c r="C45" s="60" t="s">
        <v>6855</v>
      </c>
      <c r="D45" s="67">
        <v>40400</v>
      </c>
      <c r="E45" s="60" t="s">
        <v>6856</v>
      </c>
      <c r="F45" s="60" t="s">
        <v>6857</v>
      </c>
      <c r="G45" s="60" t="s">
        <v>7332</v>
      </c>
      <c r="H45" s="60" t="s">
        <v>7333</v>
      </c>
      <c r="I45" s="60" t="s">
        <v>7334</v>
      </c>
      <c r="J45" s="60" t="s">
        <v>7335</v>
      </c>
      <c r="K45" s="60" t="s">
        <v>7336</v>
      </c>
      <c r="L45" s="60" t="s">
        <v>6857</v>
      </c>
      <c r="M45" s="60" t="s">
        <v>6857</v>
      </c>
      <c r="N45" s="4" t="s">
        <v>7790</v>
      </c>
      <c r="O45" s="60" t="s">
        <v>7337</v>
      </c>
      <c r="P45" s="60" t="s">
        <v>6857</v>
      </c>
      <c r="Q45" s="60" t="s">
        <v>6857</v>
      </c>
      <c r="R45" s="60" t="s">
        <v>6857</v>
      </c>
      <c r="S45" s="60">
        <v>544272</v>
      </c>
      <c r="T45" s="60" t="s">
        <v>7338</v>
      </c>
      <c r="U45" s="60" t="s">
        <v>6857</v>
      </c>
      <c r="V45" s="60" t="s">
        <v>6857</v>
      </c>
      <c r="W45" s="60" t="s">
        <v>6857</v>
      </c>
      <c r="X45" s="60" t="s">
        <v>6857</v>
      </c>
      <c r="Y45" s="60" t="s">
        <v>6857</v>
      </c>
      <c r="Z45" s="60" t="s">
        <v>6857</v>
      </c>
      <c r="AA45" s="60" t="s">
        <v>6857</v>
      </c>
      <c r="AB45" s="60" t="s">
        <v>6857</v>
      </c>
      <c r="AC45" s="60" t="s">
        <v>6857</v>
      </c>
      <c r="AD45" s="60" t="s">
        <v>6857</v>
      </c>
      <c r="AE45" s="60" t="s">
        <v>7339</v>
      </c>
      <c r="AF45" s="60" t="s">
        <v>7340</v>
      </c>
      <c r="AG45" s="60" t="s">
        <v>7341</v>
      </c>
      <c r="AH45" s="60" t="s">
        <v>6857</v>
      </c>
      <c r="AI45" s="60" t="s">
        <v>6857</v>
      </c>
      <c r="AJ45" s="60" t="s">
        <v>7342</v>
      </c>
      <c r="AK45" s="60" t="s">
        <v>6857</v>
      </c>
      <c r="AL45" s="60" t="s">
        <v>6893</v>
      </c>
      <c r="AM45" s="60" t="s">
        <v>7343</v>
      </c>
      <c r="AN45" s="60" t="s">
        <v>7344</v>
      </c>
      <c r="AO45" s="60" t="s">
        <v>6857</v>
      </c>
    </row>
    <row r="46" spans="1:41">
      <c r="A46" s="60" t="s">
        <v>7345</v>
      </c>
      <c r="B46" s="60" t="s">
        <v>6854</v>
      </c>
      <c r="C46" s="60" t="s">
        <v>6855</v>
      </c>
      <c r="D46" s="67">
        <v>40400</v>
      </c>
      <c r="E46" s="60" t="s">
        <v>6856</v>
      </c>
      <c r="F46" s="60" t="s">
        <v>6857</v>
      </c>
      <c r="G46" s="60" t="s">
        <v>7346</v>
      </c>
      <c r="H46" s="60" t="s">
        <v>7347</v>
      </c>
      <c r="I46" s="60" t="s">
        <v>7348</v>
      </c>
      <c r="J46" s="60" t="s">
        <v>7349</v>
      </c>
      <c r="K46" s="60" t="s">
        <v>7350</v>
      </c>
      <c r="L46" s="60" t="s">
        <v>6857</v>
      </c>
      <c r="M46" s="60" t="s">
        <v>6857</v>
      </c>
      <c r="N46" s="60" t="s">
        <v>7351</v>
      </c>
      <c r="O46" s="60" t="s">
        <v>7352</v>
      </c>
      <c r="P46" s="60" t="s">
        <v>6857</v>
      </c>
      <c r="Q46" s="60" t="s">
        <v>6857</v>
      </c>
      <c r="R46" s="60" t="s">
        <v>6857</v>
      </c>
      <c r="S46" s="60">
        <v>543511</v>
      </c>
      <c r="T46" s="60" t="s">
        <v>7353</v>
      </c>
      <c r="U46" s="60" t="s">
        <v>6857</v>
      </c>
      <c r="V46" s="60" t="s">
        <v>6857</v>
      </c>
      <c r="W46" s="60" t="s">
        <v>6857</v>
      </c>
      <c r="X46" s="60" t="s">
        <v>6857</v>
      </c>
      <c r="Y46" s="60" t="s">
        <v>6857</v>
      </c>
      <c r="Z46" s="60" t="s">
        <v>6857</v>
      </c>
      <c r="AA46" s="60" t="s">
        <v>6857</v>
      </c>
      <c r="AB46" s="60" t="s">
        <v>6857</v>
      </c>
      <c r="AC46" s="60" t="s">
        <v>6857</v>
      </c>
      <c r="AD46" s="60" t="s">
        <v>6857</v>
      </c>
      <c r="AE46" s="60" t="s">
        <v>7354</v>
      </c>
      <c r="AF46" s="60" t="s">
        <v>7355</v>
      </c>
      <c r="AG46" s="60" t="s">
        <v>7356</v>
      </c>
      <c r="AH46" s="60" t="s">
        <v>6857</v>
      </c>
      <c r="AI46" s="60" t="s">
        <v>6857</v>
      </c>
      <c r="AJ46" s="60" t="s">
        <v>6857</v>
      </c>
      <c r="AK46" s="60" t="s">
        <v>6857</v>
      </c>
      <c r="AL46" s="60" t="s">
        <v>7357</v>
      </c>
      <c r="AM46" s="60" t="s">
        <v>7358</v>
      </c>
      <c r="AN46" s="60" t="s">
        <v>7359</v>
      </c>
      <c r="AO46" s="60" t="s">
        <v>6857</v>
      </c>
    </row>
    <row r="47" spans="1:41">
      <c r="A47" s="60" t="s">
        <v>7360</v>
      </c>
      <c r="B47" s="60" t="s">
        <v>6854</v>
      </c>
      <c r="C47" s="60" t="s">
        <v>6855</v>
      </c>
      <c r="D47" s="67">
        <v>40400</v>
      </c>
      <c r="E47" s="60" t="s">
        <v>6856</v>
      </c>
      <c r="F47" s="60" t="s">
        <v>6857</v>
      </c>
      <c r="G47" s="60" t="s">
        <v>7346</v>
      </c>
      <c r="H47" s="60" t="s">
        <v>7347</v>
      </c>
      <c r="I47" s="60" t="s">
        <v>7348</v>
      </c>
      <c r="J47" s="60" t="s">
        <v>7349</v>
      </c>
      <c r="K47" s="60" t="s">
        <v>7350</v>
      </c>
      <c r="L47" s="60" t="s">
        <v>6857</v>
      </c>
      <c r="M47" s="60" t="s">
        <v>6857</v>
      </c>
      <c r="N47" s="60" t="s">
        <v>7351</v>
      </c>
      <c r="O47" s="60" t="s">
        <v>7352</v>
      </c>
      <c r="P47" s="60" t="s">
        <v>6857</v>
      </c>
      <c r="Q47" s="60" t="s">
        <v>6857</v>
      </c>
      <c r="R47" s="60" t="s">
        <v>6857</v>
      </c>
      <c r="S47" s="60">
        <v>543511</v>
      </c>
      <c r="T47" s="60" t="s">
        <v>7353</v>
      </c>
      <c r="U47" s="60" t="s">
        <v>6857</v>
      </c>
      <c r="V47" s="60" t="s">
        <v>6857</v>
      </c>
      <c r="W47" s="60" t="s">
        <v>6857</v>
      </c>
      <c r="X47" s="60" t="s">
        <v>6857</v>
      </c>
      <c r="Y47" s="60" t="s">
        <v>6857</v>
      </c>
      <c r="Z47" s="60" t="s">
        <v>6857</v>
      </c>
      <c r="AA47" s="60" t="s">
        <v>6857</v>
      </c>
      <c r="AB47" s="60" t="s">
        <v>6857</v>
      </c>
      <c r="AC47" s="60" t="s">
        <v>6857</v>
      </c>
      <c r="AD47" s="60" t="s">
        <v>6857</v>
      </c>
      <c r="AE47" s="60" t="s">
        <v>7354</v>
      </c>
      <c r="AF47" s="60" t="s">
        <v>7355</v>
      </c>
      <c r="AG47" s="60" t="s">
        <v>7356</v>
      </c>
      <c r="AH47" s="60" t="s">
        <v>6857</v>
      </c>
      <c r="AI47" s="60" t="s">
        <v>6857</v>
      </c>
      <c r="AJ47" s="60" t="s">
        <v>6857</v>
      </c>
      <c r="AK47" s="60" t="s">
        <v>6857</v>
      </c>
      <c r="AL47" s="60" t="s">
        <v>6893</v>
      </c>
      <c r="AM47" s="60" t="s">
        <v>7361</v>
      </c>
      <c r="AN47" s="60" t="s">
        <v>7362</v>
      </c>
      <c r="AO47" s="60" t="s">
        <v>6857</v>
      </c>
    </row>
    <row r="48" spans="1:41">
      <c r="A48" s="60" t="s">
        <v>7363</v>
      </c>
      <c r="B48" s="60" t="s">
        <v>6854</v>
      </c>
      <c r="C48" s="60" t="s">
        <v>6855</v>
      </c>
      <c r="D48" s="67">
        <v>40400</v>
      </c>
      <c r="E48" s="60" t="s">
        <v>6856</v>
      </c>
      <c r="F48" s="60" t="s">
        <v>6857</v>
      </c>
      <c r="G48" s="60" t="s">
        <v>7364</v>
      </c>
      <c r="H48" s="60" t="s">
        <v>7365</v>
      </c>
      <c r="I48" s="60" t="s">
        <v>7366</v>
      </c>
      <c r="J48" s="60" t="s">
        <v>7367</v>
      </c>
      <c r="K48" s="60" t="s">
        <v>7350</v>
      </c>
      <c r="L48" s="60" t="s">
        <v>6857</v>
      </c>
      <c r="M48" s="60" t="s">
        <v>6857</v>
      </c>
      <c r="N48" s="60" t="s">
        <v>7351</v>
      </c>
      <c r="O48" s="60" t="s">
        <v>7352</v>
      </c>
      <c r="P48" s="60" t="s">
        <v>6857</v>
      </c>
      <c r="Q48" s="60" t="s">
        <v>6857</v>
      </c>
      <c r="R48" s="60" t="s">
        <v>6857</v>
      </c>
      <c r="S48" s="60">
        <v>543511</v>
      </c>
      <c r="T48" s="60" t="s">
        <v>7353</v>
      </c>
      <c r="U48" s="60" t="s">
        <v>6857</v>
      </c>
      <c r="V48" s="60" t="s">
        <v>6857</v>
      </c>
      <c r="W48" s="60" t="s">
        <v>6857</v>
      </c>
      <c r="X48" s="60" t="s">
        <v>6857</v>
      </c>
      <c r="Y48" s="60" t="s">
        <v>6857</v>
      </c>
      <c r="Z48" s="60" t="s">
        <v>6857</v>
      </c>
      <c r="AA48" s="60" t="s">
        <v>6857</v>
      </c>
      <c r="AB48" s="60" t="s">
        <v>6857</v>
      </c>
      <c r="AC48" s="60" t="s">
        <v>6857</v>
      </c>
      <c r="AD48" s="60" t="s">
        <v>6857</v>
      </c>
      <c r="AE48" s="60" t="s">
        <v>7354</v>
      </c>
      <c r="AF48" s="60" t="s">
        <v>7355</v>
      </c>
      <c r="AG48" s="60" t="s">
        <v>7356</v>
      </c>
      <c r="AH48" s="60" t="s">
        <v>6857</v>
      </c>
      <c r="AI48" s="60" t="s">
        <v>6857</v>
      </c>
      <c r="AJ48" s="60" t="s">
        <v>6857</v>
      </c>
      <c r="AK48" s="60" t="s">
        <v>6857</v>
      </c>
      <c r="AL48" s="60" t="s">
        <v>6893</v>
      </c>
      <c r="AM48" s="60" t="s">
        <v>7361</v>
      </c>
      <c r="AN48" s="60" t="s">
        <v>7368</v>
      </c>
      <c r="AO48" s="60" t="s">
        <v>6857</v>
      </c>
    </row>
    <row r="49" spans="1:41">
      <c r="A49" s="60" t="s">
        <v>7369</v>
      </c>
      <c r="B49" s="60" t="s">
        <v>6854</v>
      </c>
      <c r="C49" s="60" t="s">
        <v>6855</v>
      </c>
      <c r="D49" s="67">
        <v>40400</v>
      </c>
      <c r="E49" s="60" t="s">
        <v>6856</v>
      </c>
      <c r="F49" s="60" t="s">
        <v>6857</v>
      </c>
      <c r="G49" s="60" t="s">
        <v>7370</v>
      </c>
      <c r="H49" s="60" t="s">
        <v>7371</v>
      </c>
      <c r="I49" s="60" t="s">
        <v>7372</v>
      </c>
      <c r="J49" s="60" t="s">
        <v>7373</v>
      </c>
      <c r="K49" s="60" t="s">
        <v>7374</v>
      </c>
      <c r="L49" s="60" t="s">
        <v>6857</v>
      </c>
      <c r="M49" s="60" t="s">
        <v>6857</v>
      </c>
      <c r="N49" s="60" t="s">
        <v>7375</v>
      </c>
      <c r="O49" s="60" t="s">
        <v>7376</v>
      </c>
      <c r="P49" s="60" t="s">
        <v>6857</v>
      </c>
      <c r="Q49" s="60" t="s">
        <v>6857</v>
      </c>
      <c r="R49" s="60" t="s">
        <v>6857</v>
      </c>
      <c r="S49" s="60">
        <v>544022</v>
      </c>
      <c r="T49" s="60" t="s">
        <v>7377</v>
      </c>
      <c r="U49" s="60" t="s">
        <v>6857</v>
      </c>
      <c r="V49" s="60" t="s">
        <v>6857</v>
      </c>
      <c r="W49" s="60" t="s">
        <v>6857</v>
      </c>
      <c r="X49" s="60" t="s">
        <v>6857</v>
      </c>
      <c r="Y49" s="60" t="s">
        <v>6857</v>
      </c>
      <c r="Z49" s="60" t="s">
        <v>6857</v>
      </c>
      <c r="AA49" s="60" t="s">
        <v>6857</v>
      </c>
      <c r="AB49" s="60" t="s">
        <v>6857</v>
      </c>
      <c r="AC49" s="60" t="s">
        <v>6857</v>
      </c>
      <c r="AD49" s="60" t="s">
        <v>6857</v>
      </c>
      <c r="AE49" s="60" t="s">
        <v>7378</v>
      </c>
      <c r="AF49" s="60" t="s">
        <v>6857</v>
      </c>
      <c r="AG49" s="60" t="s">
        <v>7379</v>
      </c>
      <c r="AH49" s="60" t="s">
        <v>6857</v>
      </c>
      <c r="AI49" s="60" t="s">
        <v>6857</v>
      </c>
      <c r="AJ49" s="60" t="s">
        <v>6857</v>
      </c>
      <c r="AK49" s="60" t="s">
        <v>6857</v>
      </c>
      <c r="AL49" s="60" t="s">
        <v>7051</v>
      </c>
      <c r="AM49" s="60" t="s">
        <v>7380</v>
      </c>
      <c r="AN49" s="60" t="s">
        <v>7381</v>
      </c>
      <c r="AO49" s="60" t="s">
        <v>6857</v>
      </c>
    </row>
    <row r="50" spans="1:41">
      <c r="A50" s="60" t="s">
        <v>7382</v>
      </c>
      <c r="B50" s="60" t="s">
        <v>6854</v>
      </c>
      <c r="C50" s="60" t="s">
        <v>6855</v>
      </c>
      <c r="D50" s="67">
        <v>40400</v>
      </c>
      <c r="E50" s="60" t="s">
        <v>6856</v>
      </c>
      <c r="F50" s="60" t="s">
        <v>6857</v>
      </c>
      <c r="G50" s="60" t="s">
        <v>7383</v>
      </c>
      <c r="H50" s="60" t="s">
        <v>7384</v>
      </c>
      <c r="I50" s="60" t="s">
        <v>7385</v>
      </c>
      <c r="J50" s="60" t="s">
        <v>7386</v>
      </c>
      <c r="K50" s="60" t="s">
        <v>7387</v>
      </c>
      <c r="L50" s="60" t="s">
        <v>6857</v>
      </c>
      <c r="M50" s="60" t="s">
        <v>6857</v>
      </c>
      <c r="N50" s="60" t="s">
        <v>7388</v>
      </c>
      <c r="O50" s="60" t="s">
        <v>7389</v>
      </c>
      <c r="P50" s="60" t="s">
        <v>6857</v>
      </c>
      <c r="Q50" s="60" t="s">
        <v>6857</v>
      </c>
      <c r="R50" s="60" t="s">
        <v>6857</v>
      </c>
      <c r="S50" s="60">
        <v>543764</v>
      </c>
      <c r="T50" s="60" t="s">
        <v>7390</v>
      </c>
      <c r="U50" s="60" t="s">
        <v>6857</v>
      </c>
      <c r="V50" s="60" t="s">
        <v>6857</v>
      </c>
      <c r="W50" s="60" t="s">
        <v>6857</v>
      </c>
      <c r="X50" s="60" t="s">
        <v>6857</v>
      </c>
      <c r="Y50" s="60" t="s">
        <v>6857</v>
      </c>
      <c r="Z50" s="60" t="s">
        <v>6857</v>
      </c>
      <c r="AA50" s="60" t="s">
        <v>6857</v>
      </c>
      <c r="AB50" s="60" t="s">
        <v>6857</v>
      </c>
      <c r="AC50" s="60" t="s">
        <v>6857</v>
      </c>
      <c r="AD50" s="60" t="s">
        <v>6857</v>
      </c>
      <c r="AE50" s="60" t="s">
        <v>6889</v>
      </c>
      <c r="AF50" s="60" t="s">
        <v>6857</v>
      </c>
      <c r="AG50" s="60" t="s">
        <v>7000</v>
      </c>
      <c r="AH50" s="60" t="s">
        <v>6857</v>
      </c>
      <c r="AI50" s="60" t="s">
        <v>6857</v>
      </c>
      <c r="AJ50" s="60" t="s">
        <v>6857</v>
      </c>
      <c r="AK50" s="60" t="s">
        <v>6857</v>
      </c>
      <c r="AL50" s="60" t="s">
        <v>7357</v>
      </c>
      <c r="AM50" s="60" t="s">
        <v>7391</v>
      </c>
      <c r="AN50" s="60" t="s">
        <v>7392</v>
      </c>
      <c r="AO50" s="60" t="s">
        <v>6857</v>
      </c>
    </row>
    <row r="51" spans="1:41">
      <c r="A51" s="60" t="s">
        <v>7393</v>
      </c>
      <c r="B51" s="60" t="s">
        <v>6854</v>
      </c>
      <c r="C51" s="60" t="s">
        <v>6855</v>
      </c>
      <c r="D51" s="67">
        <v>40400</v>
      </c>
      <c r="E51" s="60" t="s">
        <v>6856</v>
      </c>
      <c r="F51" s="60" t="s">
        <v>6857</v>
      </c>
      <c r="G51" s="60" t="s">
        <v>7383</v>
      </c>
      <c r="H51" s="60" t="s">
        <v>7384</v>
      </c>
      <c r="I51" s="60" t="s">
        <v>7385</v>
      </c>
      <c r="J51" s="60" t="s">
        <v>7386</v>
      </c>
      <c r="K51" s="60" t="s">
        <v>7387</v>
      </c>
      <c r="L51" s="60" t="s">
        <v>6857</v>
      </c>
      <c r="M51" s="60" t="s">
        <v>6857</v>
      </c>
      <c r="N51" s="60" t="s">
        <v>7388</v>
      </c>
      <c r="O51" s="60" t="s">
        <v>7389</v>
      </c>
      <c r="P51" s="60" t="s">
        <v>6857</v>
      </c>
      <c r="Q51" s="60" t="s">
        <v>6857</v>
      </c>
      <c r="R51" s="60" t="s">
        <v>6857</v>
      </c>
      <c r="S51" s="60">
        <v>543764</v>
      </c>
      <c r="T51" s="60" t="s">
        <v>7390</v>
      </c>
      <c r="U51" s="60" t="s">
        <v>6857</v>
      </c>
      <c r="V51" s="60" t="s">
        <v>6857</v>
      </c>
      <c r="W51" s="60" t="s">
        <v>6857</v>
      </c>
      <c r="X51" s="60" t="s">
        <v>6857</v>
      </c>
      <c r="Y51" s="60" t="s">
        <v>6857</v>
      </c>
      <c r="Z51" s="60" t="s">
        <v>6857</v>
      </c>
      <c r="AA51" s="60" t="s">
        <v>6857</v>
      </c>
      <c r="AB51" s="60" t="s">
        <v>6857</v>
      </c>
      <c r="AC51" s="60" t="s">
        <v>6857</v>
      </c>
      <c r="AD51" s="60" t="s">
        <v>6857</v>
      </c>
      <c r="AE51" s="60" t="s">
        <v>6889</v>
      </c>
      <c r="AF51" s="60" t="s">
        <v>6857</v>
      </c>
      <c r="AG51" s="60" t="s">
        <v>7000</v>
      </c>
      <c r="AH51" s="60" t="s">
        <v>6857</v>
      </c>
      <c r="AI51" s="60" t="s">
        <v>6857</v>
      </c>
      <c r="AJ51" s="60" t="s">
        <v>6857</v>
      </c>
      <c r="AK51" s="60" t="s">
        <v>6857</v>
      </c>
      <c r="AL51" s="60" t="s">
        <v>6893</v>
      </c>
      <c r="AM51" s="60" t="s">
        <v>7394</v>
      </c>
      <c r="AN51" s="60" t="s">
        <v>7395</v>
      </c>
      <c r="AO51" s="60" t="s">
        <v>6857</v>
      </c>
    </row>
    <row r="52" spans="1:41">
      <c r="A52" s="60" t="s">
        <v>7396</v>
      </c>
      <c r="B52" s="60" t="s">
        <v>6854</v>
      </c>
      <c r="C52" s="60" t="s">
        <v>6855</v>
      </c>
      <c r="D52" s="67">
        <v>40400</v>
      </c>
      <c r="E52" s="60" t="s">
        <v>6856</v>
      </c>
      <c r="F52" s="60" t="s">
        <v>6857</v>
      </c>
      <c r="G52" s="60" t="s">
        <v>7397</v>
      </c>
      <c r="H52" s="60" t="s">
        <v>7398</v>
      </c>
      <c r="I52" s="60" t="s">
        <v>7399</v>
      </c>
      <c r="J52" s="60" t="s">
        <v>7400</v>
      </c>
      <c r="K52" s="60" t="s">
        <v>7401</v>
      </c>
      <c r="L52" s="60" t="s">
        <v>6857</v>
      </c>
      <c r="M52" s="60" t="s">
        <v>6857</v>
      </c>
      <c r="N52" s="60" t="s">
        <v>7402</v>
      </c>
      <c r="O52" s="60" t="s">
        <v>7403</v>
      </c>
      <c r="P52" s="60" t="s">
        <v>6857</v>
      </c>
      <c r="Q52" s="60" t="s">
        <v>6857</v>
      </c>
      <c r="R52" s="60" t="s">
        <v>6857</v>
      </c>
      <c r="S52" s="60">
        <v>544092</v>
      </c>
      <c r="T52" s="60" t="s">
        <v>7404</v>
      </c>
      <c r="U52" s="60" t="s">
        <v>6857</v>
      </c>
      <c r="V52" s="60" t="s">
        <v>6857</v>
      </c>
      <c r="W52" s="60" t="s">
        <v>6857</v>
      </c>
      <c r="X52" s="60" t="s">
        <v>6857</v>
      </c>
      <c r="Y52" s="60" t="s">
        <v>6857</v>
      </c>
      <c r="Z52" s="60" t="s">
        <v>6857</v>
      </c>
      <c r="AA52" s="60" t="s">
        <v>6857</v>
      </c>
      <c r="AB52" s="60" t="s">
        <v>6857</v>
      </c>
      <c r="AC52" s="60" t="s">
        <v>6857</v>
      </c>
      <c r="AD52" s="60" t="s">
        <v>6857</v>
      </c>
      <c r="AE52" s="60" t="s">
        <v>6889</v>
      </c>
      <c r="AF52" s="60" t="s">
        <v>6857</v>
      </c>
      <c r="AG52" s="60" t="s">
        <v>7000</v>
      </c>
      <c r="AH52" s="60" t="s">
        <v>6857</v>
      </c>
      <c r="AI52" s="60" t="s">
        <v>6857</v>
      </c>
      <c r="AJ52" s="60" t="s">
        <v>7405</v>
      </c>
      <c r="AK52" s="60" t="s">
        <v>6857</v>
      </c>
      <c r="AL52" s="60" t="s">
        <v>6893</v>
      </c>
      <c r="AM52" s="60" t="s">
        <v>7406</v>
      </c>
      <c r="AN52" s="60" t="s">
        <v>7407</v>
      </c>
      <c r="AO52" s="60" t="s">
        <v>6857</v>
      </c>
    </row>
    <row r="53" spans="1:41">
      <c r="A53" s="60" t="s">
        <v>7408</v>
      </c>
      <c r="B53" s="60" t="s">
        <v>6854</v>
      </c>
      <c r="C53" s="60" t="s">
        <v>6855</v>
      </c>
      <c r="D53" s="67">
        <v>40400</v>
      </c>
      <c r="E53" s="60" t="s">
        <v>6856</v>
      </c>
      <c r="F53" s="60" t="s">
        <v>6857</v>
      </c>
      <c r="G53" s="60" t="s">
        <v>7409</v>
      </c>
      <c r="H53" s="60" t="s">
        <v>7410</v>
      </c>
      <c r="I53" s="60" t="s">
        <v>7411</v>
      </c>
      <c r="J53" s="60" t="s">
        <v>7412</v>
      </c>
      <c r="K53" s="60" t="s">
        <v>7413</v>
      </c>
      <c r="L53" s="60" t="s">
        <v>6857</v>
      </c>
      <c r="M53" s="60" t="s">
        <v>6857</v>
      </c>
      <c r="N53" s="60" t="s">
        <v>7402</v>
      </c>
      <c r="O53" s="60" t="s">
        <v>7414</v>
      </c>
      <c r="P53" s="60" t="s">
        <v>6857</v>
      </c>
      <c r="Q53" s="60" t="s">
        <v>6857</v>
      </c>
      <c r="R53" s="60" t="s">
        <v>6857</v>
      </c>
      <c r="S53" s="60">
        <v>544091</v>
      </c>
      <c r="T53" s="60" t="s">
        <v>7415</v>
      </c>
      <c r="U53" s="60" t="s">
        <v>6857</v>
      </c>
      <c r="V53" s="60" t="s">
        <v>6857</v>
      </c>
      <c r="W53" s="60" t="s">
        <v>6857</v>
      </c>
      <c r="X53" s="60" t="s">
        <v>6857</v>
      </c>
      <c r="Y53" s="60" t="s">
        <v>6857</v>
      </c>
      <c r="Z53" s="60" t="s">
        <v>6857</v>
      </c>
      <c r="AA53" s="60" t="s">
        <v>6857</v>
      </c>
      <c r="AB53" s="60" t="s">
        <v>6857</v>
      </c>
      <c r="AC53" s="60" t="s">
        <v>6857</v>
      </c>
      <c r="AD53" s="60" t="s">
        <v>6857</v>
      </c>
      <c r="AE53" s="60" t="s">
        <v>6889</v>
      </c>
      <c r="AF53" s="60" t="s">
        <v>6857</v>
      </c>
      <c r="AG53" s="60" t="s">
        <v>7000</v>
      </c>
      <c r="AH53" s="60" t="s">
        <v>6857</v>
      </c>
      <c r="AI53" s="60" t="s">
        <v>6857</v>
      </c>
      <c r="AJ53" s="60" t="s">
        <v>7416</v>
      </c>
      <c r="AK53" s="60" t="s">
        <v>6857</v>
      </c>
      <c r="AL53" s="60" t="s">
        <v>6893</v>
      </c>
      <c r="AM53" s="60" t="s">
        <v>7417</v>
      </c>
      <c r="AN53" s="60" t="s">
        <v>7418</v>
      </c>
      <c r="AO53" s="60" t="s">
        <v>6857</v>
      </c>
    </row>
    <row r="54" spans="1:41">
      <c r="A54" s="60" t="s">
        <v>7419</v>
      </c>
      <c r="B54" s="60" t="s">
        <v>6854</v>
      </c>
      <c r="C54" s="60" t="s">
        <v>6855</v>
      </c>
      <c r="D54" s="67">
        <v>40400</v>
      </c>
      <c r="E54" s="60" t="s">
        <v>6856</v>
      </c>
      <c r="F54" s="60" t="s">
        <v>6857</v>
      </c>
      <c r="G54" s="60" t="s">
        <v>7420</v>
      </c>
      <c r="H54" s="60" t="s">
        <v>7421</v>
      </c>
      <c r="I54" s="60" t="s">
        <v>7422</v>
      </c>
      <c r="J54" s="60" t="s">
        <v>7423</v>
      </c>
      <c r="K54" s="60" t="s">
        <v>7424</v>
      </c>
      <c r="L54" s="60" t="s">
        <v>6857</v>
      </c>
      <c r="M54" s="60" t="s">
        <v>6857</v>
      </c>
      <c r="N54" s="60" t="s">
        <v>7425</v>
      </c>
      <c r="O54" s="60" t="s">
        <v>7426</v>
      </c>
      <c r="P54" s="60" t="s">
        <v>6857</v>
      </c>
      <c r="Q54" s="60" t="s">
        <v>6887</v>
      </c>
      <c r="R54" s="60" t="s">
        <v>6857</v>
      </c>
      <c r="S54" s="60">
        <v>778286</v>
      </c>
      <c r="T54" s="60" t="s">
        <v>7427</v>
      </c>
      <c r="U54" s="60" t="s">
        <v>6857</v>
      </c>
      <c r="V54" s="60" t="s">
        <v>6857</v>
      </c>
      <c r="W54" s="60" t="s">
        <v>6857</v>
      </c>
      <c r="X54" s="60" t="s">
        <v>6857</v>
      </c>
      <c r="Y54" s="60" t="s">
        <v>6857</v>
      </c>
      <c r="Z54" s="60" t="s">
        <v>6857</v>
      </c>
      <c r="AA54" s="60" t="s">
        <v>6857</v>
      </c>
      <c r="AB54" s="60" t="s">
        <v>6857</v>
      </c>
      <c r="AC54" s="60" t="s">
        <v>6857</v>
      </c>
      <c r="AD54" s="60" t="s">
        <v>6857</v>
      </c>
      <c r="AE54" s="60" t="s">
        <v>7428</v>
      </c>
      <c r="AF54" s="60" t="s">
        <v>6857</v>
      </c>
      <c r="AG54" s="60" t="s">
        <v>7429</v>
      </c>
      <c r="AH54" s="60" t="s">
        <v>6857</v>
      </c>
      <c r="AI54" s="60" t="s">
        <v>6857</v>
      </c>
      <c r="AJ54" s="60" t="s">
        <v>6857</v>
      </c>
      <c r="AK54" s="60" t="s">
        <v>6857</v>
      </c>
      <c r="AL54" s="60" t="s">
        <v>6893</v>
      </c>
      <c r="AM54" s="60" t="s">
        <v>7430</v>
      </c>
      <c r="AN54" s="60" t="s">
        <v>7431</v>
      </c>
      <c r="AO54" s="60" t="s">
        <v>7432</v>
      </c>
    </row>
    <row r="55" spans="1:41">
      <c r="A55" s="60" t="s">
        <v>7433</v>
      </c>
      <c r="B55" s="60" t="s">
        <v>6854</v>
      </c>
      <c r="C55" s="60" t="s">
        <v>6855</v>
      </c>
      <c r="D55" s="67">
        <v>40400</v>
      </c>
      <c r="E55" s="60" t="s">
        <v>6856</v>
      </c>
      <c r="F55" s="60" t="s">
        <v>6857</v>
      </c>
      <c r="G55" s="60" t="s">
        <v>7434</v>
      </c>
      <c r="H55" s="60" t="s">
        <v>7435</v>
      </c>
      <c r="I55" s="60" t="s">
        <v>7436</v>
      </c>
      <c r="J55" s="4" t="s">
        <v>7786</v>
      </c>
      <c r="K55" s="60" t="s">
        <v>7437</v>
      </c>
      <c r="L55" s="60" t="s">
        <v>6857</v>
      </c>
      <c r="M55" s="60" t="s">
        <v>6857</v>
      </c>
      <c r="N55" s="60" t="s">
        <v>7438</v>
      </c>
      <c r="O55" s="60" t="s">
        <v>7439</v>
      </c>
      <c r="P55" s="60" t="s">
        <v>6857</v>
      </c>
      <c r="Q55" s="60" t="s">
        <v>6887</v>
      </c>
      <c r="R55" s="60" t="s">
        <v>6857</v>
      </c>
      <c r="S55" s="60">
        <v>543638</v>
      </c>
      <c r="T55" s="60" t="s">
        <v>7440</v>
      </c>
      <c r="U55" s="60" t="s">
        <v>6857</v>
      </c>
      <c r="V55" s="60" t="s">
        <v>6857</v>
      </c>
      <c r="W55" s="60" t="s">
        <v>6857</v>
      </c>
      <c r="X55" s="60" t="s">
        <v>6857</v>
      </c>
      <c r="Y55" s="60" t="s">
        <v>6857</v>
      </c>
      <c r="Z55" s="60" t="s">
        <v>6857</v>
      </c>
      <c r="AA55" s="60" t="s">
        <v>6857</v>
      </c>
      <c r="AB55" s="60" t="s">
        <v>6857</v>
      </c>
      <c r="AC55" s="60" t="s">
        <v>6857</v>
      </c>
      <c r="AD55" s="60" t="s">
        <v>6857</v>
      </c>
      <c r="AE55" s="60" t="s">
        <v>7441</v>
      </c>
      <c r="AF55" s="60" t="s">
        <v>6857</v>
      </c>
      <c r="AG55" s="60" t="s">
        <v>7442</v>
      </c>
      <c r="AH55" s="60" t="s">
        <v>6857</v>
      </c>
      <c r="AI55" s="60" t="s">
        <v>6857</v>
      </c>
      <c r="AJ55" s="60" t="s">
        <v>7443</v>
      </c>
      <c r="AK55" s="60" t="s">
        <v>6857</v>
      </c>
      <c r="AL55" s="60" t="s">
        <v>6893</v>
      </c>
      <c r="AM55" s="60" t="s">
        <v>7444</v>
      </c>
      <c r="AN55" s="60" t="s">
        <v>7445</v>
      </c>
      <c r="AO55" s="60" t="s">
        <v>6857</v>
      </c>
    </row>
    <row r="56" spans="1:41">
      <c r="A56" s="60" t="s">
        <v>7446</v>
      </c>
      <c r="B56" s="60" t="s">
        <v>6854</v>
      </c>
      <c r="C56" s="60" t="s">
        <v>6855</v>
      </c>
      <c r="D56" s="67">
        <v>40400</v>
      </c>
      <c r="E56" s="60" t="s">
        <v>6856</v>
      </c>
      <c r="F56" s="60" t="s">
        <v>6857</v>
      </c>
      <c r="G56" s="60" t="s">
        <v>7447</v>
      </c>
      <c r="H56" s="60" t="s">
        <v>7448</v>
      </c>
      <c r="I56" s="60" t="s">
        <v>7449</v>
      </c>
      <c r="J56" s="60" t="s">
        <v>7450</v>
      </c>
      <c r="K56" s="60" t="s">
        <v>7451</v>
      </c>
      <c r="L56" s="60" t="s">
        <v>6857</v>
      </c>
      <c r="M56" s="60" t="s">
        <v>6857</v>
      </c>
      <c r="N56" s="60" t="s">
        <v>7438</v>
      </c>
      <c r="O56" s="60" t="s">
        <v>7452</v>
      </c>
      <c r="P56" s="60" t="s">
        <v>6857</v>
      </c>
      <c r="Q56" s="60" t="s">
        <v>6857</v>
      </c>
      <c r="R56" s="60" t="s">
        <v>6857</v>
      </c>
      <c r="S56" s="60">
        <v>543779</v>
      </c>
      <c r="T56" s="60" t="s">
        <v>7453</v>
      </c>
      <c r="U56" s="60" t="s">
        <v>6857</v>
      </c>
      <c r="V56" s="60" t="s">
        <v>6857</v>
      </c>
      <c r="W56" s="60" t="s">
        <v>6857</v>
      </c>
      <c r="X56" s="60" t="s">
        <v>6857</v>
      </c>
      <c r="Y56" s="60" t="s">
        <v>6857</v>
      </c>
      <c r="Z56" s="60" t="s">
        <v>6857</v>
      </c>
      <c r="AA56" s="60" t="s">
        <v>6857</v>
      </c>
      <c r="AB56" s="60" t="s">
        <v>6857</v>
      </c>
      <c r="AC56" s="60" t="s">
        <v>6857</v>
      </c>
      <c r="AD56" s="60" t="s">
        <v>6857</v>
      </c>
      <c r="AE56" s="60" t="s">
        <v>7441</v>
      </c>
      <c r="AF56" s="60" t="s">
        <v>6857</v>
      </c>
      <c r="AG56" s="60" t="s">
        <v>7454</v>
      </c>
      <c r="AH56" s="60" t="s">
        <v>6857</v>
      </c>
      <c r="AI56" s="60" t="s">
        <v>6857</v>
      </c>
      <c r="AJ56" s="60" t="s">
        <v>7455</v>
      </c>
      <c r="AK56" s="60" t="s">
        <v>6857</v>
      </c>
      <c r="AL56" s="60" t="s">
        <v>6893</v>
      </c>
      <c r="AM56" s="60" t="s">
        <v>7456</v>
      </c>
      <c r="AN56" s="60" t="s">
        <v>7457</v>
      </c>
      <c r="AO56" s="60" t="s">
        <v>6857</v>
      </c>
    </row>
    <row r="57" spans="1:41">
      <c r="A57" s="60" t="s">
        <v>7458</v>
      </c>
      <c r="B57" s="60" t="s">
        <v>6854</v>
      </c>
      <c r="C57" s="60" t="s">
        <v>6855</v>
      </c>
      <c r="D57" s="67">
        <v>40400</v>
      </c>
      <c r="E57" s="60" t="s">
        <v>6856</v>
      </c>
      <c r="F57" s="60" t="s">
        <v>6857</v>
      </c>
      <c r="G57" s="60" t="s">
        <v>7459</v>
      </c>
      <c r="H57" s="60" t="s">
        <v>7460</v>
      </c>
      <c r="I57" s="60" t="s">
        <v>7461</v>
      </c>
      <c r="J57" s="60" t="s">
        <v>7462</v>
      </c>
      <c r="K57" s="60" t="s">
        <v>7463</v>
      </c>
      <c r="L57" s="60" t="s">
        <v>6857</v>
      </c>
      <c r="M57" s="60" t="s">
        <v>6857</v>
      </c>
      <c r="N57" s="60" t="s">
        <v>7464</v>
      </c>
      <c r="O57" s="60" t="s">
        <v>5193</v>
      </c>
      <c r="P57" s="60" t="s">
        <v>6857</v>
      </c>
      <c r="Q57" s="60" t="s">
        <v>6887</v>
      </c>
      <c r="R57" s="60" t="s">
        <v>6857</v>
      </c>
      <c r="S57" s="60">
        <v>543514</v>
      </c>
      <c r="T57" s="60" t="s">
        <v>7465</v>
      </c>
      <c r="U57" s="60" t="s">
        <v>6857</v>
      </c>
      <c r="V57" s="60" t="s">
        <v>6857</v>
      </c>
      <c r="W57" s="60" t="s">
        <v>6857</v>
      </c>
      <c r="X57" s="60" t="s">
        <v>6857</v>
      </c>
      <c r="Y57" s="60" t="s">
        <v>6857</v>
      </c>
      <c r="Z57" s="60" t="s">
        <v>6857</v>
      </c>
      <c r="AA57" s="60" t="s">
        <v>6857</v>
      </c>
      <c r="AB57" s="60" t="s">
        <v>6857</v>
      </c>
      <c r="AC57" s="60" t="s">
        <v>6857</v>
      </c>
      <c r="AD57" s="60" t="s">
        <v>6857</v>
      </c>
      <c r="AE57" s="60" t="s">
        <v>7097</v>
      </c>
      <c r="AF57" s="60" t="s">
        <v>6857</v>
      </c>
      <c r="AG57" s="60" t="s">
        <v>7466</v>
      </c>
      <c r="AH57" s="60" t="s">
        <v>6857</v>
      </c>
      <c r="AI57" s="60" t="s">
        <v>6857</v>
      </c>
      <c r="AJ57" s="60" t="s">
        <v>6857</v>
      </c>
      <c r="AK57" s="60" t="s">
        <v>6857</v>
      </c>
      <c r="AL57" s="60" t="s">
        <v>6893</v>
      </c>
      <c r="AM57" s="60" t="s">
        <v>7467</v>
      </c>
      <c r="AN57" s="60" t="s">
        <v>7468</v>
      </c>
      <c r="AO57" s="60" t="s">
        <v>6857</v>
      </c>
    </row>
    <row r="58" spans="1:41">
      <c r="A58" s="60" t="s">
        <v>7469</v>
      </c>
      <c r="B58" s="60" t="s">
        <v>6854</v>
      </c>
      <c r="C58" s="60" t="s">
        <v>6855</v>
      </c>
      <c r="D58" s="67">
        <v>40400</v>
      </c>
      <c r="E58" s="60" t="s">
        <v>6856</v>
      </c>
      <c r="F58" s="60" t="s">
        <v>6857</v>
      </c>
      <c r="G58" s="60" t="s">
        <v>7470</v>
      </c>
      <c r="H58" s="60" t="s">
        <v>7471</v>
      </c>
      <c r="I58" s="60" t="s">
        <v>7472</v>
      </c>
      <c r="J58" s="60" t="s">
        <v>7473</v>
      </c>
      <c r="K58" s="60" t="s">
        <v>7474</v>
      </c>
      <c r="L58" s="60" t="s">
        <v>6857</v>
      </c>
      <c r="M58" s="60" t="s">
        <v>6857</v>
      </c>
      <c r="N58" s="60" t="s">
        <v>7475</v>
      </c>
      <c r="O58" s="60" t="s">
        <v>7476</v>
      </c>
      <c r="P58" s="60" t="s">
        <v>6857</v>
      </c>
      <c r="Q58" s="60" t="s">
        <v>6857</v>
      </c>
      <c r="R58" s="60" t="s">
        <v>6857</v>
      </c>
      <c r="S58" s="60">
        <v>543515</v>
      </c>
      <c r="T58" s="60" t="s">
        <v>7477</v>
      </c>
      <c r="U58" s="60" t="s">
        <v>6857</v>
      </c>
      <c r="V58" s="60" t="s">
        <v>6857</v>
      </c>
      <c r="W58" s="60" t="s">
        <v>6857</v>
      </c>
      <c r="X58" s="60" t="s">
        <v>6857</v>
      </c>
      <c r="Y58" s="60" t="s">
        <v>6857</v>
      </c>
      <c r="Z58" s="60" t="s">
        <v>6857</v>
      </c>
      <c r="AA58" s="60" t="s">
        <v>6857</v>
      </c>
      <c r="AB58" s="60" t="s">
        <v>6857</v>
      </c>
      <c r="AC58" s="60" t="s">
        <v>6857</v>
      </c>
      <c r="AD58" s="60" t="s">
        <v>6857</v>
      </c>
      <c r="AE58" s="60" t="s">
        <v>7097</v>
      </c>
      <c r="AF58" s="60" t="s">
        <v>6857</v>
      </c>
      <c r="AG58" s="60" t="s">
        <v>7466</v>
      </c>
      <c r="AH58" s="60" t="s">
        <v>6857</v>
      </c>
      <c r="AI58" s="60" t="s">
        <v>6857</v>
      </c>
      <c r="AJ58" s="60" t="s">
        <v>6857</v>
      </c>
      <c r="AK58" s="60" t="s">
        <v>6857</v>
      </c>
      <c r="AL58" s="60" t="s">
        <v>6893</v>
      </c>
      <c r="AM58" s="60" t="s">
        <v>7478</v>
      </c>
      <c r="AN58" s="60" t="s">
        <v>7479</v>
      </c>
      <c r="AO58" s="60" t="s">
        <v>6857</v>
      </c>
    </row>
    <row r="59" spans="1:41">
      <c r="A59" s="60" t="s">
        <v>7480</v>
      </c>
      <c r="B59" s="60" t="s">
        <v>6854</v>
      </c>
      <c r="C59" s="60" t="s">
        <v>6855</v>
      </c>
      <c r="D59" s="67">
        <v>40400</v>
      </c>
      <c r="E59" s="60" t="s">
        <v>6856</v>
      </c>
      <c r="F59" s="60" t="s">
        <v>6857</v>
      </c>
      <c r="G59" s="60" t="s">
        <v>7481</v>
      </c>
      <c r="H59" s="60" t="s">
        <v>7482</v>
      </c>
      <c r="I59" s="60" t="s">
        <v>7483</v>
      </c>
      <c r="J59" s="60" t="s">
        <v>7484</v>
      </c>
      <c r="K59" s="60" t="s">
        <v>7485</v>
      </c>
      <c r="L59" s="60" t="s">
        <v>6857</v>
      </c>
      <c r="M59" s="60" t="s">
        <v>6857</v>
      </c>
      <c r="N59" s="60" t="s">
        <v>7486</v>
      </c>
      <c r="O59" s="60" t="s">
        <v>7487</v>
      </c>
      <c r="P59" s="60" t="s">
        <v>6857</v>
      </c>
      <c r="Q59" s="60" t="s">
        <v>6857</v>
      </c>
      <c r="R59" s="60" t="s">
        <v>6857</v>
      </c>
      <c r="S59" s="60">
        <v>543805</v>
      </c>
      <c r="T59" s="60" t="s">
        <v>7488</v>
      </c>
      <c r="U59" s="60" t="s">
        <v>6857</v>
      </c>
      <c r="V59" s="60" t="s">
        <v>6857</v>
      </c>
      <c r="W59" s="60" t="s">
        <v>6857</v>
      </c>
      <c r="X59" s="60" t="s">
        <v>6857</v>
      </c>
      <c r="Y59" s="60" t="s">
        <v>6857</v>
      </c>
      <c r="Z59" s="60" t="s">
        <v>6857</v>
      </c>
      <c r="AA59" s="60" t="s">
        <v>6857</v>
      </c>
      <c r="AB59" s="60" t="s">
        <v>6857</v>
      </c>
      <c r="AC59" s="60" t="s">
        <v>6857</v>
      </c>
      <c r="AD59" s="60" t="s">
        <v>6857</v>
      </c>
      <c r="AE59" s="60" t="s">
        <v>7211</v>
      </c>
      <c r="AF59" s="60" t="s">
        <v>6857</v>
      </c>
      <c r="AG59" s="60" t="s">
        <v>7212</v>
      </c>
      <c r="AH59" s="60" t="s">
        <v>6857</v>
      </c>
      <c r="AI59" s="60" t="s">
        <v>6857</v>
      </c>
      <c r="AJ59" s="60" t="s">
        <v>6857</v>
      </c>
      <c r="AK59" s="60" t="s">
        <v>6857</v>
      </c>
      <c r="AL59" s="60" t="s">
        <v>6893</v>
      </c>
      <c r="AM59" s="60" t="s">
        <v>7489</v>
      </c>
      <c r="AN59" s="60" t="s">
        <v>7490</v>
      </c>
      <c r="AO59" s="60" t="s">
        <v>6857</v>
      </c>
    </row>
    <row r="60" spans="1:41">
      <c r="A60" s="60" t="s">
        <v>7491</v>
      </c>
      <c r="B60" s="60" t="s">
        <v>6854</v>
      </c>
      <c r="C60" s="60" t="s">
        <v>6855</v>
      </c>
      <c r="D60" s="67">
        <v>40400</v>
      </c>
      <c r="E60" s="60" t="s">
        <v>6856</v>
      </c>
      <c r="F60" s="60" t="s">
        <v>6857</v>
      </c>
      <c r="G60" s="60" t="s">
        <v>7492</v>
      </c>
      <c r="H60" s="60" t="s">
        <v>7493</v>
      </c>
      <c r="I60" s="60" t="s">
        <v>7494</v>
      </c>
      <c r="J60" s="60" t="s">
        <v>7495</v>
      </c>
      <c r="K60" s="60" t="s">
        <v>7496</v>
      </c>
      <c r="L60" s="60" t="s">
        <v>6857</v>
      </c>
      <c r="M60" s="60" t="s">
        <v>6857</v>
      </c>
      <c r="N60" s="60" t="s">
        <v>7497</v>
      </c>
      <c r="O60" s="60" t="s">
        <v>7498</v>
      </c>
      <c r="P60" s="60" t="s">
        <v>6857</v>
      </c>
      <c r="Q60" s="60" t="s">
        <v>6984</v>
      </c>
      <c r="R60" s="60" t="s">
        <v>6857</v>
      </c>
      <c r="S60" s="60">
        <v>778285</v>
      </c>
      <c r="T60" s="60" t="s">
        <v>7499</v>
      </c>
      <c r="U60" s="60" t="s">
        <v>6857</v>
      </c>
      <c r="V60" s="60" t="s">
        <v>6857</v>
      </c>
      <c r="W60" s="60" t="s">
        <v>6857</v>
      </c>
      <c r="X60" s="60" t="s">
        <v>6857</v>
      </c>
      <c r="Y60" s="60" t="s">
        <v>6857</v>
      </c>
      <c r="Z60" s="60" t="s">
        <v>6857</v>
      </c>
      <c r="AA60" s="60" t="s">
        <v>6857</v>
      </c>
      <c r="AB60" s="60" t="s">
        <v>6857</v>
      </c>
      <c r="AC60" s="60" t="s">
        <v>6857</v>
      </c>
      <c r="AD60" s="60" t="s">
        <v>6857</v>
      </c>
      <c r="AE60" s="60" t="s">
        <v>7235</v>
      </c>
      <c r="AF60" s="60" t="s">
        <v>6857</v>
      </c>
      <c r="AG60" s="60" t="s">
        <v>7236</v>
      </c>
      <c r="AH60" s="60" t="s">
        <v>6857</v>
      </c>
      <c r="AI60" s="60" t="s">
        <v>6857</v>
      </c>
      <c r="AJ60" s="60" t="s">
        <v>6857</v>
      </c>
      <c r="AK60" s="60" t="s">
        <v>6857</v>
      </c>
      <c r="AL60" s="60" t="s">
        <v>6893</v>
      </c>
      <c r="AM60" s="60" t="s">
        <v>7500</v>
      </c>
      <c r="AN60" s="60" t="s">
        <v>7501</v>
      </c>
      <c r="AO60" s="60" t="s">
        <v>6857</v>
      </c>
    </row>
    <row r="61" spans="1:41">
      <c r="A61" s="60" t="s">
        <v>7502</v>
      </c>
      <c r="B61" s="60" t="s">
        <v>6854</v>
      </c>
      <c r="C61" s="60" t="s">
        <v>6855</v>
      </c>
      <c r="D61" s="67">
        <v>40400</v>
      </c>
      <c r="E61" s="60" t="s">
        <v>6856</v>
      </c>
      <c r="F61" s="60" t="s">
        <v>6857</v>
      </c>
      <c r="G61" s="60" t="s">
        <v>7503</v>
      </c>
      <c r="H61" s="60" t="s">
        <v>7504</v>
      </c>
      <c r="I61" s="60" t="s">
        <v>7505</v>
      </c>
      <c r="J61" s="60" t="s">
        <v>6857</v>
      </c>
      <c r="K61" s="60" t="s">
        <v>7496</v>
      </c>
      <c r="L61" s="60" t="s">
        <v>6857</v>
      </c>
      <c r="M61" s="60" t="s">
        <v>6857</v>
      </c>
      <c r="N61" s="60" t="s">
        <v>7506</v>
      </c>
      <c r="O61" s="60" t="s">
        <v>7498</v>
      </c>
      <c r="P61" s="60" t="s">
        <v>6857</v>
      </c>
      <c r="Q61" s="60" t="s">
        <v>6887</v>
      </c>
      <c r="R61" s="60" t="s">
        <v>6857</v>
      </c>
      <c r="S61" s="60">
        <v>778285</v>
      </c>
      <c r="T61" s="60" t="s">
        <v>7499</v>
      </c>
      <c r="U61" s="60" t="s">
        <v>6857</v>
      </c>
      <c r="V61" s="60" t="s">
        <v>6857</v>
      </c>
      <c r="W61" s="60" t="s">
        <v>6857</v>
      </c>
      <c r="X61" s="60" t="s">
        <v>6857</v>
      </c>
      <c r="Y61" s="60" t="s">
        <v>6857</v>
      </c>
      <c r="Z61" s="60" t="s">
        <v>6857</v>
      </c>
      <c r="AA61" s="60" t="s">
        <v>6857</v>
      </c>
      <c r="AB61" s="60" t="s">
        <v>6857</v>
      </c>
      <c r="AC61" s="60" t="s">
        <v>6857</v>
      </c>
      <c r="AD61" s="60" t="s">
        <v>6857</v>
      </c>
      <c r="AE61" s="60" t="s">
        <v>7235</v>
      </c>
      <c r="AF61" s="60" t="s">
        <v>6857</v>
      </c>
      <c r="AG61" s="60" t="s">
        <v>7236</v>
      </c>
      <c r="AH61" s="60" t="s">
        <v>6857</v>
      </c>
      <c r="AI61" s="60" t="s">
        <v>6857</v>
      </c>
      <c r="AJ61" s="60" t="s">
        <v>6857</v>
      </c>
      <c r="AK61" s="60" t="s">
        <v>6857</v>
      </c>
      <c r="AL61" s="60" t="s">
        <v>7507</v>
      </c>
      <c r="AM61" s="60" t="s">
        <v>7508</v>
      </c>
      <c r="AN61" s="60" t="s">
        <v>7509</v>
      </c>
      <c r="AO61" s="60" t="s">
        <v>7510</v>
      </c>
    </row>
    <row r="62" spans="1:41">
      <c r="A62" s="60" t="s">
        <v>7511</v>
      </c>
      <c r="B62" s="60" t="s">
        <v>6854</v>
      </c>
      <c r="C62" s="60" t="s">
        <v>6855</v>
      </c>
      <c r="D62" s="67">
        <v>40400</v>
      </c>
      <c r="E62" s="60" t="s">
        <v>6856</v>
      </c>
      <c r="F62" s="60" t="s">
        <v>6857</v>
      </c>
      <c r="G62" s="60" t="s">
        <v>7512</v>
      </c>
      <c r="H62" s="60" t="s">
        <v>7513</v>
      </c>
      <c r="I62" s="60" t="s">
        <v>7514</v>
      </c>
      <c r="J62" s="60" t="s">
        <v>7515</v>
      </c>
      <c r="K62" s="60" t="s">
        <v>7516</v>
      </c>
      <c r="L62" s="60" t="s">
        <v>6857</v>
      </c>
      <c r="M62" s="60" t="s">
        <v>6857</v>
      </c>
      <c r="N62" s="60" t="s">
        <v>7517</v>
      </c>
      <c r="O62" s="60" t="s">
        <v>7518</v>
      </c>
      <c r="P62" s="60" t="s">
        <v>6857</v>
      </c>
      <c r="Q62" s="60" t="s">
        <v>6887</v>
      </c>
      <c r="R62" s="60" t="s">
        <v>6857</v>
      </c>
      <c r="S62" s="60">
        <v>543599</v>
      </c>
      <c r="T62" s="60" t="s">
        <v>7519</v>
      </c>
      <c r="U62" s="60" t="s">
        <v>6857</v>
      </c>
      <c r="V62" s="60" t="s">
        <v>6857</v>
      </c>
      <c r="W62" s="60" t="s">
        <v>6857</v>
      </c>
      <c r="X62" s="60" t="s">
        <v>6857</v>
      </c>
      <c r="Y62" s="60" t="s">
        <v>6857</v>
      </c>
      <c r="Z62" s="60" t="s">
        <v>6857</v>
      </c>
      <c r="AA62" s="60" t="s">
        <v>6857</v>
      </c>
      <c r="AB62" s="60" t="s">
        <v>6857</v>
      </c>
      <c r="AC62" s="60" t="s">
        <v>6857</v>
      </c>
      <c r="AD62" s="60" t="s">
        <v>6857</v>
      </c>
      <c r="AE62" s="60" t="s">
        <v>6939</v>
      </c>
      <c r="AF62" s="60" t="s">
        <v>6857</v>
      </c>
      <c r="AG62" s="60" t="s">
        <v>6940</v>
      </c>
      <c r="AH62" s="60" t="s">
        <v>6857</v>
      </c>
      <c r="AI62" s="60" t="s">
        <v>6857</v>
      </c>
      <c r="AJ62" s="60" t="s">
        <v>7520</v>
      </c>
      <c r="AK62" s="60" t="s">
        <v>6857</v>
      </c>
      <c r="AL62" s="60" t="s">
        <v>6893</v>
      </c>
      <c r="AM62" s="60" t="s">
        <v>7521</v>
      </c>
      <c r="AN62" s="60" t="s">
        <v>7522</v>
      </c>
      <c r="AO62" s="60" t="s">
        <v>7523</v>
      </c>
    </row>
    <row r="63" spans="1:41">
      <c r="A63" s="60" t="s">
        <v>7524</v>
      </c>
      <c r="B63" s="60" t="s">
        <v>6854</v>
      </c>
      <c r="C63" s="60" t="s">
        <v>6855</v>
      </c>
      <c r="D63" s="67">
        <v>40400</v>
      </c>
      <c r="E63" s="60" t="s">
        <v>6856</v>
      </c>
      <c r="F63" s="60" t="s">
        <v>6857</v>
      </c>
      <c r="G63" s="60" t="s">
        <v>7525</v>
      </c>
      <c r="H63" s="60" t="s">
        <v>7526</v>
      </c>
      <c r="I63" s="60" t="s">
        <v>7527</v>
      </c>
      <c r="J63" s="60" t="s">
        <v>7528</v>
      </c>
      <c r="K63" s="60" t="s">
        <v>7529</v>
      </c>
      <c r="L63" s="60" t="s">
        <v>6857</v>
      </c>
      <c r="M63" s="60" t="s">
        <v>6857</v>
      </c>
      <c r="N63" s="60" t="s">
        <v>7517</v>
      </c>
      <c r="O63" s="60" t="s">
        <v>7530</v>
      </c>
      <c r="P63" s="60" t="s">
        <v>6857</v>
      </c>
      <c r="Q63" s="60" t="s">
        <v>6857</v>
      </c>
      <c r="R63" s="60" t="s">
        <v>6857</v>
      </c>
      <c r="S63" s="60">
        <v>544311</v>
      </c>
      <c r="T63" s="60" t="s">
        <v>7531</v>
      </c>
      <c r="U63" s="60" t="s">
        <v>6857</v>
      </c>
      <c r="V63" s="60" t="s">
        <v>6857</v>
      </c>
      <c r="W63" s="60" t="s">
        <v>6857</v>
      </c>
      <c r="X63" s="60" t="s">
        <v>6857</v>
      </c>
      <c r="Y63" s="60" t="s">
        <v>6857</v>
      </c>
      <c r="Z63" s="60" t="s">
        <v>6857</v>
      </c>
      <c r="AA63" s="60" t="s">
        <v>6857</v>
      </c>
      <c r="AB63" s="60" t="s">
        <v>6857</v>
      </c>
      <c r="AC63" s="60" t="s">
        <v>6857</v>
      </c>
      <c r="AD63" s="60" t="s">
        <v>6857</v>
      </c>
      <c r="AE63" s="60" t="s">
        <v>7532</v>
      </c>
      <c r="AF63" s="60" t="s">
        <v>7340</v>
      </c>
      <c r="AG63" s="60" t="s">
        <v>6940</v>
      </c>
      <c r="AH63" s="60" t="s">
        <v>6857</v>
      </c>
      <c r="AI63" s="60" t="s">
        <v>6857</v>
      </c>
      <c r="AJ63" s="60" t="s">
        <v>6857</v>
      </c>
      <c r="AK63" s="60" t="s">
        <v>6857</v>
      </c>
      <c r="AL63" s="60" t="s">
        <v>7357</v>
      </c>
      <c r="AM63" s="60" t="s">
        <v>7533</v>
      </c>
      <c r="AN63" s="60" t="s">
        <v>7534</v>
      </c>
      <c r="AO63" s="60" t="s">
        <v>7535</v>
      </c>
    </row>
    <row r="64" spans="1:41">
      <c r="A64" s="60" t="s">
        <v>7536</v>
      </c>
      <c r="B64" s="60" t="s">
        <v>6854</v>
      </c>
      <c r="C64" s="60" t="s">
        <v>6855</v>
      </c>
      <c r="D64" s="67">
        <v>40400</v>
      </c>
      <c r="E64" s="60" t="s">
        <v>6856</v>
      </c>
      <c r="F64" s="60" t="s">
        <v>6857</v>
      </c>
      <c r="G64" s="60" t="s">
        <v>7537</v>
      </c>
      <c r="H64" s="60" t="s">
        <v>7538</v>
      </c>
      <c r="I64" s="60" t="s">
        <v>7539</v>
      </c>
      <c r="J64" s="60" t="s">
        <v>7540</v>
      </c>
      <c r="K64" s="60" t="s">
        <v>7541</v>
      </c>
      <c r="L64" s="60" t="s">
        <v>6857</v>
      </c>
      <c r="M64" s="60" t="s">
        <v>6857</v>
      </c>
      <c r="N64" s="60" t="s">
        <v>7517</v>
      </c>
      <c r="O64" s="60" t="s">
        <v>7542</v>
      </c>
      <c r="P64" s="60" t="s">
        <v>6857</v>
      </c>
      <c r="Q64" s="60" t="s">
        <v>6887</v>
      </c>
      <c r="R64" s="60" t="s">
        <v>6857</v>
      </c>
      <c r="S64" s="60">
        <v>543587</v>
      </c>
      <c r="T64" s="60" t="s">
        <v>7543</v>
      </c>
      <c r="U64" s="60" t="s">
        <v>6857</v>
      </c>
      <c r="V64" s="60" t="s">
        <v>6857</v>
      </c>
      <c r="W64" s="60" t="s">
        <v>6857</v>
      </c>
      <c r="X64" s="60" t="s">
        <v>6857</v>
      </c>
      <c r="Y64" s="60" t="s">
        <v>6857</v>
      </c>
      <c r="Z64" s="60" t="s">
        <v>6857</v>
      </c>
      <c r="AA64" s="60" t="s">
        <v>6857</v>
      </c>
      <c r="AB64" s="60" t="s">
        <v>6857</v>
      </c>
      <c r="AC64" s="60" t="s">
        <v>6857</v>
      </c>
      <c r="AD64" s="60" t="s">
        <v>6857</v>
      </c>
      <c r="AE64" s="60" t="s">
        <v>6939</v>
      </c>
      <c r="AF64" s="60" t="s">
        <v>6857</v>
      </c>
      <c r="AG64" s="60" t="s">
        <v>6940</v>
      </c>
      <c r="AH64" s="60" t="s">
        <v>6857</v>
      </c>
      <c r="AI64" s="60" t="s">
        <v>6857</v>
      </c>
      <c r="AJ64" s="60" t="s">
        <v>6857</v>
      </c>
      <c r="AK64" s="60" t="s">
        <v>6857</v>
      </c>
      <c r="AL64" s="60" t="s">
        <v>6893</v>
      </c>
      <c r="AM64" s="60" t="s">
        <v>7544</v>
      </c>
      <c r="AN64" s="60" t="s">
        <v>7545</v>
      </c>
      <c r="AO64" s="60" t="s">
        <v>6857</v>
      </c>
    </row>
    <row r="65" spans="1:41">
      <c r="A65" s="60" t="s">
        <v>7546</v>
      </c>
      <c r="B65" s="60" t="s">
        <v>6854</v>
      </c>
      <c r="C65" s="60" t="s">
        <v>6855</v>
      </c>
      <c r="D65" s="67">
        <v>40400</v>
      </c>
      <c r="E65" s="60" t="s">
        <v>6856</v>
      </c>
      <c r="F65" s="60" t="s">
        <v>6857</v>
      </c>
      <c r="G65" s="60" t="s">
        <v>7547</v>
      </c>
      <c r="H65" s="60" t="s">
        <v>7548</v>
      </c>
      <c r="I65" s="60" t="s">
        <v>7549</v>
      </c>
      <c r="J65" s="60" t="s">
        <v>7550</v>
      </c>
      <c r="K65" s="60" t="s">
        <v>7551</v>
      </c>
      <c r="L65" s="60" t="s">
        <v>6857</v>
      </c>
      <c r="M65" s="60" t="s">
        <v>6857</v>
      </c>
      <c r="N65" s="60" t="s">
        <v>7552</v>
      </c>
      <c r="O65" s="60" t="s">
        <v>7553</v>
      </c>
      <c r="P65" s="60" t="s">
        <v>6857</v>
      </c>
      <c r="Q65" s="60" t="s">
        <v>6857</v>
      </c>
      <c r="R65" s="60" t="s">
        <v>6857</v>
      </c>
      <c r="S65" s="60">
        <v>544004</v>
      </c>
      <c r="T65" s="60" t="s">
        <v>7554</v>
      </c>
      <c r="U65" s="60" t="s">
        <v>6857</v>
      </c>
      <c r="V65" s="60" t="s">
        <v>6857</v>
      </c>
      <c r="W65" s="60" t="s">
        <v>6857</v>
      </c>
      <c r="X65" s="60" t="s">
        <v>6857</v>
      </c>
      <c r="Y65" s="60" t="s">
        <v>6857</v>
      </c>
      <c r="Z65" s="60" t="s">
        <v>6857</v>
      </c>
      <c r="AA65" s="60" t="s">
        <v>6857</v>
      </c>
      <c r="AB65" s="60" t="s">
        <v>6857</v>
      </c>
      <c r="AC65" s="60" t="s">
        <v>6857</v>
      </c>
      <c r="AD65" s="60" t="s">
        <v>6857</v>
      </c>
      <c r="AE65" s="60" t="s">
        <v>6939</v>
      </c>
      <c r="AF65" s="60" t="s">
        <v>6857</v>
      </c>
      <c r="AG65" s="60" t="s">
        <v>6940</v>
      </c>
      <c r="AH65" s="60" t="s">
        <v>6857</v>
      </c>
      <c r="AI65" s="60" t="s">
        <v>6857</v>
      </c>
      <c r="AJ65" s="60" t="s">
        <v>6857</v>
      </c>
      <c r="AK65" s="60" t="s">
        <v>6857</v>
      </c>
      <c r="AL65" s="60" t="s">
        <v>6893</v>
      </c>
      <c r="AM65" s="60" t="s">
        <v>7555</v>
      </c>
      <c r="AN65" s="60" t="s">
        <v>7556</v>
      </c>
      <c r="AO65" s="60" t="s">
        <v>6857</v>
      </c>
    </row>
    <row r="66" spans="1:41">
      <c r="A66" s="60" t="s">
        <v>7557</v>
      </c>
      <c r="B66" s="60" t="s">
        <v>6854</v>
      </c>
      <c r="C66" s="60" t="s">
        <v>6855</v>
      </c>
      <c r="D66" s="67">
        <v>40400</v>
      </c>
      <c r="E66" s="60" t="s">
        <v>6856</v>
      </c>
      <c r="F66" s="60" t="s">
        <v>6857</v>
      </c>
      <c r="G66" s="60" t="s">
        <v>7558</v>
      </c>
      <c r="H66" s="60" t="s">
        <v>7559</v>
      </c>
      <c r="I66" s="60" t="s">
        <v>7560</v>
      </c>
      <c r="J66" s="60" t="s">
        <v>7561</v>
      </c>
      <c r="K66" s="60" t="s">
        <v>7562</v>
      </c>
      <c r="L66" s="60" t="s">
        <v>6857</v>
      </c>
      <c r="M66" s="60" t="s">
        <v>6857</v>
      </c>
      <c r="N66" s="60" t="s">
        <v>7563</v>
      </c>
      <c r="O66" s="60" t="s">
        <v>7564</v>
      </c>
      <c r="P66" s="60" t="s">
        <v>6857</v>
      </c>
      <c r="Q66" s="60" t="s">
        <v>6857</v>
      </c>
      <c r="R66" s="60" t="s">
        <v>6857</v>
      </c>
      <c r="S66" s="60">
        <v>544051</v>
      </c>
      <c r="T66" s="60" t="s">
        <v>7531</v>
      </c>
      <c r="U66" s="60" t="s">
        <v>6857</v>
      </c>
      <c r="V66" s="60" t="s">
        <v>6857</v>
      </c>
      <c r="W66" s="60" t="s">
        <v>6857</v>
      </c>
      <c r="X66" s="60" t="s">
        <v>6857</v>
      </c>
      <c r="Y66" s="60" t="s">
        <v>6857</v>
      </c>
      <c r="Z66" s="60" t="s">
        <v>6857</v>
      </c>
      <c r="AA66" s="60" t="s">
        <v>6857</v>
      </c>
      <c r="AB66" s="60" t="s">
        <v>6857</v>
      </c>
      <c r="AC66" s="60" t="s">
        <v>6857</v>
      </c>
      <c r="AD66" s="60" t="s">
        <v>6857</v>
      </c>
      <c r="AE66" s="60" t="s">
        <v>7532</v>
      </c>
      <c r="AF66" s="60" t="s">
        <v>7340</v>
      </c>
      <c r="AG66" s="60" t="s">
        <v>6940</v>
      </c>
      <c r="AH66" s="60" t="s">
        <v>6857</v>
      </c>
      <c r="AI66" s="60" t="s">
        <v>6857</v>
      </c>
      <c r="AJ66" s="60" t="s">
        <v>6857</v>
      </c>
      <c r="AK66" s="60" t="s">
        <v>6857</v>
      </c>
      <c r="AL66" s="60" t="s">
        <v>7051</v>
      </c>
      <c r="AM66" s="60" t="s">
        <v>7565</v>
      </c>
      <c r="AN66" s="60" t="s">
        <v>7566</v>
      </c>
      <c r="AO66" s="60" t="s">
        <v>7567</v>
      </c>
    </row>
    <row r="67" spans="1:41">
      <c r="A67" s="60" t="s">
        <v>7568</v>
      </c>
      <c r="B67" s="60" t="s">
        <v>6854</v>
      </c>
      <c r="C67" s="60" t="s">
        <v>6855</v>
      </c>
      <c r="D67" s="67">
        <v>40400</v>
      </c>
      <c r="E67" s="60" t="s">
        <v>6856</v>
      </c>
      <c r="F67" s="60" t="s">
        <v>6857</v>
      </c>
      <c r="G67" s="60" t="s">
        <v>7525</v>
      </c>
      <c r="H67" s="60" t="s">
        <v>7526</v>
      </c>
      <c r="I67" s="60" t="s">
        <v>7527</v>
      </c>
      <c r="J67" s="60" t="s">
        <v>7528</v>
      </c>
      <c r="K67" s="60" t="s">
        <v>7529</v>
      </c>
      <c r="L67" s="60" t="s">
        <v>6857</v>
      </c>
      <c r="M67" s="60" t="s">
        <v>6857</v>
      </c>
      <c r="N67" s="60" t="s">
        <v>7569</v>
      </c>
      <c r="O67" s="60" t="s">
        <v>7570</v>
      </c>
      <c r="P67" s="60" t="s">
        <v>6857</v>
      </c>
      <c r="Q67" s="60" t="s">
        <v>6857</v>
      </c>
      <c r="R67" s="60" t="s">
        <v>6857</v>
      </c>
      <c r="S67" s="60" t="s">
        <v>7571</v>
      </c>
      <c r="T67" s="60" t="s">
        <v>7531</v>
      </c>
      <c r="U67" s="60" t="s">
        <v>6857</v>
      </c>
      <c r="V67" s="60" t="s">
        <v>6857</v>
      </c>
      <c r="W67" s="60" t="s">
        <v>6857</v>
      </c>
      <c r="X67" s="60" t="s">
        <v>6857</v>
      </c>
      <c r="Y67" s="60" t="s">
        <v>6857</v>
      </c>
      <c r="Z67" s="60" t="s">
        <v>6857</v>
      </c>
      <c r="AA67" s="60" t="s">
        <v>6857</v>
      </c>
      <c r="AB67" s="60" t="s">
        <v>6857</v>
      </c>
      <c r="AC67" s="60" t="s">
        <v>6857</v>
      </c>
      <c r="AD67" s="60" t="s">
        <v>6857</v>
      </c>
      <c r="AE67" s="60" t="s">
        <v>7532</v>
      </c>
      <c r="AF67" s="60" t="s">
        <v>7340</v>
      </c>
      <c r="AG67" s="60" t="s">
        <v>6940</v>
      </c>
      <c r="AH67" s="60" t="s">
        <v>6857</v>
      </c>
      <c r="AI67" s="60" t="s">
        <v>6857</v>
      </c>
      <c r="AJ67" s="60" t="s">
        <v>6857</v>
      </c>
      <c r="AK67" s="60" t="s">
        <v>6857</v>
      </c>
      <c r="AL67" s="60" t="s">
        <v>7329</v>
      </c>
      <c r="AM67" s="60" t="s">
        <v>7572</v>
      </c>
      <c r="AN67" s="60" t="s">
        <v>7573</v>
      </c>
      <c r="AO67" s="60" t="s">
        <v>7574</v>
      </c>
    </row>
    <row r="68" spans="1:41">
      <c r="A68" s="60" t="s">
        <v>7575</v>
      </c>
      <c r="B68" s="60" t="s">
        <v>6854</v>
      </c>
      <c r="C68" s="60" t="s">
        <v>6855</v>
      </c>
      <c r="D68" s="67">
        <v>40400</v>
      </c>
      <c r="E68" s="60" t="s">
        <v>6856</v>
      </c>
      <c r="F68" s="60" t="s">
        <v>6857</v>
      </c>
      <c r="G68" s="60" t="s">
        <v>7576</v>
      </c>
      <c r="H68" s="60" t="s">
        <v>7577</v>
      </c>
      <c r="I68" s="60" t="s">
        <v>7578</v>
      </c>
      <c r="J68" s="60" t="s">
        <v>7579</v>
      </c>
      <c r="K68" s="60" t="s">
        <v>7580</v>
      </c>
      <c r="L68" s="60" t="s">
        <v>6857</v>
      </c>
      <c r="M68" s="60" t="s">
        <v>6857</v>
      </c>
      <c r="N68" s="60" t="s">
        <v>7581</v>
      </c>
      <c r="O68" s="60" t="s">
        <v>7582</v>
      </c>
      <c r="P68" s="60" t="s">
        <v>6857</v>
      </c>
      <c r="Q68" s="60" t="s">
        <v>6887</v>
      </c>
      <c r="R68" s="60" t="s">
        <v>6857</v>
      </c>
      <c r="S68" s="60">
        <v>543736</v>
      </c>
      <c r="T68" s="60" t="s">
        <v>7583</v>
      </c>
      <c r="U68" s="60" t="s">
        <v>6857</v>
      </c>
      <c r="V68" s="60" t="s">
        <v>6857</v>
      </c>
      <c r="W68" s="60" t="s">
        <v>6857</v>
      </c>
      <c r="X68" s="60" t="s">
        <v>6857</v>
      </c>
      <c r="Y68" s="60" t="s">
        <v>6857</v>
      </c>
      <c r="Z68" s="60" t="s">
        <v>6857</v>
      </c>
      <c r="AA68" s="60" t="s">
        <v>6857</v>
      </c>
      <c r="AB68" s="60" t="s">
        <v>6857</v>
      </c>
      <c r="AC68" s="60" t="s">
        <v>6857</v>
      </c>
      <c r="AD68" s="60" t="s">
        <v>6857</v>
      </c>
      <c r="AE68" s="60" t="s">
        <v>6889</v>
      </c>
      <c r="AF68" s="60" t="s">
        <v>6857</v>
      </c>
      <c r="AG68" s="60" t="s">
        <v>7584</v>
      </c>
      <c r="AH68" s="60" t="s">
        <v>6857</v>
      </c>
      <c r="AI68" s="60" t="s">
        <v>7585</v>
      </c>
      <c r="AJ68" s="60" t="s">
        <v>6857</v>
      </c>
      <c r="AK68" s="60" t="s">
        <v>6857</v>
      </c>
      <c r="AL68" s="60" t="s">
        <v>6893</v>
      </c>
      <c r="AM68" s="60" t="s">
        <v>7586</v>
      </c>
      <c r="AN68" s="60" t="s">
        <v>7587</v>
      </c>
      <c r="AO68" s="60" t="s">
        <v>6857</v>
      </c>
    </row>
    <row r="69" spans="1:41">
      <c r="A69" s="60" t="s">
        <v>7588</v>
      </c>
      <c r="B69" s="60" t="s">
        <v>6854</v>
      </c>
      <c r="C69" s="60" t="s">
        <v>6855</v>
      </c>
      <c r="D69" s="67">
        <v>40400</v>
      </c>
      <c r="E69" s="60" t="s">
        <v>6856</v>
      </c>
      <c r="F69" s="60" t="s">
        <v>6857</v>
      </c>
      <c r="G69" s="60" t="s">
        <v>7589</v>
      </c>
      <c r="H69" s="60" t="s">
        <v>7590</v>
      </c>
      <c r="I69" s="60" t="s">
        <v>7591</v>
      </c>
      <c r="J69" s="60" t="s">
        <v>7592</v>
      </c>
      <c r="K69" s="60" t="s">
        <v>7593</v>
      </c>
      <c r="L69" s="60" t="s">
        <v>6857</v>
      </c>
      <c r="M69" s="60" t="s">
        <v>6857</v>
      </c>
      <c r="N69" s="60" t="s">
        <v>7594</v>
      </c>
      <c r="O69" s="60" t="s">
        <v>7595</v>
      </c>
      <c r="P69" s="60" t="s">
        <v>6857</v>
      </c>
      <c r="Q69" s="60" t="s">
        <v>6887</v>
      </c>
      <c r="R69" s="60" t="s">
        <v>6857</v>
      </c>
      <c r="S69" s="60">
        <v>543611</v>
      </c>
      <c r="T69" s="60" t="s">
        <v>7596</v>
      </c>
      <c r="U69" s="60" t="s">
        <v>6857</v>
      </c>
      <c r="V69" s="60" t="s">
        <v>6857</v>
      </c>
      <c r="W69" s="60" t="s">
        <v>6857</v>
      </c>
      <c r="X69" s="60" t="s">
        <v>6857</v>
      </c>
      <c r="Y69" s="60" t="s">
        <v>6857</v>
      </c>
      <c r="Z69" s="60" t="s">
        <v>6857</v>
      </c>
      <c r="AA69" s="60" t="s">
        <v>6857</v>
      </c>
      <c r="AB69" s="60" t="s">
        <v>6857</v>
      </c>
      <c r="AC69" s="60" t="s">
        <v>6857</v>
      </c>
      <c r="AD69" s="60" t="s">
        <v>6857</v>
      </c>
      <c r="AE69" s="60" t="s">
        <v>6889</v>
      </c>
      <c r="AF69" s="60" t="s">
        <v>6857</v>
      </c>
      <c r="AG69" s="60" t="s">
        <v>7048</v>
      </c>
      <c r="AH69" s="60" t="s">
        <v>6857</v>
      </c>
      <c r="AI69" s="60" t="s">
        <v>6857</v>
      </c>
      <c r="AJ69" s="60" t="s">
        <v>7597</v>
      </c>
      <c r="AK69" s="60" t="s">
        <v>6857</v>
      </c>
      <c r="AL69" s="60" t="s">
        <v>6893</v>
      </c>
      <c r="AM69" s="60" t="s">
        <v>7598</v>
      </c>
      <c r="AN69" s="60" t="s">
        <v>7599</v>
      </c>
      <c r="AO69" s="60" t="s">
        <v>6857</v>
      </c>
    </row>
    <row r="70" spans="1:41">
      <c r="A70" s="60" t="s">
        <v>7600</v>
      </c>
      <c r="B70" s="60" t="s">
        <v>6854</v>
      </c>
      <c r="C70" s="60" t="s">
        <v>6855</v>
      </c>
      <c r="D70" s="67">
        <v>40400</v>
      </c>
      <c r="E70" s="60" t="s">
        <v>6856</v>
      </c>
      <c r="F70" s="60" t="s">
        <v>6857</v>
      </c>
      <c r="G70" s="60" t="s">
        <v>7601</v>
      </c>
      <c r="H70" s="60" t="s">
        <v>7602</v>
      </c>
      <c r="I70" s="60" t="s">
        <v>7603</v>
      </c>
      <c r="J70" s="60" t="s">
        <v>7604</v>
      </c>
      <c r="K70" s="60" t="s">
        <v>7605</v>
      </c>
      <c r="L70" s="60" t="s">
        <v>6857</v>
      </c>
      <c r="M70" s="60" t="s">
        <v>6857</v>
      </c>
      <c r="N70" s="60" t="s">
        <v>7606</v>
      </c>
      <c r="O70" s="60" t="s">
        <v>7607</v>
      </c>
      <c r="P70" s="60" t="s">
        <v>6857</v>
      </c>
      <c r="Q70" s="60" t="s">
        <v>6887</v>
      </c>
      <c r="R70" s="60" t="s">
        <v>6857</v>
      </c>
      <c r="S70" s="60">
        <v>543612</v>
      </c>
      <c r="T70" s="60" t="s">
        <v>7608</v>
      </c>
      <c r="U70" s="60" t="s">
        <v>6857</v>
      </c>
      <c r="V70" s="60" t="s">
        <v>6857</v>
      </c>
      <c r="W70" s="60" t="s">
        <v>6857</v>
      </c>
      <c r="X70" s="60" t="s">
        <v>6857</v>
      </c>
      <c r="Y70" s="60" t="s">
        <v>6857</v>
      </c>
      <c r="Z70" s="60" t="s">
        <v>6857</v>
      </c>
      <c r="AA70" s="60" t="s">
        <v>6857</v>
      </c>
      <c r="AB70" s="60" t="s">
        <v>6857</v>
      </c>
      <c r="AC70" s="60" t="s">
        <v>6857</v>
      </c>
      <c r="AD70" s="60" t="s">
        <v>6857</v>
      </c>
      <c r="AE70" s="60" t="s">
        <v>7609</v>
      </c>
      <c r="AF70" s="60" t="s">
        <v>6857</v>
      </c>
      <c r="AG70" s="60" t="s">
        <v>7048</v>
      </c>
      <c r="AH70" s="60" t="s">
        <v>6857</v>
      </c>
      <c r="AI70" s="60" t="s">
        <v>7610</v>
      </c>
      <c r="AJ70" s="60" t="s">
        <v>7611</v>
      </c>
      <c r="AK70" s="60" t="s">
        <v>6857</v>
      </c>
      <c r="AL70" s="60" t="s">
        <v>6893</v>
      </c>
      <c r="AM70" s="60" t="s">
        <v>7612</v>
      </c>
      <c r="AN70" s="60" t="s">
        <v>7613</v>
      </c>
      <c r="AO70" s="60" t="s">
        <v>6857</v>
      </c>
    </row>
    <row r="71" spans="1:41">
      <c r="A71" s="60" t="s">
        <v>7614</v>
      </c>
      <c r="B71" s="60" t="s">
        <v>6854</v>
      </c>
      <c r="C71" s="60" t="s">
        <v>6855</v>
      </c>
      <c r="D71" s="67">
        <v>40400</v>
      </c>
      <c r="E71" s="60" t="s">
        <v>6856</v>
      </c>
      <c r="F71" s="60" t="s">
        <v>6857</v>
      </c>
      <c r="G71" s="60" t="s">
        <v>7615</v>
      </c>
      <c r="H71" s="60" t="s">
        <v>7616</v>
      </c>
      <c r="I71" s="60" t="s">
        <v>7617</v>
      </c>
      <c r="J71" s="60" t="s">
        <v>7618</v>
      </c>
      <c r="K71" s="60" t="s">
        <v>7619</v>
      </c>
      <c r="L71" s="60" t="s">
        <v>6857</v>
      </c>
      <c r="M71" s="60" t="s">
        <v>6857</v>
      </c>
      <c r="N71" s="60" t="s">
        <v>7620</v>
      </c>
      <c r="O71" s="60" t="s">
        <v>7621</v>
      </c>
      <c r="P71" s="60" t="s">
        <v>6857</v>
      </c>
      <c r="Q71" s="60" t="s">
        <v>6887</v>
      </c>
      <c r="R71" s="60" t="s">
        <v>6857</v>
      </c>
      <c r="S71" s="60">
        <v>543623</v>
      </c>
      <c r="T71" s="60" t="s">
        <v>7622</v>
      </c>
      <c r="U71" s="60" t="s">
        <v>6857</v>
      </c>
      <c r="V71" s="60" t="s">
        <v>6857</v>
      </c>
      <c r="W71" s="60" t="s">
        <v>6857</v>
      </c>
      <c r="X71" s="60" t="s">
        <v>6857</v>
      </c>
      <c r="Y71" s="60" t="s">
        <v>6857</v>
      </c>
      <c r="Z71" s="60" t="s">
        <v>6857</v>
      </c>
      <c r="AA71" s="60" t="s">
        <v>6857</v>
      </c>
      <c r="AB71" s="60" t="s">
        <v>6857</v>
      </c>
      <c r="AC71" s="60" t="s">
        <v>6857</v>
      </c>
      <c r="AD71" s="60" t="s">
        <v>6857</v>
      </c>
      <c r="AE71" s="60" t="s">
        <v>7623</v>
      </c>
      <c r="AF71" s="60" t="s">
        <v>6865</v>
      </c>
      <c r="AG71" s="60" t="s">
        <v>7624</v>
      </c>
      <c r="AH71" s="60" t="s">
        <v>6857</v>
      </c>
      <c r="AI71" s="60" t="s">
        <v>6857</v>
      </c>
      <c r="AJ71" s="60" t="s">
        <v>6857</v>
      </c>
      <c r="AK71" s="60" t="s">
        <v>6857</v>
      </c>
      <c r="AL71" s="60" t="s">
        <v>6893</v>
      </c>
      <c r="AM71" s="60" t="s">
        <v>7625</v>
      </c>
      <c r="AN71" s="60" t="s">
        <v>7626</v>
      </c>
      <c r="AO71" s="60" t="s">
        <v>6857</v>
      </c>
    </row>
    <row r="72" spans="1:41">
      <c r="A72" s="60" t="s">
        <v>7627</v>
      </c>
      <c r="B72" s="60" t="s">
        <v>6854</v>
      </c>
      <c r="C72" s="60" t="s">
        <v>6855</v>
      </c>
      <c r="D72" s="67">
        <v>40400</v>
      </c>
      <c r="E72" s="60" t="s">
        <v>6856</v>
      </c>
      <c r="F72" s="60" t="s">
        <v>6857</v>
      </c>
      <c r="G72" s="60" t="s">
        <v>7628</v>
      </c>
      <c r="H72" s="60" t="s">
        <v>7629</v>
      </c>
      <c r="I72" s="60" t="s">
        <v>7630</v>
      </c>
      <c r="J72" s="60" t="s">
        <v>7631</v>
      </c>
      <c r="K72" s="60" t="s">
        <v>7632</v>
      </c>
      <c r="L72" s="60" t="s">
        <v>6857</v>
      </c>
      <c r="M72" s="60" t="s">
        <v>6857</v>
      </c>
      <c r="N72" s="60" t="s">
        <v>7633</v>
      </c>
      <c r="O72" s="60" t="s">
        <v>7634</v>
      </c>
      <c r="P72" s="60" t="s">
        <v>6857</v>
      </c>
      <c r="Q72" s="60" t="s">
        <v>6887</v>
      </c>
      <c r="R72" s="60" t="s">
        <v>6857</v>
      </c>
      <c r="S72" s="60">
        <v>543811</v>
      </c>
      <c r="T72" s="60" t="s">
        <v>7635</v>
      </c>
      <c r="U72" s="60" t="s">
        <v>6857</v>
      </c>
      <c r="V72" s="60" t="s">
        <v>6857</v>
      </c>
      <c r="W72" s="60" t="s">
        <v>6857</v>
      </c>
      <c r="X72" s="60" t="s">
        <v>6857</v>
      </c>
      <c r="Y72" s="60" t="s">
        <v>6857</v>
      </c>
      <c r="Z72" s="60" t="s">
        <v>6857</v>
      </c>
      <c r="AA72" s="60" t="s">
        <v>6857</v>
      </c>
      <c r="AB72" s="60" t="s">
        <v>6857</v>
      </c>
      <c r="AC72" s="60" t="s">
        <v>6857</v>
      </c>
      <c r="AD72" s="60" t="s">
        <v>6857</v>
      </c>
      <c r="AE72" s="60" t="s">
        <v>6889</v>
      </c>
      <c r="AF72" s="60" t="s">
        <v>6857</v>
      </c>
      <c r="AG72" s="60" t="s">
        <v>7636</v>
      </c>
      <c r="AH72" s="60" t="s">
        <v>6857</v>
      </c>
      <c r="AI72" s="60" t="s">
        <v>6857</v>
      </c>
      <c r="AJ72" s="60" t="s">
        <v>6857</v>
      </c>
      <c r="AK72" s="60" t="s">
        <v>6857</v>
      </c>
      <c r="AL72" s="60" t="s">
        <v>7357</v>
      </c>
      <c r="AM72" s="60" t="s">
        <v>7637</v>
      </c>
      <c r="AN72" s="60" t="s">
        <v>7638</v>
      </c>
      <c r="AO72" s="60" t="s">
        <v>7639</v>
      </c>
    </row>
    <row r="73" spans="1:41">
      <c r="A73" s="60" t="s">
        <v>7640</v>
      </c>
      <c r="B73" s="60" t="s">
        <v>6854</v>
      </c>
      <c r="C73" s="60" t="s">
        <v>6855</v>
      </c>
      <c r="D73" s="67">
        <v>40400</v>
      </c>
      <c r="E73" s="60" t="s">
        <v>6856</v>
      </c>
      <c r="F73" s="60" t="s">
        <v>6857</v>
      </c>
      <c r="G73" s="60" t="s">
        <v>7641</v>
      </c>
      <c r="H73" s="60" t="s">
        <v>7642</v>
      </c>
      <c r="I73" s="60" t="s">
        <v>7643</v>
      </c>
      <c r="J73" s="60" t="s">
        <v>7644</v>
      </c>
      <c r="K73" s="60" t="s">
        <v>7645</v>
      </c>
      <c r="L73" s="60" t="s">
        <v>6857</v>
      </c>
      <c r="M73" s="60" t="s">
        <v>6857</v>
      </c>
      <c r="N73" s="4" t="s">
        <v>7792</v>
      </c>
      <c r="O73" s="60" t="s">
        <v>7646</v>
      </c>
      <c r="P73" s="60" t="s">
        <v>6857</v>
      </c>
      <c r="Q73" s="60" t="s">
        <v>6887</v>
      </c>
      <c r="R73" s="60" t="s">
        <v>6857</v>
      </c>
      <c r="S73" s="60">
        <v>543914</v>
      </c>
      <c r="T73" s="60" t="s">
        <v>7647</v>
      </c>
      <c r="U73" s="60" t="s">
        <v>6857</v>
      </c>
      <c r="V73" s="60" t="s">
        <v>6857</v>
      </c>
      <c r="W73" s="60" t="s">
        <v>6857</v>
      </c>
      <c r="X73" s="60" t="s">
        <v>6857</v>
      </c>
      <c r="Y73" s="60" t="s">
        <v>6857</v>
      </c>
      <c r="Z73" s="60" t="s">
        <v>6857</v>
      </c>
      <c r="AA73" s="60" t="s">
        <v>6857</v>
      </c>
      <c r="AB73" s="60" t="s">
        <v>6857</v>
      </c>
      <c r="AC73" s="60" t="s">
        <v>6857</v>
      </c>
      <c r="AD73" s="60" t="s">
        <v>6857</v>
      </c>
      <c r="AE73" s="60" t="s">
        <v>7354</v>
      </c>
      <c r="AF73" s="60" t="s">
        <v>7355</v>
      </c>
      <c r="AG73" s="60" t="s">
        <v>7648</v>
      </c>
      <c r="AH73" s="60" t="s">
        <v>6857</v>
      </c>
      <c r="AI73" s="60" t="s">
        <v>6857</v>
      </c>
      <c r="AJ73" s="60" t="s">
        <v>7649</v>
      </c>
      <c r="AK73" s="60" t="s">
        <v>6857</v>
      </c>
      <c r="AL73" s="60" t="s">
        <v>6893</v>
      </c>
      <c r="AM73" s="60" t="s">
        <v>7650</v>
      </c>
      <c r="AN73" s="60" t="s">
        <v>7651</v>
      </c>
      <c r="AO73" s="60" t="s">
        <v>7652</v>
      </c>
    </row>
    <row r="74" spans="1:41">
      <c r="A74" s="60" t="s">
        <v>7653</v>
      </c>
      <c r="B74" s="60" t="s">
        <v>6854</v>
      </c>
      <c r="C74" s="60" t="s">
        <v>6855</v>
      </c>
      <c r="D74" s="67">
        <v>40400</v>
      </c>
      <c r="E74" s="60" t="s">
        <v>6856</v>
      </c>
      <c r="F74" s="60" t="s">
        <v>6857</v>
      </c>
      <c r="G74" s="60" t="s">
        <v>7654</v>
      </c>
      <c r="H74" s="60" t="s">
        <v>7655</v>
      </c>
      <c r="I74" s="60" t="s">
        <v>7656</v>
      </c>
      <c r="J74" s="60" t="s">
        <v>6857</v>
      </c>
      <c r="K74" s="60" t="s">
        <v>7645</v>
      </c>
      <c r="L74" s="60" t="s">
        <v>6857</v>
      </c>
      <c r="M74" s="60" t="s">
        <v>6857</v>
      </c>
      <c r="N74" s="60" t="s">
        <v>7657</v>
      </c>
      <c r="O74" s="60" t="s">
        <v>7646</v>
      </c>
      <c r="P74" s="60" t="s">
        <v>6857</v>
      </c>
      <c r="Q74" s="60" t="s">
        <v>6887</v>
      </c>
      <c r="R74" s="60" t="s">
        <v>6857</v>
      </c>
      <c r="S74" s="60">
        <v>543914</v>
      </c>
      <c r="T74" s="60" t="s">
        <v>7647</v>
      </c>
      <c r="U74" s="60" t="s">
        <v>6857</v>
      </c>
      <c r="V74" s="60" t="s">
        <v>6857</v>
      </c>
      <c r="W74" s="60" t="s">
        <v>6857</v>
      </c>
      <c r="X74" s="60" t="s">
        <v>6857</v>
      </c>
      <c r="Y74" s="60" t="s">
        <v>6857</v>
      </c>
      <c r="Z74" s="60" t="s">
        <v>6857</v>
      </c>
      <c r="AA74" s="60" t="s">
        <v>6857</v>
      </c>
      <c r="AB74" s="60" t="s">
        <v>6857</v>
      </c>
      <c r="AC74" s="60" t="s">
        <v>6857</v>
      </c>
      <c r="AD74" s="60" t="s">
        <v>6857</v>
      </c>
      <c r="AE74" s="60" t="s">
        <v>7354</v>
      </c>
      <c r="AF74" s="60" t="s">
        <v>7355</v>
      </c>
      <c r="AG74" s="60" t="s">
        <v>7648</v>
      </c>
      <c r="AH74" s="60" t="s">
        <v>6857</v>
      </c>
      <c r="AI74" s="60" t="s">
        <v>6857</v>
      </c>
      <c r="AJ74" s="60" t="s">
        <v>6857</v>
      </c>
      <c r="AK74" s="60" t="s">
        <v>6857</v>
      </c>
      <c r="AL74" s="60" t="s">
        <v>7658</v>
      </c>
      <c r="AM74" s="60" t="s">
        <v>7659</v>
      </c>
      <c r="AN74" s="60" t="s">
        <v>7660</v>
      </c>
      <c r="AO74" s="60" t="s">
        <v>7661</v>
      </c>
    </row>
    <row r="75" spans="1:41">
      <c r="A75" s="60" t="s">
        <v>7662</v>
      </c>
      <c r="B75" s="60" t="s">
        <v>6854</v>
      </c>
      <c r="C75" s="60" t="s">
        <v>6855</v>
      </c>
      <c r="D75" s="67">
        <v>40400</v>
      </c>
      <c r="E75" s="60" t="s">
        <v>6856</v>
      </c>
      <c r="F75" s="60" t="s">
        <v>6857</v>
      </c>
      <c r="G75" s="60" t="s">
        <v>7663</v>
      </c>
      <c r="H75" s="60" t="s">
        <v>7664</v>
      </c>
      <c r="I75" s="60" t="s">
        <v>7665</v>
      </c>
      <c r="J75" s="60" t="s">
        <v>7666</v>
      </c>
      <c r="K75" s="60" t="s">
        <v>7667</v>
      </c>
      <c r="L75" s="60" t="s">
        <v>6857</v>
      </c>
      <c r="M75" s="60" t="s">
        <v>6857</v>
      </c>
      <c r="N75" s="60" t="s">
        <v>7668</v>
      </c>
      <c r="O75" s="60" t="s">
        <v>7669</v>
      </c>
      <c r="P75" s="60" t="s">
        <v>6857</v>
      </c>
      <c r="Q75" s="60" t="s">
        <v>6887</v>
      </c>
      <c r="R75" s="60" t="s">
        <v>6857</v>
      </c>
      <c r="S75" s="60">
        <v>543913</v>
      </c>
      <c r="T75" s="60" t="s">
        <v>7670</v>
      </c>
      <c r="U75" s="60" t="s">
        <v>6857</v>
      </c>
      <c r="V75" s="60" t="s">
        <v>6857</v>
      </c>
      <c r="W75" s="60" t="s">
        <v>6857</v>
      </c>
      <c r="X75" s="60" t="s">
        <v>6857</v>
      </c>
      <c r="Y75" s="60" t="s">
        <v>6857</v>
      </c>
      <c r="Z75" s="60" t="s">
        <v>6857</v>
      </c>
      <c r="AA75" s="60" t="s">
        <v>6857</v>
      </c>
      <c r="AB75" s="60" t="s">
        <v>6857</v>
      </c>
      <c r="AC75" s="60" t="s">
        <v>6857</v>
      </c>
      <c r="AD75" s="60" t="s">
        <v>6857</v>
      </c>
      <c r="AE75" s="60" t="s">
        <v>7354</v>
      </c>
      <c r="AF75" s="60" t="s">
        <v>7355</v>
      </c>
      <c r="AG75" s="60" t="s">
        <v>7648</v>
      </c>
      <c r="AH75" s="60" t="s">
        <v>6857</v>
      </c>
      <c r="AI75" s="60" t="s">
        <v>6857</v>
      </c>
      <c r="AJ75" s="60" t="s">
        <v>6857</v>
      </c>
      <c r="AK75" s="60" t="s">
        <v>6857</v>
      </c>
      <c r="AL75" s="60" t="s">
        <v>6893</v>
      </c>
      <c r="AM75" s="60" t="s">
        <v>7671</v>
      </c>
      <c r="AN75" s="60" t="s">
        <v>7672</v>
      </c>
      <c r="AO75" s="60" t="s">
        <v>7673</v>
      </c>
    </row>
    <row r="76" spans="1:41">
      <c r="A76" s="60" t="s">
        <v>7674</v>
      </c>
      <c r="B76" s="60" t="s">
        <v>6854</v>
      </c>
      <c r="C76" s="60" t="s">
        <v>6855</v>
      </c>
      <c r="D76" s="67">
        <v>40400</v>
      </c>
      <c r="E76" s="60" t="s">
        <v>6856</v>
      </c>
      <c r="F76" s="60" t="s">
        <v>6857</v>
      </c>
      <c r="G76" s="60" t="s">
        <v>7675</v>
      </c>
      <c r="H76" s="60" t="s">
        <v>7676</v>
      </c>
      <c r="I76" s="60" t="s">
        <v>7677</v>
      </c>
      <c r="J76" s="60" t="s">
        <v>7678</v>
      </c>
      <c r="K76" s="60" t="s">
        <v>7679</v>
      </c>
      <c r="L76" s="60" t="s">
        <v>6857</v>
      </c>
      <c r="M76" s="60" t="s">
        <v>6857</v>
      </c>
      <c r="N76" s="60" t="s">
        <v>7680</v>
      </c>
      <c r="O76" s="60" t="s">
        <v>7681</v>
      </c>
      <c r="P76" s="60" t="s">
        <v>6857</v>
      </c>
      <c r="Q76" s="60" t="s">
        <v>6887</v>
      </c>
      <c r="R76" s="60" t="s">
        <v>6857</v>
      </c>
      <c r="S76" s="60">
        <v>544265</v>
      </c>
      <c r="T76" s="60" t="s">
        <v>7682</v>
      </c>
      <c r="U76" s="60" t="s">
        <v>6857</v>
      </c>
      <c r="V76" s="60" t="s">
        <v>6857</v>
      </c>
      <c r="W76" s="60" t="s">
        <v>6857</v>
      </c>
      <c r="X76" s="60" t="s">
        <v>6857</v>
      </c>
      <c r="Y76" s="60" t="s">
        <v>6857</v>
      </c>
      <c r="Z76" s="60" t="s">
        <v>6857</v>
      </c>
      <c r="AA76" s="60" t="s">
        <v>6857</v>
      </c>
      <c r="AB76" s="60" t="s">
        <v>6857</v>
      </c>
      <c r="AC76" s="60" t="s">
        <v>6857</v>
      </c>
      <c r="AD76" s="60" t="s">
        <v>6857</v>
      </c>
      <c r="AE76" s="60" t="s">
        <v>7354</v>
      </c>
      <c r="AF76" s="60" t="s">
        <v>7355</v>
      </c>
      <c r="AG76" s="60" t="s">
        <v>7648</v>
      </c>
      <c r="AH76" s="60" t="s">
        <v>6857</v>
      </c>
      <c r="AI76" s="60" t="s">
        <v>6857</v>
      </c>
      <c r="AJ76" s="60" t="s">
        <v>6857</v>
      </c>
      <c r="AK76" s="60" t="s">
        <v>6857</v>
      </c>
      <c r="AL76" s="60" t="s">
        <v>6893</v>
      </c>
      <c r="AM76" s="60" t="s">
        <v>7683</v>
      </c>
      <c r="AN76" s="60" t="s">
        <v>7684</v>
      </c>
      <c r="AO76" s="60" t="s">
        <v>6857</v>
      </c>
    </row>
    <row r="77" spans="1:41">
      <c r="A77" s="60" t="s">
        <v>7685</v>
      </c>
      <c r="B77" s="60" t="s">
        <v>6854</v>
      </c>
      <c r="C77" s="60" t="s">
        <v>6855</v>
      </c>
      <c r="D77" s="67">
        <v>40400</v>
      </c>
      <c r="E77" s="60" t="s">
        <v>6856</v>
      </c>
      <c r="F77" s="60" t="s">
        <v>6857</v>
      </c>
      <c r="G77" s="60" t="s">
        <v>7686</v>
      </c>
      <c r="H77" s="60" t="s">
        <v>7687</v>
      </c>
      <c r="I77" s="60" t="s">
        <v>7688</v>
      </c>
      <c r="J77" s="60" t="s">
        <v>7689</v>
      </c>
      <c r="K77" s="60" t="s">
        <v>7690</v>
      </c>
      <c r="L77" s="60" t="s">
        <v>6857</v>
      </c>
      <c r="M77" s="60" t="s">
        <v>6857</v>
      </c>
      <c r="N77" s="60" t="s">
        <v>7691</v>
      </c>
      <c r="O77" s="60" t="s">
        <v>7692</v>
      </c>
      <c r="P77" s="60" t="s">
        <v>6857</v>
      </c>
      <c r="Q77" s="60" t="s">
        <v>6887</v>
      </c>
      <c r="R77" s="60" t="s">
        <v>6857</v>
      </c>
      <c r="S77" s="60">
        <v>543915</v>
      </c>
      <c r="T77" s="60" t="s">
        <v>7693</v>
      </c>
      <c r="U77" s="60" t="s">
        <v>6857</v>
      </c>
      <c r="V77" s="60" t="s">
        <v>6857</v>
      </c>
      <c r="W77" s="60" t="s">
        <v>6857</v>
      </c>
      <c r="X77" s="60" t="s">
        <v>6857</v>
      </c>
      <c r="Y77" s="60" t="s">
        <v>6857</v>
      </c>
      <c r="Z77" s="60" t="s">
        <v>6857</v>
      </c>
      <c r="AA77" s="60" t="s">
        <v>6857</v>
      </c>
      <c r="AB77" s="60" t="s">
        <v>6857</v>
      </c>
      <c r="AC77" s="60" t="s">
        <v>6857</v>
      </c>
      <c r="AD77" s="60" t="s">
        <v>6857</v>
      </c>
      <c r="AE77" s="60" t="s">
        <v>7354</v>
      </c>
      <c r="AF77" s="60" t="s">
        <v>7355</v>
      </c>
      <c r="AG77" s="60" t="s">
        <v>7648</v>
      </c>
      <c r="AH77" s="60" t="s">
        <v>6857</v>
      </c>
      <c r="AI77" s="60" t="s">
        <v>6857</v>
      </c>
      <c r="AJ77" s="60" t="s">
        <v>7694</v>
      </c>
      <c r="AK77" s="60" t="s">
        <v>6857</v>
      </c>
      <c r="AL77" s="60" t="s">
        <v>6893</v>
      </c>
      <c r="AM77" s="60" t="s">
        <v>7695</v>
      </c>
      <c r="AN77" s="60" t="s">
        <v>7696</v>
      </c>
      <c r="AO77" s="60" t="s">
        <v>6857</v>
      </c>
    </row>
    <row r="78" spans="1:41">
      <c r="A78" s="60" t="s">
        <v>7697</v>
      </c>
      <c r="B78" s="60" t="s">
        <v>6854</v>
      </c>
      <c r="C78" s="60" t="s">
        <v>6855</v>
      </c>
      <c r="D78" s="67">
        <v>40400</v>
      </c>
      <c r="E78" s="60" t="s">
        <v>6856</v>
      </c>
      <c r="F78" s="60" t="s">
        <v>6857</v>
      </c>
      <c r="G78" s="60" t="s">
        <v>7698</v>
      </c>
      <c r="H78" s="60" t="s">
        <v>7699</v>
      </c>
      <c r="I78" s="60" t="s">
        <v>7700</v>
      </c>
      <c r="J78" s="60" t="s">
        <v>7701</v>
      </c>
      <c r="K78" s="60" t="s">
        <v>7702</v>
      </c>
      <c r="L78" s="60" t="s">
        <v>6857</v>
      </c>
      <c r="M78" s="60" t="s">
        <v>6857</v>
      </c>
      <c r="N78" s="60" t="s">
        <v>7703</v>
      </c>
      <c r="O78" s="60" t="s">
        <v>7704</v>
      </c>
      <c r="P78" s="60" t="s">
        <v>6857</v>
      </c>
      <c r="Q78" s="60" t="s">
        <v>6887</v>
      </c>
      <c r="R78" s="60" t="s">
        <v>6857</v>
      </c>
      <c r="S78" s="60">
        <v>543916</v>
      </c>
      <c r="T78" s="60" t="s">
        <v>7705</v>
      </c>
      <c r="U78" s="60" t="s">
        <v>6857</v>
      </c>
      <c r="V78" s="60" t="s">
        <v>6857</v>
      </c>
      <c r="W78" s="60" t="s">
        <v>6857</v>
      </c>
      <c r="X78" s="60" t="s">
        <v>6857</v>
      </c>
      <c r="Y78" s="60" t="s">
        <v>6857</v>
      </c>
      <c r="Z78" s="60" t="s">
        <v>6857</v>
      </c>
      <c r="AA78" s="60" t="s">
        <v>6857</v>
      </c>
      <c r="AB78" s="60" t="s">
        <v>6857</v>
      </c>
      <c r="AC78" s="60" t="s">
        <v>6857</v>
      </c>
      <c r="AD78" s="60" t="s">
        <v>6857</v>
      </c>
      <c r="AE78" s="60" t="s">
        <v>7354</v>
      </c>
      <c r="AF78" s="60" t="s">
        <v>7355</v>
      </c>
      <c r="AG78" s="60" t="s">
        <v>7648</v>
      </c>
      <c r="AH78" s="60" t="s">
        <v>6857</v>
      </c>
      <c r="AI78" s="60" t="s">
        <v>6857</v>
      </c>
      <c r="AJ78" s="60" t="s">
        <v>7706</v>
      </c>
      <c r="AK78" s="60" t="s">
        <v>6857</v>
      </c>
      <c r="AL78" s="60" t="s">
        <v>6893</v>
      </c>
      <c r="AM78" s="60" t="s">
        <v>7707</v>
      </c>
      <c r="AN78" s="60" t="s">
        <v>7708</v>
      </c>
      <c r="AO78" s="60" t="s">
        <v>7709</v>
      </c>
    </row>
    <row r="79" spans="1:41">
      <c r="A79" s="60" t="s">
        <v>7710</v>
      </c>
      <c r="B79" s="60" t="s">
        <v>6854</v>
      </c>
      <c r="C79" s="60" t="s">
        <v>6855</v>
      </c>
      <c r="D79" s="67">
        <v>40400</v>
      </c>
      <c r="E79" s="60" t="s">
        <v>6856</v>
      </c>
      <c r="F79" s="60" t="s">
        <v>6857</v>
      </c>
      <c r="G79" s="60" t="s">
        <v>7711</v>
      </c>
      <c r="H79" s="60" t="s">
        <v>7712</v>
      </c>
      <c r="I79" s="60" t="s">
        <v>7713</v>
      </c>
      <c r="J79" s="60" t="s">
        <v>7714</v>
      </c>
      <c r="K79" s="60" t="s">
        <v>7715</v>
      </c>
      <c r="L79" s="60" t="s">
        <v>6857</v>
      </c>
      <c r="M79" s="60" t="s">
        <v>6857</v>
      </c>
      <c r="N79" s="60" t="s">
        <v>7716</v>
      </c>
      <c r="O79" s="60" t="s">
        <v>7717</v>
      </c>
      <c r="P79" s="60" t="s">
        <v>6857</v>
      </c>
      <c r="Q79" s="60" t="s">
        <v>6857</v>
      </c>
      <c r="R79" s="60" t="s">
        <v>6857</v>
      </c>
      <c r="S79" s="60">
        <v>543637</v>
      </c>
      <c r="T79" s="60" t="s">
        <v>7718</v>
      </c>
      <c r="U79" s="60" t="s">
        <v>6857</v>
      </c>
      <c r="V79" s="60" t="s">
        <v>6857</v>
      </c>
      <c r="W79" s="60" t="s">
        <v>6857</v>
      </c>
      <c r="X79" s="60" t="s">
        <v>6857</v>
      </c>
      <c r="Y79" s="60" t="s">
        <v>6857</v>
      </c>
      <c r="Z79" s="60" t="s">
        <v>6857</v>
      </c>
      <c r="AA79" s="60" t="s">
        <v>6857</v>
      </c>
      <c r="AB79" s="60" t="s">
        <v>6857</v>
      </c>
      <c r="AC79" s="60" t="s">
        <v>6857</v>
      </c>
      <c r="AD79" s="60" t="s">
        <v>6857</v>
      </c>
      <c r="AE79" s="60" t="s">
        <v>7097</v>
      </c>
      <c r="AF79" s="60" t="s">
        <v>6857</v>
      </c>
      <c r="AG79" s="60" t="s">
        <v>7466</v>
      </c>
      <c r="AH79" s="60" t="s">
        <v>6857</v>
      </c>
      <c r="AI79" s="60" t="s">
        <v>6857</v>
      </c>
      <c r="AJ79" s="60" t="s">
        <v>6857</v>
      </c>
      <c r="AK79" s="60" t="s">
        <v>6857</v>
      </c>
      <c r="AL79" s="60" t="s">
        <v>7658</v>
      </c>
      <c r="AM79" s="60" t="s">
        <v>7719</v>
      </c>
      <c r="AN79" s="60" t="s">
        <v>7720</v>
      </c>
      <c r="AO79" s="60" t="s">
        <v>7721</v>
      </c>
    </row>
    <row r="80" spans="1:41">
      <c r="A80" s="60" t="s">
        <v>7722</v>
      </c>
      <c r="B80" s="60" t="s">
        <v>6854</v>
      </c>
      <c r="C80" s="60" t="s">
        <v>6855</v>
      </c>
      <c r="D80" s="67">
        <v>40400</v>
      </c>
      <c r="E80" s="60" t="s">
        <v>6856</v>
      </c>
      <c r="F80" s="60" t="s">
        <v>6857</v>
      </c>
      <c r="G80" s="60" t="s">
        <v>7723</v>
      </c>
      <c r="H80" s="60" t="s">
        <v>7724</v>
      </c>
      <c r="I80" s="60" t="s">
        <v>7725</v>
      </c>
      <c r="J80" s="60" t="s">
        <v>7726</v>
      </c>
      <c r="K80" s="60" t="s">
        <v>7727</v>
      </c>
      <c r="L80" s="60" t="s">
        <v>6857</v>
      </c>
      <c r="M80" s="60" t="s">
        <v>6857</v>
      </c>
      <c r="N80" s="60" t="s">
        <v>7728</v>
      </c>
      <c r="O80" s="60" t="s">
        <v>7729</v>
      </c>
      <c r="P80" s="60" t="s">
        <v>6857</v>
      </c>
      <c r="Q80" s="60" t="s">
        <v>6887</v>
      </c>
      <c r="R80" s="60" t="s">
        <v>6857</v>
      </c>
      <c r="S80" s="60">
        <v>543626</v>
      </c>
      <c r="T80" s="60" t="s">
        <v>7730</v>
      </c>
      <c r="U80" s="60" t="s">
        <v>6857</v>
      </c>
      <c r="V80" s="60" t="s">
        <v>6857</v>
      </c>
      <c r="W80" s="60" t="s">
        <v>6857</v>
      </c>
      <c r="X80" s="60" t="s">
        <v>6857</v>
      </c>
      <c r="Y80" s="60" t="s">
        <v>6857</v>
      </c>
      <c r="Z80" s="60" t="s">
        <v>6857</v>
      </c>
      <c r="AA80" s="60" t="s">
        <v>6857</v>
      </c>
      <c r="AB80" s="60" t="s">
        <v>6857</v>
      </c>
      <c r="AC80" s="60" t="s">
        <v>6857</v>
      </c>
      <c r="AD80" s="60" t="s">
        <v>6857</v>
      </c>
      <c r="AE80" s="60" t="s">
        <v>7354</v>
      </c>
      <c r="AF80" s="60" t="s">
        <v>7355</v>
      </c>
      <c r="AG80" s="60" t="s">
        <v>7356</v>
      </c>
      <c r="AH80" s="60" t="s">
        <v>6857</v>
      </c>
      <c r="AI80" s="60" t="s">
        <v>6857</v>
      </c>
      <c r="AJ80" s="60" t="s">
        <v>6857</v>
      </c>
      <c r="AK80" s="60" t="s">
        <v>6857</v>
      </c>
      <c r="AL80" s="60" t="s">
        <v>6893</v>
      </c>
      <c r="AM80" s="60" t="s">
        <v>7731</v>
      </c>
      <c r="AN80" s="60" t="s">
        <v>7732</v>
      </c>
      <c r="AO80" s="60" t="s">
        <v>6857</v>
      </c>
    </row>
    <row r="81" spans="1:41">
      <c r="A81" s="60" t="s">
        <v>7733</v>
      </c>
      <c r="B81" s="60" t="s">
        <v>6854</v>
      </c>
      <c r="C81" s="60" t="s">
        <v>6855</v>
      </c>
      <c r="D81" s="67">
        <v>40400</v>
      </c>
      <c r="E81" s="60" t="s">
        <v>6856</v>
      </c>
      <c r="F81" s="60" t="s">
        <v>6857</v>
      </c>
      <c r="G81" s="60" t="s">
        <v>7734</v>
      </c>
      <c r="H81" s="60" t="s">
        <v>7735</v>
      </c>
      <c r="I81" s="60" t="s">
        <v>7736</v>
      </c>
      <c r="J81" s="60" t="s">
        <v>7737</v>
      </c>
      <c r="K81" s="60" t="s">
        <v>7738</v>
      </c>
      <c r="L81" s="60" t="s">
        <v>6857</v>
      </c>
      <c r="M81" s="60" t="s">
        <v>6857</v>
      </c>
      <c r="N81" s="60" t="s">
        <v>7739</v>
      </c>
      <c r="O81" s="60" t="s">
        <v>7740</v>
      </c>
      <c r="P81" s="60" t="s">
        <v>6857</v>
      </c>
      <c r="Q81" s="60" t="s">
        <v>6857</v>
      </c>
      <c r="R81" s="60" t="s">
        <v>6857</v>
      </c>
      <c r="S81" s="60">
        <v>544101</v>
      </c>
      <c r="T81" s="60" t="s">
        <v>7741</v>
      </c>
      <c r="U81" s="60" t="s">
        <v>6857</v>
      </c>
      <c r="V81" s="60" t="s">
        <v>6857</v>
      </c>
      <c r="W81" s="60" t="s">
        <v>6857</v>
      </c>
      <c r="X81" s="60" t="s">
        <v>6857</v>
      </c>
      <c r="Y81" s="60" t="s">
        <v>6857</v>
      </c>
      <c r="Z81" s="60" t="s">
        <v>6857</v>
      </c>
      <c r="AA81" s="60" t="s">
        <v>6857</v>
      </c>
      <c r="AB81" s="60" t="s">
        <v>6857</v>
      </c>
      <c r="AC81" s="60" t="s">
        <v>6857</v>
      </c>
      <c r="AD81" s="60" t="s">
        <v>6857</v>
      </c>
      <c r="AE81" s="60" t="s">
        <v>7354</v>
      </c>
      <c r="AF81" s="60" t="s">
        <v>7355</v>
      </c>
      <c r="AG81" s="60" t="s">
        <v>7356</v>
      </c>
      <c r="AH81" s="60" t="s">
        <v>6857</v>
      </c>
      <c r="AI81" s="60" t="s">
        <v>6857</v>
      </c>
      <c r="AJ81" s="60" t="s">
        <v>6857</v>
      </c>
      <c r="AK81" s="60" t="s">
        <v>6857</v>
      </c>
      <c r="AL81" s="60" t="s">
        <v>6893</v>
      </c>
      <c r="AM81" s="60" t="s">
        <v>7742</v>
      </c>
      <c r="AN81" s="60" t="s">
        <v>7743</v>
      </c>
      <c r="AO81" s="60" t="s">
        <v>6857</v>
      </c>
    </row>
    <row r="82" spans="1:41">
      <c r="A82" s="60" t="s">
        <v>7744</v>
      </c>
      <c r="B82" s="60" t="s">
        <v>6854</v>
      </c>
      <c r="C82" s="60" t="s">
        <v>6855</v>
      </c>
      <c r="D82" s="67">
        <v>40400</v>
      </c>
      <c r="E82" s="60" t="s">
        <v>6856</v>
      </c>
      <c r="F82" s="60" t="s">
        <v>6857</v>
      </c>
      <c r="G82" s="60" t="s">
        <v>7745</v>
      </c>
      <c r="H82" s="60" t="s">
        <v>7746</v>
      </c>
      <c r="I82" s="60" t="s">
        <v>7747</v>
      </c>
      <c r="J82" s="60" t="s">
        <v>7748</v>
      </c>
      <c r="K82" s="60" t="s">
        <v>7749</v>
      </c>
      <c r="L82" s="60" t="s">
        <v>6857</v>
      </c>
      <c r="M82" s="60" t="s">
        <v>6857</v>
      </c>
      <c r="N82" s="60" t="s">
        <v>7750</v>
      </c>
      <c r="O82" s="60" t="s">
        <v>7751</v>
      </c>
      <c r="P82" s="60" t="s">
        <v>6857</v>
      </c>
      <c r="Q82" s="60" t="s">
        <v>6887</v>
      </c>
      <c r="R82" s="60" t="s">
        <v>6857</v>
      </c>
      <c r="S82" s="60">
        <v>543619</v>
      </c>
      <c r="T82" s="60" t="s">
        <v>7752</v>
      </c>
      <c r="U82" s="60" t="s">
        <v>6857</v>
      </c>
      <c r="V82" s="60" t="s">
        <v>6857</v>
      </c>
      <c r="W82" s="60" t="s">
        <v>6857</v>
      </c>
      <c r="X82" s="60" t="s">
        <v>6857</v>
      </c>
      <c r="Y82" s="60" t="s">
        <v>6857</v>
      </c>
      <c r="Z82" s="60" t="s">
        <v>6857</v>
      </c>
      <c r="AA82" s="60" t="s">
        <v>6857</v>
      </c>
      <c r="AB82" s="60" t="s">
        <v>6857</v>
      </c>
      <c r="AC82" s="60" t="s">
        <v>6857</v>
      </c>
      <c r="AD82" s="60" t="s">
        <v>6857</v>
      </c>
      <c r="AE82" s="60" t="s">
        <v>7354</v>
      </c>
      <c r="AF82" s="60" t="s">
        <v>7355</v>
      </c>
      <c r="AG82" s="60" t="s">
        <v>7356</v>
      </c>
      <c r="AH82" s="60" t="s">
        <v>6857</v>
      </c>
      <c r="AI82" s="60" t="s">
        <v>6857</v>
      </c>
      <c r="AJ82" s="60" t="s">
        <v>7753</v>
      </c>
      <c r="AK82" s="60" t="s">
        <v>6857</v>
      </c>
      <c r="AL82" s="60" t="s">
        <v>6893</v>
      </c>
      <c r="AM82" s="60" t="s">
        <v>7754</v>
      </c>
      <c r="AN82" s="60" t="s">
        <v>7755</v>
      </c>
      <c r="AO82" s="60" t="s">
        <v>6857</v>
      </c>
    </row>
    <row r="83" spans="1:41">
      <c r="A83" s="60" t="s">
        <v>7756</v>
      </c>
      <c r="B83" s="60" t="s">
        <v>6854</v>
      </c>
      <c r="C83" s="60" t="s">
        <v>6855</v>
      </c>
      <c r="D83" s="67">
        <v>40400</v>
      </c>
      <c r="E83" s="60" t="s">
        <v>6856</v>
      </c>
      <c r="F83" s="60" t="s">
        <v>6857</v>
      </c>
      <c r="G83" s="60" t="s">
        <v>7757</v>
      </c>
      <c r="H83" s="60" t="s">
        <v>7758</v>
      </c>
      <c r="I83" s="60" t="s">
        <v>7759</v>
      </c>
      <c r="J83" s="60" t="s">
        <v>7760</v>
      </c>
      <c r="K83" s="60" t="s">
        <v>7761</v>
      </c>
      <c r="L83" s="60" t="s">
        <v>6857</v>
      </c>
      <c r="M83" s="60" t="s">
        <v>6857</v>
      </c>
      <c r="N83" s="60" t="s">
        <v>7762</v>
      </c>
      <c r="O83" s="60" t="s">
        <v>7763</v>
      </c>
      <c r="P83" s="60" t="s">
        <v>6857</v>
      </c>
      <c r="Q83" s="60" t="s">
        <v>7764</v>
      </c>
      <c r="R83" s="60" t="s">
        <v>6857</v>
      </c>
      <c r="S83" s="60">
        <v>778213</v>
      </c>
      <c r="T83" s="60" t="s">
        <v>7765</v>
      </c>
      <c r="U83" s="60" t="s">
        <v>6857</v>
      </c>
      <c r="V83" s="60" t="s">
        <v>6857</v>
      </c>
      <c r="W83" s="60" t="s">
        <v>6857</v>
      </c>
      <c r="X83" s="60" t="s">
        <v>6857</v>
      </c>
      <c r="Y83" s="60" t="s">
        <v>6857</v>
      </c>
      <c r="Z83" s="60" t="s">
        <v>6857</v>
      </c>
      <c r="AA83" s="60" t="s">
        <v>6857</v>
      </c>
      <c r="AB83" s="60" t="s">
        <v>6857</v>
      </c>
      <c r="AC83" s="60" t="s">
        <v>6857</v>
      </c>
      <c r="AD83" s="60" t="s">
        <v>6857</v>
      </c>
      <c r="AE83" s="60" t="s">
        <v>7354</v>
      </c>
      <c r="AF83" s="60" t="s">
        <v>7355</v>
      </c>
      <c r="AG83" s="60" t="s">
        <v>7766</v>
      </c>
      <c r="AH83" s="60" t="s">
        <v>6857</v>
      </c>
      <c r="AI83" s="60" t="s">
        <v>6857</v>
      </c>
      <c r="AJ83" s="60" t="s">
        <v>6857</v>
      </c>
      <c r="AK83" s="60" t="s">
        <v>6857</v>
      </c>
      <c r="AL83" s="60" t="s">
        <v>6893</v>
      </c>
      <c r="AM83" s="60" t="s">
        <v>7767</v>
      </c>
      <c r="AN83" s="60" t="s">
        <v>7768</v>
      </c>
      <c r="AO83" s="60" t="s">
        <v>6857</v>
      </c>
    </row>
    <row r="84" spans="1:41">
      <c r="A84" s="60" t="s">
        <v>7769</v>
      </c>
      <c r="B84" s="60" t="s">
        <v>6854</v>
      </c>
      <c r="C84" s="60" t="s">
        <v>6855</v>
      </c>
      <c r="D84" s="67">
        <v>40400</v>
      </c>
      <c r="E84" s="60" t="s">
        <v>6856</v>
      </c>
      <c r="F84" s="60" t="s">
        <v>6857</v>
      </c>
      <c r="G84" s="60" t="s">
        <v>7757</v>
      </c>
      <c r="H84" s="60" t="s">
        <v>7758</v>
      </c>
      <c r="I84" s="60" t="s">
        <v>7759</v>
      </c>
      <c r="J84" s="60" t="s">
        <v>7760</v>
      </c>
      <c r="K84" s="60" t="s">
        <v>7761</v>
      </c>
      <c r="L84" s="60" t="s">
        <v>6857</v>
      </c>
      <c r="M84" s="60" t="s">
        <v>6857</v>
      </c>
      <c r="N84" s="60" t="s">
        <v>7762</v>
      </c>
      <c r="O84" s="60" t="s">
        <v>7763</v>
      </c>
      <c r="P84" s="60" t="s">
        <v>6857</v>
      </c>
      <c r="Q84" s="60" t="s">
        <v>7764</v>
      </c>
      <c r="R84" s="60" t="s">
        <v>6857</v>
      </c>
      <c r="S84" s="60">
        <v>778213</v>
      </c>
      <c r="T84" s="60" t="s">
        <v>7765</v>
      </c>
      <c r="U84" s="60" t="s">
        <v>6857</v>
      </c>
      <c r="V84" s="60" t="s">
        <v>6857</v>
      </c>
      <c r="W84" s="60" t="s">
        <v>6857</v>
      </c>
      <c r="X84" s="60" t="s">
        <v>6857</v>
      </c>
      <c r="Y84" s="60" t="s">
        <v>6857</v>
      </c>
      <c r="Z84" s="60" t="s">
        <v>6857</v>
      </c>
      <c r="AA84" s="60" t="s">
        <v>6857</v>
      </c>
      <c r="AB84" s="60" t="s">
        <v>6857</v>
      </c>
      <c r="AC84" s="60" t="s">
        <v>6857</v>
      </c>
      <c r="AD84" s="60" t="s">
        <v>6857</v>
      </c>
      <c r="AE84" s="60" t="s">
        <v>7354</v>
      </c>
      <c r="AF84" s="60" t="s">
        <v>7355</v>
      </c>
      <c r="AG84" s="60" t="s">
        <v>7766</v>
      </c>
      <c r="AH84" s="60" t="s">
        <v>6857</v>
      </c>
      <c r="AI84" s="60" t="s">
        <v>6857</v>
      </c>
      <c r="AJ84" s="60" t="s">
        <v>6857</v>
      </c>
      <c r="AK84" s="60" t="s">
        <v>6857</v>
      </c>
      <c r="AL84" s="60" t="s">
        <v>6893</v>
      </c>
      <c r="AM84" s="60" t="s">
        <v>7767</v>
      </c>
      <c r="AN84" s="60" t="s">
        <v>7768</v>
      </c>
      <c r="AO84" s="60" t="s">
        <v>6857</v>
      </c>
    </row>
    <row r="85" spans="1:41">
      <c r="A85" s="60" t="s">
        <v>7770</v>
      </c>
      <c r="B85" s="60" t="s">
        <v>6854</v>
      </c>
      <c r="C85" s="60" t="s">
        <v>6855</v>
      </c>
      <c r="D85" s="67">
        <v>40400</v>
      </c>
      <c r="E85" s="60" t="s">
        <v>6856</v>
      </c>
      <c r="F85" s="60" t="s">
        <v>6857</v>
      </c>
      <c r="G85" s="60" t="s">
        <v>7771</v>
      </c>
      <c r="H85" s="60" t="s">
        <v>7772</v>
      </c>
      <c r="I85" s="60" t="s">
        <v>7773</v>
      </c>
      <c r="J85" s="60" t="s">
        <v>7760</v>
      </c>
      <c r="K85" s="60" t="s">
        <v>7761</v>
      </c>
      <c r="L85" s="60" t="s">
        <v>6857</v>
      </c>
      <c r="M85" s="60" t="s">
        <v>6857</v>
      </c>
      <c r="N85" s="60" t="s">
        <v>7762</v>
      </c>
      <c r="O85" s="60" t="s">
        <v>7763</v>
      </c>
      <c r="P85" s="60" t="s">
        <v>6857</v>
      </c>
      <c r="Q85" s="60" t="s">
        <v>7764</v>
      </c>
      <c r="R85" s="60" t="s">
        <v>6857</v>
      </c>
      <c r="S85" s="60">
        <v>778213</v>
      </c>
      <c r="T85" s="60" t="s">
        <v>7765</v>
      </c>
      <c r="U85" s="60" t="s">
        <v>6857</v>
      </c>
      <c r="V85" s="60" t="s">
        <v>6857</v>
      </c>
      <c r="W85" s="60" t="s">
        <v>6857</v>
      </c>
      <c r="X85" s="60" t="s">
        <v>6857</v>
      </c>
      <c r="Y85" s="60" t="s">
        <v>6857</v>
      </c>
      <c r="Z85" s="60" t="s">
        <v>6857</v>
      </c>
      <c r="AA85" s="60" t="s">
        <v>6857</v>
      </c>
      <c r="AB85" s="60" t="s">
        <v>6857</v>
      </c>
      <c r="AC85" s="60" t="s">
        <v>6857</v>
      </c>
      <c r="AD85" s="60" t="s">
        <v>6857</v>
      </c>
      <c r="AE85" s="60" t="s">
        <v>7354</v>
      </c>
      <c r="AF85" s="60" t="s">
        <v>7355</v>
      </c>
      <c r="AG85" s="60" t="s">
        <v>7766</v>
      </c>
      <c r="AH85" s="60" t="s">
        <v>6857</v>
      </c>
      <c r="AI85" s="60" t="s">
        <v>6857</v>
      </c>
      <c r="AJ85" s="60" t="s">
        <v>6857</v>
      </c>
      <c r="AK85" s="60" t="s">
        <v>6857</v>
      </c>
      <c r="AL85" s="60" t="s">
        <v>6893</v>
      </c>
      <c r="AM85" s="60" t="s">
        <v>7767</v>
      </c>
      <c r="AN85" s="60" t="s">
        <v>7768</v>
      </c>
      <c r="AO85" s="60" t="s">
        <v>6857</v>
      </c>
    </row>
    <row r="86" spans="1:41">
      <c r="A86" s="60" t="s">
        <v>7774</v>
      </c>
      <c r="B86" s="60" t="s">
        <v>6854</v>
      </c>
      <c r="C86" s="60" t="s">
        <v>6855</v>
      </c>
      <c r="D86" s="67">
        <v>40400</v>
      </c>
      <c r="E86" s="60" t="s">
        <v>6856</v>
      </c>
      <c r="F86" s="60" t="s">
        <v>6857</v>
      </c>
      <c r="G86" s="60" t="s">
        <v>7775</v>
      </c>
      <c r="H86" s="60" t="s">
        <v>7776</v>
      </c>
      <c r="I86" s="60" t="s">
        <v>7777</v>
      </c>
      <c r="J86" s="60" t="s">
        <v>7778</v>
      </c>
      <c r="K86" s="60" t="s">
        <v>7779</v>
      </c>
      <c r="L86" s="60" t="s">
        <v>6857</v>
      </c>
      <c r="M86" s="60" t="s">
        <v>6857</v>
      </c>
      <c r="N86" s="60" t="s">
        <v>7780</v>
      </c>
      <c r="O86" s="60" t="s">
        <v>7781</v>
      </c>
      <c r="P86" s="60" t="s">
        <v>6857</v>
      </c>
      <c r="Q86" s="60" t="s">
        <v>6857</v>
      </c>
      <c r="R86" s="60" t="s">
        <v>6857</v>
      </c>
      <c r="S86" s="60">
        <v>544100</v>
      </c>
      <c r="T86" s="60" t="s">
        <v>7782</v>
      </c>
      <c r="U86" s="60" t="s">
        <v>6857</v>
      </c>
      <c r="V86" s="60" t="s">
        <v>6857</v>
      </c>
      <c r="W86" s="60" t="s">
        <v>6857</v>
      </c>
      <c r="X86" s="60" t="s">
        <v>6857</v>
      </c>
      <c r="Y86" s="60" t="s">
        <v>6857</v>
      </c>
      <c r="Z86" s="60" t="s">
        <v>6857</v>
      </c>
      <c r="AA86" s="60" t="s">
        <v>6857</v>
      </c>
      <c r="AB86" s="60" t="s">
        <v>6857</v>
      </c>
      <c r="AC86" s="60" t="s">
        <v>6857</v>
      </c>
      <c r="AD86" s="60" t="s">
        <v>6857</v>
      </c>
      <c r="AE86" s="60" t="s">
        <v>7354</v>
      </c>
      <c r="AF86" s="60" t="s">
        <v>7355</v>
      </c>
      <c r="AG86" s="60" t="s">
        <v>7356</v>
      </c>
      <c r="AH86" s="60" t="s">
        <v>6857</v>
      </c>
      <c r="AI86" s="60" t="s">
        <v>6857</v>
      </c>
      <c r="AJ86" s="60" t="s">
        <v>6857</v>
      </c>
      <c r="AK86" s="60" t="s">
        <v>6857</v>
      </c>
      <c r="AL86" s="60" t="s">
        <v>6893</v>
      </c>
      <c r="AM86" s="60" t="s">
        <v>7783</v>
      </c>
      <c r="AN86" s="60" t="s">
        <v>7784</v>
      </c>
      <c r="AO86" s="60" t="s">
        <v>6857</v>
      </c>
    </row>
  </sheetData>
  <phoneticPr fontId="1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DF63458-31B1-410A-AA61-1569A173E8DB}">
  <dimension ref="A1:AM4609"/>
  <sheetViews>
    <sheetView workbookViewId="0"/>
  </sheetViews>
  <sheetFormatPr defaultColWidth="9.33203125" defaultRowHeight="12.75"/>
  <cols>
    <col min="1" max="1" width="18" style="131" customWidth="1"/>
    <col min="2" max="7" width="13.33203125" style="130" customWidth="1"/>
    <col min="8" max="8" width="86.6640625" style="131" customWidth="1"/>
    <col min="9" max="13" width="12.5" style="132" customWidth="1"/>
    <col min="14" max="14" width="19" style="133" customWidth="1"/>
    <col min="15" max="20" width="13.1640625" style="133" customWidth="1"/>
    <col min="21" max="21" width="50" style="133" customWidth="1"/>
    <col min="22" max="26" width="10.83203125" style="133" customWidth="1"/>
    <col min="27" max="27" width="16.33203125" style="136" customWidth="1"/>
    <col min="28" max="33" width="14.83203125" style="136" customWidth="1"/>
    <col min="34" max="34" width="53.33203125" style="136" customWidth="1"/>
    <col min="35" max="39" width="11" style="136" customWidth="1"/>
    <col min="40" max="16384" width="9.33203125" style="61"/>
  </cols>
  <sheetData>
    <row r="1" spans="1:39" s="3" customFormat="1" ht="18.75">
      <c r="A1" s="7" t="s">
        <v>18341</v>
      </c>
      <c r="B1" s="178"/>
      <c r="C1" s="178"/>
      <c r="D1" s="178"/>
      <c r="E1" s="178"/>
      <c r="F1" s="178"/>
      <c r="G1" s="178"/>
      <c r="I1" s="19"/>
      <c r="J1" s="19"/>
      <c r="K1" s="19"/>
      <c r="L1" s="19"/>
      <c r="M1" s="19"/>
    </row>
    <row r="2" spans="1:39" s="3" customFormat="1" ht="16.5">
      <c r="A2" s="197" t="s">
        <v>18335</v>
      </c>
      <c r="B2" s="178"/>
      <c r="C2" s="178"/>
      <c r="D2" s="178"/>
      <c r="E2" s="178"/>
      <c r="F2" s="178"/>
      <c r="G2" s="178"/>
      <c r="I2" s="19"/>
      <c r="J2" s="19"/>
      <c r="K2" s="19"/>
      <c r="L2" s="19"/>
      <c r="M2" s="19"/>
    </row>
    <row r="3" spans="1:39" s="3" customFormat="1">
      <c r="A3" s="172"/>
      <c r="B3" s="178"/>
      <c r="C3" s="178"/>
      <c r="D3" s="178"/>
      <c r="E3" s="178"/>
      <c r="F3" s="178"/>
      <c r="G3" s="178"/>
      <c r="I3" s="19"/>
      <c r="J3" s="19"/>
      <c r="K3" s="19"/>
      <c r="L3" s="19"/>
      <c r="M3" s="19"/>
    </row>
    <row r="4" spans="1:39" ht="18.75">
      <c r="A4" s="203" t="s">
        <v>18003</v>
      </c>
      <c r="B4" s="204"/>
      <c r="C4" s="204"/>
      <c r="D4" s="204"/>
      <c r="E4" s="204"/>
      <c r="F4" s="204"/>
      <c r="G4" s="204"/>
      <c r="H4" s="204"/>
      <c r="I4" s="204"/>
      <c r="J4" s="204"/>
      <c r="K4" s="204"/>
      <c r="L4" s="204"/>
      <c r="M4" s="205"/>
      <c r="N4" s="206" t="s">
        <v>18004</v>
      </c>
      <c r="O4" s="207"/>
      <c r="P4" s="207"/>
      <c r="Q4" s="207"/>
      <c r="R4" s="207"/>
      <c r="S4" s="207"/>
      <c r="T4" s="207"/>
      <c r="U4" s="207"/>
      <c r="V4" s="207"/>
      <c r="W4" s="207"/>
      <c r="X4" s="207"/>
      <c r="Y4" s="207"/>
      <c r="Z4" s="208"/>
      <c r="AA4" s="209" t="s">
        <v>18005</v>
      </c>
      <c r="AB4" s="210"/>
      <c r="AC4" s="210"/>
      <c r="AD4" s="210"/>
      <c r="AE4" s="210"/>
      <c r="AF4" s="210"/>
      <c r="AG4" s="210"/>
      <c r="AH4" s="210"/>
      <c r="AI4" s="210"/>
      <c r="AJ4" s="210"/>
      <c r="AK4" s="210"/>
      <c r="AL4" s="210"/>
      <c r="AM4" s="211"/>
    </row>
    <row r="5" spans="1:39">
      <c r="A5" s="100"/>
      <c r="B5" s="212" t="s">
        <v>9214</v>
      </c>
      <c r="C5" s="212"/>
      <c r="D5" s="212"/>
      <c r="E5" s="212" t="s">
        <v>9215</v>
      </c>
      <c r="F5" s="212"/>
      <c r="G5" s="212"/>
      <c r="H5" s="100"/>
      <c r="I5" s="137"/>
      <c r="J5" s="137"/>
      <c r="K5" s="137"/>
      <c r="L5" s="137"/>
      <c r="M5" s="137"/>
      <c r="N5" s="118"/>
      <c r="O5" s="213" t="s">
        <v>14872</v>
      </c>
      <c r="P5" s="213"/>
      <c r="Q5" s="213"/>
      <c r="R5" s="213" t="s">
        <v>14873</v>
      </c>
      <c r="S5" s="213"/>
      <c r="T5" s="213"/>
      <c r="U5" s="118"/>
      <c r="V5" s="138"/>
      <c r="W5" s="138"/>
      <c r="X5" s="138"/>
      <c r="Y5" s="138"/>
      <c r="Z5" s="138"/>
      <c r="AA5" s="125"/>
      <c r="AB5" s="202" t="s">
        <v>14874</v>
      </c>
      <c r="AC5" s="202"/>
      <c r="AD5" s="202"/>
      <c r="AE5" s="202" t="s">
        <v>14875</v>
      </c>
      <c r="AF5" s="202"/>
      <c r="AG5" s="202"/>
      <c r="AH5" s="125"/>
      <c r="AI5" s="126"/>
      <c r="AJ5" s="126"/>
      <c r="AK5" s="126"/>
      <c r="AL5" s="126"/>
      <c r="AM5" s="126"/>
    </row>
    <row r="6" spans="1:39" s="139" customFormat="1">
      <c r="A6" s="146" t="s">
        <v>2505</v>
      </c>
      <c r="B6" s="146" t="s">
        <v>3809</v>
      </c>
      <c r="C6" s="146" t="s">
        <v>3810</v>
      </c>
      <c r="D6" s="146" t="s">
        <v>3811</v>
      </c>
      <c r="E6" s="146" t="s">
        <v>3806</v>
      </c>
      <c r="F6" s="146" t="s">
        <v>3807</v>
      </c>
      <c r="G6" s="146" t="s">
        <v>3808</v>
      </c>
      <c r="H6" s="146" t="s">
        <v>2506</v>
      </c>
      <c r="I6" s="146" t="s">
        <v>2507</v>
      </c>
      <c r="J6" s="146" t="s">
        <v>2508</v>
      </c>
      <c r="K6" s="146" t="s">
        <v>2509</v>
      </c>
      <c r="L6" s="146" t="s">
        <v>2510</v>
      </c>
      <c r="M6" s="146" t="s">
        <v>2511</v>
      </c>
      <c r="N6" s="147" t="s">
        <v>2505</v>
      </c>
      <c r="O6" s="147" t="s">
        <v>10013</v>
      </c>
      <c r="P6" s="147" t="s">
        <v>10014</v>
      </c>
      <c r="Q6" s="147" t="s">
        <v>10015</v>
      </c>
      <c r="R6" s="147" t="s">
        <v>10016</v>
      </c>
      <c r="S6" s="147" t="s">
        <v>10017</v>
      </c>
      <c r="T6" s="147" t="s">
        <v>10018</v>
      </c>
      <c r="U6" s="147" t="s">
        <v>2506</v>
      </c>
      <c r="V6" s="147" t="s">
        <v>2507</v>
      </c>
      <c r="W6" s="147" t="s">
        <v>2508</v>
      </c>
      <c r="X6" s="147" t="s">
        <v>2509</v>
      </c>
      <c r="Y6" s="147" t="s">
        <v>2510</v>
      </c>
      <c r="Z6" s="147" t="s">
        <v>2511</v>
      </c>
      <c r="AA6" s="148" t="s">
        <v>2505</v>
      </c>
      <c r="AB6" s="148" t="s">
        <v>14876</v>
      </c>
      <c r="AC6" s="148" t="s">
        <v>14877</v>
      </c>
      <c r="AD6" s="148" t="s">
        <v>14878</v>
      </c>
      <c r="AE6" s="148" t="s">
        <v>10016</v>
      </c>
      <c r="AF6" s="148" t="s">
        <v>10017</v>
      </c>
      <c r="AG6" s="148" t="s">
        <v>10018</v>
      </c>
      <c r="AH6" s="148" t="s">
        <v>2506</v>
      </c>
      <c r="AI6" s="148" t="s">
        <v>2507</v>
      </c>
      <c r="AJ6" s="148" t="s">
        <v>2508</v>
      </c>
      <c r="AK6" s="148" t="s">
        <v>2509</v>
      </c>
      <c r="AL6" s="148" t="s">
        <v>2510</v>
      </c>
      <c r="AM6" s="148" t="s">
        <v>2511</v>
      </c>
    </row>
    <row r="7" spans="1:39">
      <c r="A7" s="149" t="s">
        <v>3813</v>
      </c>
      <c r="B7" s="130">
        <v>2</v>
      </c>
      <c r="C7" s="130">
        <v>1</v>
      </c>
      <c r="D7" s="130">
        <v>4</v>
      </c>
      <c r="E7" s="130">
        <v>121</v>
      </c>
      <c r="F7" s="130">
        <v>122</v>
      </c>
      <c r="G7" s="130">
        <v>153</v>
      </c>
      <c r="H7" s="149" t="s">
        <v>3812</v>
      </c>
      <c r="I7" s="150">
        <v>4.1338219296708596</v>
      </c>
      <c r="J7" s="150">
        <v>5.8261243515013099</v>
      </c>
      <c r="K7" s="151">
        <v>6.1123297998471696E-25</v>
      </c>
      <c r="L7" s="151">
        <v>2.1657471263782799E-22</v>
      </c>
      <c r="M7" s="150">
        <v>74</v>
      </c>
      <c r="N7" s="115" t="s">
        <v>3813</v>
      </c>
      <c r="O7" s="117">
        <v>3</v>
      </c>
      <c r="P7" s="117">
        <v>5</v>
      </c>
      <c r="Q7" s="117">
        <v>1</v>
      </c>
      <c r="R7" s="117">
        <v>49</v>
      </c>
      <c r="S7" s="117">
        <v>69</v>
      </c>
      <c r="T7" s="117">
        <v>80</v>
      </c>
      <c r="U7" s="115" t="s">
        <v>3812</v>
      </c>
      <c r="V7" s="152">
        <v>3.8082945319359101</v>
      </c>
      <c r="W7" s="152">
        <v>4.5949349628656799</v>
      </c>
      <c r="X7" s="153">
        <v>1.6130199203115901E-20</v>
      </c>
      <c r="Y7" s="153">
        <v>8.2441131848709796E-19</v>
      </c>
      <c r="Z7" s="152">
        <v>510</v>
      </c>
      <c r="AA7" s="110" t="s">
        <v>3066</v>
      </c>
      <c r="AB7" s="154">
        <v>10802</v>
      </c>
      <c r="AC7" s="154">
        <v>10844</v>
      </c>
      <c r="AD7" s="154">
        <v>9975</v>
      </c>
      <c r="AE7" s="154">
        <v>1</v>
      </c>
      <c r="AF7" s="154">
        <v>0</v>
      </c>
      <c r="AG7" s="154">
        <v>3</v>
      </c>
      <c r="AH7" s="110" t="s">
        <v>3065</v>
      </c>
      <c r="AI7" s="111">
        <v>6.8821451362324204</v>
      </c>
      <c r="AJ7" s="111">
        <v>-12.972215109744401</v>
      </c>
      <c r="AK7" s="112">
        <v>1.9030142904992599E-278</v>
      </c>
      <c r="AL7" s="112">
        <v>5.0041663782968602E-274</v>
      </c>
      <c r="AM7" s="111">
        <v>1</v>
      </c>
    </row>
    <row r="8" spans="1:39">
      <c r="A8" s="149" t="s">
        <v>3815</v>
      </c>
      <c r="B8" s="130">
        <v>334</v>
      </c>
      <c r="C8" s="130">
        <v>180</v>
      </c>
      <c r="D8" s="130">
        <v>121</v>
      </c>
      <c r="E8" s="130">
        <v>1</v>
      </c>
      <c r="F8" s="130">
        <v>1</v>
      </c>
      <c r="G8" s="130">
        <v>0</v>
      </c>
      <c r="H8" s="149" t="s">
        <v>3814</v>
      </c>
      <c r="I8" s="150">
        <v>3.55994765089816</v>
      </c>
      <c r="J8" s="150">
        <v>-8.3159521992350207</v>
      </c>
      <c r="K8" s="151">
        <v>2.2194688384837398E-28</v>
      </c>
      <c r="L8" s="151">
        <v>9.2372179277846901E-26</v>
      </c>
      <c r="M8" s="150">
        <v>63</v>
      </c>
      <c r="N8" s="115" t="s">
        <v>3815</v>
      </c>
      <c r="O8" s="117">
        <v>842</v>
      </c>
      <c r="P8" s="117">
        <v>509</v>
      </c>
      <c r="Q8" s="117">
        <v>527</v>
      </c>
      <c r="R8" s="117">
        <v>302</v>
      </c>
      <c r="S8" s="117">
        <v>282</v>
      </c>
      <c r="T8" s="117">
        <v>138</v>
      </c>
      <c r="U8" s="115" t="s">
        <v>3814</v>
      </c>
      <c r="V8" s="152">
        <v>8.6013672573302404</v>
      </c>
      <c r="W8" s="152">
        <v>-1.2379572482026</v>
      </c>
      <c r="X8" s="153">
        <v>4.3485817628454397E-5</v>
      </c>
      <c r="Y8" s="152">
        <v>3.26093590996344E-4</v>
      </c>
      <c r="Z8" s="152">
        <v>3476</v>
      </c>
      <c r="AA8" s="110" t="s">
        <v>4913</v>
      </c>
      <c r="AB8" s="154">
        <v>8603</v>
      </c>
      <c r="AC8" s="154">
        <v>11475</v>
      </c>
      <c r="AD8" s="154">
        <v>6713</v>
      </c>
      <c r="AE8" s="154">
        <v>3</v>
      </c>
      <c r="AF8" s="154">
        <v>0</v>
      </c>
      <c r="AG8" s="154">
        <v>8</v>
      </c>
      <c r="AH8" s="110" t="s">
        <v>4912</v>
      </c>
      <c r="AI8" s="111">
        <v>7.4898337891888396</v>
      </c>
      <c r="AJ8" s="111">
        <v>-11.2661015727366</v>
      </c>
      <c r="AK8" s="112">
        <v>4.4297161005835998E-188</v>
      </c>
      <c r="AL8" s="112">
        <v>5.8241907290473203E-184</v>
      </c>
      <c r="AM8" s="111">
        <v>2</v>
      </c>
    </row>
    <row r="9" spans="1:39">
      <c r="A9" s="149" t="s">
        <v>2513</v>
      </c>
      <c r="B9" s="130">
        <v>5527</v>
      </c>
      <c r="C9" s="130">
        <v>9222</v>
      </c>
      <c r="D9" s="130">
        <v>9222</v>
      </c>
      <c r="E9" s="130">
        <v>2741</v>
      </c>
      <c r="F9" s="130">
        <v>4693</v>
      </c>
      <c r="G9" s="130">
        <v>2836</v>
      </c>
      <c r="H9" s="149" t="s">
        <v>2512</v>
      </c>
      <c r="I9" s="150">
        <v>12.3627330375309</v>
      </c>
      <c r="J9" s="150">
        <v>-1.22164581629964</v>
      </c>
      <c r="K9" s="151">
        <v>4.4910842890705199E-5</v>
      </c>
      <c r="L9" s="150">
        <v>9.5814670512147195E-4</v>
      </c>
      <c r="M9" s="150">
        <v>1229</v>
      </c>
      <c r="N9" s="115" t="s">
        <v>10019</v>
      </c>
      <c r="O9" s="117">
        <v>6526</v>
      </c>
      <c r="P9" s="117">
        <v>7678</v>
      </c>
      <c r="Q9" s="117">
        <v>4877</v>
      </c>
      <c r="R9" s="117">
        <v>1815</v>
      </c>
      <c r="S9" s="117">
        <v>2110</v>
      </c>
      <c r="T9" s="117">
        <v>1787</v>
      </c>
      <c r="U9" s="115" t="s">
        <v>10020</v>
      </c>
      <c r="V9" s="152">
        <v>11.764549310785</v>
      </c>
      <c r="W9" s="152">
        <v>-1.6082404322171999</v>
      </c>
      <c r="X9" s="153">
        <v>4.0388049135446297E-14</v>
      </c>
      <c r="Y9" s="153">
        <v>1.1990374587295501E-12</v>
      </c>
      <c r="Z9" s="152">
        <v>878</v>
      </c>
      <c r="AA9" s="110" t="s">
        <v>5034</v>
      </c>
      <c r="AB9" s="154">
        <v>1</v>
      </c>
      <c r="AC9" s="154">
        <v>0</v>
      </c>
      <c r="AD9" s="154">
        <v>3</v>
      </c>
      <c r="AE9" s="154">
        <v>1909</v>
      </c>
      <c r="AF9" s="154">
        <v>1929</v>
      </c>
      <c r="AG9" s="154">
        <v>1834</v>
      </c>
      <c r="AH9" s="110" t="s">
        <v>3042</v>
      </c>
      <c r="AI9" s="111">
        <v>5.6677940939280997</v>
      </c>
      <c r="AJ9" s="111">
        <v>10.425222032194601</v>
      </c>
      <c r="AK9" s="112">
        <v>4.67938026453249E-178</v>
      </c>
      <c r="AL9" s="112">
        <v>4.1016327812048701E-174</v>
      </c>
      <c r="AM9" s="111">
        <v>3</v>
      </c>
    </row>
    <row r="10" spans="1:39">
      <c r="A10" s="149" t="s">
        <v>2515</v>
      </c>
      <c r="B10" s="130">
        <v>2297</v>
      </c>
      <c r="C10" s="130">
        <v>2653</v>
      </c>
      <c r="D10" s="130">
        <v>2075</v>
      </c>
      <c r="E10" s="130">
        <v>704</v>
      </c>
      <c r="F10" s="130">
        <v>359</v>
      </c>
      <c r="G10" s="130">
        <v>458</v>
      </c>
      <c r="H10" s="149" t="s">
        <v>2514</v>
      </c>
      <c r="I10" s="150">
        <v>10.0837756086294</v>
      </c>
      <c r="J10" s="150">
        <v>-2.2287612043538698</v>
      </c>
      <c r="K10" s="151">
        <v>8.6532285552986798E-18</v>
      </c>
      <c r="L10" s="151">
        <v>1.8597348583600902E-15</v>
      </c>
      <c r="M10" s="150">
        <v>122</v>
      </c>
      <c r="N10" s="115" t="s">
        <v>10021</v>
      </c>
      <c r="O10" s="117">
        <v>282</v>
      </c>
      <c r="P10" s="117">
        <v>230</v>
      </c>
      <c r="Q10" s="117">
        <v>245</v>
      </c>
      <c r="R10" s="117">
        <v>670</v>
      </c>
      <c r="S10" s="117">
        <v>558</v>
      </c>
      <c r="T10" s="117">
        <v>766</v>
      </c>
      <c r="U10" s="115" t="s">
        <v>10022</v>
      </c>
      <c r="V10" s="152">
        <v>8.6784412578327093</v>
      </c>
      <c r="W10" s="152">
        <v>1.5259375876711401</v>
      </c>
      <c r="X10" s="153">
        <v>1.58357894402546E-12</v>
      </c>
      <c r="Y10" s="153">
        <v>3.9125657587647097E-11</v>
      </c>
      <c r="Z10" s="152">
        <v>1055</v>
      </c>
      <c r="AA10" s="110" t="s">
        <v>4281</v>
      </c>
      <c r="AB10" s="154">
        <v>0</v>
      </c>
      <c r="AC10" s="154">
        <v>1</v>
      </c>
      <c r="AD10" s="154">
        <v>2</v>
      </c>
      <c r="AE10" s="154">
        <v>1712</v>
      </c>
      <c r="AF10" s="154">
        <v>1621</v>
      </c>
      <c r="AG10" s="154">
        <v>1954</v>
      </c>
      <c r="AH10" s="110" t="s">
        <v>4280</v>
      </c>
      <c r="AI10" s="111">
        <v>5.4020877978800597</v>
      </c>
      <c r="AJ10" s="111">
        <v>10.7504466977825</v>
      </c>
      <c r="AK10" s="112">
        <v>5.241973195645E-170</v>
      </c>
      <c r="AL10" s="112">
        <v>3.4460731788170198E-166</v>
      </c>
      <c r="AM10" s="111">
        <v>4</v>
      </c>
    </row>
    <row r="11" spans="1:39">
      <c r="A11" s="149" t="s">
        <v>3817</v>
      </c>
      <c r="B11" s="130">
        <v>2</v>
      </c>
      <c r="C11" s="130">
        <v>4</v>
      </c>
      <c r="D11" s="130">
        <v>6</v>
      </c>
      <c r="E11" s="130">
        <v>0</v>
      </c>
      <c r="F11" s="130">
        <v>0</v>
      </c>
      <c r="G11" s="130">
        <v>0</v>
      </c>
      <c r="H11" s="149" t="s">
        <v>3816</v>
      </c>
      <c r="I11" s="150">
        <v>-2.6464752839337198</v>
      </c>
      <c r="J11" s="150">
        <v>-3.67834652141187</v>
      </c>
      <c r="K11" s="150">
        <v>2.2786330917635199E-3</v>
      </c>
      <c r="L11" s="150">
        <v>2.5863965223393699E-2</v>
      </c>
      <c r="M11" s="150">
        <v>2310</v>
      </c>
      <c r="N11" s="115" t="s">
        <v>2513</v>
      </c>
      <c r="O11" s="117">
        <v>5975</v>
      </c>
      <c r="P11" s="117">
        <v>3906</v>
      </c>
      <c r="Q11" s="117">
        <v>6655</v>
      </c>
      <c r="R11" s="117">
        <v>1615</v>
      </c>
      <c r="S11" s="117">
        <v>1895</v>
      </c>
      <c r="T11" s="117">
        <v>1043</v>
      </c>
      <c r="U11" s="115" t="s">
        <v>2512</v>
      </c>
      <c r="V11" s="152">
        <v>11.5029090426653</v>
      </c>
      <c r="W11" s="152">
        <v>-1.73351708038916</v>
      </c>
      <c r="X11" s="153">
        <v>1.18293394256479E-10</v>
      </c>
      <c r="Y11" s="153">
        <v>2.3306391645422499E-9</v>
      </c>
      <c r="Z11" s="152">
        <v>1323</v>
      </c>
      <c r="AA11" s="110" t="s">
        <v>6352</v>
      </c>
      <c r="AB11" s="154">
        <v>2</v>
      </c>
      <c r="AC11" s="154">
        <v>5</v>
      </c>
      <c r="AD11" s="154">
        <v>6</v>
      </c>
      <c r="AE11" s="154">
        <v>1418</v>
      </c>
      <c r="AF11" s="154">
        <v>1564</v>
      </c>
      <c r="AG11" s="154">
        <v>1755</v>
      </c>
      <c r="AH11" s="110" t="s">
        <v>3637</v>
      </c>
      <c r="AI11" s="111">
        <v>6.3731840444305901</v>
      </c>
      <c r="AJ11" s="111">
        <v>8.4898430750466307</v>
      </c>
      <c r="AK11" s="112">
        <v>2.0019536955394101E-151</v>
      </c>
      <c r="AL11" s="112">
        <v>1.05286748755809E-147</v>
      </c>
      <c r="AM11" s="111">
        <v>5</v>
      </c>
    </row>
    <row r="12" spans="1:39">
      <c r="A12" s="149" t="s">
        <v>2517</v>
      </c>
      <c r="B12" s="130">
        <v>335</v>
      </c>
      <c r="C12" s="130">
        <v>838</v>
      </c>
      <c r="D12" s="130">
        <v>595</v>
      </c>
      <c r="E12" s="130">
        <v>167</v>
      </c>
      <c r="F12" s="130">
        <v>384</v>
      </c>
      <c r="G12" s="130">
        <v>256</v>
      </c>
      <c r="H12" s="149" t="s">
        <v>2516</v>
      </c>
      <c r="I12" s="150">
        <v>8.6532803500334197</v>
      </c>
      <c r="J12" s="150">
        <v>-1.1284339903795</v>
      </c>
      <c r="K12" s="150">
        <v>2.9464825986774798E-3</v>
      </c>
      <c r="L12" s="150">
        <v>3.1740662998078699E-2</v>
      </c>
      <c r="M12" s="150">
        <v>2434</v>
      </c>
      <c r="N12" s="115" t="s">
        <v>2515</v>
      </c>
      <c r="O12" s="117">
        <v>1911</v>
      </c>
      <c r="P12" s="117">
        <v>1831</v>
      </c>
      <c r="Q12" s="117">
        <v>1702</v>
      </c>
      <c r="R12" s="117">
        <v>698</v>
      </c>
      <c r="S12" s="117">
        <v>606</v>
      </c>
      <c r="T12" s="117">
        <v>929</v>
      </c>
      <c r="U12" s="115" t="s">
        <v>2514</v>
      </c>
      <c r="V12" s="152">
        <v>10.182707991157599</v>
      </c>
      <c r="W12" s="152">
        <v>-1.1588435504716299</v>
      </c>
      <c r="X12" s="153">
        <v>1.26910216329516E-8</v>
      </c>
      <c r="Y12" s="153">
        <v>1.89389391889089E-7</v>
      </c>
      <c r="Z12" s="152">
        <v>1746</v>
      </c>
      <c r="AA12" s="110" t="s">
        <v>6294</v>
      </c>
      <c r="AB12" s="154">
        <v>776</v>
      </c>
      <c r="AC12" s="154">
        <v>979</v>
      </c>
      <c r="AD12" s="154">
        <v>698</v>
      </c>
      <c r="AE12" s="154">
        <v>0</v>
      </c>
      <c r="AF12" s="154">
        <v>0</v>
      </c>
      <c r="AG12" s="154">
        <v>0</v>
      </c>
      <c r="AH12" s="110" t="s">
        <v>6293</v>
      </c>
      <c r="AI12" s="111">
        <v>-2.6177781177363899</v>
      </c>
      <c r="AJ12" s="111">
        <v>-11.2951306776156</v>
      </c>
      <c r="AK12" s="112">
        <v>3.2092652169870402E-117</v>
      </c>
      <c r="AL12" s="112">
        <v>1.4065139690981901E-113</v>
      </c>
      <c r="AM12" s="111">
        <v>6</v>
      </c>
    </row>
    <row r="13" spans="1:39">
      <c r="A13" s="149" t="s">
        <v>3819</v>
      </c>
      <c r="B13" s="130">
        <v>4</v>
      </c>
      <c r="C13" s="130">
        <v>4</v>
      </c>
      <c r="D13" s="130">
        <v>6</v>
      </c>
      <c r="E13" s="130">
        <v>20</v>
      </c>
      <c r="F13" s="130">
        <v>18</v>
      </c>
      <c r="G13" s="130">
        <v>17</v>
      </c>
      <c r="H13" s="149" t="s">
        <v>3818</v>
      </c>
      <c r="I13" s="150">
        <v>3.2095269305103802</v>
      </c>
      <c r="J13" s="150">
        <v>1.9673421601390599</v>
      </c>
      <c r="K13" s="150">
        <v>6.0088689730188505E-4</v>
      </c>
      <c r="L13" s="150">
        <v>8.6424873545010508E-3</v>
      </c>
      <c r="M13" s="150">
        <v>1823</v>
      </c>
      <c r="N13" s="115" t="s">
        <v>10023</v>
      </c>
      <c r="O13" s="117">
        <v>315</v>
      </c>
      <c r="P13" s="117">
        <v>203</v>
      </c>
      <c r="Q13" s="117">
        <v>197</v>
      </c>
      <c r="R13" s="117">
        <v>412</v>
      </c>
      <c r="S13" s="117">
        <v>415</v>
      </c>
      <c r="T13" s="117">
        <v>492</v>
      </c>
      <c r="U13" s="115" t="s">
        <v>10024</v>
      </c>
      <c r="V13" s="152">
        <v>8.3358902256768594</v>
      </c>
      <c r="W13" s="152">
        <v>1.0173208372257001</v>
      </c>
      <c r="X13" s="153">
        <v>2.1755709546696E-5</v>
      </c>
      <c r="Y13" s="152">
        <v>1.7529654560871101E-4</v>
      </c>
      <c r="Z13" s="152">
        <v>3235</v>
      </c>
      <c r="AA13" s="110" t="s">
        <v>3740</v>
      </c>
      <c r="AB13" s="154">
        <v>0</v>
      </c>
      <c r="AC13" s="154">
        <v>0</v>
      </c>
      <c r="AD13" s="154">
        <v>0</v>
      </c>
      <c r="AE13" s="154">
        <v>642</v>
      </c>
      <c r="AF13" s="154">
        <v>802</v>
      </c>
      <c r="AG13" s="154">
        <v>829</v>
      </c>
      <c r="AH13" s="110" t="s">
        <v>3739</v>
      </c>
      <c r="AI13" s="111">
        <v>-2.6177781177363899</v>
      </c>
      <c r="AJ13" s="111">
        <v>11.1754703493263</v>
      </c>
      <c r="AK13" s="112">
        <v>4.6576959376416804E-115</v>
      </c>
      <c r="AL13" s="112">
        <v>1.7496967482318E-111</v>
      </c>
      <c r="AM13" s="111">
        <v>7</v>
      </c>
    </row>
    <row r="14" spans="1:39">
      <c r="A14" s="149" t="s">
        <v>3821</v>
      </c>
      <c r="B14" s="130">
        <v>0</v>
      </c>
      <c r="C14" s="130">
        <v>0</v>
      </c>
      <c r="D14" s="130">
        <v>0</v>
      </c>
      <c r="E14" s="130">
        <v>27</v>
      </c>
      <c r="F14" s="130">
        <v>5</v>
      </c>
      <c r="G14" s="130">
        <v>10</v>
      </c>
      <c r="H14" s="149" t="s">
        <v>3820</v>
      </c>
      <c r="I14" s="150">
        <v>-2.6464752839337198</v>
      </c>
      <c r="J14" s="150">
        <v>5.3931723363617898</v>
      </c>
      <c r="K14" s="151">
        <v>1.21878229631029E-6</v>
      </c>
      <c r="L14" s="151">
        <v>4.1937627046267403E-5</v>
      </c>
      <c r="M14" s="150">
        <v>762</v>
      </c>
      <c r="N14" s="115" t="s">
        <v>10025</v>
      </c>
      <c r="O14" s="117">
        <v>1214</v>
      </c>
      <c r="P14" s="117">
        <v>1576</v>
      </c>
      <c r="Q14" s="117">
        <v>1356</v>
      </c>
      <c r="R14" s="117">
        <v>452</v>
      </c>
      <c r="S14" s="117">
        <v>745</v>
      </c>
      <c r="T14" s="117">
        <v>416</v>
      </c>
      <c r="U14" s="115" t="s">
        <v>10026</v>
      </c>
      <c r="V14" s="152">
        <v>9.7542724798223706</v>
      </c>
      <c r="W14" s="152">
        <v>-1.2368074624962</v>
      </c>
      <c r="X14" s="153">
        <v>2.6952998018177098E-7</v>
      </c>
      <c r="Y14" s="153">
        <v>3.2036335902498999E-6</v>
      </c>
      <c r="Z14" s="152">
        <v>2193</v>
      </c>
      <c r="AA14" s="110" t="s">
        <v>4733</v>
      </c>
      <c r="AB14" s="154">
        <v>0</v>
      </c>
      <c r="AC14" s="154">
        <v>0</v>
      </c>
      <c r="AD14" s="154">
        <v>0</v>
      </c>
      <c r="AE14" s="154">
        <v>699</v>
      </c>
      <c r="AF14" s="154">
        <v>912</v>
      </c>
      <c r="AG14" s="154">
        <v>717</v>
      </c>
      <c r="AH14" s="110" t="s">
        <v>4732</v>
      </c>
      <c r="AI14" s="111">
        <v>-2.6177781177363899</v>
      </c>
      <c r="AJ14" s="111">
        <v>11.212095218863</v>
      </c>
      <c r="AK14" s="112">
        <v>1.6688879477703199E-113</v>
      </c>
      <c r="AL14" s="112">
        <v>5.4856346843210502E-110</v>
      </c>
      <c r="AM14" s="111">
        <v>8</v>
      </c>
    </row>
    <row r="15" spans="1:39">
      <c r="A15" s="149" t="s">
        <v>3823</v>
      </c>
      <c r="B15" s="130">
        <v>496</v>
      </c>
      <c r="C15" s="130">
        <v>48</v>
      </c>
      <c r="D15" s="130">
        <v>460</v>
      </c>
      <c r="E15" s="130">
        <v>86</v>
      </c>
      <c r="F15" s="130">
        <v>24</v>
      </c>
      <c r="G15" s="130">
        <v>101</v>
      </c>
      <c r="H15" s="149" t="s">
        <v>3822</v>
      </c>
      <c r="I15" s="150">
        <v>7.24705335092351</v>
      </c>
      <c r="J15" s="150">
        <v>-2.2496215982705601</v>
      </c>
      <c r="K15" s="150">
        <v>7.4837428486066902E-4</v>
      </c>
      <c r="L15" s="150">
        <v>1.03602818104787E-2</v>
      </c>
      <c r="M15" s="150">
        <v>1894</v>
      </c>
      <c r="N15" s="115" t="s">
        <v>2517</v>
      </c>
      <c r="O15" s="117">
        <v>273</v>
      </c>
      <c r="P15" s="117">
        <v>189</v>
      </c>
      <c r="Q15" s="117">
        <v>241</v>
      </c>
      <c r="R15" s="117">
        <v>22</v>
      </c>
      <c r="S15" s="117">
        <v>125</v>
      </c>
      <c r="T15" s="117">
        <v>24</v>
      </c>
      <c r="U15" s="115" t="s">
        <v>2516</v>
      </c>
      <c r="V15" s="152">
        <v>6.8520213371686802</v>
      </c>
      <c r="W15" s="152">
        <v>-1.9141111664622801</v>
      </c>
      <c r="X15" s="152">
        <v>2.7687625983736198E-4</v>
      </c>
      <c r="Y15" s="152">
        <v>1.70696702670782E-3</v>
      </c>
      <c r="Z15" s="152">
        <v>4228</v>
      </c>
      <c r="AA15" s="110" t="s">
        <v>5418</v>
      </c>
      <c r="AB15" s="154">
        <v>703</v>
      </c>
      <c r="AC15" s="154">
        <v>638</v>
      </c>
      <c r="AD15" s="154">
        <v>720</v>
      </c>
      <c r="AE15" s="154">
        <v>0</v>
      </c>
      <c r="AF15" s="154">
        <v>0</v>
      </c>
      <c r="AG15" s="154">
        <v>0</v>
      </c>
      <c r="AH15" s="110" t="s">
        <v>5417</v>
      </c>
      <c r="AI15" s="111">
        <v>-2.6177781177363899</v>
      </c>
      <c r="AJ15" s="111">
        <v>-11.050246767573899</v>
      </c>
      <c r="AK15" s="112">
        <v>2.2522407326437802E-112</v>
      </c>
      <c r="AL15" s="112">
        <v>6.5805469228445403E-109</v>
      </c>
      <c r="AM15" s="111">
        <v>9</v>
      </c>
    </row>
    <row r="16" spans="1:39">
      <c r="A16" s="149" t="s">
        <v>3825</v>
      </c>
      <c r="B16" s="130">
        <v>582</v>
      </c>
      <c r="C16" s="130">
        <v>39</v>
      </c>
      <c r="D16" s="130">
        <v>308</v>
      </c>
      <c r="E16" s="130">
        <v>105</v>
      </c>
      <c r="F16" s="130">
        <v>51</v>
      </c>
      <c r="G16" s="130">
        <v>76</v>
      </c>
      <c r="H16" s="149" t="s">
        <v>3824</v>
      </c>
      <c r="I16" s="150">
        <v>7.2553408855217798</v>
      </c>
      <c r="J16" s="150">
        <v>-1.9962239844326399</v>
      </c>
      <c r="K16" s="150">
        <v>1.7493753248435601E-3</v>
      </c>
      <c r="L16" s="150">
        <v>2.08588544872206E-2</v>
      </c>
      <c r="M16" s="150">
        <v>2199</v>
      </c>
      <c r="N16" s="115" t="s">
        <v>3821</v>
      </c>
      <c r="O16" s="117">
        <v>0</v>
      </c>
      <c r="P16" s="117">
        <v>0</v>
      </c>
      <c r="Q16" s="117">
        <v>0</v>
      </c>
      <c r="R16" s="117">
        <v>11</v>
      </c>
      <c r="S16" s="117">
        <v>8</v>
      </c>
      <c r="T16" s="117">
        <v>21</v>
      </c>
      <c r="U16" s="115" t="s">
        <v>3820</v>
      </c>
      <c r="V16" s="152">
        <v>-2.6203558621730298</v>
      </c>
      <c r="W16" s="152">
        <v>5.4938565921267797</v>
      </c>
      <c r="X16" s="153">
        <v>6.2777012410278001E-9</v>
      </c>
      <c r="Y16" s="153">
        <v>9.8397210191599804E-8</v>
      </c>
      <c r="Z16" s="152">
        <v>1663</v>
      </c>
      <c r="AA16" s="110" t="s">
        <v>5036</v>
      </c>
      <c r="AB16" s="154">
        <v>0</v>
      </c>
      <c r="AC16" s="154">
        <v>0</v>
      </c>
      <c r="AD16" s="154">
        <v>0</v>
      </c>
      <c r="AE16" s="154">
        <v>908</v>
      </c>
      <c r="AF16" s="154">
        <v>728</v>
      </c>
      <c r="AG16" s="154">
        <v>699</v>
      </c>
      <c r="AH16" s="110" t="s">
        <v>5035</v>
      </c>
      <c r="AI16" s="111">
        <v>-2.6177781177363899</v>
      </c>
      <c r="AJ16" s="111">
        <v>11.2192177141991</v>
      </c>
      <c r="AK16" s="112">
        <v>4.4486335909434297E-112</v>
      </c>
      <c r="AL16" s="112">
        <v>1.16981268907448E-108</v>
      </c>
      <c r="AM16" s="111">
        <v>10</v>
      </c>
    </row>
    <row r="17" spans="1:39">
      <c r="A17" s="149" t="s">
        <v>2519</v>
      </c>
      <c r="B17" s="130">
        <v>973</v>
      </c>
      <c r="C17" s="130">
        <v>3</v>
      </c>
      <c r="D17" s="130">
        <v>1147</v>
      </c>
      <c r="E17" s="130">
        <v>80</v>
      </c>
      <c r="F17" s="130">
        <v>9</v>
      </c>
      <c r="G17" s="130">
        <v>136</v>
      </c>
      <c r="H17" s="149" t="s">
        <v>2518</v>
      </c>
      <c r="I17" s="150">
        <v>7.8353409000404204</v>
      </c>
      <c r="J17" s="150">
        <v>-3.2337217837604899</v>
      </c>
      <c r="K17" s="150">
        <v>4.7813255648913398E-3</v>
      </c>
      <c r="L17" s="150">
        <v>4.63290304181267E-2</v>
      </c>
      <c r="M17" s="150">
        <v>2706</v>
      </c>
      <c r="N17" s="115" t="s">
        <v>10027</v>
      </c>
      <c r="O17" s="117">
        <v>1336</v>
      </c>
      <c r="P17" s="117">
        <v>1255</v>
      </c>
      <c r="Q17" s="117">
        <v>1263</v>
      </c>
      <c r="R17" s="117">
        <v>3136</v>
      </c>
      <c r="S17" s="117">
        <v>2737</v>
      </c>
      <c r="T17" s="117">
        <v>3141</v>
      </c>
      <c r="U17" s="115" t="s">
        <v>10028</v>
      </c>
      <c r="V17" s="152">
        <v>10.941947184323499</v>
      </c>
      <c r="W17" s="152">
        <v>1.35412753013361</v>
      </c>
      <c r="X17" s="153">
        <v>4.8110723917386104E-13</v>
      </c>
      <c r="Y17" s="153">
        <v>1.25656726415891E-11</v>
      </c>
      <c r="Z17" s="152">
        <v>998</v>
      </c>
      <c r="AA17" s="110" t="s">
        <v>6613</v>
      </c>
      <c r="AB17" s="154">
        <v>0</v>
      </c>
      <c r="AC17" s="154">
        <v>0</v>
      </c>
      <c r="AD17" s="154">
        <v>0</v>
      </c>
      <c r="AE17" s="154">
        <v>527</v>
      </c>
      <c r="AF17" s="154">
        <v>576</v>
      </c>
      <c r="AG17" s="154">
        <v>683</v>
      </c>
      <c r="AH17" s="110" t="s">
        <v>6612</v>
      </c>
      <c r="AI17" s="111">
        <v>-2.6177781177363899</v>
      </c>
      <c r="AJ17" s="111">
        <v>10.827462681599499</v>
      </c>
      <c r="AK17" s="112">
        <v>3.6366249678665798E-101</v>
      </c>
      <c r="AL17" s="112">
        <v>8.6935172868199595E-98</v>
      </c>
      <c r="AM17" s="111">
        <v>11</v>
      </c>
    </row>
    <row r="18" spans="1:39">
      <c r="A18" s="149" t="s">
        <v>3827</v>
      </c>
      <c r="B18" s="130">
        <v>1</v>
      </c>
      <c r="C18" s="130">
        <v>2</v>
      </c>
      <c r="D18" s="130">
        <v>0</v>
      </c>
      <c r="E18" s="130">
        <v>10</v>
      </c>
      <c r="F18" s="130">
        <v>5</v>
      </c>
      <c r="G18" s="130">
        <v>22</v>
      </c>
      <c r="H18" s="149" t="s">
        <v>3826</v>
      </c>
      <c r="I18" s="150">
        <v>1.8203766816204801</v>
      </c>
      <c r="J18" s="150">
        <v>3.6111710058001298</v>
      </c>
      <c r="K18" s="150">
        <v>2.0363499977890301E-4</v>
      </c>
      <c r="L18" s="150">
        <v>3.4851890954326701E-3</v>
      </c>
      <c r="M18" s="150">
        <v>1532</v>
      </c>
      <c r="N18" s="115" t="s">
        <v>9216</v>
      </c>
      <c r="O18" s="117">
        <v>80</v>
      </c>
      <c r="P18" s="117">
        <v>87</v>
      </c>
      <c r="Q18" s="117">
        <v>70</v>
      </c>
      <c r="R18" s="117">
        <v>3</v>
      </c>
      <c r="S18" s="117">
        <v>2</v>
      </c>
      <c r="T18" s="117">
        <v>3</v>
      </c>
      <c r="U18" s="115" t="s">
        <v>9217</v>
      </c>
      <c r="V18" s="152">
        <v>3.86079021798301</v>
      </c>
      <c r="W18" s="152">
        <v>-4.7585190953094596</v>
      </c>
      <c r="X18" s="153">
        <v>4.5048196396570902E-24</v>
      </c>
      <c r="Y18" s="153">
        <v>3.0341764529018599E-22</v>
      </c>
      <c r="Z18" s="152">
        <v>387</v>
      </c>
      <c r="AA18" s="110" t="s">
        <v>3699</v>
      </c>
      <c r="AB18" s="154">
        <v>28</v>
      </c>
      <c r="AC18" s="154">
        <v>13</v>
      </c>
      <c r="AD18" s="154">
        <v>47</v>
      </c>
      <c r="AE18" s="154">
        <v>3133</v>
      </c>
      <c r="AF18" s="154">
        <v>3322</v>
      </c>
      <c r="AG18" s="154">
        <v>3149</v>
      </c>
      <c r="AH18" s="110" t="s">
        <v>3698</v>
      </c>
      <c r="AI18" s="111">
        <v>8.2686925615438192</v>
      </c>
      <c r="AJ18" s="111">
        <v>6.7421270418547801</v>
      </c>
      <c r="AK18" s="112">
        <v>9.4418335625048599E-101</v>
      </c>
      <c r="AL18" s="112">
        <v>2.0690204613302299E-97</v>
      </c>
      <c r="AM18" s="111">
        <v>12</v>
      </c>
    </row>
    <row r="19" spans="1:39">
      <c r="A19" s="149" t="s">
        <v>3829</v>
      </c>
      <c r="B19" s="130">
        <v>113</v>
      </c>
      <c r="C19" s="130">
        <v>220</v>
      </c>
      <c r="D19" s="130">
        <v>120</v>
      </c>
      <c r="E19" s="130">
        <v>339</v>
      </c>
      <c r="F19" s="130">
        <v>656</v>
      </c>
      <c r="G19" s="130">
        <v>392</v>
      </c>
      <c r="H19" s="149" t="s">
        <v>3828</v>
      </c>
      <c r="I19" s="150">
        <v>8.0584865340406395</v>
      </c>
      <c r="J19" s="150">
        <v>1.61570990777679</v>
      </c>
      <c r="K19" s="151">
        <v>1.23141513840924E-5</v>
      </c>
      <c r="L19" s="150">
        <v>3.1968024682267599E-4</v>
      </c>
      <c r="M19" s="150">
        <v>1010</v>
      </c>
      <c r="N19" s="115" t="s">
        <v>10029</v>
      </c>
      <c r="O19" s="117">
        <v>1067</v>
      </c>
      <c r="P19" s="117">
        <v>1369</v>
      </c>
      <c r="Q19" s="117">
        <v>1164</v>
      </c>
      <c r="R19" s="117">
        <v>2354</v>
      </c>
      <c r="S19" s="117">
        <v>2301</v>
      </c>
      <c r="T19" s="117">
        <v>2213</v>
      </c>
      <c r="U19" s="115" t="s">
        <v>10030</v>
      </c>
      <c r="V19" s="152">
        <v>10.6978094368414</v>
      </c>
      <c r="W19" s="152">
        <v>1.05846669245876</v>
      </c>
      <c r="X19" s="153">
        <v>5.0143530485799698E-8</v>
      </c>
      <c r="Y19" s="153">
        <v>6.7373261115611096E-7</v>
      </c>
      <c r="Z19" s="152">
        <v>1940</v>
      </c>
      <c r="AA19" s="110" t="s">
        <v>5450</v>
      </c>
      <c r="AB19" s="154">
        <v>673</v>
      </c>
      <c r="AC19" s="154">
        <v>762</v>
      </c>
      <c r="AD19" s="154">
        <v>491</v>
      </c>
      <c r="AE19" s="154">
        <v>1</v>
      </c>
      <c r="AF19" s="154">
        <v>0</v>
      </c>
      <c r="AG19" s="154">
        <v>0</v>
      </c>
      <c r="AH19" s="110" t="s">
        <v>5449</v>
      </c>
      <c r="AI19" s="111">
        <v>3.88234077988443</v>
      </c>
      <c r="AJ19" s="111">
        <v>-10.8871344485254</v>
      </c>
      <c r="AK19" s="112">
        <v>2.2370755042549901E-95</v>
      </c>
      <c r="AL19" s="112">
        <v>4.52508749691456E-92</v>
      </c>
      <c r="AM19" s="111">
        <v>13</v>
      </c>
    </row>
    <row r="20" spans="1:39">
      <c r="A20" s="149" t="s">
        <v>2521</v>
      </c>
      <c r="B20" s="130">
        <v>416</v>
      </c>
      <c r="C20" s="130">
        <v>322</v>
      </c>
      <c r="D20" s="130">
        <v>469</v>
      </c>
      <c r="E20" s="130">
        <v>207</v>
      </c>
      <c r="F20" s="130">
        <v>120</v>
      </c>
      <c r="G20" s="130">
        <v>84</v>
      </c>
      <c r="H20" s="149" t="s">
        <v>2520</v>
      </c>
      <c r="I20" s="150">
        <v>7.8655254597504296</v>
      </c>
      <c r="J20" s="150">
        <v>-1.5735845967631701</v>
      </c>
      <c r="K20" s="151">
        <v>3.5862314656390302E-6</v>
      </c>
      <c r="L20" s="150">
        <v>1.09593227306591E-4</v>
      </c>
      <c r="M20" s="150">
        <v>858</v>
      </c>
      <c r="N20" s="115" t="s">
        <v>10031</v>
      </c>
      <c r="O20" s="117">
        <v>1734</v>
      </c>
      <c r="P20" s="117">
        <v>1657</v>
      </c>
      <c r="Q20" s="117">
        <v>1131</v>
      </c>
      <c r="R20" s="117">
        <v>464</v>
      </c>
      <c r="S20" s="117">
        <v>664</v>
      </c>
      <c r="T20" s="117">
        <v>391</v>
      </c>
      <c r="U20" s="115" t="s">
        <v>10032</v>
      </c>
      <c r="V20" s="152">
        <v>9.7697511456373594</v>
      </c>
      <c r="W20" s="152">
        <v>-1.43918533350691</v>
      </c>
      <c r="X20" s="153">
        <v>1.19373622791997E-9</v>
      </c>
      <c r="Y20" s="153">
        <v>2.0633904852096799E-8</v>
      </c>
      <c r="Z20" s="152">
        <v>1508</v>
      </c>
      <c r="AA20" s="110" t="s">
        <v>6212</v>
      </c>
      <c r="AB20" s="154">
        <v>503</v>
      </c>
      <c r="AC20" s="154">
        <v>540</v>
      </c>
      <c r="AD20" s="154">
        <v>416</v>
      </c>
      <c r="AE20" s="154">
        <v>0</v>
      </c>
      <c r="AF20" s="154">
        <v>0</v>
      </c>
      <c r="AG20" s="154">
        <v>0</v>
      </c>
      <c r="AH20" s="110" t="s">
        <v>6211</v>
      </c>
      <c r="AI20" s="111">
        <v>-2.6177781177363899</v>
      </c>
      <c r="AJ20" s="111">
        <v>-10.5463220174779</v>
      </c>
      <c r="AK20" s="112">
        <v>3.1195927882082602E-90</v>
      </c>
      <c r="AL20" s="112">
        <v>5.8594865684803204E-87</v>
      </c>
      <c r="AM20" s="111">
        <v>14</v>
      </c>
    </row>
    <row r="21" spans="1:39">
      <c r="A21" s="149" t="s">
        <v>3830</v>
      </c>
      <c r="B21" s="130">
        <v>6220</v>
      </c>
      <c r="C21" s="130">
        <v>9552</v>
      </c>
      <c r="D21" s="130">
        <v>9529</v>
      </c>
      <c r="E21" s="130">
        <v>889</v>
      </c>
      <c r="F21" s="130">
        <v>2868</v>
      </c>
      <c r="G21" s="130">
        <v>1536</v>
      </c>
      <c r="H21" s="149" t="s">
        <v>2522</v>
      </c>
      <c r="I21" s="150">
        <v>11.9294674901451</v>
      </c>
      <c r="J21" s="150">
        <v>-2.2420749288762898</v>
      </c>
      <c r="K21" s="151">
        <v>5.3175702990625202E-9</v>
      </c>
      <c r="L21" s="151">
        <v>3.4006510546687602E-7</v>
      </c>
      <c r="M21" s="150">
        <v>410</v>
      </c>
      <c r="N21" s="115" t="s">
        <v>10033</v>
      </c>
      <c r="O21" s="117">
        <v>36</v>
      </c>
      <c r="P21" s="117">
        <v>22</v>
      </c>
      <c r="Q21" s="117">
        <v>21</v>
      </c>
      <c r="R21" s="117">
        <v>58</v>
      </c>
      <c r="S21" s="117">
        <v>67</v>
      </c>
      <c r="T21" s="117">
        <v>88</v>
      </c>
      <c r="U21" s="115" t="s">
        <v>10034</v>
      </c>
      <c r="V21" s="152">
        <v>5.4298951502214496</v>
      </c>
      <c r="W21" s="152">
        <v>1.56388087574329</v>
      </c>
      <c r="X21" s="153">
        <v>6.8650574087973098E-6</v>
      </c>
      <c r="Y21" s="153">
        <v>6.1662503934428305E-5</v>
      </c>
      <c r="Z21" s="152">
        <v>2902</v>
      </c>
      <c r="AA21" s="110" t="s">
        <v>3780</v>
      </c>
      <c r="AB21" s="154">
        <v>150</v>
      </c>
      <c r="AC21" s="154">
        <v>113</v>
      </c>
      <c r="AD21" s="154">
        <v>145</v>
      </c>
      <c r="AE21" s="154">
        <v>5693</v>
      </c>
      <c r="AF21" s="154">
        <v>4794</v>
      </c>
      <c r="AG21" s="154">
        <v>3560</v>
      </c>
      <c r="AH21" s="110" t="s">
        <v>3779</v>
      </c>
      <c r="AI21" s="111">
        <v>9.6444694713869001</v>
      </c>
      <c r="AJ21" s="111">
        <v>5.09646107916413</v>
      </c>
      <c r="AK21" s="112">
        <v>1.07743054786449E-85</v>
      </c>
      <c r="AL21" s="112">
        <v>1.8888075791096401E-82</v>
      </c>
      <c r="AM21" s="111">
        <v>15</v>
      </c>
    </row>
    <row r="22" spans="1:39">
      <c r="A22" s="149" t="s">
        <v>2524</v>
      </c>
      <c r="B22" s="130">
        <v>8058</v>
      </c>
      <c r="C22" s="130">
        <v>12677</v>
      </c>
      <c r="D22" s="130">
        <v>7434</v>
      </c>
      <c r="E22" s="130">
        <v>2401</v>
      </c>
      <c r="F22" s="130">
        <v>6117</v>
      </c>
      <c r="G22" s="130">
        <v>3333</v>
      </c>
      <c r="H22" s="149" t="s">
        <v>2523</v>
      </c>
      <c r="I22" s="150">
        <v>12.5865343728846</v>
      </c>
      <c r="J22" s="150">
        <v>-1.2392220071040301</v>
      </c>
      <c r="K22" s="150">
        <v>3.9935863764986498E-4</v>
      </c>
      <c r="L22" s="150">
        <v>6.14145658602901E-3</v>
      </c>
      <c r="M22" s="150">
        <v>1705</v>
      </c>
      <c r="N22" s="115" t="s">
        <v>2521</v>
      </c>
      <c r="O22" s="117">
        <v>635</v>
      </c>
      <c r="P22" s="117">
        <v>484</v>
      </c>
      <c r="Q22" s="117">
        <v>439</v>
      </c>
      <c r="R22" s="117">
        <v>135</v>
      </c>
      <c r="S22" s="117">
        <v>150</v>
      </c>
      <c r="T22" s="117">
        <v>188</v>
      </c>
      <c r="U22" s="115" t="s">
        <v>2520</v>
      </c>
      <c r="V22" s="152">
        <v>8.1581888434923595</v>
      </c>
      <c r="W22" s="152">
        <v>-1.5891987175184601</v>
      </c>
      <c r="X22" s="153">
        <v>3.56310941829323E-11</v>
      </c>
      <c r="Y22" s="153">
        <v>7.4719235798255296E-10</v>
      </c>
      <c r="Z22" s="152">
        <v>1243</v>
      </c>
      <c r="AA22" s="110" t="s">
        <v>4822</v>
      </c>
      <c r="AB22" s="154">
        <v>509</v>
      </c>
      <c r="AC22" s="154">
        <v>512</v>
      </c>
      <c r="AD22" s="154">
        <v>510</v>
      </c>
      <c r="AE22" s="154">
        <v>3</v>
      </c>
      <c r="AF22" s="154">
        <v>4</v>
      </c>
      <c r="AG22" s="154">
        <v>5</v>
      </c>
      <c r="AH22" s="110" t="s">
        <v>4821</v>
      </c>
      <c r="AI22" s="111">
        <v>5.4959052815440099</v>
      </c>
      <c r="AJ22" s="111">
        <v>-7.0106738481084996</v>
      </c>
      <c r="AK22" s="112">
        <v>1.1350622966279799E-83</v>
      </c>
      <c r="AL22" s="112">
        <v>1.8654748845080801E-80</v>
      </c>
      <c r="AM22" s="111">
        <v>16</v>
      </c>
    </row>
    <row r="23" spans="1:39">
      <c r="A23" s="149" t="s">
        <v>3832</v>
      </c>
      <c r="B23" s="130">
        <v>74</v>
      </c>
      <c r="C23" s="130">
        <v>153</v>
      </c>
      <c r="D23" s="130">
        <v>90</v>
      </c>
      <c r="E23" s="130">
        <v>14</v>
      </c>
      <c r="F23" s="130">
        <v>52</v>
      </c>
      <c r="G23" s="130">
        <v>27</v>
      </c>
      <c r="H23" s="149" t="s">
        <v>3831</v>
      </c>
      <c r="I23" s="150">
        <v>5.8581272686343704</v>
      </c>
      <c r="J23" s="150">
        <v>-1.7562053099622601</v>
      </c>
      <c r="K23" s="150">
        <v>8.2606449431372596E-4</v>
      </c>
      <c r="L23" s="150">
        <v>1.1245800125080901E-2</v>
      </c>
      <c r="M23" s="150">
        <v>1926</v>
      </c>
      <c r="N23" s="115" t="s">
        <v>3830</v>
      </c>
      <c r="O23" s="117">
        <v>5455</v>
      </c>
      <c r="P23" s="117">
        <v>4715</v>
      </c>
      <c r="Q23" s="117">
        <v>6014</v>
      </c>
      <c r="R23" s="117">
        <v>839</v>
      </c>
      <c r="S23" s="117">
        <v>1603</v>
      </c>
      <c r="T23" s="117">
        <v>983</v>
      </c>
      <c r="U23" s="115" t="s">
        <v>2522</v>
      </c>
      <c r="V23" s="152">
        <v>11.279192761692601</v>
      </c>
      <c r="W23" s="152">
        <v>-2.11756065108866</v>
      </c>
      <c r="X23" s="153">
        <v>5.4964068794529199E-17</v>
      </c>
      <c r="Y23" s="153">
        <v>2.1839838676801799E-15</v>
      </c>
      <c r="Z23" s="152">
        <v>656</v>
      </c>
      <c r="AA23" s="110" t="s">
        <v>5420</v>
      </c>
      <c r="AB23" s="154">
        <v>439</v>
      </c>
      <c r="AC23" s="154">
        <v>398</v>
      </c>
      <c r="AD23" s="154">
        <v>483</v>
      </c>
      <c r="AE23" s="154">
        <v>1</v>
      </c>
      <c r="AF23" s="154">
        <v>0</v>
      </c>
      <c r="AG23" s="154">
        <v>1</v>
      </c>
      <c r="AH23" s="110" t="s">
        <v>5419</v>
      </c>
      <c r="AI23" s="111">
        <v>4.1003066579903997</v>
      </c>
      <c r="AJ23" s="111">
        <v>-9.3797652650374008</v>
      </c>
      <c r="AK23" s="112">
        <v>7.56058654594672E-81</v>
      </c>
      <c r="AL23" s="112">
        <v>1.16948931654244E-77</v>
      </c>
      <c r="AM23" s="111">
        <v>17</v>
      </c>
    </row>
    <row r="24" spans="1:39">
      <c r="A24" s="149" t="s">
        <v>3834</v>
      </c>
      <c r="B24" s="130">
        <v>9</v>
      </c>
      <c r="C24" s="130">
        <v>6</v>
      </c>
      <c r="D24" s="130">
        <v>7</v>
      </c>
      <c r="E24" s="130">
        <v>36</v>
      </c>
      <c r="F24" s="130">
        <v>20</v>
      </c>
      <c r="G24" s="130">
        <v>25</v>
      </c>
      <c r="H24" s="149" t="s">
        <v>3833</v>
      </c>
      <c r="I24" s="150">
        <v>3.8062563901141799</v>
      </c>
      <c r="J24" s="150">
        <v>1.8689640394952201</v>
      </c>
      <c r="K24" s="150">
        <v>3.8719234858525101E-4</v>
      </c>
      <c r="L24" s="150">
        <v>5.99656431181646E-3</v>
      </c>
      <c r="M24" s="150">
        <v>1693</v>
      </c>
      <c r="N24" s="115" t="s">
        <v>10035</v>
      </c>
      <c r="O24" s="117">
        <v>2520</v>
      </c>
      <c r="P24" s="117">
        <v>1274</v>
      </c>
      <c r="Q24" s="117">
        <v>1025</v>
      </c>
      <c r="R24" s="117">
        <v>254</v>
      </c>
      <c r="S24" s="117">
        <v>494</v>
      </c>
      <c r="T24" s="117">
        <v>279</v>
      </c>
      <c r="U24" s="115" t="s">
        <v>2522</v>
      </c>
      <c r="V24" s="152">
        <v>9.5278183140033903</v>
      </c>
      <c r="W24" s="152">
        <v>-2.0893993210261002</v>
      </c>
      <c r="X24" s="153">
        <v>1.23890591081863E-10</v>
      </c>
      <c r="Y24" s="153">
        <v>2.4353937761235501E-9</v>
      </c>
      <c r="Z24" s="152">
        <v>1326</v>
      </c>
      <c r="AA24" s="110" t="s">
        <v>4864</v>
      </c>
      <c r="AB24" s="154">
        <v>0</v>
      </c>
      <c r="AC24" s="154">
        <v>0</v>
      </c>
      <c r="AD24" s="154">
        <v>0</v>
      </c>
      <c r="AE24" s="154">
        <v>416</v>
      </c>
      <c r="AF24" s="154">
        <v>491</v>
      </c>
      <c r="AG24" s="154">
        <v>359</v>
      </c>
      <c r="AH24" s="110" t="s">
        <v>4863</v>
      </c>
      <c r="AI24" s="111">
        <v>-2.6177781177363899</v>
      </c>
      <c r="AJ24" s="111">
        <v>10.334791895273799</v>
      </c>
      <c r="AK24" s="112">
        <v>1.83577356448404E-78</v>
      </c>
      <c r="AL24" s="112">
        <v>2.6818612028706801E-75</v>
      </c>
      <c r="AM24" s="111">
        <v>18</v>
      </c>
    </row>
    <row r="25" spans="1:39">
      <c r="A25" s="149" t="s">
        <v>3836</v>
      </c>
      <c r="B25" s="130">
        <v>52</v>
      </c>
      <c r="C25" s="130">
        <v>16</v>
      </c>
      <c r="D25" s="130">
        <v>34</v>
      </c>
      <c r="E25" s="130">
        <v>156</v>
      </c>
      <c r="F25" s="130">
        <v>113</v>
      </c>
      <c r="G25" s="130">
        <v>167</v>
      </c>
      <c r="H25" s="149" t="s">
        <v>3835</v>
      </c>
      <c r="I25" s="150">
        <v>6.1273469336581696</v>
      </c>
      <c r="J25" s="150">
        <v>2.10281585457723</v>
      </c>
      <c r="K25" s="151">
        <v>1.7826203411578199E-6</v>
      </c>
      <c r="L25" s="151">
        <v>5.8866883306244299E-5</v>
      </c>
      <c r="M25" s="150">
        <v>794</v>
      </c>
      <c r="N25" s="115" t="s">
        <v>10036</v>
      </c>
      <c r="O25" s="117">
        <v>31812</v>
      </c>
      <c r="P25" s="117">
        <v>20676</v>
      </c>
      <c r="Q25" s="117">
        <v>23375</v>
      </c>
      <c r="R25" s="117">
        <v>7038</v>
      </c>
      <c r="S25" s="117">
        <v>7937</v>
      </c>
      <c r="T25" s="117">
        <v>10513</v>
      </c>
      <c r="U25" s="115" t="s">
        <v>10037</v>
      </c>
      <c r="V25" s="152">
        <v>13.837098670126201</v>
      </c>
      <c r="W25" s="152">
        <v>-1.4445834763235299</v>
      </c>
      <c r="X25" s="153">
        <v>1.63294872569869E-10</v>
      </c>
      <c r="Y25" s="153">
        <v>3.15525882016769E-9</v>
      </c>
      <c r="Z25" s="152">
        <v>1349</v>
      </c>
      <c r="AA25" s="110" t="s">
        <v>5357</v>
      </c>
      <c r="AB25" s="154">
        <v>433</v>
      </c>
      <c r="AC25" s="154">
        <v>418</v>
      </c>
      <c r="AD25" s="154">
        <v>458</v>
      </c>
      <c r="AE25" s="154">
        <v>1</v>
      </c>
      <c r="AF25" s="154">
        <v>2</v>
      </c>
      <c r="AG25" s="154">
        <v>4</v>
      </c>
      <c r="AH25" s="110" t="s">
        <v>5356</v>
      </c>
      <c r="AI25" s="111">
        <v>4.9910442454270001</v>
      </c>
      <c r="AJ25" s="111">
        <v>-7.5712419979410397</v>
      </c>
      <c r="AK25" s="112">
        <v>2.19068544207501E-77</v>
      </c>
      <c r="AL25" s="112">
        <v>3.0319086518318201E-74</v>
      </c>
      <c r="AM25" s="111">
        <v>19</v>
      </c>
    </row>
    <row r="26" spans="1:39">
      <c r="A26" s="149" t="s">
        <v>3838</v>
      </c>
      <c r="B26" s="130">
        <v>37</v>
      </c>
      <c r="C26" s="130">
        <v>23</v>
      </c>
      <c r="D26" s="130">
        <v>11</v>
      </c>
      <c r="E26" s="130">
        <v>140</v>
      </c>
      <c r="F26" s="130">
        <v>47</v>
      </c>
      <c r="G26" s="130">
        <v>63</v>
      </c>
      <c r="H26" s="149" t="s">
        <v>3837</v>
      </c>
      <c r="I26" s="150">
        <v>5.4555947272335397</v>
      </c>
      <c r="J26" s="150">
        <v>1.7937189348775999</v>
      </c>
      <c r="K26" s="150">
        <v>9.0943876126683195E-4</v>
      </c>
      <c r="L26" s="150">
        <v>1.2190942904098299E-2</v>
      </c>
      <c r="M26" s="150">
        <v>1956</v>
      </c>
      <c r="N26" s="115" t="s">
        <v>2524</v>
      </c>
      <c r="O26" s="117">
        <v>5086</v>
      </c>
      <c r="P26" s="117">
        <v>6312</v>
      </c>
      <c r="Q26" s="117">
        <v>5855</v>
      </c>
      <c r="R26" s="117">
        <v>1265</v>
      </c>
      <c r="S26" s="117">
        <v>1747</v>
      </c>
      <c r="T26" s="117">
        <v>830</v>
      </c>
      <c r="U26" s="115" t="s">
        <v>2523</v>
      </c>
      <c r="V26" s="152">
        <v>11.4104343198998</v>
      </c>
      <c r="W26" s="152">
        <v>-2.03981913067385</v>
      </c>
      <c r="X26" s="153">
        <v>7.6768083479255298E-15</v>
      </c>
      <c r="Y26" s="153">
        <v>2.4612999556829902E-13</v>
      </c>
      <c r="Z26" s="152">
        <v>813</v>
      </c>
      <c r="AA26" s="110" t="s">
        <v>2570</v>
      </c>
      <c r="AB26" s="154">
        <v>0</v>
      </c>
      <c r="AC26" s="154">
        <v>0</v>
      </c>
      <c r="AD26" s="154">
        <v>3</v>
      </c>
      <c r="AE26" s="154">
        <v>538</v>
      </c>
      <c r="AF26" s="154">
        <v>419</v>
      </c>
      <c r="AG26" s="154">
        <v>716</v>
      </c>
      <c r="AH26" s="110" t="s">
        <v>2569</v>
      </c>
      <c r="AI26" s="111">
        <v>4.58551717241326</v>
      </c>
      <c r="AJ26" s="111">
        <v>9.0601005799525502</v>
      </c>
      <c r="AK26" s="112">
        <v>6.4951950470840801E-77</v>
      </c>
      <c r="AL26" s="112">
        <v>8.5398824479061396E-74</v>
      </c>
      <c r="AM26" s="111">
        <v>20</v>
      </c>
    </row>
    <row r="27" spans="1:39">
      <c r="A27" s="149" t="s">
        <v>3840</v>
      </c>
      <c r="B27" s="130">
        <v>165</v>
      </c>
      <c r="C27" s="130">
        <v>428</v>
      </c>
      <c r="D27" s="130">
        <v>234</v>
      </c>
      <c r="E27" s="130">
        <v>471</v>
      </c>
      <c r="F27" s="130">
        <v>1306</v>
      </c>
      <c r="G27" s="130">
        <v>484</v>
      </c>
      <c r="H27" s="149" t="s">
        <v>3839</v>
      </c>
      <c r="I27" s="150">
        <v>8.8502220467095807</v>
      </c>
      <c r="J27" s="150">
        <v>1.4556078209058101</v>
      </c>
      <c r="K27" s="150">
        <v>7.9611957340599703E-4</v>
      </c>
      <c r="L27" s="150">
        <v>1.09174974972308E-2</v>
      </c>
      <c r="M27" s="150">
        <v>1912</v>
      </c>
      <c r="N27" s="115" t="s">
        <v>3832</v>
      </c>
      <c r="O27" s="117">
        <v>84</v>
      </c>
      <c r="P27" s="117">
        <v>97</v>
      </c>
      <c r="Q27" s="117">
        <v>91</v>
      </c>
      <c r="R27" s="117">
        <v>37</v>
      </c>
      <c r="S27" s="117">
        <v>41</v>
      </c>
      <c r="T27" s="117">
        <v>17</v>
      </c>
      <c r="U27" s="115" t="s">
        <v>3831</v>
      </c>
      <c r="V27" s="152">
        <v>5.7489595972525001</v>
      </c>
      <c r="W27" s="152">
        <v>-1.3867414367542099</v>
      </c>
      <c r="X27" s="152">
        <v>1.06083362391031E-4</v>
      </c>
      <c r="Y27" s="152">
        <v>7.2645606376772602E-4</v>
      </c>
      <c r="Z27" s="152">
        <v>3806</v>
      </c>
      <c r="AA27" s="110" t="s">
        <v>6346</v>
      </c>
      <c r="AB27" s="154">
        <v>0</v>
      </c>
      <c r="AC27" s="154">
        <v>0</v>
      </c>
      <c r="AD27" s="154">
        <v>0</v>
      </c>
      <c r="AE27" s="154">
        <v>322</v>
      </c>
      <c r="AF27" s="154">
        <v>345</v>
      </c>
      <c r="AG27" s="154">
        <v>365</v>
      </c>
      <c r="AH27" s="110" t="s">
        <v>3637</v>
      </c>
      <c r="AI27" s="111">
        <v>-2.6177781177363899</v>
      </c>
      <c r="AJ27" s="111">
        <v>10.037481714998799</v>
      </c>
      <c r="AK27" s="112">
        <v>9.4198333016744898E-76</v>
      </c>
      <c r="AL27" s="112">
        <v>1.1795425547658701E-72</v>
      </c>
      <c r="AM27" s="111">
        <v>21</v>
      </c>
    </row>
    <row r="28" spans="1:39">
      <c r="A28" s="149" t="s">
        <v>3842</v>
      </c>
      <c r="B28" s="130">
        <v>38</v>
      </c>
      <c r="C28" s="130">
        <v>42</v>
      </c>
      <c r="D28" s="130">
        <v>31</v>
      </c>
      <c r="E28" s="130">
        <v>85</v>
      </c>
      <c r="F28" s="130">
        <v>111</v>
      </c>
      <c r="G28" s="130">
        <v>78</v>
      </c>
      <c r="H28" s="149" t="s">
        <v>3841</v>
      </c>
      <c r="I28" s="150">
        <v>5.8656776369378703</v>
      </c>
      <c r="J28" s="150">
        <v>1.30413897490155</v>
      </c>
      <c r="K28" s="150">
        <v>7.7094498176722304E-4</v>
      </c>
      <c r="L28" s="150">
        <v>1.06222687451059E-2</v>
      </c>
      <c r="M28" s="150">
        <v>1903</v>
      </c>
      <c r="N28" s="115" t="s">
        <v>10038</v>
      </c>
      <c r="O28" s="117">
        <v>38</v>
      </c>
      <c r="P28" s="117">
        <v>82</v>
      </c>
      <c r="Q28" s="117">
        <v>30</v>
      </c>
      <c r="R28" s="117">
        <v>106</v>
      </c>
      <c r="S28" s="117">
        <v>97</v>
      </c>
      <c r="T28" s="117">
        <v>82</v>
      </c>
      <c r="U28" s="115" t="s">
        <v>10039</v>
      </c>
      <c r="V28" s="152">
        <v>6.1082022149389603</v>
      </c>
      <c r="W28" s="152">
        <v>1.05935706326862</v>
      </c>
      <c r="X28" s="152">
        <v>5.6127660798250397E-3</v>
      </c>
      <c r="Y28" s="152">
        <v>2.2523652514720702E-2</v>
      </c>
      <c r="Z28" s="152">
        <v>6495</v>
      </c>
      <c r="AA28" s="110" t="s">
        <v>6071</v>
      </c>
      <c r="AB28" s="154">
        <v>278</v>
      </c>
      <c r="AC28" s="154">
        <v>275</v>
      </c>
      <c r="AD28" s="154">
        <v>280</v>
      </c>
      <c r="AE28" s="154">
        <v>0</v>
      </c>
      <c r="AF28" s="154">
        <v>0</v>
      </c>
      <c r="AG28" s="154">
        <v>0</v>
      </c>
      <c r="AH28" s="110" t="s">
        <v>6070</v>
      </c>
      <c r="AI28" s="111">
        <v>-2.6177781177363899</v>
      </c>
      <c r="AJ28" s="111">
        <v>-9.7419470793225909</v>
      </c>
      <c r="AK28" s="112">
        <v>1.4314430618997E-67</v>
      </c>
      <c r="AL28" s="112">
        <v>1.7109648525324799E-64</v>
      </c>
      <c r="AM28" s="111">
        <v>22</v>
      </c>
    </row>
    <row r="29" spans="1:39">
      <c r="A29" s="149" t="s">
        <v>3844</v>
      </c>
      <c r="B29" s="130">
        <v>18</v>
      </c>
      <c r="C29" s="130">
        <v>56</v>
      </c>
      <c r="D29" s="130">
        <v>35</v>
      </c>
      <c r="E29" s="130">
        <v>117</v>
      </c>
      <c r="F29" s="130">
        <v>241</v>
      </c>
      <c r="G29" s="130">
        <v>120</v>
      </c>
      <c r="H29" s="149" t="s">
        <v>3843</v>
      </c>
      <c r="I29" s="150">
        <v>6.2652857457921298</v>
      </c>
      <c r="J29" s="150">
        <v>2.1299811268050002</v>
      </c>
      <c r="K29" s="151">
        <v>1.6488823584480499E-5</v>
      </c>
      <c r="L29" s="150">
        <v>4.12929278304754E-4</v>
      </c>
      <c r="M29" s="150">
        <v>1047</v>
      </c>
      <c r="N29" s="115" t="s">
        <v>10040</v>
      </c>
      <c r="O29" s="117">
        <v>31</v>
      </c>
      <c r="P29" s="117">
        <v>68</v>
      </c>
      <c r="Q29" s="117">
        <v>42</v>
      </c>
      <c r="R29" s="117">
        <v>12</v>
      </c>
      <c r="S29" s="117">
        <v>21</v>
      </c>
      <c r="T29" s="117">
        <v>6</v>
      </c>
      <c r="U29" s="115" t="s">
        <v>10041</v>
      </c>
      <c r="V29" s="152">
        <v>4.6325376436759296</v>
      </c>
      <c r="W29" s="152">
        <v>-1.72771018009987</v>
      </c>
      <c r="X29" s="152">
        <v>3.59703209544065E-4</v>
      </c>
      <c r="Y29" s="152">
        <v>2.1343100068234901E-3</v>
      </c>
      <c r="Z29" s="152">
        <v>4393</v>
      </c>
      <c r="AA29" s="110" t="s">
        <v>6343</v>
      </c>
      <c r="AB29" s="154">
        <v>36</v>
      </c>
      <c r="AC29" s="154">
        <v>42</v>
      </c>
      <c r="AD29" s="154">
        <v>36</v>
      </c>
      <c r="AE29" s="154">
        <v>735</v>
      </c>
      <c r="AF29" s="154">
        <v>672</v>
      </c>
      <c r="AG29" s="154">
        <v>790</v>
      </c>
      <c r="AH29" s="110" t="s">
        <v>6342</v>
      </c>
      <c r="AI29" s="111">
        <v>7.3814628373086704</v>
      </c>
      <c r="AJ29" s="111">
        <v>4.2590562208054497</v>
      </c>
      <c r="AK29" s="112">
        <v>1.3027062183309701E-65</v>
      </c>
      <c r="AL29" s="112">
        <v>1.48938968335788E-62</v>
      </c>
      <c r="AM29" s="111">
        <v>23</v>
      </c>
    </row>
    <row r="30" spans="1:39">
      <c r="A30" s="149" t="s">
        <v>3846</v>
      </c>
      <c r="B30" s="130">
        <v>141</v>
      </c>
      <c r="C30" s="130">
        <v>153</v>
      </c>
      <c r="D30" s="130">
        <v>204</v>
      </c>
      <c r="E30" s="130">
        <v>64</v>
      </c>
      <c r="F30" s="130">
        <v>72</v>
      </c>
      <c r="G30" s="130">
        <v>55</v>
      </c>
      <c r="H30" s="149" t="s">
        <v>3845</v>
      </c>
      <c r="I30" s="150">
        <v>6.6865475603208901</v>
      </c>
      <c r="J30" s="150">
        <v>-1.38568014403493</v>
      </c>
      <c r="K30" s="151">
        <v>7.73945576993597E-5</v>
      </c>
      <c r="L30" s="150">
        <v>1.5236614034826099E-3</v>
      </c>
      <c r="M30" s="150">
        <v>1331</v>
      </c>
      <c r="N30" s="115" t="s">
        <v>10042</v>
      </c>
      <c r="O30" s="117">
        <v>157</v>
      </c>
      <c r="P30" s="117">
        <v>195</v>
      </c>
      <c r="Q30" s="117">
        <v>184</v>
      </c>
      <c r="R30" s="117">
        <v>59</v>
      </c>
      <c r="S30" s="117">
        <v>61</v>
      </c>
      <c r="T30" s="117">
        <v>79</v>
      </c>
      <c r="U30" s="115" t="s">
        <v>10043</v>
      </c>
      <c r="V30" s="152">
        <v>6.7685539366279102</v>
      </c>
      <c r="W30" s="152">
        <v>-1.3072591301402301</v>
      </c>
      <c r="X30" s="153">
        <v>2.5288802378086999E-6</v>
      </c>
      <c r="Y30" s="153">
        <v>2.4931086338396999E-5</v>
      </c>
      <c r="Z30" s="152">
        <v>2644</v>
      </c>
      <c r="AA30" s="110" t="s">
        <v>5448</v>
      </c>
      <c r="AB30" s="154">
        <v>320</v>
      </c>
      <c r="AC30" s="154">
        <v>354</v>
      </c>
      <c r="AD30" s="154">
        <v>241</v>
      </c>
      <c r="AE30" s="154">
        <v>0</v>
      </c>
      <c r="AF30" s="154">
        <v>0</v>
      </c>
      <c r="AG30" s="154">
        <v>1</v>
      </c>
      <c r="AH30" s="110" t="s">
        <v>5447</v>
      </c>
      <c r="AI30" s="111">
        <v>3.3172021201918902</v>
      </c>
      <c r="AJ30" s="111">
        <v>-9.8713917793403692</v>
      </c>
      <c r="AK30" s="112">
        <v>3.7501372664090303E-64</v>
      </c>
      <c r="AL30" s="112">
        <v>4.1089003982288299E-61</v>
      </c>
      <c r="AM30" s="111">
        <v>24</v>
      </c>
    </row>
    <row r="31" spans="1:39">
      <c r="A31" s="149" t="s">
        <v>3849</v>
      </c>
      <c r="B31" s="130">
        <v>678</v>
      </c>
      <c r="C31" s="130">
        <v>301</v>
      </c>
      <c r="D31" s="130">
        <v>1055</v>
      </c>
      <c r="E31" s="130">
        <v>224</v>
      </c>
      <c r="F31" s="130">
        <v>112</v>
      </c>
      <c r="G31" s="130">
        <v>196</v>
      </c>
      <c r="H31" s="149" t="s">
        <v>3847</v>
      </c>
      <c r="I31" s="150">
        <v>8.4295849346717002</v>
      </c>
      <c r="J31" s="150">
        <v>-1.94380925922009</v>
      </c>
      <c r="K31" s="151">
        <v>9.4352107205844002E-7</v>
      </c>
      <c r="L31" s="151">
        <v>3.3704526579526302E-5</v>
      </c>
      <c r="M31" s="150">
        <v>734</v>
      </c>
      <c r="N31" s="115" t="s">
        <v>3836</v>
      </c>
      <c r="O31" s="117">
        <v>33</v>
      </c>
      <c r="P31" s="117">
        <v>41</v>
      </c>
      <c r="Q31" s="117">
        <v>35</v>
      </c>
      <c r="R31" s="117">
        <v>166</v>
      </c>
      <c r="S31" s="117">
        <v>114</v>
      </c>
      <c r="T31" s="117">
        <v>344</v>
      </c>
      <c r="U31" s="115" t="s">
        <v>3835</v>
      </c>
      <c r="V31" s="152">
        <v>6.4411260498476901</v>
      </c>
      <c r="W31" s="152">
        <v>2.6371317370148599</v>
      </c>
      <c r="X31" s="153">
        <v>1.00081342664293E-10</v>
      </c>
      <c r="Y31" s="153">
        <v>1.9929108310828601E-9</v>
      </c>
      <c r="Z31" s="152">
        <v>1309</v>
      </c>
      <c r="AA31" s="110" t="s">
        <v>5596</v>
      </c>
      <c r="AB31" s="154">
        <v>2</v>
      </c>
      <c r="AC31" s="154">
        <v>0</v>
      </c>
      <c r="AD31" s="154">
        <v>0</v>
      </c>
      <c r="AE31" s="154">
        <v>261</v>
      </c>
      <c r="AF31" s="154">
        <v>282</v>
      </c>
      <c r="AG31" s="154">
        <v>301</v>
      </c>
      <c r="AH31" s="110" t="s">
        <v>5595</v>
      </c>
      <c r="AI31" s="111">
        <v>3.7691725585149198</v>
      </c>
      <c r="AJ31" s="111">
        <v>8.7219090804901906</v>
      </c>
      <c r="AK31" s="112">
        <v>4.6899688759444698E-64</v>
      </c>
      <c r="AL31" s="112">
        <v>4.9330968624734298E-61</v>
      </c>
      <c r="AM31" s="111">
        <v>25</v>
      </c>
    </row>
    <row r="32" spans="1:39">
      <c r="A32" s="149" t="s">
        <v>3848</v>
      </c>
      <c r="B32" s="130">
        <v>31</v>
      </c>
      <c r="C32" s="130">
        <v>43</v>
      </c>
      <c r="D32" s="130">
        <v>31</v>
      </c>
      <c r="E32" s="130">
        <v>8</v>
      </c>
      <c r="F32" s="130">
        <v>3</v>
      </c>
      <c r="G32" s="130">
        <v>17</v>
      </c>
      <c r="H32" s="149" t="s">
        <v>3847</v>
      </c>
      <c r="I32" s="150">
        <v>4.1790722771740398</v>
      </c>
      <c r="J32" s="150">
        <v>-1.9152777716802101</v>
      </c>
      <c r="K32" s="150">
        <v>9.4731679290283402E-4</v>
      </c>
      <c r="L32" s="150">
        <v>1.2570165136595301E-2</v>
      </c>
      <c r="M32" s="150">
        <v>1976</v>
      </c>
      <c r="N32" s="115" t="s">
        <v>3838</v>
      </c>
      <c r="O32" s="117">
        <v>42</v>
      </c>
      <c r="P32" s="117">
        <v>40</v>
      </c>
      <c r="Q32" s="117">
        <v>36</v>
      </c>
      <c r="R32" s="117">
        <v>117</v>
      </c>
      <c r="S32" s="117">
        <v>108</v>
      </c>
      <c r="T32" s="117">
        <v>136</v>
      </c>
      <c r="U32" s="115" t="s">
        <v>3837</v>
      </c>
      <c r="V32" s="152">
        <v>6.1045957677187799</v>
      </c>
      <c r="W32" s="152">
        <v>1.7418644963595999</v>
      </c>
      <c r="X32" s="153">
        <v>2.0869386081349299E-9</v>
      </c>
      <c r="Y32" s="153">
        <v>3.4803673550636601E-8</v>
      </c>
      <c r="Z32" s="152">
        <v>1563</v>
      </c>
      <c r="AA32" s="110" t="s">
        <v>5300</v>
      </c>
      <c r="AB32" s="154">
        <v>0</v>
      </c>
      <c r="AC32" s="154">
        <v>0</v>
      </c>
      <c r="AD32" s="154">
        <v>0</v>
      </c>
      <c r="AE32" s="154">
        <v>231</v>
      </c>
      <c r="AF32" s="154">
        <v>266</v>
      </c>
      <c r="AG32" s="154">
        <v>257</v>
      </c>
      <c r="AH32" s="110" t="s">
        <v>5299</v>
      </c>
      <c r="AI32" s="111">
        <v>-2.6177781177363899</v>
      </c>
      <c r="AJ32" s="111">
        <v>9.5848788732118297</v>
      </c>
      <c r="AK32" s="112">
        <v>3.3317984522552499E-63</v>
      </c>
      <c r="AL32" s="112">
        <v>3.3697296961732301E-60</v>
      </c>
      <c r="AM32" s="111">
        <v>26</v>
      </c>
    </row>
    <row r="33" spans="1:39">
      <c r="A33" s="149" t="s">
        <v>3851</v>
      </c>
      <c r="B33" s="130">
        <v>10</v>
      </c>
      <c r="C33" s="130">
        <v>24</v>
      </c>
      <c r="D33" s="130">
        <v>24</v>
      </c>
      <c r="E33" s="130">
        <v>1</v>
      </c>
      <c r="F33" s="130">
        <v>4</v>
      </c>
      <c r="G33" s="130">
        <v>0</v>
      </c>
      <c r="H33" s="149" t="s">
        <v>3850</v>
      </c>
      <c r="I33" s="150">
        <v>2.5251916070162799</v>
      </c>
      <c r="J33" s="150">
        <v>-3.5220733352078599</v>
      </c>
      <c r="K33" s="151">
        <v>1.2082706796755801E-5</v>
      </c>
      <c r="L33" s="150">
        <v>3.15232410160135E-4</v>
      </c>
      <c r="M33" s="150">
        <v>1005</v>
      </c>
      <c r="N33" s="115" t="s">
        <v>3840</v>
      </c>
      <c r="O33" s="117">
        <v>128</v>
      </c>
      <c r="P33" s="117">
        <v>168</v>
      </c>
      <c r="Q33" s="117">
        <v>114</v>
      </c>
      <c r="R33" s="117">
        <v>221</v>
      </c>
      <c r="S33" s="117">
        <v>187</v>
      </c>
      <c r="T33" s="117">
        <v>572</v>
      </c>
      <c r="U33" s="115" t="s">
        <v>3839</v>
      </c>
      <c r="V33" s="152">
        <v>7.7199062579127498</v>
      </c>
      <c r="W33" s="152">
        <v>1.3778961350897201</v>
      </c>
      <c r="X33" s="152">
        <v>2.85633009190738E-4</v>
      </c>
      <c r="Y33" s="152">
        <v>1.74936795525511E-3</v>
      </c>
      <c r="Z33" s="152">
        <v>4256</v>
      </c>
      <c r="AA33" s="110" t="s">
        <v>5547</v>
      </c>
      <c r="AB33" s="154">
        <v>0</v>
      </c>
      <c r="AC33" s="154">
        <v>0</v>
      </c>
      <c r="AD33" s="154">
        <v>0</v>
      </c>
      <c r="AE33" s="154">
        <v>256</v>
      </c>
      <c r="AF33" s="154">
        <v>261</v>
      </c>
      <c r="AG33" s="154">
        <v>232</v>
      </c>
      <c r="AH33" s="110" t="s">
        <v>5546</v>
      </c>
      <c r="AI33" s="111">
        <v>-2.6177781177363899</v>
      </c>
      <c r="AJ33" s="111">
        <v>9.5771852851703194</v>
      </c>
      <c r="AK33" s="112">
        <v>1.4421200782591799E-62</v>
      </c>
      <c r="AL33" s="112">
        <v>1.4045181325149399E-59</v>
      </c>
      <c r="AM33" s="111">
        <v>27</v>
      </c>
    </row>
    <row r="34" spans="1:39">
      <c r="A34" s="149" t="s">
        <v>3854</v>
      </c>
      <c r="B34" s="130">
        <v>518</v>
      </c>
      <c r="C34" s="130">
        <v>1384</v>
      </c>
      <c r="D34" s="130">
        <v>1088</v>
      </c>
      <c r="E34" s="130">
        <v>75</v>
      </c>
      <c r="F34" s="130">
        <v>299</v>
      </c>
      <c r="G34" s="130">
        <v>116</v>
      </c>
      <c r="H34" s="149" t="s">
        <v>3852</v>
      </c>
      <c r="I34" s="150">
        <v>8.6772518977748501</v>
      </c>
      <c r="J34" s="150">
        <v>-2.5972444701819399</v>
      </c>
      <c r="K34" s="151">
        <v>7.0289367030019506E-8</v>
      </c>
      <c r="L34" s="151">
        <v>3.4192712495864799E-6</v>
      </c>
      <c r="M34" s="150">
        <v>539</v>
      </c>
      <c r="N34" s="115" t="s">
        <v>3842</v>
      </c>
      <c r="O34" s="117">
        <v>30</v>
      </c>
      <c r="P34" s="117">
        <v>19</v>
      </c>
      <c r="Q34" s="117">
        <v>10</v>
      </c>
      <c r="R34" s="117">
        <v>153</v>
      </c>
      <c r="S34" s="117">
        <v>186</v>
      </c>
      <c r="T34" s="117">
        <v>130</v>
      </c>
      <c r="U34" s="115" t="s">
        <v>3841</v>
      </c>
      <c r="V34" s="152">
        <v>5.7869399581877898</v>
      </c>
      <c r="W34" s="152">
        <v>3.13625634754511</v>
      </c>
      <c r="X34" s="153">
        <v>3.0752980118633901E-17</v>
      </c>
      <c r="Y34" s="153">
        <v>1.24087798726364E-15</v>
      </c>
      <c r="Z34" s="152">
        <v>646</v>
      </c>
      <c r="AA34" s="110" t="s">
        <v>4434</v>
      </c>
      <c r="AB34" s="154">
        <v>231</v>
      </c>
      <c r="AC34" s="154">
        <v>244</v>
      </c>
      <c r="AD34" s="154">
        <v>255</v>
      </c>
      <c r="AE34" s="154">
        <v>0</v>
      </c>
      <c r="AF34" s="154">
        <v>0</v>
      </c>
      <c r="AG34" s="154">
        <v>0</v>
      </c>
      <c r="AH34" s="110" t="s">
        <v>4433</v>
      </c>
      <c r="AI34" s="111">
        <v>-2.6177781177363899</v>
      </c>
      <c r="AJ34" s="111">
        <v>-9.5522560725182792</v>
      </c>
      <c r="AK34" s="112">
        <v>5.6209202726068703E-62</v>
      </c>
      <c r="AL34" s="112">
        <v>5.2788471245882202E-59</v>
      </c>
      <c r="AM34" s="111">
        <v>28</v>
      </c>
    </row>
    <row r="35" spans="1:39">
      <c r="A35" s="149" t="s">
        <v>3853</v>
      </c>
      <c r="B35" s="130">
        <v>103</v>
      </c>
      <c r="C35" s="130">
        <v>140</v>
      </c>
      <c r="D35" s="130">
        <v>150</v>
      </c>
      <c r="E35" s="130">
        <v>48</v>
      </c>
      <c r="F35" s="130">
        <v>67</v>
      </c>
      <c r="G35" s="130">
        <v>58</v>
      </c>
      <c r="H35" s="149" t="s">
        <v>3852</v>
      </c>
      <c r="I35" s="150">
        <v>6.4489129620385599</v>
      </c>
      <c r="J35" s="150">
        <v>-1.18313689365109</v>
      </c>
      <c r="K35" s="150">
        <v>1.4181400192093E-3</v>
      </c>
      <c r="L35" s="150">
        <v>1.7522917673736E-2</v>
      </c>
      <c r="M35" s="150">
        <v>2122</v>
      </c>
      <c r="N35" s="115" t="s">
        <v>3844</v>
      </c>
      <c r="O35" s="117">
        <v>5</v>
      </c>
      <c r="P35" s="117">
        <v>12</v>
      </c>
      <c r="Q35" s="117">
        <v>14</v>
      </c>
      <c r="R35" s="117">
        <v>260</v>
      </c>
      <c r="S35" s="117">
        <v>226</v>
      </c>
      <c r="T35" s="117">
        <v>369</v>
      </c>
      <c r="U35" s="115" t="s">
        <v>3843</v>
      </c>
      <c r="V35" s="152">
        <v>5.7700747233660996</v>
      </c>
      <c r="W35" s="152">
        <v>4.8952526817556201</v>
      </c>
      <c r="X35" s="153">
        <v>1.10435042141927E-36</v>
      </c>
      <c r="Y35" s="153">
        <v>2.2314727197453199E-34</v>
      </c>
      <c r="Z35" s="152">
        <v>129</v>
      </c>
      <c r="AA35" s="110" t="s">
        <v>5854</v>
      </c>
      <c r="AB35" s="154">
        <v>0</v>
      </c>
      <c r="AC35" s="154">
        <v>0</v>
      </c>
      <c r="AD35" s="154">
        <v>0</v>
      </c>
      <c r="AE35" s="154">
        <v>218</v>
      </c>
      <c r="AF35" s="154">
        <v>248</v>
      </c>
      <c r="AG35" s="154">
        <v>256</v>
      </c>
      <c r="AH35" s="110" t="s">
        <v>5853</v>
      </c>
      <c r="AI35" s="111">
        <v>-2.6177781177363899</v>
      </c>
      <c r="AJ35" s="111">
        <v>9.5217941978278002</v>
      </c>
      <c r="AK35" s="112">
        <v>1.7145032749120701E-61</v>
      </c>
      <c r="AL35" s="112">
        <v>1.5546406247271599E-58</v>
      </c>
      <c r="AM35" s="111">
        <v>29</v>
      </c>
    </row>
    <row r="36" spans="1:39">
      <c r="A36" s="149" t="s">
        <v>3856</v>
      </c>
      <c r="B36" s="130">
        <v>3</v>
      </c>
      <c r="C36" s="130">
        <v>3</v>
      </c>
      <c r="D36" s="130">
        <v>28</v>
      </c>
      <c r="E36" s="130">
        <v>0</v>
      </c>
      <c r="F36" s="130">
        <v>0</v>
      </c>
      <c r="G36" s="130">
        <v>2</v>
      </c>
      <c r="H36" s="149" t="s">
        <v>3855</v>
      </c>
      <c r="I36" s="150">
        <v>1.4747437360559199</v>
      </c>
      <c r="J36" s="150">
        <v>-4.0665640839325601</v>
      </c>
      <c r="K36" s="150">
        <v>2.40959469361612E-3</v>
      </c>
      <c r="L36" s="150">
        <v>2.6907824900602499E-2</v>
      </c>
      <c r="M36" s="150">
        <v>2348</v>
      </c>
      <c r="N36" s="115" t="s">
        <v>9218</v>
      </c>
      <c r="O36" s="117">
        <v>5</v>
      </c>
      <c r="P36" s="117">
        <v>6</v>
      </c>
      <c r="Q36" s="117">
        <v>2</v>
      </c>
      <c r="R36" s="117">
        <v>0</v>
      </c>
      <c r="S36" s="117">
        <v>1</v>
      </c>
      <c r="T36" s="117">
        <v>0</v>
      </c>
      <c r="U36" s="115" t="s">
        <v>9219</v>
      </c>
      <c r="V36" s="152">
        <v>0.25828794538744798</v>
      </c>
      <c r="W36" s="152">
        <v>-3.56630096783906</v>
      </c>
      <c r="X36" s="152">
        <v>6.9944137456164198E-3</v>
      </c>
      <c r="Y36" s="152">
        <v>2.7069990897288398E-2</v>
      </c>
      <c r="Z36" s="152">
        <v>6735</v>
      </c>
      <c r="AA36" s="110" t="s">
        <v>3697</v>
      </c>
      <c r="AB36" s="154">
        <v>0</v>
      </c>
      <c r="AC36" s="154">
        <v>0</v>
      </c>
      <c r="AD36" s="154">
        <v>0</v>
      </c>
      <c r="AE36" s="154">
        <v>213</v>
      </c>
      <c r="AF36" s="154">
        <v>238</v>
      </c>
      <c r="AG36" s="154">
        <v>245</v>
      </c>
      <c r="AH36" s="110" t="s">
        <v>3696</v>
      </c>
      <c r="AI36" s="111">
        <v>-2.6177781177363899</v>
      </c>
      <c r="AJ36" s="111">
        <v>9.4690735557747008</v>
      </c>
      <c r="AK36" s="112">
        <v>2.9692543335356699E-60</v>
      </c>
      <c r="AL36" s="112">
        <v>2.6026503984884703E-57</v>
      </c>
      <c r="AM36" s="111">
        <v>30</v>
      </c>
    </row>
    <row r="37" spans="1:39">
      <c r="A37" s="149" t="s">
        <v>3858</v>
      </c>
      <c r="B37" s="130">
        <v>153</v>
      </c>
      <c r="C37" s="130">
        <v>195</v>
      </c>
      <c r="D37" s="130">
        <v>259</v>
      </c>
      <c r="E37" s="130">
        <v>74</v>
      </c>
      <c r="F37" s="130">
        <v>111</v>
      </c>
      <c r="G37" s="130">
        <v>47</v>
      </c>
      <c r="H37" s="149" t="s">
        <v>3857</v>
      </c>
      <c r="I37" s="150">
        <v>6.9728284459576297</v>
      </c>
      <c r="J37" s="150">
        <v>-1.38807609218772</v>
      </c>
      <c r="K37" s="150">
        <v>4.8846610053174299E-4</v>
      </c>
      <c r="L37" s="150">
        <v>7.24001195926642E-3</v>
      </c>
      <c r="M37" s="150">
        <v>1769</v>
      </c>
      <c r="N37" s="115" t="s">
        <v>9220</v>
      </c>
      <c r="O37" s="117">
        <v>5</v>
      </c>
      <c r="P37" s="117">
        <v>14</v>
      </c>
      <c r="Q37" s="117">
        <v>8</v>
      </c>
      <c r="R37" s="117">
        <v>154</v>
      </c>
      <c r="S37" s="117">
        <v>73</v>
      </c>
      <c r="T37" s="117">
        <v>197</v>
      </c>
      <c r="U37" s="115" t="s">
        <v>9221</v>
      </c>
      <c r="V37" s="152">
        <v>5.1602817205873999</v>
      </c>
      <c r="W37" s="152">
        <v>4.0941168606913898</v>
      </c>
      <c r="X37" s="153">
        <v>6.4020436613869906E-17</v>
      </c>
      <c r="Y37" s="153">
        <v>2.5284192436017199E-15</v>
      </c>
      <c r="Z37" s="152">
        <v>660</v>
      </c>
      <c r="AA37" s="110" t="s">
        <v>4969</v>
      </c>
      <c r="AB37" s="154">
        <v>2608</v>
      </c>
      <c r="AC37" s="154">
        <v>2472</v>
      </c>
      <c r="AD37" s="154">
        <v>2803</v>
      </c>
      <c r="AE37" s="154">
        <v>293</v>
      </c>
      <c r="AF37" s="154">
        <v>305</v>
      </c>
      <c r="AG37" s="154">
        <v>308</v>
      </c>
      <c r="AH37" s="110" t="s">
        <v>4968</v>
      </c>
      <c r="AI37" s="111">
        <v>9.8003621162822796</v>
      </c>
      <c r="AJ37" s="111">
        <v>-3.1341676214112</v>
      </c>
      <c r="AK37" s="112">
        <v>8.2732805562634903E-60</v>
      </c>
      <c r="AL37" s="112">
        <v>7.0178769518549901E-57</v>
      </c>
      <c r="AM37" s="111">
        <v>31</v>
      </c>
    </row>
    <row r="38" spans="1:39">
      <c r="A38" s="149" t="s">
        <v>3860</v>
      </c>
      <c r="B38" s="130">
        <v>92</v>
      </c>
      <c r="C38" s="130">
        <v>67</v>
      </c>
      <c r="D38" s="130">
        <v>92</v>
      </c>
      <c r="E38" s="130">
        <v>12</v>
      </c>
      <c r="F38" s="130">
        <v>8</v>
      </c>
      <c r="G38" s="130">
        <v>15</v>
      </c>
      <c r="H38" s="149" t="s">
        <v>3859</v>
      </c>
      <c r="I38" s="150">
        <v>4.96312657446739</v>
      </c>
      <c r="J38" s="150">
        <v>-2.8450398597411701</v>
      </c>
      <c r="K38" s="151">
        <v>3.40623493810881E-10</v>
      </c>
      <c r="L38" s="151">
        <v>2.77364844960288E-8</v>
      </c>
      <c r="M38" s="150">
        <v>322</v>
      </c>
      <c r="N38" s="115" t="s">
        <v>10044</v>
      </c>
      <c r="O38" s="117">
        <v>0</v>
      </c>
      <c r="P38" s="117">
        <v>0</v>
      </c>
      <c r="Q38" s="117">
        <v>0</v>
      </c>
      <c r="R38" s="117">
        <v>5</v>
      </c>
      <c r="S38" s="117">
        <v>1</v>
      </c>
      <c r="T38" s="117">
        <v>5</v>
      </c>
      <c r="U38" s="115" t="s">
        <v>10045</v>
      </c>
      <c r="V38" s="152">
        <v>-2.6203558621730298</v>
      </c>
      <c r="W38" s="152">
        <v>3.6391334573009599</v>
      </c>
      <c r="X38" s="152">
        <v>2.4389776190895198E-3</v>
      </c>
      <c r="Y38" s="152">
        <v>1.11299703464964E-2</v>
      </c>
      <c r="Z38" s="152">
        <v>5712</v>
      </c>
      <c r="AA38" s="110" t="s">
        <v>4123</v>
      </c>
      <c r="AB38" s="154">
        <v>238</v>
      </c>
      <c r="AC38" s="154">
        <v>259</v>
      </c>
      <c r="AD38" s="154">
        <v>216</v>
      </c>
      <c r="AE38" s="154">
        <v>0</v>
      </c>
      <c r="AF38" s="154">
        <v>1</v>
      </c>
      <c r="AG38" s="154">
        <v>0</v>
      </c>
      <c r="AH38" s="110" t="s">
        <v>4122</v>
      </c>
      <c r="AI38" s="111">
        <v>3.1532142457965602</v>
      </c>
      <c r="AJ38" s="111">
        <v>-9.4858113387067498</v>
      </c>
      <c r="AK38" s="112">
        <v>1.2468595683532399E-59</v>
      </c>
      <c r="AL38" s="112">
        <v>1.02460685029427E-56</v>
      </c>
      <c r="AM38" s="111">
        <v>32</v>
      </c>
    </row>
    <row r="39" spans="1:39">
      <c r="A39" s="149" t="s">
        <v>3863</v>
      </c>
      <c r="B39" s="130">
        <v>30</v>
      </c>
      <c r="C39" s="130">
        <v>48</v>
      </c>
      <c r="D39" s="130">
        <v>98</v>
      </c>
      <c r="E39" s="130">
        <v>6</v>
      </c>
      <c r="F39" s="130">
        <v>14</v>
      </c>
      <c r="G39" s="130">
        <v>4</v>
      </c>
      <c r="H39" s="149" t="s">
        <v>3861</v>
      </c>
      <c r="I39" s="150">
        <v>4.4493808691216898</v>
      </c>
      <c r="J39" s="150">
        <v>-2.8667796511767598</v>
      </c>
      <c r="K39" s="151">
        <v>5.8162749607468403E-6</v>
      </c>
      <c r="L39" s="150">
        <v>1.6613141717699301E-4</v>
      </c>
      <c r="M39" s="150">
        <v>917</v>
      </c>
      <c r="N39" s="115" t="s">
        <v>3848</v>
      </c>
      <c r="O39" s="117">
        <v>58</v>
      </c>
      <c r="P39" s="117">
        <v>50</v>
      </c>
      <c r="Q39" s="117">
        <v>111</v>
      </c>
      <c r="R39" s="117">
        <v>377</v>
      </c>
      <c r="S39" s="117">
        <v>500</v>
      </c>
      <c r="T39" s="117">
        <v>17</v>
      </c>
      <c r="U39" s="115" t="s">
        <v>3847</v>
      </c>
      <c r="V39" s="152">
        <v>7.2177408893026902</v>
      </c>
      <c r="W39" s="152">
        <v>2.1525406337322801</v>
      </c>
      <c r="X39" s="152">
        <v>3.6146697834080902E-3</v>
      </c>
      <c r="Y39" s="152">
        <v>1.55241644738773E-2</v>
      </c>
      <c r="Z39" s="152">
        <v>6069</v>
      </c>
      <c r="AA39" s="110" t="s">
        <v>6617</v>
      </c>
      <c r="AB39" s="154">
        <v>0</v>
      </c>
      <c r="AC39" s="154">
        <v>0</v>
      </c>
      <c r="AD39" s="154">
        <v>0</v>
      </c>
      <c r="AE39" s="154">
        <v>237</v>
      </c>
      <c r="AF39" s="154">
        <v>223</v>
      </c>
      <c r="AG39" s="154">
        <v>323</v>
      </c>
      <c r="AH39" s="110" t="s">
        <v>6616</v>
      </c>
      <c r="AI39" s="111">
        <v>-2.6177781177363899</v>
      </c>
      <c r="AJ39" s="111">
        <v>9.6371740698093102</v>
      </c>
      <c r="AK39" s="112">
        <v>4.8360412503362798E-59</v>
      </c>
      <c r="AL39" s="112">
        <v>3.8535921429952402E-56</v>
      </c>
      <c r="AM39" s="111">
        <v>33</v>
      </c>
    </row>
    <row r="40" spans="1:39">
      <c r="A40" s="149" t="s">
        <v>3862</v>
      </c>
      <c r="B40" s="130">
        <v>384</v>
      </c>
      <c r="C40" s="130">
        <v>494</v>
      </c>
      <c r="D40" s="130">
        <v>386</v>
      </c>
      <c r="E40" s="130">
        <v>100</v>
      </c>
      <c r="F40" s="130">
        <v>134</v>
      </c>
      <c r="G40" s="130">
        <v>168</v>
      </c>
      <c r="H40" s="149" t="s">
        <v>3861</v>
      </c>
      <c r="I40" s="150">
        <v>7.9002621053928701</v>
      </c>
      <c r="J40" s="150">
        <v>-1.6498532724898001</v>
      </c>
      <c r="K40" s="151">
        <v>1.14679587885014E-7</v>
      </c>
      <c r="L40" s="151">
        <v>5.3125420394789201E-6</v>
      </c>
      <c r="M40" s="150">
        <v>566</v>
      </c>
      <c r="N40" s="115" t="s">
        <v>10046</v>
      </c>
      <c r="O40" s="117">
        <v>329</v>
      </c>
      <c r="P40" s="117">
        <v>471</v>
      </c>
      <c r="Q40" s="117">
        <v>288</v>
      </c>
      <c r="R40" s="117">
        <v>90</v>
      </c>
      <c r="S40" s="117">
        <v>117</v>
      </c>
      <c r="T40" s="117">
        <v>126</v>
      </c>
      <c r="U40" s="115" t="s">
        <v>10047</v>
      </c>
      <c r="V40" s="152">
        <v>7.6478568934596902</v>
      </c>
      <c r="W40" s="152">
        <v>-1.5815385190922</v>
      </c>
      <c r="X40" s="153">
        <v>7.0265729023959296E-9</v>
      </c>
      <c r="Y40" s="153">
        <v>1.09085556446606E-7</v>
      </c>
      <c r="Z40" s="152">
        <v>1679</v>
      </c>
      <c r="AA40" s="110" t="s">
        <v>2785</v>
      </c>
      <c r="AB40" s="154">
        <v>126</v>
      </c>
      <c r="AC40" s="154">
        <v>123</v>
      </c>
      <c r="AD40" s="154">
        <v>151</v>
      </c>
      <c r="AE40" s="154">
        <v>1903</v>
      </c>
      <c r="AF40" s="154">
        <v>1636</v>
      </c>
      <c r="AG40" s="154">
        <v>1415</v>
      </c>
      <c r="AH40" s="110" t="s">
        <v>2784</v>
      </c>
      <c r="AI40" s="111">
        <v>8.8779430963953594</v>
      </c>
      <c r="AJ40" s="111">
        <v>3.6192770074832001</v>
      </c>
      <c r="AK40" s="112">
        <v>2.30646938079928E-57</v>
      </c>
      <c r="AL40" s="112">
        <v>1.78385055404406E-54</v>
      </c>
      <c r="AM40" s="111">
        <v>34</v>
      </c>
    </row>
    <row r="41" spans="1:39">
      <c r="A41" s="149" t="s">
        <v>3865</v>
      </c>
      <c r="B41" s="130">
        <v>51</v>
      </c>
      <c r="C41" s="130">
        <v>76</v>
      </c>
      <c r="D41" s="130">
        <v>53</v>
      </c>
      <c r="E41" s="130">
        <v>22</v>
      </c>
      <c r="F41" s="130">
        <v>20</v>
      </c>
      <c r="G41" s="130">
        <v>21</v>
      </c>
      <c r="H41" s="149" t="s">
        <v>3864</v>
      </c>
      <c r="I41" s="150">
        <v>5.1528548928379596</v>
      </c>
      <c r="J41" s="150">
        <v>-1.52492253071947</v>
      </c>
      <c r="K41" s="150">
        <v>3.5205669731683601E-4</v>
      </c>
      <c r="L41" s="150">
        <v>5.5474318531535099E-3</v>
      </c>
      <c r="M41" s="150">
        <v>1664</v>
      </c>
      <c r="N41" s="115" t="s">
        <v>10048</v>
      </c>
      <c r="O41" s="117">
        <v>101</v>
      </c>
      <c r="P41" s="117">
        <v>129</v>
      </c>
      <c r="Q41" s="117">
        <v>134</v>
      </c>
      <c r="R41" s="117">
        <v>35</v>
      </c>
      <c r="S41" s="117">
        <v>50</v>
      </c>
      <c r="T41" s="117">
        <v>32</v>
      </c>
      <c r="U41" s="115" t="s">
        <v>10049</v>
      </c>
      <c r="V41" s="152">
        <v>6.1085502493894497</v>
      </c>
      <c r="W41" s="152">
        <v>-1.5149256467095999</v>
      </c>
      <c r="X41" s="153">
        <v>1.87475936078287E-6</v>
      </c>
      <c r="Y41" s="153">
        <v>1.8926211269622902E-5</v>
      </c>
      <c r="Z41" s="152">
        <v>2582</v>
      </c>
      <c r="AA41" s="110" t="s">
        <v>2797</v>
      </c>
      <c r="AB41" s="154">
        <v>121</v>
      </c>
      <c r="AC41" s="154">
        <v>181</v>
      </c>
      <c r="AD41" s="154">
        <v>75</v>
      </c>
      <c r="AE41" s="154">
        <v>3874</v>
      </c>
      <c r="AF41" s="154">
        <v>2979</v>
      </c>
      <c r="AG41" s="154">
        <v>5308</v>
      </c>
      <c r="AH41" s="110" t="s">
        <v>2796</v>
      </c>
      <c r="AI41" s="111">
        <v>9.4721297780586902</v>
      </c>
      <c r="AJ41" s="111">
        <v>5.0097204241262396</v>
      </c>
      <c r="AK41" s="112">
        <v>9.3280298655584396E-57</v>
      </c>
      <c r="AL41" s="112">
        <v>7.0082820955635604E-54</v>
      </c>
      <c r="AM41" s="111">
        <v>35</v>
      </c>
    </row>
    <row r="42" spans="1:39">
      <c r="A42" s="149" t="s">
        <v>3867</v>
      </c>
      <c r="B42" s="130">
        <v>126</v>
      </c>
      <c r="C42" s="130">
        <v>108</v>
      </c>
      <c r="D42" s="130">
        <v>82</v>
      </c>
      <c r="E42" s="130">
        <v>2</v>
      </c>
      <c r="F42" s="130">
        <v>6</v>
      </c>
      <c r="G42" s="130">
        <v>2</v>
      </c>
      <c r="H42" s="149" t="s">
        <v>3866</v>
      </c>
      <c r="I42" s="150">
        <v>4.2388836010204498</v>
      </c>
      <c r="J42" s="150">
        <v>-4.9603702766249098</v>
      </c>
      <c r="K42" s="151">
        <v>4.8185225937268302E-19</v>
      </c>
      <c r="L42" s="151">
        <v>1.1382131748425E-16</v>
      </c>
      <c r="M42" s="150">
        <v>111</v>
      </c>
      <c r="N42" s="115" t="s">
        <v>10050</v>
      </c>
      <c r="O42" s="117">
        <v>259</v>
      </c>
      <c r="P42" s="117">
        <v>257</v>
      </c>
      <c r="Q42" s="117">
        <v>167</v>
      </c>
      <c r="R42" s="117">
        <v>479</v>
      </c>
      <c r="S42" s="117">
        <v>454</v>
      </c>
      <c r="T42" s="117">
        <v>444</v>
      </c>
      <c r="U42" s="115" t="s">
        <v>3850</v>
      </c>
      <c r="V42" s="152">
        <v>8.3355370344536794</v>
      </c>
      <c r="W42" s="152">
        <v>1.1466463491024901</v>
      </c>
      <c r="X42" s="153">
        <v>8.5932417255869996E-7</v>
      </c>
      <c r="Y42" s="153">
        <v>9.3485575467091297E-6</v>
      </c>
      <c r="Z42" s="152">
        <v>2396</v>
      </c>
      <c r="AA42" s="110" t="s">
        <v>6073</v>
      </c>
      <c r="AB42" s="154">
        <v>0</v>
      </c>
      <c r="AC42" s="154">
        <v>0</v>
      </c>
      <c r="AD42" s="154">
        <v>0</v>
      </c>
      <c r="AE42" s="154">
        <v>295</v>
      </c>
      <c r="AF42" s="154">
        <v>251</v>
      </c>
      <c r="AG42" s="154">
        <v>520</v>
      </c>
      <c r="AH42" s="110" t="s">
        <v>6072</v>
      </c>
      <c r="AI42" s="111">
        <v>-2.6177781177363899</v>
      </c>
      <c r="AJ42" s="111">
        <v>10.079395328932399</v>
      </c>
      <c r="AK42" s="112">
        <v>3.0100799156324601E-55</v>
      </c>
      <c r="AL42" s="112">
        <v>2.19869615170753E-52</v>
      </c>
      <c r="AM42" s="111">
        <v>36</v>
      </c>
    </row>
    <row r="43" spans="1:39">
      <c r="A43" s="149" t="s">
        <v>3869</v>
      </c>
      <c r="B43" s="130">
        <v>750</v>
      </c>
      <c r="C43" s="130">
        <v>710</v>
      </c>
      <c r="D43" s="130">
        <v>960</v>
      </c>
      <c r="E43" s="130">
        <v>302</v>
      </c>
      <c r="F43" s="130">
        <v>202</v>
      </c>
      <c r="G43" s="130">
        <v>224</v>
      </c>
      <c r="H43" s="149" t="s">
        <v>3868</v>
      </c>
      <c r="I43" s="150">
        <v>8.7855932802266405</v>
      </c>
      <c r="J43" s="150">
        <v>-1.7457144861446601</v>
      </c>
      <c r="K43" s="151">
        <v>3.7766417306465398E-12</v>
      </c>
      <c r="L43" s="151">
        <v>4.1959129736251E-10</v>
      </c>
      <c r="M43" s="150">
        <v>236</v>
      </c>
      <c r="N43" s="115" t="s">
        <v>9222</v>
      </c>
      <c r="O43" s="117">
        <v>10</v>
      </c>
      <c r="P43" s="117">
        <v>10</v>
      </c>
      <c r="Q43" s="117">
        <v>8</v>
      </c>
      <c r="R43" s="117">
        <v>1</v>
      </c>
      <c r="S43" s="117">
        <v>2</v>
      </c>
      <c r="T43" s="117">
        <v>1</v>
      </c>
      <c r="U43" s="115" t="s">
        <v>3850</v>
      </c>
      <c r="V43" s="152">
        <v>1.8183058006175701</v>
      </c>
      <c r="W43" s="152">
        <v>-2.6778061071249502</v>
      </c>
      <c r="X43" s="152">
        <v>2.4323138641442501E-4</v>
      </c>
      <c r="Y43" s="152">
        <v>1.5247881958341499E-3</v>
      </c>
      <c r="Z43" s="152">
        <v>4158</v>
      </c>
      <c r="AA43" s="110" t="s">
        <v>3661</v>
      </c>
      <c r="AB43" s="154">
        <v>7</v>
      </c>
      <c r="AC43" s="154">
        <v>7</v>
      </c>
      <c r="AD43" s="154">
        <v>4</v>
      </c>
      <c r="AE43" s="154">
        <v>277</v>
      </c>
      <c r="AF43" s="154">
        <v>366</v>
      </c>
      <c r="AG43" s="154">
        <v>393</v>
      </c>
      <c r="AH43" s="110" t="s">
        <v>3637</v>
      </c>
      <c r="AI43" s="111">
        <v>5.5032587113110498</v>
      </c>
      <c r="AJ43" s="111">
        <v>5.8414469887940896</v>
      </c>
      <c r="AK43" s="112">
        <v>7.7324355198711307E-55</v>
      </c>
      <c r="AL43" s="112">
        <v>5.4954628224467898E-52</v>
      </c>
      <c r="AM43" s="111">
        <v>37</v>
      </c>
    </row>
    <row r="44" spans="1:39">
      <c r="A44" s="149" t="s">
        <v>3871</v>
      </c>
      <c r="B44" s="130">
        <v>696</v>
      </c>
      <c r="C44" s="130">
        <v>523</v>
      </c>
      <c r="D44" s="130">
        <v>580</v>
      </c>
      <c r="E44" s="130">
        <v>82</v>
      </c>
      <c r="F44" s="130">
        <v>38</v>
      </c>
      <c r="G44" s="130">
        <v>20</v>
      </c>
      <c r="H44" s="149" t="s">
        <v>3870</v>
      </c>
      <c r="I44" s="150">
        <v>7.3712485808551902</v>
      </c>
      <c r="J44" s="150">
        <v>-3.7114866783915899</v>
      </c>
      <c r="K44" s="151">
        <v>4.1288794110449498E-20</v>
      </c>
      <c r="L44" s="151">
        <v>1.05106037046212E-17</v>
      </c>
      <c r="M44" s="150">
        <v>103</v>
      </c>
      <c r="N44" s="115" t="s">
        <v>10051</v>
      </c>
      <c r="O44" s="117">
        <v>374</v>
      </c>
      <c r="P44" s="117">
        <v>501</v>
      </c>
      <c r="Q44" s="117">
        <v>433</v>
      </c>
      <c r="R44" s="117">
        <v>916</v>
      </c>
      <c r="S44" s="117">
        <v>756</v>
      </c>
      <c r="T44" s="117">
        <v>765</v>
      </c>
      <c r="U44" s="115" t="s">
        <v>10052</v>
      </c>
      <c r="V44" s="152">
        <v>9.2212312919129502</v>
      </c>
      <c r="W44" s="152">
        <v>1.0247409989071701</v>
      </c>
      <c r="X44" s="153">
        <v>7.8517939739500103E-7</v>
      </c>
      <c r="Y44" s="153">
        <v>8.5993639380244094E-6</v>
      </c>
      <c r="Z44" s="152">
        <v>2380</v>
      </c>
      <c r="AA44" s="110" t="s">
        <v>6529</v>
      </c>
      <c r="AB44" s="154">
        <v>171</v>
      </c>
      <c r="AC44" s="154">
        <v>173</v>
      </c>
      <c r="AD44" s="154">
        <v>190</v>
      </c>
      <c r="AE44" s="154">
        <v>0</v>
      </c>
      <c r="AF44" s="154">
        <v>0</v>
      </c>
      <c r="AG44" s="154">
        <v>0</v>
      </c>
      <c r="AH44" s="110" t="s">
        <v>3637</v>
      </c>
      <c r="AI44" s="111">
        <v>-2.6177781177363899</v>
      </c>
      <c r="AJ44" s="111">
        <v>-9.1018634527616804</v>
      </c>
      <c r="AK44" s="112">
        <v>1.69179667295949E-51</v>
      </c>
      <c r="AL44" s="112">
        <v>1.1707232976879601E-48</v>
      </c>
      <c r="AM44" s="111">
        <v>38</v>
      </c>
    </row>
    <row r="45" spans="1:39">
      <c r="A45" s="149" t="s">
        <v>3873</v>
      </c>
      <c r="B45" s="130">
        <v>112</v>
      </c>
      <c r="C45" s="130">
        <v>101</v>
      </c>
      <c r="D45" s="130">
        <v>104</v>
      </c>
      <c r="E45" s="130">
        <v>234</v>
      </c>
      <c r="F45" s="130">
        <v>226</v>
      </c>
      <c r="G45" s="130">
        <v>281</v>
      </c>
      <c r="H45" s="149" t="s">
        <v>3872</v>
      </c>
      <c r="I45" s="150">
        <v>7.3372868516341097</v>
      </c>
      <c r="J45" s="150">
        <v>1.2247804217925</v>
      </c>
      <c r="K45" s="151">
        <v>6.2895653792447101E-5</v>
      </c>
      <c r="L45" s="150">
        <v>1.28436451903268E-3</v>
      </c>
      <c r="M45" s="150">
        <v>1284</v>
      </c>
      <c r="N45" s="115" t="s">
        <v>10053</v>
      </c>
      <c r="O45" s="117">
        <v>282</v>
      </c>
      <c r="P45" s="117">
        <v>1354</v>
      </c>
      <c r="Q45" s="117">
        <v>910</v>
      </c>
      <c r="R45" s="117">
        <v>4268</v>
      </c>
      <c r="S45" s="117">
        <v>3664</v>
      </c>
      <c r="T45" s="117">
        <v>3918</v>
      </c>
      <c r="U45" s="115" t="s">
        <v>10054</v>
      </c>
      <c r="V45" s="152">
        <v>10.8468277047605</v>
      </c>
      <c r="W45" s="152">
        <v>2.3352120072166702</v>
      </c>
      <c r="X45" s="153">
        <v>7.3868910990325497E-9</v>
      </c>
      <c r="Y45" s="153">
        <v>1.1420326416808E-7</v>
      </c>
      <c r="Z45" s="152">
        <v>1686</v>
      </c>
      <c r="AA45" s="110" t="s">
        <v>6533</v>
      </c>
      <c r="AB45" s="154">
        <v>187</v>
      </c>
      <c r="AC45" s="154">
        <v>163</v>
      </c>
      <c r="AD45" s="154">
        <v>180</v>
      </c>
      <c r="AE45" s="154">
        <v>0</v>
      </c>
      <c r="AF45" s="154">
        <v>0</v>
      </c>
      <c r="AG45" s="154">
        <v>0</v>
      </c>
      <c r="AH45" s="110" t="s">
        <v>3637</v>
      </c>
      <c r="AI45" s="111">
        <v>-2.6177781177363899</v>
      </c>
      <c r="AJ45" s="111">
        <v>-9.0904036377286506</v>
      </c>
      <c r="AK45" s="112">
        <v>2.8267282084976599E-51</v>
      </c>
      <c r="AL45" s="112">
        <v>1.90593961463217E-48</v>
      </c>
      <c r="AM45" s="111">
        <v>39</v>
      </c>
    </row>
    <row r="46" spans="1:39">
      <c r="A46" s="149" t="s">
        <v>3875</v>
      </c>
      <c r="B46" s="130">
        <v>26</v>
      </c>
      <c r="C46" s="130">
        <v>7</v>
      </c>
      <c r="D46" s="130">
        <v>13</v>
      </c>
      <c r="E46" s="130">
        <v>0</v>
      </c>
      <c r="F46" s="130">
        <v>0</v>
      </c>
      <c r="G46" s="130">
        <v>2</v>
      </c>
      <c r="H46" s="149" t="s">
        <v>3874</v>
      </c>
      <c r="I46" s="150">
        <v>1.6828935244727501</v>
      </c>
      <c r="J46" s="150">
        <v>-4.4828636607662098</v>
      </c>
      <c r="K46" s="151">
        <v>6.3469562496537904E-6</v>
      </c>
      <c r="L46" s="150">
        <v>1.78751012745352E-4</v>
      </c>
      <c r="M46" s="150">
        <v>931</v>
      </c>
      <c r="N46" s="115" t="s">
        <v>10055</v>
      </c>
      <c r="O46" s="117">
        <v>4</v>
      </c>
      <c r="P46" s="117">
        <v>10</v>
      </c>
      <c r="Q46" s="117">
        <v>10</v>
      </c>
      <c r="R46" s="117">
        <v>28</v>
      </c>
      <c r="S46" s="117">
        <v>37</v>
      </c>
      <c r="T46" s="117">
        <v>42</v>
      </c>
      <c r="U46" s="115" t="s">
        <v>10054</v>
      </c>
      <c r="V46" s="152">
        <v>4.0847949953664902</v>
      </c>
      <c r="W46" s="152">
        <v>2.2676113026471798</v>
      </c>
      <c r="X46" s="153">
        <v>2.1971824993412499E-7</v>
      </c>
      <c r="Y46" s="153">
        <v>2.6563895652981999E-6</v>
      </c>
      <c r="Z46" s="152">
        <v>2156</v>
      </c>
      <c r="AA46" s="110" t="s">
        <v>6579</v>
      </c>
      <c r="AB46" s="154">
        <v>0</v>
      </c>
      <c r="AC46" s="154">
        <v>0</v>
      </c>
      <c r="AD46" s="154">
        <v>1</v>
      </c>
      <c r="AE46" s="154">
        <v>188</v>
      </c>
      <c r="AF46" s="154">
        <v>182</v>
      </c>
      <c r="AG46" s="154">
        <v>175</v>
      </c>
      <c r="AH46" s="110" t="s">
        <v>6578</v>
      </c>
      <c r="AI46" s="111">
        <v>2.9858425230222601</v>
      </c>
      <c r="AJ46" s="111">
        <v>9.0306762826128608</v>
      </c>
      <c r="AK46" s="112">
        <v>8.3129120994033901E-51</v>
      </c>
      <c r="AL46" s="112">
        <v>5.4649084141477898E-48</v>
      </c>
      <c r="AM46" s="111">
        <v>40</v>
      </c>
    </row>
    <row r="47" spans="1:39">
      <c r="A47" s="149" t="s">
        <v>3877</v>
      </c>
      <c r="B47" s="130">
        <v>24</v>
      </c>
      <c r="C47" s="130">
        <v>20</v>
      </c>
      <c r="D47" s="130">
        <v>16</v>
      </c>
      <c r="E47" s="130">
        <v>119</v>
      </c>
      <c r="F47" s="130">
        <v>79</v>
      </c>
      <c r="G47" s="130">
        <v>112</v>
      </c>
      <c r="H47" s="149" t="s">
        <v>3876</v>
      </c>
      <c r="I47" s="150">
        <v>5.5027946120555402</v>
      </c>
      <c r="J47" s="150">
        <v>2.3619513532674499</v>
      </c>
      <c r="K47" s="151">
        <v>1.0034411564195E-8</v>
      </c>
      <c r="L47" s="151">
        <v>6.0069011692509896E-7</v>
      </c>
      <c r="M47" s="150">
        <v>438</v>
      </c>
      <c r="N47" s="115" t="s">
        <v>9223</v>
      </c>
      <c r="O47" s="117">
        <v>0</v>
      </c>
      <c r="P47" s="117">
        <v>0</v>
      </c>
      <c r="Q47" s="117">
        <v>0</v>
      </c>
      <c r="R47" s="117">
        <v>6</v>
      </c>
      <c r="S47" s="117">
        <v>3</v>
      </c>
      <c r="T47" s="117">
        <v>2</v>
      </c>
      <c r="U47" s="115" t="s">
        <v>9224</v>
      </c>
      <c r="V47" s="152">
        <v>-2.6203558621730298</v>
      </c>
      <c r="W47" s="152">
        <v>3.6474921225209598</v>
      </c>
      <c r="X47" s="152">
        <v>2.2040184968385901E-3</v>
      </c>
      <c r="Y47" s="152">
        <v>1.02060661109601E-2</v>
      </c>
      <c r="Z47" s="152">
        <v>5629</v>
      </c>
      <c r="AA47" s="110" t="s">
        <v>6348</v>
      </c>
      <c r="AB47" s="154">
        <v>0</v>
      </c>
      <c r="AC47" s="154">
        <v>0</v>
      </c>
      <c r="AD47" s="154">
        <v>0</v>
      </c>
      <c r="AE47" s="154">
        <v>155</v>
      </c>
      <c r="AF47" s="154">
        <v>156</v>
      </c>
      <c r="AG47" s="154">
        <v>174</v>
      </c>
      <c r="AH47" s="110" t="s">
        <v>3637</v>
      </c>
      <c r="AI47" s="111">
        <v>-2.6177781177363899</v>
      </c>
      <c r="AJ47" s="111">
        <v>8.9481682464948804</v>
      </c>
      <c r="AK47" s="112">
        <v>2.68917791984724E-49</v>
      </c>
      <c r="AL47" s="112">
        <v>1.72474689220252E-46</v>
      </c>
      <c r="AM47" s="111">
        <v>41</v>
      </c>
    </row>
    <row r="48" spans="1:39">
      <c r="A48" s="149" t="s">
        <v>3879</v>
      </c>
      <c r="B48" s="130">
        <v>497</v>
      </c>
      <c r="C48" s="130">
        <v>337</v>
      </c>
      <c r="D48" s="130">
        <v>448</v>
      </c>
      <c r="E48" s="130">
        <v>1602</v>
      </c>
      <c r="F48" s="130">
        <v>832</v>
      </c>
      <c r="G48" s="130">
        <v>1248</v>
      </c>
      <c r="H48" s="149" t="s">
        <v>3878</v>
      </c>
      <c r="I48" s="150">
        <v>9.4923741042607208</v>
      </c>
      <c r="J48" s="150">
        <v>1.5104257129790299</v>
      </c>
      <c r="K48" s="151">
        <v>4.0120245661549302E-9</v>
      </c>
      <c r="L48" s="151">
        <v>2.6699310691518302E-7</v>
      </c>
      <c r="M48" s="150">
        <v>394</v>
      </c>
      <c r="N48" s="115" t="s">
        <v>9225</v>
      </c>
      <c r="O48" s="117">
        <v>13</v>
      </c>
      <c r="P48" s="117">
        <v>39</v>
      </c>
      <c r="Q48" s="117">
        <v>44</v>
      </c>
      <c r="R48" s="117">
        <v>1</v>
      </c>
      <c r="S48" s="117">
        <v>4</v>
      </c>
      <c r="T48" s="117">
        <v>0</v>
      </c>
      <c r="U48" s="115" t="s">
        <v>9226</v>
      </c>
      <c r="V48" s="152">
        <v>2.87950702579462</v>
      </c>
      <c r="W48" s="152">
        <v>-4.15052196030934</v>
      </c>
      <c r="X48" s="153">
        <v>1.62236252019144E-8</v>
      </c>
      <c r="Y48" s="153">
        <v>2.3837937683940299E-7</v>
      </c>
      <c r="Z48" s="152">
        <v>1774</v>
      </c>
      <c r="AA48" s="110" t="s">
        <v>6531</v>
      </c>
      <c r="AB48" s="154">
        <v>164</v>
      </c>
      <c r="AC48" s="154">
        <v>150</v>
      </c>
      <c r="AD48" s="154">
        <v>163</v>
      </c>
      <c r="AE48" s="154">
        <v>0</v>
      </c>
      <c r="AF48" s="154">
        <v>0</v>
      </c>
      <c r="AG48" s="154">
        <v>0</v>
      </c>
      <c r="AH48" s="110" t="s">
        <v>3637</v>
      </c>
      <c r="AI48" s="111">
        <v>-2.6177781177363899</v>
      </c>
      <c r="AJ48" s="111">
        <v>-8.9383609912892599</v>
      </c>
      <c r="AK48" s="112">
        <v>1.0928225417598001E-48</v>
      </c>
      <c r="AL48" s="112">
        <v>6.8421098947894799E-46</v>
      </c>
      <c r="AM48" s="111">
        <v>42</v>
      </c>
    </row>
    <row r="49" spans="1:39">
      <c r="A49" s="149" t="s">
        <v>3881</v>
      </c>
      <c r="B49" s="130">
        <v>155</v>
      </c>
      <c r="C49" s="130">
        <v>93</v>
      </c>
      <c r="D49" s="130">
        <v>105</v>
      </c>
      <c r="E49" s="130">
        <v>1178</v>
      </c>
      <c r="F49" s="130">
        <v>1029</v>
      </c>
      <c r="G49" s="130">
        <v>1272</v>
      </c>
      <c r="H49" s="149" t="s">
        <v>3880</v>
      </c>
      <c r="I49" s="150">
        <v>8.5261259342032805</v>
      </c>
      <c r="J49" s="150">
        <v>3.3039583743559602</v>
      </c>
      <c r="K49" s="151">
        <v>1.18925711240541E-35</v>
      </c>
      <c r="L49" s="151">
        <v>6.9294047749488602E-33</v>
      </c>
      <c r="M49" s="150">
        <v>45</v>
      </c>
      <c r="N49" s="115" t="s">
        <v>9227</v>
      </c>
      <c r="O49" s="117">
        <v>1</v>
      </c>
      <c r="P49" s="117">
        <v>0</v>
      </c>
      <c r="Q49" s="117">
        <v>1</v>
      </c>
      <c r="R49" s="117">
        <v>16</v>
      </c>
      <c r="S49" s="117">
        <v>4</v>
      </c>
      <c r="T49" s="117">
        <v>19</v>
      </c>
      <c r="U49" s="115" t="s">
        <v>9226</v>
      </c>
      <c r="V49" s="152">
        <v>1.56082953849378</v>
      </c>
      <c r="W49" s="152">
        <v>4.4105099987105101</v>
      </c>
      <c r="X49" s="153">
        <v>3.6604986839923498E-6</v>
      </c>
      <c r="Y49" s="153">
        <v>3.5014516953007203E-5</v>
      </c>
      <c r="Z49" s="152">
        <v>2725</v>
      </c>
      <c r="AA49" s="110" t="s">
        <v>5922</v>
      </c>
      <c r="AB49" s="154">
        <v>189</v>
      </c>
      <c r="AC49" s="154">
        <v>157</v>
      </c>
      <c r="AD49" s="154">
        <v>226</v>
      </c>
      <c r="AE49" s="154">
        <v>0</v>
      </c>
      <c r="AF49" s="154">
        <v>0</v>
      </c>
      <c r="AG49" s="154">
        <v>0</v>
      </c>
      <c r="AH49" s="110" t="s">
        <v>5921</v>
      </c>
      <c r="AI49" s="111">
        <v>-2.6177781177363899</v>
      </c>
      <c r="AJ49" s="111">
        <v>-9.2047385927244907</v>
      </c>
      <c r="AK49" s="112">
        <v>1.1571338289193699E-48</v>
      </c>
      <c r="AL49" s="112">
        <v>7.0762770151776294E-46</v>
      </c>
      <c r="AM49" s="111">
        <v>43</v>
      </c>
    </row>
    <row r="50" spans="1:39">
      <c r="A50" s="149" t="s">
        <v>3883</v>
      </c>
      <c r="B50" s="130">
        <v>205</v>
      </c>
      <c r="C50" s="130">
        <v>102</v>
      </c>
      <c r="D50" s="130">
        <v>182</v>
      </c>
      <c r="E50" s="130">
        <v>417</v>
      </c>
      <c r="F50" s="130">
        <v>303</v>
      </c>
      <c r="G50" s="130">
        <v>441</v>
      </c>
      <c r="H50" s="149" t="s">
        <v>3882</v>
      </c>
      <c r="I50" s="150">
        <v>7.96744688344703</v>
      </c>
      <c r="J50" s="150">
        <v>1.2483570165619799</v>
      </c>
      <c r="K50" s="151">
        <v>8.7019842469423001E-5</v>
      </c>
      <c r="L50" s="150">
        <v>1.6863712265693101E-3</v>
      </c>
      <c r="M50" s="150">
        <v>1353</v>
      </c>
      <c r="N50" s="115" t="s">
        <v>3853</v>
      </c>
      <c r="O50" s="117">
        <v>107</v>
      </c>
      <c r="P50" s="117">
        <v>92</v>
      </c>
      <c r="Q50" s="117">
        <v>96</v>
      </c>
      <c r="R50" s="117">
        <v>29</v>
      </c>
      <c r="S50" s="117">
        <v>38</v>
      </c>
      <c r="T50" s="117">
        <v>40</v>
      </c>
      <c r="U50" s="115" t="s">
        <v>3852</v>
      </c>
      <c r="V50" s="152">
        <v>5.8878677265378503</v>
      </c>
      <c r="W50" s="152">
        <v>-1.33715689968614</v>
      </c>
      <c r="X50" s="153">
        <v>7.6013752889479704E-6</v>
      </c>
      <c r="Y50" s="153">
        <v>6.7706721743766401E-5</v>
      </c>
      <c r="Z50" s="152">
        <v>2926</v>
      </c>
      <c r="AA50" s="110" t="s">
        <v>3726</v>
      </c>
      <c r="AB50" s="154">
        <v>274</v>
      </c>
      <c r="AC50" s="154">
        <v>291</v>
      </c>
      <c r="AD50" s="154">
        <v>232</v>
      </c>
      <c r="AE50" s="154">
        <v>2044</v>
      </c>
      <c r="AF50" s="154">
        <v>2046</v>
      </c>
      <c r="AG50" s="154">
        <v>1780</v>
      </c>
      <c r="AH50" s="110" t="s">
        <v>3725</v>
      </c>
      <c r="AI50" s="111">
        <v>9.4934086834912499</v>
      </c>
      <c r="AJ50" s="111">
        <v>2.87481393343369</v>
      </c>
      <c r="AK50" s="112">
        <v>4.2154297344289102E-48</v>
      </c>
      <c r="AL50" s="112">
        <v>2.5192940976486999E-45</v>
      </c>
      <c r="AM50" s="111">
        <v>44</v>
      </c>
    </row>
    <row r="51" spans="1:39">
      <c r="A51" s="149" t="s">
        <v>3885</v>
      </c>
      <c r="B51" s="130">
        <v>1708</v>
      </c>
      <c r="C51" s="130">
        <v>3550</v>
      </c>
      <c r="D51" s="130">
        <v>3177</v>
      </c>
      <c r="E51" s="130">
        <v>1335</v>
      </c>
      <c r="F51" s="130">
        <v>1587</v>
      </c>
      <c r="G51" s="130">
        <v>1073</v>
      </c>
      <c r="H51" s="149" t="s">
        <v>3884</v>
      </c>
      <c r="I51" s="150">
        <v>10.925105761846</v>
      </c>
      <c r="J51" s="150">
        <v>-1.0883752954841299</v>
      </c>
      <c r="K51" s="150">
        <v>1.8793960702309201E-4</v>
      </c>
      <c r="L51" s="150">
        <v>3.2569573669170302E-3</v>
      </c>
      <c r="M51" s="150">
        <v>1513</v>
      </c>
      <c r="N51" s="115" t="s">
        <v>10056</v>
      </c>
      <c r="O51" s="117">
        <v>23427</v>
      </c>
      <c r="P51" s="117">
        <v>25379</v>
      </c>
      <c r="Q51" s="117">
        <v>19984</v>
      </c>
      <c r="R51" s="117">
        <v>4860</v>
      </c>
      <c r="S51" s="117">
        <v>7034</v>
      </c>
      <c r="T51" s="117">
        <v>5396</v>
      </c>
      <c r="U51" s="115" t="s">
        <v>3855</v>
      </c>
      <c r="V51" s="152">
        <v>13.4888999685007</v>
      </c>
      <c r="W51" s="152">
        <v>-1.8638034493748801</v>
      </c>
      <c r="X51" s="153">
        <v>2.1086822226705699E-18</v>
      </c>
      <c r="Y51" s="153">
        <v>9.1608184693551899E-17</v>
      </c>
      <c r="Z51" s="152">
        <v>600</v>
      </c>
      <c r="AA51" s="110" t="s">
        <v>5537</v>
      </c>
      <c r="AB51" s="154">
        <v>0</v>
      </c>
      <c r="AC51" s="154">
        <v>0</v>
      </c>
      <c r="AD51" s="154">
        <v>0</v>
      </c>
      <c r="AE51" s="154">
        <v>132</v>
      </c>
      <c r="AF51" s="154">
        <v>162</v>
      </c>
      <c r="AG51" s="154">
        <v>167</v>
      </c>
      <c r="AH51" s="110" t="s">
        <v>5536</v>
      </c>
      <c r="AI51" s="111">
        <v>-2.6177781177363899</v>
      </c>
      <c r="AJ51" s="111">
        <v>8.8738935257735196</v>
      </c>
      <c r="AK51" s="112">
        <v>7.8337642157236899E-47</v>
      </c>
      <c r="AL51" s="112">
        <v>4.5777036403704496E-44</v>
      </c>
      <c r="AM51" s="111">
        <v>45</v>
      </c>
    </row>
    <row r="52" spans="1:39">
      <c r="A52" s="149" t="s">
        <v>3887</v>
      </c>
      <c r="B52" s="130">
        <v>16</v>
      </c>
      <c r="C52" s="130">
        <v>9</v>
      </c>
      <c r="D52" s="130">
        <v>13</v>
      </c>
      <c r="E52" s="130">
        <v>5</v>
      </c>
      <c r="F52" s="130">
        <v>2</v>
      </c>
      <c r="G52" s="130">
        <v>2</v>
      </c>
      <c r="H52" s="149" t="s">
        <v>3886</v>
      </c>
      <c r="I52" s="150">
        <v>2.6082402886308298</v>
      </c>
      <c r="J52" s="150">
        <v>-2.10038435677781</v>
      </c>
      <c r="K52" s="150">
        <v>2.3839802693374598E-3</v>
      </c>
      <c r="L52" s="150">
        <v>2.6776871203497699E-2</v>
      </c>
      <c r="M52" s="150">
        <v>2331</v>
      </c>
      <c r="N52" s="115" t="s">
        <v>10057</v>
      </c>
      <c r="O52" s="117">
        <v>1</v>
      </c>
      <c r="P52" s="117">
        <v>0</v>
      </c>
      <c r="Q52" s="117">
        <v>2</v>
      </c>
      <c r="R52" s="117">
        <v>30</v>
      </c>
      <c r="S52" s="117">
        <v>9</v>
      </c>
      <c r="T52" s="117">
        <v>40</v>
      </c>
      <c r="U52" s="115" t="s">
        <v>10058</v>
      </c>
      <c r="V52" s="152">
        <v>2.3702973901573001</v>
      </c>
      <c r="W52" s="152">
        <v>4.8254208226107203</v>
      </c>
      <c r="X52" s="153">
        <v>7.1514356824889799E-9</v>
      </c>
      <c r="Y52" s="153">
        <v>1.10891922962378E-7</v>
      </c>
      <c r="Z52" s="152">
        <v>1681</v>
      </c>
      <c r="AA52" s="110" t="s">
        <v>5446</v>
      </c>
      <c r="AB52" s="154">
        <v>199</v>
      </c>
      <c r="AC52" s="154">
        <v>206</v>
      </c>
      <c r="AD52" s="154">
        <v>138</v>
      </c>
      <c r="AE52" s="154">
        <v>1</v>
      </c>
      <c r="AF52" s="154">
        <v>0</v>
      </c>
      <c r="AG52" s="154">
        <v>0</v>
      </c>
      <c r="AH52" s="110" t="s">
        <v>5444</v>
      </c>
      <c r="AI52" s="111">
        <v>2.96922687395086</v>
      </c>
      <c r="AJ52" s="111">
        <v>-9.06090663665824</v>
      </c>
      <c r="AK52" s="112">
        <v>9.4831514534423708E-47</v>
      </c>
      <c r="AL52" s="112">
        <v>5.4210641439069696E-44</v>
      </c>
      <c r="AM52" s="111">
        <v>46</v>
      </c>
    </row>
    <row r="53" spans="1:39">
      <c r="A53" s="149" t="s">
        <v>3889</v>
      </c>
      <c r="B53" s="130">
        <v>33</v>
      </c>
      <c r="C53" s="130">
        <v>33</v>
      </c>
      <c r="D53" s="130">
        <v>21</v>
      </c>
      <c r="E53" s="130">
        <v>75</v>
      </c>
      <c r="F53" s="130">
        <v>81</v>
      </c>
      <c r="G53" s="130">
        <v>78</v>
      </c>
      <c r="H53" s="149" t="s">
        <v>3888</v>
      </c>
      <c r="I53" s="150">
        <v>5.5739068641081397</v>
      </c>
      <c r="J53" s="150">
        <v>1.4268815368855701</v>
      </c>
      <c r="K53" s="150">
        <v>3.2929437190607901E-4</v>
      </c>
      <c r="L53" s="150">
        <v>5.23596023734226E-3</v>
      </c>
      <c r="M53" s="150">
        <v>1649</v>
      </c>
      <c r="N53" s="115" t="s">
        <v>10059</v>
      </c>
      <c r="O53" s="117">
        <v>5</v>
      </c>
      <c r="P53" s="117">
        <v>16</v>
      </c>
      <c r="Q53" s="117">
        <v>11</v>
      </c>
      <c r="R53" s="117">
        <v>32</v>
      </c>
      <c r="S53" s="117">
        <v>44</v>
      </c>
      <c r="T53" s="117">
        <v>40</v>
      </c>
      <c r="U53" s="115" t="s">
        <v>10058</v>
      </c>
      <c r="V53" s="152">
        <v>4.3494412364024697</v>
      </c>
      <c r="W53" s="152">
        <v>1.97416570470794</v>
      </c>
      <c r="X53" s="153">
        <v>4.0468221553583296E-6</v>
      </c>
      <c r="Y53" s="153">
        <v>3.8205167077714698E-5</v>
      </c>
      <c r="Z53" s="152">
        <v>2761</v>
      </c>
      <c r="AA53" s="110" t="s">
        <v>3664</v>
      </c>
      <c r="AB53" s="154">
        <v>168</v>
      </c>
      <c r="AC53" s="154">
        <v>199</v>
      </c>
      <c r="AD53" s="154">
        <v>141</v>
      </c>
      <c r="AE53" s="154">
        <v>1</v>
      </c>
      <c r="AF53" s="154">
        <v>0</v>
      </c>
      <c r="AG53" s="154">
        <v>0</v>
      </c>
      <c r="AH53" s="110" t="s">
        <v>3637</v>
      </c>
      <c r="AI53" s="111">
        <v>2.9217524159676498</v>
      </c>
      <c r="AJ53" s="111">
        <v>-8.9659577206918204</v>
      </c>
      <c r="AK53" s="112">
        <v>1.1300115554502701E-46</v>
      </c>
      <c r="AL53" s="112">
        <v>6.3222944387489697E-44</v>
      </c>
      <c r="AM53" s="111">
        <v>47</v>
      </c>
    </row>
    <row r="54" spans="1:39">
      <c r="A54" s="149" t="s">
        <v>3891</v>
      </c>
      <c r="B54" s="130">
        <v>95</v>
      </c>
      <c r="C54" s="130">
        <v>111</v>
      </c>
      <c r="D54" s="130">
        <v>94</v>
      </c>
      <c r="E54" s="130">
        <v>40</v>
      </c>
      <c r="F54" s="130">
        <v>35</v>
      </c>
      <c r="G54" s="130">
        <v>36</v>
      </c>
      <c r="H54" s="149" t="s">
        <v>3890</v>
      </c>
      <c r="I54" s="150">
        <v>5.9275838871844</v>
      </c>
      <c r="J54" s="150">
        <v>-1.44262126581326</v>
      </c>
      <c r="K54" s="151">
        <v>8.98128518465992E-5</v>
      </c>
      <c r="L54" s="150">
        <v>1.7328130797776499E-3</v>
      </c>
      <c r="M54" s="150">
        <v>1359</v>
      </c>
      <c r="N54" s="115" t="s">
        <v>10060</v>
      </c>
      <c r="O54" s="117">
        <v>7</v>
      </c>
      <c r="P54" s="117">
        <v>7</v>
      </c>
      <c r="Q54" s="117">
        <v>5</v>
      </c>
      <c r="R54" s="117">
        <v>0</v>
      </c>
      <c r="S54" s="117">
        <v>2</v>
      </c>
      <c r="T54" s="117">
        <v>0</v>
      </c>
      <c r="U54" s="115" t="s">
        <v>10061</v>
      </c>
      <c r="V54" s="152">
        <v>1.0355527315064299</v>
      </c>
      <c r="W54" s="152">
        <v>-3.1208305400770202</v>
      </c>
      <c r="X54" s="152">
        <v>1.28296710065829E-3</v>
      </c>
      <c r="Y54" s="152">
        <v>6.4323563080898403E-3</v>
      </c>
      <c r="Z54" s="152">
        <v>5199</v>
      </c>
      <c r="AA54" s="110" t="s">
        <v>14879</v>
      </c>
      <c r="AB54" s="154">
        <v>560</v>
      </c>
      <c r="AC54" s="154">
        <v>540</v>
      </c>
      <c r="AD54" s="154">
        <v>844</v>
      </c>
      <c r="AE54" s="154">
        <v>37</v>
      </c>
      <c r="AF54" s="154">
        <v>34</v>
      </c>
      <c r="AG54" s="154">
        <v>40</v>
      </c>
      <c r="AH54" s="110" t="s">
        <v>14880</v>
      </c>
      <c r="AI54" s="111">
        <v>7.2787937021419404</v>
      </c>
      <c r="AJ54" s="111">
        <v>-4.1495263596676297</v>
      </c>
      <c r="AK54" s="112">
        <v>4.3969532636848001E-45</v>
      </c>
      <c r="AL54" s="112">
        <v>2.4087975629553199E-42</v>
      </c>
      <c r="AM54" s="111">
        <v>48</v>
      </c>
    </row>
    <row r="55" spans="1:39">
      <c r="A55" s="149" t="s">
        <v>3893</v>
      </c>
      <c r="B55" s="130">
        <v>9</v>
      </c>
      <c r="C55" s="130">
        <v>5</v>
      </c>
      <c r="D55" s="130">
        <v>6</v>
      </c>
      <c r="E55" s="130">
        <v>250</v>
      </c>
      <c r="F55" s="130">
        <v>222</v>
      </c>
      <c r="G55" s="130">
        <v>75</v>
      </c>
      <c r="H55" s="149" t="s">
        <v>3892</v>
      </c>
      <c r="I55" s="150">
        <v>5.1154685347303097</v>
      </c>
      <c r="J55" s="150">
        <v>4.7678105764538801</v>
      </c>
      <c r="K55" s="151">
        <v>1.7318431417410599E-16</v>
      </c>
      <c r="L55" s="151">
        <v>3.08904266506466E-14</v>
      </c>
      <c r="M55" s="150">
        <v>147</v>
      </c>
      <c r="N55" s="115" t="s">
        <v>10062</v>
      </c>
      <c r="O55" s="117">
        <v>45</v>
      </c>
      <c r="P55" s="117">
        <v>35</v>
      </c>
      <c r="Q55" s="117">
        <v>74</v>
      </c>
      <c r="R55" s="117">
        <v>127</v>
      </c>
      <c r="S55" s="117">
        <v>114</v>
      </c>
      <c r="T55" s="117">
        <v>125</v>
      </c>
      <c r="U55" s="115" t="s">
        <v>10063</v>
      </c>
      <c r="V55" s="152">
        <v>6.3137942610201199</v>
      </c>
      <c r="W55" s="152">
        <v>1.3661253100910999</v>
      </c>
      <c r="X55" s="153">
        <v>4.1659233988647003E-5</v>
      </c>
      <c r="Y55" s="152">
        <v>3.1384092287516601E-4</v>
      </c>
      <c r="Z55" s="152">
        <v>3460</v>
      </c>
      <c r="AA55" s="110" t="s">
        <v>6532</v>
      </c>
      <c r="AB55" s="154">
        <v>150</v>
      </c>
      <c r="AC55" s="154">
        <v>170</v>
      </c>
      <c r="AD55" s="154">
        <v>115</v>
      </c>
      <c r="AE55" s="154">
        <v>0</v>
      </c>
      <c r="AF55" s="154">
        <v>0</v>
      </c>
      <c r="AG55" s="154">
        <v>0</v>
      </c>
      <c r="AH55" s="110" t="s">
        <v>3637</v>
      </c>
      <c r="AI55" s="111">
        <v>-2.6177781177363899</v>
      </c>
      <c r="AJ55" s="111">
        <v>-8.7985997584140705</v>
      </c>
      <c r="AK55" s="112">
        <v>9.1490534565021093E-44</v>
      </c>
      <c r="AL55" s="112">
        <v>4.9098675447383503E-41</v>
      </c>
      <c r="AM55" s="111">
        <v>49</v>
      </c>
    </row>
    <row r="56" spans="1:39">
      <c r="A56" s="149" t="s">
        <v>3895</v>
      </c>
      <c r="B56" s="130">
        <v>13</v>
      </c>
      <c r="C56" s="130">
        <v>4</v>
      </c>
      <c r="D56" s="130">
        <v>15</v>
      </c>
      <c r="E56" s="130">
        <v>117</v>
      </c>
      <c r="F56" s="130">
        <v>53</v>
      </c>
      <c r="G56" s="130">
        <v>73</v>
      </c>
      <c r="H56" s="149" t="s">
        <v>3894</v>
      </c>
      <c r="I56" s="150">
        <v>4.8640309248096996</v>
      </c>
      <c r="J56" s="150">
        <v>2.9136980346789398</v>
      </c>
      <c r="K56" s="151">
        <v>4.3062001471161603E-8</v>
      </c>
      <c r="L56" s="151">
        <v>2.2226096034918499E-6</v>
      </c>
      <c r="M56" s="150">
        <v>508</v>
      </c>
      <c r="N56" s="115" t="s">
        <v>10064</v>
      </c>
      <c r="O56" s="117">
        <v>3</v>
      </c>
      <c r="P56" s="117">
        <v>6</v>
      </c>
      <c r="Q56" s="117">
        <v>11</v>
      </c>
      <c r="R56" s="117">
        <v>64</v>
      </c>
      <c r="S56" s="117">
        <v>46</v>
      </c>
      <c r="T56" s="117">
        <v>51</v>
      </c>
      <c r="U56" s="115" t="s">
        <v>10065</v>
      </c>
      <c r="V56" s="152">
        <v>4.2553010248271699</v>
      </c>
      <c r="W56" s="152">
        <v>3.1180961269102898</v>
      </c>
      <c r="X56" s="153">
        <v>3.13659681456033E-12</v>
      </c>
      <c r="Y56" s="153">
        <v>7.5145710081185204E-11</v>
      </c>
      <c r="Z56" s="152">
        <v>1088</v>
      </c>
      <c r="AA56" s="110" t="s">
        <v>10949</v>
      </c>
      <c r="AB56" s="154">
        <v>105</v>
      </c>
      <c r="AC56" s="154">
        <v>93</v>
      </c>
      <c r="AD56" s="154">
        <v>127</v>
      </c>
      <c r="AE56" s="154">
        <v>1798</v>
      </c>
      <c r="AF56" s="154">
        <v>1668</v>
      </c>
      <c r="AG56" s="154">
        <v>1025</v>
      </c>
      <c r="AH56" s="110" t="s">
        <v>2712</v>
      </c>
      <c r="AI56" s="111">
        <v>8.6591147536695203</v>
      </c>
      <c r="AJ56" s="111">
        <v>3.7780139733632598</v>
      </c>
      <c r="AK56" s="112">
        <v>1.39579899432648E-43</v>
      </c>
      <c r="AL56" s="112">
        <v>7.3407860709618004E-41</v>
      </c>
      <c r="AM56" s="111">
        <v>50</v>
      </c>
    </row>
    <row r="57" spans="1:39">
      <c r="A57" s="149" t="s">
        <v>2526</v>
      </c>
      <c r="B57" s="130">
        <v>194</v>
      </c>
      <c r="C57" s="130">
        <v>192</v>
      </c>
      <c r="D57" s="130">
        <v>109</v>
      </c>
      <c r="E57" s="130">
        <v>548</v>
      </c>
      <c r="F57" s="130">
        <v>375</v>
      </c>
      <c r="G57" s="130">
        <v>381</v>
      </c>
      <c r="H57" s="149" t="s">
        <v>2525</v>
      </c>
      <c r="I57" s="150">
        <v>8.0609499226184091</v>
      </c>
      <c r="J57" s="150">
        <v>1.3848369007171799</v>
      </c>
      <c r="K57" s="151">
        <v>6.9283977346855402E-6</v>
      </c>
      <c r="L57" s="150">
        <v>1.9325807298239901E-4</v>
      </c>
      <c r="M57" s="150">
        <v>940</v>
      </c>
      <c r="N57" s="115" t="s">
        <v>10066</v>
      </c>
      <c r="O57" s="117">
        <v>53</v>
      </c>
      <c r="P57" s="117">
        <v>123</v>
      </c>
      <c r="Q57" s="117">
        <v>86</v>
      </c>
      <c r="R57" s="117">
        <v>202</v>
      </c>
      <c r="S57" s="117">
        <v>171</v>
      </c>
      <c r="T57" s="117">
        <v>294</v>
      </c>
      <c r="U57" s="115" t="s">
        <v>3857</v>
      </c>
      <c r="V57" s="152">
        <v>7.1260222873413097</v>
      </c>
      <c r="W57" s="152">
        <v>1.4664455401715499</v>
      </c>
      <c r="X57" s="153">
        <v>1.8676117830183801E-5</v>
      </c>
      <c r="Y57" s="152">
        <v>1.5246216328267199E-4</v>
      </c>
      <c r="Z57" s="152">
        <v>3193</v>
      </c>
      <c r="AA57" s="110" t="s">
        <v>6067</v>
      </c>
      <c r="AB57" s="154">
        <v>0</v>
      </c>
      <c r="AC57" s="154">
        <v>0</v>
      </c>
      <c r="AD57" s="154">
        <v>0</v>
      </c>
      <c r="AE57" s="154">
        <v>120</v>
      </c>
      <c r="AF57" s="154">
        <v>135</v>
      </c>
      <c r="AG57" s="154">
        <v>167</v>
      </c>
      <c r="AH57" s="110" t="s">
        <v>6066</v>
      </c>
      <c r="AI57" s="111">
        <v>-2.6177781177363899</v>
      </c>
      <c r="AJ57" s="111">
        <v>8.7453564991374009</v>
      </c>
      <c r="AK57" s="112">
        <v>2.18251198073951E-43</v>
      </c>
      <c r="AL57" s="112">
        <v>1.1253202950103199E-40</v>
      </c>
      <c r="AM57" s="111">
        <v>51</v>
      </c>
    </row>
    <row r="58" spans="1:39">
      <c r="A58" s="149" t="s">
        <v>2528</v>
      </c>
      <c r="B58" s="130">
        <v>56</v>
      </c>
      <c r="C58" s="130">
        <v>94</v>
      </c>
      <c r="D58" s="130">
        <v>30</v>
      </c>
      <c r="E58" s="130">
        <v>367</v>
      </c>
      <c r="F58" s="130">
        <v>355</v>
      </c>
      <c r="G58" s="130">
        <v>266</v>
      </c>
      <c r="H58" s="149" t="s">
        <v>2527</v>
      </c>
      <c r="I58" s="150">
        <v>7.1389225787250199</v>
      </c>
      <c r="J58" s="150">
        <v>2.4426689656206499</v>
      </c>
      <c r="K58" s="151">
        <v>1.6976102652077699E-9</v>
      </c>
      <c r="L58" s="151">
        <v>1.21284308320839E-7</v>
      </c>
      <c r="M58" s="150">
        <v>367</v>
      </c>
      <c r="N58" s="115" t="s">
        <v>3858</v>
      </c>
      <c r="O58" s="117">
        <v>142</v>
      </c>
      <c r="P58" s="117">
        <v>34</v>
      </c>
      <c r="Q58" s="117">
        <v>69</v>
      </c>
      <c r="R58" s="117">
        <v>30</v>
      </c>
      <c r="S58" s="117">
        <v>22</v>
      </c>
      <c r="T58" s="117">
        <v>27</v>
      </c>
      <c r="U58" s="115" t="s">
        <v>3857</v>
      </c>
      <c r="V58" s="152">
        <v>5.5310535445041999</v>
      </c>
      <c r="W58" s="152">
        <v>-1.4898936792689701</v>
      </c>
      <c r="X58" s="152">
        <v>1.5836219906338799E-3</v>
      </c>
      <c r="Y58" s="152">
        <v>7.7012482850490104E-3</v>
      </c>
      <c r="Z58" s="152">
        <v>5360</v>
      </c>
      <c r="AA58" s="110" t="s">
        <v>3881</v>
      </c>
      <c r="AB58" s="154">
        <v>235</v>
      </c>
      <c r="AC58" s="154">
        <v>220</v>
      </c>
      <c r="AD58" s="154">
        <v>214</v>
      </c>
      <c r="AE58" s="154">
        <v>1722</v>
      </c>
      <c r="AF58" s="154">
        <v>1304</v>
      </c>
      <c r="AG58" s="154">
        <v>1797</v>
      </c>
      <c r="AH58" s="110" t="s">
        <v>3880</v>
      </c>
      <c r="AI58" s="111">
        <v>9.2259059568460398</v>
      </c>
      <c r="AJ58" s="111">
        <v>2.8395133258438898</v>
      </c>
      <c r="AK58" s="112">
        <v>4.0576587548806503E-42</v>
      </c>
      <c r="AL58" s="112">
        <v>2.0519268195834899E-39</v>
      </c>
      <c r="AM58" s="111">
        <v>52</v>
      </c>
    </row>
    <row r="59" spans="1:39">
      <c r="A59" s="149" t="s">
        <v>2530</v>
      </c>
      <c r="B59" s="130">
        <v>168</v>
      </c>
      <c r="C59" s="130">
        <v>135</v>
      </c>
      <c r="D59" s="130">
        <v>75</v>
      </c>
      <c r="E59" s="130">
        <v>517</v>
      </c>
      <c r="F59" s="130">
        <v>298</v>
      </c>
      <c r="G59" s="130">
        <v>392</v>
      </c>
      <c r="H59" s="149" t="s">
        <v>2529</v>
      </c>
      <c r="I59" s="150">
        <v>7.8079035753075399</v>
      </c>
      <c r="J59" s="150">
        <v>1.6638709911756</v>
      </c>
      <c r="K59" s="151">
        <v>1.21387798531668E-6</v>
      </c>
      <c r="L59" s="151">
        <v>4.1823759231278998E-5</v>
      </c>
      <c r="M59" s="150">
        <v>761</v>
      </c>
      <c r="N59" s="115" t="s">
        <v>3860</v>
      </c>
      <c r="O59" s="117">
        <v>138</v>
      </c>
      <c r="P59" s="117">
        <v>115</v>
      </c>
      <c r="Q59" s="117">
        <v>147</v>
      </c>
      <c r="R59" s="117">
        <v>2</v>
      </c>
      <c r="S59" s="117">
        <v>6</v>
      </c>
      <c r="T59" s="117">
        <v>8</v>
      </c>
      <c r="U59" s="115" t="s">
        <v>3859</v>
      </c>
      <c r="V59" s="152">
        <v>4.7345630461823198</v>
      </c>
      <c r="W59" s="152">
        <v>-4.5287757860619102</v>
      </c>
      <c r="X59" s="153">
        <v>2.1558889728518398E-27</v>
      </c>
      <c r="Y59" s="153">
        <v>1.8731800655452101E-25</v>
      </c>
      <c r="Z59" s="152">
        <v>300</v>
      </c>
      <c r="AA59" s="110" t="s">
        <v>2757</v>
      </c>
      <c r="AB59" s="154">
        <v>15</v>
      </c>
      <c r="AC59" s="154">
        <v>42</v>
      </c>
      <c r="AD59" s="154">
        <v>15</v>
      </c>
      <c r="AE59" s="154">
        <v>1656</v>
      </c>
      <c r="AF59" s="154">
        <v>736</v>
      </c>
      <c r="AG59" s="154">
        <v>1959</v>
      </c>
      <c r="AH59" s="110" t="s">
        <v>2756</v>
      </c>
      <c r="AI59" s="111">
        <v>7.53616251713406</v>
      </c>
      <c r="AJ59" s="111">
        <v>5.9187562261910296</v>
      </c>
      <c r="AK59" s="112">
        <v>1.1797133437137499E-41</v>
      </c>
      <c r="AL59" s="112">
        <v>5.8531588842069602E-39</v>
      </c>
      <c r="AM59" s="111">
        <v>53</v>
      </c>
    </row>
    <row r="60" spans="1:39">
      <c r="A60" s="149" t="s">
        <v>3897</v>
      </c>
      <c r="B60" s="130">
        <v>47</v>
      </c>
      <c r="C60" s="130">
        <v>38</v>
      </c>
      <c r="D60" s="130">
        <v>21</v>
      </c>
      <c r="E60" s="130">
        <v>4</v>
      </c>
      <c r="F60" s="130">
        <v>0</v>
      </c>
      <c r="G60" s="130">
        <v>3</v>
      </c>
      <c r="H60" s="149" t="s">
        <v>3896</v>
      </c>
      <c r="I60" s="150">
        <v>3.16459192802543</v>
      </c>
      <c r="J60" s="150">
        <v>-3.9543015385912601</v>
      </c>
      <c r="K60" s="151">
        <v>1.2028280686691799E-8</v>
      </c>
      <c r="L60" s="151">
        <v>7.0555149799789395E-7</v>
      </c>
      <c r="M60" s="150">
        <v>447</v>
      </c>
      <c r="N60" s="115" t="s">
        <v>3862</v>
      </c>
      <c r="O60" s="117">
        <v>432</v>
      </c>
      <c r="P60" s="117">
        <v>489</v>
      </c>
      <c r="Q60" s="117">
        <v>529</v>
      </c>
      <c r="R60" s="117">
        <v>50</v>
      </c>
      <c r="S60" s="117">
        <v>66</v>
      </c>
      <c r="T60" s="117">
        <v>55</v>
      </c>
      <c r="U60" s="115" t="s">
        <v>3861</v>
      </c>
      <c r="V60" s="152">
        <v>7.3781793200568897</v>
      </c>
      <c r="W60" s="152">
        <v>-2.9615058920173798</v>
      </c>
      <c r="X60" s="153">
        <v>1.7841182047248601E-29</v>
      </c>
      <c r="Y60" s="153">
        <v>1.8676636596127798E-27</v>
      </c>
      <c r="Z60" s="152">
        <v>249</v>
      </c>
      <c r="AA60" s="110" t="s">
        <v>5233</v>
      </c>
      <c r="AB60" s="154">
        <v>5</v>
      </c>
      <c r="AC60" s="154">
        <v>1</v>
      </c>
      <c r="AD60" s="154">
        <v>14</v>
      </c>
      <c r="AE60" s="154">
        <v>325</v>
      </c>
      <c r="AF60" s="154">
        <v>284</v>
      </c>
      <c r="AG60" s="154">
        <v>335</v>
      </c>
      <c r="AH60" s="110" t="s">
        <v>5232</v>
      </c>
      <c r="AI60" s="111">
        <v>5.5327701612597302</v>
      </c>
      <c r="AJ60" s="111">
        <v>5.5199177198770899</v>
      </c>
      <c r="AK60" s="112">
        <v>2.34908571353656E-41</v>
      </c>
      <c r="AL60" s="112">
        <v>1.1439177393177299E-38</v>
      </c>
      <c r="AM60" s="111">
        <v>54</v>
      </c>
    </row>
    <row r="61" spans="1:39">
      <c r="A61" s="149" t="s">
        <v>3899</v>
      </c>
      <c r="B61" s="130">
        <v>79</v>
      </c>
      <c r="C61" s="130">
        <v>106</v>
      </c>
      <c r="D61" s="130">
        <v>224</v>
      </c>
      <c r="E61" s="130">
        <v>3</v>
      </c>
      <c r="F61" s="130">
        <v>4</v>
      </c>
      <c r="G61" s="130">
        <v>2</v>
      </c>
      <c r="H61" s="149" t="s">
        <v>3898</v>
      </c>
      <c r="I61" s="150">
        <v>4.3430159755735698</v>
      </c>
      <c r="J61" s="150">
        <v>-5.5095122310174096</v>
      </c>
      <c r="K61" s="151">
        <v>1.05442941033417E-17</v>
      </c>
      <c r="L61" s="151">
        <v>2.2296079950775801E-15</v>
      </c>
      <c r="M61" s="150">
        <v>124</v>
      </c>
      <c r="N61" s="115" t="s">
        <v>3863</v>
      </c>
      <c r="O61" s="117">
        <v>34</v>
      </c>
      <c r="P61" s="117">
        <v>20</v>
      </c>
      <c r="Q61" s="117">
        <v>16</v>
      </c>
      <c r="R61" s="117">
        <v>90</v>
      </c>
      <c r="S61" s="117">
        <v>54</v>
      </c>
      <c r="T61" s="117">
        <v>32</v>
      </c>
      <c r="U61" s="115" t="s">
        <v>3861</v>
      </c>
      <c r="V61" s="152">
        <v>5.2096910035771602</v>
      </c>
      <c r="W61" s="152">
        <v>1.47953712641821</v>
      </c>
      <c r="X61" s="152">
        <v>1.0423957226576199E-3</v>
      </c>
      <c r="Y61" s="152">
        <v>5.3751188136566801E-3</v>
      </c>
      <c r="Z61" s="152">
        <v>5054</v>
      </c>
      <c r="AA61" s="110" t="s">
        <v>6349</v>
      </c>
      <c r="AB61" s="154">
        <v>0</v>
      </c>
      <c r="AC61" s="154">
        <v>0</v>
      </c>
      <c r="AD61" s="154">
        <v>0</v>
      </c>
      <c r="AE61" s="154">
        <v>102</v>
      </c>
      <c r="AF61" s="154">
        <v>133</v>
      </c>
      <c r="AG61" s="154">
        <v>136</v>
      </c>
      <c r="AH61" s="110" t="s">
        <v>3637</v>
      </c>
      <c r="AI61" s="111">
        <v>-2.6177781177363899</v>
      </c>
      <c r="AJ61" s="111">
        <v>8.5600942528675397</v>
      </c>
      <c r="AK61" s="112">
        <v>9.4945959238759193E-41</v>
      </c>
      <c r="AL61" s="112">
        <v>4.5394526257134802E-38</v>
      </c>
      <c r="AM61" s="111">
        <v>55</v>
      </c>
    </row>
    <row r="62" spans="1:39">
      <c r="A62" s="149" t="s">
        <v>3901</v>
      </c>
      <c r="B62" s="130">
        <v>4</v>
      </c>
      <c r="C62" s="130">
        <v>8</v>
      </c>
      <c r="D62" s="130">
        <v>7</v>
      </c>
      <c r="E62" s="130">
        <v>86</v>
      </c>
      <c r="F62" s="130">
        <v>62</v>
      </c>
      <c r="G62" s="130">
        <v>89</v>
      </c>
      <c r="H62" s="149" t="s">
        <v>3900</v>
      </c>
      <c r="I62" s="150">
        <v>4.4867618657120998</v>
      </c>
      <c r="J62" s="150">
        <v>3.62414934148208</v>
      </c>
      <c r="K62" s="151">
        <v>3.8218740059469002E-13</v>
      </c>
      <c r="L62" s="151">
        <v>4.8410404075327498E-11</v>
      </c>
      <c r="M62" s="150">
        <v>207</v>
      </c>
      <c r="N62" s="115" t="s">
        <v>10067</v>
      </c>
      <c r="O62" s="117">
        <v>605</v>
      </c>
      <c r="P62" s="117">
        <v>1546</v>
      </c>
      <c r="Q62" s="117">
        <v>1302</v>
      </c>
      <c r="R62" s="117">
        <v>452</v>
      </c>
      <c r="S62" s="117">
        <v>474</v>
      </c>
      <c r="T62" s="117">
        <v>593</v>
      </c>
      <c r="U62" s="115" t="s">
        <v>10068</v>
      </c>
      <c r="V62" s="152">
        <v>9.5821966018528606</v>
      </c>
      <c r="W62" s="152">
        <v>-1.0696548360299101</v>
      </c>
      <c r="X62" s="152">
        <v>2.9725002546304399E-4</v>
      </c>
      <c r="Y62" s="152">
        <v>1.81030821582236E-3</v>
      </c>
      <c r="Z62" s="152">
        <v>4280</v>
      </c>
      <c r="AA62" s="110" t="s">
        <v>2536</v>
      </c>
      <c r="AB62" s="154">
        <v>14</v>
      </c>
      <c r="AC62" s="154">
        <v>35</v>
      </c>
      <c r="AD62" s="154">
        <v>11</v>
      </c>
      <c r="AE62" s="154">
        <v>820</v>
      </c>
      <c r="AF62" s="154">
        <v>1156</v>
      </c>
      <c r="AG62" s="154">
        <v>500</v>
      </c>
      <c r="AH62" s="110" t="s">
        <v>2535</v>
      </c>
      <c r="AI62" s="111">
        <v>7.0000088158712197</v>
      </c>
      <c r="AJ62" s="111">
        <v>5.3757049179168996</v>
      </c>
      <c r="AK62" s="112">
        <v>2.5638723664051701E-38</v>
      </c>
      <c r="AL62" s="112">
        <v>1.2039212097676799E-35</v>
      </c>
      <c r="AM62" s="111">
        <v>56</v>
      </c>
    </row>
    <row r="63" spans="1:39">
      <c r="A63" s="149" t="s">
        <v>3903</v>
      </c>
      <c r="B63" s="130">
        <v>136</v>
      </c>
      <c r="C63" s="130">
        <v>122</v>
      </c>
      <c r="D63" s="130">
        <v>115</v>
      </c>
      <c r="E63" s="130">
        <v>521</v>
      </c>
      <c r="F63" s="130">
        <v>424</v>
      </c>
      <c r="G63" s="130">
        <v>504</v>
      </c>
      <c r="H63" s="149" t="s">
        <v>3902</v>
      </c>
      <c r="I63" s="150">
        <v>7.9357620671165501</v>
      </c>
      <c r="J63" s="150">
        <v>1.9527838033646501</v>
      </c>
      <c r="K63" s="151">
        <v>5.9400137077214901E-13</v>
      </c>
      <c r="L63" s="151">
        <v>7.1443651108466806E-11</v>
      </c>
      <c r="M63" s="150">
        <v>218</v>
      </c>
      <c r="N63" s="115" t="s">
        <v>10069</v>
      </c>
      <c r="O63" s="117">
        <v>826</v>
      </c>
      <c r="P63" s="117">
        <v>1040</v>
      </c>
      <c r="Q63" s="117">
        <v>856</v>
      </c>
      <c r="R63" s="117">
        <v>2195</v>
      </c>
      <c r="S63" s="117">
        <v>1654</v>
      </c>
      <c r="T63" s="117">
        <v>2285</v>
      </c>
      <c r="U63" s="115" t="s">
        <v>10070</v>
      </c>
      <c r="V63" s="152">
        <v>10.4139955079232</v>
      </c>
      <c r="W63" s="152">
        <v>1.2991589204676599</v>
      </c>
      <c r="X63" s="153">
        <v>3.6917283318356198E-10</v>
      </c>
      <c r="Y63" s="153">
        <v>6.8251153394817296E-9</v>
      </c>
      <c r="Z63" s="152">
        <v>1409</v>
      </c>
      <c r="AA63" s="110" t="s">
        <v>5325</v>
      </c>
      <c r="AB63" s="154">
        <v>95</v>
      </c>
      <c r="AC63" s="154">
        <v>87</v>
      </c>
      <c r="AD63" s="154">
        <v>86</v>
      </c>
      <c r="AE63" s="154">
        <v>622</v>
      </c>
      <c r="AF63" s="154">
        <v>671</v>
      </c>
      <c r="AG63" s="154">
        <v>656</v>
      </c>
      <c r="AH63" s="110" t="s">
        <v>5324</v>
      </c>
      <c r="AI63" s="111">
        <v>7.9124740926094503</v>
      </c>
      <c r="AJ63" s="111">
        <v>2.8518580361077199</v>
      </c>
      <c r="AK63" s="112">
        <v>9.8394893977370603E-38</v>
      </c>
      <c r="AL63" s="112">
        <v>4.5392844421560299E-35</v>
      </c>
      <c r="AM63" s="111">
        <v>57</v>
      </c>
    </row>
    <row r="64" spans="1:39">
      <c r="A64" s="149" t="s">
        <v>3905</v>
      </c>
      <c r="B64" s="130">
        <v>3274</v>
      </c>
      <c r="C64" s="130">
        <v>2732</v>
      </c>
      <c r="D64" s="130">
        <v>3248</v>
      </c>
      <c r="E64" s="130">
        <v>1172</v>
      </c>
      <c r="F64" s="130">
        <v>1322</v>
      </c>
      <c r="G64" s="130">
        <v>1102</v>
      </c>
      <c r="H64" s="149" t="s">
        <v>3904</v>
      </c>
      <c r="I64" s="150">
        <v>10.910369950729899</v>
      </c>
      <c r="J64" s="150">
        <v>-1.36238529431231</v>
      </c>
      <c r="K64" s="151">
        <v>6.8617145160996899E-10</v>
      </c>
      <c r="L64" s="151">
        <v>5.1699469716130397E-8</v>
      </c>
      <c r="M64" s="150">
        <v>348</v>
      </c>
      <c r="N64" s="115" t="s">
        <v>9228</v>
      </c>
      <c r="O64" s="117">
        <v>2</v>
      </c>
      <c r="P64" s="117">
        <v>1</v>
      </c>
      <c r="Q64" s="117">
        <v>1</v>
      </c>
      <c r="R64" s="117">
        <v>11</v>
      </c>
      <c r="S64" s="117">
        <v>7</v>
      </c>
      <c r="T64" s="117">
        <v>4</v>
      </c>
      <c r="U64" s="115" t="s">
        <v>9229</v>
      </c>
      <c r="V64" s="152">
        <v>1.64513544379035</v>
      </c>
      <c r="W64" s="152">
        <v>2.60783853312918</v>
      </c>
      <c r="X64" s="152">
        <v>2.0706025652472201E-3</v>
      </c>
      <c r="Y64" s="152">
        <v>9.67766298471112E-3</v>
      </c>
      <c r="Z64" s="152">
        <v>5577</v>
      </c>
      <c r="AA64" s="110" t="s">
        <v>3751</v>
      </c>
      <c r="AB64" s="154">
        <v>8</v>
      </c>
      <c r="AC64" s="154">
        <v>5</v>
      </c>
      <c r="AD64" s="154">
        <v>17</v>
      </c>
      <c r="AE64" s="154">
        <v>700</v>
      </c>
      <c r="AF64" s="154">
        <v>557</v>
      </c>
      <c r="AG64" s="154">
        <v>303</v>
      </c>
      <c r="AH64" s="110" t="s">
        <v>3750</v>
      </c>
      <c r="AI64" s="111">
        <v>6.1858170284653902</v>
      </c>
      <c r="AJ64" s="111">
        <v>5.6783278098817798</v>
      </c>
      <c r="AK64" s="112">
        <v>1.2438214694535199E-37</v>
      </c>
      <c r="AL64" s="112">
        <v>5.6392292001292804E-35</v>
      </c>
      <c r="AM64" s="111">
        <v>58</v>
      </c>
    </row>
    <row r="65" spans="1:39">
      <c r="A65" s="149" t="s">
        <v>3907</v>
      </c>
      <c r="B65" s="130">
        <v>52</v>
      </c>
      <c r="C65" s="130">
        <v>81</v>
      </c>
      <c r="D65" s="130">
        <v>81</v>
      </c>
      <c r="E65" s="130">
        <v>140</v>
      </c>
      <c r="F65" s="130">
        <v>182</v>
      </c>
      <c r="G65" s="130">
        <v>171</v>
      </c>
      <c r="H65" s="149" t="s">
        <v>3906</v>
      </c>
      <c r="I65" s="150">
        <v>6.7660977553770598</v>
      </c>
      <c r="J65" s="150">
        <v>1.20173481140738</v>
      </c>
      <c r="K65" s="150">
        <v>7.9895329816344904E-4</v>
      </c>
      <c r="L65" s="150">
        <v>1.09506301504682E-2</v>
      </c>
      <c r="M65" s="150">
        <v>1913</v>
      </c>
      <c r="N65" s="115" t="s">
        <v>10071</v>
      </c>
      <c r="O65" s="117">
        <v>62500</v>
      </c>
      <c r="P65" s="117">
        <v>117016</v>
      </c>
      <c r="Q65" s="117">
        <v>114206</v>
      </c>
      <c r="R65" s="117">
        <v>201602</v>
      </c>
      <c r="S65" s="117">
        <v>180977</v>
      </c>
      <c r="T65" s="117">
        <v>187683</v>
      </c>
      <c r="U65" s="115" t="s">
        <v>10072</v>
      </c>
      <c r="V65" s="152">
        <v>17.064664644023701</v>
      </c>
      <c r="W65" s="152">
        <v>1.0764510040141599</v>
      </c>
      <c r="X65" s="153">
        <v>1.88872371058253E-5</v>
      </c>
      <c r="Y65" s="152">
        <v>1.5408911499231401E-4</v>
      </c>
      <c r="Z65" s="152">
        <v>3195</v>
      </c>
      <c r="AA65" s="110" t="s">
        <v>13985</v>
      </c>
      <c r="AB65" s="154">
        <v>268</v>
      </c>
      <c r="AC65" s="154">
        <v>259</v>
      </c>
      <c r="AD65" s="154">
        <v>325</v>
      </c>
      <c r="AE65" s="154">
        <v>3003</v>
      </c>
      <c r="AF65" s="154">
        <v>2158</v>
      </c>
      <c r="AG65" s="154">
        <v>1865</v>
      </c>
      <c r="AH65" s="110" t="s">
        <v>13986</v>
      </c>
      <c r="AI65" s="111">
        <v>9.6765000893113395</v>
      </c>
      <c r="AJ65" s="111">
        <v>3.0340123925608098</v>
      </c>
      <c r="AK65" s="112">
        <v>5.3673125909429803E-37</v>
      </c>
      <c r="AL65" s="112">
        <v>2.3921839303633299E-34</v>
      </c>
      <c r="AM65" s="111">
        <v>59</v>
      </c>
    </row>
    <row r="66" spans="1:39">
      <c r="A66" s="149" t="s">
        <v>3909</v>
      </c>
      <c r="B66" s="130">
        <v>10</v>
      </c>
      <c r="C66" s="130">
        <v>22</v>
      </c>
      <c r="D66" s="130">
        <v>28</v>
      </c>
      <c r="E66" s="130">
        <v>3</v>
      </c>
      <c r="F66" s="130">
        <v>4</v>
      </c>
      <c r="G66" s="130">
        <v>4</v>
      </c>
      <c r="H66" s="149" t="s">
        <v>3908</v>
      </c>
      <c r="I66" s="150">
        <v>3.10786613956645</v>
      </c>
      <c r="J66" s="150">
        <v>-2.4517342286699702</v>
      </c>
      <c r="K66" s="150">
        <v>2.32495726355477E-4</v>
      </c>
      <c r="L66" s="150">
        <v>3.9102231847598498E-3</v>
      </c>
      <c r="M66" s="150">
        <v>1559</v>
      </c>
      <c r="N66" s="115" t="s">
        <v>3865</v>
      </c>
      <c r="O66" s="117">
        <v>70</v>
      </c>
      <c r="P66" s="117">
        <v>23</v>
      </c>
      <c r="Q66" s="117">
        <v>28</v>
      </c>
      <c r="R66" s="117">
        <v>5</v>
      </c>
      <c r="S66" s="117">
        <v>9</v>
      </c>
      <c r="T66" s="117">
        <v>1</v>
      </c>
      <c r="U66" s="115" t="s">
        <v>3864</v>
      </c>
      <c r="V66" s="152">
        <v>3.82404758634532</v>
      </c>
      <c r="W66" s="152">
        <v>-2.8626446850137999</v>
      </c>
      <c r="X66" s="153">
        <v>3.5917177005779701E-6</v>
      </c>
      <c r="Y66" s="153">
        <v>3.4394457598554497E-5</v>
      </c>
      <c r="Z66" s="152">
        <v>2722</v>
      </c>
      <c r="AA66" s="110" t="s">
        <v>6020</v>
      </c>
      <c r="AB66" s="154">
        <v>186</v>
      </c>
      <c r="AC66" s="154">
        <v>189</v>
      </c>
      <c r="AD66" s="154">
        <v>185</v>
      </c>
      <c r="AE66" s="154">
        <v>1014</v>
      </c>
      <c r="AF66" s="154">
        <v>1054</v>
      </c>
      <c r="AG66" s="154">
        <v>1045</v>
      </c>
      <c r="AH66" s="110" t="s">
        <v>6019</v>
      </c>
      <c r="AI66" s="111">
        <v>8.7821029023776802</v>
      </c>
      <c r="AJ66" s="111">
        <v>2.46417351501821</v>
      </c>
      <c r="AK66" s="112">
        <v>6.1290988719882798E-37</v>
      </c>
      <c r="AL66" s="112">
        <v>2.6861797322967301E-34</v>
      </c>
      <c r="AM66" s="111">
        <v>60</v>
      </c>
    </row>
    <row r="67" spans="1:39">
      <c r="A67" s="149" t="s">
        <v>2532</v>
      </c>
      <c r="B67" s="130">
        <v>845</v>
      </c>
      <c r="C67" s="130">
        <v>594</v>
      </c>
      <c r="D67" s="130">
        <v>441</v>
      </c>
      <c r="E67" s="130">
        <v>2462</v>
      </c>
      <c r="F67" s="130">
        <v>1553</v>
      </c>
      <c r="G67" s="130">
        <v>1390</v>
      </c>
      <c r="H67" s="149" t="s">
        <v>2531</v>
      </c>
      <c r="I67" s="150">
        <v>10.0447208039483</v>
      </c>
      <c r="J67" s="150">
        <v>1.51236564665685</v>
      </c>
      <c r="K67" s="151">
        <v>3.8741866671516803E-8</v>
      </c>
      <c r="L67" s="151">
        <v>2.0275683515512401E-6</v>
      </c>
      <c r="M67" s="150">
        <v>501</v>
      </c>
      <c r="N67" s="115" t="s">
        <v>10073</v>
      </c>
      <c r="O67" s="117">
        <v>218</v>
      </c>
      <c r="P67" s="117">
        <v>117</v>
      </c>
      <c r="Q67" s="117">
        <v>89</v>
      </c>
      <c r="R67" s="117">
        <v>365</v>
      </c>
      <c r="S67" s="117">
        <v>299</v>
      </c>
      <c r="T67" s="117">
        <v>396</v>
      </c>
      <c r="U67" s="115" t="s">
        <v>10074</v>
      </c>
      <c r="V67" s="152">
        <v>7.7982360677360303</v>
      </c>
      <c r="W67" s="152">
        <v>1.46414148263211</v>
      </c>
      <c r="X67" s="153">
        <v>1.9686253821341701E-6</v>
      </c>
      <c r="Y67" s="153">
        <v>1.9797140899193399E-5</v>
      </c>
      <c r="Z67" s="152">
        <v>2592</v>
      </c>
      <c r="AA67" s="110" t="s">
        <v>6022</v>
      </c>
      <c r="AB67" s="154">
        <v>187</v>
      </c>
      <c r="AC67" s="154">
        <v>191</v>
      </c>
      <c r="AD67" s="154">
        <v>191</v>
      </c>
      <c r="AE67" s="154">
        <v>1003</v>
      </c>
      <c r="AF67" s="154">
        <v>1034</v>
      </c>
      <c r="AG67" s="154">
        <v>1033</v>
      </c>
      <c r="AH67" s="110" t="s">
        <v>6021</v>
      </c>
      <c r="AI67" s="111">
        <v>8.7837635798168598</v>
      </c>
      <c r="AJ67" s="111">
        <v>2.42072939418741</v>
      </c>
      <c r="AK67" s="112">
        <v>1.01352949681453E-35</v>
      </c>
      <c r="AL67" s="112">
        <v>4.3691428931532499E-33</v>
      </c>
      <c r="AM67" s="111">
        <v>61</v>
      </c>
    </row>
    <row r="68" spans="1:39">
      <c r="A68" s="149" t="s">
        <v>3911</v>
      </c>
      <c r="B68" s="130">
        <v>356</v>
      </c>
      <c r="C68" s="130">
        <v>316</v>
      </c>
      <c r="D68" s="130">
        <v>319</v>
      </c>
      <c r="E68" s="130">
        <v>145</v>
      </c>
      <c r="F68" s="130">
        <v>156</v>
      </c>
      <c r="G68" s="130">
        <v>193</v>
      </c>
      <c r="H68" s="149" t="s">
        <v>3910</v>
      </c>
      <c r="I68" s="150">
        <v>7.8682144758885704</v>
      </c>
      <c r="J68" s="150">
        <v>-1.0016409581516099</v>
      </c>
      <c r="K68" s="150">
        <v>4.6230023196121701E-4</v>
      </c>
      <c r="L68" s="150">
        <v>6.9226225482713396E-3</v>
      </c>
      <c r="M68" s="150">
        <v>1751</v>
      </c>
      <c r="N68" s="115" t="s">
        <v>10075</v>
      </c>
      <c r="O68" s="117">
        <v>127</v>
      </c>
      <c r="P68" s="117">
        <v>55</v>
      </c>
      <c r="Q68" s="117">
        <v>51</v>
      </c>
      <c r="R68" s="117">
        <v>150</v>
      </c>
      <c r="S68" s="117">
        <v>160</v>
      </c>
      <c r="T68" s="117">
        <v>163</v>
      </c>
      <c r="U68" s="115" t="s">
        <v>10076</v>
      </c>
      <c r="V68" s="152">
        <v>6.7836214278217204</v>
      </c>
      <c r="W68" s="152">
        <v>1.16420604289091</v>
      </c>
      <c r="X68" s="152">
        <v>7.2924197258734599E-4</v>
      </c>
      <c r="Y68" s="152">
        <v>3.9559669630513496E-3</v>
      </c>
      <c r="Z68" s="152">
        <v>4805</v>
      </c>
      <c r="AA68" s="110" t="s">
        <v>6506</v>
      </c>
      <c r="AB68" s="154">
        <v>282</v>
      </c>
      <c r="AC68" s="154">
        <v>288</v>
      </c>
      <c r="AD68" s="154">
        <v>254</v>
      </c>
      <c r="AE68" s="154">
        <v>15</v>
      </c>
      <c r="AF68" s="154">
        <v>23</v>
      </c>
      <c r="AG68" s="154">
        <v>9</v>
      </c>
      <c r="AH68" s="110" t="s">
        <v>3637</v>
      </c>
      <c r="AI68" s="111">
        <v>6.0370730668419199</v>
      </c>
      <c r="AJ68" s="111">
        <v>-4.1369325652096398</v>
      </c>
      <c r="AK68" s="112">
        <v>7.0662835209546403E-35</v>
      </c>
      <c r="AL68" s="112">
        <v>2.9970159914036001E-32</v>
      </c>
      <c r="AM68" s="111">
        <v>62</v>
      </c>
    </row>
    <row r="69" spans="1:39">
      <c r="A69" s="149" t="s">
        <v>3913</v>
      </c>
      <c r="B69" s="130">
        <v>948</v>
      </c>
      <c r="C69" s="130">
        <v>959</v>
      </c>
      <c r="D69" s="130">
        <v>566</v>
      </c>
      <c r="E69" s="130">
        <v>1128</v>
      </c>
      <c r="F69" s="130">
        <v>2488</v>
      </c>
      <c r="G69" s="130">
        <v>1882</v>
      </c>
      <c r="H69" s="149" t="s">
        <v>3912</v>
      </c>
      <c r="I69" s="150">
        <v>10.2732819126237</v>
      </c>
      <c r="J69" s="150">
        <v>1.16719285565324</v>
      </c>
      <c r="K69" s="150">
        <v>1.85872449709543E-4</v>
      </c>
      <c r="L69" s="150">
        <v>3.2296723866031898E-3</v>
      </c>
      <c r="M69" s="150">
        <v>1509</v>
      </c>
      <c r="N69" s="115" t="s">
        <v>10077</v>
      </c>
      <c r="O69" s="117">
        <v>1392</v>
      </c>
      <c r="P69" s="117">
        <v>2296</v>
      </c>
      <c r="Q69" s="117">
        <v>1902</v>
      </c>
      <c r="R69" s="117">
        <v>4163</v>
      </c>
      <c r="S69" s="117">
        <v>3571</v>
      </c>
      <c r="T69" s="117">
        <v>4481</v>
      </c>
      <c r="U69" s="115" t="s">
        <v>10078</v>
      </c>
      <c r="V69" s="152">
        <v>11.431692573811899</v>
      </c>
      <c r="W69" s="152">
        <v>1.2502646927673999</v>
      </c>
      <c r="X69" s="153">
        <v>2.7610614966278299E-8</v>
      </c>
      <c r="Y69" s="153">
        <v>3.9177914518835699E-7</v>
      </c>
      <c r="Z69" s="152">
        <v>1837</v>
      </c>
      <c r="AA69" s="110" t="s">
        <v>5738</v>
      </c>
      <c r="AB69" s="154">
        <v>627</v>
      </c>
      <c r="AC69" s="154">
        <v>522</v>
      </c>
      <c r="AD69" s="154">
        <v>406</v>
      </c>
      <c r="AE69" s="154">
        <v>60</v>
      </c>
      <c r="AF69" s="154">
        <v>47</v>
      </c>
      <c r="AG69" s="154">
        <v>46</v>
      </c>
      <c r="AH69" s="110" t="s">
        <v>5736</v>
      </c>
      <c r="AI69" s="111">
        <v>7.3447468253798096</v>
      </c>
      <c r="AJ69" s="111">
        <v>-3.3487060052356599</v>
      </c>
      <c r="AK69" s="112">
        <v>9.1697047430438102E-35</v>
      </c>
      <c r="AL69" s="112">
        <v>3.8274056495726998E-32</v>
      </c>
      <c r="AM69" s="111">
        <v>63</v>
      </c>
    </row>
    <row r="70" spans="1:39">
      <c r="A70" s="149" t="s">
        <v>3915</v>
      </c>
      <c r="B70" s="130">
        <v>140</v>
      </c>
      <c r="C70" s="130">
        <v>78</v>
      </c>
      <c r="D70" s="130">
        <v>107</v>
      </c>
      <c r="E70" s="130">
        <v>7</v>
      </c>
      <c r="F70" s="130">
        <v>15</v>
      </c>
      <c r="G70" s="130">
        <v>16</v>
      </c>
      <c r="H70" s="149" t="s">
        <v>3914</v>
      </c>
      <c r="I70" s="150">
        <v>5.2176057116632304</v>
      </c>
      <c r="J70" s="150">
        <v>-3.07371632879507</v>
      </c>
      <c r="K70" s="151">
        <v>8.1844532645825894E-11</v>
      </c>
      <c r="L70" s="151">
        <v>7.5033693915159308E-9</v>
      </c>
      <c r="M70" s="150">
        <v>286</v>
      </c>
      <c r="N70" s="115" t="s">
        <v>10079</v>
      </c>
      <c r="O70" s="117">
        <v>181</v>
      </c>
      <c r="P70" s="117">
        <v>148</v>
      </c>
      <c r="Q70" s="117">
        <v>116</v>
      </c>
      <c r="R70" s="117">
        <v>414</v>
      </c>
      <c r="S70" s="117">
        <v>363</v>
      </c>
      <c r="T70" s="117">
        <v>381</v>
      </c>
      <c r="U70" s="115" t="s">
        <v>10080</v>
      </c>
      <c r="V70" s="152">
        <v>7.9014922586344003</v>
      </c>
      <c r="W70" s="152">
        <v>1.5153936753469399</v>
      </c>
      <c r="X70" s="153">
        <v>3.9752772240342E-10</v>
      </c>
      <c r="Y70" s="153">
        <v>7.3177666752595604E-9</v>
      </c>
      <c r="Z70" s="152">
        <v>1416</v>
      </c>
      <c r="AA70" s="110" t="s">
        <v>12263</v>
      </c>
      <c r="AB70" s="154">
        <v>3833</v>
      </c>
      <c r="AC70" s="154">
        <v>4551</v>
      </c>
      <c r="AD70" s="154">
        <v>3728</v>
      </c>
      <c r="AE70" s="154">
        <v>22351</v>
      </c>
      <c r="AF70" s="154">
        <v>17529</v>
      </c>
      <c r="AG70" s="154">
        <v>23364</v>
      </c>
      <c r="AH70" s="110" t="s">
        <v>12264</v>
      </c>
      <c r="AI70" s="111">
        <v>13.170540585088901</v>
      </c>
      <c r="AJ70" s="111">
        <v>2.3760675633325601</v>
      </c>
      <c r="AK70" s="112">
        <v>9.9537159862126591E-35</v>
      </c>
      <c r="AL70" s="112">
        <v>4.0897330558351298E-32</v>
      </c>
      <c r="AM70" s="111">
        <v>64</v>
      </c>
    </row>
    <row r="71" spans="1:39">
      <c r="A71" s="149" t="s">
        <v>3917</v>
      </c>
      <c r="B71" s="130">
        <v>3</v>
      </c>
      <c r="C71" s="130">
        <v>5</v>
      </c>
      <c r="D71" s="130">
        <v>14</v>
      </c>
      <c r="E71" s="130">
        <v>1</v>
      </c>
      <c r="F71" s="130">
        <v>0</v>
      </c>
      <c r="G71" s="130">
        <v>0</v>
      </c>
      <c r="H71" s="149" t="s">
        <v>3916</v>
      </c>
      <c r="I71" s="150">
        <v>0.60750021329886095</v>
      </c>
      <c r="J71" s="150">
        <v>-4.5504444134715696</v>
      </c>
      <c r="K71" s="150">
        <v>7.6228170418768696E-4</v>
      </c>
      <c r="L71" s="150">
        <v>1.05194875177901E-2</v>
      </c>
      <c r="M71" s="150">
        <v>1900</v>
      </c>
      <c r="N71" s="115" t="s">
        <v>10081</v>
      </c>
      <c r="O71" s="117">
        <v>1357</v>
      </c>
      <c r="P71" s="117">
        <v>813</v>
      </c>
      <c r="Q71" s="117">
        <v>727</v>
      </c>
      <c r="R71" s="117">
        <v>2150</v>
      </c>
      <c r="S71" s="117">
        <v>1818</v>
      </c>
      <c r="T71" s="117">
        <v>1873</v>
      </c>
      <c r="U71" s="115" t="s">
        <v>10082</v>
      </c>
      <c r="V71" s="152">
        <v>10.4186894917205</v>
      </c>
      <c r="W71" s="152">
        <v>1.1512313125097999</v>
      </c>
      <c r="X71" s="153">
        <v>7.0673632409422299E-7</v>
      </c>
      <c r="Y71" s="153">
        <v>7.8357248080986908E-6</v>
      </c>
      <c r="Z71" s="152">
        <v>2351</v>
      </c>
      <c r="AA71" s="110" t="s">
        <v>11756</v>
      </c>
      <c r="AB71" s="154">
        <v>515</v>
      </c>
      <c r="AC71" s="154">
        <v>584</v>
      </c>
      <c r="AD71" s="154">
        <v>424</v>
      </c>
      <c r="AE71" s="154">
        <v>9241</v>
      </c>
      <c r="AF71" s="154">
        <v>5581</v>
      </c>
      <c r="AG71" s="154">
        <v>4006</v>
      </c>
      <c r="AH71" s="110" t="s">
        <v>11757</v>
      </c>
      <c r="AI71" s="111">
        <v>10.8039634203357</v>
      </c>
      <c r="AJ71" s="111">
        <v>3.62991436627691</v>
      </c>
      <c r="AK71" s="112">
        <v>1.14082296988663E-34</v>
      </c>
      <c r="AL71" s="112">
        <v>4.6152432024829001E-32</v>
      </c>
      <c r="AM71" s="111">
        <v>65</v>
      </c>
    </row>
    <row r="72" spans="1:39">
      <c r="A72" s="149" t="s">
        <v>2534</v>
      </c>
      <c r="B72" s="130">
        <v>1776</v>
      </c>
      <c r="C72" s="130">
        <v>1733</v>
      </c>
      <c r="D72" s="130">
        <v>2508</v>
      </c>
      <c r="E72" s="130">
        <v>1100</v>
      </c>
      <c r="F72" s="130">
        <v>975</v>
      </c>
      <c r="G72" s="130">
        <v>920</v>
      </c>
      <c r="H72" s="149" t="s">
        <v>2533</v>
      </c>
      <c r="I72" s="150">
        <v>10.4663578717657</v>
      </c>
      <c r="J72" s="150">
        <v>-1.0132368690287801</v>
      </c>
      <c r="K72" s="151">
        <v>1.14695414471297E-5</v>
      </c>
      <c r="L72" s="150">
        <v>3.02851336096415E-4</v>
      </c>
      <c r="M72" s="150">
        <v>993</v>
      </c>
      <c r="N72" s="115" t="s">
        <v>10083</v>
      </c>
      <c r="O72" s="117">
        <v>755</v>
      </c>
      <c r="P72" s="117">
        <v>596</v>
      </c>
      <c r="Q72" s="117">
        <v>491</v>
      </c>
      <c r="R72" s="117">
        <v>1442</v>
      </c>
      <c r="S72" s="117">
        <v>1333</v>
      </c>
      <c r="T72" s="117">
        <v>1361</v>
      </c>
      <c r="U72" s="115" t="s">
        <v>10084</v>
      </c>
      <c r="V72" s="152">
        <v>9.8444282823751195</v>
      </c>
      <c r="W72" s="152">
        <v>1.30208632982759</v>
      </c>
      <c r="X72" s="153">
        <v>6.2378170396595104E-11</v>
      </c>
      <c r="Y72" s="153">
        <v>1.2653302642471999E-9</v>
      </c>
      <c r="Z72" s="152">
        <v>1285</v>
      </c>
      <c r="AA72" s="110" t="s">
        <v>4253</v>
      </c>
      <c r="AB72" s="154">
        <v>892</v>
      </c>
      <c r="AC72" s="154">
        <v>1045</v>
      </c>
      <c r="AD72" s="154">
        <v>798</v>
      </c>
      <c r="AE72" s="154">
        <v>130</v>
      </c>
      <c r="AF72" s="154">
        <v>152</v>
      </c>
      <c r="AG72" s="154">
        <v>96</v>
      </c>
      <c r="AH72" s="110" t="s">
        <v>4252</v>
      </c>
      <c r="AI72" s="111">
        <v>8.4048522865532895</v>
      </c>
      <c r="AJ72" s="111">
        <v>-2.8593185921386302</v>
      </c>
      <c r="AK72" s="112">
        <v>2.0726572286601601E-34</v>
      </c>
      <c r="AL72" s="112">
        <v>8.2579688613405301E-32</v>
      </c>
      <c r="AM72" s="111">
        <v>66</v>
      </c>
    </row>
    <row r="73" spans="1:39">
      <c r="A73" s="149" t="s">
        <v>3919</v>
      </c>
      <c r="B73" s="130">
        <v>0</v>
      </c>
      <c r="C73" s="130">
        <v>2</v>
      </c>
      <c r="D73" s="130">
        <v>3</v>
      </c>
      <c r="E73" s="130">
        <v>15</v>
      </c>
      <c r="F73" s="130">
        <v>20</v>
      </c>
      <c r="G73" s="130">
        <v>19</v>
      </c>
      <c r="H73" s="149" t="s">
        <v>3918</v>
      </c>
      <c r="I73" s="150">
        <v>2.4673294936466501</v>
      </c>
      <c r="J73" s="150">
        <v>3.4195463533356598</v>
      </c>
      <c r="K73" s="151">
        <v>2.4658148774691502E-6</v>
      </c>
      <c r="L73" s="151">
        <v>7.88459342527331E-5</v>
      </c>
      <c r="M73" s="150">
        <v>820</v>
      </c>
      <c r="N73" s="115" t="s">
        <v>10085</v>
      </c>
      <c r="O73" s="117">
        <v>629</v>
      </c>
      <c r="P73" s="117">
        <v>441</v>
      </c>
      <c r="Q73" s="117">
        <v>334</v>
      </c>
      <c r="R73" s="117">
        <v>1089</v>
      </c>
      <c r="S73" s="117">
        <v>1007</v>
      </c>
      <c r="T73" s="117">
        <v>1107</v>
      </c>
      <c r="U73" s="115" t="s">
        <v>10086</v>
      </c>
      <c r="V73" s="152">
        <v>9.4621418856774397</v>
      </c>
      <c r="W73" s="152">
        <v>1.3277908740664399</v>
      </c>
      <c r="X73" s="153">
        <v>2.7524226185125299E-9</v>
      </c>
      <c r="Y73" s="153">
        <v>4.52933383675175E-8</v>
      </c>
      <c r="Z73" s="152">
        <v>1584</v>
      </c>
      <c r="AA73" s="110" t="s">
        <v>6530</v>
      </c>
      <c r="AB73" s="154">
        <v>100</v>
      </c>
      <c r="AC73" s="154">
        <v>133</v>
      </c>
      <c r="AD73" s="154">
        <v>78</v>
      </c>
      <c r="AE73" s="154">
        <v>0</v>
      </c>
      <c r="AF73" s="154">
        <v>0</v>
      </c>
      <c r="AG73" s="154">
        <v>0</v>
      </c>
      <c r="AH73" s="110" t="s">
        <v>3637</v>
      </c>
      <c r="AI73" s="111">
        <v>-2.6177781177363899</v>
      </c>
      <c r="AJ73" s="111">
        <v>-8.3127197328750402</v>
      </c>
      <c r="AK73" s="112">
        <v>3.0056994334582699E-34</v>
      </c>
      <c r="AL73" s="112">
        <v>1.1796697358540101E-31</v>
      </c>
      <c r="AM73" s="111">
        <v>67</v>
      </c>
    </row>
    <row r="74" spans="1:39">
      <c r="A74" s="149" t="s">
        <v>3921</v>
      </c>
      <c r="B74" s="130">
        <v>62</v>
      </c>
      <c r="C74" s="130">
        <v>35</v>
      </c>
      <c r="D74" s="130">
        <v>32</v>
      </c>
      <c r="E74" s="130">
        <v>156</v>
      </c>
      <c r="F74" s="130">
        <v>124</v>
      </c>
      <c r="G74" s="130">
        <v>139</v>
      </c>
      <c r="H74" s="149" t="s">
        <v>3920</v>
      </c>
      <c r="I74" s="150">
        <v>6.2705239014371799</v>
      </c>
      <c r="J74" s="150">
        <v>1.7006337293751099</v>
      </c>
      <c r="K74" s="151">
        <v>9.4896587124930394E-6</v>
      </c>
      <c r="L74" s="150">
        <v>2.5651427983666703E-4</v>
      </c>
      <c r="M74" s="150">
        <v>970</v>
      </c>
      <c r="N74" s="115" t="s">
        <v>10087</v>
      </c>
      <c r="O74" s="117">
        <v>806</v>
      </c>
      <c r="P74" s="117">
        <v>730</v>
      </c>
      <c r="Q74" s="117">
        <v>704</v>
      </c>
      <c r="R74" s="117">
        <v>1514</v>
      </c>
      <c r="S74" s="117">
        <v>1326</v>
      </c>
      <c r="T74" s="117">
        <v>1393</v>
      </c>
      <c r="U74" s="115" t="s">
        <v>10088</v>
      </c>
      <c r="V74" s="152">
        <v>10.004945492589201</v>
      </c>
      <c r="W74" s="152">
        <v>1.04858617669195</v>
      </c>
      <c r="X74" s="153">
        <v>1.0939653856328801E-8</v>
      </c>
      <c r="Y74" s="153">
        <v>1.65497978769045E-7</v>
      </c>
      <c r="Z74" s="152">
        <v>1723</v>
      </c>
      <c r="AA74" s="110" t="s">
        <v>9401</v>
      </c>
      <c r="AB74" s="154">
        <v>381</v>
      </c>
      <c r="AC74" s="154">
        <v>519</v>
      </c>
      <c r="AD74" s="154">
        <v>385</v>
      </c>
      <c r="AE74" s="154">
        <v>37</v>
      </c>
      <c r="AF74" s="154">
        <v>49</v>
      </c>
      <c r="AG74" s="154">
        <v>35</v>
      </c>
      <c r="AH74" s="110" t="s">
        <v>9402</v>
      </c>
      <c r="AI74" s="111">
        <v>7.03720272613291</v>
      </c>
      <c r="AJ74" s="111">
        <v>-3.4149781101602201</v>
      </c>
      <c r="AK74" s="112">
        <v>3.50150728982438E-34</v>
      </c>
      <c r="AL74" s="112">
        <v>1.35405346607679E-31</v>
      </c>
      <c r="AM74" s="111">
        <v>68</v>
      </c>
    </row>
    <row r="75" spans="1:39">
      <c r="A75" s="149" t="s">
        <v>3923</v>
      </c>
      <c r="B75" s="130">
        <v>102</v>
      </c>
      <c r="C75" s="130">
        <v>68</v>
      </c>
      <c r="D75" s="130">
        <v>99</v>
      </c>
      <c r="E75" s="130">
        <v>2</v>
      </c>
      <c r="F75" s="130">
        <v>1</v>
      </c>
      <c r="G75" s="130">
        <v>1</v>
      </c>
      <c r="H75" s="149" t="s">
        <v>3922</v>
      </c>
      <c r="I75" s="150">
        <v>3.4397147588278298</v>
      </c>
      <c r="J75" s="150">
        <v>-6.0895211797741799</v>
      </c>
      <c r="K75" s="151">
        <v>2.3654650058597502E-21</v>
      </c>
      <c r="L75" s="151">
        <v>6.5981374950683499E-19</v>
      </c>
      <c r="M75" s="150">
        <v>94</v>
      </c>
      <c r="N75" s="115" t="s">
        <v>10089</v>
      </c>
      <c r="O75" s="117">
        <v>426</v>
      </c>
      <c r="P75" s="117">
        <v>361</v>
      </c>
      <c r="Q75" s="117">
        <v>374</v>
      </c>
      <c r="R75" s="117">
        <v>917</v>
      </c>
      <c r="S75" s="117">
        <v>913</v>
      </c>
      <c r="T75" s="117">
        <v>955</v>
      </c>
      <c r="U75" s="115" t="s">
        <v>10090</v>
      </c>
      <c r="V75" s="152">
        <v>9.2283013376300307</v>
      </c>
      <c r="W75" s="152">
        <v>1.3913114955655601</v>
      </c>
      <c r="X75" s="153">
        <v>8.7805710603550306E-14</v>
      </c>
      <c r="Y75" s="153">
        <v>2.5013591831608101E-12</v>
      </c>
      <c r="Z75" s="152">
        <v>915</v>
      </c>
      <c r="AA75" s="110" t="s">
        <v>2645</v>
      </c>
      <c r="AB75" s="154">
        <v>518</v>
      </c>
      <c r="AC75" s="154">
        <v>405</v>
      </c>
      <c r="AD75" s="154">
        <v>311</v>
      </c>
      <c r="AE75" s="154">
        <v>13</v>
      </c>
      <c r="AF75" s="154">
        <v>33</v>
      </c>
      <c r="AG75" s="154">
        <v>17</v>
      </c>
      <c r="AH75" s="110" t="s">
        <v>2644</v>
      </c>
      <c r="AI75" s="111">
        <v>6.535482423276</v>
      </c>
      <c r="AJ75" s="111">
        <v>-4.29931588106286</v>
      </c>
      <c r="AK75" s="112">
        <v>3.7615763881861001E-34</v>
      </c>
      <c r="AL75" s="112">
        <v>1.4335422130977101E-31</v>
      </c>
      <c r="AM75" s="111">
        <v>69</v>
      </c>
    </row>
    <row r="76" spans="1:39">
      <c r="A76" s="149" t="s">
        <v>2536</v>
      </c>
      <c r="B76" s="130">
        <v>2</v>
      </c>
      <c r="C76" s="130">
        <v>20</v>
      </c>
      <c r="D76" s="130">
        <v>18</v>
      </c>
      <c r="E76" s="130">
        <v>74</v>
      </c>
      <c r="F76" s="130">
        <v>238</v>
      </c>
      <c r="G76" s="130">
        <v>115</v>
      </c>
      <c r="H76" s="149" t="s">
        <v>2535</v>
      </c>
      <c r="I76" s="150">
        <v>5.4676560685958897</v>
      </c>
      <c r="J76" s="150">
        <v>3.4177142052404399</v>
      </c>
      <c r="K76" s="151">
        <v>2.80740626367614E-7</v>
      </c>
      <c r="L76" s="151">
        <v>1.1834436050416101E-5</v>
      </c>
      <c r="M76" s="150">
        <v>622</v>
      </c>
      <c r="N76" s="115" t="s">
        <v>10091</v>
      </c>
      <c r="O76" s="117">
        <v>2132</v>
      </c>
      <c r="P76" s="117">
        <v>1639</v>
      </c>
      <c r="Q76" s="117">
        <v>1244</v>
      </c>
      <c r="R76" s="117">
        <v>3328</v>
      </c>
      <c r="S76" s="117">
        <v>3398</v>
      </c>
      <c r="T76" s="117">
        <v>3217</v>
      </c>
      <c r="U76" s="115" t="s">
        <v>10092</v>
      </c>
      <c r="V76" s="152">
        <v>11.198557639039899</v>
      </c>
      <c r="W76" s="152">
        <v>1.12392632545169</v>
      </c>
      <c r="X76" s="153">
        <v>9.6913311503773499E-8</v>
      </c>
      <c r="Y76" s="153">
        <v>1.2456323361229599E-6</v>
      </c>
      <c r="Z76" s="152">
        <v>2028</v>
      </c>
      <c r="AA76" s="110" t="s">
        <v>6528</v>
      </c>
      <c r="AB76" s="154">
        <v>85</v>
      </c>
      <c r="AC76" s="154">
        <v>99</v>
      </c>
      <c r="AD76" s="154">
        <v>86</v>
      </c>
      <c r="AE76" s="154">
        <v>1</v>
      </c>
      <c r="AF76" s="154">
        <v>0</v>
      </c>
      <c r="AG76" s="154">
        <v>0</v>
      </c>
      <c r="AH76" s="110" t="s">
        <v>3637</v>
      </c>
      <c r="AI76" s="111">
        <v>2.4674249461394302</v>
      </c>
      <c r="AJ76" s="111">
        <v>-8.0573027810353892</v>
      </c>
      <c r="AK76" s="112">
        <v>8.1736970292166698E-34</v>
      </c>
      <c r="AL76" s="112">
        <v>3.0705076725754501E-31</v>
      </c>
      <c r="AM76" s="111">
        <v>70</v>
      </c>
    </row>
    <row r="77" spans="1:39">
      <c r="A77" s="149" t="s">
        <v>2538</v>
      </c>
      <c r="B77" s="130">
        <v>133</v>
      </c>
      <c r="C77" s="130">
        <v>434</v>
      </c>
      <c r="D77" s="130">
        <v>163</v>
      </c>
      <c r="E77" s="130">
        <v>543</v>
      </c>
      <c r="F77" s="130">
        <v>2357</v>
      </c>
      <c r="G77" s="130">
        <v>2052</v>
      </c>
      <c r="H77" s="149" t="s">
        <v>2537</v>
      </c>
      <c r="I77" s="150">
        <v>9.3313133775696109</v>
      </c>
      <c r="J77" s="150">
        <v>2.7707613255385</v>
      </c>
      <c r="K77" s="151">
        <v>1.5852204015251401E-7</v>
      </c>
      <c r="L77" s="151">
        <v>7.0808311632008803E-6</v>
      </c>
      <c r="M77" s="150">
        <v>587</v>
      </c>
      <c r="N77" s="115" t="s">
        <v>10093</v>
      </c>
      <c r="O77" s="117">
        <v>1612</v>
      </c>
      <c r="P77" s="117">
        <v>1226</v>
      </c>
      <c r="Q77" s="117">
        <v>950</v>
      </c>
      <c r="R77" s="117">
        <v>4709</v>
      </c>
      <c r="S77" s="117">
        <v>4664</v>
      </c>
      <c r="T77" s="117">
        <v>3503</v>
      </c>
      <c r="U77" s="115" t="s">
        <v>10094</v>
      </c>
      <c r="V77" s="152">
        <v>11.1837252641769</v>
      </c>
      <c r="W77" s="152">
        <v>1.90361282984765</v>
      </c>
      <c r="X77" s="153">
        <v>8.8908470986243201E-17</v>
      </c>
      <c r="Y77" s="153">
        <v>3.4384097992988299E-15</v>
      </c>
      <c r="Z77" s="152">
        <v>674</v>
      </c>
      <c r="AA77" s="110" t="s">
        <v>3766</v>
      </c>
      <c r="AB77" s="154">
        <v>126</v>
      </c>
      <c r="AC77" s="154">
        <v>105</v>
      </c>
      <c r="AD77" s="154">
        <v>164</v>
      </c>
      <c r="AE77" s="154">
        <v>933</v>
      </c>
      <c r="AF77" s="154">
        <v>953</v>
      </c>
      <c r="AG77" s="154">
        <v>862</v>
      </c>
      <c r="AH77" s="110" t="s">
        <v>3765</v>
      </c>
      <c r="AI77" s="111">
        <v>8.4444239764781095</v>
      </c>
      <c r="AJ77" s="111">
        <v>2.7817316847461302</v>
      </c>
      <c r="AK77" s="112">
        <v>4.7806980585945098E-33</v>
      </c>
      <c r="AL77" s="112">
        <v>1.77060895984227E-30</v>
      </c>
      <c r="AM77" s="111">
        <v>71</v>
      </c>
    </row>
    <row r="78" spans="1:39">
      <c r="A78" s="149" t="s">
        <v>2540</v>
      </c>
      <c r="B78" s="130">
        <v>678</v>
      </c>
      <c r="C78" s="130">
        <v>776</v>
      </c>
      <c r="D78" s="130">
        <v>1701</v>
      </c>
      <c r="E78" s="130">
        <v>124</v>
      </c>
      <c r="F78" s="130">
        <v>278</v>
      </c>
      <c r="G78" s="130">
        <v>238</v>
      </c>
      <c r="H78" s="149" t="s">
        <v>2539</v>
      </c>
      <c r="I78" s="150">
        <v>8.8992977718875004</v>
      </c>
      <c r="J78" s="150">
        <v>-2.28894469613769</v>
      </c>
      <c r="K78" s="151">
        <v>4.4079044612552098E-9</v>
      </c>
      <c r="L78" s="151">
        <v>2.8906388432595599E-7</v>
      </c>
      <c r="M78" s="150">
        <v>399</v>
      </c>
      <c r="N78" s="115" t="s">
        <v>10095</v>
      </c>
      <c r="O78" s="117">
        <v>2394</v>
      </c>
      <c r="P78" s="117">
        <v>1696</v>
      </c>
      <c r="Q78" s="117">
        <v>1541</v>
      </c>
      <c r="R78" s="117">
        <v>5378</v>
      </c>
      <c r="S78" s="117">
        <v>4672</v>
      </c>
      <c r="T78" s="117">
        <v>3763</v>
      </c>
      <c r="U78" s="115" t="s">
        <v>10096</v>
      </c>
      <c r="V78" s="152">
        <v>11.5214605671871</v>
      </c>
      <c r="W78" s="152">
        <v>1.43250347235286</v>
      </c>
      <c r="X78" s="153">
        <v>1.6757956590528001E-10</v>
      </c>
      <c r="Y78" s="153">
        <v>3.2308646189992798E-9</v>
      </c>
      <c r="Z78" s="152">
        <v>1352</v>
      </c>
      <c r="AA78" s="110" t="s">
        <v>4862</v>
      </c>
      <c r="AB78" s="154">
        <v>0</v>
      </c>
      <c r="AC78" s="154">
        <v>0</v>
      </c>
      <c r="AD78" s="154">
        <v>0</v>
      </c>
      <c r="AE78" s="154">
        <v>113</v>
      </c>
      <c r="AF78" s="154">
        <v>120</v>
      </c>
      <c r="AG78" s="154">
        <v>74</v>
      </c>
      <c r="AH78" s="110" t="s">
        <v>4861</v>
      </c>
      <c r="AI78" s="111">
        <v>-2.6177781177363899</v>
      </c>
      <c r="AJ78" s="111">
        <v>8.2931687715490092</v>
      </c>
      <c r="AK78" s="112">
        <v>5.2296985509943897E-33</v>
      </c>
      <c r="AL78" s="112">
        <v>1.9100021263465099E-30</v>
      </c>
      <c r="AM78" s="111">
        <v>72</v>
      </c>
    </row>
    <row r="79" spans="1:39">
      <c r="A79" s="149" t="s">
        <v>2542</v>
      </c>
      <c r="B79" s="130">
        <v>546</v>
      </c>
      <c r="C79" s="130">
        <v>186</v>
      </c>
      <c r="D79" s="130">
        <v>695</v>
      </c>
      <c r="E79" s="130">
        <v>144</v>
      </c>
      <c r="F79" s="130">
        <v>150</v>
      </c>
      <c r="G79" s="130">
        <v>190</v>
      </c>
      <c r="H79" s="149" t="s">
        <v>2541</v>
      </c>
      <c r="I79" s="150">
        <v>8.1122699891748091</v>
      </c>
      <c r="J79" s="150">
        <v>-1.54993928082379</v>
      </c>
      <c r="K79" s="150">
        <v>1.06371289282156E-4</v>
      </c>
      <c r="L79" s="150">
        <v>1.9950323354636099E-3</v>
      </c>
      <c r="M79" s="150">
        <v>1398</v>
      </c>
      <c r="N79" s="115" t="s">
        <v>10097</v>
      </c>
      <c r="O79" s="117">
        <v>329</v>
      </c>
      <c r="P79" s="117">
        <v>214</v>
      </c>
      <c r="Q79" s="117">
        <v>239</v>
      </c>
      <c r="R79" s="117">
        <v>41</v>
      </c>
      <c r="S79" s="117">
        <v>76</v>
      </c>
      <c r="T79" s="117">
        <v>71</v>
      </c>
      <c r="U79" s="115" t="s">
        <v>10098</v>
      </c>
      <c r="V79" s="152">
        <v>6.9947675793198298</v>
      </c>
      <c r="W79" s="152">
        <v>-1.92866399488329</v>
      </c>
      <c r="X79" s="153">
        <v>2.8961472433723301E-10</v>
      </c>
      <c r="Y79" s="153">
        <v>5.4349153380664703E-9</v>
      </c>
      <c r="Z79" s="152">
        <v>1389</v>
      </c>
      <c r="AA79" s="110" t="s">
        <v>4055</v>
      </c>
      <c r="AB79" s="154">
        <v>46</v>
      </c>
      <c r="AC79" s="154">
        <v>51</v>
      </c>
      <c r="AD79" s="154">
        <v>46</v>
      </c>
      <c r="AE79" s="154">
        <v>498</v>
      </c>
      <c r="AF79" s="154">
        <v>481</v>
      </c>
      <c r="AG79" s="154">
        <v>364</v>
      </c>
      <c r="AH79" s="110" t="s">
        <v>2584</v>
      </c>
      <c r="AI79" s="111">
        <v>7.1920304937300097</v>
      </c>
      <c r="AJ79" s="111">
        <v>3.2248992521914901</v>
      </c>
      <c r="AK79" s="112">
        <v>9.9154408409534499E-33</v>
      </c>
      <c r="AL79" s="112">
        <v>3.5717319500508497E-30</v>
      </c>
      <c r="AM79" s="111">
        <v>73</v>
      </c>
    </row>
    <row r="80" spans="1:39">
      <c r="A80" s="149" t="s">
        <v>2544</v>
      </c>
      <c r="B80" s="130">
        <v>1107</v>
      </c>
      <c r="C80" s="130">
        <v>1082</v>
      </c>
      <c r="D80" s="130">
        <v>1406</v>
      </c>
      <c r="E80" s="130">
        <v>427</v>
      </c>
      <c r="F80" s="130">
        <v>496</v>
      </c>
      <c r="G80" s="130">
        <v>533</v>
      </c>
      <c r="H80" s="149" t="s">
        <v>2543</v>
      </c>
      <c r="I80" s="150">
        <v>9.5786668095136704</v>
      </c>
      <c r="J80" s="150">
        <v>-1.30226070013944</v>
      </c>
      <c r="K80" s="151">
        <v>1.2352212610931999E-8</v>
      </c>
      <c r="L80" s="151">
        <v>7.1972225479697299E-7</v>
      </c>
      <c r="M80" s="150">
        <v>450</v>
      </c>
      <c r="N80" s="115" t="s">
        <v>10099</v>
      </c>
      <c r="O80" s="117">
        <v>396</v>
      </c>
      <c r="P80" s="117">
        <v>515</v>
      </c>
      <c r="Q80" s="117">
        <v>504</v>
      </c>
      <c r="R80" s="117">
        <v>883</v>
      </c>
      <c r="S80" s="117">
        <v>738</v>
      </c>
      <c r="T80" s="117">
        <v>1111</v>
      </c>
      <c r="U80" s="115" t="s">
        <v>10100</v>
      </c>
      <c r="V80" s="152">
        <v>9.3594162544252697</v>
      </c>
      <c r="W80" s="152">
        <v>1.0708045069207299</v>
      </c>
      <c r="X80" s="153">
        <v>8.7912730357263199E-7</v>
      </c>
      <c r="Y80" s="153">
        <v>9.5361349541923506E-6</v>
      </c>
      <c r="Z80" s="152">
        <v>2403</v>
      </c>
      <c r="AA80" s="110" t="s">
        <v>5274</v>
      </c>
      <c r="AB80" s="154">
        <v>0</v>
      </c>
      <c r="AC80" s="154">
        <v>0</v>
      </c>
      <c r="AD80" s="154">
        <v>0</v>
      </c>
      <c r="AE80" s="154">
        <v>76</v>
      </c>
      <c r="AF80" s="154">
        <v>72</v>
      </c>
      <c r="AG80" s="154">
        <v>83</v>
      </c>
      <c r="AH80" s="110" t="s">
        <v>5273</v>
      </c>
      <c r="AI80" s="111">
        <v>-2.6177781177363899</v>
      </c>
      <c r="AJ80" s="111">
        <v>7.8783316943142703</v>
      </c>
      <c r="AK80" s="112">
        <v>2.9498750239374202E-32</v>
      </c>
      <c r="AL80" s="112">
        <v>1.0482301764121401E-29</v>
      </c>
      <c r="AM80" s="111">
        <v>74</v>
      </c>
    </row>
    <row r="81" spans="1:39">
      <c r="A81" s="149" t="s">
        <v>3925</v>
      </c>
      <c r="B81" s="130">
        <v>13</v>
      </c>
      <c r="C81" s="130">
        <v>10</v>
      </c>
      <c r="D81" s="130">
        <v>17</v>
      </c>
      <c r="E81" s="130">
        <v>3</v>
      </c>
      <c r="F81" s="130">
        <v>3</v>
      </c>
      <c r="G81" s="130">
        <v>1</v>
      </c>
      <c r="H81" s="149" t="s">
        <v>3924</v>
      </c>
      <c r="I81" s="150">
        <v>2.4761895154264302</v>
      </c>
      <c r="J81" s="150">
        <v>-2.5223099610364201</v>
      </c>
      <c r="K81" s="150">
        <v>3.81088026838181E-4</v>
      </c>
      <c r="L81" s="150">
        <v>5.91600240597816E-3</v>
      </c>
      <c r="M81" s="150">
        <v>1689</v>
      </c>
      <c r="N81" s="115" t="s">
        <v>10101</v>
      </c>
      <c r="O81" s="117">
        <v>415</v>
      </c>
      <c r="P81" s="117">
        <v>568</v>
      </c>
      <c r="Q81" s="117">
        <v>521</v>
      </c>
      <c r="R81" s="117">
        <v>1092</v>
      </c>
      <c r="S81" s="117">
        <v>1041</v>
      </c>
      <c r="T81" s="117">
        <v>849</v>
      </c>
      <c r="U81" s="115" t="s">
        <v>10102</v>
      </c>
      <c r="V81" s="152">
        <v>9.4683083435201905</v>
      </c>
      <c r="W81" s="152">
        <v>1.1133404875052999</v>
      </c>
      <c r="X81" s="153">
        <v>1.2830749103879101E-7</v>
      </c>
      <c r="Y81" s="153">
        <v>1.6063703465019801E-6</v>
      </c>
      <c r="Z81" s="152">
        <v>2082</v>
      </c>
      <c r="AA81" s="110" t="s">
        <v>3182</v>
      </c>
      <c r="AB81" s="154">
        <v>19</v>
      </c>
      <c r="AC81" s="154">
        <v>12</v>
      </c>
      <c r="AD81" s="154">
        <v>49</v>
      </c>
      <c r="AE81" s="154">
        <v>1490</v>
      </c>
      <c r="AF81" s="154">
        <v>1295</v>
      </c>
      <c r="AG81" s="154">
        <v>661</v>
      </c>
      <c r="AH81" s="110" t="s">
        <v>3181</v>
      </c>
      <c r="AI81" s="111">
        <v>7.4664543509145096</v>
      </c>
      <c r="AJ81" s="111">
        <v>5.4030091099361899</v>
      </c>
      <c r="AK81" s="112">
        <v>2.9897042603783898E-32</v>
      </c>
      <c r="AL81" s="112">
        <v>1.0482301764121401E-29</v>
      </c>
      <c r="AM81" s="111">
        <v>75</v>
      </c>
    </row>
    <row r="82" spans="1:39">
      <c r="A82" s="149" t="s">
        <v>3927</v>
      </c>
      <c r="B82" s="130">
        <v>0</v>
      </c>
      <c r="C82" s="130">
        <v>0</v>
      </c>
      <c r="D82" s="130">
        <v>0</v>
      </c>
      <c r="E82" s="130">
        <v>8</v>
      </c>
      <c r="F82" s="130">
        <v>10</v>
      </c>
      <c r="G82" s="130">
        <v>3</v>
      </c>
      <c r="H82" s="149" t="s">
        <v>3926</v>
      </c>
      <c r="I82" s="150">
        <v>-2.6464752839337198</v>
      </c>
      <c r="J82" s="150">
        <v>4.4316653395559404</v>
      </c>
      <c r="K82" s="151">
        <v>6.5890508697692498E-5</v>
      </c>
      <c r="L82" s="150">
        <v>1.3361555592061099E-3</v>
      </c>
      <c r="M82" s="150">
        <v>1293</v>
      </c>
      <c r="N82" s="115" t="s">
        <v>10103</v>
      </c>
      <c r="O82" s="117">
        <v>1170</v>
      </c>
      <c r="P82" s="117">
        <v>1983</v>
      </c>
      <c r="Q82" s="117">
        <v>2078</v>
      </c>
      <c r="R82" s="117">
        <v>4702</v>
      </c>
      <c r="S82" s="117">
        <v>4085</v>
      </c>
      <c r="T82" s="117">
        <v>5003</v>
      </c>
      <c r="U82" s="115" t="s">
        <v>10104</v>
      </c>
      <c r="V82" s="152">
        <v>11.4735387476141</v>
      </c>
      <c r="W82" s="152">
        <v>1.51667347054281</v>
      </c>
      <c r="X82" s="153">
        <v>5.3523703623560397E-10</v>
      </c>
      <c r="Y82" s="153">
        <v>9.68853374063697E-9</v>
      </c>
      <c r="Z82" s="152">
        <v>1440</v>
      </c>
      <c r="AA82" s="110" t="s">
        <v>2568</v>
      </c>
      <c r="AB82" s="154">
        <v>1</v>
      </c>
      <c r="AC82" s="154">
        <v>2</v>
      </c>
      <c r="AD82" s="154">
        <v>3</v>
      </c>
      <c r="AE82" s="154">
        <v>180</v>
      </c>
      <c r="AF82" s="154">
        <v>109</v>
      </c>
      <c r="AG82" s="154">
        <v>253</v>
      </c>
      <c r="AH82" s="110" t="s">
        <v>2567</v>
      </c>
      <c r="AI82" s="111">
        <v>4.2525760075928503</v>
      </c>
      <c r="AJ82" s="111">
        <v>6.4722251211650503</v>
      </c>
      <c r="AK82" s="112">
        <v>4.4947762680653998E-32</v>
      </c>
      <c r="AL82" s="112">
        <v>1.5551925887506301E-29</v>
      </c>
      <c r="AM82" s="111">
        <v>76</v>
      </c>
    </row>
    <row r="83" spans="1:39">
      <c r="A83" s="149" t="s">
        <v>3929</v>
      </c>
      <c r="B83" s="130">
        <v>230</v>
      </c>
      <c r="C83" s="130">
        <v>90</v>
      </c>
      <c r="D83" s="130">
        <v>142</v>
      </c>
      <c r="E83" s="130">
        <v>58</v>
      </c>
      <c r="F83" s="130">
        <v>47</v>
      </c>
      <c r="G83" s="130">
        <v>64</v>
      </c>
      <c r="H83" s="149" t="s">
        <v>3928</v>
      </c>
      <c r="I83" s="150">
        <v>6.5353639438146702</v>
      </c>
      <c r="J83" s="150">
        <v>-1.4436394423844601</v>
      </c>
      <c r="K83" s="150">
        <v>3.9520843360155503E-4</v>
      </c>
      <c r="L83" s="150">
        <v>6.0955629567169501E-3</v>
      </c>
      <c r="M83" s="150">
        <v>1699</v>
      </c>
      <c r="N83" s="115" t="s">
        <v>10105</v>
      </c>
      <c r="O83" s="117">
        <v>11374</v>
      </c>
      <c r="P83" s="117">
        <v>10638</v>
      </c>
      <c r="Q83" s="117">
        <v>9192</v>
      </c>
      <c r="R83" s="117">
        <v>22543</v>
      </c>
      <c r="S83" s="117">
        <v>23503</v>
      </c>
      <c r="T83" s="117">
        <v>18307</v>
      </c>
      <c r="U83" s="115" t="s">
        <v>10106</v>
      </c>
      <c r="V83" s="152">
        <v>13.8677683316463</v>
      </c>
      <c r="W83" s="152">
        <v>1.1766014132610401</v>
      </c>
      <c r="X83" s="153">
        <v>4.2924611619637302E-9</v>
      </c>
      <c r="Y83" s="153">
        <v>6.9194367747524203E-8</v>
      </c>
      <c r="Z83" s="152">
        <v>1617</v>
      </c>
      <c r="AA83" s="110" t="s">
        <v>13237</v>
      </c>
      <c r="AB83" s="154">
        <v>66</v>
      </c>
      <c r="AC83" s="154">
        <v>55</v>
      </c>
      <c r="AD83" s="154">
        <v>84</v>
      </c>
      <c r="AE83" s="154">
        <v>773</v>
      </c>
      <c r="AF83" s="154">
        <v>682</v>
      </c>
      <c r="AG83" s="154">
        <v>506</v>
      </c>
      <c r="AH83" s="110" t="s">
        <v>9733</v>
      </c>
      <c r="AI83" s="111">
        <v>7.7292888693916</v>
      </c>
      <c r="AJ83" s="111">
        <v>3.2447235656078401</v>
      </c>
      <c r="AK83" s="112">
        <v>5.4293038425735097E-32</v>
      </c>
      <c r="AL83" s="112">
        <v>1.8462794640149099E-29</v>
      </c>
      <c r="AM83" s="111">
        <v>77</v>
      </c>
    </row>
    <row r="84" spans="1:39">
      <c r="A84" s="149" t="s">
        <v>3931</v>
      </c>
      <c r="B84" s="130">
        <v>967</v>
      </c>
      <c r="C84" s="130">
        <v>1740</v>
      </c>
      <c r="D84" s="130">
        <v>985</v>
      </c>
      <c r="E84" s="130">
        <v>357</v>
      </c>
      <c r="F84" s="130">
        <v>885</v>
      </c>
      <c r="G84" s="130">
        <v>507</v>
      </c>
      <c r="H84" s="149" t="s">
        <v>3930</v>
      </c>
      <c r="I84" s="150">
        <v>9.7412249016535402</v>
      </c>
      <c r="J84" s="150">
        <v>-1.0702933794875</v>
      </c>
      <c r="K84" s="150">
        <v>1.9935074021387501E-3</v>
      </c>
      <c r="L84" s="150">
        <v>2.3148699771513799E-2</v>
      </c>
      <c r="M84" s="150">
        <v>2258</v>
      </c>
      <c r="N84" s="115" t="s">
        <v>10107</v>
      </c>
      <c r="O84" s="117">
        <v>2</v>
      </c>
      <c r="P84" s="117">
        <v>19</v>
      </c>
      <c r="Q84" s="117">
        <v>27</v>
      </c>
      <c r="R84" s="117">
        <v>110</v>
      </c>
      <c r="S84" s="117">
        <v>93</v>
      </c>
      <c r="T84" s="117">
        <v>131</v>
      </c>
      <c r="U84" s="115" t="s">
        <v>10108</v>
      </c>
      <c r="V84" s="152">
        <v>5.41407414343883</v>
      </c>
      <c r="W84" s="152">
        <v>2.8983987550866401</v>
      </c>
      <c r="X84" s="153">
        <v>2.88209325170763E-8</v>
      </c>
      <c r="Y84" s="153">
        <v>4.0717963522499299E-7</v>
      </c>
      <c r="Z84" s="152">
        <v>1845</v>
      </c>
      <c r="AA84" s="110" t="s">
        <v>3709</v>
      </c>
      <c r="AB84" s="154">
        <v>42</v>
      </c>
      <c r="AC84" s="154">
        <v>29</v>
      </c>
      <c r="AD84" s="154">
        <v>76</v>
      </c>
      <c r="AE84" s="154">
        <v>636</v>
      </c>
      <c r="AF84" s="154">
        <v>684</v>
      </c>
      <c r="AG84" s="154">
        <v>618</v>
      </c>
      <c r="AH84" s="110" t="s">
        <v>2646</v>
      </c>
      <c r="AI84" s="111">
        <v>7.48329435194628</v>
      </c>
      <c r="AJ84" s="111">
        <v>3.6954153574011599</v>
      </c>
      <c r="AK84" s="112">
        <v>5.4764906523107302E-32</v>
      </c>
      <c r="AL84" s="112">
        <v>1.8462794640149099E-29</v>
      </c>
      <c r="AM84" s="111">
        <v>78</v>
      </c>
    </row>
    <row r="85" spans="1:39">
      <c r="A85" s="149" t="s">
        <v>3933</v>
      </c>
      <c r="B85" s="130">
        <v>8</v>
      </c>
      <c r="C85" s="130">
        <v>1</v>
      </c>
      <c r="D85" s="130">
        <v>17</v>
      </c>
      <c r="E85" s="130">
        <v>0</v>
      </c>
      <c r="F85" s="130">
        <v>0</v>
      </c>
      <c r="G85" s="130">
        <v>0</v>
      </c>
      <c r="H85" s="149" t="s">
        <v>3932</v>
      </c>
      <c r="I85" s="150">
        <v>-2.6464752839337198</v>
      </c>
      <c r="J85" s="150">
        <v>-4.7768121975926396</v>
      </c>
      <c r="K85" s="150">
        <v>1.7165541530494101E-4</v>
      </c>
      <c r="L85" s="150">
        <v>3.0206744894601002E-3</v>
      </c>
      <c r="M85" s="150">
        <v>1490</v>
      </c>
      <c r="N85" s="115" t="s">
        <v>10109</v>
      </c>
      <c r="O85" s="117">
        <v>3076</v>
      </c>
      <c r="P85" s="117">
        <v>10178</v>
      </c>
      <c r="Q85" s="117">
        <v>10176</v>
      </c>
      <c r="R85" s="117">
        <v>34549</v>
      </c>
      <c r="S85" s="117">
        <v>30887</v>
      </c>
      <c r="T85" s="117">
        <v>32128</v>
      </c>
      <c r="U85" s="115" t="s">
        <v>10110</v>
      </c>
      <c r="V85" s="152">
        <v>13.9702030986126</v>
      </c>
      <c r="W85" s="152">
        <v>2.1710013247800402</v>
      </c>
      <c r="X85" s="153">
        <v>1.7778981180371299E-9</v>
      </c>
      <c r="Y85" s="153">
        <v>2.9937139757594302E-8</v>
      </c>
      <c r="Z85" s="152">
        <v>1548</v>
      </c>
      <c r="AA85" s="110" t="s">
        <v>5308</v>
      </c>
      <c r="AB85" s="154">
        <v>0</v>
      </c>
      <c r="AC85" s="154">
        <v>0</v>
      </c>
      <c r="AD85" s="154">
        <v>0</v>
      </c>
      <c r="AE85" s="154">
        <v>66</v>
      </c>
      <c r="AF85" s="154">
        <v>86</v>
      </c>
      <c r="AG85" s="154">
        <v>88</v>
      </c>
      <c r="AH85" s="110" t="s">
        <v>5307</v>
      </c>
      <c r="AI85" s="111">
        <v>-2.6177781177363899</v>
      </c>
      <c r="AJ85" s="111">
        <v>7.9317088457705802</v>
      </c>
      <c r="AK85" s="112">
        <v>7.4364327128534003E-32</v>
      </c>
      <c r="AL85" s="112">
        <v>2.47529664072396E-29</v>
      </c>
      <c r="AM85" s="111">
        <v>79</v>
      </c>
    </row>
    <row r="86" spans="1:39">
      <c r="A86" s="149" t="s">
        <v>3936</v>
      </c>
      <c r="B86" s="130">
        <v>372</v>
      </c>
      <c r="C86" s="130">
        <v>88</v>
      </c>
      <c r="D86" s="130">
        <v>261</v>
      </c>
      <c r="E86" s="130">
        <v>72</v>
      </c>
      <c r="F86" s="130">
        <v>58</v>
      </c>
      <c r="G86" s="130">
        <v>80</v>
      </c>
      <c r="H86" s="149" t="s">
        <v>3934</v>
      </c>
      <c r="I86" s="150">
        <v>7.0113615257351896</v>
      </c>
      <c r="J86" s="150">
        <v>-1.7689364103481899</v>
      </c>
      <c r="K86" s="150">
        <v>1.07436571131075E-4</v>
      </c>
      <c r="L86" s="150">
        <v>2.0121334964691199E-3</v>
      </c>
      <c r="M86" s="150">
        <v>1400</v>
      </c>
      <c r="N86" s="115" t="s">
        <v>10111</v>
      </c>
      <c r="O86" s="117">
        <v>983</v>
      </c>
      <c r="P86" s="117">
        <v>795</v>
      </c>
      <c r="Q86" s="117">
        <v>704</v>
      </c>
      <c r="R86" s="117">
        <v>363</v>
      </c>
      <c r="S86" s="117">
        <v>392</v>
      </c>
      <c r="T86" s="117">
        <v>376</v>
      </c>
      <c r="U86" s="115" t="s">
        <v>10112</v>
      </c>
      <c r="V86" s="152">
        <v>9.1245057352445205</v>
      </c>
      <c r="W86" s="152">
        <v>-1.00145598970215</v>
      </c>
      <c r="X86" s="153">
        <v>3.9266555966286799E-7</v>
      </c>
      <c r="Y86" s="153">
        <v>4.5510095500988499E-6</v>
      </c>
      <c r="Z86" s="152">
        <v>2249</v>
      </c>
      <c r="AA86" s="110" t="s">
        <v>10933</v>
      </c>
      <c r="AB86" s="154">
        <v>15</v>
      </c>
      <c r="AC86" s="154">
        <v>12</v>
      </c>
      <c r="AD86" s="154">
        <v>18</v>
      </c>
      <c r="AE86" s="154">
        <v>367</v>
      </c>
      <c r="AF86" s="154">
        <v>341</v>
      </c>
      <c r="AG86" s="154">
        <v>202</v>
      </c>
      <c r="AH86" s="110" t="s">
        <v>10934</v>
      </c>
      <c r="AI86" s="111">
        <v>6.0820064472250497</v>
      </c>
      <c r="AJ86" s="111">
        <v>4.3265580541854902</v>
      </c>
      <c r="AK86" s="112">
        <v>2.8607653200784801E-31</v>
      </c>
      <c r="AL86" s="112">
        <v>9.4033356070979601E-29</v>
      </c>
      <c r="AM86" s="111">
        <v>80</v>
      </c>
    </row>
    <row r="87" spans="1:39">
      <c r="A87" s="149" t="s">
        <v>3935</v>
      </c>
      <c r="B87" s="130">
        <v>80</v>
      </c>
      <c r="C87" s="130">
        <v>95</v>
      </c>
      <c r="D87" s="130">
        <v>69</v>
      </c>
      <c r="E87" s="130">
        <v>236</v>
      </c>
      <c r="F87" s="130">
        <v>490</v>
      </c>
      <c r="G87" s="130">
        <v>363</v>
      </c>
      <c r="H87" s="149" t="s">
        <v>3934</v>
      </c>
      <c r="I87" s="150">
        <v>7.4353340099461898</v>
      </c>
      <c r="J87" s="150">
        <v>2.1686963150287601</v>
      </c>
      <c r="K87" s="151">
        <v>2.8278825811552701E-9</v>
      </c>
      <c r="L87" s="151">
        <v>1.9187501071167801E-7</v>
      </c>
      <c r="M87" s="150">
        <v>386</v>
      </c>
      <c r="N87" s="115" t="s">
        <v>3867</v>
      </c>
      <c r="O87" s="117">
        <v>84</v>
      </c>
      <c r="P87" s="117">
        <v>81</v>
      </c>
      <c r="Q87" s="117">
        <v>58</v>
      </c>
      <c r="R87" s="117">
        <v>1</v>
      </c>
      <c r="S87" s="117">
        <v>0</v>
      </c>
      <c r="T87" s="117">
        <v>0</v>
      </c>
      <c r="U87" s="115" t="s">
        <v>3866</v>
      </c>
      <c r="V87" s="152">
        <v>2.3295359136707599</v>
      </c>
      <c r="W87" s="152">
        <v>-7.6376962799341497</v>
      </c>
      <c r="X87" s="153">
        <v>1.42862112461171E-28</v>
      </c>
      <c r="Y87" s="153">
        <v>1.3690602291959099E-26</v>
      </c>
      <c r="Z87" s="152">
        <v>272</v>
      </c>
      <c r="AA87" s="110" t="s">
        <v>6347</v>
      </c>
      <c r="AB87" s="154">
        <v>0</v>
      </c>
      <c r="AC87" s="154">
        <v>0</v>
      </c>
      <c r="AD87" s="154">
        <v>0</v>
      </c>
      <c r="AE87" s="154">
        <v>76</v>
      </c>
      <c r="AF87" s="154">
        <v>74</v>
      </c>
      <c r="AG87" s="154">
        <v>117</v>
      </c>
      <c r="AH87" s="110" t="s">
        <v>3637</v>
      </c>
      <c r="AI87" s="111">
        <v>-2.6177781177363899</v>
      </c>
      <c r="AJ87" s="111">
        <v>8.0837472647802997</v>
      </c>
      <c r="AK87" s="112">
        <v>3.3779421159836098E-31</v>
      </c>
      <c r="AL87" s="112">
        <v>1.0966218010111701E-28</v>
      </c>
      <c r="AM87" s="111">
        <v>81</v>
      </c>
    </row>
    <row r="88" spans="1:39">
      <c r="A88" s="149" t="s">
        <v>3938</v>
      </c>
      <c r="B88" s="130">
        <v>18</v>
      </c>
      <c r="C88" s="130">
        <v>13</v>
      </c>
      <c r="D88" s="130">
        <v>17</v>
      </c>
      <c r="E88" s="130">
        <v>71</v>
      </c>
      <c r="F88" s="130">
        <v>45</v>
      </c>
      <c r="G88" s="130">
        <v>61</v>
      </c>
      <c r="H88" s="149" t="s">
        <v>3937</v>
      </c>
      <c r="I88" s="150">
        <v>4.9360945892025203</v>
      </c>
      <c r="J88" s="150">
        <v>1.8745619025406199</v>
      </c>
      <c r="K88" s="151">
        <v>1.6740433198838E-5</v>
      </c>
      <c r="L88" s="150">
        <v>4.1723779322579E-4</v>
      </c>
      <c r="M88" s="150">
        <v>1052</v>
      </c>
      <c r="N88" s="115" t="s">
        <v>3869</v>
      </c>
      <c r="O88" s="117">
        <v>843</v>
      </c>
      <c r="P88" s="117">
        <v>663</v>
      </c>
      <c r="Q88" s="117">
        <v>653</v>
      </c>
      <c r="R88" s="117">
        <v>210</v>
      </c>
      <c r="S88" s="117">
        <v>211</v>
      </c>
      <c r="T88" s="117">
        <v>239</v>
      </c>
      <c r="U88" s="115" t="s">
        <v>3868</v>
      </c>
      <c r="V88" s="152">
        <v>8.6357447762403705</v>
      </c>
      <c r="W88" s="152">
        <v>-1.57937311566709</v>
      </c>
      <c r="X88" s="153">
        <v>4.4860206245184001E-14</v>
      </c>
      <c r="Y88" s="153">
        <v>1.3187698319796601E-12</v>
      </c>
      <c r="Z88" s="152">
        <v>886</v>
      </c>
      <c r="AA88" s="110" t="s">
        <v>6581</v>
      </c>
      <c r="AB88" s="154">
        <v>8</v>
      </c>
      <c r="AC88" s="154">
        <v>10</v>
      </c>
      <c r="AD88" s="154">
        <v>7</v>
      </c>
      <c r="AE88" s="154">
        <v>148</v>
      </c>
      <c r="AF88" s="154">
        <v>159</v>
      </c>
      <c r="AG88" s="154">
        <v>156</v>
      </c>
      <c r="AH88" s="110" t="s">
        <v>6580</v>
      </c>
      <c r="AI88" s="111">
        <v>5.16230460723345</v>
      </c>
      <c r="AJ88" s="111">
        <v>4.20490674462462</v>
      </c>
      <c r="AK88" s="112">
        <v>5.9543060123218499E-31</v>
      </c>
      <c r="AL88" s="112">
        <v>1.9094442792684799E-28</v>
      </c>
      <c r="AM88" s="111">
        <v>82</v>
      </c>
    </row>
    <row r="89" spans="1:39">
      <c r="A89" s="149" t="s">
        <v>3940</v>
      </c>
      <c r="B89" s="130">
        <v>44</v>
      </c>
      <c r="C89" s="130">
        <v>47</v>
      </c>
      <c r="D89" s="130">
        <v>38</v>
      </c>
      <c r="E89" s="130">
        <v>3</v>
      </c>
      <c r="F89" s="130">
        <v>5</v>
      </c>
      <c r="G89" s="130">
        <v>3</v>
      </c>
      <c r="H89" s="149" t="s">
        <v>3939</v>
      </c>
      <c r="I89" s="150">
        <v>3.6572420298433399</v>
      </c>
      <c r="J89" s="150">
        <v>-3.5454713752974198</v>
      </c>
      <c r="K89" s="151">
        <v>1.7496972321206599E-10</v>
      </c>
      <c r="L89" s="151">
        <v>1.5241548646579301E-8</v>
      </c>
      <c r="M89" s="150">
        <v>301</v>
      </c>
      <c r="N89" s="115" t="s">
        <v>9230</v>
      </c>
      <c r="O89" s="117">
        <v>4</v>
      </c>
      <c r="P89" s="117">
        <v>4</v>
      </c>
      <c r="Q89" s="117">
        <v>6</v>
      </c>
      <c r="R89" s="117">
        <v>0</v>
      </c>
      <c r="S89" s="117">
        <v>0</v>
      </c>
      <c r="T89" s="117">
        <v>0</v>
      </c>
      <c r="U89" s="115" t="s">
        <v>3868</v>
      </c>
      <c r="V89" s="152">
        <v>-2.6203558621730298</v>
      </c>
      <c r="W89" s="152">
        <v>-3.7125344231556601</v>
      </c>
      <c r="X89" s="152">
        <v>3.2147062337300401E-4</v>
      </c>
      <c r="Y89" s="152">
        <v>1.9338687442512601E-3</v>
      </c>
      <c r="Z89" s="152">
        <v>4333</v>
      </c>
      <c r="AA89" s="110" t="s">
        <v>14014</v>
      </c>
      <c r="AB89" s="154">
        <v>337</v>
      </c>
      <c r="AC89" s="154">
        <v>326</v>
      </c>
      <c r="AD89" s="154">
        <v>558</v>
      </c>
      <c r="AE89" s="154">
        <v>27</v>
      </c>
      <c r="AF89" s="154">
        <v>32</v>
      </c>
      <c r="AG89" s="154">
        <v>20</v>
      </c>
      <c r="AH89" s="110" t="s">
        <v>9840</v>
      </c>
      <c r="AI89" s="111">
        <v>6.7004917976912797</v>
      </c>
      <c r="AJ89" s="111">
        <v>-3.9675982117720601</v>
      </c>
      <c r="AK89" s="112">
        <v>1.2453279689599601E-30</v>
      </c>
      <c r="AL89" s="112">
        <v>3.9454390688880902E-28</v>
      </c>
      <c r="AM89" s="111">
        <v>83</v>
      </c>
    </row>
    <row r="90" spans="1:39">
      <c r="A90" s="149" t="s">
        <v>3942</v>
      </c>
      <c r="B90" s="130">
        <v>285</v>
      </c>
      <c r="C90" s="130">
        <v>328</v>
      </c>
      <c r="D90" s="130">
        <v>212</v>
      </c>
      <c r="E90" s="130">
        <v>1258</v>
      </c>
      <c r="F90" s="130">
        <v>1192</v>
      </c>
      <c r="G90" s="130">
        <v>761</v>
      </c>
      <c r="H90" s="149" t="s">
        <v>3941</v>
      </c>
      <c r="I90" s="150">
        <v>9.0834141476147501</v>
      </c>
      <c r="J90" s="150">
        <v>1.95086329198995</v>
      </c>
      <c r="K90" s="151">
        <v>3.4421524498916498E-13</v>
      </c>
      <c r="L90" s="151">
        <v>4.4025969383492197E-11</v>
      </c>
      <c r="M90" s="150">
        <v>205</v>
      </c>
      <c r="N90" s="115" t="s">
        <v>3871</v>
      </c>
      <c r="O90" s="117">
        <v>599</v>
      </c>
      <c r="P90" s="117">
        <v>871</v>
      </c>
      <c r="Q90" s="117">
        <v>555</v>
      </c>
      <c r="R90" s="117">
        <v>110</v>
      </c>
      <c r="S90" s="117">
        <v>39</v>
      </c>
      <c r="T90" s="117">
        <v>14</v>
      </c>
      <c r="U90" s="115" t="s">
        <v>3870</v>
      </c>
      <c r="V90" s="152">
        <v>7.5910316445359696</v>
      </c>
      <c r="W90" s="152">
        <v>-3.4893539511693898</v>
      </c>
      <c r="X90" s="153">
        <v>1.43890498645564E-11</v>
      </c>
      <c r="Y90" s="153">
        <v>3.1839131898941298E-10</v>
      </c>
      <c r="Z90" s="152">
        <v>1178</v>
      </c>
      <c r="AA90" s="110" t="s">
        <v>14881</v>
      </c>
      <c r="AB90" s="154">
        <v>930</v>
      </c>
      <c r="AC90" s="154">
        <v>1225</v>
      </c>
      <c r="AD90" s="154">
        <v>960</v>
      </c>
      <c r="AE90" s="154">
        <v>205</v>
      </c>
      <c r="AF90" s="154">
        <v>205</v>
      </c>
      <c r="AG90" s="154">
        <v>159</v>
      </c>
      <c r="AH90" s="110" t="s">
        <v>5392</v>
      </c>
      <c r="AI90" s="111">
        <v>8.7939713306133402</v>
      </c>
      <c r="AJ90" s="111">
        <v>-2.4579825997567899</v>
      </c>
      <c r="AK90" s="112">
        <v>3.14197560168998E-30</v>
      </c>
      <c r="AL90" s="112">
        <v>9.8358798121476001E-28</v>
      </c>
      <c r="AM90" s="111">
        <v>84</v>
      </c>
    </row>
    <row r="91" spans="1:39">
      <c r="A91" s="149" t="s">
        <v>3944</v>
      </c>
      <c r="B91" s="130">
        <v>1440</v>
      </c>
      <c r="C91" s="130">
        <v>174</v>
      </c>
      <c r="D91" s="130">
        <v>849</v>
      </c>
      <c r="E91" s="130">
        <v>201</v>
      </c>
      <c r="F91" s="130">
        <v>73</v>
      </c>
      <c r="G91" s="130">
        <v>188</v>
      </c>
      <c r="H91" s="149" t="s">
        <v>3943</v>
      </c>
      <c r="I91" s="150">
        <v>8.4571368000432994</v>
      </c>
      <c r="J91" s="150">
        <v>-2.4119540182982102</v>
      </c>
      <c r="K91" s="151">
        <v>1.35987891701911E-5</v>
      </c>
      <c r="L91" s="150">
        <v>3.4922649563409399E-4</v>
      </c>
      <c r="M91" s="150">
        <v>1021</v>
      </c>
      <c r="N91" s="115" t="s">
        <v>3873</v>
      </c>
      <c r="O91" s="117">
        <v>144</v>
      </c>
      <c r="P91" s="117">
        <v>133</v>
      </c>
      <c r="Q91" s="117">
        <v>104</v>
      </c>
      <c r="R91" s="117">
        <v>224</v>
      </c>
      <c r="S91" s="117">
        <v>234</v>
      </c>
      <c r="T91" s="117">
        <v>345</v>
      </c>
      <c r="U91" s="115" t="s">
        <v>3872</v>
      </c>
      <c r="V91" s="152">
        <v>7.5240612907707103</v>
      </c>
      <c r="W91" s="152">
        <v>1.2044972158368901</v>
      </c>
      <c r="X91" s="153">
        <v>7.1694117734266604E-6</v>
      </c>
      <c r="Y91" s="153">
        <v>6.4197144378611899E-5</v>
      </c>
      <c r="Z91" s="152">
        <v>2911</v>
      </c>
      <c r="AA91" s="110" t="s">
        <v>5941</v>
      </c>
      <c r="AB91" s="154">
        <v>6</v>
      </c>
      <c r="AC91" s="154">
        <v>17</v>
      </c>
      <c r="AD91" s="154">
        <v>5</v>
      </c>
      <c r="AE91" s="154">
        <v>221</v>
      </c>
      <c r="AF91" s="154">
        <v>214</v>
      </c>
      <c r="AG91" s="154">
        <v>374</v>
      </c>
      <c r="AH91" s="110" t="s">
        <v>5940</v>
      </c>
      <c r="AI91" s="111">
        <v>5.6383416554370296</v>
      </c>
      <c r="AJ91" s="111">
        <v>4.8532457357175396</v>
      </c>
      <c r="AK91" s="112">
        <v>3.3735068014146402E-30</v>
      </c>
      <c r="AL91" s="112">
        <v>1.04364393941176E-27</v>
      </c>
      <c r="AM91" s="111">
        <v>85</v>
      </c>
    </row>
    <row r="92" spans="1:39">
      <c r="A92" s="149" t="s">
        <v>3947</v>
      </c>
      <c r="B92" s="130">
        <v>389</v>
      </c>
      <c r="C92" s="130">
        <v>260</v>
      </c>
      <c r="D92" s="130">
        <v>342</v>
      </c>
      <c r="E92" s="130">
        <v>77</v>
      </c>
      <c r="F92" s="130">
        <v>109</v>
      </c>
      <c r="G92" s="130">
        <v>141</v>
      </c>
      <c r="H92" s="149" t="s">
        <v>3945</v>
      </c>
      <c r="I92" s="150">
        <v>7.5721612347140796</v>
      </c>
      <c r="J92" s="150">
        <v>-1.58663582009739</v>
      </c>
      <c r="K92" s="151">
        <v>2.3478758357734899E-6</v>
      </c>
      <c r="L92" s="151">
        <v>7.5350433799242094E-5</v>
      </c>
      <c r="M92" s="150">
        <v>817</v>
      </c>
      <c r="N92" s="115" t="s">
        <v>9231</v>
      </c>
      <c r="O92" s="117">
        <v>7</v>
      </c>
      <c r="P92" s="117">
        <v>6</v>
      </c>
      <c r="Q92" s="117">
        <v>3</v>
      </c>
      <c r="R92" s="117">
        <v>16</v>
      </c>
      <c r="S92" s="117">
        <v>16</v>
      </c>
      <c r="T92" s="117">
        <v>20</v>
      </c>
      <c r="U92" s="115" t="s">
        <v>9232</v>
      </c>
      <c r="V92" s="152">
        <v>3.2599361065809598</v>
      </c>
      <c r="W92" s="152">
        <v>1.8388782918431601</v>
      </c>
      <c r="X92" s="152">
        <v>2.2251474768099201E-4</v>
      </c>
      <c r="Y92" s="152">
        <v>1.4084675602362099E-3</v>
      </c>
      <c r="Z92" s="152">
        <v>4118</v>
      </c>
      <c r="AA92" s="110" t="s">
        <v>9653</v>
      </c>
      <c r="AB92" s="154">
        <v>134</v>
      </c>
      <c r="AC92" s="154">
        <v>136</v>
      </c>
      <c r="AD92" s="154">
        <v>187</v>
      </c>
      <c r="AE92" s="154">
        <v>903</v>
      </c>
      <c r="AF92" s="154">
        <v>838</v>
      </c>
      <c r="AG92" s="154">
        <v>998</v>
      </c>
      <c r="AH92" s="110" t="s">
        <v>9654</v>
      </c>
      <c r="AI92" s="111">
        <v>8.5457829709413193</v>
      </c>
      <c r="AJ92" s="111">
        <v>2.5660918263775598</v>
      </c>
      <c r="AK92" s="112">
        <v>4.0912357764368301E-30</v>
      </c>
      <c r="AL92" s="112">
        <v>1.2509666974090999E-27</v>
      </c>
      <c r="AM92" s="111">
        <v>86</v>
      </c>
    </row>
    <row r="93" spans="1:39">
      <c r="A93" s="149" t="s">
        <v>3946</v>
      </c>
      <c r="B93" s="130">
        <v>0</v>
      </c>
      <c r="C93" s="130">
        <v>0</v>
      </c>
      <c r="D93" s="130">
        <v>0</v>
      </c>
      <c r="E93" s="130">
        <v>10</v>
      </c>
      <c r="F93" s="130">
        <v>3</v>
      </c>
      <c r="G93" s="130">
        <v>7</v>
      </c>
      <c r="H93" s="149" t="s">
        <v>3945</v>
      </c>
      <c r="I93" s="150">
        <v>-2.6464752839337198</v>
      </c>
      <c r="J93" s="150">
        <v>4.3392943000797199</v>
      </c>
      <c r="K93" s="151">
        <v>8.1467730572051502E-5</v>
      </c>
      <c r="L93" s="150">
        <v>1.5929037252790401E-3</v>
      </c>
      <c r="M93" s="150">
        <v>1341</v>
      </c>
      <c r="N93" s="115" t="s">
        <v>10113</v>
      </c>
      <c r="O93" s="117">
        <v>462</v>
      </c>
      <c r="P93" s="117">
        <v>610</v>
      </c>
      <c r="Q93" s="117">
        <v>364</v>
      </c>
      <c r="R93" s="117">
        <v>1778</v>
      </c>
      <c r="S93" s="117">
        <v>1579</v>
      </c>
      <c r="T93" s="117">
        <v>1932</v>
      </c>
      <c r="U93" s="115" t="s">
        <v>10114</v>
      </c>
      <c r="V93" s="152">
        <v>9.8432862158092895</v>
      </c>
      <c r="W93" s="152">
        <v>2.01162925496847</v>
      </c>
      <c r="X93" s="153">
        <v>4.9661433199336402E-20</v>
      </c>
      <c r="Y93" s="153">
        <v>2.4703719804845401E-18</v>
      </c>
      <c r="Z93" s="152">
        <v>524</v>
      </c>
      <c r="AA93" s="110" t="s">
        <v>6353</v>
      </c>
      <c r="AB93" s="154">
        <v>0</v>
      </c>
      <c r="AC93" s="154">
        <v>0</v>
      </c>
      <c r="AD93" s="154">
        <v>0</v>
      </c>
      <c r="AE93" s="154">
        <v>62</v>
      </c>
      <c r="AF93" s="154">
        <v>71</v>
      </c>
      <c r="AG93" s="154">
        <v>91</v>
      </c>
      <c r="AH93" s="110" t="s">
        <v>3637</v>
      </c>
      <c r="AI93" s="111">
        <v>-2.6177781177363899</v>
      </c>
      <c r="AJ93" s="111">
        <v>7.8310934074815197</v>
      </c>
      <c r="AK93" s="112">
        <v>6.1438501072915999E-30</v>
      </c>
      <c r="AL93" s="112">
        <v>1.8569963496705699E-27</v>
      </c>
      <c r="AM93" s="111">
        <v>87</v>
      </c>
    </row>
    <row r="94" spans="1:39">
      <c r="A94" s="149" t="s">
        <v>2546</v>
      </c>
      <c r="B94" s="130">
        <v>15</v>
      </c>
      <c r="C94" s="130">
        <v>7</v>
      </c>
      <c r="D94" s="130">
        <v>10</v>
      </c>
      <c r="E94" s="130">
        <v>42</v>
      </c>
      <c r="F94" s="130">
        <v>46</v>
      </c>
      <c r="G94" s="130">
        <v>47</v>
      </c>
      <c r="H94" s="149" t="s">
        <v>2545</v>
      </c>
      <c r="I94" s="150">
        <v>4.4511494942932899</v>
      </c>
      <c r="J94" s="150">
        <v>2.08700861166915</v>
      </c>
      <c r="K94" s="151">
        <v>1.16218305032603E-5</v>
      </c>
      <c r="L94" s="150">
        <v>3.0594818854968298E-4</v>
      </c>
      <c r="M94" s="150">
        <v>996</v>
      </c>
      <c r="N94" s="115" t="s">
        <v>10115</v>
      </c>
      <c r="O94" s="117">
        <v>391</v>
      </c>
      <c r="P94" s="117">
        <v>456</v>
      </c>
      <c r="Q94" s="117">
        <v>273</v>
      </c>
      <c r="R94" s="117">
        <v>801</v>
      </c>
      <c r="S94" s="117">
        <v>720</v>
      </c>
      <c r="T94" s="117">
        <v>916</v>
      </c>
      <c r="U94" s="115" t="s">
        <v>10116</v>
      </c>
      <c r="V94" s="152">
        <v>9.1039205413339293</v>
      </c>
      <c r="W94" s="152">
        <v>1.25364720697103</v>
      </c>
      <c r="X94" s="153">
        <v>1.3706722908699E-8</v>
      </c>
      <c r="Y94" s="153">
        <v>2.0334629444402299E-7</v>
      </c>
      <c r="Z94" s="152">
        <v>1757</v>
      </c>
      <c r="AA94" s="110" t="s">
        <v>6366</v>
      </c>
      <c r="AB94" s="154">
        <v>0</v>
      </c>
      <c r="AC94" s="154">
        <v>0</v>
      </c>
      <c r="AD94" s="154">
        <v>0</v>
      </c>
      <c r="AE94" s="154">
        <v>98</v>
      </c>
      <c r="AF94" s="154">
        <v>68</v>
      </c>
      <c r="AG94" s="154">
        <v>153</v>
      </c>
      <c r="AH94" s="110" t="s">
        <v>3637</v>
      </c>
      <c r="AI94" s="111">
        <v>-2.6177781177363899</v>
      </c>
      <c r="AJ94" s="111">
        <v>8.3399297575389202</v>
      </c>
      <c r="AK94" s="112">
        <v>1.48722276714756E-29</v>
      </c>
      <c r="AL94" s="112">
        <v>4.4440920323763903E-27</v>
      </c>
      <c r="AM94" s="111">
        <v>88</v>
      </c>
    </row>
    <row r="95" spans="1:39">
      <c r="A95" s="149" t="s">
        <v>2548</v>
      </c>
      <c r="B95" s="130">
        <v>67</v>
      </c>
      <c r="C95" s="130">
        <v>68</v>
      </c>
      <c r="D95" s="130">
        <v>42</v>
      </c>
      <c r="E95" s="130">
        <v>158</v>
      </c>
      <c r="F95" s="130">
        <v>111</v>
      </c>
      <c r="G95" s="130">
        <v>121</v>
      </c>
      <c r="H95" s="149" t="s">
        <v>2547</v>
      </c>
      <c r="I95" s="150">
        <v>6.4494276369275196</v>
      </c>
      <c r="J95" s="150">
        <v>1.1281800650534199</v>
      </c>
      <c r="K95" s="150">
        <v>2.0353426899657099E-3</v>
      </c>
      <c r="L95" s="150">
        <v>2.3551052661474298E-2</v>
      </c>
      <c r="M95" s="150">
        <v>2266</v>
      </c>
      <c r="N95" s="115" t="s">
        <v>10117</v>
      </c>
      <c r="O95" s="117">
        <v>1</v>
      </c>
      <c r="P95" s="117">
        <v>0</v>
      </c>
      <c r="Q95" s="117">
        <v>0</v>
      </c>
      <c r="R95" s="117">
        <v>7</v>
      </c>
      <c r="S95" s="117">
        <v>10</v>
      </c>
      <c r="T95" s="117">
        <v>0</v>
      </c>
      <c r="U95" s="115" t="s">
        <v>10118</v>
      </c>
      <c r="V95" s="152">
        <v>0.44026312110690202</v>
      </c>
      <c r="W95" s="152">
        <v>4.2741635775577196</v>
      </c>
      <c r="X95" s="152">
        <v>3.68912403696582E-3</v>
      </c>
      <c r="Y95" s="152">
        <v>1.5758883505006701E-2</v>
      </c>
      <c r="Z95" s="152">
        <v>6102</v>
      </c>
      <c r="AA95" s="110" t="s">
        <v>5208</v>
      </c>
      <c r="AB95" s="154">
        <v>5</v>
      </c>
      <c r="AC95" s="154">
        <v>7</v>
      </c>
      <c r="AD95" s="154">
        <v>7</v>
      </c>
      <c r="AE95" s="154">
        <v>350</v>
      </c>
      <c r="AF95" s="154">
        <v>304</v>
      </c>
      <c r="AG95" s="154">
        <v>134</v>
      </c>
      <c r="AH95" s="110" t="s">
        <v>5207</v>
      </c>
      <c r="AI95" s="111">
        <v>5.3552757257383901</v>
      </c>
      <c r="AJ95" s="111">
        <v>5.3699646913785202</v>
      </c>
      <c r="AK95" s="112">
        <v>8.1108093961138196E-29</v>
      </c>
      <c r="AL95" s="112">
        <v>2.3964252121371799E-26</v>
      </c>
      <c r="AM95" s="111">
        <v>89</v>
      </c>
    </row>
    <row r="96" spans="1:39">
      <c r="A96" s="149" t="s">
        <v>3949</v>
      </c>
      <c r="B96" s="130">
        <v>32</v>
      </c>
      <c r="C96" s="130">
        <v>32</v>
      </c>
      <c r="D96" s="130">
        <v>21</v>
      </c>
      <c r="E96" s="130">
        <v>90</v>
      </c>
      <c r="F96" s="130">
        <v>53</v>
      </c>
      <c r="G96" s="130">
        <v>80</v>
      </c>
      <c r="H96" s="149" t="s">
        <v>3948</v>
      </c>
      <c r="I96" s="150">
        <v>5.5164426535902296</v>
      </c>
      <c r="J96" s="150">
        <v>1.37899884968172</v>
      </c>
      <c r="K96" s="150">
        <v>8.8454983727002099E-4</v>
      </c>
      <c r="L96" s="150">
        <v>1.1912119534268101E-2</v>
      </c>
      <c r="M96" s="150">
        <v>1947</v>
      </c>
      <c r="N96" s="115" t="s">
        <v>10119</v>
      </c>
      <c r="O96" s="117">
        <v>162</v>
      </c>
      <c r="P96" s="117">
        <v>83</v>
      </c>
      <c r="Q96" s="117">
        <v>68</v>
      </c>
      <c r="R96" s="117">
        <v>308</v>
      </c>
      <c r="S96" s="117">
        <v>272</v>
      </c>
      <c r="T96" s="117">
        <v>256</v>
      </c>
      <c r="U96" s="115" t="s">
        <v>10120</v>
      </c>
      <c r="V96" s="152">
        <v>7.4092392206029398</v>
      </c>
      <c r="W96" s="152">
        <v>1.56141804786515</v>
      </c>
      <c r="X96" s="153">
        <v>7.46071923172174E-7</v>
      </c>
      <c r="Y96" s="153">
        <v>8.2228798094739408E-6</v>
      </c>
      <c r="Z96" s="152">
        <v>2365</v>
      </c>
      <c r="AA96" s="110" t="s">
        <v>14882</v>
      </c>
      <c r="AB96" s="154">
        <v>859</v>
      </c>
      <c r="AC96" s="154">
        <v>943</v>
      </c>
      <c r="AD96" s="154">
        <v>763</v>
      </c>
      <c r="AE96" s="154">
        <v>184</v>
      </c>
      <c r="AF96" s="154">
        <v>132</v>
      </c>
      <c r="AG96" s="154">
        <v>121</v>
      </c>
      <c r="AH96" s="110" t="s">
        <v>14883</v>
      </c>
      <c r="AI96" s="111">
        <v>8.4643247179372594</v>
      </c>
      <c r="AJ96" s="111">
        <v>-2.5566489294078001</v>
      </c>
      <c r="AK96" s="112">
        <v>1.58676685947526E-28</v>
      </c>
      <c r="AL96" s="112">
        <v>4.6361801485290598E-26</v>
      </c>
      <c r="AM96" s="111">
        <v>90</v>
      </c>
    </row>
    <row r="97" spans="1:39">
      <c r="A97" s="149" t="s">
        <v>3951</v>
      </c>
      <c r="B97" s="130">
        <v>83</v>
      </c>
      <c r="C97" s="130">
        <v>58</v>
      </c>
      <c r="D97" s="130">
        <v>41</v>
      </c>
      <c r="E97" s="130">
        <v>4</v>
      </c>
      <c r="F97" s="130">
        <v>15</v>
      </c>
      <c r="G97" s="130">
        <v>18</v>
      </c>
      <c r="H97" s="149" t="s">
        <v>3950</v>
      </c>
      <c r="I97" s="150">
        <v>4.7851006102415301</v>
      </c>
      <c r="J97" s="150">
        <v>-2.2690164831708199</v>
      </c>
      <c r="K97" s="151">
        <v>4.4348033958370298E-5</v>
      </c>
      <c r="L97" s="150">
        <v>9.4845469036579897E-4</v>
      </c>
      <c r="M97" s="150">
        <v>1226</v>
      </c>
      <c r="N97" s="115" t="s">
        <v>9233</v>
      </c>
      <c r="O97" s="117">
        <v>3</v>
      </c>
      <c r="P97" s="117">
        <v>10</v>
      </c>
      <c r="Q97" s="117">
        <v>4</v>
      </c>
      <c r="R97" s="117">
        <v>25</v>
      </c>
      <c r="S97" s="117">
        <v>35</v>
      </c>
      <c r="T97" s="117">
        <v>14</v>
      </c>
      <c r="U97" s="115" t="s">
        <v>9234</v>
      </c>
      <c r="V97" s="152">
        <v>3.56793096093564</v>
      </c>
      <c r="W97" s="152">
        <v>2.2504343009244501</v>
      </c>
      <c r="X97" s="153">
        <v>4.67423870734879E-5</v>
      </c>
      <c r="Y97" s="152">
        <v>3.4764114397642501E-4</v>
      </c>
      <c r="Z97" s="152">
        <v>3504</v>
      </c>
      <c r="AA97" s="110" t="s">
        <v>6354</v>
      </c>
      <c r="AB97" s="154">
        <v>0</v>
      </c>
      <c r="AC97" s="154">
        <v>0</v>
      </c>
      <c r="AD97" s="154">
        <v>1</v>
      </c>
      <c r="AE97" s="154">
        <v>63</v>
      </c>
      <c r="AF97" s="154">
        <v>66</v>
      </c>
      <c r="AG97" s="154">
        <v>78</v>
      </c>
      <c r="AH97" s="110" t="s">
        <v>3637</v>
      </c>
      <c r="AI97" s="111">
        <v>2.2861511895249498</v>
      </c>
      <c r="AJ97" s="111">
        <v>7.6312936156182403</v>
      </c>
      <c r="AK97" s="112">
        <v>2.9031971457516102E-28</v>
      </c>
      <c r="AL97" s="112">
        <v>8.3892826532620195E-26</v>
      </c>
      <c r="AM97" s="111">
        <v>91</v>
      </c>
    </row>
    <row r="98" spans="1:39">
      <c r="A98" s="149" t="s">
        <v>3953</v>
      </c>
      <c r="B98" s="130">
        <v>3</v>
      </c>
      <c r="C98" s="130">
        <v>0</v>
      </c>
      <c r="D98" s="130">
        <v>2</v>
      </c>
      <c r="E98" s="130">
        <v>21</v>
      </c>
      <c r="F98" s="130">
        <v>19</v>
      </c>
      <c r="G98" s="130">
        <v>4</v>
      </c>
      <c r="H98" s="149" t="s">
        <v>3952</v>
      </c>
      <c r="I98" s="150">
        <v>2.28875811370433</v>
      </c>
      <c r="J98" s="150">
        <v>3.1463839238018099</v>
      </c>
      <c r="K98" s="150">
        <v>4.6484984036922802E-4</v>
      </c>
      <c r="L98" s="150">
        <v>6.9528595633092704E-3</v>
      </c>
      <c r="M98" s="150">
        <v>1753</v>
      </c>
      <c r="N98" s="115" t="s">
        <v>10121</v>
      </c>
      <c r="O98" s="117">
        <v>1220</v>
      </c>
      <c r="P98" s="117">
        <v>1738</v>
      </c>
      <c r="Q98" s="117">
        <v>1373</v>
      </c>
      <c r="R98" s="117">
        <v>160</v>
      </c>
      <c r="S98" s="117">
        <v>480</v>
      </c>
      <c r="T98" s="117">
        <v>123</v>
      </c>
      <c r="U98" s="115" t="s">
        <v>10122</v>
      </c>
      <c r="V98" s="152">
        <v>9.2453802884718996</v>
      </c>
      <c r="W98" s="152">
        <v>-2.3804216182732398</v>
      </c>
      <c r="X98" s="153">
        <v>2.6139219793363701E-9</v>
      </c>
      <c r="Y98" s="153">
        <v>4.3177750515451098E-8</v>
      </c>
      <c r="Z98" s="152">
        <v>1578</v>
      </c>
      <c r="AA98" s="110" t="s">
        <v>6372</v>
      </c>
      <c r="AB98" s="154">
        <v>1</v>
      </c>
      <c r="AC98" s="154">
        <v>2</v>
      </c>
      <c r="AD98" s="154">
        <v>1</v>
      </c>
      <c r="AE98" s="154">
        <v>96</v>
      </c>
      <c r="AF98" s="154">
        <v>104</v>
      </c>
      <c r="AG98" s="154">
        <v>71</v>
      </c>
      <c r="AH98" s="110" t="s">
        <v>3637</v>
      </c>
      <c r="AI98" s="111">
        <v>3.4533820535984501</v>
      </c>
      <c r="AJ98" s="111">
        <v>6.0835710210110996</v>
      </c>
      <c r="AK98" s="112">
        <v>4.1440451349896202E-28</v>
      </c>
      <c r="AL98" s="112">
        <v>1.18447620510529E-25</v>
      </c>
      <c r="AM98" s="111">
        <v>92</v>
      </c>
    </row>
    <row r="99" spans="1:39">
      <c r="A99" s="149" t="s">
        <v>2550</v>
      </c>
      <c r="B99" s="130">
        <v>19</v>
      </c>
      <c r="C99" s="130">
        <v>17</v>
      </c>
      <c r="D99" s="130">
        <v>6</v>
      </c>
      <c r="E99" s="130">
        <v>63</v>
      </c>
      <c r="F99" s="130">
        <v>65</v>
      </c>
      <c r="G99" s="130">
        <v>71</v>
      </c>
      <c r="H99" s="149" t="s">
        <v>2549</v>
      </c>
      <c r="I99" s="150">
        <v>4.9304319631187496</v>
      </c>
      <c r="J99" s="150">
        <v>2.2461098721682302</v>
      </c>
      <c r="K99" s="151">
        <v>2.8194170438751902E-6</v>
      </c>
      <c r="L99" s="151">
        <v>8.8427170921539995E-5</v>
      </c>
      <c r="M99" s="150">
        <v>836</v>
      </c>
      <c r="N99" s="115" t="s">
        <v>3875</v>
      </c>
      <c r="O99" s="117">
        <v>5</v>
      </c>
      <c r="P99" s="117">
        <v>9</v>
      </c>
      <c r="Q99" s="117">
        <v>12</v>
      </c>
      <c r="R99" s="117">
        <v>2</v>
      </c>
      <c r="S99" s="117">
        <v>0</v>
      </c>
      <c r="T99" s="117">
        <v>1</v>
      </c>
      <c r="U99" s="115" t="s">
        <v>3874</v>
      </c>
      <c r="V99" s="152">
        <v>1.57276603319356</v>
      </c>
      <c r="W99" s="152">
        <v>-2.9901618109713701</v>
      </c>
      <c r="X99" s="152">
        <v>3.5625585405444298E-4</v>
      </c>
      <c r="Y99" s="152">
        <v>2.1152995653264499E-3</v>
      </c>
      <c r="Z99" s="152">
        <v>4390</v>
      </c>
      <c r="AA99" s="110" t="s">
        <v>6351</v>
      </c>
      <c r="AB99" s="154">
        <v>0</v>
      </c>
      <c r="AC99" s="154">
        <v>0</v>
      </c>
      <c r="AD99" s="154">
        <v>0</v>
      </c>
      <c r="AE99" s="154">
        <v>60</v>
      </c>
      <c r="AF99" s="154">
        <v>97</v>
      </c>
      <c r="AG99" s="154">
        <v>66</v>
      </c>
      <c r="AH99" s="110" t="s">
        <v>3637</v>
      </c>
      <c r="AI99" s="111">
        <v>-2.6177781177363899</v>
      </c>
      <c r="AJ99" s="111">
        <v>7.8275656309309101</v>
      </c>
      <c r="AK99" s="112">
        <v>4.8769684262892096E-28</v>
      </c>
      <c r="AL99" s="112">
        <v>1.37897593266345E-25</v>
      </c>
      <c r="AM99" s="111">
        <v>93</v>
      </c>
    </row>
    <row r="100" spans="1:39">
      <c r="A100" s="149" t="s">
        <v>3955</v>
      </c>
      <c r="B100" s="130">
        <v>251</v>
      </c>
      <c r="C100" s="130">
        <v>332</v>
      </c>
      <c r="D100" s="130">
        <v>210</v>
      </c>
      <c r="E100" s="130">
        <v>48</v>
      </c>
      <c r="F100" s="130">
        <v>151</v>
      </c>
      <c r="G100" s="130">
        <v>77</v>
      </c>
      <c r="H100" s="149" t="s">
        <v>3954</v>
      </c>
      <c r="I100" s="150">
        <v>7.2997950010214101</v>
      </c>
      <c r="J100" s="150">
        <v>-1.5063892091238</v>
      </c>
      <c r="K100" s="150">
        <v>4.1605422972407902E-4</v>
      </c>
      <c r="L100" s="150">
        <v>6.3534897515231999E-3</v>
      </c>
      <c r="M100" s="150">
        <v>1717</v>
      </c>
      <c r="N100" s="115" t="s">
        <v>10123</v>
      </c>
      <c r="O100" s="117">
        <v>246</v>
      </c>
      <c r="P100" s="117">
        <v>311</v>
      </c>
      <c r="Q100" s="117">
        <v>577</v>
      </c>
      <c r="R100" s="117">
        <v>1149</v>
      </c>
      <c r="S100" s="117">
        <v>955</v>
      </c>
      <c r="T100" s="117">
        <v>1648</v>
      </c>
      <c r="U100" s="115" t="s">
        <v>10124</v>
      </c>
      <c r="V100" s="152">
        <v>9.4337354137045004</v>
      </c>
      <c r="W100" s="152">
        <v>1.83512344706658</v>
      </c>
      <c r="X100" s="153">
        <v>4.55284877048642E-9</v>
      </c>
      <c r="Y100" s="153">
        <v>7.3165570931873696E-8</v>
      </c>
      <c r="Z100" s="152">
        <v>1622</v>
      </c>
      <c r="AA100" s="110" t="s">
        <v>2715</v>
      </c>
      <c r="AB100" s="154">
        <v>1</v>
      </c>
      <c r="AC100" s="154">
        <v>0</v>
      </c>
      <c r="AD100" s="154">
        <v>0</v>
      </c>
      <c r="AE100" s="154">
        <v>96</v>
      </c>
      <c r="AF100" s="154">
        <v>145</v>
      </c>
      <c r="AG100" s="154">
        <v>68</v>
      </c>
      <c r="AH100" s="110" t="s">
        <v>2714</v>
      </c>
      <c r="AI100" s="111">
        <v>2.5463214803031899</v>
      </c>
      <c r="AJ100" s="111">
        <v>8.2762069240667309</v>
      </c>
      <c r="AK100" s="112">
        <v>6.4022678716755996E-28</v>
      </c>
      <c r="AL100" s="112">
        <v>1.7910003824849099E-25</v>
      </c>
      <c r="AM100" s="111">
        <v>94</v>
      </c>
    </row>
    <row r="101" spans="1:39">
      <c r="A101" s="149" t="s">
        <v>2552</v>
      </c>
      <c r="B101" s="130">
        <v>5632</v>
      </c>
      <c r="C101" s="130">
        <v>21849</v>
      </c>
      <c r="D101" s="130">
        <v>10951</v>
      </c>
      <c r="E101" s="130">
        <v>3614</v>
      </c>
      <c r="F101" s="130">
        <v>8305</v>
      </c>
      <c r="G101" s="130">
        <v>2883</v>
      </c>
      <c r="H101" s="149" t="s">
        <v>2551</v>
      </c>
      <c r="I101" s="150">
        <v>12.974724680754001</v>
      </c>
      <c r="J101" s="150">
        <v>-1.3803671419528201</v>
      </c>
      <c r="K101" s="150">
        <v>3.0054685325136298E-3</v>
      </c>
      <c r="L101" s="150">
        <v>3.22964692305358E-2</v>
      </c>
      <c r="M101" s="150">
        <v>2440</v>
      </c>
      <c r="N101" s="115" t="s">
        <v>3877</v>
      </c>
      <c r="O101" s="117">
        <v>39</v>
      </c>
      <c r="P101" s="117">
        <v>26</v>
      </c>
      <c r="Q101" s="117">
        <v>17</v>
      </c>
      <c r="R101" s="117">
        <v>112</v>
      </c>
      <c r="S101" s="117">
        <v>106</v>
      </c>
      <c r="T101" s="117">
        <v>151</v>
      </c>
      <c r="U101" s="115" t="s">
        <v>3876</v>
      </c>
      <c r="V101" s="152">
        <v>5.8516150099942301</v>
      </c>
      <c r="W101" s="152">
        <v>2.3083678096101399</v>
      </c>
      <c r="X101" s="153">
        <v>3.2980110042456303E-11</v>
      </c>
      <c r="Y101" s="153">
        <v>6.9495517248719897E-10</v>
      </c>
      <c r="Z101" s="152">
        <v>1237</v>
      </c>
      <c r="AA101" s="110" t="s">
        <v>5961</v>
      </c>
      <c r="AB101" s="154">
        <v>56</v>
      </c>
      <c r="AC101" s="154">
        <v>71</v>
      </c>
      <c r="AD101" s="154">
        <v>93</v>
      </c>
      <c r="AE101" s="154">
        <v>0</v>
      </c>
      <c r="AF101" s="154">
        <v>0</v>
      </c>
      <c r="AG101" s="154">
        <v>0</v>
      </c>
      <c r="AH101" s="110" t="s">
        <v>5960</v>
      </c>
      <c r="AI101" s="111">
        <v>-2.6177781177363899</v>
      </c>
      <c r="AJ101" s="111">
        <v>-7.8267689780681398</v>
      </c>
      <c r="AK101" s="112">
        <v>1.6227375497953802E-27</v>
      </c>
      <c r="AL101" s="112">
        <v>4.4917375378336197E-25</v>
      </c>
      <c r="AM101" s="111">
        <v>95</v>
      </c>
    </row>
    <row r="102" spans="1:39">
      <c r="A102" s="149" t="s">
        <v>2554</v>
      </c>
      <c r="B102" s="130">
        <v>5</v>
      </c>
      <c r="C102" s="130">
        <v>3</v>
      </c>
      <c r="D102" s="130">
        <v>11</v>
      </c>
      <c r="E102" s="130">
        <v>10</v>
      </c>
      <c r="F102" s="130">
        <v>153</v>
      </c>
      <c r="G102" s="130">
        <v>17</v>
      </c>
      <c r="H102" s="149" t="s">
        <v>2553</v>
      </c>
      <c r="I102" s="150">
        <v>4.3067198706739704</v>
      </c>
      <c r="J102" s="150">
        <v>3.28761682384765</v>
      </c>
      <c r="K102" s="150">
        <v>6.6338732875234098E-4</v>
      </c>
      <c r="L102" s="150">
        <v>9.3667290037083295E-3</v>
      </c>
      <c r="M102" s="150">
        <v>1857</v>
      </c>
      <c r="N102" s="115" t="s">
        <v>10125</v>
      </c>
      <c r="O102" s="117">
        <v>13</v>
      </c>
      <c r="P102" s="117">
        <v>6</v>
      </c>
      <c r="Q102" s="117">
        <v>12</v>
      </c>
      <c r="R102" s="117">
        <v>19</v>
      </c>
      <c r="S102" s="117">
        <v>14</v>
      </c>
      <c r="T102" s="117">
        <v>34</v>
      </c>
      <c r="U102" s="115" t="s">
        <v>10126</v>
      </c>
      <c r="V102" s="152">
        <v>3.9244227129244602</v>
      </c>
      <c r="W102" s="152">
        <v>1.2348332318324799</v>
      </c>
      <c r="X102" s="152">
        <v>9.9842088223037005E-3</v>
      </c>
      <c r="Y102" s="152">
        <v>3.6500475057807603E-2</v>
      </c>
      <c r="Z102" s="152">
        <v>7130</v>
      </c>
      <c r="AA102" s="110" t="s">
        <v>13259</v>
      </c>
      <c r="AB102" s="154">
        <v>215</v>
      </c>
      <c r="AC102" s="154">
        <v>243</v>
      </c>
      <c r="AD102" s="154">
        <v>274</v>
      </c>
      <c r="AE102" s="154">
        <v>1261</v>
      </c>
      <c r="AF102" s="154">
        <v>1102</v>
      </c>
      <c r="AG102" s="154">
        <v>1051</v>
      </c>
      <c r="AH102" s="110" t="s">
        <v>13260</v>
      </c>
      <c r="AI102" s="111">
        <v>9.0443677622413201</v>
      </c>
      <c r="AJ102" s="111">
        <v>2.2100527584397098</v>
      </c>
      <c r="AK102" s="112">
        <v>5.0494563992174899E-27</v>
      </c>
      <c r="AL102" s="112">
        <v>1.38313026535232E-24</v>
      </c>
      <c r="AM102" s="111">
        <v>96</v>
      </c>
    </row>
    <row r="103" spans="1:39">
      <c r="A103" s="149" t="s">
        <v>3957</v>
      </c>
      <c r="B103" s="130">
        <v>4</v>
      </c>
      <c r="C103" s="130">
        <v>8</v>
      </c>
      <c r="D103" s="130">
        <v>9</v>
      </c>
      <c r="E103" s="130">
        <v>0</v>
      </c>
      <c r="F103" s="130">
        <v>0</v>
      </c>
      <c r="G103" s="130">
        <v>1</v>
      </c>
      <c r="H103" s="149" t="s">
        <v>3956</v>
      </c>
      <c r="I103" s="150">
        <v>0.63001855860384504</v>
      </c>
      <c r="J103" s="150">
        <v>-4.3771137290284097</v>
      </c>
      <c r="K103" s="150">
        <v>3.2637209078153898E-4</v>
      </c>
      <c r="L103" s="150">
        <v>5.1989527462284E-3</v>
      </c>
      <c r="M103" s="150">
        <v>1646</v>
      </c>
      <c r="N103" s="115" t="s">
        <v>10127</v>
      </c>
      <c r="O103" s="117">
        <v>982</v>
      </c>
      <c r="P103" s="117">
        <v>1598</v>
      </c>
      <c r="Q103" s="117">
        <v>1537</v>
      </c>
      <c r="R103" s="117">
        <v>2801</v>
      </c>
      <c r="S103" s="117">
        <v>2391</v>
      </c>
      <c r="T103" s="117">
        <v>2851</v>
      </c>
      <c r="U103" s="115" t="s">
        <v>10128</v>
      </c>
      <c r="V103" s="152">
        <v>10.9110733729822</v>
      </c>
      <c r="W103" s="152">
        <v>1.08680638758061</v>
      </c>
      <c r="X103" s="153">
        <v>1.70769938235895E-6</v>
      </c>
      <c r="Y103" s="153">
        <v>1.74628843077946E-5</v>
      </c>
      <c r="Z103" s="152">
        <v>2549</v>
      </c>
      <c r="AA103" s="110" t="s">
        <v>14884</v>
      </c>
      <c r="AB103" s="154">
        <v>349</v>
      </c>
      <c r="AC103" s="154">
        <v>557</v>
      </c>
      <c r="AD103" s="154">
        <v>111</v>
      </c>
      <c r="AE103" s="154">
        <v>4</v>
      </c>
      <c r="AF103" s="154">
        <v>3</v>
      </c>
      <c r="AG103" s="154">
        <v>0</v>
      </c>
      <c r="AH103" s="110" t="s">
        <v>14885</v>
      </c>
      <c r="AI103" s="111">
        <v>4.8127628869225303</v>
      </c>
      <c r="AJ103" s="111">
        <v>-7.1575299623229904</v>
      </c>
      <c r="AK103" s="112">
        <v>1.10041246243337E-26</v>
      </c>
      <c r="AL103" s="112">
        <v>2.9831387744482299E-24</v>
      </c>
      <c r="AM103" s="111">
        <v>97</v>
      </c>
    </row>
    <row r="104" spans="1:39">
      <c r="A104" s="149" t="s">
        <v>3958</v>
      </c>
      <c r="B104" s="130">
        <v>3</v>
      </c>
      <c r="C104" s="130">
        <v>3</v>
      </c>
      <c r="D104" s="130">
        <v>2</v>
      </c>
      <c r="E104" s="130">
        <v>13</v>
      </c>
      <c r="F104" s="130">
        <v>9</v>
      </c>
      <c r="G104" s="130">
        <v>12</v>
      </c>
      <c r="H104" s="149" t="s">
        <v>2555</v>
      </c>
      <c r="I104" s="150">
        <v>2.4565574748998098</v>
      </c>
      <c r="J104" s="150">
        <v>2.0779796118046399</v>
      </c>
      <c r="K104" s="150">
        <v>2.4849319317388802E-3</v>
      </c>
      <c r="L104" s="150">
        <v>2.75846381245527E-2</v>
      </c>
      <c r="M104" s="150">
        <v>2362</v>
      </c>
      <c r="N104" s="115" t="s">
        <v>10129</v>
      </c>
      <c r="O104" s="117">
        <v>74</v>
      </c>
      <c r="P104" s="117">
        <v>47</v>
      </c>
      <c r="Q104" s="117">
        <v>29</v>
      </c>
      <c r="R104" s="117">
        <v>115</v>
      </c>
      <c r="S104" s="117">
        <v>116</v>
      </c>
      <c r="T104" s="117">
        <v>168</v>
      </c>
      <c r="U104" s="115" t="s">
        <v>10130</v>
      </c>
      <c r="V104" s="152">
        <v>6.3424314398079504</v>
      </c>
      <c r="W104" s="152">
        <v>1.5507246513516899</v>
      </c>
      <c r="X104" s="153">
        <v>9.9194891882011108E-6</v>
      </c>
      <c r="Y104" s="153">
        <v>8.6187135059883396E-5</v>
      </c>
      <c r="Z104" s="152">
        <v>3000</v>
      </c>
      <c r="AA104" s="110" t="s">
        <v>10538</v>
      </c>
      <c r="AB104" s="154">
        <v>264</v>
      </c>
      <c r="AC104" s="154">
        <v>211</v>
      </c>
      <c r="AD104" s="154">
        <v>321</v>
      </c>
      <c r="AE104" s="154">
        <v>23</v>
      </c>
      <c r="AF104" s="154">
        <v>27</v>
      </c>
      <c r="AG104" s="154">
        <v>14</v>
      </c>
      <c r="AH104" s="110" t="s">
        <v>10539</v>
      </c>
      <c r="AI104" s="111">
        <v>6.2390697258753702</v>
      </c>
      <c r="AJ104" s="111">
        <v>-3.6493475918515399</v>
      </c>
      <c r="AK104" s="112">
        <v>3.0551744445562598E-26</v>
      </c>
      <c r="AL104" s="112">
        <v>8.1978435912297407E-24</v>
      </c>
      <c r="AM104" s="111">
        <v>98</v>
      </c>
    </row>
    <row r="105" spans="1:39">
      <c r="A105" s="149" t="s">
        <v>3960</v>
      </c>
      <c r="B105" s="130">
        <v>23</v>
      </c>
      <c r="C105" s="130">
        <v>126</v>
      </c>
      <c r="D105" s="130">
        <v>98</v>
      </c>
      <c r="E105" s="130">
        <v>471</v>
      </c>
      <c r="F105" s="130">
        <v>1013</v>
      </c>
      <c r="G105" s="130">
        <v>638</v>
      </c>
      <c r="H105" s="149" t="s">
        <v>3959</v>
      </c>
      <c r="I105" s="150">
        <v>7.9329659707815496</v>
      </c>
      <c r="J105" s="150">
        <v>3.0986674230520599</v>
      </c>
      <c r="K105" s="151">
        <v>6.7128199572871104E-10</v>
      </c>
      <c r="L105" s="151">
        <v>5.1017431675382E-8</v>
      </c>
      <c r="M105" s="150">
        <v>345</v>
      </c>
      <c r="N105" s="115" t="s">
        <v>10131</v>
      </c>
      <c r="O105" s="117">
        <v>167</v>
      </c>
      <c r="P105" s="117">
        <v>180</v>
      </c>
      <c r="Q105" s="117">
        <v>147</v>
      </c>
      <c r="R105" s="117">
        <v>412</v>
      </c>
      <c r="S105" s="117">
        <v>344</v>
      </c>
      <c r="T105" s="117">
        <v>493</v>
      </c>
      <c r="U105" s="115" t="s">
        <v>10132</v>
      </c>
      <c r="V105" s="152">
        <v>8.0329380168399194</v>
      </c>
      <c r="W105" s="152">
        <v>1.46632120199003</v>
      </c>
      <c r="X105" s="153">
        <v>6.2996595071254796E-10</v>
      </c>
      <c r="Y105" s="153">
        <v>1.1301233634737301E-8</v>
      </c>
      <c r="Z105" s="152">
        <v>1453</v>
      </c>
      <c r="AA105" s="110" t="s">
        <v>13254</v>
      </c>
      <c r="AB105" s="154">
        <v>161</v>
      </c>
      <c r="AC105" s="154">
        <v>159</v>
      </c>
      <c r="AD105" s="154">
        <v>203</v>
      </c>
      <c r="AE105" s="154">
        <v>1041</v>
      </c>
      <c r="AF105" s="154">
        <v>902</v>
      </c>
      <c r="AG105" s="154">
        <v>791</v>
      </c>
      <c r="AH105" s="110" t="s">
        <v>13253</v>
      </c>
      <c r="AI105" s="111">
        <v>8.6428354015229196</v>
      </c>
      <c r="AJ105" s="111">
        <v>2.3739274208955901</v>
      </c>
      <c r="AK105" s="112">
        <v>3.8825381843048499E-26</v>
      </c>
      <c r="AL105" s="112">
        <v>1.0312648898432301E-23</v>
      </c>
      <c r="AM105" s="111">
        <v>99</v>
      </c>
    </row>
    <row r="106" spans="1:39">
      <c r="A106" s="149" t="s">
        <v>3962</v>
      </c>
      <c r="B106" s="130">
        <v>2461</v>
      </c>
      <c r="C106" s="130">
        <v>1965</v>
      </c>
      <c r="D106" s="130">
        <v>2272</v>
      </c>
      <c r="E106" s="130">
        <v>1242</v>
      </c>
      <c r="F106" s="130">
        <v>872</v>
      </c>
      <c r="G106" s="130">
        <v>1097</v>
      </c>
      <c r="H106" s="149" t="s">
        <v>3961</v>
      </c>
      <c r="I106" s="150">
        <v>10.5905625901108</v>
      </c>
      <c r="J106" s="150">
        <v>-1.06791602394368</v>
      </c>
      <c r="K106" s="151">
        <v>1.3796542332018001E-6</v>
      </c>
      <c r="L106" s="151">
        <v>4.66768180574855E-5</v>
      </c>
      <c r="M106" s="150">
        <v>775</v>
      </c>
      <c r="N106" s="115" t="s">
        <v>10133</v>
      </c>
      <c r="O106" s="117">
        <v>968</v>
      </c>
      <c r="P106" s="117">
        <v>1384</v>
      </c>
      <c r="Q106" s="117">
        <v>1279</v>
      </c>
      <c r="R106" s="117">
        <v>2526</v>
      </c>
      <c r="S106" s="117">
        <v>2147</v>
      </c>
      <c r="T106" s="117">
        <v>2688</v>
      </c>
      <c r="U106" s="115" t="s">
        <v>10134</v>
      </c>
      <c r="V106" s="152">
        <v>10.7551103842467</v>
      </c>
      <c r="W106" s="152">
        <v>1.1423003340320299</v>
      </c>
      <c r="X106" s="153">
        <v>6.1348867297104902E-8</v>
      </c>
      <c r="Y106" s="153">
        <v>8.1256075963736595E-7</v>
      </c>
      <c r="Z106" s="152">
        <v>1968</v>
      </c>
      <c r="AA106" s="110" t="s">
        <v>11070</v>
      </c>
      <c r="AB106" s="154">
        <v>62</v>
      </c>
      <c r="AC106" s="154">
        <v>41</v>
      </c>
      <c r="AD106" s="154">
        <v>81</v>
      </c>
      <c r="AE106" s="154">
        <v>569</v>
      </c>
      <c r="AF106" s="154">
        <v>527</v>
      </c>
      <c r="AG106" s="154">
        <v>439</v>
      </c>
      <c r="AH106" s="110" t="s">
        <v>11071</v>
      </c>
      <c r="AI106" s="111">
        <v>7.4754366595314696</v>
      </c>
      <c r="AJ106" s="111">
        <v>3.0427867692219999</v>
      </c>
      <c r="AK106" s="112">
        <v>4.98128515700536E-26</v>
      </c>
      <c r="AL106" s="112">
        <v>1.30987874488613E-23</v>
      </c>
      <c r="AM106" s="111">
        <v>100</v>
      </c>
    </row>
    <row r="107" spans="1:39">
      <c r="A107" s="149" t="s">
        <v>3964</v>
      </c>
      <c r="B107" s="130">
        <v>5389</v>
      </c>
      <c r="C107" s="130">
        <v>5662</v>
      </c>
      <c r="D107" s="130">
        <v>5602</v>
      </c>
      <c r="E107" s="130">
        <v>2910</v>
      </c>
      <c r="F107" s="130">
        <v>2644</v>
      </c>
      <c r="G107" s="130">
        <v>2264</v>
      </c>
      <c r="H107" s="149" t="s">
        <v>3963</v>
      </c>
      <c r="I107" s="150">
        <v>11.8929939384769</v>
      </c>
      <c r="J107" s="150">
        <v>-1.09837858789645</v>
      </c>
      <c r="K107" s="151">
        <v>5.2871354989523805E-7</v>
      </c>
      <c r="L107" s="151">
        <v>2.0386572468019299E-5</v>
      </c>
      <c r="M107" s="150">
        <v>680</v>
      </c>
      <c r="N107" s="115" t="s">
        <v>10135</v>
      </c>
      <c r="O107" s="117">
        <v>0</v>
      </c>
      <c r="P107" s="117">
        <v>0</v>
      </c>
      <c r="Q107" s="117">
        <v>0</v>
      </c>
      <c r="R107" s="117">
        <v>5</v>
      </c>
      <c r="S107" s="117">
        <v>4</v>
      </c>
      <c r="T107" s="117">
        <v>0</v>
      </c>
      <c r="U107" s="115" t="s">
        <v>10134</v>
      </c>
      <c r="V107" s="152">
        <v>-2.6203558621730298</v>
      </c>
      <c r="W107" s="152">
        <v>3.3617393529027102</v>
      </c>
      <c r="X107" s="152">
        <v>1.00970454983213E-2</v>
      </c>
      <c r="Y107" s="152">
        <v>3.6820031891332199E-2</v>
      </c>
      <c r="Z107" s="152">
        <v>7148</v>
      </c>
      <c r="AA107" s="110" t="s">
        <v>6359</v>
      </c>
      <c r="AB107" s="154">
        <v>0</v>
      </c>
      <c r="AC107" s="154">
        <v>0</v>
      </c>
      <c r="AD107" s="154">
        <v>0</v>
      </c>
      <c r="AE107" s="154">
        <v>47</v>
      </c>
      <c r="AF107" s="154">
        <v>58</v>
      </c>
      <c r="AG107" s="154">
        <v>67</v>
      </c>
      <c r="AH107" s="110" t="s">
        <v>3637</v>
      </c>
      <c r="AI107" s="111">
        <v>-2.6177781177363899</v>
      </c>
      <c r="AJ107" s="111">
        <v>7.4503793212758804</v>
      </c>
      <c r="AK107" s="112">
        <v>7.0619572112855702E-26</v>
      </c>
      <c r="AL107" s="112">
        <v>1.8386260081976801E-23</v>
      </c>
      <c r="AM107" s="111">
        <v>101</v>
      </c>
    </row>
    <row r="108" spans="1:39">
      <c r="A108" s="149" t="s">
        <v>2557</v>
      </c>
      <c r="B108" s="130">
        <v>18</v>
      </c>
      <c r="C108" s="130">
        <v>4</v>
      </c>
      <c r="D108" s="130">
        <v>16</v>
      </c>
      <c r="E108" s="130">
        <v>2</v>
      </c>
      <c r="F108" s="130">
        <v>0</v>
      </c>
      <c r="G108" s="130">
        <v>0</v>
      </c>
      <c r="H108" s="149" t="s">
        <v>2556</v>
      </c>
      <c r="I108" s="150">
        <v>1.49177177178486</v>
      </c>
      <c r="J108" s="150">
        <v>-4.3189875304435601</v>
      </c>
      <c r="K108" s="151">
        <v>4.9209435636141299E-5</v>
      </c>
      <c r="L108" s="150">
        <v>1.0380300904099999E-3</v>
      </c>
      <c r="M108" s="150">
        <v>1243</v>
      </c>
      <c r="N108" s="115" t="s">
        <v>10136</v>
      </c>
      <c r="O108" s="117">
        <v>2</v>
      </c>
      <c r="P108" s="117">
        <v>1</v>
      </c>
      <c r="Q108" s="117">
        <v>2</v>
      </c>
      <c r="R108" s="117">
        <v>11</v>
      </c>
      <c r="S108" s="117">
        <v>22</v>
      </c>
      <c r="T108" s="117">
        <v>17</v>
      </c>
      <c r="U108" s="115" t="s">
        <v>10137</v>
      </c>
      <c r="V108" s="152">
        <v>2.3984231692168998</v>
      </c>
      <c r="W108" s="152">
        <v>3.4441201034028102</v>
      </c>
      <c r="X108" s="153">
        <v>2.25655836407511E-7</v>
      </c>
      <c r="Y108" s="153">
        <v>2.71557942372954E-6</v>
      </c>
      <c r="Z108" s="152">
        <v>2166</v>
      </c>
      <c r="AA108" s="110" t="s">
        <v>4147</v>
      </c>
      <c r="AB108" s="154">
        <v>786</v>
      </c>
      <c r="AC108" s="154">
        <v>798</v>
      </c>
      <c r="AD108" s="154">
        <v>997</v>
      </c>
      <c r="AE108" s="154">
        <v>3848</v>
      </c>
      <c r="AF108" s="154">
        <v>3307</v>
      </c>
      <c r="AG108" s="154">
        <v>3593</v>
      </c>
      <c r="AH108" s="110" t="s">
        <v>4146</v>
      </c>
      <c r="AI108" s="111">
        <v>10.7807610718324</v>
      </c>
      <c r="AJ108" s="111">
        <v>2.0441742997210701</v>
      </c>
      <c r="AK108" s="112">
        <v>7.2750570227784999E-26</v>
      </c>
      <c r="AL108" s="112">
        <v>1.8755382301076801E-23</v>
      </c>
      <c r="AM108" s="111">
        <v>102</v>
      </c>
    </row>
    <row r="109" spans="1:39">
      <c r="A109" s="149" t="s">
        <v>3966</v>
      </c>
      <c r="B109" s="130">
        <v>279</v>
      </c>
      <c r="C109" s="130">
        <v>164</v>
      </c>
      <c r="D109" s="130">
        <v>111</v>
      </c>
      <c r="E109" s="130">
        <v>37</v>
      </c>
      <c r="F109" s="130">
        <v>47</v>
      </c>
      <c r="G109" s="130">
        <v>66</v>
      </c>
      <c r="H109" s="149" t="s">
        <v>3965</v>
      </c>
      <c r="I109" s="150">
        <v>6.5876575849368502</v>
      </c>
      <c r="J109" s="150">
        <v>-1.8697684587074299</v>
      </c>
      <c r="K109" s="151">
        <v>1.22699092590547E-5</v>
      </c>
      <c r="L109" s="150">
        <v>3.1916371108374302E-4</v>
      </c>
      <c r="M109" s="150">
        <v>1008</v>
      </c>
      <c r="N109" s="115" t="s">
        <v>10138</v>
      </c>
      <c r="O109" s="117">
        <v>525</v>
      </c>
      <c r="P109" s="117">
        <v>464</v>
      </c>
      <c r="Q109" s="117">
        <v>401</v>
      </c>
      <c r="R109" s="117">
        <v>182</v>
      </c>
      <c r="S109" s="117">
        <v>192</v>
      </c>
      <c r="T109" s="117">
        <v>256</v>
      </c>
      <c r="U109" s="115" t="s">
        <v>10139</v>
      </c>
      <c r="V109" s="152">
        <v>8.2834980757880103</v>
      </c>
      <c r="W109" s="152">
        <v>-1.0128794658007201</v>
      </c>
      <c r="X109" s="153">
        <v>1.1264405332932201E-5</v>
      </c>
      <c r="Y109" s="153">
        <v>9.64579465861405E-5</v>
      </c>
      <c r="Z109" s="152">
        <v>3044</v>
      </c>
      <c r="AA109" s="110" t="s">
        <v>6355</v>
      </c>
      <c r="AB109" s="154">
        <v>0</v>
      </c>
      <c r="AC109" s="154">
        <v>0</v>
      </c>
      <c r="AD109" s="154">
        <v>0</v>
      </c>
      <c r="AE109" s="154">
        <v>55</v>
      </c>
      <c r="AF109" s="154">
        <v>69</v>
      </c>
      <c r="AG109" s="154">
        <v>48</v>
      </c>
      <c r="AH109" s="110" t="s">
        <v>3637</v>
      </c>
      <c r="AI109" s="111">
        <v>-2.6177781177363899</v>
      </c>
      <c r="AJ109" s="111">
        <v>7.4548696710212603</v>
      </c>
      <c r="AK109" s="112">
        <v>2.0146083510729501E-25</v>
      </c>
      <c r="AL109" s="112">
        <v>5.1433146795936199E-23</v>
      </c>
      <c r="AM109" s="111">
        <v>103</v>
      </c>
    </row>
    <row r="110" spans="1:39">
      <c r="A110" s="149" t="s">
        <v>3968</v>
      </c>
      <c r="B110" s="130">
        <v>26</v>
      </c>
      <c r="C110" s="130">
        <v>17</v>
      </c>
      <c r="D110" s="130">
        <v>11</v>
      </c>
      <c r="E110" s="130">
        <v>6</v>
      </c>
      <c r="F110" s="130">
        <v>3</v>
      </c>
      <c r="G110" s="130">
        <v>6</v>
      </c>
      <c r="H110" s="149" t="s">
        <v>3967</v>
      </c>
      <c r="I110" s="150">
        <v>3.23832635246593</v>
      </c>
      <c r="J110" s="150">
        <v>-1.85411873962423</v>
      </c>
      <c r="K110" s="150">
        <v>2.7823210956902499E-3</v>
      </c>
      <c r="L110" s="150">
        <v>3.02969859407623E-2</v>
      </c>
      <c r="M110" s="150">
        <v>2407</v>
      </c>
      <c r="N110" s="115" t="s">
        <v>3879</v>
      </c>
      <c r="O110" s="117">
        <v>455</v>
      </c>
      <c r="P110" s="117">
        <v>533</v>
      </c>
      <c r="Q110" s="117">
        <v>472</v>
      </c>
      <c r="R110" s="117">
        <v>1602</v>
      </c>
      <c r="S110" s="117">
        <v>1413</v>
      </c>
      <c r="T110" s="117">
        <v>1708</v>
      </c>
      <c r="U110" s="115" t="s">
        <v>3878</v>
      </c>
      <c r="V110" s="152">
        <v>9.7759164577177806</v>
      </c>
      <c r="W110" s="152">
        <v>1.8201401958033601</v>
      </c>
      <c r="X110" s="153">
        <v>4.0002941468061998E-21</v>
      </c>
      <c r="Y110" s="153">
        <v>2.1905812443414E-19</v>
      </c>
      <c r="Z110" s="152">
        <v>476</v>
      </c>
      <c r="AA110" s="110" t="s">
        <v>2771</v>
      </c>
      <c r="AB110" s="154">
        <v>11343</v>
      </c>
      <c r="AC110" s="154">
        <v>8174</v>
      </c>
      <c r="AD110" s="154">
        <v>16725</v>
      </c>
      <c r="AE110" s="154">
        <v>1612</v>
      </c>
      <c r="AF110" s="154">
        <v>1997</v>
      </c>
      <c r="AG110" s="154">
        <v>1366</v>
      </c>
      <c r="AH110" s="110" t="s">
        <v>2770</v>
      </c>
      <c r="AI110" s="111">
        <v>12.1346974993175</v>
      </c>
      <c r="AJ110" s="111">
        <v>-2.8848479671353302</v>
      </c>
      <c r="AK110" s="112">
        <v>2.1194155966560202E-25</v>
      </c>
      <c r="AL110" s="112">
        <v>5.3299330135771998E-23</v>
      </c>
      <c r="AM110" s="111">
        <v>104</v>
      </c>
    </row>
    <row r="111" spans="1:39">
      <c r="A111" s="149" t="s">
        <v>3970</v>
      </c>
      <c r="B111" s="130">
        <v>125</v>
      </c>
      <c r="C111" s="130">
        <v>39</v>
      </c>
      <c r="D111" s="130">
        <v>89</v>
      </c>
      <c r="E111" s="130">
        <v>37</v>
      </c>
      <c r="F111" s="130">
        <v>10</v>
      </c>
      <c r="G111" s="130">
        <v>26</v>
      </c>
      <c r="H111" s="149" t="s">
        <v>3969</v>
      </c>
      <c r="I111" s="150">
        <v>5.48399563993235</v>
      </c>
      <c r="J111" s="150">
        <v>-1.8062921174028801</v>
      </c>
      <c r="K111" s="150">
        <v>9.1394208482690499E-4</v>
      </c>
      <c r="L111" s="150">
        <v>1.2213843763588901E-2</v>
      </c>
      <c r="M111" s="150">
        <v>1962</v>
      </c>
      <c r="N111" s="115" t="s">
        <v>10140</v>
      </c>
      <c r="O111" s="117">
        <v>239</v>
      </c>
      <c r="P111" s="117">
        <v>360</v>
      </c>
      <c r="Q111" s="117">
        <v>424</v>
      </c>
      <c r="R111" s="117">
        <v>709</v>
      </c>
      <c r="S111" s="117">
        <v>584</v>
      </c>
      <c r="T111" s="117">
        <v>633</v>
      </c>
      <c r="U111" s="115" t="s">
        <v>10141</v>
      </c>
      <c r="V111" s="152">
        <v>8.8774976941378494</v>
      </c>
      <c r="W111" s="152">
        <v>1.0321010330328799</v>
      </c>
      <c r="X111" s="153">
        <v>2.9336134583465701E-5</v>
      </c>
      <c r="Y111" s="152">
        <v>2.2826139822466199E-4</v>
      </c>
      <c r="Z111" s="152">
        <v>3350</v>
      </c>
      <c r="AA111" s="110" t="s">
        <v>3960</v>
      </c>
      <c r="AB111" s="154">
        <v>16</v>
      </c>
      <c r="AC111" s="154">
        <v>25</v>
      </c>
      <c r="AD111" s="154">
        <v>37</v>
      </c>
      <c r="AE111" s="154">
        <v>765</v>
      </c>
      <c r="AF111" s="154">
        <v>327</v>
      </c>
      <c r="AG111" s="154">
        <v>1295</v>
      </c>
      <c r="AH111" s="110" t="s">
        <v>3959</v>
      </c>
      <c r="AI111" s="111">
        <v>7.1703164347440902</v>
      </c>
      <c r="AJ111" s="111">
        <v>4.9094072809537401</v>
      </c>
      <c r="AK111" s="112">
        <v>2.1282437116884898E-25</v>
      </c>
      <c r="AL111" s="112">
        <v>5.3299330135771998E-23</v>
      </c>
      <c r="AM111" s="111">
        <v>105</v>
      </c>
    </row>
    <row r="112" spans="1:39">
      <c r="A112" s="149" t="s">
        <v>3972</v>
      </c>
      <c r="B112" s="130">
        <v>621</v>
      </c>
      <c r="C112" s="130">
        <v>323</v>
      </c>
      <c r="D112" s="130">
        <v>681</v>
      </c>
      <c r="E112" s="130">
        <v>188</v>
      </c>
      <c r="F112" s="130">
        <v>98</v>
      </c>
      <c r="G112" s="130">
        <v>179</v>
      </c>
      <c r="H112" s="149" t="s">
        <v>3971</v>
      </c>
      <c r="I112" s="150">
        <v>8.1712334997283698</v>
      </c>
      <c r="J112" s="150">
        <v>-1.81186736260014</v>
      </c>
      <c r="K112" s="151">
        <v>1.03535539244967E-7</v>
      </c>
      <c r="L112" s="151">
        <v>4.8466233035911797E-6</v>
      </c>
      <c r="M112" s="150">
        <v>560</v>
      </c>
      <c r="N112" s="115" t="s">
        <v>3881</v>
      </c>
      <c r="O112" s="117">
        <v>139</v>
      </c>
      <c r="P112" s="117">
        <v>226</v>
      </c>
      <c r="Q112" s="117">
        <v>185</v>
      </c>
      <c r="R112" s="117">
        <v>1722</v>
      </c>
      <c r="S112" s="117">
        <v>1304</v>
      </c>
      <c r="T112" s="117">
        <v>1797</v>
      </c>
      <c r="U112" s="115" t="s">
        <v>3880</v>
      </c>
      <c r="V112" s="152">
        <v>9.0887357671906503</v>
      </c>
      <c r="W112" s="152">
        <v>3.2558233094431199</v>
      </c>
      <c r="X112" s="153">
        <v>1.72517292624366E-40</v>
      </c>
      <c r="Y112" s="153">
        <v>4.6359131438626099E-38</v>
      </c>
      <c r="Z112" s="152">
        <v>97</v>
      </c>
      <c r="AA112" s="110" t="s">
        <v>4242</v>
      </c>
      <c r="AB112" s="154">
        <v>94</v>
      </c>
      <c r="AC112" s="154">
        <v>93</v>
      </c>
      <c r="AD112" s="154">
        <v>67</v>
      </c>
      <c r="AE112" s="154">
        <v>475</v>
      </c>
      <c r="AF112" s="154">
        <v>541</v>
      </c>
      <c r="AG112" s="154">
        <v>448</v>
      </c>
      <c r="AH112" s="110" t="s">
        <v>4241</v>
      </c>
      <c r="AI112" s="111">
        <v>7.6655529488067398</v>
      </c>
      <c r="AJ112" s="111">
        <v>2.5221123660607101</v>
      </c>
      <c r="AK112" s="112">
        <v>2.66486574345217E-25</v>
      </c>
      <c r="AL112" s="112">
        <v>6.6108782631903997E-23</v>
      </c>
      <c r="AM112" s="111">
        <v>106</v>
      </c>
    </row>
    <row r="113" spans="1:39">
      <c r="A113" s="149" t="s">
        <v>3974</v>
      </c>
      <c r="B113" s="130">
        <v>40</v>
      </c>
      <c r="C113" s="130">
        <v>5</v>
      </c>
      <c r="D113" s="130">
        <v>15</v>
      </c>
      <c r="E113" s="130">
        <v>0</v>
      </c>
      <c r="F113" s="130">
        <v>0</v>
      </c>
      <c r="G113" s="130">
        <v>0</v>
      </c>
      <c r="H113" s="149" t="s">
        <v>3973</v>
      </c>
      <c r="I113" s="150">
        <v>-2.6464752839337198</v>
      </c>
      <c r="J113" s="150">
        <v>-5.9681457371667097</v>
      </c>
      <c r="K113" s="151">
        <v>2.6380643609944899E-7</v>
      </c>
      <c r="L113" s="151">
        <v>1.12808266921734E-5</v>
      </c>
      <c r="M113" s="150">
        <v>613</v>
      </c>
      <c r="N113" s="115" t="s">
        <v>9235</v>
      </c>
      <c r="O113" s="117">
        <v>1</v>
      </c>
      <c r="P113" s="117">
        <v>1</v>
      </c>
      <c r="Q113" s="117">
        <v>0</v>
      </c>
      <c r="R113" s="117">
        <v>7</v>
      </c>
      <c r="S113" s="117">
        <v>7</v>
      </c>
      <c r="T113" s="117">
        <v>12</v>
      </c>
      <c r="U113" s="115" t="s">
        <v>9236</v>
      </c>
      <c r="V113" s="152">
        <v>1.2516274159831999</v>
      </c>
      <c r="W113" s="152">
        <v>3.8498278787873699</v>
      </c>
      <c r="X113" s="153">
        <v>2.54022063616917E-5</v>
      </c>
      <c r="Y113" s="152">
        <v>2.0125650790998699E-4</v>
      </c>
      <c r="Z113" s="152">
        <v>3290</v>
      </c>
      <c r="AA113" s="110" t="s">
        <v>6350</v>
      </c>
      <c r="AB113" s="154">
        <v>0</v>
      </c>
      <c r="AC113" s="154">
        <v>0</v>
      </c>
      <c r="AD113" s="154">
        <v>0</v>
      </c>
      <c r="AE113" s="154">
        <v>45</v>
      </c>
      <c r="AF113" s="154">
        <v>71</v>
      </c>
      <c r="AG113" s="154">
        <v>90</v>
      </c>
      <c r="AH113" s="110" t="s">
        <v>3637</v>
      </c>
      <c r="AI113" s="111">
        <v>-2.6177781177363899</v>
      </c>
      <c r="AJ113" s="111">
        <v>7.70767935553374</v>
      </c>
      <c r="AK113" s="112">
        <v>2.7799033385325698E-25</v>
      </c>
      <c r="AL113" s="112">
        <v>6.8318073074815304E-23</v>
      </c>
      <c r="AM113" s="111">
        <v>107</v>
      </c>
    </row>
    <row r="114" spans="1:39">
      <c r="A114" s="149" t="s">
        <v>3976</v>
      </c>
      <c r="B114" s="130">
        <v>31</v>
      </c>
      <c r="C114" s="130">
        <v>47</v>
      </c>
      <c r="D114" s="130">
        <v>20</v>
      </c>
      <c r="E114" s="130">
        <v>12</v>
      </c>
      <c r="F114" s="130">
        <v>10</v>
      </c>
      <c r="G114" s="130">
        <v>9</v>
      </c>
      <c r="H114" s="149" t="s">
        <v>3975</v>
      </c>
      <c r="I114" s="150">
        <v>4.2010389208853702</v>
      </c>
      <c r="J114" s="150">
        <v>-1.67531076418169</v>
      </c>
      <c r="K114" s="150">
        <v>1.6480077567099199E-3</v>
      </c>
      <c r="L114" s="150">
        <v>1.9830547673673302E-2</v>
      </c>
      <c r="M114" s="150">
        <v>2179</v>
      </c>
      <c r="N114" s="115" t="s">
        <v>10142</v>
      </c>
      <c r="O114" s="117">
        <v>64</v>
      </c>
      <c r="P114" s="117">
        <v>39</v>
      </c>
      <c r="Q114" s="117">
        <v>27</v>
      </c>
      <c r="R114" s="117">
        <v>16</v>
      </c>
      <c r="S114" s="117">
        <v>19</v>
      </c>
      <c r="T114" s="117">
        <v>9</v>
      </c>
      <c r="U114" s="115" t="s">
        <v>10143</v>
      </c>
      <c r="V114" s="152">
        <v>4.6526283235257004</v>
      </c>
      <c r="W114" s="152">
        <v>-1.4177353052702499</v>
      </c>
      <c r="X114" s="152">
        <v>1.1369785795452901E-3</v>
      </c>
      <c r="Y114" s="152">
        <v>5.7940339500346999E-3</v>
      </c>
      <c r="Z114" s="152">
        <v>5115</v>
      </c>
      <c r="AA114" s="110" t="s">
        <v>6503</v>
      </c>
      <c r="AB114" s="154">
        <v>97</v>
      </c>
      <c r="AC114" s="154">
        <v>138</v>
      </c>
      <c r="AD114" s="154">
        <v>144</v>
      </c>
      <c r="AE114" s="154">
        <v>7</v>
      </c>
      <c r="AF114" s="154">
        <v>7</v>
      </c>
      <c r="AG114" s="154">
        <v>6</v>
      </c>
      <c r="AH114" s="110" t="s">
        <v>3637</v>
      </c>
      <c r="AI114" s="111">
        <v>4.8614977609976799</v>
      </c>
      <c r="AJ114" s="111">
        <v>-4.2555104424942796</v>
      </c>
      <c r="AK114" s="112">
        <v>2.8865178647810398E-25</v>
      </c>
      <c r="AL114" s="112">
        <v>7.0281364603965097E-23</v>
      </c>
      <c r="AM114" s="111">
        <v>108</v>
      </c>
    </row>
    <row r="115" spans="1:39">
      <c r="A115" s="149" t="s">
        <v>3978</v>
      </c>
      <c r="B115" s="130">
        <v>168</v>
      </c>
      <c r="C115" s="130">
        <v>214</v>
      </c>
      <c r="D115" s="130">
        <v>308</v>
      </c>
      <c r="E115" s="130">
        <v>69</v>
      </c>
      <c r="F115" s="130">
        <v>61</v>
      </c>
      <c r="G115" s="130">
        <v>75</v>
      </c>
      <c r="H115" s="149" t="s">
        <v>3977</v>
      </c>
      <c r="I115" s="150">
        <v>6.9725800982894803</v>
      </c>
      <c r="J115" s="150">
        <v>-1.7583719018813699</v>
      </c>
      <c r="K115" s="151">
        <v>8.5881585409160699E-7</v>
      </c>
      <c r="L115" s="151">
        <v>3.1090910336865699E-5</v>
      </c>
      <c r="M115" s="150">
        <v>724</v>
      </c>
      <c r="N115" s="115" t="s">
        <v>3883</v>
      </c>
      <c r="O115" s="117">
        <v>113</v>
      </c>
      <c r="P115" s="117">
        <v>181</v>
      </c>
      <c r="Q115" s="117">
        <v>123</v>
      </c>
      <c r="R115" s="117">
        <v>314</v>
      </c>
      <c r="S115" s="117">
        <v>319</v>
      </c>
      <c r="T115" s="117">
        <v>304</v>
      </c>
      <c r="U115" s="115" t="s">
        <v>3882</v>
      </c>
      <c r="V115" s="152">
        <v>7.7055987866736997</v>
      </c>
      <c r="W115" s="152">
        <v>1.2947187792807999</v>
      </c>
      <c r="X115" s="153">
        <v>5.9502544692983402E-7</v>
      </c>
      <c r="Y115" s="153">
        <v>6.6824357172223398E-6</v>
      </c>
      <c r="Z115" s="152">
        <v>2321</v>
      </c>
      <c r="AA115" s="110" t="s">
        <v>9274</v>
      </c>
      <c r="AB115" s="154">
        <v>269</v>
      </c>
      <c r="AC115" s="154">
        <v>433</v>
      </c>
      <c r="AD115" s="154">
        <v>86</v>
      </c>
      <c r="AE115" s="154">
        <v>2</v>
      </c>
      <c r="AF115" s="154">
        <v>3</v>
      </c>
      <c r="AG115" s="154">
        <v>0</v>
      </c>
      <c r="AH115" s="110" t="s">
        <v>9275</v>
      </c>
      <c r="AI115" s="111">
        <v>4.3835599951948501</v>
      </c>
      <c r="AJ115" s="111">
        <v>-7.2797396987792196</v>
      </c>
      <c r="AK115" s="112">
        <v>3.1852678739163802E-25</v>
      </c>
      <c r="AL115" s="112">
        <v>7.6843856892206505E-23</v>
      </c>
      <c r="AM115" s="111">
        <v>109</v>
      </c>
    </row>
    <row r="116" spans="1:39">
      <c r="A116" s="149" t="s">
        <v>3981</v>
      </c>
      <c r="B116" s="130">
        <v>18</v>
      </c>
      <c r="C116" s="130">
        <v>13</v>
      </c>
      <c r="D116" s="130">
        <v>21</v>
      </c>
      <c r="E116" s="130">
        <v>2</v>
      </c>
      <c r="F116" s="130">
        <v>4</v>
      </c>
      <c r="G116" s="130">
        <v>2</v>
      </c>
      <c r="H116" s="149" t="s">
        <v>3979</v>
      </c>
      <c r="I116" s="150">
        <v>2.7718095944163901</v>
      </c>
      <c r="J116" s="150">
        <v>-2.68613957318777</v>
      </c>
      <c r="K116" s="151">
        <v>4.5642684719330701E-5</v>
      </c>
      <c r="L116" s="150">
        <v>9.7060113004124196E-4</v>
      </c>
      <c r="M116" s="150">
        <v>1233</v>
      </c>
      <c r="N116" s="115" t="s">
        <v>10144</v>
      </c>
      <c r="O116" s="117">
        <v>47</v>
      </c>
      <c r="P116" s="117">
        <v>53</v>
      </c>
      <c r="Q116" s="117">
        <v>46</v>
      </c>
      <c r="R116" s="117">
        <v>134</v>
      </c>
      <c r="S116" s="117">
        <v>130</v>
      </c>
      <c r="T116" s="117">
        <v>181</v>
      </c>
      <c r="U116" s="115" t="s">
        <v>10145</v>
      </c>
      <c r="V116" s="152">
        <v>6.4094605340000603</v>
      </c>
      <c r="W116" s="152">
        <v>1.7329667424958899</v>
      </c>
      <c r="X116" s="153">
        <v>2.52921491044068E-9</v>
      </c>
      <c r="Y116" s="153">
        <v>4.1831545593621003E-8</v>
      </c>
      <c r="Z116" s="152">
        <v>1576</v>
      </c>
      <c r="AA116" s="110" t="s">
        <v>6358</v>
      </c>
      <c r="AB116" s="154">
        <v>0</v>
      </c>
      <c r="AC116" s="154">
        <v>0</v>
      </c>
      <c r="AD116" s="154">
        <v>0</v>
      </c>
      <c r="AE116" s="154">
        <v>52</v>
      </c>
      <c r="AF116" s="154">
        <v>50</v>
      </c>
      <c r="AG116" s="154">
        <v>79</v>
      </c>
      <c r="AH116" s="110" t="s">
        <v>3637</v>
      </c>
      <c r="AI116" s="111">
        <v>-2.6177781177363899</v>
      </c>
      <c r="AJ116" s="111">
        <v>7.5230232999296298</v>
      </c>
      <c r="AK116" s="112">
        <v>3.5284961971581702E-25</v>
      </c>
      <c r="AL116" s="112">
        <v>8.4350305454973895E-23</v>
      </c>
      <c r="AM116" s="111">
        <v>110</v>
      </c>
    </row>
    <row r="117" spans="1:39">
      <c r="A117" s="149" t="s">
        <v>3980</v>
      </c>
      <c r="B117" s="130">
        <v>317</v>
      </c>
      <c r="C117" s="130">
        <v>209</v>
      </c>
      <c r="D117" s="130">
        <v>395</v>
      </c>
      <c r="E117" s="130">
        <v>130</v>
      </c>
      <c r="F117" s="130">
        <v>71</v>
      </c>
      <c r="G117" s="130">
        <v>94</v>
      </c>
      <c r="H117" s="149" t="s">
        <v>3979</v>
      </c>
      <c r="I117" s="150">
        <v>7.4332278513836201</v>
      </c>
      <c r="J117" s="150">
        <v>-1.6550713944684501</v>
      </c>
      <c r="K117" s="151">
        <v>2.0682684090130301E-6</v>
      </c>
      <c r="L117" s="151">
        <v>6.6785711433893505E-5</v>
      </c>
      <c r="M117" s="150">
        <v>812</v>
      </c>
      <c r="N117" s="115" t="s">
        <v>10146</v>
      </c>
      <c r="O117" s="117">
        <v>149</v>
      </c>
      <c r="P117" s="117">
        <v>289</v>
      </c>
      <c r="Q117" s="117">
        <v>246</v>
      </c>
      <c r="R117" s="117">
        <v>1068</v>
      </c>
      <c r="S117" s="117">
        <v>945</v>
      </c>
      <c r="T117" s="117">
        <v>1155</v>
      </c>
      <c r="U117" s="115" t="s">
        <v>10147</v>
      </c>
      <c r="V117" s="152">
        <v>8.9440173693241096</v>
      </c>
      <c r="W117" s="152">
        <v>2.3314164252595599</v>
      </c>
      <c r="X117" s="153">
        <v>3.2281764705407098E-20</v>
      </c>
      <c r="Y117" s="153">
        <v>1.62443335677827E-18</v>
      </c>
      <c r="Z117" s="152">
        <v>518</v>
      </c>
      <c r="AA117" s="110" t="s">
        <v>12550</v>
      </c>
      <c r="AB117" s="154">
        <v>256</v>
      </c>
      <c r="AC117" s="154">
        <v>307</v>
      </c>
      <c r="AD117" s="154">
        <v>317</v>
      </c>
      <c r="AE117" s="154">
        <v>1425</v>
      </c>
      <c r="AF117" s="154">
        <v>1154</v>
      </c>
      <c r="AG117" s="154">
        <v>1223</v>
      </c>
      <c r="AH117" s="110" t="s">
        <v>12551</v>
      </c>
      <c r="AI117" s="111">
        <v>9.2540733022481394</v>
      </c>
      <c r="AJ117" s="111">
        <v>2.1007576792699099</v>
      </c>
      <c r="AK117" s="112">
        <v>5.4541769275154204E-25</v>
      </c>
      <c r="AL117" s="112">
        <v>1.29209942780131E-22</v>
      </c>
      <c r="AM117" s="111">
        <v>111</v>
      </c>
    </row>
    <row r="118" spans="1:39">
      <c r="A118" s="149" t="s">
        <v>3983</v>
      </c>
      <c r="B118" s="130">
        <v>1</v>
      </c>
      <c r="C118" s="130">
        <v>1</v>
      </c>
      <c r="D118" s="130">
        <v>1</v>
      </c>
      <c r="E118" s="130">
        <v>4</v>
      </c>
      <c r="F118" s="130">
        <v>16</v>
      </c>
      <c r="G118" s="130">
        <v>16</v>
      </c>
      <c r="H118" s="149" t="s">
        <v>3982</v>
      </c>
      <c r="I118" s="150">
        <v>1.8073887975504099</v>
      </c>
      <c r="J118" s="150">
        <v>3.60884606331066</v>
      </c>
      <c r="K118" s="150">
        <v>1.4080961964954501E-4</v>
      </c>
      <c r="L118" s="150">
        <v>2.54974325083638E-3</v>
      </c>
      <c r="M118" s="150">
        <v>1448</v>
      </c>
      <c r="N118" s="115" t="s">
        <v>10148</v>
      </c>
      <c r="O118" s="117">
        <v>794</v>
      </c>
      <c r="P118" s="117">
        <v>674</v>
      </c>
      <c r="Q118" s="117">
        <v>613</v>
      </c>
      <c r="R118" s="117">
        <v>1414</v>
      </c>
      <c r="S118" s="117">
        <v>1214</v>
      </c>
      <c r="T118" s="117">
        <v>1392</v>
      </c>
      <c r="U118" s="115" t="s">
        <v>10149</v>
      </c>
      <c r="V118" s="152">
        <v>9.9132598983362001</v>
      </c>
      <c r="W118" s="152">
        <v>1.0819157680729199</v>
      </c>
      <c r="X118" s="153">
        <v>1.0032081208226499E-8</v>
      </c>
      <c r="Y118" s="153">
        <v>1.52387079704914E-7</v>
      </c>
      <c r="Z118" s="152">
        <v>1716</v>
      </c>
      <c r="AA118" s="110" t="s">
        <v>4961</v>
      </c>
      <c r="AB118" s="154">
        <v>1611</v>
      </c>
      <c r="AC118" s="154">
        <v>1508</v>
      </c>
      <c r="AD118" s="154">
        <v>1217</v>
      </c>
      <c r="AE118" s="154">
        <v>127</v>
      </c>
      <c r="AF118" s="154">
        <v>254</v>
      </c>
      <c r="AG118" s="154">
        <v>96</v>
      </c>
      <c r="AH118" s="110" t="s">
        <v>4960</v>
      </c>
      <c r="AI118" s="111">
        <v>8.9047775441889705</v>
      </c>
      <c r="AJ118" s="111">
        <v>-3.1894200271402702</v>
      </c>
      <c r="AK118" s="112">
        <v>7.2908553421820202E-25</v>
      </c>
      <c r="AL118" s="112">
        <v>1.71178867926802E-22</v>
      </c>
      <c r="AM118" s="111">
        <v>112</v>
      </c>
    </row>
    <row r="119" spans="1:39">
      <c r="A119" s="149" t="s">
        <v>3985</v>
      </c>
      <c r="B119" s="130">
        <v>54</v>
      </c>
      <c r="C119" s="130">
        <v>17</v>
      </c>
      <c r="D119" s="130">
        <v>47</v>
      </c>
      <c r="E119" s="130">
        <v>128</v>
      </c>
      <c r="F119" s="130">
        <v>80</v>
      </c>
      <c r="G119" s="130">
        <v>128</v>
      </c>
      <c r="H119" s="149" t="s">
        <v>3984</v>
      </c>
      <c r="I119" s="150">
        <v>6.0439668847104402</v>
      </c>
      <c r="J119" s="150">
        <v>1.51168718898849</v>
      </c>
      <c r="K119" s="150">
        <v>8.2581303460766201E-4</v>
      </c>
      <c r="L119" s="150">
        <v>1.1245800125080901E-2</v>
      </c>
      <c r="M119" s="150">
        <v>1925</v>
      </c>
      <c r="N119" s="115" t="s">
        <v>10150</v>
      </c>
      <c r="O119" s="117">
        <v>250</v>
      </c>
      <c r="P119" s="117">
        <v>416</v>
      </c>
      <c r="Q119" s="117">
        <v>369</v>
      </c>
      <c r="R119" s="117">
        <v>604</v>
      </c>
      <c r="S119" s="117">
        <v>572</v>
      </c>
      <c r="T119" s="117">
        <v>749</v>
      </c>
      <c r="U119" s="115" t="s">
        <v>10151</v>
      </c>
      <c r="V119" s="152">
        <v>8.8821618451177606</v>
      </c>
      <c r="W119" s="152">
        <v>1.01510012267307</v>
      </c>
      <c r="X119" s="153">
        <v>2.2109468330912301E-5</v>
      </c>
      <c r="Y119" s="152">
        <v>1.77597966568123E-4</v>
      </c>
      <c r="Z119" s="152">
        <v>3245</v>
      </c>
      <c r="AA119" s="110" t="s">
        <v>14886</v>
      </c>
      <c r="AB119" s="154">
        <v>639</v>
      </c>
      <c r="AC119" s="154">
        <v>904</v>
      </c>
      <c r="AD119" s="154">
        <v>778</v>
      </c>
      <c r="AE119" s="154">
        <v>128</v>
      </c>
      <c r="AF119" s="154">
        <v>173</v>
      </c>
      <c r="AG119" s="154">
        <v>111</v>
      </c>
      <c r="AH119" s="110" t="s">
        <v>14887</v>
      </c>
      <c r="AI119" s="111">
        <v>8.3491673041594492</v>
      </c>
      <c r="AJ119" s="111">
        <v>-2.5022206810601699</v>
      </c>
      <c r="AK119" s="112">
        <v>7.5186429700333101E-25</v>
      </c>
      <c r="AL119" s="112">
        <v>1.7496481021238601E-22</v>
      </c>
      <c r="AM119" s="111">
        <v>113</v>
      </c>
    </row>
    <row r="120" spans="1:39">
      <c r="A120" s="149" t="s">
        <v>2559</v>
      </c>
      <c r="B120" s="130">
        <v>156</v>
      </c>
      <c r="C120" s="130">
        <v>228</v>
      </c>
      <c r="D120" s="130">
        <v>249</v>
      </c>
      <c r="E120" s="130">
        <v>624</v>
      </c>
      <c r="F120" s="130">
        <v>566</v>
      </c>
      <c r="G120" s="130">
        <v>376</v>
      </c>
      <c r="H120" s="149" t="s">
        <v>2558</v>
      </c>
      <c r="I120" s="150">
        <v>8.3754659354095704</v>
      </c>
      <c r="J120" s="150">
        <v>1.2928989549255301</v>
      </c>
      <c r="K120" s="151">
        <v>1.16847626119993E-5</v>
      </c>
      <c r="L120" s="150">
        <v>3.06988452591806E-4</v>
      </c>
      <c r="M120" s="150">
        <v>998</v>
      </c>
      <c r="N120" s="115" t="s">
        <v>10152</v>
      </c>
      <c r="O120" s="117">
        <v>274</v>
      </c>
      <c r="P120" s="117">
        <v>291</v>
      </c>
      <c r="Q120" s="117">
        <v>245</v>
      </c>
      <c r="R120" s="117">
        <v>906</v>
      </c>
      <c r="S120" s="117">
        <v>797</v>
      </c>
      <c r="T120" s="117">
        <v>867</v>
      </c>
      <c r="U120" s="115" t="s">
        <v>10153</v>
      </c>
      <c r="V120" s="152">
        <v>8.9112229108948604</v>
      </c>
      <c r="W120" s="152">
        <v>1.7955275558361501</v>
      </c>
      <c r="X120" s="153">
        <v>1.4296747073402299E-19</v>
      </c>
      <c r="Y120" s="153">
        <v>6.9138962748664801E-18</v>
      </c>
      <c r="Z120" s="152">
        <v>539</v>
      </c>
      <c r="AA120" s="110" t="s">
        <v>6357</v>
      </c>
      <c r="AB120" s="154">
        <v>0</v>
      </c>
      <c r="AC120" s="154">
        <v>0</v>
      </c>
      <c r="AD120" s="154">
        <v>0</v>
      </c>
      <c r="AE120" s="154">
        <v>51</v>
      </c>
      <c r="AF120" s="154">
        <v>45</v>
      </c>
      <c r="AG120" s="154">
        <v>66</v>
      </c>
      <c r="AH120" s="110" t="s">
        <v>3637</v>
      </c>
      <c r="AI120" s="111">
        <v>-2.6177781177363899</v>
      </c>
      <c r="AJ120" s="111">
        <v>7.3646510116042796</v>
      </c>
      <c r="AK120" s="112">
        <v>1.5465071339945501E-24</v>
      </c>
      <c r="AL120" s="112">
        <v>3.56727645574742E-22</v>
      </c>
      <c r="AM120" s="111">
        <v>114</v>
      </c>
    </row>
    <row r="121" spans="1:39">
      <c r="A121" s="149" t="s">
        <v>3987</v>
      </c>
      <c r="B121" s="130">
        <v>59</v>
      </c>
      <c r="C121" s="130">
        <v>11</v>
      </c>
      <c r="D121" s="130">
        <v>58</v>
      </c>
      <c r="E121" s="130">
        <v>134</v>
      </c>
      <c r="F121" s="130">
        <v>102</v>
      </c>
      <c r="G121" s="130">
        <v>177</v>
      </c>
      <c r="H121" s="149" t="s">
        <v>3986</v>
      </c>
      <c r="I121" s="150">
        <v>6.2535215848568599</v>
      </c>
      <c r="J121" s="150">
        <v>1.70057143114911</v>
      </c>
      <c r="K121" s="150">
        <v>1.11871831739197E-3</v>
      </c>
      <c r="L121" s="150">
        <v>1.4435430256898399E-2</v>
      </c>
      <c r="M121" s="150">
        <v>2032</v>
      </c>
      <c r="N121" s="115" t="s">
        <v>10154</v>
      </c>
      <c r="O121" s="117">
        <v>393</v>
      </c>
      <c r="P121" s="117">
        <v>364</v>
      </c>
      <c r="Q121" s="117">
        <v>271</v>
      </c>
      <c r="R121" s="117">
        <v>1209</v>
      </c>
      <c r="S121" s="117">
        <v>1126</v>
      </c>
      <c r="T121" s="117">
        <v>1186</v>
      </c>
      <c r="U121" s="115" t="s">
        <v>10155</v>
      </c>
      <c r="V121" s="152">
        <v>9.3079690848147596</v>
      </c>
      <c r="W121" s="152">
        <v>1.90983181285031</v>
      </c>
      <c r="X121" s="153">
        <v>1.2528539437237699E-21</v>
      </c>
      <c r="Y121" s="153">
        <v>7.0993241080660404E-20</v>
      </c>
      <c r="Z121" s="152">
        <v>460</v>
      </c>
      <c r="AA121" s="110" t="s">
        <v>14835</v>
      </c>
      <c r="AB121" s="154">
        <v>86</v>
      </c>
      <c r="AC121" s="154">
        <v>87</v>
      </c>
      <c r="AD121" s="154">
        <v>131</v>
      </c>
      <c r="AE121" s="154">
        <v>4</v>
      </c>
      <c r="AF121" s="154">
        <v>3</v>
      </c>
      <c r="AG121" s="154">
        <v>3</v>
      </c>
      <c r="AH121" s="110" t="s">
        <v>14836</v>
      </c>
      <c r="AI121" s="111">
        <v>4.2057194147876604</v>
      </c>
      <c r="AJ121" s="111">
        <v>-4.9410834124928797</v>
      </c>
      <c r="AK121" s="112">
        <v>1.7591621413060401E-24</v>
      </c>
      <c r="AL121" s="112">
        <v>4.02251544937248E-22</v>
      </c>
      <c r="AM121" s="111">
        <v>115</v>
      </c>
    </row>
    <row r="122" spans="1:39">
      <c r="A122" s="149" t="s">
        <v>2561</v>
      </c>
      <c r="B122" s="130">
        <v>72</v>
      </c>
      <c r="C122" s="130">
        <v>68</v>
      </c>
      <c r="D122" s="130">
        <v>37</v>
      </c>
      <c r="E122" s="130">
        <v>183</v>
      </c>
      <c r="F122" s="130">
        <v>89</v>
      </c>
      <c r="G122" s="130">
        <v>149</v>
      </c>
      <c r="H122" s="149" t="s">
        <v>2560</v>
      </c>
      <c r="I122" s="150">
        <v>6.5013305253063498</v>
      </c>
      <c r="J122" s="150">
        <v>1.2345906004456499</v>
      </c>
      <c r="K122" s="150">
        <v>2.3416787470886798E-3</v>
      </c>
      <c r="L122" s="150">
        <v>2.6465007219252198E-2</v>
      </c>
      <c r="M122" s="150">
        <v>2320</v>
      </c>
      <c r="N122" s="115" t="s">
        <v>10156</v>
      </c>
      <c r="O122" s="117">
        <v>455</v>
      </c>
      <c r="P122" s="117">
        <v>420</v>
      </c>
      <c r="Q122" s="117">
        <v>319</v>
      </c>
      <c r="R122" s="117">
        <v>998</v>
      </c>
      <c r="S122" s="117">
        <v>998</v>
      </c>
      <c r="T122" s="117">
        <v>924</v>
      </c>
      <c r="U122" s="115" t="s">
        <v>10157</v>
      </c>
      <c r="V122" s="152">
        <v>9.2812356615024498</v>
      </c>
      <c r="W122" s="152">
        <v>1.4239191374295099</v>
      </c>
      <c r="X122" s="153">
        <v>5.3223720865107395E-13</v>
      </c>
      <c r="Y122" s="153">
        <v>1.38042737121382E-11</v>
      </c>
      <c r="Z122" s="152">
        <v>1005</v>
      </c>
      <c r="AA122" s="110" t="s">
        <v>11091</v>
      </c>
      <c r="AB122" s="154">
        <v>417</v>
      </c>
      <c r="AC122" s="154">
        <v>443</v>
      </c>
      <c r="AD122" s="154">
        <v>487</v>
      </c>
      <c r="AE122" s="154">
        <v>2271</v>
      </c>
      <c r="AF122" s="154">
        <v>1548</v>
      </c>
      <c r="AG122" s="154">
        <v>2543</v>
      </c>
      <c r="AH122" s="110" t="s">
        <v>11092</v>
      </c>
      <c r="AI122" s="111">
        <v>9.9314418637295692</v>
      </c>
      <c r="AJ122" s="111">
        <v>2.2259882921534802</v>
      </c>
      <c r="AK122" s="112">
        <v>3.9466568497909201E-24</v>
      </c>
      <c r="AL122" s="112">
        <v>8.9466628036294799E-22</v>
      </c>
      <c r="AM122" s="111">
        <v>116</v>
      </c>
    </row>
    <row r="123" spans="1:39">
      <c r="A123" s="149" t="s">
        <v>3989</v>
      </c>
      <c r="B123" s="130">
        <v>11</v>
      </c>
      <c r="C123" s="130">
        <v>18</v>
      </c>
      <c r="D123" s="130">
        <v>21</v>
      </c>
      <c r="E123" s="130">
        <v>81</v>
      </c>
      <c r="F123" s="130">
        <v>174</v>
      </c>
      <c r="G123" s="130">
        <v>91</v>
      </c>
      <c r="H123" s="149" t="s">
        <v>3988</v>
      </c>
      <c r="I123" s="150">
        <v>5.4665753752375901</v>
      </c>
      <c r="J123" s="150">
        <v>2.7971147133263199</v>
      </c>
      <c r="K123" s="151">
        <v>1.37480185757967E-8</v>
      </c>
      <c r="L123" s="151">
        <v>7.85344329101065E-7</v>
      </c>
      <c r="M123" s="150">
        <v>459</v>
      </c>
      <c r="N123" s="115" t="s">
        <v>10158</v>
      </c>
      <c r="O123" s="117">
        <v>1013</v>
      </c>
      <c r="P123" s="117">
        <v>839</v>
      </c>
      <c r="Q123" s="117">
        <v>794</v>
      </c>
      <c r="R123" s="117">
        <v>1670</v>
      </c>
      <c r="S123" s="117">
        <v>1444</v>
      </c>
      <c r="T123" s="117">
        <v>1719</v>
      </c>
      <c r="U123" s="115" t="s">
        <v>10159</v>
      </c>
      <c r="V123" s="152">
        <v>10.2193182221401</v>
      </c>
      <c r="W123" s="152">
        <v>1.0004472233680901</v>
      </c>
      <c r="X123" s="153">
        <v>1.41234507989714E-7</v>
      </c>
      <c r="Y123" s="153">
        <v>1.75807960136576E-6</v>
      </c>
      <c r="Z123" s="152">
        <v>2094</v>
      </c>
      <c r="AA123" s="110" t="s">
        <v>3813</v>
      </c>
      <c r="AB123" s="154">
        <v>0</v>
      </c>
      <c r="AC123" s="154">
        <v>2</v>
      </c>
      <c r="AD123" s="154">
        <v>0</v>
      </c>
      <c r="AE123" s="154">
        <v>49</v>
      </c>
      <c r="AF123" s="154">
        <v>69</v>
      </c>
      <c r="AG123" s="154">
        <v>80</v>
      </c>
      <c r="AH123" s="110" t="s">
        <v>3812</v>
      </c>
      <c r="AI123" s="111">
        <v>2.7090941926952299</v>
      </c>
      <c r="AJ123" s="111">
        <v>6.6523133173794102</v>
      </c>
      <c r="AK123" s="112">
        <v>5.22637712967454E-24</v>
      </c>
      <c r="AL123" s="112">
        <v>1.17463942736685E-21</v>
      </c>
      <c r="AM123" s="111">
        <v>117</v>
      </c>
    </row>
    <row r="124" spans="1:39">
      <c r="A124" s="149" t="s">
        <v>3991</v>
      </c>
      <c r="B124" s="130">
        <v>39</v>
      </c>
      <c r="C124" s="130">
        <v>120</v>
      </c>
      <c r="D124" s="130">
        <v>63</v>
      </c>
      <c r="E124" s="130">
        <v>3</v>
      </c>
      <c r="F124" s="130">
        <v>23</v>
      </c>
      <c r="G124" s="130">
        <v>3</v>
      </c>
      <c r="H124" s="149" t="s">
        <v>3990</v>
      </c>
      <c r="I124" s="150">
        <v>4.7685618784098498</v>
      </c>
      <c r="J124" s="150">
        <v>-2.9168571989400101</v>
      </c>
      <c r="K124" s="150">
        <v>1.05309570239591E-4</v>
      </c>
      <c r="L124" s="150">
        <v>1.9799810621799999E-3</v>
      </c>
      <c r="M124" s="150">
        <v>1394</v>
      </c>
      <c r="N124" s="115" t="s">
        <v>10160</v>
      </c>
      <c r="O124" s="117">
        <v>999</v>
      </c>
      <c r="P124" s="117">
        <v>790</v>
      </c>
      <c r="Q124" s="117">
        <v>749</v>
      </c>
      <c r="R124" s="117">
        <v>1915</v>
      </c>
      <c r="S124" s="117">
        <v>1732</v>
      </c>
      <c r="T124" s="117">
        <v>1961</v>
      </c>
      <c r="U124" s="115" t="s">
        <v>10161</v>
      </c>
      <c r="V124" s="152">
        <v>10.296135012683999</v>
      </c>
      <c r="W124" s="152">
        <v>1.2758829154693301</v>
      </c>
      <c r="X124" s="153">
        <v>2.7719736806553599E-11</v>
      </c>
      <c r="Y124" s="153">
        <v>5.9127877217645297E-10</v>
      </c>
      <c r="Z124" s="152">
        <v>1222</v>
      </c>
      <c r="AA124" s="110" t="s">
        <v>10950</v>
      </c>
      <c r="AB124" s="154">
        <v>17</v>
      </c>
      <c r="AC124" s="154">
        <v>15</v>
      </c>
      <c r="AD124" s="154">
        <v>44</v>
      </c>
      <c r="AE124" s="154">
        <v>836</v>
      </c>
      <c r="AF124" s="154">
        <v>765</v>
      </c>
      <c r="AG124" s="154">
        <v>319</v>
      </c>
      <c r="AH124" s="110" t="s">
        <v>2712</v>
      </c>
      <c r="AI124" s="111">
        <v>7.0063297974937102</v>
      </c>
      <c r="AJ124" s="111">
        <v>4.6372554870416796</v>
      </c>
      <c r="AK124" s="112">
        <v>7.6300759447804198E-24</v>
      </c>
      <c r="AL124" s="112">
        <v>1.70034302579615E-21</v>
      </c>
      <c r="AM124" s="111">
        <v>118</v>
      </c>
    </row>
    <row r="125" spans="1:39">
      <c r="A125" s="149" t="s">
        <v>3993</v>
      </c>
      <c r="B125" s="130">
        <v>4</v>
      </c>
      <c r="C125" s="130">
        <v>6</v>
      </c>
      <c r="D125" s="130">
        <v>0</v>
      </c>
      <c r="E125" s="130">
        <v>16</v>
      </c>
      <c r="F125" s="130">
        <v>14</v>
      </c>
      <c r="G125" s="130">
        <v>15</v>
      </c>
      <c r="H125" s="149" t="s">
        <v>3992</v>
      </c>
      <c r="I125" s="150">
        <v>2.82522693643747</v>
      </c>
      <c r="J125" s="150">
        <v>2.15776458906655</v>
      </c>
      <c r="K125" s="150">
        <v>1.5486110387885801E-3</v>
      </c>
      <c r="L125" s="150">
        <v>1.8851501225735499E-2</v>
      </c>
      <c r="M125" s="150">
        <v>2153</v>
      </c>
      <c r="N125" s="115" t="s">
        <v>10162</v>
      </c>
      <c r="O125" s="117">
        <v>415</v>
      </c>
      <c r="P125" s="117">
        <v>335</v>
      </c>
      <c r="Q125" s="117">
        <v>246</v>
      </c>
      <c r="R125" s="117">
        <v>943</v>
      </c>
      <c r="S125" s="117">
        <v>834</v>
      </c>
      <c r="T125" s="117">
        <v>736</v>
      </c>
      <c r="U125" s="115" t="s">
        <v>10163</v>
      </c>
      <c r="V125" s="152">
        <v>9.0415851453170308</v>
      </c>
      <c r="W125" s="152">
        <v>1.47338854154265</v>
      </c>
      <c r="X125" s="153">
        <v>4.4898804740462399E-11</v>
      </c>
      <c r="Y125" s="153">
        <v>9.2957287082199501E-10</v>
      </c>
      <c r="Z125" s="152">
        <v>1259</v>
      </c>
      <c r="AA125" s="110" t="s">
        <v>6004</v>
      </c>
      <c r="AB125" s="154">
        <v>175</v>
      </c>
      <c r="AC125" s="154">
        <v>246</v>
      </c>
      <c r="AD125" s="154">
        <v>137</v>
      </c>
      <c r="AE125" s="154">
        <v>8</v>
      </c>
      <c r="AF125" s="154">
        <v>18</v>
      </c>
      <c r="AG125" s="154">
        <v>11</v>
      </c>
      <c r="AH125" s="110" t="s">
        <v>3505</v>
      </c>
      <c r="AI125" s="111">
        <v>5.5772046862998401</v>
      </c>
      <c r="AJ125" s="111">
        <v>-3.9194135240704302</v>
      </c>
      <c r="AK125" s="112">
        <v>8.7325885396324499E-24</v>
      </c>
      <c r="AL125" s="112">
        <v>1.92968191796786E-21</v>
      </c>
      <c r="AM125" s="111">
        <v>119</v>
      </c>
    </row>
    <row r="126" spans="1:39">
      <c r="A126" s="149" t="s">
        <v>3995</v>
      </c>
      <c r="B126" s="130">
        <v>234</v>
      </c>
      <c r="C126" s="130">
        <v>262</v>
      </c>
      <c r="D126" s="130">
        <v>281</v>
      </c>
      <c r="E126" s="130">
        <v>516</v>
      </c>
      <c r="F126" s="130">
        <v>462</v>
      </c>
      <c r="G126" s="130">
        <v>721</v>
      </c>
      <c r="H126" s="149" t="s">
        <v>3994</v>
      </c>
      <c r="I126" s="150">
        <v>8.5842932473763298</v>
      </c>
      <c r="J126" s="150">
        <v>1.12580021783073</v>
      </c>
      <c r="K126" s="151">
        <v>2.7237020473192799E-5</v>
      </c>
      <c r="L126" s="150">
        <v>6.2262831456592503E-4</v>
      </c>
      <c r="M126" s="150">
        <v>1147</v>
      </c>
      <c r="N126" s="115" t="s">
        <v>10164</v>
      </c>
      <c r="O126" s="117">
        <v>859</v>
      </c>
      <c r="P126" s="117">
        <v>1061</v>
      </c>
      <c r="Q126" s="117">
        <v>864</v>
      </c>
      <c r="R126" s="117">
        <v>1833</v>
      </c>
      <c r="S126" s="117">
        <v>1660</v>
      </c>
      <c r="T126" s="117">
        <v>1839</v>
      </c>
      <c r="U126" s="115" t="s">
        <v>10165</v>
      </c>
      <c r="V126" s="152">
        <v>10.3289388390239</v>
      </c>
      <c r="W126" s="152">
        <v>1.0650008414586101</v>
      </c>
      <c r="X126" s="153">
        <v>2.4748362955492701E-8</v>
      </c>
      <c r="Y126" s="153">
        <v>3.5464036767337601E-7</v>
      </c>
      <c r="Z126" s="152">
        <v>1819</v>
      </c>
      <c r="AA126" s="110" t="s">
        <v>9361</v>
      </c>
      <c r="AB126" s="154">
        <v>38</v>
      </c>
      <c r="AC126" s="154">
        <v>13</v>
      </c>
      <c r="AD126" s="154">
        <v>59</v>
      </c>
      <c r="AE126" s="154">
        <v>1680</v>
      </c>
      <c r="AF126" s="154">
        <v>1574</v>
      </c>
      <c r="AG126" s="154">
        <v>555</v>
      </c>
      <c r="AH126" s="110" t="s">
        <v>9362</v>
      </c>
      <c r="AI126" s="111">
        <v>7.7672140833825498</v>
      </c>
      <c r="AJ126" s="111">
        <v>5.0935806660379201</v>
      </c>
      <c r="AK126" s="112">
        <v>1.1927312744394501E-23</v>
      </c>
      <c r="AL126" s="112">
        <v>2.6136717993883201E-21</v>
      </c>
      <c r="AM126" s="111">
        <v>120</v>
      </c>
    </row>
    <row r="127" spans="1:39">
      <c r="A127" s="149" t="s">
        <v>3997</v>
      </c>
      <c r="B127" s="130">
        <v>0</v>
      </c>
      <c r="C127" s="130">
        <v>0</v>
      </c>
      <c r="D127" s="130">
        <v>0</v>
      </c>
      <c r="E127" s="130">
        <v>6</v>
      </c>
      <c r="F127" s="130">
        <v>3</v>
      </c>
      <c r="G127" s="130">
        <v>5</v>
      </c>
      <c r="H127" s="149" t="s">
        <v>3996</v>
      </c>
      <c r="I127" s="150">
        <v>-2.6464752839337198</v>
      </c>
      <c r="J127" s="150">
        <v>3.83427409457423</v>
      </c>
      <c r="K127" s="150">
        <v>7.1339880096110296E-4</v>
      </c>
      <c r="L127" s="150">
        <v>9.9761688326400703E-3</v>
      </c>
      <c r="M127" s="150">
        <v>1875</v>
      </c>
      <c r="N127" s="115" t="s">
        <v>10166</v>
      </c>
      <c r="O127" s="117">
        <v>358</v>
      </c>
      <c r="P127" s="117">
        <v>305</v>
      </c>
      <c r="Q127" s="117">
        <v>277</v>
      </c>
      <c r="R127" s="117">
        <v>816</v>
      </c>
      <c r="S127" s="117">
        <v>756</v>
      </c>
      <c r="T127" s="117">
        <v>883</v>
      </c>
      <c r="U127" s="115" t="s">
        <v>10167</v>
      </c>
      <c r="V127" s="152">
        <v>8.9837974491574801</v>
      </c>
      <c r="W127" s="152">
        <v>1.51600274196137</v>
      </c>
      <c r="X127" s="153">
        <v>1.98468623463849E-14</v>
      </c>
      <c r="Y127" s="153">
        <v>6.0719285671463498E-13</v>
      </c>
      <c r="Z127" s="152">
        <v>852</v>
      </c>
      <c r="AA127" s="110" t="s">
        <v>11653</v>
      </c>
      <c r="AB127" s="154">
        <v>288</v>
      </c>
      <c r="AC127" s="154">
        <v>212</v>
      </c>
      <c r="AD127" s="154">
        <v>330</v>
      </c>
      <c r="AE127" s="154">
        <v>1519</v>
      </c>
      <c r="AF127" s="154">
        <v>1177</v>
      </c>
      <c r="AG127" s="154">
        <v>1368</v>
      </c>
      <c r="AH127" s="110" t="s">
        <v>11654</v>
      </c>
      <c r="AI127" s="111">
        <v>9.2620536453390905</v>
      </c>
      <c r="AJ127" s="111">
        <v>2.2761700466344901</v>
      </c>
      <c r="AK127" s="112">
        <v>1.40501216591466E-23</v>
      </c>
      <c r="AL127" s="112">
        <v>3.0534049516439601E-21</v>
      </c>
      <c r="AM127" s="111">
        <v>121</v>
      </c>
    </row>
    <row r="128" spans="1:39">
      <c r="A128" s="149" t="s">
        <v>3999</v>
      </c>
      <c r="B128" s="130">
        <v>742</v>
      </c>
      <c r="C128" s="130">
        <v>228</v>
      </c>
      <c r="D128" s="130">
        <v>246</v>
      </c>
      <c r="E128" s="130">
        <v>3725</v>
      </c>
      <c r="F128" s="130">
        <v>3950</v>
      </c>
      <c r="G128" s="130">
        <v>5226</v>
      </c>
      <c r="H128" s="149" t="s">
        <v>3998</v>
      </c>
      <c r="I128" s="150">
        <v>10.3611669634777</v>
      </c>
      <c r="J128" s="150">
        <v>3.4266002548169801</v>
      </c>
      <c r="K128" s="151">
        <v>1.4818674260933201E-17</v>
      </c>
      <c r="L128" s="151">
        <v>3.0594144812729901E-15</v>
      </c>
      <c r="M128" s="150">
        <v>127</v>
      </c>
      <c r="N128" s="115" t="s">
        <v>10168</v>
      </c>
      <c r="O128" s="117">
        <v>489</v>
      </c>
      <c r="P128" s="117">
        <v>430</v>
      </c>
      <c r="Q128" s="117">
        <v>356</v>
      </c>
      <c r="R128" s="117">
        <v>1055</v>
      </c>
      <c r="S128" s="117">
        <v>930</v>
      </c>
      <c r="T128" s="117">
        <v>934</v>
      </c>
      <c r="U128" s="115" t="s">
        <v>10169</v>
      </c>
      <c r="V128" s="152">
        <v>9.3289439499784699</v>
      </c>
      <c r="W128" s="152">
        <v>1.3287888198412301</v>
      </c>
      <c r="X128" s="153">
        <v>1.4110732920537E-11</v>
      </c>
      <c r="Y128" s="153">
        <v>3.1303009728231199E-10</v>
      </c>
      <c r="Z128" s="152">
        <v>1175</v>
      </c>
      <c r="AA128" s="110" t="s">
        <v>10957</v>
      </c>
      <c r="AB128" s="154">
        <v>1227</v>
      </c>
      <c r="AC128" s="154">
        <v>1185</v>
      </c>
      <c r="AD128" s="154">
        <v>1419</v>
      </c>
      <c r="AE128" s="154">
        <v>5804</v>
      </c>
      <c r="AF128" s="154">
        <v>4696</v>
      </c>
      <c r="AG128" s="154">
        <v>4548</v>
      </c>
      <c r="AH128" s="110" t="s">
        <v>10958</v>
      </c>
      <c r="AI128" s="111">
        <v>11.3087607523222</v>
      </c>
      <c r="AJ128" s="111">
        <v>1.9625981856893</v>
      </c>
      <c r="AK128" s="112">
        <v>1.50790899940365E-23</v>
      </c>
      <c r="AL128" s="112">
        <v>3.2501618892064298E-21</v>
      </c>
      <c r="AM128" s="111">
        <v>122</v>
      </c>
    </row>
    <row r="129" spans="1:39">
      <c r="A129" s="149" t="s">
        <v>2564</v>
      </c>
      <c r="B129" s="130">
        <v>23</v>
      </c>
      <c r="C129" s="130">
        <v>31</v>
      </c>
      <c r="D129" s="130">
        <v>20</v>
      </c>
      <c r="E129" s="130">
        <v>148</v>
      </c>
      <c r="F129" s="130">
        <v>146</v>
      </c>
      <c r="G129" s="130">
        <v>68</v>
      </c>
      <c r="H129" s="149" t="s">
        <v>2563</v>
      </c>
      <c r="I129" s="150">
        <v>5.7702408564912702</v>
      </c>
      <c r="J129" s="150">
        <v>2.2774070999285101</v>
      </c>
      <c r="K129" s="151">
        <v>3.6947834413001498E-7</v>
      </c>
      <c r="L129" s="151">
        <v>1.50664419643686E-5</v>
      </c>
      <c r="M129" s="150">
        <v>643</v>
      </c>
      <c r="N129" s="115" t="s">
        <v>3887</v>
      </c>
      <c r="O129" s="117">
        <v>9</v>
      </c>
      <c r="P129" s="117">
        <v>6</v>
      </c>
      <c r="Q129" s="117">
        <v>9</v>
      </c>
      <c r="R129" s="117">
        <v>1</v>
      </c>
      <c r="S129" s="117">
        <v>0</v>
      </c>
      <c r="T129" s="117">
        <v>3</v>
      </c>
      <c r="U129" s="115" t="s">
        <v>3886</v>
      </c>
      <c r="V129" s="152">
        <v>1.70452972973803</v>
      </c>
      <c r="W129" s="152">
        <v>-2.4691655475905199</v>
      </c>
      <c r="X129" s="152">
        <v>1.5683065332510399E-3</v>
      </c>
      <c r="Y129" s="152">
        <v>7.6353152961751401E-3</v>
      </c>
      <c r="Z129" s="152">
        <v>5354</v>
      </c>
      <c r="AA129" s="110" t="s">
        <v>14888</v>
      </c>
      <c r="AB129" s="154">
        <v>86</v>
      </c>
      <c r="AC129" s="154">
        <v>79</v>
      </c>
      <c r="AD129" s="154">
        <v>174</v>
      </c>
      <c r="AE129" s="154">
        <v>1</v>
      </c>
      <c r="AF129" s="154">
        <v>3</v>
      </c>
      <c r="AG129" s="154">
        <v>0</v>
      </c>
      <c r="AH129" s="110" t="s">
        <v>14889</v>
      </c>
      <c r="AI129" s="111">
        <v>3.6287104258115099</v>
      </c>
      <c r="AJ129" s="111">
        <v>-6.4224655584236299</v>
      </c>
      <c r="AK129" s="112">
        <v>2.1272078182506601E-23</v>
      </c>
      <c r="AL129" s="112">
        <v>4.5477281942048301E-21</v>
      </c>
      <c r="AM129" s="111">
        <v>123</v>
      </c>
    </row>
    <row r="130" spans="1:39">
      <c r="A130" s="149" t="s">
        <v>4001</v>
      </c>
      <c r="B130" s="130">
        <v>2107</v>
      </c>
      <c r="C130" s="130">
        <v>2160</v>
      </c>
      <c r="D130" s="130">
        <v>2828</v>
      </c>
      <c r="E130" s="130">
        <v>1019</v>
      </c>
      <c r="F130" s="130">
        <v>1008</v>
      </c>
      <c r="G130" s="130">
        <v>931</v>
      </c>
      <c r="H130" s="149" t="s">
        <v>4000</v>
      </c>
      <c r="I130" s="150">
        <v>10.5779547043552</v>
      </c>
      <c r="J130" s="150">
        <v>-1.26656316540254</v>
      </c>
      <c r="K130" s="151">
        <v>1.91969971649227E-8</v>
      </c>
      <c r="L130" s="151">
        <v>1.0596742435037299E-6</v>
      </c>
      <c r="M130" s="150">
        <v>475</v>
      </c>
      <c r="N130" s="115" t="s">
        <v>10170</v>
      </c>
      <c r="O130" s="117">
        <v>736</v>
      </c>
      <c r="P130" s="117">
        <v>765</v>
      </c>
      <c r="Q130" s="117">
        <v>639</v>
      </c>
      <c r="R130" s="117">
        <v>1556</v>
      </c>
      <c r="S130" s="117">
        <v>1530</v>
      </c>
      <c r="T130" s="117">
        <v>1573</v>
      </c>
      <c r="U130" s="115" t="s">
        <v>10171</v>
      </c>
      <c r="V130" s="152">
        <v>10.040581695146599</v>
      </c>
      <c r="W130" s="152">
        <v>1.2519737533497199</v>
      </c>
      <c r="X130" s="153">
        <v>8.3825912387586099E-12</v>
      </c>
      <c r="Y130" s="153">
        <v>1.89506177996081E-10</v>
      </c>
      <c r="Z130" s="152">
        <v>1153</v>
      </c>
      <c r="AA130" s="110" t="s">
        <v>6139</v>
      </c>
      <c r="AB130" s="154">
        <v>7</v>
      </c>
      <c r="AC130" s="154">
        <v>21</v>
      </c>
      <c r="AD130" s="154">
        <v>5</v>
      </c>
      <c r="AE130" s="154">
        <v>205</v>
      </c>
      <c r="AF130" s="154">
        <v>170</v>
      </c>
      <c r="AG130" s="154">
        <v>177</v>
      </c>
      <c r="AH130" s="110" t="s">
        <v>6138</v>
      </c>
      <c r="AI130" s="111">
        <v>5.4833296833810996</v>
      </c>
      <c r="AJ130" s="111">
        <v>4.0740695833857998</v>
      </c>
      <c r="AK130" s="112">
        <v>2.50190398679512E-23</v>
      </c>
      <c r="AL130" s="112">
        <v>5.30565058361005E-21</v>
      </c>
      <c r="AM130" s="111">
        <v>124</v>
      </c>
    </row>
    <row r="131" spans="1:39">
      <c r="A131" s="149" t="s">
        <v>4003</v>
      </c>
      <c r="B131" s="130">
        <v>38</v>
      </c>
      <c r="C131" s="130">
        <v>41</v>
      </c>
      <c r="D131" s="130">
        <v>43</v>
      </c>
      <c r="E131" s="130">
        <v>6</v>
      </c>
      <c r="F131" s="130">
        <v>0</v>
      </c>
      <c r="G131" s="130">
        <v>6</v>
      </c>
      <c r="H131" s="149" t="s">
        <v>4002</v>
      </c>
      <c r="I131" s="150">
        <v>3.66135479705114</v>
      </c>
      <c r="J131" s="150">
        <v>-3.3769796194711899</v>
      </c>
      <c r="K131" s="151">
        <v>1.9899295717947101E-8</v>
      </c>
      <c r="L131" s="151">
        <v>1.0938355004708E-6</v>
      </c>
      <c r="M131" s="150">
        <v>477</v>
      </c>
      <c r="N131" s="115" t="s">
        <v>10172</v>
      </c>
      <c r="O131" s="117">
        <v>1324</v>
      </c>
      <c r="P131" s="117">
        <v>964</v>
      </c>
      <c r="Q131" s="117">
        <v>799</v>
      </c>
      <c r="R131" s="117">
        <v>1994</v>
      </c>
      <c r="S131" s="117">
        <v>1860</v>
      </c>
      <c r="T131" s="117">
        <v>1902</v>
      </c>
      <c r="U131" s="115" t="s">
        <v>10173</v>
      </c>
      <c r="V131" s="152">
        <v>10.4545964209026</v>
      </c>
      <c r="W131" s="152">
        <v>1.0351996022029999</v>
      </c>
      <c r="X131" s="153">
        <v>5.9732921588291705E-7</v>
      </c>
      <c r="Y131" s="153">
        <v>6.7054191822584498E-6</v>
      </c>
      <c r="Z131" s="152">
        <v>2322</v>
      </c>
      <c r="AA131" s="110" t="s">
        <v>5949</v>
      </c>
      <c r="AB131" s="154">
        <v>61</v>
      </c>
      <c r="AC131" s="154">
        <v>49</v>
      </c>
      <c r="AD131" s="154">
        <v>74</v>
      </c>
      <c r="AE131" s="154">
        <v>0</v>
      </c>
      <c r="AF131" s="154">
        <v>1</v>
      </c>
      <c r="AG131" s="154">
        <v>1</v>
      </c>
      <c r="AH131" s="110" t="s">
        <v>5948</v>
      </c>
      <c r="AI131" s="111">
        <v>2.6732805539803901</v>
      </c>
      <c r="AJ131" s="111">
        <v>-6.5546025489674697</v>
      </c>
      <c r="AK131" s="112">
        <v>3.2145368291305997E-23</v>
      </c>
      <c r="AL131" s="112">
        <v>6.7623568367054598E-21</v>
      </c>
      <c r="AM131" s="111">
        <v>125</v>
      </c>
    </row>
    <row r="132" spans="1:39">
      <c r="A132" s="149" t="s">
        <v>4005</v>
      </c>
      <c r="B132" s="130">
        <v>228</v>
      </c>
      <c r="C132" s="130">
        <v>328</v>
      </c>
      <c r="D132" s="130">
        <v>262</v>
      </c>
      <c r="E132" s="130">
        <v>710</v>
      </c>
      <c r="F132" s="130">
        <v>616</v>
      </c>
      <c r="G132" s="130">
        <v>432</v>
      </c>
      <c r="H132" s="149" t="s">
        <v>4004</v>
      </c>
      <c r="I132" s="150">
        <v>8.64337761967235</v>
      </c>
      <c r="J132" s="150">
        <v>1.0890003412345599</v>
      </c>
      <c r="K132" s="151">
        <v>7.2124523778074003E-5</v>
      </c>
      <c r="L132" s="150">
        <v>1.4435916133290799E-3</v>
      </c>
      <c r="M132" s="150">
        <v>1310</v>
      </c>
      <c r="N132" s="115" t="s">
        <v>10174</v>
      </c>
      <c r="O132" s="117">
        <v>397</v>
      </c>
      <c r="P132" s="117">
        <v>341</v>
      </c>
      <c r="Q132" s="117">
        <v>267</v>
      </c>
      <c r="R132" s="117">
        <v>1087</v>
      </c>
      <c r="S132" s="117">
        <v>993</v>
      </c>
      <c r="T132" s="117">
        <v>1087</v>
      </c>
      <c r="U132" s="115" t="s">
        <v>10175</v>
      </c>
      <c r="V132" s="152">
        <v>9.2149159030944894</v>
      </c>
      <c r="W132" s="152">
        <v>1.78995066625999</v>
      </c>
      <c r="X132" s="153">
        <v>7.5988853446897E-19</v>
      </c>
      <c r="Y132" s="153">
        <v>3.4387594686576698E-17</v>
      </c>
      <c r="Z132" s="152">
        <v>576</v>
      </c>
      <c r="AA132" s="110" t="s">
        <v>3639</v>
      </c>
      <c r="AB132" s="154">
        <v>94</v>
      </c>
      <c r="AC132" s="154">
        <v>19</v>
      </c>
      <c r="AD132" s="154">
        <v>52</v>
      </c>
      <c r="AE132" s="154">
        <v>791</v>
      </c>
      <c r="AF132" s="154">
        <v>768</v>
      </c>
      <c r="AG132" s="154">
        <v>1007</v>
      </c>
      <c r="AH132" s="110" t="s">
        <v>3637</v>
      </c>
      <c r="AI132" s="111">
        <v>7.7624477460814001</v>
      </c>
      <c r="AJ132" s="111">
        <v>3.9416702181386398</v>
      </c>
      <c r="AK132" s="112">
        <v>3.7791718772918602E-23</v>
      </c>
      <c r="AL132" s="112">
        <v>7.8870717210529201E-21</v>
      </c>
      <c r="AM132" s="111">
        <v>126</v>
      </c>
    </row>
    <row r="133" spans="1:39">
      <c r="A133" s="149" t="s">
        <v>4007</v>
      </c>
      <c r="B133" s="130">
        <v>1</v>
      </c>
      <c r="C133" s="130">
        <v>1</v>
      </c>
      <c r="D133" s="130">
        <v>0</v>
      </c>
      <c r="E133" s="130">
        <v>4</v>
      </c>
      <c r="F133" s="130">
        <v>9</v>
      </c>
      <c r="G133" s="130">
        <v>5</v>
      </c>
      <c r="H133" s="149" t="s">
        <v>4006</v>
      </c>
      <c r="I133" s="150">
        <v>1.00893436126598</v>
      </c>
      <c r="J133" s="150">
        <v>3.1853485409548301</v>
      </c>
      <c r="K133" s="150">
        <v>3.84258875886995E-3</v>
      </c>
      <c r="L133" s="150">
        <v>3.8975890621884002E-2</v>
      </c>
      <c r="M133" s="150">
        <v>2585</v>
      </c>
      <c r="N133" s="115" t="s">
        <v>10176</v>
      </c>
      <c r="O133" s="117">
        <v>10</v>
      </c>
      <c r="P133" s="117">
        <v>17</v>
      </c>
      <c r="Q133" s="117">
        <v>18</v>
      </c>
      <c r="R133" s="117">
        <v>47</v>
      </c>
      <c r="S133" s="117">
        <v>50</v>
      </c>
      <c r="T133" s="117">
        <v>55</v>
      </c>
      <c r="U133" s="115" t="s">
        <v>10177</v>
      </c>
      <c r="V133" s="152">
        <v>4.7908766403848304</v>
      </c>
      <c r="W133" s="152">
        <v>1.8729404714481801</v>
      </c>
      <c r="X133" s="153">
        <v>3.7019688523807301E-7</v>
      </c>
      <c r="Y133" s="153">
        <v>4.3252138102266199E-6</v>
      </c>
      <c r="Z133" s="152">
        <v>2231</v>
      </c>
      <c r="AA133" s="110" t="s">
        <v>14204</v>
      </c>
      <c r="AB133" s="154">
        <v>15</v>
      </c>
      <c r="AC133" s="154">
        <v>24</v>
      </c>
      <c r="AD133" s="154">
        <v>5</v>
      </c>
      <c r="AE133" s="154">
        <v>502</v>
      </c>
      <c r="AF133" s="154">
        <v>352</v>
      </c>
      <c r="AG133" s="154">
        <v>202</v>
      </c>
      <c r="AH133" s="110" t="s">
        <v>3560</v>
      </c>
      <c r="AI133" s="111">
        <v>6.1620447690852904</v>
      </c>
      <c r="AJ133" s="111">
        <v>4.6016915268888203</v>
      </c>
      <c r="AK133" s="112">
        <v>4.9865461532499102E-23</v>
      </c>
      <c r="AL133" s="112">
        <v>1.0324899027233E-20</v>
      </c>
      <c r="AM133" s="111">
        <v>127</v>
      </c>
    </row>
    <row r="134" spans="1:39">
      <c r="A134" s="149" t="s">
        <v>4009</v>
      </c>
      <c r="B134" s="130">
        <v>18</v>
      </c>
      <c r="C134" s="130">
        <v>11</v>
      </c>
      <c r="D134" s="130">
        <v>19</v>
      </c>
      <c r="E134" s="130">
        <v>0</v>
      </c>
      <c r="F134" s="130">
        <v>1</v>
      </c>
      <c r="G134" s="130">
        <v>4</v>
      </c>
      <c r="H134" s="149" t="s">
        <v>4008</v>
      </c>
      <c r="I134" s="150">
        <v>2.3830764624438698</v>
      </c>
      <c r="J134" s="150">
        <v>-3.2284957557118998</v>
      </c>
      <c r="K134" s="151">
        <v>2.17373930882909E-5</v>
      </c>
      <c r="L134" s="150">
        <v>5.16263085846909E-4</v>
      </c>
      <c r="M134" s="150">
        <v>1104</v>
      </c>
      <c r="N134" s="115" t="s">
        <v>10178</v>
      </c>
      <c r="O134" s="117">
        <v>458</v>
      </c>
      <c r="P134" s="117">
        <v>623</v>
      </c>
      <c r="Q134" s="117">
        <v>621</v>
      </c>
      <c r="R134" s="117">
        <v>1209</v>
      </c>
      <c r="S134" s="117">
        <v>1145</v>
      </c>
      <c r="T134" s="117">
        <v>1229</v>
      </c>
      <c r="U134" s="115" t="s">
        <v>10179</v>
      </c>
      <c r="V134" s="152">
        <v>9.6895842987267304</v>
      </c>
      <c r="W134" s="152">
        <v>1.1963085850861099</v>
      </c>
      <c r="X134" s="153">
        <v>3.6964339007877599E-9</v>
      </c>
      <c r="Y134" s="153">
        <v>6.0031929008058498E-8</v>
      </c>
      <c r="Z134" s="152">
        <v>1605</v>
      </c>
      <c r="AA134" s="110" t="s">
        <v>4836</v>
      </c>
      <c r="AB134" s="154">
        <v>63</v>
      </c>
      <c r="AC134" s="154">
        <v>64</v>
      </c>
      <c r="AD134" s="154">
        <v>71</v>
      </c>
      <c r="AE134" s="154">
        <v>1</v>
      </c>
      <c r="AF134" s="154">
        <v>2</v>
      </c>
      <c r="AG134" s="154">
        <v>3</v>
      </c>
      <c r="AH134" s="110" t="s">
        <v>4835</v>
      </c>
      <c r="AI134" s="111">
        <v>3.5189983337753499</v>
      </c>
      <c r="AJ134" s="111">
        <v>-5.0664511017707801</v>
      </c>
      <c r="AK134" s="112">
        <v>5.4957563393220506E-23</v>
      </c>
      <c r="AL134" s="112">
        <v>1.12903444295947E-20</v>
      </c>
      <c r="AM134" s="111">
        <v>128</v>
      </c>
    </row>
    <row r="135" spans="1:39">
      <c r="A135" s="149" t="s">
        <v>2566</v>
      </c>
      <c r="B135" s="130">
        <v>2687</v>
      </c>
      <c r="C135" s="130">
        <v>4520</v>
      </c>
      <c r="D135" s="130">
        <v>2296</v>
      </c>
      <c r="E135" s="130">
        <v>1759</v>
      </c>
      <c r="F135" s="130">
        <v>1707</v>
      </c>
      <c r="G135" s="130">
        <v>1222</v>
      </c>
      <c r="H135" s="149" t="s">
        <v>2565</v>
      </c>
      <c r="I135" s="150">
        <v>11.1229643328788</v>
      </c>
      <c r="J135" s="150">
        <v>-1.0331740921830499</v>
      </c>
      <c r="K135" s="150">
        <v>2.60077767685917E-4</v>
      </c>
      <c r="L135" s="150">
        <v>4.2861339212600597E-3</v>
      </c>
      <c r="M135" s="150">
        <v>1591</v>
      </c>
      <c r="N135" s="115" t="s">
        <v>3893</v>
      </c>
      <c r="O135" s="117">
        <v>7</v>
      </c>
      <c r="P135" s="117">
        <v>8</v>
      </c>
      <c r="Q135" s="117">
        <v>7</v>
      </c>
      <c r="R135" s="117">
        <v>37</v>
      </c>
      <c r="S135" s="117">
        <v>43</v>
      </c>
      <c r="T135" s="117">
        <v>42</v>
      </c>
      <c r="U135" s="115" t="s">
        <v>3892</v>
      </c>
      <c r="V135" s="152">
        <v>4.1116044202230597</v>
      </c>
      <c r="W135" s="152">
        <v>2.5973415611435202</v>
      </c>
      <c r="X135" s="153">
        <v>1.9981644741966901E-10</v>
      </c>
      <c r="Y135" s="153">
        <v>3.8212879812480603E-9</v>
      </c>
      <c r="Z135" s="152">
        <v>1363</v>
      </c>
      <c r="AA135" s="110" t="s">
        <v>10939</v>
      </c>
      <c r="AB135" s="154">
        <v>423</v>
      </c>
      <c r="AC135" s="154">
        <v>323</v>
      </c>
      <c r="AD135" s="154">
        <v>630</v>
      </c>
      <c r="AE135" s="154">
        <v>3042</v>
      </c>
      <c r="AF135" s="154">
        <v>2484</v>
      </c>
      <c r="AG135" s="154">
        <v>2460</v>
      </c>
      <c r="AH135" s="110" t="s">
        <v>10940</v>
      </c>
      <c r="AI135" s="111">
        <v>10.1166437256795</v>
      </c>
      <c r="AJ135" s="111">
        <v>2.5181735379957102</v>
      </c>
      <c r="AK135" s="112">
        <v>6.4820637381788799E-23</v>
      </c>
      <c r="AL135" s="112">
        <v>1.32133603146629E-20</v>
      </c>
      <c r="AM135" s="111">
        <v>129</v>
      </c>
    </row>
    <row r="136" spans="1:39">
      <c r="A136" s="149" t="s">
        <v>2568</v>
      </c>
      <c r="B136" s="130">
        <v>4</v>
      </c>
      <c r="C136" s="130">
        <v>0</v>
      </c>
      <c r="D136" s="130">
        <v>3</v>
      </c>
      <c r="E136" s="130">
        <v>174</v>
      </c>
      <c r="F136" s="130">
        <v>76</v>
      </c>
      <c r="G136" s="130">
        <v>74</v>
      </c>
      <c r="H136" s="149" t="s">
        <v>2567</v>
      </c>
      <c r="I136" s="150">
        <v>3.9663360229417801</v>
      </c>
      <c r="J136" s="150">
        <v>5.5280096432703596</v>
      </c>
      <c r="K136" s="151">
        <v>7.9894778104400098E-17</v>
      </c>
      <c r="L136" s="151">
        <v>1.5180007839835999E-14</v>
      </c>
      <c r="M136" s="150">
        <v>138</v>
      </c>
      <c r="N136" s="115" t="s">
        <v>3895</v>
      </c>
      <c r="O136" s="117">
        <v>5</v>
      </c>
      <c r="P136" s="117">
        <v>7</v>
      </c>
      <c r="Q136" s="117">
        <v>3</v>
      </c>
      <c r="R136" s="117">
        <v>65</v>
      </c>
      <c r="S136" s="117">
        <v>51</v>
      </c>
      <c r="T136" s="117">
        <v>98</v>
      </c>
      <c r="U136" s="115" t="s">
        <v>3894</v>
      </c>
      <c r="V136" s="152">
        <v>4.23589622303383</v>
      </c>
      <c r="W136" s="152">
        <v>3.9659617644177998</v>
      </c>
      <c r="X136" s="153">
        <v>5.5663239218394899E-17</v>
      </c>
      <c r="Y136" s="153">
        <v>2.2064716988144902E-15</v>
      </c>
      <c r="Z136" s="152">
        <v>657</v>
      </c>
      <c r="AA136" s="110" t="s">
        <v>5118</v>
      </c>
      <c r="AB136" s="154">
        <v>45</v>
      </c>
      <c r="AC136" s="154">
        <v>42</v>
      </c>
      <c r="AD136" s="154">
        <v>42</v>
      </c>
      <c r="AE136" s="154">
        <v>0</v>
      </c>
      <c r="AF136" s="154">
        <v>0</v>
      </c>
      <c r="AG136" s="154">
        <v>0</v>
      </c>
      <c r="AH136" s="110" t="s">
        <v>5117</v>
      </c>
      <c r="AI136" s="111">
        <v>-2.6177781177363899</v>
      </c>
      <c r="AJ136" s="111">
        <v>-7.0504489034171502</v>
      </c>
      <c r="AK136" s="112">
        <v>1.4595513996122101E-22</v>
      </c>
      <c r="AL136" s="112">
        <v>2.9523356618617399E-20</v>
      </c>
      <c r="AM136" s="111">
        <v>130</v>
      </c>
    </row>
    <row r="137" spans="1:39">
      <c r="A137" s="149" t="s">
        <v>2570</v>
      </c>
      <c r="B137" s="130">
        <v>17</v>
      </c>
      <c r="C137" s="130">
        <v>2</v>
      </c>
      <c r="D137" s="130">
        <v>1</v>
      </c>
      <c r="E137" s="130">
        <v>747</v>
      </c>
      <c r="F137" s="130">
        <v>419</v>
      </c>
      <c r="G137" s="130">
        <v>496</v>
      </c>
      <c r="H137" s="149" t="s">
        <v>2569</v>
      </c>
      <c r="I137" s="150">
        <v>5.90332380165205</v>
      </c>
      <c r="J137" s="150">
        <v>6.3917448635876699</v>
      </c>
      <c r="K137" s="151">
        <v>4.7800451613579199E-32</v>
      </c>
      <c r="L137" s="151">
        <v>2.4102458486693201E-29</v>
      </c>
      <c r="M137" s="150">
        <v>52</v>
      </c>
      <c r="N137" s="115" t="s">
        <v>10180</v>
      </c>
      <c r="O137" s="117">
        <v>20</v>
      </c>
      <c r="P137" s="117">
        <v>14</v>
      </c>
      <c r="Q137" s="117">
        <v>6</v>
      </c>
      <c r="R137" s="117">
        <v>25</v>
      </c>
      <c r="S137" s="117">
        <v>27</v>
      </c>
      <c r="T137" s="117">
        <v>28</v>
      </c>
      <c r="U137" s="115" t="s">
        <v>10181</v>
      </c>
      <c r="V137" s="152">
        <v>4.2295246768043802</v>
      </c>
      <c r="W137" s="152">
        <v>1.14432800423293</v>
      </c>
      <c r="X137" s="152">
        <v>8.7819122187028902E-3</v>
      </c>
      <c r="Y137" s="152">
        <v>3.26733262764358E-2</v>
      </c>
      <c r="Z137" s="152">
        <v>7006</v>
      </c>
      <c r="AA137" s="110" t="s">
        <v>4519</v>
      </c>
      <c r="AB137" s="154">
        <v>778</v>
      </c>
      <c r="AC137" s="154">
        <v>533</v>
      </c>
      <c r="AD137" s="154">
        <v>1047</v>
      </c>
      <c r="AE137" s="154">
        <v>117</v>
      </c>
      <c r="AF137" s="154">
        <v>107</v>
      </c>
      <c r="AG137" s="154">
        <v>65</v>
      </c>
      <c r="AH137" s="110" t="s">
        <v>4518</v>
      </c>
      <c r="AI137" s="111">
        <v>8.1122188630754799</v>
      </c>
      <c r="AJ137" s="111">
        <v>-3.0435390398306899</v>
      </c>
      <c r="AK137" s="112">
        <v>2.2970430442966601E-22</v>
      </c>
      <c r="AL137" s="112">
        <v>4.61091938113167E-20</v>
      </c>
      <c r="AM137" s="111">
        <v>131</v>
      </c>
    </row>
    <row r="138" spans="1:39">
      <c r="A138" s="149" t="s">
        <v>4011</v>
      </c>
      <c r="B138" s="130">
        <v>2</v>
      </c>
      <c r="C138" s="130">
        <v>7</v>
      </c>
      <c r="D138" s="130">
        <v>13</v>
      </c>
      <c r="E138" s="130">
        <v>1</v>
      </c>
      <c r="F138" s="130">
        <v>0</v>
      </c>
      <c r="G138" s="130">
        <v>1</v>
      </c>
      <c r="H138" s="149" t="s">
        <v>2571</v>
      </c>
      <c r="I138" s="150">
        <v>1.1379641560298099</v>
      </c>
      <c r="J138" s="150">
        <v>-3.5001233388708402</v>
      </c>
      <c r="K138" s="150">
        <v>2.7024001711620799E-3</v>
      </c>
      <c r="L138" s="150">
        <v>2.9632947138492401E-2</v>
      </c>
      <c r="M138" s="150">
        <v>2391</v>
      </c>
      <c r="N138" s="115" t="s">
        <v>10182</v>
      </c>
      <c r="O138" s="117">
        <v>2227</v>
      </c>
      <c r="P138" s="117">
        <v>2109</v>
      </c>
      <c r="Q138" s="117">
        <v>1817</v>
      </c>
      <c r="R138" s="117">
        <v>5616</v>
      </c>
      <c r="S138" s="117">
        <v>4929</v>
      </c>
      <c r="T138" s="117">
        <v>4896</v>
      </c>
      <c r="U138" s="115" t="s">
        <v>10183</v>
      </c>
      <c r="V138" s="152">
        <v>11.6669763529099</v>
      </c>
      <c r="W138" s="152">
        <v>1.45943654094734</v>
      </c>
      <c r="X138" s="153">
        <v>3.93641072332718E-14</v>
      </c>
      <c r="Y138" s="153">
        <v>1.17130687116719E-12</v>
      </c>
      <c r="Z138" s="152">
        <v>876</v>
      </c>
      <c r="AA138" s="110" t="s">
        <v>6526</v>
      </c>
      <c r="AB138" s="154">
        <v>86</v>
      </c>
      <c r="AC138" s="154">
        <v>42</v>
      </c>
      <c r="AD138" s="154">
        <v>129</v>
      </c>
      <c r="AE138" s="154">
        <v>0</v>
      </c>
      <c r="AF138" s="154">
        <v>0</v>
      </c>
      <c r="AG138" s="154">
        <v>0</v>
      </c>
      <c r="AH138" s="110" t="s">
        <v>3637</v>
      </c>
      <c r="AI138" s="111">
        <v>-2.6177781177363899</v>
      </c>
      <c r="AJ138" s="111">
        <v>-8.0599244919864308</v>
      </c>
      <c r="AK138" s="112">
        <v>2.8497547415488598E-22</v>
      </c>
      <c r="AL138" s="112">
        <v>5.6770568699824899E-20</v>
      </c>
      <c r="AM138" s="111">
        <v>132</v>
      </c>
    </row>
    <row r="139" spans="1:39">
      <c r="A139" s="149" t="s">
        <v>4010</v>
      </c>
      <c r="B139" s="130">
        <v>1</v>
      </c>
      <c r="C139" s="130">
        <v>0</v>
      </c>
      <c r="D139" s="130">
        <v>0</v>
      </c>
      <c r="E139" s="130">
        <v>2</v>
      </c>
      <c r="F139" s="130">
        <v>18</v>
      </c>
      <c r="G139" s="130">
        <v>5</v>
      </c>
      <c r="H139" s="149" t="s">
        <v>2571</v>
      </c>
      <c r="I139" s="150">
        <v>0.73562514405151802</v>
      </c>
      <c r="J139" s="150">
        <v>4.7217074369640804</v>
      </c>
      <c r="K139" s="150">
        <v>9.4235014400767298E-4</v>
      </c>
      <c r="L139" s="150">
        <v>1.25232745949727E-2</v>
      </c>
      <c r="M139" s="150">
        <v>1973</v>
      </c>
      <c r="N139" s="115" t="s">
        <v>10184</v>
      </c>
      <c r="O139" s="117">
        <v>55</v>
      </c>
      <c r="P139" s="117">
        <v>49</v>
      </c>
      <c r="Q139" s="117">
        <v>45</v>
      </c>
      <c r="R139" s="117">
        <v>203</v>
      </c>
      <c r="S139" s="117">
        <v>213</v>
      </c>
      <c r="T139" s="117">
        <v>179</v>
      </c>
      <c r="U139" s="115" t="s">
        <v>10185</v>
      </c>
      <c r="V139" s="152">
        <v>6.6339336791159704</v>
      </c>
      <c r="W139" s="152">
        <v>2.1290533524197</v>
      </c>
      <c r="X139" s="153">
        <v>1.5861656787484901E-14</v>
      </c>
      <c r="Y139" s="153">
        <v>4.9103318981304196E-13</v>
      </c>
      <c r="Z139" s="152">
        <v>842</v>
      </c>
      <c r="AA139" s="110" t="s">
        <v>6356</v>
      </c>
      <c r="AB139" s="154">
        <v>0</v>
      </c>
      <c r="AC139" s="154">
        <v>0</v>
      </c>
      <c r="AD139" s="154">
        <v>0</v>
      </c>
      <c r="AE139" s="154">
        <v>42</v>
      </c>
      <c r="AF139" s="154">
        <v>47</v>
      </c>
      <c r="AG139" s="154">
        <v>82</v>
      </c>
      <c r="AH139" s="110" t="s">
        <v>3637</v>
      </c>
      <c r="AI139" s="111">
        <v>-2.6177781177363899</v>
      </c>
      <c r="AJ139" s="111">
        <v>7.4385944819829604</v>
      </c>
      <c r="AK139" s="112">
        <v>2.8842674377123798E-22</v>
      </c>
      <c r="AL139" s="112">
        <v>5.7026087625627601E-20</v>
      </c>
      <c r="AM139" s="111">
        <v>133</v>
      </c>
    </row>
    <row r="140" spans="1:39">
      <c r="A140" s="149" t="s">
        <v>4013</v>
      </c>
      <c r="B140" s="130">
        <v>34</v>
      </c>
      <c r="C140" s="130">
        <v>25</v>
      </c>
      <c r="D140" s="130">
        <v>34</v>
      </c>
      <c r="E140" s="130">
        <v>9</v>
      </c>
      <c r="F140" s="130">
        <v>2</v>
      </c>
      <c r="G140" s="130">
        <v>1</v>
      </c>
      <c r="H140" s="149" t="s">
        <v>4012</v>
      </c>
      <c r="I140" s="150">
        <v>3.45174446375146</v>
      </c>
      <c r="J140" s="150">
        <v>-3.0032563237913901</v>
      </c>
      <c r="K140" s="151">
        <v>2.6266786373746999E-6</v>
      </c>
      <c r="L140" s="151">
        <v>8.3178156850198894E-5</v>
      </c>
      <c r="M140" s="150">
        <v>828</v>
      </c>
      <c r="N140" s="115" t="s">
        <v>9237</v>
      </c>
      <c r="O140" s="117">
        <v>2</v>
      </c>
      <c r="P140" s="117">
        <v>4</v>
      </c>
      <c r="Q140" s="117">
        <v>5</v>
      </c>
      <c r="R140" s="117">
        <v>8</v>
      </c>
      <c r="S140" s="117">
        <v>13</v>
      </c>
      <c r="T140" s="117">
        <v>8</v>
      </c>
      <c r="U140" s="115" t="s">
        <v>9238</v>
      </c>
      <c r="V140" s="152">
        <v>2.5823713891239199</v>
      </c>
      <c r="W140" s="152">
        <v>1.5109057412567499</v>
      </c>
      <c r="X140" s="152">
        <v>1.11544874023034E-2</v>
      </c>
      <c r="Y140" s="152">
        <v>3.9970702828461997E-2</v>
      </c>
      <c r="Z140" s="152">
        <v>7273</v>
      </c>
      <c r="AA140" s="110" t="s">
        <v>13019</v>
      </c>
      <c r="AB140" s="154">
        <v>7</v>
      </c>
      <c r="AC140" s="154">
        <v>7</v>
      </c>
      <c r="AD140" s="154">
        <v>1</v>
      </c>
      <c r="AE140" s="154">
        <v>119</v>
      </c>
      <c r="AF140" s="154">
        <v>128</v>
      </c>
      <c r="AG140" s="154">
        <v>82</v>
      </c>
      <c r="AH140" s="110" t="s">
        <v>13020</v>
      </c>
      <c r="AI140" s="111">
        <v>4.5415885236726998</v>
      </c>
      <c r="AJ140" s="111">
        <v>4.4679012982046897</v>
      </c>
      <c r="AK140" s="112">
        <v>5.56873618509779E-22</v>
      </c>
      <c r="AL140" s="112">
        <v>1.09280213972635E-19</v>
      </c>
      <c r="AM140" s="111">
        <v>134</v>
      </c>
    </row>
    <row r="141" spans="1:39">
      <c r="A141" s="149" t="s">
        <v>4015</v>
      </c>
      <c r="B141" s="130">
        <v>331</v>
      </c>
      <c r="C141" s="130">
        <v>283</v>
      </c>
      <c r="D141" s="130">
        <v>410</v>
      </c>
      <c r="E141" s="130">
        <v>1424</v>
      </c>
      <c r="F141" s="130">
        <v>1049</v>
      </c>
      <c r="G141" s="130">
        <v>971</v>
      </c>
      <c r="H141" s="149" t="s">
        <v>4014</v>
      </c>
      <c r="I141" s="150">
        <v>9.2860766482925108</v>
      </c>
      <c r="J141" s="150">
        <v>1.7392770690300801</v>
      </c>
      <c r="K141" s="151">
        <v>4.0453657921706602E-13</v>
      </c>
      <c r="L141" s="151">
        <v>5.0750952665413701E-11</v>
      </c>
      <c r="M141" s="150">
        <v>209</v>
      </c>
      <c r="N141" s="115" t="s">
        <v>2526</v>
      </c>
      <c r="O141" s="117">
        <v>268</v>
      </c>
      <c r="P141" s="117">
        <v>262</v>
      </c>
      <c r="Q141" s="117">
        <v>196</v>
      </c>
      <c r="R141" s="117">
        <v>855</v>
      </c>
      <c r="S141" s="117">
        <v>861</v>
      </c>
      <c r="T141" s="117">
        <v>968</v>
      </c>
      <c r="U141" s="115" t="s">
        <v>2525</v>
      </c>
      <c r="V141" s="152">
        <v>8.8610851306917002</v>
      </c>
      <c r="W141" s="152">
        <v>2.0177216273199399</v>
      </c>
      <c r="X141" s="153">
        <v>9.6447535917016794E-23</v>
      </c>
      <c r="Y141" s="153">
        <v>5.9573494578506202E-21</v>
      </c>
      <c r="Z141" s="152">
        <v>422</v>
      </c>
      <c r="AA141" s="110" t="s">
        <v>5445</v>
      </c>
      <c r="AB141" s="154">
        <v>49</v>
      </c>
      <c r="AC141" s="154">
        <v>61</v>
      </c>
      <c r="AD141" s="154">
        <v>34</v>
      </c>
      <c r="AE141" s="154">
        <v>0</v>
      </c>
      <c r="AF141" s="154">
        <v>0</v>
      </c>
      <c r="AG141" s="154">
        <v>0</v>
      </c>
      <c r="AH141" s="110" t="s">
        <v>5444</v>
      </c>
      <c r="AI141" s="111">
        <v>-2.6177781177363899</v>
      </c>
      <c r="AJ141" s="111">
        <v>-7.2010428301886202</v>
      </c>
      <c r="AK141" s="112">
        <v>7.2635576616097504E-22</v>
      </c>
      <c r="AL141" s="112">
        <v>1.4148334242199301E-19</v>
      </c>
      <c r="AM141" s="111">
        <v>135</v>
      </c>
    </row>
    <row r="142" spans="1:39">
      <c r="A142" s="149" t="s">
        <v>2573</v>
      </c>
      <c r="B142" s="130">
        <v>359</v>
      </c>
      <c r="C142" s="130">
        <v>331</v>
      </c>
      <c r="D142" s="130">
        <v>273</v>
      </c>
      <c r="E142" s="130">
        <v>602</v>
      </c>
      <c r="F142" s="130">
        <v>714</v>
      </c>
      <c r="G142" s="130">
        <v>626</v>
      </c>
      <c r="H142" s="149" t="s">
        <v>2572</v>
      </c>
      <c r="I142" s="150">
        <v>8.8349886056150506</v>
      </c>
      <c r="J142" s="150">
        <v>1.0140845682681301</v>
      </c>
      <c r="K142" s="151">
        <v>2.7449020033232601E-5</v>
      </c>
      <c r="L142" s="150">
        <v>6.2692796626424895E-4</v>
      </c>
      <c r="M142" s="150">
        <v>1148</v>
      </c>
      <c r="N142" s="115" t="s">
        <v>2528</v>
      </c>
      <c r="O142" s="117">
        <v>58</v>
      </c>
      <c r="P142" s="117">
        <v>125</v>
      </c>
      <c r="Q142" s="117">
        <v>47</v>
      </c>
      <c r="R142" s="117">
        <v>1335</v>
      </c>
      <c r="S142" s="117">
        <v>1195</v>
      </c>
      <c r="T142" s="117">
        <v>1458</v>
      </c>
      <c r="U142" s="115" t="s">
        <v>2527</v>
      </c>
      <c r="V142" s="152">
        <v>8.3186062226039308</v>
      </c>
      <c r="W142" s="152">
        <v>4.2462169131381504</v>
      </c>
      <c r="X142" s="153">
        <v>2.31035826969295E-41</v>
      </c>
      <c r="Y142" s="153">
        <v>6.5458476801974506E-39</v>
      </c>
      <c r="Z142" s="152">
        <v>92</v>
      </c>
      <c r="AA142" s="110" t="s">
        <v>14890</v>
      </c>
      <c r="AB142" s="154">
        <v>156</v>
      </c>
      <c r="AC142" s="154">
        <v>215</v>
      </c>
      <c r="AD142" s="154">
        <v>134</v>
      </c>
      <c r="AE142" s="154">
        <v>19</v>
      </c>
      <c r="AF142" s="154">
        <v>16</v>
      </c>
      <c r="AG142" s="154">
        <v>16</v>
      </c>
      <c r="AH142" s="110" t="s">
        <v>14891</v>
      </c>
      <c r="AI142" s="111">
        <v>5.7395303780216897</v>
      </c>
      <c r="AJ142" s="111">
        <v>-3.3100681137849102</v>
      </c>
      <c r="AK142" s="112">
        <v>1.01843133684643E-21</v>
      </c>
      <c r="AL142" s="112">
        <v>1.96916694365542E-19</v>
      </c>
      <c r="AM142" s="111">
        <v>136</v>
      </c>
    </row>
    <row r="143" spans="1:39">
      <c r="A143" s="149" t="s">
        <v>4017</v>
      </c>
      <c r="B143" s="130">
        <v>93</v>
      </c>
      <c r="C143" s="130">
        <v>148</v>
      </c>
      <c r="D143" s="130">
        <v>82</v>
      </c>
      <c r="E143" s="130">
        <v>243</v>
      </c>
      <c r="F143" s="130">
        <v>318</v>
      </c>
      <c r="G143" s="130">
        <v>302</v>
      </c>
      <c r="H143" s="149" t="s">
        <v>4016</v>
      </c>
      <c r="I143" s="150">
        <v>7.4674470486229803</v>
      </c>
      <c r="J143" s="150">
        <v>1.41505580843669</v>
      </c>
      <c r="K143" s="151">
        <v>3.8319807829847798E-5</v>
      </c>
      <c r="L143" s="150">
        <v>8.3868561043289698E-4</v>
      </c>
      <c r="M143" s="150">
        <v>1198</v>
      </c>
      <c r="N143" s="115" t="s">
        <v>2530</v>
      </c>
      <c r="O143" s="117">
        <v>177</v>
      </c>
      <c r="P143" s="117">
        <v>209</v>
      </c>
      <c r="Q143" s="117">
        <v>175</v>
      </c>
      <c r="R143" s="117">
        <v>547</v>
      </c>
      <c r="S143" s="117">
        <v>529</v>
      </c>
      <c r="T143" s="117">
        <v>602</v>
      </c>
      <c r="U143" s="115" t="s">
        <v>2529</v>
      </c>
      <c r="V143" s="152">
        <v>8.3388653138332405</v>
      </c>
      <c r="W143" s="152">
        <v>1.7074817651448599</v>
      </c>
      <c r="X143" s="153">
        <v>2.5955529851642799E-15</v>
      </c>
      <c r="Y143" s="153">
        <v>8.6516220091166199E-14</v>
      </c>
      <c r="Z143" s="152">
        <v>782</v>
      </c>
      <c r="AA143" s="110" t="s">
        <v>13263</v>
      </c>
      <c r="AB143" s="154">
        <v>917</v>
      </c>
      <c r="AC143" s="154">
        <v>793</v>
      </c>
      <c r="AD143" s="154">
        <v>1174</v>
      </c>
      <c r="AE143" s="154">
        <v>4341</v>
      </c>
      <c r="AF143" s="154">
        <v>3779</v>
      </c>
      <c r="AG143" s="154">
        <v>3634</v>
      </c>
      <c r="AH143" s="110" t="s">
        <v>13264</v>
      </c>
      <c r="AI143" s="111">
        <v>10.9269705481389</v>
      </c>
      <c r="AJ143" s="111">
        <v>2.0120032840266999</v>
      </c>
      <c r="AK143" s="112">
        <v>1.13383645398931E-21</v>
      </c>
      <c r="AL143" s="112">
        <v>2.1763038973797702E-19</v>
      </c>
      <c r="AM143" s="111">
        <v>137</v>
      </c>
    </row>
    <row r="144" spans="1:39">
      <c r="A144" s="149" t="s">
        <v>4019</v>
      </c>
      <c r="B144" s="130">
        <v>65</v>
      </c>
      <c r="C144" s="130">
        <v>43</v>
      </c>
      <c r="D144" s="130">
        <v>51</v>
      </c>
      <c r="E144" s="130">
        <v>17</v>
      </c>
      <c r="F144" s="130">
        <v>20</v>
      </c>
      <c r="G144" s="130">
        <v>13</v>
      </c>
      <c r="H144" s="149" t="s">
        <v>4018</v>
      </c>
      <c r="I144" s="150">
        <v>4.8927020258199603</v>
      </c>
      <c r="J144" s="150">
        <v>-1.66491022895245</v>
      </c>
      <c r="K144" s="150">
        <v>1.4698169672713E-4</v>
      </c>
      <c r="L144" s="150">
        <v>2.6450652629961299E-3</v>
      </c>
      <c r="M144" s="150">
        <v>1457</v>
      </c>
      <c r="N144" s="115" t="s">
        <v>10186</v>
      </c>
      <c r="O144" s="117">
        <v>2426</v>
      </c>
      <c r="P144" s="117">
        <v>945</v>
      </c>
      <c r="Q144" s="117">
        <v>860</v>
      </c>
      <c r="R144" s="117">
        <v>652</v>
      </c>
      <c r="S144" s="117">
        <v>859</v>
      </c>
      <c r="T144" s="117">
        <v>347</v>
      </c>
      <c r="U144" s="115" t="s">
        <v>10187</v>
      </c>
      <c r="V144" s="152">
        <v>9.8628199376781804</v>
      </c>
      <c r="W144" s="152">
        <v>-1.0381539098874699</v>
      </c>
      <c r="X144" s="152">
        <v>5.1070184351976701E-3</v>
      </c>
      <c r="Y144" s="152">
        <v>2.0831573024672E-2</v>
      </c>
      <c r="Z144" s="152">
        <v>6390</v>
      </c>
      <c r="AA144" s="110" t="s">
        <v>5541</v>
      </c>
      <c r="AB144" s="154">
        <v>517</v>
      </c>
      <c r="AC144" s="154">
        <v>505</v>
      </c>
      <c r="AD144" s="154">
        <v>511</v>
      </c>
      <c r="AE144" s="154">
        <v>1585</v>
      </c>
      <c r="AF144" s="154">
        <v>1654</v>
      </c>
      <c r="AG144" s="154">
        <v>1934</v>
      </c>
      <c r="AH144" s="110" t="s">
        <v>5540</v>
      </c>
      <c r="AI144" s="111">
        <v>9.8742516593226295</v>
      </c>
      <c r="AJ144" s="111">
        <v>1.74197610052836</v>
      </c>
      <c r="AK144" s="112">
        <v>1.43430371014659E-21</v>
      </c>
      <c r="AL144" s="112">
        <v>2.7330761131894802E-19</v>
      </c>
      <c r="AM144" s="111">
        <v>138</v>
      </c>
    </row>
    <row r="145" spans="1:39">
      <c r="A145" s="149" t="s">
        <v>4022</v>
      </c>
      <c r="B145" s="130">
        <v>17</v>
      </c>
      <c r="C145" s="130">
        <v>9</v>
      </c>
      <c r="D145" s="130">
        <v>20</v>
      </c>
      <c r="E145" s="130">
        <v>7</v>
      </c>
      <c r="F145" s="130">
        <v>1</v>
      </c>
      <c r="G145" s="130">
        <v>0</v>
      </c>
      <c r="H145" s="149" t="s">
        <v>4020</v>
      </c>
      <c r="I145" s="150">
        <v>2.64249794935838</v>
      </c>
      <c r="J145" s="150">
        <v>-2.5849567816188501</v>
      </c>
      <c r="K145" s="150">
        <v>1.5438515139600201E-3</v>
      </c>
      <c r="L145" s="150">
        <v>1.8810309802988701E-2</v>
      </c>
      <c r="M145" s="150">
        <v>2152</v>
      </c>
      <c r="N145" s="115" t="s">
        <v>3897</v>
      </c>
      <c r="O145" s="117">
        <v>37</v>
      </c>
      <c r="P145" s="117">
        <v>38</v>
      </c>
      <c r="Q145" s="117">
        <v>35</v>
      </c>
      <c r="R145" s="117">
        <v>2</v>
      </c>
      <c r="S145" s="117">
        <v>1</v>
      </c>
      <c r="T145" s="117">
        <v>3</v>
      </c>
      <c r="U145" s="115" t="s">
        <v>3896</v>
      </c>
      <c r="V145" s="152">
        <v>3.09833529674657</v>
      </c>
      <c r="W145" s="152">
        <v>-4.0713860776429902</v>
      </c>
      <c r="X145" s="153">
        <v>4.8884441569337303E-14</v>
      </c>
      <c r="Y145" s="153">
        <v>1.4333204206370599E-12</v>
      </c>
      <c r="Z145" s="152">
        <v>889</v>
      </c>
      <c r="AA145" s="110" t="s">
        <v>6076</v>
      </c>
      <c r="AB145" s="154">
        <v>41</v>
      </c>
      <c r="AC145" s="154">
        <v>48</v>
      </c>
      <c r="AD145" s="154">
        <v>35</v>
      </c>
      <c r="AE145" s="154">
        <v>0</v>
      </c>
      <c r="AF145" s="154">
        <v>0</v>
      </c>
      <c r="AG145" s="154">
        <v>0</v>
      </c>
      <c r="AH145" s="110" t="s">
        <v>3760</v>
      </c>
      <c r="AI145" s="111">
        <v>-2.6177781177363899</v>
      </c>
      <c r="AJ145" s="111">
        <v>-6.9891496244304001</v>
      </c>
      <c r="AK145" s="112">
        <v>1.6469074783610799E-21</v>
      </c>
      <c r="AL145" s="112">
        <v>3.1156171979124502E-19</v>
      </c>
      <c r="AM145" s="111">
        <v>139</v>
      </c>
    </row>
    <row r="146" spans="1:39">
      <c r="A146" s="149" t="s">
        <v>4021</v>
      </c>
      <c r="B146" s="130">
        <v>167</v>
      </c>
      <c r="C146" s="130">
        <v>125</v>
      </c>
      <c r="D146" s="130">
        <v>201</v>
      </c>
      <c r="E146" s="130">
        <v>31</v>
      </c>
      <c r="F146" s="130">
        <v>52</v>
      </c>
      <c r="G146" s="130">
        <v>19</v>
      </c>
      <c r="H146" s="149" t="s">
        <v>4020</v>
      </c>
      <c r="I146" s="150">
        <v>6.22802824930345</v>
      </c>
      <c r="J146" s="150">
        <v>-2.2646485184920602</v>
      </c>
      <c r="K146" s="151">
        <v>2.26166566652993E-7</v>
      </c>
      <c r="L146" s="151">
        <v>9.7856227353819805E-6</v>
      </c>
      <c r="M146" s="150">
        <v>606</v>
      </c>
      <c r="N146" s="115" t="s">
        <v>10188</v>
      </c>
      <c r="O146" s="117">
        <v>419</v>
      </c>
      <c r="P146" s="117">
        <v>212</v>
      </c>
      <c r="Q146" s="117">
        <v>222</v>
      </c>
      <c r="R146" s="117">
        <v>661</v>
      </c>
      <c r="S146" s="117">
        <v>746</v>
      </c>
      <c r="T146" s="117">
        <v>458</v>
      </c>
      <c r="U146" s="115" t="s">
        <v>10189</v>
      </c>
      <c r="V146" s="152">
        <v>8.7134022420717496</v>
      </c>
      <c r="W146" s="152">
        <v>1.2695720790031699</v>
      </c>
      <c r="X146" s="153">
        <v>8.0046246627060302E-6</v>
      </c>
      <c r="Y146" s="153">
        <v>7.0937149242139997E-5</v>
      </c>
      <c r="Z146" s="152">
        <v>2941</v>
      </c>
      <c r="AA146" s="110" t="s">
        <v>5881</v>
      </c>
      <c r="AB146" s="154">
        <v>0</v>
      </c>
      <c r="AC146" s="154">
        <v>1</v>
      </c>
      <c r="AD146" s="154">
        <v>4</v>
      </c>
      <c r="AE146" s="154">
        <v>117</v>
      </c>
      <c r="AF146" s="154">
        <v>105</v>
      </c>
      <c r="AG146" s="154">
        <v>55</v>
      </c>
      <c r="AH146" s="110" t="s">
        <v>5880</v>
      </c>
      <c r="AI146" s="111">
        <v>3.6529278621883599</v>
      </c>
      <c r="AJ146" s="111">
        <v>5.7551774182406401</v>
      </c>
      <c r="AK146" s="112">
        <v>1.7852262414782301E-21</v>
      </c>
      <c r="AL146" s="112">
        <v>3.3531649461365398E-19</v>
      </c>
      <c r="AM146" s="111">
        <v>140</v>
      </c>
    </row>
    <row r="147" spans="1:39">
      <c r="A147" s="149" t="s">
        <v>4024</v>
      </c>
      <c r="B147" s="130">
        <v>170</v>
      </c>
      <c r="C147" s="130">
        <v>341</v>
      </c>
      <c r="D147" s="130">
        <v>234</v>
      </c>
      <c r="E147" s="130">
        <v>52</v>
      </c>
      <c r="F147" s="130">
        <v>101</v>
      </c>
      <c r="G147" s="130">
        <v>78</v>
      </c>
      <c r="H147" s="149" t="s">
        <v>4023</v>
      </c>
      <c r="I147" s="150">
        <v>7.1248747261538297</v>
      </c>
      <c r="J147" s="150">
        <v>-1.6869417070939401</v>
      </c>
      <c r="K147" s="151">
        <v>2.1012671782686301E-5</v>
      </c>
      <c r="L147" s="150">
        <v>5.0140197295083996E-4</v>
      </c>
      <c r="M147" s="150">
        <v>1098</v>
      </c>
      <c r="N147" s="115" t="s">
        <v>3899</v>
      </c>
      <c r="O147" s="117">
        <v>41</v>
      </c>
      <c r="P147" s="117">
        <v>15</v>
      </c>
      <c r="Q147" s="117">
        <v>16</v>
      </c>
      <c r="R147" s="117">
        <v>6</v>
      </c>
      <c r="S147" s="117">
        <v>9</v>
      </c>
      <c r="T147" s="117">
        <v>4</v>
      </c>
      <c r="U147" s="115" t="s">
        <v>3898</v>
      </c>
      <c r="V147" s="152">
        <v>3.61837613539659</v>
      </c>
      <c r="W147" s="152">
        <v>-1.7758884841110101</v>
      </c>
      <c r="X147" s="152">
        <v>1.4831811197388899E-3</v>
      </c>
      <c r="Y147" s="152">
        <v>7.2793445805147596E-3</v>
      </c>
      <c r="Z147" s="152">
        <v>5311</v>
      </c>
      <c r="AA147" s="110" t="s">
        <v>6287</v>
      </c>
      <c r="AB147" s="154">
        <v>544</v>
      </c>
      <c r="AC147" s="154">
        <v>704</v>
      </c>
      <c r="AD147" s="154">
        <v>501</v>
      </c>
      <c r="AE147" s="154">
        <v>1967</v>
      </c>
      <c r="AF147" s="154">
        <v>2510</v>
      </c>
      <c r="AG147" s="154">
        <v>2049</v>
      </c>
      <c r="AH147" s="110" t="s">
        <v>3610</v>
      </c>
      <c r="AI147" s="111">
        <v>10.1353291366781</v>
      </c>
      <c r="AJ147" s="111">
        <v>1.89334792856792</v>
      </c>
      <c r="AK147" s="112">
        <v>1.9745270462610302E-21</v>
      </c>
      <c r="AL147" s="112">
        <v>3.6824229225872299E-19</v>
      </c>
      <c r="AM147" s="111">
        <v>141</v>
      </c>
    </row>
    <row r="148" spans="1:39">
      <c r="A148" s="149" t="s">
        <v>4026</v>
      </c>
      <c r="B148" s="130">
        <v>4</v>
      </c>
      <c r="C148" s="130">
        <v>6</v>
      </c>
      <c r="D148" s="130">
        <v>7</v>
      </c>
      <c r="E148" s="130">
        <v>1</v>
      </c>
      <c r="F148" s="130">
        <v>1</v>
      </c>
      <c r="G148" s="130">
        <v>0</v>
      </c>
      <c r="H148" s="149" t="s">
        <v>4025</v>
      </c>
      <c r="I148" s="150">
        <v>0.95632192869353905</v>
      </c>
      <c r="J148" s="150">
        <v>-3.1087007548257799</v>
      </c>
      <c r="K148" s="150">
        <v>4.4539891902545398E-3</v>
      </c>
      <c r="L148" s="150">
        <v>4.3804799913156098E-2</v>
      </c>
      <c r="M148" s="150">
        <v>2666</v>
      </c>
      <c r="N148" s="115" t="s">
        <v>3901</v>
      </c>
      <c r="O148" s="117">
        <v>3</v>
      </c>
      <c r="P148" s="117">
        <v>1</v>
      </c>
      <c r="Q148" s="117">
        <v>5</v>
      </c>
      <c r="R148" s="117">
        <v>70</v>
      </c>
      <c r="S148" s="117">
        <v>52</v>
      </c>
      <c r="T148" s="117">
        <v>122</v>
      </c>
      <c r="U148" s="115" t="s">
        <v>3900</v>
      </c>
      <c r="V148" s="152">
        <v>3.9715039328289001</v>
      </c>
      <c r="W148" s="152">
        <v>4.8704867651157597</v>
      </c>
      <c r="X148" s="153">
        <v>9.0097426625350801E-19</v>
      </c>
      <c r="Y148" s="153">
        <v>4.0213690452335498E-17</v>
      </c>
      <c r="Z148" s="152">
        <v>584</v>
      </c>
      <c r="AA148" s="110" t="s">
        <v>13247</v>
      </c>
      <c r="AB148" s="154">
        <v>30</v>
      </c>
      <c r="AC148" s="154">
        <v>19</v>
      </c>
      <c r="AD148" s="154">
        <v>50</v>
      </c>
      <c r="AE148" s="154">
        <v>389</v>
      </c>
      <c r="AF148" s="154">
        <v>270</v>
      </c>
      <c r="AG148" s="154">
        <v>339</v>
      </c>
      <c r="AH148" s="110" t="s">
        <v>13248</v>
      </c>
      <c r="AI148" s="111">
        <v>6.7196892531262602</v>
      </c>
      <c r="AJ148" s="111">
        <v>3.3100664544795002</v>
      </c>
      <c r="AK148" s="112">
        <v>2.5915620034777599E-21</v>
      </c>
      <c r="AL148" s="112">
        <v>4.7991348199613398E-19</v>
      </c>
      <c r="AM148" s="111">
        <v>142</v>
      </c>
    </row>
    <row r="149" spans="1:39">
      <c r="A149" s="149" t="s">
        <v>4028</v>
      </c>
      <c r="B149" s="130">
        <v>879</v>
      </c>
      <c r="C149" s="130">
        <v>455</v>
      </c>
      <c r="D149" s="130">
        <v>871</v>
      </c>
      <c r="E149" s="130">
        <v>213</v>
      </c>
      <c r="F149" s="130">
        <v>194</v>
      </c>
      <c r="G149" s="130">
        <v>271</v>
      </c>
      <c r="H149" s="149" t="s">
        <v>4027</v>
      </c>
      <c r="I149" s="150">
        <v>8.6690772285310107</v>
      </c>
      <c r="J149" s="150">
        <v>-1.6958736964647501</v>
      </c>
      <c r="K149" s="151">
        <v>6.9120942947791499E-9</v>
      </c>
      <c r="L149" s="151">
        <v>4.2845180238560098E-7</v>
      </c>
      <c r="M149" s="150">
        <v>423</v>
      </c>
      <c r="N149" s="115" t="s">
        <v>3903</v>
      </c>
      <c r="O149" s="117">
        <v>147</v>
      </c>
      <c r="P149" s="117">
        <v>159</v>
      </c>
      <c r="Q149" s="117">
        <v>161</v>
      </c>
      <c r="R149" s="117">
        <v>362</v>
      </c>
      <c r="S149" s="117">
        <v>356</v>
      </c>
      <c r="T149" s="117">
        <v>417</v>
      </c>
      <c r="U149" s="115" t="s">
        <v>3902</v>
      </c>
      <c r="V149" s="152">
        <v>7.92529850537447</v>
      </c>
      <c r="W149" s="152">
        <v>1.4056837626640499</v>
      </c>
      <c r="X149" s="153">
        <v>8.1272788180033401E-10</v>
      </c>
      <c r="Y149" s="153">
        <v>1.4372160764591299E-8</v>
      </c>
      <c r="Z149" s="152">
        <v>1474</v>
      </c>
      <c r="AA149" s="110" t="s">
        <v>5019</v>
      </c>
      <c r="AB149" s="154">
        <v>1002</v>
      </c>
      <c r="AC149" s="154">
        <v>1045</v>
      </c>
      <c r="AD149" s="154">
        <v>1005</v>
      </c>
      <c r="AE149" s="154">
        <v>264</v>
      </c>
      <c r="AF149" s="154">
        <v>326</v>
      </c>
      <c r="AG149" s="154">
        <v>282</v>
      </c>
      <c r="AH149" s="110" t="s">
        <v>5018</v>
      </c>
      <c r="AI149" s="111">
        <v>9.0870287698254497</v>
      </c>
      <c r="AJ149" s="111">
        <v>-1.8181094049905799</v>
      </c>
      <c r="AK149" s="112">
        <v>2.7889485205652199E-21</v>
      </c>
      <c r="AL149" s="112">
        <v>5.1285447759988095E-19</v>
      </c>
      <c r="AM149" s="111">
        <v>143</v>
      </c>
    </row>
    <row r="150" spans="1:39">
      <c r="A150" s="149" t="s">
        <v>2575</v>
      </c>
      <c r="B150" s="130">
        <v>1133</v>
      </c>
      <c r="C150" s="130">
        <v>2400</v>
      </c>
      <c r="D150" s="130">
        <v>1630</v>
      </c>
      <c r="E150" s="130">
        <v>104</v>
      </c>
      <c r="F150" s="130">
        <v>662</v>
      </c>
      <c r="G150" s="130">
        <v>268</v>
      </c>
      <c r="H150" s="149" t="s">
        <v>2574</v>
      </c>
      <c r="I150" s="150">
        <v>9.6121139613607909</v>
      </c>
      <c r="J150" s="150">
        <v>-2.2995624652429099</v>
      </c>
      <c r="K150" s="151">
        <v>6.3578722132420401E-6</v>
      </c>
      <c r="L150" s="150">
        <v>1.78866319132196E-4</v>
      </c>
      <c r="M150" s="150">
        <v>932</v>
      </c>
      <c r="N150" s="115" t="s">
        <v>10190</v>
      </c>
      <c r="O150" s="117">
        <v>570</v>
      </c>
      <c r="P150" s="117">
        <v>514</v>
      </c>
      <c r="Q150" s="117">
        <v>423</v>
      </c>
      <c r="R150" s="117">
        <v>1999</v>
      </c>
      <c r="S150" s="117">
        <v>1809</v>
      </c>
      <c r="T150" s="117">
        <v>1832</v>
      </c>
      <c r="U150" s="115" t="s">
        <v>10191</v>
      </c>
      <c r="V150" s="152">
        <v>9.9246387044352193</v>
      </c>
      <c r="W150" s="152">
        <v>2.0371576937109901</v>
      </c>
      <c r="X150" s="153">
        <v>2.2371508175311802E-25</v>
      </c>
      <c r="Y150" s="153">
        <v>1.6426358650638801E-23</v>
      </c>
      <c r="Z150" s="152">
        <v>355</v>
      </c>
      <c r="AA150" s="110" t="s">
        <v>6365</v>
      </c>
      <c r="AB150" s="154">
        <v>0</v>
      </c>
      <c r="AC150" s="154">
        <v>0</v>
      </c>
      <c r="AD150" s="154">
        <v>0</v>
      </c>
      <c r="AE150" s="154">
        <v>46</v>
      </c>
      <c r="AF150" s="154">
        <v>47</v>
      </c>
      <c r="AG150" s="154">
        <v>34</v>
      </c>
      <c r="AH150" s="110" t="s">
        <v>3637</v>
      </c>
      <c r="AI150" s="111">
        <v>-2.6177781177363899</v>
      </c>
      <c r="AJ150" s="111">
        <v>7.0188311886945396</v>
      </c>
      <c r="AK150" s="112">
        <v>3.6517879830564603E-21</v>
      </c>
      <c r="AL150" s="112">
        <v>6.6685706112814302E-19</v>
      </c>
      <c r="AM150" s="111">
        <v>144</v>
      </c>
    </row>
    <row r="151" spans="1:39">
      <c r="A151" s="149" t="s">
        <v>4030</v>
      </c>
      <c r="B151" s="130">
        <v>8</v>
      </c>
      <c r="C151" s="130">
        <v>10</v>
      </c>
      <c r="D151" s="130">
        <v>5</v>
      </c>
      <c r="E151" s="130">
        <v>38</v>
      </c>
      <c r="F151" s="130">
        <v>23</v>
      </c>
      <c r="G151" s="130">
        <v>24</v>
      </c>
      <c r="H151" s="149" t="s">
        <v>4029</v>
      </c>
      <c r="I151" s="150">
        <v>3.87758412763697</v>
      </c>
      <c r="J151" s="150">
        <v>1.8661516624954599</v>
      </c>
      <c r="K151" s="150">
        <v>3.9407478924469901E-4</v>
      </c>
      <c r="L151" s="150">
        <v>6.0887689888014197E-3</v>
      </c>
      <c r="M151" s="150">
        <v>1697</v>
      </c>
      <c r="N151" s="115" t="s">
        <v>10192</v>
      </c>
      <c r="O151" s="117">
        <v>1227</v>
      </c>
      <c r="P151" s="117">
        <v>858</v>
      </c>
      <c r="Q151" s="117">
        <v>994</v>
      </c>
      <c r="R151" s="117">
        <v>348</v>
      </c>
      <c r="S151" s="117">
        <v>463</v>
      </c>
      <c r="T151" s="117">
        <v>384</v>
      </c>
      <c r="U151" s="115" t="s">
        <v>10193</v>
      </c>
      <c r="V151" s="152">
        <v>9.3203307032631404</v>
      </c>
      <c r="W151" s="152">
        <v>-1.23599761761979</v>
      </c>
      <c r="X151" s="153">
        <v>2.4890580407178402E-9</v>
      </c>
      <c r="Y151" s="153">
        <v>4.1219686714962598E-8</v>
      </c>
      <c r="Z151" s="152">
        <v>1574</v>
      </c>
      <c r="AA151" s="110" t="s">
        <v>2755</v>
      </c>
      <c r="AB151" s="154">
        <v>1381</v>
      </c>
      <c r="AC151" s="154">
        <v>764</v>
      </c>
      <c r="AD151" s="154">
        <v>2719</v>
      </c>
      <c r="AE151" s="154">
        <v>130</v>
      </c>
      <c r="AF151" s="154">
        <v>145</v>
      </c>
      <c r="AG151" s="154">
        <v>108</v>
      </c>
      <c r="AH151" s="110" t="s">
        <v>2754</v>
      </c>
      <c r="AI151" s="111">
        <v>8.8403363411642601</v>
      </c>
      <c r="AJ151" s="111">
        <v>-3.6942235796777001</v>
      </c>
      <c r="AK151" s="112">
        <v>4.79300780858954E-21</v>
      </c>
      <c r="AL151" s="112">
        <v>8.6922022989428006E-19</v>
      </c>
      <c r="AM151" s="111">
        <v>145</v>
      </c>
    </row>
    <row r="152" spans="1:39">
      <c r="A152" s="149" t="s">
        <v>2577</v>
      </c>
      <c r="B152" s="130">
        <v>66</v>
      </c>
      <c r="C152" s="130">
        <v>46</v>
      </c>
      <c r="D152" s="130">
        <v>29</v>
      </c>
      <c r="E152" s="130">
        <v>182</v>
      </c>
      <c r="F152" s="130">
        <v>148</v>
      </c>
      <c r="G152" s="130">
        <v>82</v>
      </c>
      <c r="H152" s="149" t="s">
        <v>2576</v>
      </c>
      <c r="I152" s="150">
        <v>6.3209512591168204</v>
      </c>
      <c r="J152" s="150">
        <v>1.5397448962068701</v>
      </c>
      <c r="K152" s="150">
        <v>3.8495909933513797E-4</v>
      </c>
      <c r="L152" s="150">
        <v>5.9655009365055097E-3</v>
      </c>
      <c r="M152" s="150">
        <v>1692</v>
      </c>
      <c r="N152" s="115" t="s">
        <v>10194</v>
      </c>
      <c r="O152" s="117">
        <v>913</v>
      </c>
      <c r="P152" s="117">
        <v>592</v>
      </c>
      <c r="Q152" s="117">
        <v>769</v>
      </c>
      <c r="R152" s="117">
        <v>222</v>
      </c>
      <c r="S152" s="117">
        <v>311</v>
      </c>
      <c r="T152" s="117">
        <v>269</v>
      </c>
      <c r="U152" s="115" t="s">
        <v>10195</v>
      </c>
      <c r="V152" s="152">
        <v>8.8140276969384601</v>
      </c>
      <c r="W152" s="152">
        <v>-1.3756292606715801</v>
      </c>
      <c r="X152" s="153">
        <v>1.9248436264497702E-9</v>
      </c>
      <c r="Y152" s="153">
        <v>3.2265578113851899E-8</v>
      </c>
      <c r="Z152" s="152">
        <v>1555</v>
      </c>
      <c r="AA152" s="110" t="s">
        <v>11807</v>
      </c>
      <c r="AB152" s="154">
        <v>40</v>
      </c>
      <c r="AC152" s="154">
        <v>33</v>
      </c>
      <c r="AD152" s="154">
        <v>64</v>
      </c>
      <c r="AE152" s="154">
        <v>391</v>
      </c>
      <c r="AF152" s="154">
        <v>332</v>
      </c>
      <c r="AG152" s="154">
        <v>310</v>
      </c>
      <c r="AH152" s="110" t="s">
        <v>11808</v>
      </c>
      <c r="AI152" s="111">
        <v>6.9775052005079896</v>
      </c>
      <c r="AJ152" s="111">
        <v>2.8954990244082</v>
      </c>
      <c r="AK152" s="112">
        <v>4.8349390175767203E-21</v>
      </c>
      <c r="AL152" s="112">
        <v>8.7081887949450309E-19</v>
      </c>
      <c r="AM152" s="111">
        <v>146</v>
      </c>
    </row>
    <row r="153" spans="1:39">
      <c r="A153" s="149" t="s">
        <v>3751</v>
      </c>
      <c r="B153" s="130">
        <v>3</v>
      </c>
      <c r="C153" s="130">
        <v>2</v>
      </c>
      <c r="D153" s="130">
        <v>3</v>
      </c>
      <c r="E153" s="130">
        <v>10</v>
      </c>
      <c r="F153" s="130">
        <v>14</v>
      </c>
      <c r="G153" s="130">
        <v>11</v>
      </c>
      <c r="H153" s="149" t="s">
        <v>3750</v>
      </c>
      <c r="I153" s="150">
        <v>2.4822886040176702</v>
      </c>
      <c r="J153" s="150">
        <v>2.1383638468942401</v>
      </c>
      <c r="K153" s="150">
        <v>2.0929816637241098E-3</v>
      </c>
      <c r="L153" s="150">
        <v>2.4122188669382899E-2</v>
      </c>
      <c r="M153" s="150">
        <v>2275</v>
      </c>
      <c r="N153" s="115" t="s">
        <v>3905</v>
      </c>
      <c r="O153" s="117">
        <v>3966</v>
      </c>
      <c r="P153" s="117">
        <v>5395</v>
      </c>
      <c r="Q153" s="117">
        <v>5032</v>
      </c>
      <c r="R153" s="117">
        <v>1973</v>
      </c>
      <c r="S153" s="117">
        <v>2203</v>
      </c>
      <c r="T153" s="117">
        <v>2039</v>
      </c>
      <c r="U153" s="115" t="s">
        <v>3904</v>
      </c>
      <c r="V153" s="152">
        <v>11.626109716678</v>
      </c>
      <c r="W153" s="152">
        <v>-1.0884391461417899</v>
      </c>
      <c r="X153" s="153">
        <v>7.7734485381674196E-8</v>
      </c>
      <c r="Y153" s="153">
        <v>1.0136203581584399E-6</v>
      </c>
      <c r="Z153" s="152">
        <v>1999</v>
      </c>
      <c r="AA153" s="110" t="s">
        <v>13240</v>
      </c>
      <c r="AB153" s="154">
        <v>498</v>
      </c>
      <c r="AC153" s="154">
        <v>638</v>
      </c>
      <c r="AD153" s="154">
        <v>468</v>
      </c>
      <c r="AE153" s="154">
        <v>2178</v>
      </c>
      <c r="AF153" s="154">
        <v>2147</v>
      </c>
      <c r="AG153" s="154">
        <v>1684</v>
      </c>
      <c r="AH153" s="110" t="s">
        <v>13239</v>
      </c>
      <c r="AI153" s="111">
        <v>10.014949082242801</v>
      </c>
      <c r="AJ153" s="111">
        <v>1.9013894308252699</v>
      </c>
      <c r="AK153" s="112">
        <v>6.1424442369057199E-21</v>
      </c>
      <c r="AL153" s="112">
        <v>1.09878716771206E-18</v>
      </c>
      <c r="AM153" s="111">
        <v>147</v>
      </c>
    </row>
    <row r="154" spans="1:39">
      <c r="A154" s="149" t="s">
        <v>4032</v>
      </c>
      <c r="B154" s="130">
        <v>27</v>
      </c>
      <c r="C154" s="130">
        <v>39</v>
      </c>
      <c r="D154" s="130">
        <v>33</v>
      </c>
      <c r="E154" s="130">
        <v>10</v>
      </c>
      <c r="F154" s="130">
        <v>7</v>
      </c>
      <c r="G154" s="130">
        <v>5</v>
      </c>
      <c r="H154" s="149" t="s">
        <v>4031</v>
      </c>
      <c r="I154" s="150">
        <v>3.9567635584204499</v>
      </c>
      <c r="J154" s="150">
        <v>-2.1910783411369001</v>
      </c>
      <c r="K154" s="151">
        <v>2.7682492306807202E-5</v>
      </c>
      <c r="L154" s="150">
        <v>6.3024326538722896E-4</v>
      </c>
      <c r="M154" s="150">
        <v>1151</v>
      </c>
      <c r="N154" s="115" t="s">
        <v>10196</v>
      </c>
      <c r="O154" s="117">
        <v>6</v>
      </c>
      <c r="P154" s="117">
        <v>3</v>
      </c>
      <c r="Q154" s="117">
        <v>2</v>
      </c>
      <c r="R154" s="117">
        <v>37</v>
      </c>
      <c r="S154" s="117">
        <v>35</v>
      </c>
      <c r="T154" s="117">
        <v>21</v>
      </c>
      <c r="U154" s="115" t="s">
        <v>9241</v>
      </c>
      <c r="V154" s="152">
        <v>3.4094553803980698</v>
      </c>
      <c r="W154" s="152">
        <v>3.2297128496935898</v>
      </c>
      <c r="X154" s="153">
        <v>8.0782325441240298E-10</v>
      </c>
      <c r="Y154" s="153">
        <v>1.4309101565578701E-8</v>
      </c>
      <c r="Z154" s="152">
        <v>1471</v>
      </c>
      <c r="AA154" s="110" t="s">
        <v>6364</v>
      </c>
      <c r="AB154" s="154">
        <v>0</v>
      </c>
      <c r="AC154" s="154">
        <v>0</v>
      </c>
      <c r="AD154" s="154">
        <v>0</v>
      </c>
      <c r="AE154" s="154">
        <v>35</v>
      </c>
      <c r="AF154" s="154">
        <v>41</v>
      </c>
      <c r="AG154" s="154">
        <v>40</v>
      </c>
      <c r="AH154" s="110" t="s">
        <v>3637</v>
      </c>
      <c r="AI154" s="111">
        <v>-2.6177781177363899</v>
      </c>
      <c r="AJ154" s="111">
        <v>6.8841920718075897</v>
      </c>
      <c r="AK154" s="112">
        <v>7.2693769840773393E-21</v>
      </c>
      <c r="AL154" s="112">
        <v>1.29159146738715E-18</v>
      </c>
      <c r="AM154" s="111">
        <v>148</v>
      </c>
    </row>
    <row r="155" spans="1:39">
      <c r="A155" s="149" t="s">
        <v>4034</v>
      </c>
      <c r="B155" s="130">
        <v>56</v>
      </c>
      <c r="C155" s="130">
        <v>58</v>
      </c>
      <c r="D155" s="130">
        <v>43</v>
      </c>
      <c r="E155" s="130">
        <v>158</v>
      </c>
      <c r="F155" s="130">
        <v>108</v>
      </c>
      <c r="G155" s="130">
        <v>125</v>
      </c>
      <c r="H155" s="149" t="s">
        <v>4033</v>
      </c>
      <c r="I155" s="150">
        <v>6.3649614608637997</v>
      </c>
      <c r="J155" s="150">
        <v>1.30425559430841</v>
      </c>
      <c r="K155" s="150">
        <v>2.8816623955093298E-4</v>
      </c>
      <c r="L155" s="150">
        <v>4.6784636538857397E-3</v>
      </c>
      <c r="M155" s="150">
        <v>1615</v>
      </c>
      <c r="N155" s="115" t="s">
        <v>10197</v>
      </c>
      <c r="O155" s="117">
        <v>1447</v>
      </c>
      <c r="P155" s="117">
        <v>1725</v>
      </c>
      <c r="Q155" s="117">
        <v>1180</v>
      </c>
      <c r="R155" s="117">
        <v>407</v>
      </c>
      <c r="S155" s="117">
        <v>523</v>
      </c>
      <c r="T155" s="117">
        <v>366</v>
      </c>
      <c r="U155" s="115" t="s">
        <v>10198</v>
      </c>
      <c r="V155" s="152">
        <v>9.6292760763506795</v>
      </c>
      <c r="W155" s="152">
        <v>-1.6166738979644999</v>
      </c>
      <c r="X155" s="153">
        <v>7.5924574053753604E-14</v>
      </c>
      <c r="Y155" s="153">
        <v>2.1747801618518E-12</v>
      </c>
      <c r="Z155" s="152">
        <v>910</v>
      </c>
      <c r="AA155" s="110" t="s">
        <v>6155</v>
      </c>
      <c r="AB155" s="154">
        <v>79</v>
      </c>
      <c r="AC155" s="154">
        <v>154</v>
      </c>
      <c r="AD155" s="154">
        <v>38</v>
      </c>
      <c r="AE155" s="154">
        <v>0</v>
      </c>
      <c r="AF155" s="154">
        <v>0</v>
      </c>
      <c r="AG155" s="154">
        <v>0</v>
      </c>
      <c r="AH155" s="110" t="s">
        <v>6154</v>
      </c>
      <c r="AI155" s="111">
        <v>-2.6177781177363899</v>
      </c>
      <c r="AJ155" s="111">
        <v>-8.1035352775285308</v>
      </c>
      <c r="AK155" s="112">
        <v>8.1788593996159804E-21</v>
      </c>
      <c r="AL155" s="112">
        <v>1.44343145484766E-18</v>
      </c>
      <c r="AM155" s="111">
        <v>149</v>
      </c>
    </row>
    <row r="156" spans="1:39">
      <c r="A156" s="149" t="s">
        <v>4036</v>
      </c>
      <c r="B156" s="130">
        <v>4</v>
      </c>
      <c r="C156" s="130">
        <v>3</v>
      </c>
      <c r="D156" s="130">
        <v>6</v>
      </c>
      <c r="E156" s="130">
        <v>34</v>
      </c>
      <c r="F156" s="130">
        <v>44</v>
      </c>
      <c r="G156" s="130">
        <v>27</v>
      </c>
      <c r="H156" s="149" t="s">
        <v>4035</v>
      </c>
      <c r="I156" s="150">
        <v>3.6244317978772198</v>
      </c>
      <c r="J156" s="150">
        <v>3.0169261452095002</v>
      </c>
      <c r="K156" s="151">
        <v>1.28068765270862E-7</v>
      </c>
      <c r="L156" s="151">
        <v>5.8911632024596498E-6</v>
      </c>
      <c r="M156" s="150">
        <v>570</v>
      </c>
      <c r="N156" s="115" t="s">
        <v>10199</v>
      </c>
      <c r="O156" s="117">
        <v>288</v>
      </c>
      <c r="P156" s="117">
        <v>303</v>
      </c>
      <c r="Q156" s="117">
        <v>383</v>
      </c>
      <c r="R156" s="117">
        <v>115</v>
      </c>
      <c r="S156" s="117">
        <v>148</v>
      </c>
      <c r="T156" s="117">
        <v>99</v>
      </c>
      <c r="U156" s="115" t="s">
        <v>10200</v>
      </c>
      <c r="V156" s="152">
        <v>7.6339145174011698</v>
      </c>
      <c r="W156" s="152">
        <v>-1.30536225205371</v>
      </c>
      <c r="X156" s="153">
        <v>1.1513961069372701E-6</v>
      </c>
      <c r="Y156" s="153">
        <v>1.2170434275517799E-5</v>
      </c>
      <c r="Z156" s="152">
        <v>2466</v>
      </c>
      <c r="AA156" s="110" t="s">
        <v>12004</v>
      </c>
      <c r="AB156" s="154">
        <v>49</v>
      </c>
      <c r="AC156" s="154">
        <v>72</v>
      </c>
      <c r="AD156" s="154">
        <v>45</v>
      </c>
      <c r="AE156" s="154">
        <v>417</v>
      </c>
      <c r="AF156" s="154">
        <v>323</v>
      </c>
      <c r="AG156" s="154">
        <v>304</v>
      </c>
      <c r="AH156" s="110" t="s">
        <v>12005</v>
      </c>
      <c r="AI156" s="111">
        <v>7.1155091913544704</v>
      </c>
      <c r="AJ156" s="111">
        <v>2.6517613940814302</v>
      </c>
      <c r="AK156" s="112">
        <v>1.75116462733098E-20</v>
      </c>
      <c r="AL156" s="112">
        <v>3.0699083360196999E-18</v>
      </c>
      <c r="AM156" s="111">
        <v>150</v>
      </c>
    </row>
    <row r="157" spans="1:39">
      <c r="A157" s="149" t="s">
        <v>4038</v>
      </c>
      <c r="B157" s="130">
        <v>0</v>
      </c>
      <c r="C157" s="130">
        <v>0</v>
      </c>
      <c r="D157" s="130">
        <v>0</v>
      </c>
      <c r="E157" s="130">
        <v>3</v>
      </c>
      <c r="F157" s="130">
        <v>17</v>
      </c>
      <c r="G157" s="130">
        <v>14</v>
      </c>
      <c r="H157" s="149" t="s">
        <v>4037</v>
      </c>
      <c r="I157" s="150">
        <v>-2.6464752839337198</v>
      </c>
      <c r="J157" s="150">
        <v>5.1584908998587302</v>
      </c>
      <c r="K157" s="151">
        <v>5.5573436208514896E-6</v>
      </c>
      <c r="L157" s="150">
        <v>1.6047747768582201E-4</v>
      </c>
      <c r="M157" s="150">
        <v>908</v>
      </c>
      <c r="N157" s="115" t="s">
        <v>10201</v>
      </c>
      <c r="O157" s="117">
        <v>261</v>
      </c>
      <c r="P157" s="117">
        <v>362</v>
      </c>
      <c r="Q157" s="117">
        <v>391</v>
      </c>
      <c r="R157" s="117">
        <v>118</v>
      </c>
      <c r="S157" s="117">
        <v>132</v>
      </c>
      <c r="T157" s="117">
        <v>100</v>
      </c>
      <c r="U157" s="115" t="s">
        <v>10202</v>
      </c>
      <c r="V157" s="152">
        <v>7.6395191756596397</v>
      </c>
      <c r="W157" s="152">
        <v>-1.41290685021377</v>
      </c>
      <c r="X157" s="153">
        <v>1.8258961344012401E-7</v>
      </c>
      <c r="Y157" s="153">
        <v>2.23970864184954E-6</v>
      </c>
      <c r="Z157" s="152">
        <v>2125</v>
      </c>
      <c r="AA157" s="110" t="s">
        <v>4767</v>
      </c>
      <c r="AB157" s="154">
        <v>20</v>
      </c>
      <c r="AC157" s="154">
        <v>32</v>
      </c>
      <c r="AD157" s="154">
        <v>26</v>
      </c>
      <c r="AE157" s="154">
        <v>181</v>
      </c>
      <c r="AF157" s="154">
        <v>176</v>
      </c>
      <c r="AG157" s="154">
        <v>223</v>
      </c>
      <c r="AH157" s="110" t="s">
        <v>4766</v>
      </c>
      <c r="AI157" s="111">
        <v>6.1463690157458304</v>
      </c>
      <c r="AJ157" s="111">
        <v>2.8837086530739899</v>
      </c>
      <c r="AK157" s="112">
        <v>2.0061739926197899E-20</v>
      </c>
      <c r="AL157" s="112">
        <v>3.4936656496642302E-18</v>
      </c>
      <c r="AM157" s="111">
        <v>151</v>
      </c>
    </row>
    <row r="158" spans="1:39">
      <c r="A158" s="149" t="s">
        <v>4040</v>
      </c>
      <c r="B158" s="130">
        <v>1</v>
      </c>
      <c r="C158" s="130">
        <v>6</v>
      </c>
      <c r="D158" s="130">
        <v>0</v>
      </c>
      <c r="E158" s="130">
        <v>23</v>
      </c>
      <c r="F158" s="130">
        <v>100</v>
      </c>
      <c r="G158" s="130">
        <v>103</v>
      </c>
      <c r="H158" s="149" t="s">
        <v>4039</v>
      </c>
      <c r="I158" s="150">
        <v>3.7577648973375601</v>
      </c>
      <c r="J158" s="150">
        <v>5.0104580189500396</v>
      </c>
      <c r="K158" s="151">
        <v>3.5966368399106298E-9</v>
      </c>
      <c r="L158" s="151">
        <v>2.4118623514694799E-7</v>
      </c>
      <c r="M158" s="150">
        <v>391</v>
      </c>
      <c r="N158" s="115" t="s">
        <v>10203</v>
      </c>
      <c r="O158" s="117">
        <v>1593</v>
      </c>
      <c r="P158" s="117">
        <v>4137</v>
      </c>
      <c r="Q158" s="117">
        <v>6771</v>
      </c>
      <c r="R158" s="117">
        <v>1419</v>
      </c>
      <c r="S158" s="117">
        <v>1051</v>
      </c>
      <c r="T158" s="117">
        <v>1733</v>
      </c>
      <c r="U158" s="115" t="s">
        <v>10204</v>
      </c>
      <c r="V158" s="152">
        <v>11.2506595834635</v>
      </c>
      <c r="W158" s="152">
        <v>-1.4679374262342599</v>
      </c>
      <c r="X158" s="152">
        <v>1.8757692937331299E-4</v>
      </c>
      <c r="Y158" s="152">
        <v>1.20814930591668E-3</v>
      </c>
      <c r="Z158" s="152">
        <v>4047</v>
      </c>
      <c r="AA158" s="110" t="s">
        <v>10965</v>
      </c>
      <c r="AB158" s="154">
        <v>73</v>
      </c>
      <c r="AC158" s="154">
        <v>69</v>
      </c>
      <c r="AD158" s="154">
        <v>97</v>
      </c>
      <c r="AE158" s="154">
        <v>544</v>
      </c>
      <c r="AF158" s="154">
        <v>498</v>
      </c>
      <c r="AG158" s="154">
        <v>360</v>
      </c>
      <c r="AH158" s="110" t="s">
        <v>10966</v>
      </c>
      <c r="AI158" s="111">
        <v>7.5974851663913903</v>
      </c>
      <c r="AJ158" s="111">
        <v>2.5398422548620401</v>
      </c>
      <c r="AK158" s="112">
        <v>2.6849544265237401E-20</v>
      </c>
      <c r="AL158" s="112">
        <v>4.6449711578860804E-18</v>
      </c>
      <c r="AM158" s="111">
        <v>152</v>
      </c>
    </row>
    <row r="159" spans="1:39">
      <c r="A159" s="149" t="s">
        <v>4042</v>
      </c>
      <c r="B159" s="130">
        <v>571</v>
      </c>
      <c r="C159" s="130">
        <v>644</v>
      </c>
      <c r="D159" s="130">
        <v>601</v>
      </c>
      <c r="E159" s="130">
        <v>1687</v>
      </c>
      <c r="F159" s="130">
        <v>1277</v>
      </c>
      <c r="G159" s="130">
        <v>887</v>
      </c>
      <c r="H159" s="149" t="s">
        <v>4041</v>
      </c>
      <c r="I159" s="150">
        <v>9.7805728870443396</v>
      </c>
      <c r="J159" s="150">
        <v>1.0687849835534999</v>
      </c>
      <c r="K159" s="151">
        <v>1.2283225685717901E-5</v>
      </c>
      <c r="L159" s="150">
        <v>3.1919343655056897E-4</v>
      </c>
      <c r="M159" s="150">
        <v>1009</v>
      </c>
      <c r="N159" s="115" t="s">
        <v>2532</v>
      </c>
      <c r="O159" s="117">
        <v>1032</v>
      </c>
      <c r="P159" s="117">
        <v>2420</v>
      </c>
      <c r="Q159" s="117">
        <v>1134</v>
      </c>
      <c r="R159" s="117">
        <v>3155</v>
      </c>
      <c r="S159" s="117">
        <v>3436</v>
      </c>
      <c r="T159" s="117">
        <v>3047</v>
      </c>
      <c r="U159" s="115" t="s">
        <v>2531</v>
      </c>
      <c r="V159" s="152">
        <v>11.116090985807199</v>
      </c>
      <c r="W159" s="152">
        <v>1.1987159851945399</v>
      </c>
      <c r="X159" s="153">
        <v>2.7982122871506099E-5</v>
      </c>
      <c r="Y159" s="152">
        <v>2.19033638068672E-4</v>
      </c>
      <c r="Z159" s="152">
        <v>3330</v>
      </c>
      <c r="AA159" s="110" t="s">
        <v>14892</v>
      </c>
      <c r="AB159" s="154">
        <v>254</v>
      </c>
      <c r="AC159" s="154">
        <v>372</v>
      </c>
      <c r="AD159" s="154">
        <v>83</v>
      </c>
      <c r="AE159" s="154">
        <v>9</v>
      </c>
      <c r="AF159" s="154">
        <v>2</v>
      </c>
      <c r="AG159" s="154">
        <v>4</v>
      </c>
      <c r="AH159" s="110" t="s">
        <v>14893</v>
      </c>
      <c r="AI159" s="111">
        <v>5.0994811977570196</v>
      </c>
      <c r="AJ159" s="111">
        <v>-5.5453399852174101</v>
      </c>
      <c r="AK159" s="112">
        <v>3.2628013298997599E-20</v>
      </c>
      <c r="AL159" s="112">
        <v>5.6077531876499498E-18</v>
      </c>
      <c r="AM159" s="111">
        <v>153</v>
      </c>
    </row>
    <row r="160" spans="1:39">
      <c r="A160" s="149" t="s">
        <v>4044</v>
      </c>
      <c r="B160" s="130">
        <v>266</v>
      </c>
      <c r="C160" s="130">
        <v>388</v>
      </c>
      <c r="D160" s="130">
        <v>321</v>
      </c>
      <c r="E160" s="130">
        <v>1412</v>
      </c>
      <c r="F160" s="130">
        <v>1087</v>
      </c>
      <c r="G160" s="130">
        <v>647</v>
      </c>
      <c r="H160" s="149" t="s">
        <v>4043</v>
      </c>
      <c r="I160" s="150">
        <v>9.1874107953098907</v>
      </c>
      <c r="J160" s="150">
        <v>1.6701364678108901</v>
      </c>
      <c r="K160" s="151">
        <v>5.9005620593228098E-9</v>
      </c>
      <c r="L160" s="151">
        <v>3.7280177637456399E-7</v>
      </c>
      <c r="M160" s="150">
        <v>415</v>
      </c>
      <c r="N160" s="115" t="s">
        <v>10205</v>
      </c>
      <c r="O160" s="117">
        <v>93</v>
      </c>
      <c r="P160" s="117">
        <v>31</v>
      </c>
      <c r="Q160" s="117">
        <v>30</v>
      </c>
      <c r="R160" s="117">
        <v>432</v>
      </c>
      <c r="S160" s="117">
        <v>362</v>
      </c>
      <c r="T160" s="117">
        <v>389</v>
      </c>
      <c r="U160" s="115" t="s">
        <v>10206</v>
      </c>
      <c r="V160" s="152">
        <v>7.1451374847151996</v>
      </c>
      <c r="W160" s="152">
        <v>3.09028887271471</v>
      </c>
      <c r="X160" s="153">
        <v>3.3553923842487898E-16</v>
      </c>
      <c r="Y160" s="153">
        <v>1.21643474113809E-14</v>
      </c>
      <c r="Z160" s="152">
        <v>719</v>
      </c>
      <c r="AA160" s="110" t="s">
        <v>6136</v>
      </c>
      <c r="AB160" s="154">
        <v>13</v>
      </c>
      <c r="AC160" s="154">
        <v>9</v>
      </c>
      <c r="AD160" s="154">
        <v>18</v>
      </c>
      <c r="AE160" s="154">
        <v>144</v>
      </c>
      <c r="AF160" s="154">
        <v>164</v>
      </c>
      <c r="AG160" s="154">
        <v>116</v>
      </c>
      <c r="AH160" s="110" t="s">
        <v>3560</v>
      </c>
      <c r="AI160" s="111">
        <v>5.44657904719665</v>
      </c>
      <c r="AJ160" s="111">
        <v>3.3872205075793498</v>
      </c>
      <c r="AK160" s="112">
        <v>4.0293608463134798E-20</v>
      </c>
      <c r="AL160" s="112">
        <v>6.8802644684843696E-18</v>
      </c>
      <c r="AM160" s="111">
        <v>154</v>
      </c>
    </row>
    <row r="161" spans="1:39">
      <c r="A161" s="149" t="s">
        <v>4046</v>
      </c>
      <c r="B161" s="130">
        <v>1796</v>
      </c>
      <c r="C161" s="130">
        <v>1844</v>
      </c>
      <c r="D161" s="130">
        <v>1612</v>
      </c>
      <c r="E161" s="130">
        <v>5803</v>
      </c>
      <c r="F161" s="130">
        <v>3479</v>
      </c>
      <c r="G161" s="130">
        <v>2121</v>
      </c>
      <c r="H161" s="149" t="s">
        <v>4045</v>
      </c>
      <c r="I161" s="150">
        <v>11.3247766237359</v>
      </c>
      <c r="J161" s="150">
        <v>1.0957736757295999</v>
      </c>
      <c r="K161" s="150">
        <v>2.1800719141564699E-4</v>
      </c>
      <c r="L161" s="150">
        <v>3.6949893722807198E-3</v>
      </c>
      <c r="M161" s="150">
        <v>1547</v>
      </c>
      <c r="N161" s="115" t="s">
        <v>10207</v>
      </c>
      <c r="O161" s="117">
        <v>4139</v>
      </c>
      <c r="P161" s="117">
        <v>2448</v>
      </c>
      <c r="Q161" s="117">
        <v>3180</v>
      </c>
      <c r="R161" s="117">
        <v>888</v>
      </c>
      <c r="S161" s="117">
        <v>975</v>
      </c>
      <c r="T161" s="117">
        <v>1642</v>
      </c>
      <c r="U161" s="115" t="s">
        <v>10208</v>
      </c>
      <c r="V161" s="152">
        <v>10.926689112066001</v>
      </c>
      <c r="W161" s="152">
        <v>-1.3521821104499101</v>
      </c>
      <c r="X161" s="153">
        <v>1.8752057147474599E-7</v>
      </c>
      <c r="Y161" s="153">
        <v>2.29364638495953E-6</v>
      </c>
      <c r="Z161" s="152">
        <v>2131</v>
      </c>
      <c r="AA161" s="110" t="s">
        <v>11936</v>
      </c>
      <c r="AB161" s="154">
        <v>1148</v>
      </c>
      <c r="AC161" s="154">
        <v>1055</v>
      </c>
      <c r="AD161" s="154">
        <v>1591</v>
      </c>
      <c r="AE161" s="154">
        <v>5608</v>
      </c>
      <c r="AF161" s="154">
        <v>4280</v>
      </c>
      <c r="AG161" s="154">
        <v>6069</v>
      </c>
      <c r="AH161" s="110" t="s">
        <v>11937</v>
      </c>
      <c r="AI161" s="111">
        <v>11.3443894793966</v>
      </c>
      <c r="AJ161" s="111">
        <v>2.0541560531000198</v>
      </c>
      <c r="AK161" s="112">
        <v>4.8315975980119401E-20</v>
      </c>
      <c r="AL161" s="112">
        <v>8.1968832540207693E-18</v>
      </c>
      <c r="AM161" s="111">
        <v>155</v>
      </c>
    </row>
    <row r="162" spans="1:39">
      <c r="A162" s="149" t="s">
        <v>4048</v>
      </c>
      <c r="B162" s="130">
        <v>532</v>
      </c>
      <c r="C162" s="130">
        <v>285</v>
      </c>
      <c r="D162" s="130">
        <v>322</v>
      </c>
      <c r="E162" s="130">
        <v>1083</v>
      </c>
      <c r="F162" s="130">
        <v>537</v>
      </c>
      <c r="G162" s="130">
        <v>844</v>
      </c>
      <c r="H162" s="149" t="s">
        <v>4047</v>
      </c>
      <c r="I162" s="150">
        <v>9.1148990154395708</v>
      </c>
      <c r="J162" s="150">
        <v>1.10499109586032</v>
      </c>
      <c r="K162" s="150">
        <v>1.6102123598367001E-4</v>
      </c>
      <c r="L162" s="150">
        <v>2.8623571576215701E-3</v>
      </c>
      <c r="M162" s="150">
        <v>1475</v>
      </c>
      <c r="N162" s="115" t="s">
        <v>3911</v>
      </c>
      <c r="O162" s="117">
        <v>312</v>
      </c>
      <c r="P162" s="117">
        <v>489</v>
      </c>
      <c r="Q162" s="117">
        <v>378</v>
      </c>
      <c r="R162" s="117">
        <v>123</v>
      </c>
      <c r="S162" s="117">
        <v>116</v>
      </c>
      <c r="T162" s="117">
        <v>87</v>
      </c>
      <c r="U162" s="115" t="s">
        <v>3910</v>
      </c>
      <c r="V162" s="152">
        <v>7.6959077517892398</v>
      </c>
      <c r="W162" s="152">
        <v>-1.7270656918263101</v>
      </c>
      <c r="X162" s="153">
        <v>3.30103436646689E-10</v>
      </c>
      <c r="Y162" s="153">
        <v>6.1372868613642004E-9</v>
      </c>
      <c r="Z162" s="152">
        <v>1402</v>
      </c>
      <c r="AA162" s="110" t="s">
        <v>3749</v>
      </c>
      <c r="AB162" s="154">
        <v>14</v>
      </c>
      <c r="AC162" s="154">
        <v>10</v>
      </c>
      <c r="AD162" s="154">
        <v>3</v>
      </c>
      <c r="AE162" s="154">
        <v>181</v>
      </c>
      <c r="AF162" s="154">
        <v>115</v>
      </c>
      <c r="AG162" s="154">
        <v>305</v>
      </c>
      <c r="AH162" s="110" t="s">
        <v>3748</v>
      </c>
      <c r="AI162" s="111">
        <v>5.3982992085964598</v>
      </c>
      <c r="AJ162" s="111">
        <v>4.4748093777717202</v>
      </c>
      <c r="AK162" s="112">
        <v>6.4344155865429905E-20</v>
      </c>
      <c r="AL162" s="112">
        <v>1.08461148887009E-17</v>
      </c>
      <c r="AM162" s="111">
        <v>156</v>
      </c>
    </row>
    <row r="163" spans="1:39">
      <c r="A163" s="149" t="s">
        <v>2579</v>
      </c>
      <c r="B163" s="130">
        <v>111</v>
      </c>
      <c r="C163" s="130">
        <v>68</v>
      </c>
      <c r="D163" s="130">
        <v>60</v>
      </c>
      <c r="E163" s="130">
        <v>452</v>
      </c>
      <c r="F163" s="130">
        <v>188</v>
      </c>
      <c r="G163" s="130">
        <v>244</v>
      </c>
      <c r="H163" s="149" t="s">
        <v>2578</v>
      </c>
      <c r="I163" s="150">
        <v>7.2458228476798903</v>
      </c>
      <c r="J163" s="150">
        <v>1.8695063618535701</v>
      </c>
      <c r="K163" s="151">
        <v>1.46418031390823E-6</v>
      </c>
      <c r="L163" s="151">
        <v>4.91559639317204E-5</v>
      </c>
      <c r="M163" s="150">
        <v>781</v>
      </c>
      <c r="N163" s="115" t="s">
        <v>10209</v>
      </c>
      <c r="O163" s="117">
        <v>1</v>
      </c>
      <c r="P163" s="117">
        <v>1</v>
      </c>
      <c r="Q163" s="117">
        <v>0</v>
      </c>
      <c r="R163" s="117">
        <v>6</v>
      </c>
      <c r="S163" s="117">
        <v>7</v>
      </c>
      <c r="T163" s="117">
        <v>4</v>
      </c>
      <c r="U163" s="115" t="s">
        <v>10210</v>
      </c>
      <c r="V163" s="152">
        <v>0.94877246302478302</v>
      </c>
      <c r="W163" s="152">
        <v>3.2441179728705301</v>
      </c>
      <c r="X163" s="152">
        <v>1.28705393201394E-3</v>
      </c>
      <c r="Y163" s="152">
        <v>6.4441697640944097E-3</v>
      </c>
      <c r="Z163" s="152">
        <v>5206</v>
      </c>
      <c r="AA163" s="110" t="s">
        <v>5140</v>
      </c>
      <c r="AB163" s="154">
        <v>2226</v>
      </c>
      <c r="AC163" s="154">
        <v>2790</v>
      </c>
      <c r="AD163" s="154">
        <v>1454</v>
      </c>
      <c r="AE163" s="154">
        <v>8555</v>
      </c>
      <c r="AF163" s="154">
        <v>8598</v>
      </c>
      <c r="AG163" s="154">
        <v>8847</v>
      </c>
      <c r="AH163" s="110" t="s">
        <v>5139</v>
      </c>
      <c r="AI163" s="111">
        <v>12.073774839495201</v>
      </c>
      <c r="AJ163" s="111">
        <v>2.0050268630238399</v>
      </c>
      <c r="AK163" s="112">
        <v>8.28634222816389E-20</v>
      </c>
      <c r="AL163" s="112">
        <v>1.3878831543426601E-17</v>
      </c>
      <c r="AM163" s="111">
        <v>157</v>
      </c>
    </row>
    <row r="164" spans="1:39">
      <c r="A164" s="149" t="s">
        <v>2581</v>
      </c>
      <c r="B164" s="130">
        <v>75</v>
      </c>
      <c r="C164" s="130">
        <v>97</v>
      </c>
      <c r="D164" s="130">
        <v>59</v>
      </c>
      <c r="E164" s="130">
        <v>575</v>
      </c>
      <c r="F164" s="130">
        <v>345</v>
      </c>
      <c r="G164" s="130">
        <v>343</v>
      </c>
      <c r="H164" s="149" t="s">
        <v>2580</v>
      </c>
      <c r="I164" s="150">
        <v>7.4881618014117599</v>
      </c>
      <c r="J164" s="150">
        <v>2.4298612367466501</v>
      </c>
      <c r="K164" s="151">
        <v>6.0880811844126598E-13</v>
      </c>
      <c r="L164" s="151">
        <v>7.2890177468173498E-11</v>
      </c>
      <c r="M164" s="150">
        <v>219</v>
      </c>
      <c r="N164" s="115" t="s">
        <v>10211</v>
      </c>
      <c r="O164" s="117">
        <v>0</v>
      </c>
      <c r="P164" s="117">
        <v>0</v>
      </c>
      <c r="Q164" s="117">
        <v>0</v>
      </c>
      <c r="R164" s="117">
        <v>2</v>
      </c>
      <c r="S164" s="117">
        <v>12</v>
      </c>
      <c r="T164" s="117">
        <v>2</v>
      </c>
      <c r="U164" s="115" t="s">
        <v>10212</v>
      </c>
      <c r="V164" s="152">
        <v>-2.6203558621730298</v>
      </c>
      <c r="W164" s="152">
        <v>4.1740903482068603</v>
      </c>
      <c r="X164" s="152">
        <v>5.9144901820235398E-4</v>
      </c>
      <c r="Y164" s="152">
        <v>3.3026371269199999E-3</v>
      </c>
      <c r="Z164" s="152">
        <v>4668</v>
      </c>
      <c r="AA164" s="110" t="s">
        <v>10734</v>
      </c>
      <c r="AB164" s="154">
        <v>147</v>
      </c>
      <c r="AC164" s="154">
        <v>148</v>
      </c>
      <c r="AD164" s="154">
        <v>194</v>
      </c>
      <c r="AE164" s="154">
        <v>722</v>
      </c>
      <c r="AF164" s="154">
        <v>647</v>
      </c>
      <c r="AG164" s="154">
        <v>657</v>
      </c>
      <c r="AH164" s="110" t="s">
        <v>10735</v>
      </c>
      <c r="AI164" s="111">
        <v>8.3775962387287404</v>
      </c>
      <c r="AJ164" s="111">
        <v>2.0362552804264502</v>
      </c>
      <c r="AK164" s="112">
        <v>8.8326784342512396E-20</v>
      </c>
      <c r="AL164" s="112">
        <v>1.4700260259941199E-17</v>
      </c>
      <c r="AM164" s="111">
        <v>158</v>
      </c>
    </row>
    <row r="165" spans="1:39">
      <c r="A165" s="149" t="s">
        <v>4050</v>
      </c>
      <c r="B165" s="130">
        <v>59</v>
      </c>
      <c r="C165" s="130">
        <v>87</v>
      </c>
      <c r="D165" s="130">
        <v>57</v>
      </c>
      <c r="E165" s="130">
        <v>158</v>
      </c>
      <c r="F165" s="130">
        <v>163</v>
      </c>
      <c r="G165" s="130">
        <v>105</v>
      </c>
      <c r="H165" s="149" t="s">
        <v>4049</v>
      </c>
      <c r="I165" s="150">
        <v>6.6179986534711404</v>
      </c>
      <c r="J165" s="150">
        <v>1.05861952136694</v>
      </c>
      <c r="K165" s="150">
        <v>4.3838470966812296E-3</v>
      </c>
      <c r="L165" s="150">
        <v>4.3238091579467501E-2</v>
      </c>
      <c r="M165" s="150">
        <v>2658</v>
      </c>
      <c r="N165" s="115" t="s">
        <v>3917</v>
      </c>
      <c r="O165" s="117">
        <v>7</v>
      </c>
      <c r="P165" s="117">
        <v>4</v>
      </c>
      <c r="Q165" s="117">
        <v>6</v>
      </c>
      <c r="R165" s="117">
        <v>0</v>
      </c>
      <c r="S165" s="117">
        <v>0</v>
      </c>
      <c r="T165" s="117">
        <v>0</v>
      </c>
      <c r="U165" s="115" t="s">
        <v>3916</v>
      </c>
      <c r="V165" s="152">
        <v>-2.6203558621730298</v>
      </c>
      <c r="W165" s="152">
        <v>-3.9825570744672301</v>
      </c>
      <c r="X165" s="152">
        <v>1.04589895766125E-4</v>
      </c>
      <c r="Y165" s="152">
        <v>7.1780943207999095E-4</v>
      </c>
      <c r="Z165" s="152">
        <v>3798</v>
      </c>
      <c r="AA165" s="110" t="s">
        <v>2783</v>
      </c>
      <c r="AB165" s="154">
        <v>16</v>
      </c>
      <c r="AC165" s="154">
        <v>20</v>
      </c>
      <c r="AD165" s="154">
        <v>24</v>
      </c>
      <c r="AE165" s="154">
        <v>169</v>
      </c>
      <c r="AF165" s="154">
        <v>179</v>
      </c>
      <c r="AG165" s="154">
        <v>137</v>
      </c>
      <c r="AH165" s="110" t="s">
        <v>2782</v>
      </c>
      <c r="AI165" s="111">
        <v>5.8331124572433302</v>
      </c>
      <c r="AJ165" s="111">
        <v>3.00199540160432</v>
      </c>
      <c r="AK165" s="112">
        <v>1.1401923163768401E-19</v>
      </c>
      <c r="AL165" s="112">
        <v>1.88569164474499E-17</v>
      </c>
      <c r="AM165" s="111">
        <v>159</v>
      </c>
    </row>
    <row r="166" spans="1:39">
      <c r="A166" s="149" t="s">
        <v>4052</v>
      </c>
      <c r="B166" s="130">
        <v>16</v>
      </c>
      <c r="C166" s="130">
        <v>18</v>
      </c>
      <c r="D166" s="130">
        <v>21</v>
      </c>
      <c r="E166" s="130">
        <v>34</v>
      </c>
      <c r="F166" s="130">
        <v>76</v>
      </c>
      <c r="G166" s="130">
        <v>43</v>
      </c>
      <c r="H166" s="149" t="s">
        <v>4051</v>
      </c>
      <c r="I166" s="150">
        <v>4.9450412776144201</v>
      </c>
      <c r="J166" s="150">
        <v>1.4878811003022001</v>
      </c>
      <c r="K166" s="150">
        <v>2.35338950676729E-3</v>
      </c>
      <c r="L166" s="150">
        <v>2.6563010274402998E-2</v>
      </c>
      <c r="M166" s="150">
        <v>2323</v>
      </c>
      <c r="N166" s="115" t="s">
        <v>9242</v>
      </c>
      <c r="O166" s="117">
        <v>7</v>
      </c>
      <c r="P166" s="117">
        <v>3</v>
      </c>
      <c r="Q166" s="117">
        <v>2</v>
      </c>
      <c r="R166" s="117">
        <v>14</v>
      </c>
      <c r="S166" s="117">
        <v>15</v>
      </c>
      <c r="T166" s="117">
        <v>16</v>
      </c>
      <c r="U166" s="115" t="s">
        <v>9243</v>
      </c>
      <c r="V166" s="152">
        <v>2.9444752027434902</v>
      </c>
      <c r="W166" s="152">
        <v>2.0539678913081199</v>
      </c>
      <c r="X166" s="152">
        <v>1.39784890818755E-4</v>
      </c>
      <c r="Y166" s="152">
        <v>9.3163716800860998E-4</v>
      </c>
      <c r="Z166" s="152">
        <v>3911</v>
      </c>
      <c r="AA166" s="110" t="s">
        <v>11860</v>
      </c>
      <c r="AB166" s="154">
        <v>339</v>
      </c>
      <c r="AC166" s="154">
        <v>292</v>
      </c>
      <c r="AD166" s="154">
        <v>458</v>
      </c>
      <c r="AE166" s="154">
        <v>2175</v>
      </c>
      <c r="AF166" s="154">
        <v>1605</v>
      </c>
      <c r="AG166" s="154">
        <v>1385</v>
      </c>
      <c r="AH166" s="110" t="s">
        <v>2945</v>
      </c>
      <c r="AI166" s="111">
        <v>9.6331156870606094</v>
      </c>
      <c r="AJ166" s="111">
        <v>2.23239518244289</v>
      </c>
      <c r="AK166" s="112">
        <v>1.4114260082680899E-19</v>
      </c>
      <c r="AL166" s="112">
        <v>2.3196786445886001E-17</v>
      </c>
      <c r="AM166" s="111">
        <v>160</v>
      </c>
    </row>
    <row r="167" spans="1:39">
      <c r="A167" s="149" t="s">
        <v>2583</v>
      </c>
      <c r="B167" s="130">
        <v>2777</v>
      </c>
      <c r="C167" s="130">
        <v>16842</v>
      </c>
      <c r="D167" s="130">
        <v>11471</v>
      </c>
      <c r="E167" s="130">
        <v>1233</v>
      </c>
      <c r="F167" s="130">
        <v>3712</v>
      </c>
      <c r="G167" s="130">
        <v>1844</v>
      </c>
      <c r="H167" s="149" t="s">
        <v>2582</v>
      </c>
      <c r="I167" s="150">
        <v>12.2634751512453</v>
      </c>
      <c r="J167" s="150">
        <v>-2.1944745124508498</v>
      </c>
      <c r="K167" s="151">
        <v>4.50829217376056E-5</v>
      </c>
      <c r="L167" s="150">
        <v>9.6103594143090996E-4</v>
      </c>
      <c r="M167" s="150">
        <v>1230</v>
      </c>
      <c r="N167" s="115" t="s">
        <v>2534</v>
      </c>
      <c r="O167" s="117">
        <v>1279</v>
      </c>
      <c r="P167" s="117">
        <v>968</v>
      </c>
      <c r="Q167" s="117">
        <v>1880</v>
      </c>
      <c r="R167" s="117">
        <v>394</v>
      </c>
      <c r="S167" s="117">
        <v>465</v>
      </c>
      <c r="T167" s="117">
        <v>393</v>
      </c>
      <c r="U167" s="115" t="s">
        <v>2533</v>
      </c>
      <c r="V167" s="152">
        <v>9.5715673189239006</v>
      </c>
      <c r="W167" s="152">
        <v>-1.6020578714181299</v>
      </c>
      <c r="X167" s="153">
        <v>1.95827915546664E-10</v>
      </c>
      <c r="Y167" s="153">
        <v>3.7505146558702104E-9</v>
      </c>
      <c r="Z167" s="152">
        <v>1361</v>
      </c>
      <c r="AA167" s="110" t="s">
        <v>3724</v>
      </c>
      <c r="AB167" s="154">
        <v>126</v>
      </c>
      <c r="AC167" s="154">
        <v>109</v>
      </c>
      <c r="AD167" s="154">
        <v>168</v>
      </c>
      <c r="AE167" s="154">
        <v>609</v>
      </c>
      <c r="AF167" s="154">
        <v>559</v>
      </c>
      <c r="AG167" s="154">
        <v>766</v>
      </c>
      <c r="AH167" s="110" t="s">
        <v>3723</v>
      </c>
      <c r="AI167" s="111">
        <v>8.2039563867861993</v>
      </c>
      <c r="AJ167" s="111">
        <v>2.24296055565654</v>
      </c>
      <c r="AK167" s="112">
        <v>1.47568556849844E-19</v>
      </c>
      <c r="AL167" s="112">
        <v>2.4102253235549702E-17</v>
      </c>
      <c r="AM167" s="111">
        <v>161</v>
      </c>
    </row>
    <row r="168" spans="1:39">
      <c r="A168" s="149" t="s">
        <v>4054</v>
      </c>
      <c r="B168" s="130">
        <v>500</v>
      </c>
      <c r="C168" s="130">
        <v>183</v>
      </c>
      <c r="D168" s="130">
        <v>756</v>
      </c>
      <c r="E168" s="130">
        <v>146</v>
      </c>
      <c r="F168" s="130">
        <v>107</v>
      </c>
      <c r="G168" s="130">
        <v>187</v>
      </c>
      <c r="H168" s="149" t="s">
        <v>4053</v>
      </c>
      <c r="I168" s="150">
        <v>8.0475555976906694</v>
      </c>
      <c r="J168" s="150">
        <v>-1.706562732928</v>
      </c>
      <c r="K168" s="151">
        <v>5.95303442490927E-5</v>
      </c>
      <c r="L168" s="150">
        <v>1.22614738901116E-3</v>
      </c>
      <c r="M168" s="150">
        <v>1273</v>
      </c>
      <c r="N168" s="115" t="s">
        <v>10213</v>
      </c>
      <c r="O168" s="117">
        <v>2196</v>
      </c>
      <c r="P168" s="117">
        <v>1747</v>
      </c>
      <c r="Q168" s="117">
        <v>3957</v>
      </c>
      <c r="R168" s="117">
        <v>922</v>
      </c>
      <c r="S168" s="117">
        <v>907</v>
      </c>
      <c r="T168" s="117">
        <v>1098</v>
      </c>
      <c r="U168" s="115" t="s">
        <v>10214</v>
      </c>
      <c r="V168" s="152">
        <v>10.6539846134221</v>
      </c>
      <c r="W168" s="152">
        <v>-1.31880192088098</v>
      </c>
      <c r="X168" s="153">
        <v>2.8838111457799601E-6</v>
      </c>
      <c r="Y168" s="153">
        <v>2.8227345597409098E-5</v>
      </c>
      <c r="Z168" s="152">
        <v>2663</v>
      </c>
      <c r="AA168" s="110" t="s">
        <v>14894</v>
      </c>
      <c r="AB168" s="154">
        <v>136</v>
      </c>
      <c r="AC168" s="154">
        <v>223</v>
      </c>
      <c r="AD168" s="154">
        <v>43</v>
      </c>
      <c r="AE168" s="154">
        <v>1</v>
      </c>
      <c r="AF168" s="154">
        <v>2</v>
      </c>
      <c r="AG168" s="154">
        <v>0</v>
      </c>
      <c r="AH168" s="110" t="s">
        <v>14895</v>
      </c>
      <c r="AI168" s="111">
        <v>3.52849047339252</v>
      </c>
      <c r="AJ168" s="111">
        <v>-7.0473370616443498</v>
      </c>
      <c r="AK168" s="112">
        <v>1.95022418980001E-19</v>
      </c>
      <c r="AL168" s="112">
        <v>3.1656231663568502E-17</v>
      </c>
      <c r="AM168" s="111">
        <v>162</v>
      </c>
    </row>
    <row r="169" spans="1:39">
      <c r="A169" s="149" t="s">
        <v>4055</v>
      </c>
      <c r="B169" s="130">
        <v>108</v>
      </c>
      <c r="C169" s="130">
        <v>122</v>
      </c>
      <c r="D169" s="130">
        <v>76</v>
      </c>
      <c r="E169" s="130">
        <v>159</v>
      </c>
      <c r="F169" s="130">
        <v>193</v>
      </c>
      <c r="G169" s="130">
        <v>267</v>
      </c>
      <c r="H169" s="149" t="s">
        <v>2584</v>
      </c>
      <c r="I169" s="150">
        <v>7.1867184875953098</v>
      </c>
      <c r="J169" s="150">
        <v>1.01980654437138</v>
      </c>
      <c r="K169" s="150">
        <v>4.2413559960906002E-3</v>
      </c>
      <c r="L169" s="150">
        <v>4.2108426436007401E-2</v>
      </c>
      <c r="M169" s="150">
        <v>2641</v>
      </c>
      <c r="N169" s="115" t="s">
        <v>9244</v>
      </c>
      <c r="O169" s="117">
        <v>0</v>
      </c>
      <c r="P169" s="117">
        <v>0</v>
      </c>
      <c r="Q169" s="117">
        <v>0</v>
      </c>
      <c r="R169" s="117">
        <v>5</v>
      </c>
      <c r="S169" s="117">
        <v>5</v>
      </c>
      <c r="T169" s="117">
        <v>0</v>
      </c>
      <c r="U169" s="115" t="s">
        <v>9245</v>
      </c>
      <c r="V169" s="152">
        <v>-2.6203558621730298</v>
      </c>
      <c r="W169" s="152">
        <v>3.5117688794407398</v>
      </c>
      <c r="X169" s="152">
        <v>6.5359037508844397E-3</v>
      </c>
      <c r="Y169" s="152">
        <v>2.55726309172251E-2</v>
      </c>
      <c r="Z169" s="152">
        <v>6662</v>
      </c>
      <c r="AA169" s="110" t="s">
        <v>12346</v>
      </c>
      <c r="AB169" s="154">
        <v>158</v>
      </c>
      <c r="AC169" s="154">
        <v>373</v>
      </c>
      <c r="AD169" s="154">
        <v>104</v>
      </c>
      <c r="AE169" s="154">
        <v>5</v>
      </c>
      <c r="AF169" s="154">
        <v>6</v>
      </c>
      <c r="AG169" s="154">
        <v>11</v>
      </c>
      <c r="AH169" s="110" t="s">
        <v>12347</v>
      </c>
      <c r="AI169" s="111">
        <v>5.2882616093077797</v>
      </c>
      <c r="AJ169" s="111">
        <v>-4.8525339667690099</v>
      </c>
      <c r="AK169" s="112">
        <v>2.1337136161512399E-19</v>
      </c>
      <c r="AL169" s="112">
        <v>3.4422167638228902E-17</v>
      </c>
      <c r="AM169" s="111">
        <v>163</v>
      </c>
    </row>
    <row r="170" spans="1:39">
      <c r="A170" s="149" t="s">
        <v>2585</v>
      </c>
      <c r="B170" s="130">
        <v>2283</v>
      </c>
      <c r="C170" s="130">
        <v>1056</v>
      </c>
      <c r="D170" s="130">
        <v>654</v>
      </c>
      <c r="E170" s="130">
        <v>2136</v>
      </c>
      <c r="F170" s="130">
        <v>2824</v>
      </c>
      <c r="G170" s="130">
        <v>3569</v>
      </c>
      <c r="H170" s="149" t="s">
        <v>2584</v>
      </c>
      <c r="I170" s="150">
        <v>10.924981697946199</v>
      </c>
      <c r="J170" s="150">
        <v>1.1144447595401801</v>
      </c>
      <c r="K170" s="150">
        <v>2.5136499672975799E-3</v>
      </c>
      <c r="L170" s="150">
        <v>2.78375795118086E-2</v>
      </c>
      <c r="M170" s="150">
        <v>2366</v>
      </c>
      <c r="N170" s="115" t="s">
        <v>3919</v>
      </c>
      <c r="O170" s="117">
        <v>6</v>
      </c>
      <c r="P170" s="117">
        <v>3</v>
      </c>
      <c r="Q170" s="117">
        <v>1</v>
      </c>
      <c r="R170" s="117">
        <v>43</v>
      </c>
      <c r="S170" s="117">
        <v>48</v>
      </c>
      <c r="T170" s="117">
        <v>61</v>
      </c>
      <c r="U170" s="115" t="s">
        <v>3918</v>
      </c>
      <c r="V170" s="152">
        <v>3.68773033228269</v>
      </c>
      <c r="W170" s="152">
        <v>4.0758542910723197</v>
      </c>
      <c r="X170" s="153">
        <v>7.2987715904298295E-17</v>
      </c>
      <c r="Y170" s="153">
        <v>2.86520753427928E-15</v>
      </c>
      <c r="Z170" s="152">
        <v>664</v>
      </c>
      <c r="AA170" s="110" t="s">
        <v>14075</v>
      </c>
      <c r="AB170" s="154">
        <v>525</v>
      </c>
      <c r="AC170" s="154">
        <v>444</v>
      </c>
      <c r="AD170" s="154">
        <v>676</v>
      </c>
      <c r="AE170" s="154">
        <v>2241</v>
      </c>
      <c r="AF170" s="154">
        <v>2201</v>
      </c>
      <c r="AG170" s="154">
        <v>1887</v>
      </c>
      <c r="AH170" s="110" t="s">
        <v>14076</v>
      </c>
      <c r="AI170" s="111">
        <v>10.0755498166157</v>
      </c>
      <c r="AJ170" s="111">
        <v>1.9283928525576399</v>
      </c>
      <c r="AK170" s="112">
        <v>2.5616993534058198E-19</v>
      </c>
      <c r="AL170" s="112">
        <v>4.1074662315341202E-17</v>
      </c>
      <c r="AM170" s="111">
        <v>164</v>
      </c>
    </row>
    <row r="171" spans="1:39">
      <c r="A171" s="149" t="s">
        <v>3791</v>
      </c>
      <c r="B171" s="130">
        <v>3122</v>
      </c>
      <c r="C171" s="130">
        <v>1503</v>
      </c>
      <c r="D171" s="130">
        <v>2539</v>
      </c>
      <c r="E171" s="130">
        <v>836</v>
      </c>
      <c r="F171" s="130">
        <v>613</v>
      </c>
      <c r="G171" s="130">
        <v>973</v>
      </c>
      <c r="H171" s="149" t="s">
        <v>3790</v>
      </c>
      <c r="I171" s="150">
        <v>10.4345717337265</v>
      </c>
      <c r="J171" s="150">
        <v>-1.56166196836553</v>
      </c>
      <c r="K171" s="151">
        <v>2.43855915953666E-8</v>
      </c>
      <c r="L171" s="151">
        <v>1.32105415626139E-6</v>
      </c>
      <c r="M171" s="150">
        <v>484</v>
      </c>
      <c r="N171" s="115" t="s">
        <v>3921</v>
      </c>
      <c r="O171" s="117">
        <v>55</v>
      </c>
      <c r="P171" s="117">
        <v>24</v>
      </c>
      <c r="Q171" s="117">
        <v>40</v>
      </c>
      <c r="R171" s="117">
        <v>122</v>
      </c>
      <c r="S171" s="117">
        <v>122</v>
      </c>
      <c r="T171" s="117">
        <v>145</v>
      </c>
      <c r="U171" s="115" t="s">
        <v>3920</v>
      </c>
      <c r="V171" s="152">
        <v>6.1628680886272296</v>
      </c>
      <c r="W171" s="152">
        <v>1.8402608011575701</v>
      </c>
      <c r="X171" s="153">
        <v>2.46150244371968E-8</v>
      </c>
      <c r="Y171" s="153">
        <v>3.52923667205705E-7</v>
      </c>
      <c r="Z171" s="152">
        <v>1818</v>
      </c>
      <c r="AA171" s="110" t="s">
        <v>4570</v>
      </c>
      <c r="AB171" s="154">
        <v>19</v>
      </c>
      <c r="AC171" s="154">
        <v>19</v>
      </c>
      <c r="AD171" s="154">
        <v>24</v>
      </c>
      <c r="AE171" s="154">
        <v>328</v>
      </c>
      <c r="AF171" s="154">
        <v>262</v>
      </c>
      <c r="AG171" s="154">
        <v>137</v>
      </c>
      <c r="AH171" s="110" t="s">
        <v>4569</v>
      </c>
      <c r="AI171" s="111">
        <v>6.1514854798362597</v>
      </c>
      <c r="AJ171" s="111">
        <v>3.5444218384486601</v>
      </c>
      <c r="AK171" s="112">
        <v>2.5949147401717098E-19</v>
      </c>
      <c r="AL171" s="112">
        <v>4.1355077580336603E-17</v>
      </c>
      <c r="AM171" s="111">
        <v>165</v>
      </c>
    </row>
    <row r="172" spans="1:39">
      <c r="A172" s="149" t="s">
        <v>2587</v>
      </c>
      <c r="B172" s="130">
        <v>75</v>
      </c>
      <c r="C172" s="130">
        <v>82</v>
      </c>
      <c r="D172" s="130">
        <v>22</v>
      </c>
      <c r="E172" s="130">
        <v>413</v>
      </c>
      <c r="F172" s="130">
        <v>287</v>
      </c>
      <c r="G172" s="130">
        <v>266</v>
      </c>
      <c r="H172" s="149" t="s">
        <v>2586</v>
      </c>
      <c r="I172" s="150">
        <v>7.1111579197280603</v>
      </c>
      <c r="J172" s="150">
        <v>2.4176826298327398</v>
      </c>
      <c r="K172" s="151">
        <v>2.48019156064293E-8</v>
      </c>
      <c r="L172" s="151">
        <v>1.34083758185686E-6</v>
      </c>
      <c r="M172" s="150">
        <v>485</v>
      </c>
      <c r="N172" s="115" t="s">
        <v>3923</v>
      </c>
      <c r="O172" s="117">
        <v>98</v>
      </c>
      <c r="P172" s="117">
        <v>131</v>
      </c>
      <c r="Q172" s="117">
        <v>106</v>
      </c>
      <c r="R172" s="117">
        <v>3</v>
      </c>
      <c r="S172" s="117">
        <v>7</v>
      </c>
      <c r="T172" s="117">
        <v>2</v>
      </c>
      <c r="U172" s="115" t="s">
        <v>3922</v>
      </c>
      <c r="V172" s="152">
        <v>4.4042641441106296</v>
      </c>
      <c r="W172" s="152">
        <v>-4.67665787811102</v>
      </c>
      <c r="X172" s="153">
        <v>9.0994453573601203E-26</v>
      </c>
      <c r="Y172" s="153">
        <v>6.8550908290447695E-24</v>
      </c>
      <c r="Z172" s="152">
        <v>346</v>
      </c>
      <c r="AA172" s="110" t="s">
        <v>6362</v>
      </c>
      <c r="AB172" s="154">
        <v>0</v>
      </c>
      <c r="AC172" s="154">
        <v>0</v>
      </c>
      <c r="AD172" s="154">
        <v>0</v>
      </c>
      <c r="AE172" s="154">
        <v>39</v>
      </c>
      <c r="AF172" s="154">
        <v>60</v>
      </c>
      <c r="AG172" s="154">
        <v>31</v>
      </c>
      <c r="AH172" s="110" t="s">
        <v>3637</v>
      </c>
      <c r="AI172" s="111">
        <v>-2.6177781177363899</v>
      </c>
      <c r="AJ172" s="111">
        <v>7.0515618517580396</v>
      </c>
      <c r="AK172" s="112">
        <v>2.9533938766906099E-19</v>
      </c>
      <c r="AL172" s="112">
        <v>4.6784605651479597E-17</v>
      </c>
      <c r="AM172" s="111">
        <v>166</v>
      </c>
    </row>
    <row r="173" spans="1:39">
      <c r="A173" s="149" t="s">
        <v>2589</v>
      </c>
      <c r="B173" s="130">
        <v>278</v>
      </c>
      <c r="C173" s="130">
        <v>261</v>
      </c>
      <c r="D173" s="130">
        <v>125</v>
      </c>
      <c r="E173" s="130">
        <v>934</v>
      </c>
      <c r="F173" s="130">
        <v>508</v>
      </c>
      <c r="G173" s="130">
        <v>654</v>
      </c>
      <c r="H173" s="149" t="s">
        <v>2588</v>
      </c>
      <c r="I173" s="150">
        <v>8.6126476688500695</v>
      </c>
      <c r="J173" s="150">
        <v>1.6428203226929601</v>
      </c>
      <c r="K173" s="151">
        <v>3.3869484280084499E-7</v>
      </c>
      <c r="L173" s="151">
        <v>1.3919402473727501E-5</v>
      </c>
      <c r="M173" s="150">
        <v>638</v>
      </c>
      <c r="N173" s="115" t="s">
        <v>10215</v>
      </c>
      <c r="O173" s="117">
        <v>802</v>
      </c>
      <c r="P173" s="117">
        <v>1181</v>
      </c>
      <c r="Q173" s="117">
        <v>1131</v>
      </c>
      <c r="R173" s="117">
        <v>4272</v>
      </c>
      <c r="S173" s="117">
        <v>3474</v>
      </c>
      <c r="T173" s="117">
        <v>5596</v>
      </c>
      <c r="U173" s="115" t="s">
        <v>10216</v>
      </c>
      <c r="V173" s="152">
        <v>11.072907670793301</v>
      </c>
      <c r="W173" s="152">
        <v>2.2190149318819299</v>
      </c>
      <c r="X173" s="153">
        <v>4.8244339995866202E-20</v>
      </c>
      <c r="Y173" s="153">
        <v>2.4044683868685398E-18</v>
      </c>
      <c r="Z173" s="152">
        <v>523</v>
      </c>
      <c r="AA173" s="110" t="s">
        <v>14896</v>
      </c>
      <c r="AB173" s="154">
        <v>34</v>
      </c>
      <c r="AC173" s="154">
        <v>24</v>
      </c>
      <c r="AD173" s="154">
        <v>18</v>
      </c>
      <c r="AE173" s="154">
        <v>350</v>
      </c>
      <c r="AF173" s="154">
        <v>303</v>
      </c>
      <c r="AG173" s="154">
        <v>161</v>
      </c>
      <c r="AH173" s="110" t="s">
        <v>14897</v>
      </c>
      <c r="AI173" s="111">
        <v>6.3745938049638804</v>
      </c>
      <c r="AJ173" s="111">
        <v>3.4226092890431499</v>
      </c>
      <c r="AK173" s="112">
        <v>3.52369176330381E-19</v>
      </c>
      <c r="AL173" s="112">
        <v>5.5484430304093998E-17</v>
      </c>
      <c r="AM173" s="111">
        <v>167</v>
      </c>
    </row>
    <row r="174" spans="1:39">
      <c r="A174" s="149" t="s">
        <v>2591</v>
      </c>
      <c r="B174" s="130">
        <v>47</v>
      </c>
      <c r="C174" s="130">
        <v>40</v>
      </c>
      <c r="D174" s="130">
        <v>33</v>
      </c>
      <c r="E174" s="130">
        <v>148</v>
      </c>
      <c r="F174" s="130">
        <v>84</v>
      </c>
      <c r="G174" s="130">
        <v>105</v>
      </c>
      <c r="H174" s="149" t="s">
        <v>2590</v>
      </c>
      <c r="I174" s="150">
        <v>6.0601664760657696</v>
      </c>
      <c r="J174" s="150">
        <v>1.4759256327414501</v>
      </c>
      <c r="K174" s="150">
        <v>1.2260605534758799E-4</v>
      </c>
      <c r="L174" s="150">
        <v>2.2591221161024199E-3</v>
      </c>
      <c r="M174" s="150">
        <v>1423</v>
      </c>
      <c r="N174" s="115" t="s">
        <v>10217</v>
      </c>
      <c r="O174" s="117">
        <v>1835</v>
      </c>
      <c r="P174" s="117">
        <v>4091</v>
      </c>
      <c r="Q174" s="117">
        <v>4213</v>
      </c>
      <c r="R174" s="117">
        <v>8766</v>
      </c>
      <c r="S174" s="117">
        <v>8458</v>
      </c>
      <c r="T174" s="117">
        <v>7826</v>
      </c>
      <c r="U174" s="115" t="s">
        <v>10216</v>
      </c>
      <c r="V174" s="152">
        <v>12.383636403978601</v>
      </c>
      <c r="W174" s="152">
        <v>1.42139445136544</v>
      </c>
      <c r="X174" s="153">
        <v>7.4069603175248603E-7</v>
      </c>
      <c r="Y174" s="153">
        <v>8.1705386219467992E-6</v>
      </c>
      <c r="Z174" s="152">
        <v>2363</v>
      </c>
      <c r="AA174" s="110" t="s">
        <v>13035</v>
      </c>
      <c r="AB174" s="154">
        <v>104</v>
      </c>
      <c r="AC174" s="154">
        <v>167</v>
      </c>
      <c r="AD174" s="154">
        <v>37</v>
      </c>
      <c r="AE174" s="154">
        <v>0</v>
      </c>
      <c r="AF174" s="154">
        <v>1</v>
      </c>
      <c r="AG174" s="154">
        <v>1</v>
      </c>
      <c r="AH174" s="110" t="s">
        <v>13036</v>
      </c>
      <c r="AI174" s="111">
        <v>3.0325150089068602</v>
      </c>
      <c r="AJ174" s="111">
        <v>-7.27307145882041</v>
      </c>
      <c r="AK174" s="112">
        <v>3.8907902513696999E-19</v>
      </c>
      <c r="AL174" s="112">
        <v>6.0852839975131098E-17</v>
      </c>
      <c r="AM174" s="111">
        <v>168</v>
      </c>
    </row>
    <row r="175" spans="1:39">
      <c r="A175" s="149" t="s">
        <v>4057</v>
      </c>
      <c r="B175" s="130">
        <v>18</v>
      </c>
      <c r="C175" s="130">
        <v>27</v>
      </c>
      <c r="D175" s="130">
        <v>16</v>
      </c>
      <c r="E175" s="130">
        <v>4</v>
      </c>
      <c r="F175" s="130">
        <v>7</v>
      </c>
      <c r="G175" s="130">
        <v>3</v>
      </c>
      <c r="H175" s="149" t="s">
        <v>4056</v>
      </c>
      <c r="I175" s="150">
        <v>3.2933430272633801</v>
      </c>
      <c r="J175" s="150">
        <v>-2.1220841198546498</v>
      </c>
      <c r="K175" s="150">
        <v>4.5512719722530103E-4</v>
      </c>
      <c r="L175" s="150">
        <v>6.8269079583795104E-3</v>
      </c>
      <c r="M175" s="150">
        <v>1748</v>
      </c>
      <c r="N175" s="115" t="s">
        <v>10218</v>
      </c>
      <c r="O175" s="117">
        <v>3230</v>
      </c>
      <c r="P175" s="117">
        <v>9362</v>
      </c>
      <c r="Q175" s="117">
        <v>12303</v>
      </c>
      <c r="R175" s="117">
        <v>19194</v>
      </c>
      <c r="S175" s="117">
        <v>14310</v>
      </c>
      <c r="T175" s="117">
        <v>17085</v>
      </c>
      <c r="U175" s="115" t="s">
        <v>10219</v>
      </c>
      <c r="V175" s="152">
        <v>13.5422923207267</v>
      </c>
      <c r="W175" s="152">
        <v>1.13326777700074</v>
      </c>
      <c r="X175" s="152">
        <v>1.94607597523919E-3</v>
      </c>
      <c r="Y175" s="152">
        <v>9.1845765653783898E-3</v>
      </c>
      <c r="Z175" s="152">
        <v>5523</v>
      </c>
      <c r="AA175" s="110" t="s">
        <v>14111</v>
      </c>
      <c r="AB175" s="154">
        <v>25</v>
      </c>
      <c r="AC175" s="154">
        <v>9</v>
      </c>
      <c r="AD175" s="154">
        <v>38</v>
      </c>
      <c r="AE175" s="154">
        <v>665</v>
      </c>
      <c r="AF175" s="154">
        <v>284</v>
      </c>
      <c r="AG175" s="154">
        <v>339</v>
      </c>
      <c r="AH175" s="110" t="s">
        <v>14112</v>
      </c>
      <c r="AI175" s="111">
        <v>6.6784152543960396</v>
      </c>
      <c r="AJ175" s="111">
        <v>4.1402571434399</v>
      </c>
      <c r="AK175" s="112">
        <v>3.91091038781455E-19</v>
      </c>
      <c r="AL175" s="112">
        <v>6.0852839975131098E-17</v>
      </c>
      <c r="AM175" s="111">
        <v>169</v>
      </c>
    </row>
    <row r="176" spans="1:39">
      <c r="A176" s="149" t="s">
        <v>2593</v>
      </c>
      <c r="B176" s="130">
        <v>7424</v>
      </c>
      <c r="C176" s="130">
        <v>7315</v>
      </c>
      <c r="D176" s="130">
        <v>7778</v>
      </c>
      <c r="E176" s="130">
        <v>3403</v>
      </c>
      <c r="F176" s="130">
        <v>4113</v>
      </c>
      <c r="G176" s="130">
        <v>3652</v>
      </c>
      <c r="H176" s="149" t="s">
        <v>2592</v>
      </c>
      <c r="I176" s="150">
        <v>12.371481747474</v>
      </c>
      <c r="J176" s="150">
        <v>-1.0102279786353701</v>
      </c>
      <c r="K176" s="151">
        <v>6.5448529207945204E-6</v>
      </c>
      <c r="L176" s="150">
        <v>1.8392930716316401E-4</v>
      </c>
      <c r="M176" s="150">
        <v>933</v>
      </c>
      <c r="N176" s="115" t="s">
        <v>10220</v>
      </c>
      <c r="O176" s="117">
        <v>65</v>
      </c>
      <c r="P176" s="117">
        <v>476</v>
      </c>
      <c r="Q176" s="117">
        <v>318</v>
      </c>
      <c r="R176" s="117">
        <v>1664</v>
      </c>
      <c r="S176" s="117">
        <v>1081</v>
      </c>
      <c r="T176" s="117">
        <v>1857</v>
      </c>
      <c r="U176" s="115" t="s">
        <v>10221</v>
      </c>
      <c r="V176" s="152">
        <v>9.3812978444998603</v>
      </c>
      <c r="W176" s="152">
        <v>2.5345202429415701</v>
      </c>
      <c r="X176" s="153">
        <v>2.3594221868461701E-7</v>
      </c>
      <c r="Y176" s="153">
        <v>2.83022083397756E-6</v>
      </c>
      <c r="Z176" s="152">
        <v>2173</v>
      </c>
      <c r="AA176" s="110" t="s">
        <v>9706</v>
      </c>
      <c r="AB176" s="154">
        <v>138</v>
      </c>
      <c r="AC176" s="154">
        <v>248</v>
      </c>
      <c r="AD176" s="154">
        <v>41</v>
      </c>
      <c r="AE176" s="154">
        <v>0</v>
      </c>
      <c r="AF176" s="154">
        <v>2</v>
      </c>
      <c r="AG176" s="154">
        <v>0</v>
      </c>
      <c r="AH176" s="110" t="s">
        <v>9707</v>
      </c>
      <c r="AI176" s="111">
        <v>3.2740753877466</v>
      </c>
      <c r="AJ176" s="111">
        <v>-7.7275336226068099</v>
      </c>
      <c r="AK176" s="112">
        <v>4.35193763372693E-19</v>
      </c>
      <c r="AL176" s="112">
        <v>6.7316795303813803E-17</v>
      </c>
      <c r="AM176" s="111">
        <v>170</v>
      </c>
    </row>
    <row r="177" spans="1:39">
      <c r="A177" s="149" t="s">
        <v>4059</v>
      </c>
      <c r="B177" s="130">
        <v>497</v>
      </c>
      <c r="C177" s="130">
        <v>310</v>
      </c>
      <c r="D177" s="130">
        <v>605</v>
      </c>
      <c r="E177" s="130">
        <v>283</v>
      </c>
      <c r="F177" s="130">
        <v>175</v>
      </c>
      <c r="G177" s="130">
        <v>221</v>
      </c>
      <c r="H177" s="149" t="s">
        <v>4058</v>
      </c>
      <c r="I177" s="150">
        <v>8.3440266178493303</v>
      </c>
      <c r="J177" s="150">
        <v>-1.0651600978123901</v>
      </c>
      <c r="K177" s="150">
        <v>4.3579731059585798E-4</v>
      </c>
      <c r="L177" s="150">
        <v>6.6049742681059996E-3</v>
      </c>
      <c r="M177" s="150">
        <v>1730</v>
      </c>
      <c r="N177" s="115" t="s">
        <v>10222</v>
      </c>
      <c r="O177" s="117">
        <v>0</v>
      </c>
      <c r="P177" s="117">
        <v>0</v>
      </c>
      <c r="Q177" s="117">
        <v>0</v>
      </c>
      <c r="R177" s="117">
        <v>51</v>
      </c>
      <c r="S177" s="117">
        <v>31</v>
      </c>
      <c r="T177" s="117">
        <v>22</v>
      </c>
      <c r="U177" s="115" t="s">
        <v>10223</v>
      </c>
      <c r="V177" s="152">
        <v>-2.6203558621730298</v>
      </c>
      <c r="W177" s="152">
        <v>6.8859823135754397</v>
      </c>
      <c r="X177" s="153">
        <v>1.55295095135466E-16</v>
      </c>
      <c r="Y177" s="153">
        <v>5.8744653808437398E-15</v>
      </c>
      <c r="Z177" s="152">
        <v>689</v>
      </c>
      <c r="AA177" s="110" t="s">
        <v>4209</v>
      </c>
      <c r="AB177" s="154">
        <v>31</v>
      </c>
      <c r="AC177" s="154">
        <v>32</v>
      </c>
      <c r="AD177" s="154">
        <v>42</v>
      </c>
      <c r="AE177" s="154">
        <v>0</v>
      </c>
      <c r="AF177" s="154">
        <v>0</v>
      </c>
      <c r="AG177" s="154">
        <v>0</v>
      </c>
      <c r="AH177" s="110" t="s">
        <v>4208</v>
      </c>
      <c r="AI177" s="111">
        <v>-2.6177781177363899</v>
      </c>
      <c r="AJ177" s="111">
        <v>-6.7586708918093503</v>
      </c>
      <c r="AK177" s="112">
        <v>8.5918746893859402E-19</v>
      </c>
      <c r="AL177" s="112">
        <v>1.3212393966789E-16</v>
      </c>
      <c r="AM177" s="111">
        <v>171</v>
      </c>
    </row>
    <row r="178" spans="1:39">
      <c r="A178" s="149" t="s">
        <v>4061</v>
      </c>
      <c r="B178" s="130">
        <v>73</v>
      </c>
      <c r="C178" s="130">
        <v>54</v>
      </c>
      <c r="D178" s="130">
        <v>61</v>
      </c>
      <c r="E178" s="130">
        <v>282</v>
      </c>
      <c r="F178" s="130">
        <v>176</v>
      </c>
      <c r="G178" s="130">
        <v>211</v>
      </c>
      <c r="H178" s="149" t="s">
        <v>4060</v>
      </c>
      <c r="I178" s="150">
        <v>6.8790455643583597</v>
      </c>
      <c r="J178" s="150">
        <v>1.8212682550502399</v>
      </c>
      <c r="K178" s="151">
        <v>7.7733829279101196E-8</v>
      </c>
      <c r="L178" s="151">
        <v>3.7466562567978502E-6</v>
      </c>
      <c r="M178" s="150">
        <v>544</v>
      </c>
      <c r="N178" s="115" t="s">
        <v>2536</v>
      </c>
      <c r="O178" s="117">
        <v>0</v>
      </c>
      <c r="P178" s="117">
        <v>1</v>
      </c>
      <c r="Q178" s="117">
        <v>1</v>
      </c>
      <c r="R178" s="117">
        <v>820</v>
      </c>
      <c r="S178" s="117">
        <v>1156</v>
      </c>
      <c r="T178" s="117">
        <v>500</v>
      </c>
      <c r="U178" s="115" t="s">
        <v>2535</v>
      </c>
      <c r="V178" s="152">
        <v>4.5676432025876403</v>
      </c>
      <c r="W178" s="152">
        <v>10.378738436392499</v>
      </c>
      <c r="X178" s="153">
        <v>1.2161687674237499E-75</v>
      </c>
      <c r="Y178" s="153">
        <v>1.44093886780306E-72</v>
      </c>
      <c r="Z178" s="152">
        <v>22</v>
      </c>
      <c r="AA178" s="110" t="s">
        <v>14586</v>
      </c>
      <c r="AB178" s="154">
        <v>677</v>
      </c>
      <c r="AC178" s="154">
        <v>952</v>
      </c>
      <c r="AD178" s="154">
        <v>637</v>
      </c>
      <c r="AE178" s="154">
        <v>180</v>
      </c>
      <c r="AF178" s="154">
        <v>205</v>
      </c>
      <c r="AG178" s="154">
        <v>202</v>
      </c>
      <c r="AH178" s="110" t="s">
        <v>3637</v>
      </c>
      <c r="AI178" s="111">
        <v>8.5840114501279796</v>
      </c>
      <c r="AJ178" s="111">
        <v>-1.95496898019819</v>
      </c>
      <c r="AK178" s="112">
        <v>8.6712942495583401E-19</v>
      </c>
      <c r="AL178" s="112">
        <v>1.3221528476398499E-16</v>
      </c>
      <c r="AM178" s="111">
        <v>172</v>
      </c>
    </row>
    <row r="179" spans="1:39">
      <c r="A179" s="149" t="s">
        <v>2595</v>
      </c>
      <c r="B179" s="130">
        <v>119</v>
      </c>
      <c r="C179" s="130">
        <v>90</v>
      </c>
      <c r="D179" s="130">
        <v>45</v>
      </c>
      <c r="E179" s="130">
        <v>388</v>
      </c>
      <c r="F179" s="130">
        <v>203</v>
      </c>
      <c r="G179" s="130">
        <v>304</v>
      </c>
      <c r="H179" s="149" t="s">
        <v>2594</v>
      </c>
      <c r="I179" s="150">
        <v>7.3042240275989698</v>
      </c>
      <c r="J179" s="150">
        <v>1.80605298789583</v>
      </c>
      <c r="K179" s="151">
        <v>3.4793948484151E-6</v>
      </c>
      <c r="L179" s="150">
        <v>1.06701442018063E-4</v>
      </c>
      <c r="M179" s="150">
        <v>855</v>
      </c>
      <c r="N179" s="115" t="s">
        <v>10224</v>
      </c>
      <c r="O179" s="117">
        <v>1</v>
      </c>
      <c r="P179" s="117">
        <v>1</v>
      </c>
      <c r="Q179" s="117">
        <v>0</v>
      </c>
      <c r="R179" s="117">
        <v>6</v>
      </c>
      <c r="S179" s="117">
        <v>6</v>
      </c>
      <c r="T179" s="117">
        <v>3</v>
      </c>
      <c r="U179" s="115" t="s">
        <v>2535</v>
      </c>
      <c r="V179" s="152">
        <v>0.85965916681667998</v>
      </c>
      <c r="W179" s="152">
        <v>3.0658913804543202</v>
      </c>
      <c r="X179" s="152">
        <v>3.49441070894116E-3</v>
      </c>
      <c r="Y179" s="152">
        <v>1.5090342866013901E-2</v>
      </c>
      <c r="Z179" s="152">
        <v>6036</v>
      </c>
      <c r="AA179" s="110" t="s">
        <v>6360</v>
      </c>
      <c r="AB179" s="154">
        <v>0</v>
      </c>
      <c r="AC179" s="154">
        <v>0</v>
      </c>
      <c r="AD179" s="154">
        <v>0</v>
      </c>
      <c r="AE179" s="154">
        <v>31</v>
      </c>
      <c r="AF179" s="154">
        <v>31</v>
      </c>
      <c r="AG179" s="154">
        <v>44</v>
      </c>
      <c r="AH179" s="110" t="s">
        <v>3637</v>
      </c>
      <c r="AI179" s="111">
        <v>-2.6177781177363899</v>
      </c>
      <c r="AJ179" s="111">
        <v>6.7518576069303702</v>
      </c>
      <c r="AK179" s="112">
        <v>8.6983739976306107E-19</v>
      </c>
      <c r="AL179" s="112">
        <v>1.3221528476398499E-16</v>
      </c>
      <c r="AM179" s="111">
        <v>173</v>
      </c>
    </row>
    <row r="180" spans="1:39">
      <c r="A180" s="149" t="s">
        <v>4062</v>
      </c>
      <c r="B180" s="130">
        <v>1070</v>
      </c>
      <c r="C180" s="130">
        <v>1407</v>
      </c>
      <c r="D180" s="130">
        <v>1348</v>
      </c>
      <c r="E180" s="130">
        <v>477</v>
      </c>
      <c r="F180" s="130">
        <v>612</v>
      </c>
      <c r="G180" s="130">
        <v>556</v>
      </c>
      <c r="H180" s="149" t="s">
        <v>2596</v>
      </c>
      <c r="I180" s="150">
        <v>9.7138872465085093</v>
      </c>
      <c r="J180" s="150">
        <v>-1.21810798731454</v>
      </c>
      <c r="K180" s="151">
        <v>1.6334344717651401E-7</v>
      </c>
      <c r="L180" s="151">
        <v>7.2508305070947499E-6</v>
      </c>
      <c r="M180" s="150">
        <v>590</v>
      </c>
      <c r="N180" s="115" t="s">
        <v>10225</v>
      </c>
      <c r="O180" s="117">
        <v>121</v>
      </c>
      <c r="P180" s="117">
        <v>80</v>
      </c>
      <c r="Q180" s="117">
        <v>68</v>
      </c>
      <c r="R180" s="117">
        <v>204</v>
      </c>
      <c r="S180" s="117">
        <v>181</v>
      </c>
      <c r="T180" s="117">
        <v>303</v>
      </c>
      <c r="U180" s="115" t="s">
        <v>10226</v>
      </c>
      <c r="V180" s="152">
        <v>7.1594514564590304</v>
      </c>
      <c r="W180" s="152">
        <v>1.48858949196581</v>
      </c>
      <c r="X180" s="153">
        <v>1.13271966333944E-6</v>
      </c>
      <c r="Y180" s="153">
        <v>1.1992473901139699E-5</v>
      </c>
      <c r="Z180" s="152">
        <v>2462</v>
      </c>
      <c r="AA180" s="110" t="s">
        <v>5735</v>
      </c>
      <c r="AB180" s="154">
        <v>228</v>
      </c>
      <c r="AC180" s="154">
        <v>247</v>
      </c>
      <c r="AD180" s="154">
        <v>173</v>
      </c>
      <c r="AE180" s="154">
        <v>30</v>
      </c>
      <c r="AF180" s="154">
        <v>38</v>
      </c>
      <c r="AG180" s="154">
        <v>18</v>
      </c>
      <c r="AH180" s="110" t="s">
        <v>5734</v>
      </c>
      <c r="AI180" s="111">
        <v>6.2980584849322598</v>
      </c>
      <c r="AJ180" s="111">
        <v>-2.9148624513042698</v>
      </c>
      <c r="AK180" s="112">
        <v>9.1456978702729092E-19</v>
      </c>
      <c r="AL180" s="112">
        <v>1.3821567310155E-16</v>
      </c>
      <c r="AM180" s="111">
        <v>174</v>
      </c>
    </row>
    <row r="181" spans="1:39">
      <c r="A181" s="149" t="s">
        <v>4064</v>
      </c>
      <c r="B181" s="130">
        <v>70</v>
      </c>
      <c r="C181" s="130">
        <v>52</v>
      </c>
      <c r="D181" s="130">
        <v>62</v>
      </c>
      <c r="E181" s="130">
        <v>11</v>
      </c>
      <c r="F181" s="130">
        <v>10</v>
      </c>
      <c r="G181" s="130">
        <v>7</v>
      </c>
      <c r="H181" s="149" t="s">
        <v>4063</v>
      </c>
      <c r="I181" s="150">
        <v>4.5772341327244099</v>
      </c>
      <c r="J181" s="150">
        <v>-2.7206969876929201</v>
      </c>
      <c r="K181" s="151">
        <v>4.4156818475902003E-9</v>
      </c>
      <c r="L181" s="151">
        <v>2.8906388432595599E-7</v>
      </c>
      <c r="M181" s="150">
        <v>400</v>
      </c>
      <c r="N181" s="115" t="s">
        <v>10227</v>
      </c>
      <c r="O181" s="117">
        <v>10</v>
      </c>
      <c r="P181" s="117">
        <v>7</v>
      </c>
      <c r="Q181" s="117">
        <v>3</v>
      </c>
      <c r="R181" s="117">
        <v>23</v>
      </c>
      <c r="S181" s="117">
        <v>9</v>
      </c>
      <c r="T181" s="117">
        <v>23</v>
      </c>
      <c r="U181" s="115" t="s">
        <v>10228</v>
      </c>
      <c r="V181" s="152">
        <v>3.4604927152555902</v>
      </c>
      <c r="W181" s="152">
        <v>1.6062640811353599</v>
      </c>
      <c r="X181" s="152">
        <v>4.1875557084647798E-3</v>
      </c>
      <c r="Y181" s="152">
        <v>1.7531774348995E-2</v>
      </c>
      <c r="Z181" s="152">
        <v>6226</v>
      </c>
      <c r="AA181" s="110" t="s">
        <v>13261</v>
      </c>
      <c r="AB181" s="154">
        <v>400</v>
      </c>
      <c r="AC181" s="154">
        <v>411</v>
      </c>
      <c r="AD181" s="154">
        <v>554</v>
      </c>
      <c r="AE181" s="154">
        <v>2016</v>
      </c>
      <c r="AF181" s="154">
        <v>1691</v>
      </c>
      <c r="AG181" s="154">
        <v>1501</v>
      </c>
      <c r="AH181" s="110" t="s">
        <v>13262</v>
      </c>
      <c r="AI181" s="111">
        <v>9.8004023067099801</v>
      </c>
      <c r="AJ181" s="111">
        <v>1.9186527454241</v>
      </c>
      <c r="AK181" s="112">
        <v>9.7901357273735705E-19</v>
      </c>
      <c r="AL181" s="112">
        <v>1.4710937662115201E-16</v>
      </c>
      <c r="AM181" s="111">
        <v>175</v>
      </c>
    </row>
    <row r="182" spans="1:39">
      <c r="A182" s="149" t="s">
        <v>4066</v>
      </c>
      <c r="B182" s="130">
        <v>62</v>
      </c>
      <c r="C182" s="130">
        <v>78</v>
      </c>
      <c r="D182" s="130">
        <v>64</v>
      </c>
      <c r="E182" s="130">
        <v>16</v>
      </c>
      <c r="F182" s="130">
        <v>18</v>
      </c>
      <c r="G182" s="130">
        <v>8</v>
      </c>
      <c r="H182" s="149" t="s">
        <v>4065</v>
      </c>
      <c r="I182" s="150">
        <v>4.9493202685180497</v>
      </c>
      <c r="J182" s="150">
        <v>-2.2884126561104599</v>
      </c>
      <c r="K182" s="151">
        <v>6.2660898143996197E-7</v>
      </c>
      <c r="L182" s="151">
        <v>2.3673901287256201E-5</v>
      </c>
      <c r="M182" s="150">
        <v>694</v>
      </c>
      <c r="N182" s="115" t="s">
        <v>10229</v>
      </c>
      <c r="O182" s="117">
        <v>8</v>
      </c>
      <c r="P182" s="117">
        <v>1</v>
      </c>
      <c r="Q182" s="117">
        <v>3</v>
      </c>
      <c r="R182" s="117">
        <v>95</v>
      </c>
      <c r="S182" s="117">
        <v>78</v>
      </c>
      <c r="T182" s="117">
        <v>100</v>
      </c>
      <c r="U182" s="115" t="s">
        <v>10230</v>
      </c>
      <c r="V182" s="152">
        <v>4.2459693811615402</v>
      </c>
      <c r="W182" s="152">
        <v>4.6550278788471298</v>
      </c>
      <c r="X182" s="153">
        <v>2.44794983838138E-24</v>
      </c>
      <c r="Y182" s="153">
        <v>1.6925268033752999E-22</v>
      </c>
      <c r="Z182" s="152">
        <v>377</v>
      </c>
      <c r="AA182" s="110" t="s">
        <v>4003</v>
      </c>
      <c r="AB182" s="154">
        <v>85</v>
      </c>
      <c r="AC182" s="154">
        <v>103</v>
      </c>
      <c r="AD182" s="154">
        <v>53</v>
      </c>
      <c r="AE182" s="154">
        <v>6</v>
      </c>
      <c r="AF182" s="154">
        <v>2</v>
      </c>
      <c r="AG182" s="154">
        <v>4</v>
      </c>
      <c r="AH182" s="110" t="s">
        <v>4002</v>
      </c>
      <c r="AI182" s="111">
        <v>4.1622610785037502</v>
      </c>
      <c r="AJ182" s="111">
        <v>-4.3242599056756896</v>
      </c>
      <c r="AK182" s="112">
        <v>1.0840890948265699E-18</v>
      </c>
      <c r="AL182" s="112">
        <v>1.61972766122497E-16</v>
      </c>
      <c r="AM182" s="111">
        <v>176</v>
      </c>
    </row>
    <row r="183" spans="1:39">
      <c r="A183" s="149" t="s">
        <v>4068</v>
      </c>
      <c r="B183" s="130">
        <v>580</v>
      </c>
      <c r="C183" s="130">
        <v>355</v>
      </c>
      <c r="D183" s="130">
        <v>334</v>
      </c>
      <c r="E183" s="130">
        <v>1653</v>
      </c>
      <c r="F183" s="130">
        <v>715</v>
      </c>
      <c r="G183" s="130">
        <v>1184</v>
      </c>
      <c r="H183" s="149" t="s">
        <v>4067</v>
      </c>
      <c r="I183" s="150">
        <v>9.4558042693724307</v>
      </c>
      <c r="J183" s="150">
        <v>1.47190791364471</v>
      </c>
      <c r="K183" s="151">
        <v>7.4562769473346403E-7</v>
      </c>
      <c r="L183" s="151">
        <v>2.7542283510217901E-5</v>
      </c>
      <c r="M183" s="150">
        <v>709</v>
      </c>
      <c r="N183" s="115" t="s">
        <v>2540</v>
      </c>
      <c r="O183" s="117">
        <v>895</v>
      </c>
      <c r="P183" s="117">
        <v>577</v>
      </c>
      <c r="Q183" s="117">
        <v>1031</v>
      </c>
      <c r="R183" s="117">
        <v>179</v>
      </c>
      <c r="S183" s="117">
        <v>158</v>
      </c>
      <c r="T183" s="117">
        <v>106</v>
      </c>
      <c r="U183" s="115" t="s">
        <v>2539</v>
      </c>
      <c r="V183" s="152">
        <v>8.4613921048169303</v>
      </c>
      <c r="W183" s="152">
        <v>-2.3702140871414201</v>
      </c>
      <c r="X183" s="153">
        <v>7.9241616669687005E-17</v>
      </c>
      <c r="Y183" s="153">
        <v>3.0828537016597899E-15</v>
      </c>
      <c r="Z183" s="152">
        <v>670</v>
      </c>
      <c r="AA183" s="110" t="s">
        <v>3197</v>
      </c>
      <c r="AB183" s="154">
        <v>199</v>
      </c>
      <c r="AC183" s="154">
        <v>248</v>
      </c>
      <c r="AD183" s="154">
        <v>124</v>
      </c>
      <c r="AE183" s="154">
        <v>17</v>
      </c>
      <c r="AF183" s="154">
        <v>16</v>
      </c>
      <c r="AG183" s="154">
        <v>27</v>
      </c>
      <c r="AH183" s="110" t="s">
        <v>3196</v>
      </c>
      <c r="AI183" s="111">
        <v>5.9405021698719001</v>
      </c>
      <c r="AJ183" s="111">
        <v>-3.2559959909503999</v>
      </c>
      <c r="AK183" s="112">
        <v>1.3070836261088199E-18</v>
      </c>
      <c r="AL183" s="112">
        <v>1.9418684198958999E-16</v>
      </c>
      <c r="AM183" s="111">
        <v>177</v>
      </c>
    </row>
    <row r="184" spans="1:39">
      <c r="A184" s="149" t="s">
        <v>4070</v>
      </c>
      <c r="B184" s="130">
        <v>758</v>
      </c>
      <c r="C184" s="130">
        <v>504</v>
      </c>
      <c r="D184" s="130">
        <v>387</v>
      </c>
      <c r="E184" s="130">
        <v>2637</v>
      </c>
      <c r="F184" s="130">
        <v>1677</v>
      </c>
      <c r="G184" s="130">
        <v>1993</v>
      </c>
      <c r="H184" s="149" t="s">
        <v>4069</v>
      </c>
      <c r="I184" s="150">
        <v>10.062779185630699</v>
      </c>
      <c r="J184" s="150">
        <v>1.9284477955488599</v>
      </c>
      <c r="K184" s="151">
        <v>5.60027950062416E-13</v>
      </c>
      <c r="L184" s="151">
        <v>6.7981170604798802E-11</v>
      </c>
      <c r="M184" s="150">
        <v>216</v>
      </c>
      <c r="N184" s="115" t="s">
        <v>2544</v>
      </c>
      <c r="O184" s="117">
        <v>818</v>
      </c>
      <c r="P184" s="117">
        <v>823</v>
      </c>
      <c r="Q184" s="117">
        <v>837</v>
      </c>
      <c r="R184" s="117">
        <v>262</v>
      </c>
      <c r="S184" s="117">
        <v>330</v>
      </c>
      <c r="T184" s="117">
        <v>213</v>
      </c>
      <c r="U184" s="115" t="s">
        <v>2543</v>
      </c>
      <c r="V184" s="152">
        <v>8.8818579398412396</v>
      </c>
      <c r="W184" s="152">
        <v>-1.49435852287531</v>
      </c>
      <c r="X184" s="153">
        <v>8.5421870251779604E-12</v>
      </c>
      <c r="Y184" s="153">
        <v>1.92779780950899E-10</v>
      </c>
      <c r="Z184" s="152">
        <v>1155</v>
      </c>
      <c r="AA184" s="110" t="s">
        <v>3782</v>
      </c>
      <c r="AB184" s="154">
        <v>203</v>
      </c>
      <c r="AC184" s="154">
        <v>152</v>
      </c>
      <c r="AD184" s="154">
        <v>273</v>
      </c>
      <c r="AE184" s="154">
        <v>956</v>
      </c>
      <c r="AF184" s="154">
        <v>833</v>
      </c>
      <c r="AG184" s="154">
        <v>1026</v>
      </c>
      <c r="AH184" s="110" t="s">
        <v>3781</v>
      </c>
      <c r="AI184" s="111">
        <v>8.7964398611099508</v>
      </c>
      <c r="AJ184" s="111">
        <v>2.1443141659657399</v>
      </c>
      <c r="AK184" s="112">
        <v>1.5174103130647601E-18</v>
      </c>
      <c r="AL184" s="112">
        <v>2.2416753703567899E-16</v>
      </c>
      <c r="AM184" s="111">
        <v>178</v>
      </c>
    </row>
    <row r="185" spans="1:39">
      <c r="A185" s="149" t="s">
        <v>4072</v>
      </c>
      <c r="B185" s="130">
        <v>275</v>
      </c>
      <c r="C185" s="130">
        <v>295</v>
      </c>
      <c r="D185" s="130">
        <v>260</v>
      </c>
      <c r="E185" s="130">
        <v>104</v>
      </c>
      <c r="F185" s="130">
        <v>74</v>
      </c>
      <c r="G185" s="130">
        <v>143</v>
      </c>
      <c r="H185" s="149" t="s">
        <v>4071</v>
      </c>
      <c r="I185" s="150">
        <v>7.4278410387082703</v>
      </c>
      <c r="J185" s="150">
        <v>-1.37601767288082</v>
      </c>
      <c r="K185" s="151">
        <v>3.3073115267840201E-5</v>
      </c>
      <c r="L185" s="150">
        <v>7.3676897393608299E-4</v>
      </c>
      <c r="M185" s="150">
        <v>1177</v>
      </c>
      <c r="N185" s="115" t="s">
        <v>10231</v>
      </c>
      <c r="O185" s="117">
        <v>177</v>
      </c>
      <c r="P185" s="117">
        <v>163</v>
      </c>
      <c r="Q185" s="117">
        <v>155</v>
      </c>
      <c r="R185" s="117">
        <v>71</v>
      </c>
      <c r="S185" s="117">
        <v>62</v>
      </c>
      <c r="T185" s="117">
        <v>69</v>
      </c>
      <c r="U185" s="115" t="s">
        <v>10232</v>
      </c>
      <c r="V185" s="152">
        <v>6.7211097399912001</v>
      </c>
      <c r="W185" s="152">
        <v>-1.1631625080496399</v>
      </c>
      <c r="X185" s="153">
        <v>1.07109981039639E-5</v>
      </c>
      <c r="Y185" s="153">
        <v>9.2234184531854706E-5</v>
      </c>
      <c r="Z185" s="152">
        <v>3027</v>
      </c>
      <c r="AA185" s="110" t="s">
        <v>14898</v>
      </c>
      <c r="AB185" s="154">
        <v>1318</v>
      </c>
      <c r="AC185" s="154">
        <v>1056</v>
      </c>
      <c r="AD185" s="154">
        <v>1739</v>
      </c>
      <c r="AE185" s="154">
        <v>325</v>
      </c>
      <c r="AF185" s="154">
        <v>377</v>
      </c>
      <c r="AG185" s="154">
        <v>331</v>
      </c>
      <c r="AH185" s="110" t="s">
        <v>14899</v>
      </c>
      <c r="AI185" s="111">
        <v>9.4286835870038797</v>
      </c>
      <c r="AJ185" s="111">
        <v>-2.01168692339093</v>
      </c>
      <c r="AK185" s="112">
        <v>1.59526862252244E-18</v>
      </c>
      <c r="AL185" s="112">
        <v>2.34352981552235E-16</v>
      </c>
      <c r="AM185" s="111">
        <v>179</v>
      </c>
    </row>
    <row r="186" spans="1:39">
      <c r="A186" s="149" t="s">
        <v>2598</v>
      </c>
      <c r="B186" s="130">
        <v>10</v>
      </c>
      <c r="C186" s="130">
        <v>19</v>
      </c>
      <c r="D186" s="130">
        <v>34</v>
      </c>
      <c r="E186" s="130">
        <v>1</v>
      </c>
      <c r="F186" s="130">
        <v>8</v>
      </c>
      <c r="G186" s="130">
        <v>5</v>
      </c>
      <c r="H186" s="149" t="s">
        <v>2597</v>
      </c>
      <c r="I186" s="150">
        <v>3.3295162629439101</v>
      </c>
      <c r="J186" s="150">
        <v>-2.1453287057339501</v>
      </c>
      <c r="K186" s="150">
        <v>2.8789599299559902E-3</v>
      </c>
      <c r="L186" s="150">
        <v>3.11540773270516E-2</v>
      </c>
      <c r="M186" s="150">
        <v>2423</v>
      </c>
      <c r="N186" s="115" t="s">
        <v>10233</v>
      </c>
      <c r="O186" s="117">
        <v>469</v>
      </c>
      <c r="P186" s="117">
        <v>1103</v>
      </c>
      <c r="Q186" s="117">
        <v>701</v>
      </c>
      <c r="R186" s="117">
        <v>1952</v>
      </c>
      <c r="S186" s="117">
        <v>1572</v>
      </c>
      <c r="T186" s="117">
        <v>1902</v>
      </c>
      <c r="U186" s="115" t="s">
        <v>10234</v>
      </c>
      <c r="V186" s="152">
        <v>10.1977801861216</v>
      </c>
      <c r="W186" s="152">
        <v>1.3786756599716601</v>
      </c>
      <c r="X186" s="153">
        <v>5.1390120675116205E-7</v>
      </c>
      <c r="Y186" s="153">
        <v>5.8215336180685697E-6</v>
      </c>
      <c r="Z186" s="152">
        <v>2301</v>
      </c>
      <c r="AA186" s="110" t="s">
        <v>5833</v>
      </c>
      <c r="AB186" s="154">
        <v>28</v>
      </c>
      <c r="AC186" s="154">
        <v>35</v>
      </c>
      <c r="AD186" s="154">
        <v>37</v>
      </c>
      <c r="AE186" s="154">
        <v>0</v>
      </c>
      <c r="AF186" s="154">
        <v>0</v>
      </c>
      <c r="AG186" s="154">
        <v>0</v>
      </c>
      <c r="AH186" s="110" t="s">
        <v>5832</v>
      </c>
      <c r="AI186" s="111">
        <v>-2.6177781177363899</v>
      </c>
      <c r="AJ186" s="111">
        <v>-6.6852723702513899</v>
      </c>
      <c r="AK186" s="112">
        <v>1.9303136897365599E-18</v>
      </c>
      <c r="AL186" s="112">
        <v>2.8199738214062502E-16</v>
      </c>
      <c r="AM186" s="111">
        <v>180</v>
      </c>
    </row>
    <row r="187" spans="1:39">
      <c r="A187" s="149" t="s">
        <v>2600</v>
      </c>
      <c r="B187" s="130">
        <v>55</v>
      </c>
      <c r="C187" s="130">
        <v>58</v>
      </c>
      <c r="D187" s="130">
        <v>43</v>
      </c>
      <c r="E187" s="130">
        <v>156</v>
      </c>
      <c r="F187" s="130">
        <v>164</v>
      </c>
      <c r="G187" s="130">
        <v>102</v>
      </c>
      <c r="H187" s="149" t="s">
        <v>2599</v>
      </c>
      <c r="I187" s="150">
        <v>6.4189426713808002</v>
      </c>
      <c r="J187" s="150">
        <v>1.4301064869914499</v>
      </c>
      <c r="K187" s="150">
        <v>1.17363537401188E-4</v>
      </c>
      <c r="L187" s="150">
        <v>2.18556246495677E-3</v>
      </c>
      <c r="M187" s="150">
        <v>1408</v>
      </c>
      <c r="N187" s="115" t="s">
        <v>10235</v>
      </c>
      <c r="O187" s="117">
        <v>1</v>
      </c>
      <c r="P187" s="117">
        <v>2</v>
      </c>
      <c r="Q187" s="117">
        <v>3</v>
      </c>
      <c r="R187" s="117">
        <v>10</v>
      </c>
      <c r="S187" s="117">
        <v>7</v>
      </c>
      <c r="T187" s="117">
        <v>4</v>
      </c>
      <c r="U187" s="115" t="s">
        <v>3924</v>
      </c>
      <c r="V187" s="152">
        <v>1.9183196696003399</v>
      </c>
      <c r="W187" s="152">
        <v>1.92522010413905</v>
      </c>
      <c r="X187" s="152">
        <v>1.32227785526453E-2</v>
      </c>
      <c r="Y187" s="152">
        <v>4.59859834227156E-2</v>
      </c>
      <c r="Z187" s="152">
        <v>7495</v>
      </c>
      <c r="AA187" s="110" t="s">
        <v>5906</v>
      </c>
      <c r="AB187" s="154">
        <v>363</v>
      </c>
      <c r="AC187" s="154">
        <v>395</v>
      </c>
      <c r="AD187" s="154">
        <v>339</v>
      </c>
      <c r="AE187" s="154">
        <v>89</v>
      </c>
      <c r="AF187" s="154">
        <v>69</v>
      </c>
      <c r="AG187" s="154">
        <v>91</v>
      </c>
      <c r="AH187" s="110" t="s">
        <v>5905</v>
      </c>
      <c r="AI187" s="111">
        <v>7.4441683826291696</v>
      </c>
      <c r="AJ187" s="111">
        <v>-2.1480087971121602</v>
      </c>
      <c r="AK187" s="112">
        <v>2.0945331507770502E-18</v>
      </c>
      <c r="AL187" s="112">
        <v>3.0325570909974602E-16</v>
      </c>
      <c r="AM187" s="111">
        <v>181</v>
      </c>
    </row>
    <row r="188" spans="1:39">
      <c r="A188" s="149" t="s">
        <v>4074</v>
      </c>
      <c r="B188" s="130">
        <v>99</v>
      </c>
      <c r="C188" s="130">
        <v>100</v>
      </c>
      <c r="D188" s="130">
        <v>111</v>
      </c>
      <c r="E188" s="130">
        <v>179</v>
      </c>
      <c r="F188" s="130">
        <v>250</v>
      </c>
      <c r="G188" s="130">
        <v>251</v>
      </c>
      <c r="H188" s="149" t="s">
        <v>4073</v>
      </c>
      <c r="I188" s="150">
        <v>7.2637342857162999</v>
      </c>
      <c r="J188" s="150">
        <v>1.1386912313344499</v>
      </c>
      <c r="K188" s="150">
        <v>4.76662459021699E-4</v>
      </c>
      <c r="L188" s="150">
        <v>7.1011873156528096E-3</v>
      </c>
      <c r="M188" s="150">
        <v>1760</v>
      </c>
      <c r="N188" s="115" t="s">
        <v>3927</v>
      </c>
      <c r="O188" s="117">
        <v>0</v>
      </c>
      <c r="P188" s="117">
        <v>0</v>
      </c>
      <c r="Q188" s="117">
        <v>0</v>
      </c>
      <c r="R188" s="117">
        <v>0</v>
      </c>
      <c r="S188" s="117">
        <v>9</v>
      </c>
      <c r="T188" s="117">
        <v>5</v>
      </c>
      <c r="U188" s="115" t="s">
        <v>3926</v>
      </c>
      <c r="V188" s="152">
        <v>-2.6203558621730298</v>
      </c>
      <c r="W188" s="152">
        <v>3.9725432185052898</v>
      </c>
      <c r="X188" s="152">
        <v>2.1629672423641201E-3</v>
      </c>
      <c r="Y188" s="152">
        <v>1.0051685530301901E-2</v>
      </c>
      <c r="Z188" s="152">
        <v>5609</v>
      </c>
      <c r="AA188" s="110" t="s">
        <v>4017</v>
      </c>
      <c r="AB188" s="154">
        <v>70</v>
      </c>
      <c r="AC188" s="154">
        <v>72</v>
      </c>
      <c r="AD188" s="154">
        <v>94</v>
      </c>
      <c r="AE188" s="154">
        <v>428</v>
      </c>
      <c r="AF188" s="154">
        <v>336</v>
      </c>
      <c r="AG188" s="154">
        <v>387</v>
      </c>
      <c r="AH188" s="110" t="s">
        <v>4016</v>
      </c>
      <c r="AI188" s="111">
        <v>7.4442710148532703</v>
      </c>
      <c r="AJ188" s="111">
        <v>2.27162184564328</v>
      </c>
      <c r="AK188" s="112">
        <v>2.0988948530633398E-18</v>
      </c>
      <c r="AL188" s="112">
        <v>3.0325570909974602E-16</v>
      </c>
      <c r="AM188" s="111">
        <v>182</v>
      </c>
    </row>
    <row r="189" spans="1:39">
      <c r="A189" s="149" t="s">
        <v>4076</v>
      </c>
      <c r="B189" s="130">
        <v>23</v>
      </c>
      <c r="C189" s="130">
        <v>21</v>
      </c>
      <c r="D189" s="130">
        <v>42</v>
      </c>
      <c r="E189" s="130">
        <v>2</v>
      </c>
      <c r="F189" s="130">
        <v>5</v>
      </c>
      <c r="G189" s="130">
        <v>2</v>
      </c>
      <c r="H189" s="149" t="s">
        <v>4075</v>
      </c>
      <c r="I189" s="150">
        <v>3.2236300442719399</v>
      </c>
      <c r="J189" s="150">
        <v>-3.2409965905800502</v>
      </c>
      <c r="K189" s="151">
        <v>6.5846242013682798E-7</v>
      </c>
      <c r="L189" s="151">
        <v>2.4679621368901599E-5</v>
      </c>
      <c r="M189" s="150">
        <v>699</v>
      </c>
      <c r="N189" s="115" t="s">
        <v>3929</v>
      </c>
      <c r="O189" s="117">
        <v>96</v>
      </c>
      <c r="P189" s="117">
        <v>119</v>
      </c>
      <c r="Q189" s="117">
        <v>112</v>
      </c>
      <c r="R189" s="117">
        <v>32</v>
      </c>
      <c r="S189" s="117">
        <v>38</v>
      </c>
      <c r="T189" s="117">
        <v>56</v>
      </c>
      <c r="U189" s="115" t="s">
        <v>3928</v>
      </c>
      <c r="V189" s="152">
        <v>6.0811609057683498</v>
      </c>
      <c r="W189" s="152">
        <v>-1.25601073468144</v>
      </c>
      <c r="X189" s="153">
        <v>7.2551550524829395E-5</v>
      </c>
      <c r="Y189" s="152">
        <v>5.1698434007113202E-4</v>
      </c>
      <c r="Z189" s="152">
        <v>3658</v>
      </c>
      <c r="AA189" s="110" t="s">
        <v>2604</v>
      </c>
      <c r="AB189" s="154">
        <v>1430</v>
      </c>
      <c r="AC189" s="154">
        <v>1271</v>
      </c>
      <c r="AD189" s="154">
        <v>1636</v>
      </c>
      <c r="AE189" s="154">
        <v>5049</v>
      </c>
      <c r="AF189" s="154">
        <v>4345</v>
      </c>
      <c r="AG189" s="154">
        <v>4521</v>
      </c>
      <c r="AH189" s="110" t="s">
        <v>2603</v>
      </c>
      <c r="AI189" s="111">
        <v>11.3415487435984</v>
      </c>
      <c r="AJ189" s="111">
        <v>1.6685569843297501</v>
      </c>
      <c r="AK189" s="112">
        <v>2.1124301261198302E-18</v>
      </c>
      <c r="AL189" s="112">
        <v>3.0354351145599402E-16</v>
      </c>
      <c r="AM189" s="111">
        <v>183</v>
      </c>
    </row>
    <row r="190" spans="1:39">
      <c r="A190" s="149" t="s">
        <v>4077</v>
      </c>
      <c r="B190" s="130">
        <v>40</v>
      </c>
      <c r="C190" s="130">
        <v>13</v>
      </c>
      <c r="D190" s="130">
        <v>17</v>
      </c>
      <c r="E190" s="130">
        <v>1</v>
      </c>
      <c r="F190" s="130">
        <v>1</v>
      </c>
      <c r="G190" s="130">
        <v>5</v>
      </c>
      <c r="H190" s="149" t="s">
        <v>2601</v>
      </c>
      <c r="I190" s="150">
        <v>2.8843046143762301</v>
      </c>
      <c r="J190" s="150">
        <v>-3.29332205736993</v>
      </c>
      <c r="K190" s="151">
        <v>1.9950203782146001E-5</v>
      </c>
      <c r="L190" s="150">
        <v>4.8122754661257398E-4</v>
      </c>
      <c r="M190" s="150">
        <v>1087</v>
      </c>
      <c r="N190" s="115" t="s">
        <v>10236</v>
      </c>
      <c r="O190" s="117">
        <v>1282</v>
      </c>
      <c r="P190" s="117">
        <v>1014</v>
      </c>
      <c r="Q190" s="117">
        <v>940</v>
      </c>
      <c r="R190" s="117">
        <v>285</v>
      </c>
      <c r="S190" s="117">
        <v>406</v>
      </c>
      <c r="T190" s="117">
        <v>254</v>
      </c>
      <c r="U190" s="115" t="s">
        <v>10237</v>
      </c>
      <c r="V190" s="152">
        <v>9.1866997247258304</v>
      </c>
      <c r="W190" s="152">
        <v>-1.6432600901100201</v>
      </c>
      <c r="X190" s="153">
        <v>2.4487862399574299E-13</v>
      </c>
      <c r="Y190" s="153">
        <v>6.62825151928665E-12</v>
      </c>
      <c r="Z190" s="152">
        <v>963</v>
      </c>
      <c r="AA190" s="110" t="s">
        <v>11089</v>
      </c>
      <c r="AB190" s="154">
        <v>150</v>
      </c>
      <c r="AC190" s="154">
        <v>171</v>
      </c>
      <c r="AD190" s="154">
        <v>206</v>
      </c>
      <c r="AE190" s="154">
        <v>806</v>
      </c>
      <c r="AF190" s="154">
        <v>584</v>
      </c>
      <c r="AG190" s="154">
        <v>951</v>
      </c>
      <c r="AH190" s="110" t="s">
        <v>11090</v>
      </c>
      <c r="AI190" s="111">
        <v>8.5340298187158208</v>
      </c>
      <c r="AJ190" s="111">
        <v>2.1350003650948999</v>
      </c>
      <c r="AK190" s="112">
        <v>2.50934600911386E-18</v>
      </c>
      <c r="AL190" s="112">
        <v>3.5861827530249001E-16</v>
      </c>
      <c r="AM190" s="111">
        <v>184</v>
      </c>
    </row>
    <row r="191" spans="1:39">
      <c r="A191" s="149" t="s">
        <v>2602</v>
      </c>
      <c r="B191" s="130">
        <v>1050</v>
      </c>
      <c r="C191" s="130">
        <v>591</v>
      </c>
      <c r="D191" s="130">
        <v>1750</v>
      </c>
      <c r="E191" s="130">
        <v>423</v>
      </c>
      <c r="F191" s="130">
        <v>346</v>
      </c>
      <c r="G191" s="130">
        <v>477</v>
      </c>
      <c r="H191" s="149" t="s">
        <v>2601</v>
      </c>
      <c r="I191" s="150">
        <v>9.4185281501525893</v>
      </c>
      <c r="J191" s="150">
        <v>-1.44477761335372</v>
      </c>
      <c r="K191" s="151">
        <v>9.8502618225308094E-6</v>
      </c>
      <c r="L191" s="150">
        <v>2.6462486166676E-4</v>
      </c>
      <c r="M191" s="150">
        <v>976</v>
      </c>
      <c r="N191" s="115" t="s">
        <v>10238</v>
      </c>
      <c r="O191" s="117">
        <v>391</v>
      </c>
      <c r="P191" s="117">
        <v>573</v>
      </c>
      <c r="Q191" s="117">
        <v>390</v>
      </c>
      <c r="R191" s="117">
        <v>2606</v>
      </c>
      <c r="S191" s="117">
        <v>2292</v>
      </c>
      <c r="T191" s="117">
        <v>2169</v>
      </c>
      <c r="U191" s="115" t="s">
        <v>10239</v>
      </c>
      <c r="V191" s="152">
        <v>10.012803211545799</v>
      </c>
      <c r="W191" s="152">
        <v>2.5133338809607402</v>
      </c>
      <c r="X191" s="153">
        <v>4.9301971656106897E-30</v>
      </c>
      <c r="Y191" s="153">
        <v>5.4223847813843103E-28</v>
      </c>
      <c r="Z191" s="152">
        <v>237</v>
      </c>
      <c r="AA191" s="110" t="s">
        <v>10954</v>
      </c>
      <c r="AB191" s="154">
        <v>914</v>
      </c>
      <c r="AC191" s="154">
        <v>829</v>
      </c>
      <c r="AD191" s="154">
        <v>965</v>
      </c>
      <c r="AE191" s="154">
        <v>3084</v>
      </c>
      <c r="AF191" s="154">
        <v>2428</v>
      </c>
      <c r="AG191" s="154">
        <v>3162</v>
      </c>
      <c r="AH191" s="110" t="s">
        <v>10955</v>
      </c>
      <c r="AI191" s="111">
        <v>10.6593893498934</v>
      </c>
      <c r="AJ191" s="111">
        <v>1.66645321639736</v>
      </c>
      <c r="AK191" s="112">
        <v>3.4096799588572801E-18</v>
      </c>
      <c r="AL191" s="112">
        <v>4.8457261003344004E-16</v>
      </c>
      <c r="AM191" s="111">
        <v>185</v>
      </c>
    </row>
    <row r="192" spans="1:39">
      <c r="A192" s="149" t="s">
        <v>2604</v>
      </c>
      <c r="B192" s="130">
        <v>1084</v>
      </c>
      <c r="C192" s="130">
        <v>960</v>
      </c>
      <c r="D192" s="130">
        <v>739</v>
      </c>
      <c r="E192" s="130">
        <v>1833</v>
      </c>
      <c r="F192" s="130">
        <v>2427</v>
      </c>
      <c r="G192" s="130">
        <v>2503</v>
      </c>
      <c r="H192" s="149" t="s">
        <v>2603</v>
      </c>
      <c r="I192" s="150">
        <v>10.5021581123194</v>
      </c>
      <c r="J192" s="150">
        <v>1.28781130669902</v>
      </c>
      <c r="K192" s="151">
        <v>1.6166590046430301E-7</v>
      </c>
      <c r="L192" s="151">
        <v>7.1968208430076298E-6</v>
      </c>
      <c r="M192" s="150">
        <v>588</v>
      </c>
      <c r="N192" s="115" t="s">
        <v>10240</v>
      </c>
      <c r="O192" s="117">
        <v>92</v>
      </c>
      <c r="P192" s="117">
        <v>108</v>
      </c>
      <c r="Q192" s="117">
        <v>93</v>
      </c>
      <c r="R192" s="117">
        <v>248</v>
      </c>
      <c r="S192" s="117">
        <v>213</v>
      </c>
      <c r="T192" s="117">
        <v>294</v>
      </c>
      <c r="U192" s="115" t="s">
        <v>10241</v>
      </c>
      <c r="V192" s="152">
        <v>7.2941652247318602</v>
      </c>
      <c r="W192" s="152">
        <v>1.4915176201831</v>
      </c>
      <c r="X192" s="153">
        <v>9.1765163126806305E-9</v>
      </c>
      <c r="Y192" s="153">
        <v>1.39962009482933E-7</v>
      </c>
      <c r="Z192" s="152">
        <v>1709</v>
      </c>
      <c r="AA192" s="110" t="s">
        <v>14900</v>
      </c>
      <c r="AB192" s="154">
        <v>143</v>
      </c>
      <c r="AC192" s="154">
        <v>243</v>
      </c>
      <c r="AD192" s="154">
        <v>45</v>
      </c>
      <c r="AE192" s="154">
        <v>3</v>
      </c>
      <c r="AF192" s="154">
        <v>2</v>
      </c>
      <c r="AG192" s="154">
        <v>0</v>
      </c>
      <c r="AH192" s="110" t="s">
        <v>14901</v>
      </c>
      <c r="AI192" s="111">
        <v>3.95082104817299</v>
      </c>
      <c r="AJ192" s="111">
        <v>-6.4028761676468404</v>
      </c>
      <c r="AK192" s="112">
        <v>3.4275367153262801E-18</v>
      </c>
      <c r="AL192" s="112">
        <v>4.8457261003344004E-16</v>
      </c>
      <c r="AM192" s="111">
        <v>186</v>
      </c>
    </row>
    <row r="193" spans="1:39">
      <c r="A193" s="149" t="s">
        <v>4079</v>
      </c>
      <c r="B193" s="130">
        <v>4726</v>
      </c>
      <c r="C193" s="130">
        <v>4812</v>
      </c>
      <c r="D193" s="130">
        <v>5195</v>
      </c>
      <c r="E193" s="130">
        <v>2087</v>
      </c>
      <c r="F193" s="130">
        <v>1828</v>
      </c>
      <c r="G193" s="130">
        <v>1779</v>
      </c>
      <c r="H193" s="149" t="s">
        <v>4078</v>
      </c>
      <c r="I193" s="150">
        <v>11.5758437453289</v>
      </c>
      <c r="J193" s="150">
        <v>-1.3785245508375701</v>
      </c>
      <c r="K193" s="151">
        <v>1.8460916303340901E-10</v>
      </c>
      <c r="L193" s="151">
        <v>1.60279875984636E-8</v>
      </c>
      <c r="M193" s="150">
        <v>302</v>
      </c>
      <c r="N193" s="115" t="s">
        <v>3933</v>
      </c>
      <c r="O193" s="117">
        <v>1</v>
      </c>
      <c r="P193" s="117">
        <v>6</v>
      </c>
      <c r="Q193" s="117">
        <v>8</v>
      </c>
      <c r="R193" s="117">
        <v>0</v>
      </c>
      <c r="S193" s="117">
        <v>1</v>
      </c>
      <c r="T193" s="117">
        <v>0</v>
      </c>
      <c r="U193" s="115" t="s">
        <v>3932</v>
      </c>
      <c r="V193" s="152">
        <v>0.37958695433978801</v>
      </c>
      <c r="W193" s="152">
        <v>-3.8088989857437401</v>
      </c>
      <c r="X193" s="152">
        <v>3.29454025898019E-3</v>
      </c>
      <c r="Y193" s="152">
        <v>1.43484521955852E-2</v>
      </c>
      <c r="Z193" s="152">
        <v>5985</v>
      </c>
      <c r="AA193" s="110" t="s">
        <v>10095</v>
      </c>
      <c r="AB193" s="154">
        <v>1275</v>
      </c>
      <c r="AC193" s="154">
        <v>1210</v>
      </c>
      <c r="AD193" s="154">
        <v>1493</v>
      </c>
      <c r="AE193" s="154">
        <v>5378</v>
      </c>
      <c r="AF193" s="154">
        <v>4672</v>
      </c>
      <c r="AG193" s="154">
        <v>3763</v>
      </c>
      <c r="AH193" s="110" t="s">
        <v>10096</v>
      </c>
      <c r="AI193" s="111">
        <v>11.2748442356126</v>
      </c>
      <c r="AJ193" s="111">
        <v>1.78524679593859</v>
      </c>
      <c r="AK193" s="112">
        <v>3.5710571381654404E-18</v>
      </c>
      <c r="AL193" s="112">
        <v>5.0216320056255897E-16</v>
      </c>
      <c r="AM193" s="111">
        <v>187</v>
      </c>
    </row>
    <row r="194" spans="1:39">
      <c r="A194" s="149" t="s">
        <v>2606</v>
      </c>
      <c r="B194" s="130">
        <v>162</v>
      </c>
      <c r="C194" s="130">
        <v>78</v>
      </c>
      <c r="D194" s="130">
        <v>115</v>
      </c>
      <c r="E194" s="130">
        <v>420</v>
      </c>
      <c r="F194" s="130">
        <v>191</v>
      </c>
      <c r="G194" s="130">
        <v>273</v>
      </c>
      <c r="H194" s="149" t="s">
        <v>2605</v>
      </c>
      <c r="I194" s="150">
        <v>7.5322672404766298</v>
      </c>
      <c r="J194" s="150">
        <v>1.30467245167685</v>
      </c>
      <c r="K194" s="150">
        <v>3.5978348501118298E-4</v>
      </c>
      <c r="L194" s="150">
        <v>5.6420591967662704E-3</v>
      </c>
      <c r="M194" s="150">
        <v>1672</v>
      </c>
      <c r="N194" s="115" t="s">
        <v>10242</v>
      </c>
      <c r="O194" s="117">
        <v>16</v>
      </c>
      <c r="P194" s="117">
        <v>22</v>
      </c>
      <c r="Q194" s="117">
        <v>16</v>
      </c>
      <c r="R194" s="117">
        <v>85</v>
      </c>
      <c r="S194" s="117">
        <v>41</v>
      </c>
      <c r="T194" s="117">
        <v>103</v>
      </c>
      <c r="U194" s="115" t="s">
        <v>10243</v>
      </c>
      <c r="V194" s="152">
        <v>5.2136645152939396</v>
      </c>
      <c r="W194" s="152">
        <v>2.21104932553658</v>
      </c>
      <c r="X194" s="153">
        <v>1.2555075808844401E-7</v>
      </c>
      <c r="Y194" s="153">
        <v>1.5763998363840899E-6</v>
      </c>
      <c r="Z194" s="152">
        <v>2076</v>
      </c>
      <c r="AA194" s="110" t="s">
        <v>14902</v>
      </c>
      <c r="AB194" s="154">
        <v>104</v>
      </c>
      <c r="AC194" s="154">
        <v>192</v>
      </c>
      <c r="AD194" s="154">
        <v>44</v>
      </c>
      <c r="AE194" s="154">
        <v>1</v>
      </c>
      <c r="AF194" s="154">
        <v>3</v>
      </c>
      <c r="AG194" s="154">
        <v>1</v>
      </c>
      <c r="AH194" s="110" t="s">
        <v>14903</v>
      </c>
      <c r="AI194" s="111">
        <v>3.7719825429649299</v>
      </c>
      <c r="AJ194" s="111">
        <v>-6.0793993818286696</v>
      </c>
      <c r="AK194" s="112">
        <v>3.8849338460193198E-18</v>
      </c>
      <c r="AL194" s="112">
        <v>5.4339478944108501E-16</v>
      </c>
      <c r="AM194" s="111">
        <v>188</v>
      </c>
    </row>
    <row r="195" spans="1:39">
      <c r="A195" s="149" t="s">
        <v>4081</v>
      </c>
      <c r="B195" s="130">
        <v>0</v>
      </c>
      <c r="C195" s="130">
        <v>0</v>
      </c>
      <c r="D195" s="130">
        <v>0</v>
      </c>
      <c r="E195" s="130">
        <v>4</v>
      </c>
      <c r="F195" s="130">
        <v>12</v>
      </c>
      <c r="G195" s="130">
        <v>1</v>
      </c>
      <c r="H195" s="149" t="s">
        <v>4080</v>
      </c>
      <c r="I195" s="150">
        <v>-2.6464752839337198</v>
      </c>
      <c r="J195" s="150">
        <v>4.1486323164892402</v>
      </c>
      <c r="K195" s="150">
        <v>1.33769846218539E-3</v>
      </c>
      <c r="L195" s="150">
        <v>1.6726015106581199E-2</v>
      </c>
      <c r="M195" s="150">
        <v>2097</v>
      </c>
      <c r="N195" s="115" t="s">
        <v>10244</v>
      </c>
      <c r="O195" s="117">
        <v>60</v>
      </c>
      <c r="P195" s="117">
        <v>58</v>
      </c>
      <c r="Q195" s="117">
        <v>24</v>
      </c>
      <c r="R195" s="117">
        <v>158</v>
      </c>
      <c r="S195" s="117">
        <v>176</v>
      </c>
      <c r="T195" s="117">
        <v>130</v>
      </c>
      <c r="U195" s="115" t="s">
        <v>10245</v>
      </c>
      <c r="V195" s="152">
        <v>6.4149646141435603</v>
      </c>
      <c r="W195" s="152">
        <v>1.8501923481606699</v>
      </c>
      <c r="X195" s="153">
        <v>8.5117095462731605E-8</v>
      </c>
      <c r="Y195" s="153">
        <v>1.1043614785124799E-6</v>
      </c>
      <c r="Z195" s="152">
        <v>2009</v>
      </c>
      <c r="AA195" s="110" t="s">
        <v>6048</v>
      </c>
      <c r="AB195" s="154">
        <v>0</v>
      </c>
      <c r="AC195" s="154">
        <v>0</v>
      </c>
      <c r="AD195" s="154">
        <v>0</v>
      </c>
      <c r="AE195" s="154">
        <v>32</v>
      </c>
      <c r="AF195" s="154">
        <v>27</v>
      </c>
      <c r="AG195" s="154">
        <v>44</v>
      </c>
      <c r="AH195" s="110" t="s">
        <v>6047</v>
      </c>
      <c r="AI195" s="111">
        <v>-2.6177781177363899</v>
      </c>
      <c r="AJ195" s="111">
        <v>6.7106173015200499</v>
      </c>
      <c r="AK195" s="112">
        <v>4.5482820739583501E-18</v>
      </c>
      <c r="AL195" s="112">
        <v>6.3281283289316897E-16</v>
      </c>
      <c r="AM195" s="111">
        <v>189</v>
      </c>
    </row>
    <row r="196" spans="1:39">
      <c r="A196" s="149" t="s">
        <v>4083</v>
      </c>
      <c r="B196" s="130">
        <v>5</v>
      </c>
      <c r="C196" s="130">
        <v>2</v>
      </c>
      <c r="D196" s="130">
        <v>13</v>
      </c>
      <c r="E196" s="130">
        <v>52</v>
      </c>
      <c r="F196" s="130">
        <v>40</v>
      </c>
      <c r="G196" s="130">
        <v>19</v>
      </c>
      <c r="H196" s="149" t="s">
        <v>4082</v>
      </c>
      <c r="I196" s="150">
        <v>3.9656685454483398</v>
      </c>
      <c r="J196" s="150">
        <v>2.4604327508642299</v>
      </c>
      <c r="K196" s="150">
        <v>1.4813135695040101E-4</v>
      </c>
      <c r="L196" s="150">
        <v>2.6639260488611201E-3</v>
      </c>
      <c r="M196" s="150">
        <v>1458</v>
      </c>
      <c r="N196" s="115" t="s">
        <v>10246</v>
      </c>
      <c r="O196" s="117">
        <v>3</v>
      </c>
      <c r="P196" s="117">
        <v>2</v>
      </c>
      <c r="Q196" s="117">
        <v>6</v>
      </c>
      <c r="R196" s="117">
        <v>9</v>
      </c>
      <c r="S196" s="117">
        <v>9</v>
      </c>
      <c r="T196" s="117">
        <v>13</v>
      </c>
      <c r="U196" s="115" t="s">
        <v>10247</v>
      </c>
      <c r="V196" s="152">
        <v>2.6298989313336101</v>
      </c>
      <c r="W196" s="152">
        <v>1.60390755635344</v>
      </c>
      <c r="X196" s="152">
        <v>6.2166034229234699E-3</v>
      </c>
      <c r="Y196" s="152">
        <v>2.4548096473553001E-2</v>
      </c>
      <c r="Z196" s="152">
        <v>6601</v>
      </c>
      <c r="AA196" s="110" t="s">
        <v>6315</v>
      </c>
      <c r="AB196" s="154">
        <v>38</v>
      </c>
      <c r="AC196" s="154">
        <v>36</v>
      </c>
      <c r="AD196" s="154">
        <v>25</v>
      </c>
      <c r="AE196" s="154">
        <v>0</v>
      </c>
      <c r="AF196" s="154">
        <v>0</v>
      </c>
      <c r="AG196" s="154">
        <v>0</v>
      </c>
      <c r="AH196" s="110" t="s">
        <v>6314</v>
      </c>
      <c r="AI196" s="111">
        <v>-2.6177781177363899</v>
      </c>
      <c r="AJ196" s="111">
        <v>-6.66301219831431</v>
      </c>
      <c r="AK196" s="112">
        <v>4.5945047486318803E-18</v>
      </c>
      <c r="AL196" s="112">
        <v>6.3587945721065202E-16</v>
      </c>
      <c r="AM196" s="111">
        <v>190</v>
      </c>
    </row>
    <row r="197" spans="1:39">
      <c r="A197" s="149" t="s">
        <v>2608</v>
      </c>
      <c r="B197" s="130">
        <v>1472</v>
      </c>
      <c r="C197" s="130">
        <v>932</v>
      </c>
      <c r="D197" s="130">
        <v>1106</v>
      </c>
      <c r="E197" s="130">
        <v>393</v>
      </c>
      <c r="F197" s="130">
        <v>352</v>
      </c>
      <c r="G197" s="130">
        <v>671</v>
      </c>
      <c r="H197" s="149" t="s">
        <v>2607</v>
      </c>
      <c r="I197" s="150">
        <v>9.5376720684055503</v>
      </c>
      <c r="J197" s="150">
        <v>-1.3023854008065501</v>
      </c>
      <c r="K197" s="151">
        <v>3.12798025559951E-6</v>
      </c>
      <c r="L197" s="151">
        <v>9.6830746519266996E-5</v>
      </c>
      <c r="M197" s="150">
        <v>847</v>
      </c>
      <c r="N197" s="115" t="s">
        <v>3936</v>
      </c>
      <c r="O197" s="117">
        <v>179</v>
      </c>
      <c r="P197" s="117">
        <v>465</v>
      </c>
      <c r="Q197" s="117">
        <v>885</v>
      </c>
      <c r="R197" s="117">
        <v>26</v>
      </c>
      <c r="S197" s="117">
        <v>40</v>
      </c>
      <c r="T197" s="117">
        <v>9</v>
      </c>
      <c r="U197" s="115" t="s">
        <v>3934</v>
      </c>
      <c r="V197" s="152">
        <v>6.8349677368231196</v>
      </c>
      <c r="W197" s="152">
        <v>-4.2416779872000498</v>
      </c>
      <c r="X197" s="153">
        <v>3.3859622566810398E-13</v>
      </c>
      <c r="Y197" s="153">
        <v>9.0151677408220698E-12</v>
      </c>
      <c r="Z197" s="152">
        <v>979</v>
      </c>
      <c r="AA197" s="110" t="s">
        <v>14280</v>
      </c>
      <c r="AB197" s="154">
        <v>99</v>
      </c>
      <c r="AC197" s="154">
        <v>78</v>
      </c>
      <c r="AD197" s="154">
        <v>119</v>
      </c>
      <c r="AE197" s="154">
        <v>527</v>
      </c>
      <c r="AF197" s="154">
        <v>515</v>
      </c>
      <c r="AG197" s="154">
        <v>391</v>
      </c>
      <c r="AH197" s="110" t="s">
        <v>14281</v>
      </c>
      <c r="AI197" s="111">
        <v>7.7672265690976001</v>
      </c>
      <c r="AJ197" s="111">
        <v>2.2613870541967001</v>
      </c>
      <c r="AK197" s="112">
        <v>5.8563460155781202E-18</v>
      </c>
      <c r="AL197" s="112">
        <v>8.0627473730702798E-16</v>
      </c>
      <c r="AM197" s="111">
        <v>191</v>
      </c>
    </row>
    <row r="198" spans="1:39">
      <c r="A198" s="149" t="s">
        <v>4085</v>
      </c>
      <c r="B198" s="130">
        <v>779</v>
      </c>
      <c r="C198" s="130">
        <v>1123</v>
      </c>
      <c r="D198" s="130">
        <v>1382</v>
      </c>
      <c r="E198" s="130">
        <v>342</v>
      </c>
      <c r="F198" s="130">
        <v>720</v>
      </c>
      <c r="G198" s="130">
        <v>486</v>
      </c>
      <c r="H198" s="149" t="s">
        <v>4084</v>
      </c>
      <c r="I198" s="150">
        <v>9.5655115684643395</v>
      </c>
      <c r="J198" s="150">
        <v>-1.0769170275717801</v>
      </c>
      <c r="K198" s="150">
        <v>5.0906586670079897E-4</v>
      </c>
      <c r="L198" s="150">
        <v>7.4945014176838499E-3</v>
      </c>
      <c r="M198" s="150">
        <v>1781</v>
      </c>
      <c r="N198" s="115" t="s">
        <v>3935</v>
      </c>
      <c r="O198" s="117">
        <v>47</v>
      </c>
      <c r="P198" s="117">
        <v>213</v>
      </c>
      <c r="Q198" s="117">
        <v>133</v>
      </c>
      <c r="R198" s="117">
        <v>324</v>
      </c>
      <c r="S198" s="117">
        <v>472</v>
      </c>
      <c r="T198" s="117">
        <v>273</v>
      </c>
      <c r="U198" s="115" t="s">
        <v>3934</v>
      </c>
      <c r="V198" s="152">
        <v>7.7626805597026998</v>
      </c>
      <c r="W198" s="152">
        <v>1.56114174374823</v>
      </c>
      <c r="X198" s="152">
        <v>2.37955770672595E-4</v>
      </c>
      <c r="Y198" s="152">
        <v>1.4963944796988801E-3</v>
      </c>
      <c r="Z198" s="152">
        <v>4145</v>
      </c>
      <c r="AA198" s="110" t="s">
        <v>5270</v>
      </c>
      <c r="AB198" s="154">
        <v>0</v>
      </c>
      <c r="AC198" s="154">
        <v>0</v>
      </c>
      <c r="AD198" s="154">
        <v>0</v>
      </c>
      <c r="AE198" s="154">
        <v>51</v>
      </c>
      <c r="AF198" s="154">
        <v>74</v>
      </c>
      <c r="AG198" s="154">
        <v>26</v>
      </c>
      <c r="AH198" s="110" t="s">
        <v>5269</v>
      </c>
      <c r="AI198" s="111">
        <v>-2.6177781177363899</v>
      </c>
      <c r="AJ198" s="111">
        <v>7.27056711995683</v>
      </c>
      <c r="AK198" s="112">
        <v>5.9476716143372404E-18</v>
      </c>
      <c r="AL198" s="112">
        <v>8.1458319151360402E-16</v>
      </c>
      <c r="AM198" s="111">
        <v>192</v>
      </c>
    </row>
    <row r="199" spans="1:39">
      <c r="A199" s="149" t="s">
        <v>2611</v>
      </c>
      <c r="B199" s="130">
        <v>230</v>
      </c>
      <c r="C199" s="130">
        <v>670</v>
      </c>
      <c r="D199" s="130">
        <v>1081</v>
      </c>
      <c r="E199" s="130">
        <v>21</v>
      </c>
      <c r="F199" s="130">
        <v>61</v>
      </c>
      <c r="G199" s="130">
        <v>16</v>
      </c>
      <c r="H199" s="149" t="s">
        <v>2609</v>
      </c>
      <c r="I199" s="150">
        <v>7.2153748909803603</v>
      </c>
      <c r="J199" s="150">
        <v>-4.3295768671270496</v>
      </c>
      <c r="K199" s="151">
        <v>4.2996843846604799E-13</v>
      </c>
      <c r="L199" s="151">
        <v>5.3684630745617999E-11</v>
      </c>
      <c r="M199" s="150">
        <v>210</v>
      </c>
      <c r="N199" s="115" t="s">
        <v>9248</v>
      </c>
      <c r="O199" s="117">
        <v>1</v>
      </c>
      <c r="P199" s="117">
        <v>7</v>
      </c>
      <c r="Q199" s="117">
        <v>3</v>
      </c>
      <c r="R199" s="117">
        <v>0</v>
      </c>
      <c r="S199" s="117">
        <v>0</v>
      </c>
      <c r="T199" s="117">
        <v>0</v>
      </c>
      <c r="U199" s="115" t="s">
        <v>9249</v>
      </c>
      <c r="V199" s="152">
        <v>-2.6203558621730298</v>
      </c>
      <c r="W199" s="152">
        <v>-3.3646186972367498</v>
      </c>
      <c r="X199" s="152">
        <v>3.2211810928746499E-3</v>
      </c>
      <c r="Y199" s="152">
        <v>1.4073634992770799E-2</v>
      </c>
      <c r="Z199" s="152">
        <v>5966</v>
      </c>
      <c r="AA199" s="110" t="s">
        <v>13238</v>
      </c>
      <c r="AB199" s="154">
        <v>157</v>
      </c>
      <c r="AC199" s="154">
        <v>169</v>
      </c>
      <c r="AD199" s="154">
        <v>152</v>
      </c>
      <c r="AE199" s="154">
        <v>632</v>
      </c>
      <c r="AF199" s="154">
        <v>543</v>
      </c>
      <c r="AG199" s="154">
        <v>553</v>
      </c>
      <c r="AH199" s="110" t="s">
        <v>13239</v>
      </c>
      <c r="AI199" s="111">
        <v>8.2435019283720692</v>
      </c>
      <c r="AJ199" s="111">
        <v>1.8461633035157801</v>
      </c>
      <c r="AK199" s="112">
        <v>6.2604538691975096E-18</v>
      </c>
      <c r="AL199" s="112">
        <v>8.5297873028195697E-16</v>
      </c>
      <c r="AM199" s="111">
        <v>193</v>
      </c>
    </row>
    <row r="200" spans="1:39">
      <c r="A200" s="149" t="s">
        <v>2610</v>
      </c>
      <c r="B200" s="130">
        <v>12172</v>
      </c>
      <c r="C200" s="130">
        <v>31487</v>
      </c>
      <c r="D200" s="130">
        <v>15284</v>
      </c>
      <c r="E200" s="130">
        <v>2872</v>
      </c>
      <c r="F200" s="130">
        <v>13251</v>
      </c>
      <c r="G200" s="130">
        <v>5073</v>
      </c>
      <c r="H200" s="149" t="s">
        <v>2609</v>
      </c>
      <c r="I200" s="150">
        <v>13.546862346243</v>
      </c>
      <c r="J200" s="150">
        <v>-1.4622285010968099</v>
      </c>
      <c r="K200" s="150">
        <v>2.8190719742564501E-3</v>
      </c>
      <c r="L200" s="150">
        <v>3.06578461903791E-2</v>
      </c>
      <c r="M200" s="150">
        <v>2411</v>
      </c>
      <c r="N200" s="115" t="s">
        <v>3938</v>
      </c>
      <c r="O200" s="117">
        <v>18</v>
      </c>
      <c r="P200" s="117">
        <v>40</v>
      </c>
      <c r="Q200" s="117">
        <v>28</v>
      </c>
      <c r="R200" s="117">
        <v>309</v>
      </c>
      <c r="S200" s="117">
        <v>226</v>
      </c>
      <c r="T200" s="117">
        <v>405</v>
      </c>
      <c r="U200" s="115" t="s">
        <v>3937</v>
      </c>
      <c r="V200" s="152">
        <v>6.5702525077927296</v>
      </c>
      <c r="W200" s="152">
        <v>3.57016623066664</v>
      </c>
      <c r="X200" s="153">
        <v>1.23934429899866E-23</v>
      </c>
      <c r="Y200" s="153">
        <v>8.0761871244247596E-22</v>
      </c>
      <c r="Z200" s="152">
        <v>400</v>
      </c>
      <c r="AA200" s="110" t="s">
        <v>14547</v>
      </c>
      <c r="AB200" s="154">
        <v>70</v>
      </c>
      <c r="AC200" s="154">
        <v>80</v>
      </c>
      <c r="AD200" s="154">
        <v>105</v>
      </c>
      <c r="AE200" s="154">
        <v>487</v>
      </c>
      <c r="AF200" s="154">
        <v>340</v>
      </c>
      <c r="AG200" s="154">
        <v>608</v>
      </c>
      <c r="AH200" s="110" t="s">
        <v>3637</v>
      </c>
      <c r="AI200" s="111">
        <v>7.6578091439682101</v>
      </c>
      <c r="AJ200" s="111">
        <v>2.47401278567289</v>
      </c>
      <c r="AK200" s="112">
        <v>6.7697806342852599E-18</v>
      </c>
      <c r="AL200" s="112">
        <v>9.1761933793384099E-16</v>
      </c>
      <c r="AM200" s="111">
        <v>194</v>
      </c>
    </row>
    <row r="201" spans="1:39">
      <c r="A201" s="149" t="s">
        <v>4087</v>
      </c>
      <c r="B201" s="130">
        <v>36</v>
      </c>
      <c r="C201" s="130">
        <v>72</v>
      </c>
      <c r="D201" s="130">
        <v>344</v>
      </c>
      <c r="E201" s="130">
        <v>21</v>
      </c>
      <c r="F201" s="130">
        <v>20</v>
      </c>
      <c r="G201" s="130">
        <v>25</v>
      </c>
      <c r="H201" s="149" t="s">
        <v>4086</v>
      </c>
      <c r="I201" s="150">
        <v>5.85204585158636</v>
      </c>
      <c r="J201" s="150">
        <v>-2.7832296778426602</v>
      </c>
      <c r="K201" s="151">
        <v>6.6139276025625098E-5</v>
      </c>
      <c r="L201" s="150">
        <v>1.3396238325164599E-3</v>
      </c>
      <c r="M201" s="150">
        <v>1294</v>
      </c>
      <c r="N201" s="115" t="s">
        <v>10248</v>
      </c>
      <c r="O201" s="117">
        <v>0</v>
      </c>
      <c r="P201" s="117">
        <v>1</v>
      </c>
      <c r="Q201" s="117">
        <v>0</v>
      </c>
      <c r="R201" s="117">
        <v>7</v>
      </c>
      <c r="S201" s="117">
        <v>24</v>
      </c>
      <c r="T201" s="117">
        <v>2</v>
      </c>
      <c r="U201" s="115" t="s">
        <v>10249</v>
      </c>
      <c r="V201" s="152">
        <v>0.93793691474976504</v>
      </c>
      <c r="W201" s="152">
        <v>5.1761379600972504</v>
      </c>
      <c r="X201" s="153">
        <v>9.8492012132172198E-5</v>
      </c>
      <c r="Y201" s="152">
        <v>6.7881882290777402E-4</v>
      </c>
      <c r="Z201" s="152">
        <v>3782</v>
      </c>
      <c r="AA201" s="110" t="s">
        <v>14904</v>
      </c>
      <c r="AB201" s="154">
        <v>74</v>
      </c>
      <c r="AC201" s="154">
        <v>142</v>
      </c>
      <c r="AD201" s="154">
        <v>27</v>
      </c>
      <c r="AE201" s="154">
        <v>0</v>
      </c>
      <c r="AF201" s="154">
        <v>0</v>
      </c>
      <c r="AG201" s="154">
        <v>0</v>
      </c>
      <c r="AH201" s="110" t="s">
        <v>14905</v>
      </c>
      <c r="AI201" s="111">
        <v>-2.6177781177363899</v>
      </c>
      <c r="AJ201" s="111">
        <v>-7.9439323504849604</v>
      </c>
      <c r="AK201" s="112">
        <v>7.6099673656844301E-18</v>
      </c>
      <c r="AL201" s="112">
        <v>1.02621385563096E-15</v>
      </c>
      <c r="AM201" s="111">
        <v>195</v>
      </c>
    </row>
    <row r="202" spans="1:39">
      <c r="A202" s="149" t="s">
        <v>4089</v>
      </c>
      <c r="B202" s="130">
        <v>1597</v>
      </c>
      <c r="C202" s="130">
        <v>1215</v>
      </c>
      <c r="D202" s="130">
        <v>1067</v>
      </c>
      <c r="E202" s="130">
        <v>158</v>
      </c>
      <c r="F202" s="130">
        <v>183</v>
      </c>
      <c r="G202" s="130">
        <v>203</v>
      </c>
      <c r="H202" s="149" t="s">
        <v>4088</v>
      </c>
      <c r="I202" s="150">
        <v>8.9212636335688895</v>
      </c>
      <c r="J202" s="150">
        <v>-2.8277499600792702</v>
      </c>
      <c r="K202" s="151">
        <v>1.1840181712293401E-28</v>
      </c>
      <c r="L202" s="151">
        <v>5.0893371228907098E-26</v>
      </c>
      <c r="M202" s="150">
        <v>61</v>
      </c>
      <c r="N202" s="115" t="s">
        <v>3940</v>
      </c>
      <c r="O202" s="117">
        <v>40</v>
      </c>
      <c r="P202" s="117">
        <v>50</v>
      </c>
      <c r="Q202" s="117">
        <v>36</v>
      </c>
      <c r="R202" s="117">
        <v>4</v>
      </c>
      <c r="S202" s="117">
        <v>2</v>
      </c>
      <c r="T202" s="117">
        <v>1</v>
      </c>
      <c r="U202" s="115" t="s">
        <v>3939</v>
      </c>
      <c r="V202" s="152">
        <v>3.3146022017730599</v>
      </c>
      <c r="W202" s="152">
        <v>-4.0287070160666296</v>
      </c>
      <c r="X202" s="153">
        <v>2.20651125714224E-14</v>
      </c>
      <c r="Y202" s="153">
        <v>6.7190329940034503E-13</v>
      </c>
      <c r="Z202" s="152">
        <v>856</v>
      </c>
      <c r="AA202" s="110" t="s">
        <v>14906</v>
      </c>
      <c r="AB202" s="154">
        <v>45</v>
      </c>
      <c r="AC202" s="154">
        <v>57</v>
      </c>
      <c r="AD202" s="154">
        <v>23</v>
      </c>
      <c r="AE202" s="154">
        <v>0</v>
      </c>
      <c r="AF202" s="154">
        <v>0</v>
      </c>
      <c r="AG202" s="154">
        <v>0</v>
      </c>
      <c r="AH202" s="110" t="s">
        <v>14907</v>
      </c>
      <c r="AI202" s="111">
        <v>-2.6177781177363899</v>
      </c>
      <c r="AJ202" s="111">
        <v>-6.9927802482305097</v>
      </c>
      <c r="AK202" s="112">
        <v>7.8569909703193199E-18</v>
      </c>
      <c r="AL202" s="112">
        <v>1.0541195640587601E-15</v>
      </c>
      <c r="AM202" s="111">
        <v>196</v>
      </c>
    </row>
    <row r="203" spans="1:39">
      <c r="A203" s="149" t="s">
        <v>4091</v>
      </c>
      <c r="B203" s="130">
        <v>787</v>
      </c>
      <c r="C203" s="130">
        <v>626</v>
      </c>
      <c r="D203" s="130">
        <v>415</v>
      </c>
      <c r="E203" s="130">
        <v>255</v>
      </c>
      <c r="F203" s="130">
        <v>296</v>
      </c>
      <c r="G203" s="130">
        <v>332</v>
      </c>
      <c r="H203" s="149" t="s">
        <v>4090</v>
      </c>
      <c r="I203" s="150">
        <v>8.7281168276402497</v>
      </c>
      <c r="J203" s="150">
        <v>-1.04355498747675</v>
      </c>
      <c r="K203" s="150">
        <v>1.9589064356671901E-4</v>
      </c>
      <c r="L203" s="150">
        <v>3.37936683352462E-3</v>
      </c>
      <c r="M203" s="150">
        <v>1519</v>
      </c>
      <c r="N203" s="115" t="s">
        <v>10250</v>
      </c>
      <c r="O203" s="117">
        <v>2617</v>
      </c>
      <c r="P203" s="117">
        <v>1902</v>
      </c>
      <c r="Q203" s="117">
        <v>1257</v>
      </c>
      <c r="R203" s="117">
        <v>588</v>
      </c>
      <c r="S203" s="117">
        <v>950</v>
      </c>
      <c r="T203" s="117">
        <v>462</v>
      </c>
      <c r="U203" s="115" t="s">
        <v>10251</v>
      </c>
      <c r="V203" s="152">
        <v>10.1422468330163</v>
      </c>
      <c r="W203" s="152">
        <v>-1.39024797047133</v>
      </c>
      <c r="X203" s="153">
        <v>1.6139736916142099E-6</v>
      </c>
      <c r="Y203" s="153">
        <v>1.6615259970622401E-5</v>
      </c>
      <c r="Z203" s="152">
        <v>2532</v>
      </c>
      <c r="AA203" s="110" t="s">
        <v>14130</v>
      </c>
      <c r="AB203" s="154">
        <v>6828</v>
      </c>
      <c r="AC203" s="154">
        <v>7850</v>
      </c>
      <c r="AD203" s="154">
        <v>7463</v>
      </c>
      <c r="AE203" s="154">
        <v>25528</v>
      </c>
      <c r="AF203" s="154">
        <v>19331</v>
      </c>
      <c r="AG203" s="154">
        <v>22898</v>
      </c>
      <c r="AH203" s="110" t="s">
        <v>3760</v>
      </c>
      <c r="AI203" s="111">
        <v>13.657375070965999</v>
      </c>
      <c r="AJ203" s="111">
        <v>1.60441853877175</v>
      </c>
      <c r="AK203" s="112">
        <v>8.9609812649750196E-18</v>
      </c>
      <c r="AL203" s="112">
        <v>1.1961317936232699E-15</v>
      </c>
      <c r="AM203" s="111">
        <v>197</v>
      </c>
    </row>
    <row r="204" spans="1:39">
      <c r="A204" s="149" t="s">
        <v>4093</v>
      </c>
      <c r="B204" s="130">
        <v>3</v>
      </c>
      <c r="C204" s="130">
        <v>9</v>
      </c>
      <c r="D204" s="130">
        <v>94</v>
      </c>
      <c r="E204" s="130">
        <v>0</v>
      </c>
      <c r="F204" s="130">
        <v>0</v>
      </c>
      <c r="G204" s="130">
        <v>0</v>
      </c>
      <c r="H204" s="149" t="s">
        <v>4092</v>
      </c>
      <c r="I204" s="150">
        <v>-2.6464752839337198</v>
      </c>
      <c r="J204" s="150">
        <v>-6.81884110000773</v>
      </c>
      <c r="K204" s="151">
        <v>2.7837529622324599E-6</v>
      </c>
      <c r="L204" s="151">
        <v>8.7540846465255601E-5</v>
      </c>
      <c r="M204" s="150">
        <v>833</v>
      </c>
      <c r="N204" s="115" t="s">
        <v>3942</v>
      </c>
      <c r="O204" s="117">
        <v>518</v>
      </c>
      <c r="P204" s="117">
        <v>540</v>
      </c>
      <c r="Q204" s="117">
        <v>293</v>
      </c>
      <c r="R204" s="117">
        <v>1663</v>
      </c>
      <c r="S204" s="117">
        <v>1805</v>
      </c>
      <c r="T204" s="117">
        <v>1391</v>
      </c>
      <c r="U204" s="115" t="s">
        <v>3941</v>
      </c>
      <c r="V204" s="152">
        <v>9.7364853665542999</v>
      </c>
      <c r="W204" s="152">
        <v>1.9839709655534501</v>
      </c>
      <c r="X204" s="153">
        <v>6.7017115354269795E-17</v>
      </c>
      <c r="Y204" s="153">
        <v>2.63995156745821E-15</v>
      </c>
      <c r="Z204" s="152">
        <v>661</v>
      </c>
      <c r="AA204" s="110" t="s">
        <v>11576</v>
      </c>
      <c r="AB204" s="154">
        <v>201</v>
      </c>
      <c r="AC204" s="154">
        <v>189</v>
      </c>
      <c r="AD204" s="154">
        <v>190</v>
      </c>
      <c r="AE204" s="154">
        <v>34</v>
      </c>
      <c r="AF204" s="154">
        <v>30</v>
      </c>
      <c r="AG204" s="154">
        <v>14</v>
      </c>
      <c r="AH204" s="110" t="s">
        <v>4775</v>
      </c>
      <c r="AI204" s="111">
        <v>6.1519304749207198</v>
      </c>
      <c r="AJ204" s="111">
        <v>-2.8976520422781902</v>
      </c>
      <c r="AK204" s="112">
        <v>9.0878821266086997E-18</v>
      </c>
      <c r="AL204" s="112">
        <v>1.20694418384496E-15</v>
      </c>
      <c r="AM204" s="111">
        <v>198</v>
      </c>
    </row>
    <row r="205" spans="1:39">
      <c r="A205" s="149" t="s">
        <v>4094</v>
      </c>
      <c r="B205" s="130">
        <v>52</v>
      </c>
      <c r="C205" s="130">
        <v>46</v>
      </c>
      <c r="D205" s="130">
        <v>65</v>
      </c>
      <c r="E205" s="130">
        <v>14</v>
      </c>
      <c r="F205" s="130">
        <v>12</v>
      </c>
      <c r="G205" s="130">
        <v>16</v>
      </c>
      <c r="H205" s="149" t="s">
        <v>3708</v>
      </c>
      <c r="I205" s="150">
        <v>4.7859101903979404</v>
      </c>
      <c r="J205" s="150">
        <v>-1.95931830154247</v>
      </c>
      <c r="K205" s="151">
        <v>9.3759044049089695E-6</v>
      </c>
      <c r="L205" s="150">
        <v>2.5422566028615601E-4</v>
      </c>
      <c r="M205" s="150">
        <v>967</v>
      </c>
      <c r="N205" s="115" t="s">
        <v>10252</v>
      </c>
      <c r="O205" s="117">
        <v>1463</v>
      </c>
      <c r="P205" s="117">
        <v>1368</v>
      </c>
      <c r="Q205" s="117">
        <v>864</v>
      </c>
      <c r="R205" s="117">
        <v>2396</v>
      </c>
      <c r="S205" s="117">
        <v>2246</v>
      </c>
      <c r="T205" s="117">
        <v>2298</v>
      </c>
      <c r="U205" s="115" t="s">
        <v>3943</v>
      </c>
      <c r="V205" s="152">
        <v>10.719227832181501</v>
      </c>
      <c r="W205" s="152">
        <v>1.04556478592762</v>
      </c>
      <c r="X205" s="153">
        <v>1.03169541456364E-6</v>
      </c>
      <c r="Y205" s="153">
        <v>1.0994346964847E-5</v>
      </c>
      <c r="Z205" s="152">
        <v>2446</v>
      </c>
      <c r="AA205" s="110" t="s">
        <v>4321</v>
      </c>
      <c r="AB205" s="154">
        <v>21</v>
      </c>
      <c r="AC205" s="154">
        <v>21</v>
      </c>
      <c r="AD205" s="154">
        <v>13</v>
      </c>
      <c r="AE205" s="154">
        <v>156</v>
      </c>
      <c r="AF205" s="154">
        <v>142</v>
      </c>
      <c r="AG205" s="154">
        <v>117</v>
      </c>
      <c r="AH205" s="110" t="s">
        <v>4320</v>
      </c>
      <c r="AI205" s="111">
        <v>5.6525418474890703</v>
      </c>
      <c r="AJ205" s="111">
        <v>2.9149965821807902</v>
      </c>
      <c r="AK205" s="112">
        <v>1.4456956165768401E-17</v>
      </c>
      <c r="AL205" s="112">
        <v>1.9103523584675702E-15</v>
      </c>
      <c r="AM205" s="111">
        <v>199</v>
      </c>
    </row>
    <row r="206" spans="1:39">
      <c r="A206" s="149" t="s">
        <v>2613</v>
      </c>
      <c r="B206" s="130">
        <v>75</v>
      </c>
      <c r="C206" s="130">
        <v>147</v>
      </c>
      <c r="D206" s="130">
        <v>189</v>
      </c>
      <c r="E206" s="130">
        <v>19</v>
      </c>
      <c r="F206" s="130">
        <v>81</v>
      </c>
      <c r="G206" s="130">
        <v>22</v>
      </c>
      <c r="H206" s="149" t="s">
        <v>2612</v>
      </c>
      <c r="I206" s="150">
        <v>6.2413522559717602</v>
      </c>
      <c r="J206" s="150">
        <v>-1.7348833147648799</v>
      </c>
      <c r="K206" s="150">
        <v>2.5992584534092799E-3</v>
      </c>
      <c r="L206" s="150">
        <v>2.8635528003525802E-2</v>
      </c>
      <c r="M206" s="150">
        <v>2380</v>
      </c>
      <c r="N206" s="115" t="s">
        <v>3944</v>
      </c>
      <c r="O206" s="117">
        <v>164</v>
      </c>
      <c r="P206" s="117">
        <v>668</v>
      </c>
      <c r="Q206" s="117">
        <v>851</v>
      </c>
      <c r="R206" s="117">
        <v>117</v>
      </c>
      <c r="S206" s="117">
        <v>110</v>
      </c>
      <c r="T206" s="117">
        <v>203</v>
      </c>
      <c r="U206" s="115" t="s">
        <v>3943</v>
      </c>
      <c r="V206" s="152">
        <v>8.1576069948188596</v>
      </c>
      <c r="W206" s="152">
        <v>-1.8668179369623901</v>
      </c>
      <c r="X206" s="153">
        <v>6.24083060797969E-5</v>
      </c>
      <c r="Y206" s="152">
        <v>4.5061908761107701E-4</v>
      </c>
      <c r="Z206" s="152">
        <v>3610</v>
      </c>
      <c r="AA206" s="110" t="s">
        <v>12544</v>
      </c>
      <c r="AB206" s="154">
        <v>102</v>
      </c>
      <c r="AC206" s="154">
        <v>118</v>
      </c>
      <c r="AD206" s="154">
        <v>120</v>
      </c>
      <c r="AE206" s="154">
        <v>516</v>
      </c>
      <c r="AF206" s="154">
        <v>410</v>
      </c>
      <c r="AG206" s="154">
        <v>447</v>
      </c>
      <c r="AH206" s="110" t="s">
        <v>12545</v>
      </c>
      <c r="AI206" s="111">
        <v>7.83312736949709</v>
      </c>
      <c r="AJ206" s="111">
        <v>2.0036324058227302</v>
      </c>
      <c r="AK206" s="112">
        <v>1.4631124829214098E-17</v>
      </c>
      <c r="AL206" s="112">
        <v>1.92370029254507E-15</v>
      </c>
      <c r="AM206" s="111">
        <v>200</v>
      </c>
    </row>
    <row r="207" spans="1:39">
      <c r="A207" s="149" t="s">
        <v>2615</v>
      </c>
      <c r="B207" s="130">
        <v>184</v>
      </c>
      <c r="C207" s="130">
        <v>167</v>
      </c>
      <c r="D207" s="130">
        <v>90</v>
      </c>
      <c r="E207" s="130">
        <v>771</v>
      </c>
      <c r="F207" s="130">
        <v>460</v>
      </c>
      <c r="G207" s="130">
        <v>499</v>
      </c>
      <c r="H207" s="149" t="s">
        <v>2614</v>
      </c>
      <c r="I207" s="150">
        <v>8.1791154045711405</v>
      </c>
      <c r="J207" s="150">
        <v>1.9574584435597899</v>
      </c>
      <c r="K207" s="151">
        <v>1.0883998254885699E-9</v>
      </c>
      <c r="L207" s="151">
        <v>8.0388291336085496E-8</v>
      </c>
      <c r="M207" s="150">
        <v>355</v>
      </c>
      <c r="N207" s="115" t="s">
        <v>3947</v>
      </c>
      <c r="O207" s="117">
        <v>316</v>
      </c>
      <c r="P207" s="117">
        <v>353</v>
      </c>
      <c r="Q207" s="117">
        <v>299</v>
      </c>
      <c r="R207" s="117">
        <v>60</v>
      </c>
      <c r="S207" s="117">
        <v>81</v>
      </c>
      <c r="T207" s="117">
        <v>52</v>
      </c>
      <c r="U207" s="115" t="s">
        <v>3945</v>
      </c>
      <c r="V207" s="152">
        <v>7.1725656482372804</v>
      </c>
      <c r="W207" s="152">
        <v>-2.1977770200801201</v>
      </c>
      <c r="X207" s="153">
        <v>8.7228068547373003E-16</v>
      </c>
      <c r="Y207" s="153">
        <v>3.0560306918761103E-14</v>
      </c>
      <c r="Z207" s="152">
        <v>744</v>
      </c>
      <c r="AA207" s="110" t="s">
        <v>13243</v>
      </c>
      <c r="AB207" s="154">
        <v>371</v>
      </c>
      <c r="AC207" s="154">
        <v>311</v>
      </c>
      <c r="AD207" s="154">
        <v>478</v>
      </c>
      <c r="AE207" s="154">
        <v>1668</v>
      </c>
      <c r="AF207" s="154">
        <v>1489</v>
      </c>
      <c r="AG207" s="154">
        <v>1250</v>
      </c>
      <c r="AH207" s="110" t="s">
        <v>13244</v>
      </c>
      <c r="AI207" s="111">
        <v>9.5630926285847</v>
      </c>
      <c r="AJ207" s="111">
        <v>1.91117322752165</v>
      </c>
      <c r="AK207" s="112">
        <v>1.9219750991542401E-17</v>
      </c>
      <c r="AL207" s="112">
        <v>2.5144406570825898E-15</v>
      </c>
      <c r="AM207" s="111">
        <v>201</v>
      </c>
    </row>
    <row r="208" spans="1:39">
      <c r="A208" s="149" t="s">
        <v>2617</v>
      </c>
      <c r="B208" s="130">
        <v>302</v>
      </c>
      <c r="C208" s="130">
        <v>280</v>
      </c>
      <c r="D208" s="130">
        <v>162</v>
      </c>
      <c r="E208" s="130">
        <v>1744</v>
      </c>
      <c r="F208" s="130">
        <v>1099</v>
      </c>
      <c r="G208" s="130">
        <v>1102</v>
      </c>
      <c r="H208" s="149" t="s">
        <v>2616</v>
      </c>
      <c r="I208" s="150">
        <v>9.1515948653281001</v>
      </c>
      <c r="J208" s="150">
        <v>2.3924918669322301</v>
      </c>
      <c r="K208" s="151">
        <v>1.8666012954712599E-17</v>
      </c>
      <c r="L208" s="151">
        <v>3.7939756563764599E-15</v>
      </c>
      <c r="M208" s="150">
        <v>129</v>
      </c>
      <c r="N208" s="115" t="s">
        <v>10253</v>
      </c>
      <c r="O208" s="117">
        <v>9</v>
      </c>
      <c r="P208" s="117">
        <v>22</v>
      </c>
      <c r="Q208" s="117">
        <v>9</v>
      </c>
      <c r="R208" s="117">
        <v>74</v>
      </c>
      <c r="S208" s="117">
        <v>79</v>
      </c>
      <c r="T208" s="117">
        <v>62</v>
      </c>
      <c r="U208" s="115" t="s">
        <v>10254</v>
      </c>
      <c r="V208" s="152">
        <v>4.9523082880179201</v>
      </c>
      <c r="W208" s="152">
        <v>2.5558829854211398</v>
      </c>
      <c r="X208" s="153">
        <v>1.7322956880256399E-10</v>
      </c>
      <c r="Y208" s="153">
        <v>3.3348611081297099E-9</v>
      </c>
      <c r="Z208" s="152">
        <v>1354</v>
      </c>
      <c r="AA208" s="110" t="s">
        <v>4963</v>
      </c>
      <c r="AB208" s="154">
        <v>0</v>
      </c>
      <c r="AC208" s="154">
        <v>0</v>
      </c>
      <c r="AD208" s="154">
        <v>0</v>
      </c>
      <c r="AE208" s="154">
        <v>53</v>
      </c>
      <c r="AF208" s="154">
        <v>42</v>
      </c>
      <c r="AG208" s="154">
        <v>24</v>
      </c>
      <c r="AH208" s="110" t="s">
        <v>4962</v>
      </c>
      <c r="AI208" s="111">
        <v>-2.6177781177363899</v>
      </c>
      <c r="AJ208" s="111">
        <v>6.92922392382882</v>
      </c>
      <c r="AK208" s="112">
        <v>2.12194080244367E-17</v>
      </c>
      <c r="AL208" s="112">
        <v>2.76230471985439E-15</v>
      </c>
      <c r="AM208" s="111">
        <v>202</v>
      </c>
    </row>
    <row r="209" spans="1:39">
      <c r="A209" s="149" t="s">
        <v>4095</v>
      </c>
      <c r="B209" s="130">
        <v>4</v>
      </c>
      <c r="C209" s="130">
        <v>3</v>
      </c>
      <c r="D209" s="130">
        <v>4</v>
      </c>
      <c r="E209" s="130">
        <v>0</v>
      </c>
      <c r="F209" s="130">
        <v>0</v>
      </c>
      <c r="G209" s="130">
        <v>0</v>
      </c>
      <c r="H209" s="149" t="s">
        <v>2618</v>
      </c>
      <c r="I209" s="150">
        <v>-2.6464752839337198</v>
      </c>
      <c r="J209" s="150">
        <v>-3.5415973738488402</v>
      </c>
      <c r="K209" s="150">
        <v>2.92723017855761E-3</v>
      </c>
      <c r="L209" s="150">
        <v>3.1559200362574202E-2</v>
      </c>
      <c r="M209" s="150">
        <v>2432</v>
      </c>
      <c r="N209" s="115" t="s">
        <v>10255</v>
      </c>
      <c r="O209" s="117">
        <v>13</v>
      </c>
      <c r="P209" s="117">
        <v>63</v>
      </c>
      <c r="Q209" s="117">
        <v>30</v>
      </c>
      <c r="R209" s="117">
        <v>6</v>
      </c>
      <c r="S209" s="117">
        <v>15</v>
      </c>
      <c r="T209" s="117">
        <v>9</v>
      </c>
      <c r="U209" s="115" t="s">
        <v>10256</v>
      </c>
      <c r="V209" s="152">
        <v>4.2359538751616599</v>
      </c>
      <c r="W209" s="152">
        <v>-1.7047998062147001</v>
      </c>
      <c r="X209" s="152">
        <v>3.7355641278972399E-3</v>
      </c>
      <c r="Y209" s="152">
        <v>1.5936368994724899E-2</v>
      </c>
      <c r="Z209" s="152">
        <v>6110</v>
      </c>
      <c r="AA209" s="110" t="s">
        <v>10943</v>
      </c>
      <c r="AB209" s="154">
        <v>1828</v>
      </c>
      <c r="AC209" s="154">
        <v>1411</v>
      </c>
      <c r="AD209" s="154">
        <v>2421</v>
      </c>
      <c r="AE209" s="154">
        <v>7704</v>
      </c>
      <c r="AF209" s="154">
        <v>6836</v>
      </c>
      <c r="AG209" s="154">
        <v>6785</v>
      </c>
      <c r="AH209" s="110" t="s">
        <v>10944</v>
      </c>
      <c r="AI209" s="111">
        <v>11.843755074097601</v>
      </c>
      <c r="AJ209" s="111">
        <v>1.8962467473468401</v>
      </c>
      <c r="AK209" s="112">
        <v>2.67833816901585E-17</v>
      </c>
      <c r="AL209" s="112">
        <v>3.4694374626818201E-15</v>
      </c>
      <c r="AM209" s="111">
        <v>203</v>
      </c>
    </row>
    <row r="210" spans="1:39">
      <c r="A210" s="149" t="s">
        <v>4097</v>
      </c>
      <c r="B210" s="130">
        <v>51</v>
      </c>
      <c r="C210" s="130">
        <v>49</v>
      </c>
      <c r="D210" s="130">
        <v>31</v>
      </c>
      <c r="E210" s="130">
        <v>117</v>
      </c>
      <c r="F210" s="130">
        <v>224</v>
      </c>
      <c r="G210" s="130">
        <v>97</v>
      </c>
      <c r="H210" s="149" t="s">
        <v>4096</v>
      </c>
      <c r="I210" s="150">
        <v>6.3261600787044596</v>
      </c>
      <c r="J210" s="150">
        <v>1.7517264837807001</v>
      </c>
      <c r="K210" s="151">
        <v>7.2975119291657402E-5</v>
      </c>
      <c r="L210" s="150">
        <v>1.4563610632670799E-3</v>
      </c>
      <c r="M210" s="150">
        <v>1313</v>
      </c>
      <c r="N210" s="115" t="s">
        <v>10257</v>
      </c>
      <c r="O210" s="117">
        <v>726</v>
      </c>
      <c r="P210" s="117">
        <v>516</v>
      </c>
      <c r="Q210" s="117">
        <v>523</v>
      </c>
      <c r="R210" s="117">
        <v>197</v>
      </c>
      <c r="S210" s="117">
        <v>270</v>
      </c>
      <c r="T210" s="117">
        <v>224</v>
      </c>
      <c r="U210" s="115" t="s">
        <v>10258</v>
      </c>
      <c r="V210" s="152">
        <v>8.5226150440075905</v>
      </c>
      <c r="W210" s="152">
        <v>-1.22161814746259</v>
      </c>
      <c r="X210" s="153">
        <v>1.01454360094704E-7</v>
      </c>
      <c r="Y210" s="153">
        <v>1.3001520895912301E-6</v>
      </c>
      <c r="Z210" s="152">
        <v>2034</v>
      </c>
      <c r="AA210" s="110" t="s">
        <v>4931</v>
      </c>
      <c r="AB210" s="154">
        <v>0</v>
      </c>
      <c r="AC210" s="154">
        <v>0</v>
      </c>
      <c r="AD210" s="154">
        <v>0</v>
      </c>
      <c r="AE210" s="154">
        <v>37</v>
      </c>
      <c r="AF210" s="154">
        <v>24</v>
      </c>
      <c r="AG210" s="154">
        <v>53</v>
      </c>
      <c r="AH210" s="110" t="s">
        <v>4930</v>
      </c>
      <c r="AI210" s="111">
        <v>-2.6177781177363899</v>
      </c>
      <c r="AJ210" s="111">
        <v>6.8563282951492299</v>
      </c>
      <c r="AK210" s="112">
        <v>2.7225925907009599E-17</v>
      </c>
      <c r="AL210" s="112">
        <v>3.50947523358198E-15</v>
      </c>
      <c r="AM210" s="111">
        <v>204</v>
      </c>
    </row>
    <row r="211" spans="1:39">
      <c r="A211" s="149" t="s">
        <v>4099</v>
      </c>
      <c r="B211" s="130">
        <v>210</v>
      </c>
      <c r="C211" s="130">
        <v>128</v>
      </c>
      <c r="D211" s="130">
        <v>126</v>
      </c>
      <c r="E211" s="130">
        <v>495</v>
      </c>
      <c r="F211" s="130">
        <v>205</v>
      </c>
      <c r="G211" s="130">
        <v>443</v>
      </c>
      <c r="H211" s="149" t="s">
        <v>4098</v>
      </c>
      <c r="I211" s="150">
        <v>7.9136287517441302</v>
      </c>
      <c r="J211" s="150">
        <v>1.2904121279041201</v>
      </c>
      <c r="K211" s="150">
        <v>2.94377076272341E-4</v>
      </c>
      <c r="L211" s="150">
        <v>4.75867258930997E-3</v>
      </c>
      <c r="M211" s="150">
        <v>1622</v>
      </c>
      <c r="N211" s="115" t="s">
        <v>10259</v>
      </c>
      <c r="O211" s="117">
        <v>211</v>
      </c>
      <c r="P211" s="117">
        <v>498</v>
      </c>
      <c r="Q211" s="117">
        <v>297</v>
      </c>
      <c r="R211" s="117">
        <v>70</v>
      </c>
      <c r="S211" s="117">
        <v>79</v>
      </c>
      <c r="T211" s="117">
        <v>81</v>
      </c>
      <c r="U211" s="115" t="s">
        <v>10260</v>
      </c>
      <c r="V211" s="152">
        <v>7.3282423246600796</v>
      </c>
      <c r="W211" s="152">
        <v>-2.0066503391594899</v>
      </c>
      <c r="X211" s="153">
        <v>1.5869233357868299E-9</v>
      </c>
      <c r="Y211" s="153">
        <v>2.7018121274081902E-8</v>
      </c>
      <c r="Z211" s="152">
        <v>1531</v>
      </c>
      <c r="AA211" s="110" t="s">
        <v>5989</v>
      </c>
      <c r="AB211" s="154">
        <v>149</v>
      </c>
      <c r="AC211" s="154">
        <v>147</v>
      </c>
      <c r="AD211" s="154">
        <v>114</v>
      </c>
      <c r="AE211" s="154">
        <v>484</v>
      </c>
      <c r="AF211" s="154">
        <v>523</v>
      </c>
      <c r="AG211" s="154">
        <v>494</v>
      </c>
      <c r="AH211" s="110" t="s">
        <v>5988</v>
      </c>
      <c r="AI211" s="111">
        <v>8.0291430663650605</v>
      </c>
      <c r="AJ211" s="111">
        <v>1.8655164771470201</v>
      </c>
      <c r="AK211" s="112">
        <v>3.3470532441314999E-17</v>
      </c>
      <c r="AL211" s="112">
        <v>4.2875680138468202E-15</v>
      </c>
      <c r="AM211" s="111">
        <v>205</v>
      </c>
    </row>
    <row r="212" spans="1:39">
      <c r="A212" s="149" t="s">
        <v>4101</v>
      </c>
      <c r="B212" s="130">
        <v>196</v>
      </c>
      <c r="C212" s="130">
        <v>154</v>
      </c>
      <c r="D212" s="130">
        <v>242</v>
      </c>
      <c r="E212" s="130">
        <v>723</v>
      </c>
      <c r="F212" s="130">
        <v>394</v>
      </c>
      <c r="G212" s="130">
        <v>238</v>
      </c>
      <c r="H212" s="149" t="s">
        <v>4100</v>
      </c>
      <c r="I212" s="150">
        <v>8.2107402594117804</v>
      </c>
      <c r="J212" s="150">
        <v>1.17157900031488</v>
      </c>
      <c r="K212" s="150">
        <v>1.18504770097735E-3</v>
      </c>
      <c r="L212" s="150">
        <v>1.513124755213E-2</v>
      </c>
      <c r="M212" s="150">
        <v>2053</v>
      </c>
      <c r="N212" s="115" t="s">
        <v>2546</v>
      </c>
      <c r="O212" s="117">
        <v>14</v>
      </c>
      <c r="P212" s="117">
        <v>12</v>
      </c>
      <c r="Q212" s="117">
        <v>16</v>
      </c>
      <c r="R212" s="117">
        <v>86</v>
      </c>
      <c r="S212" s="117">
        <v>64</v>
      </c>
      <c r="T212" s="117">
        <v>57</v>
      </c>
      <c r="U212" s="115" t="s">
        <v>2545</v>
      </c>
      <c r="V212" s="152">
        <v>4.9635267897917004</v>
      </c>
      <c r="W212" s="152">
        <v>2.4296242906485399</v>
      </c>
      <c r="X212" s="153">
        <v>9.7723227401546202E-11</v>
      </c>
      <c r="Y212" s="153">
        <v>1.9489316338551702E-9</v>
      </c>
      <c r="Z212" s="152">
        <v>1307</v>
      </c>
      <c r="AA212" s="110" t="s">
        <v>9752</v>
      </c>
      <c r="AB212" s="154">
        <v>69</v>
      </c>
      <c r="AC212" s="154">
        <v>82</v>
      </c>
      <c r="AD212" s="154">
        <v>27</v>
      </c>
      <c r="AE212" s="154">
        <v>0</v>
      </c>
      <c r="AF212" s="154">
        <v>1</v>
      </c>
      <c r="AG212" s="154">
        <v>1</v>
      </c>
      <c r="AH212" s="110" t="s">
        <v>9753</v>
      </c>
      <c r="AI212" s="111">
        <v>2.6390198588040099</v>
      </c>
      <c r="AJ212" s="111">
        <v>-6.4860811586147102</v>
      </c>
      <c r="AK212" s="112">
        <v>3.3595295405896E-17</v>
      </c>
      <c r="AL212" s="112">
        <v>4.2875680138468202E-15</v>
      </c>
      <c r="AM212" s="111">
        <v>206</v>
      </c>
    </row>
    <row r="213" spans="1:39">
      <c r="A213" s="149" t="s">
        <v>4103</v>
      </c>
      <c r="B213" s="130">
        <v>125</v>
      </c>
      <c r="C213" s="130">
        <v>123</v>
      </c>
      <c r="D213" s="130">
        <v>123</v>
      </c>
      <c r="E213" s="130">
        <v>53</v>
      </c>
      <c r="F213" s="130">
        <v>47</v>
      </c>
      <c r="G213" s="130">
        <v>47</v>
      </c>
      <c r="H213" s="149" t="s">
        <v>4102</v>
      </c>
      <c r="I213" s="150">
        <v>6.2823408671551499</v>
      </c>
      <c r="J213" s="150">
        <v>-1.3414163157732499</v>
      </c>
      <c r="K213" s="150">
        <v>1.18427729962636E-4</v>
      </c>
      <c r="L213" s="150">
        <v>2.2006910557195699E-3</v>
      </c>
      <c r="M213" s="150">
        <v>1411</v>
      </c>
      <c r="N213" s="115" t="s">
        <v>9250</v>
      </c>
      <c r="O213" s="117">
        <v>27</v>
      </c>
      <c r="P213" s="117">
        <v>29</v>
      </c>
      <c r="Q213" s="117">
        <v>20</v>
      </c>
      <c r="R213" s="117">
        <v>48</v>
      </c>
      <c r="S213" s="117">
        <v>46</v>
      </c>
      <c r="T213" s="117">
        <v>53</v>
      </c>
      <c r="U213" s="115" t="s">
        <v>9251</v>
      </c>
      <c r="V213" s="152">
        <v>5.13815533426156</v>
      </c>
      <c r="W213" s="152">
        <v>1.0831644585340101</v>
      </c>
      <c r="X213" s="152">
        <v>1.0609491124651501E-3</v>
      </c>
      <c r="Y213" s="152">
        <v>5.4545758511866799E-3</v>
      </c>
      <c r="Z213" s="152">
        <v>5070</v>
      </c>
      <c r="AA213" s="110" t="s">
        <v>10959</v>
      </c>
      <c r="AB213" s="154">
        <v>1673</v>
      </c>
      <c r="AC213" s="154">
        <v>1377</v>
      </c>
      <c r="AD213" s="154">
        <v>1969</v>
      </c>
      <c r="AE213" s="154">
        <v>6299</v>
      </c>
      <c r="AF213" s="154">
        <v>5282</v>
      </c>
      <c r="AG213" s="154">
        <v>5167</v>
      </c>
      <c r="AH213" s="110" t="s">
        <v>10960</v>
      </c>
      <c r="AI213" s="111">
        <v>11.581703789642299</v>
      </c>
      <c r="AJ213" s="111">
        <v>1.7246377620843301</v>
      </c>
      <c r="AK213" s="112">
        <v>3.3751391042983401E-17</v>
      </c>
      <c r="AL213" s="112">
        <v>4.2875680138468202E-15</v>
      </c>
      <c r="AM213" s="111">
        <v>207</v>
      </c>
    </row>
    <row r="214" spans="1:39">
      <c r="A214" s="149" t="s">
        <v>2620</v>
      </c>
      <c r="B214" s="130">
        <v>30</v>
      </c>
      <c r="C214" s="130">
        <v>21</v>
      </c>
      <c r="D214" s="130">
        <v>13</v>
      </c>
      <c r="E214" s="130">
        <v>272</v>
      </c>
      <c r="F214" s="130">
        <v>150</v>
      </c>
      <c r="G214" s="130">
        <v>127</v>
      </c>
      <c r="H214" s="149" t="s">
        <v>2619</v>
      </c>
      <c r="I214" s="150">
        <v>5.9541640775515301</v>
      </c>
      <c r="J214" s="150">
        <v>3.0851999660582599</v>
      </c>
      <c r="K214" s="151">
        <v>9.8461478989027607E-12</v>
      </c>
      <c r="L214" s="151">
        <v>1.0266529098798501E-9</v>
      </c>
      <c r="M214" s="150">
        <v>251</v>
      </c>
      <c r="N214" s="115" t="s">
        <v>10261</v>
      </c>
      <c r="O214" s="117">
        <v>328</v>
      </c>
      <c r="P214" s="117">
        <v>335</v>
      </c>
      <c r="Q214" s="117">
        <v>309</v>
      </c>
      <c r="R214" s="117">
        <v>95</v>
      </c>
      <c r="S214" s="117">
        <v>103</v>
      </c>
      <c r="T214" s="117">
        <v>43</v>
      </c>
      <c r="U214" s="115" t="s">
        <v>10262</v>
      </c>
      <c r="V214" s="152">
        <v>7.3381081417536196</v>
      </c>
      <c r="W214" s="152">
        <v>-1.8786143423419399</v>
      </c>
      <c r="X214" s="153">
        <v>3.09182675372827E-9</v>
      </c>
      <c r="Y214" s="153">
        <v>5.05276214186089E-8</v>
      </c>
      <c r="Z214" s="152">
        <v>1595</v>
      </c>
      <c r="AA214" s="110" t="s">
        <v>9574</v>
      </c>
      <c r="AB214" s="154">
        <v>276</v>
      </c>
      <c r="AC214" s="154">
        <v>213</v>
      </c>
      <c r="AD214" s="154">
        <v>453</v>
      </c>
      <c r="AE214" s="154">
        <v>1618</v>
      </c>
      <c r="AF214" s="154">
        <v>1335</v>
      </c>
      <c r="AG214" s="154">
        <v>1651</v>
      </c>
      <c r="AH214" s="110" t="s">
        <v>9575</v>
      </c>
      <c r="AI214" s="111">
        <v>9.4456940220060108</v>
      </c>
      <c r="AJ214" s="111">
        <v>2.2663268339814602</v>
      </c>
      <c r="AK214" s="112">
        <v>3.4166518624258598E-17</v>
      </c>
      <c r="AL214" s="112">
        <v>4.3194364122283898E-15</v>
      </c>
      <c r="AM214" s="111">
        <v>208</v>
      </c>
    </row>
    <row r="215" spans="1:39">
      <c r="A215" s="149" t="s">
        <v>4105</v>
      </c>
      <c r="B215" s="130">
        <v>59</v>
      </c>
      <c r="C215" s="130">
        <v>213</v>
      </c>
      <c r="D215" s="130">
        <v>145</v>
      </c>
      <c r="E215" s="130">
        <v>33</v>
      </c>
      <c r="F215" s="130">
        <v>72</v>
      </c>
      <c r="G215" s="130">
        <v>29</v>
      </c>
      <c r="H215" s="149" t="s">
        <v>4104</v>
      </c>
      <c r="I215" s="150">
        <v>6.3166190965197302</v>
      </c>
      <c r="J215" s="150">
        <v>-1.64073867091054</v>
      </c>
      <c r="K215" s="150">
        <v>2.0255018468547398E-3</v>
      </c>
      <c r="L215" s="150">
        <v>2.3480619601170299E-2</v>
      </c>
      <c r="M215" s="150">
        <v>2261</v>
      </c>
      <c r="N215" s="115" t="s">
        <v>10263</v>
      </c>
      <c r="O215" s="117">
        <v>36</v>
      </c>
      <c r="P215" s="117">
        <v>48</v>
      </c>
      <c r="Q215" s="117">
        <v>31</v>
      </c>
      <c r="R215" s="117">
        <v>85</v>
      </c>
      <c r="S215" s="117">
        <v>104</v>
      </c>
      <c r="T215" s="117">
        <v>105</v>
      </c>
      <c r="U215" s="115" t="s">
        <v>10264</v>
      </c>
      <c r="V215" s="152">
        <v>5.9374509758145502</v>
      </c>
      <c r="W215" s="152">
        <v>1.4820161225503501</v>
      </c>
      <c r="X215" s="153">
        <v>1.3936719459703E-6</v>
      </c>
      <c r="Y215" s="153">
        <v>1.4509665290624301E-5</v>
      </c>
      <c r="Z215" s="152">
        <v>2503</v>
      </c>
      <c r="AA215" s="110" t="s">
        <v>4454</v>
      </c>
      <c r="AB215" s="154">
        <v>41</v>
      </c>
      <c r="AC215" s="154">
        <v>10</v>
      </c>
      <c r="AD215" s="154">
        <v>34</v>
      </c>
      <c r="AE215" s="154">
        <v>372</v>
      </c>
      <c r="AF215" s="154">
        <v>342</v>
      </c>
      <c r="AG215" s="154">
        <v>227</v>
      </c>
      <c r="AH215" s="110" t="s">
        <v>4453</v>
      </c>
      <c r="AI215" s="111">
        <v>6.5663925235297604</v>
      </c>
      <c r="AJ215" s="111">
        <v>3.4528909494550399</v>
      </c>
      <c r="AK215" s="112">
        <v>3.6105611977618802E-17</v>
      </c>
      <c r="AL215" s="112">
        <v>4.5427424524567603E-15</v>
      </c>
      <c r="AM215" s="111">
        <v>209</v>
      </c>
    </row>
    <row r="216" spans="1:39">
      <c r="A216" s="149" t="s">
        <v>4107</v>
      </c>
      <c r="B216" s="130">
        <v>9</v>
      </c>
      <c r="C216" s="130">
        <v>19</v>
      </c>
      <c r="D216" s="130">
        <v>20</v>
      </c>
      <c r="E216" s="130">
        <v>48</v>
      </c>
      <c r="F216" s="130">
        <v>124</v>
      </c>
      <c r="G216" s="130">
        <v>75</v>
      </c>
      <c r="H216" s="149" t="s">
        <v>4106</v>
      </c>
      <c r="I216" s="150">
        <v>5.1974698717422996</v>
      </c>
      <c r="J216" s="150">
        <v>2.3711722257819599</v>
      </c>
      <c r="K216" s="151">
        <v>6.7791251917521098E-6</v>
      </c>
      <c r="L216" s="150">
        <v>1.89902417230492E-4</v>
      </c>
      <c r="M216" s="150">
        <v>936</v>
      </c>
      <c r="N216" s="115" t="s">
        <v>10265</v>
      </c>
      <c r="O216" s="117">
        <v>134</v>
      </c>
      <c r="P216" s="117">
        <v>130</v>
      </c>
      <c r="Q216" s="117">
        <v>118</v>
      </c>
      <c r="R216" s="117">
        <v>38</v>
      </c>
      <c r="S216" s="117">
        <v>46</v>
      </c>
      <c r="T216" s="117">
        <v>21</v>
      </c>
      <c r="U216" s="115" t="s">
        <v>10266</v>
      </c>
      <c r="V216" s="152">
        <v>6.0637511335113299</v>
      </c>
      <c r="W216" s="152">
        <v>-1.73030620621174</v>
      </c>
      <c r="X216" s="153">
        <v>1.4573899696186101E-7</v>
      </c>
      <c r="Y216" s="153">
        <v>1.81155588688978E-6</v>
      </c>
      <c r="Z216" s="152">
        <v>2097</v>
      </c>
      <c r="AA216" s="110" t="s">
        <v>14908</v>
      </c>
      <c r="AB216" s="154">
        <v>3068</v>
      </c>
      <c r="AC216" s="154">
        <v>3846</v>
      </c>
      <c r="AD216" s="154">
        <v>2774</v>
      </c>
      <c r="AE216" s="154">
        <v>1107</v>
      </c>
      <c r="AF216" s="154">
        <v>1141</v>
      </c>
      <c r="AG216" s="154">
        <v>1052</v>
      </c>
      <c r="AH216" s="110" t="s">
        <v>14909</v>
      </c>
      <c r="AI216" s="111">
        <v>10.8787828652247</v>
      </c>
      <c r="AJ216" s="111">
        <v>-1.55934269517914</v>
      </c>
      <c r="AK216" s="112">
        <v>4.22933296352889E-17</v>
      </c>
      <c r="AL216" s="112">
        <v>5.2959304575693199E-15</v>
      </c>
      <c r="AM216" s="111">
        <v>210</v>
      </c>
    </row>
    <row r="217" spans="1:39">
      <c r="A217" s="149" t="s">
        <v>4109</v>
      </c>
      <c r="B217" s="130">
        <v>22</v>
      </c>
      <c r="C217" s="130">
        <v>27</v>
      </c>
      <c r="D217" s="130">
        <v>56</v>
      </c>
      <c r="E217" s="130">
        <v>3</v>
      </c>
      <c r="F217" s="130">
        <v>5</v>
      </c>
      <c r="G217" s="130">
        <v>3</v>
      </c>
      <c r="H217" s="149" t="s">
        <v>4108</v>
      </c>
      <c r="I217" s="150">
        <v>3.50987123238182</v>
      </c>
      <c r="J217" s="150">
        <v>-3.2507297803744</v>
      </c>
      <c r="K217" s="151">
        <v>5.1614518228909798E-7</v>
      </c>
      <c r="L217" s="151">
        <v>2.0049372858696501E-5</v>
      </c>
      <c r="M217" s="150">
        <v>675</v>
      </c>
      <c r="N217" s="115" t="s">
        <v>2548</v>
      </c>
      <c r="O217" s="117">
        <v>68</v>
      </c>
      <c r="P217" s="117">
        <v>125</v>
      </c>
      <c r="Q217" s="117">
        <v>94</v>
      </c>
      <c r="R217" s="117">
        <v>379</v>
      </c>
      <c r="S217" s="117">
        <v>294</v>
      </c>
      <c r="T217" s="117">
        <v>367</v>
      </c>
      <c r="U217" s="115" t="s">
        <v>2547</v>
      </c>
      <c r="V217" s="152">
        <v>7.5132981406938697</v>
      </c>
      <c r="W217" s="152">
        <v>1.9812751926280701</v>
      </c>
      <c r="X217" s="153">
        <v>3.6474578744345803E-12</v>
      </c>
      <c r="Y217" s="153">
        <v>8.6341030148205106E-11</v>
      </c>
      <c r="Z217" s="152">
        <v>1100</v>
      </c>
      <c r="AA217" s="110" t="s">
        <v>12277</v>
      </c>
      <c r="AB217" s="154">
        <v>35</v>
      </c>
      <c r="AC217" s="154">
        <v>24</v>
      </c>
      <c r="AD217" s="154">
        <v>36</v>
      </c>
      <c r="AE217" s="154">
        <v>301</v>
      </c>
      <c r="AF217" s="154">
        <v>270</v>
      </c>
      <c r="AG217" s="154">
        <v>160</v>
      </c>
      <c r="AH217" s="110" t="s">
        <v>12278</v>
      </c>
      <c r="AI217" s="111">
        <v>6.4626874672201096</v>
      </c>
      <c r="AJ217" s="111">
        <v>2.9338669087382598</v>
      </c>
      <c r="AK217" s="112">
        <v>4.49455851445198E-17</v>
      </c>
      <c r="AL217" s="112">
        <v>5.6013701751672603E-15</v>
      </c>
      <c r="AM217" s="111">
        <v>211</v>
      </c>
    </row>
    <row r="218" spans="1:39">
      <c r="A218" s="149" t="s">
        <v>4111</v>
      </c>
      <c r="B218" s="130">
        <v>15</v>
      </c>
      <c r="C218" s="130">
        <v>11</v>
      </c>
      <c r="D218" s="130">
        <v>16</v>
      </c>
      <c r="E218" s="130">
        <v>1</v>
      </c>
      <c r="F218" s="130">
        <v>1</v>
      </c>
      <c r="G218" s="130">
        <v>4</v>
      </c>
      <c r="H218" s="149" t="s">
        <v>4110</v>
      </c>
      <c r="I218" s="150">
        <v>2.41002759327105</v>
      </c>
      <c r="J218" s="150">
        <v>-2.7932940847194598</v>
      </c>
      <c r="K218" s="150">
        <v>1.13722942135637E-4</v>
      </c>
      <c r="L218" s="150">
        <v>2.1222886425597098E-3</v>
      </c>
      <c r="M218" s="150">
        <v>1405</v>
      </c>
      <c r="N218" s="115" t="s">
        <v>10267</v>
      </c>
      <c r="O218" s="117">
        <v>340</v>
      </c>
      <c r="P218" s="117">
        <v>409</v>
      </c>
      <c r="Q218" s="117">
        <v>449</v>
      </c>
      <c r="R218" s="117">
        <v>923</v>
      </c>
      <c r="S218" s="117">
        <v>783</v>
      </c>
      <c r="T218" s="117">
        <v>1235</v>
      </c>
      <c r="U218" s="115" t="s">
        <v>10268</v>
      </c>
      <c r="V218" s="152">
        <v>9.2926512970257598</v>
      </c>
      <c r="W218" s="152">
        <v>1.41586016954774</v>
      </c>
      <c r="X218" s="153">
        <v>3.45708645485142E-10</v>
      </c>
      <c r="Y218" s="153">
        <v>6.4091333948902597E-9</v>
      </c>
      <c r="Z218" s="152">
        <v>1406</v>
      </c>
      <c r="AA218" s="110" t="s">
        <v>13273</v>
      </c>
      <c r="AB218" s="154">
        <v>71</v>
      </c>
      <c r="AC218" s="154">
        <v>70</v>
      </c>
      <c r="AD218" s="154">
        <v>121</v>
      </c>
      <c r="AE218" s="154">
        <v>543</v>
      </c>
      <c r="AF218" s="154">
        <v>465</v>
      </c>
      <c r="AG218" s="154">
        <v>399</v>
      </c>
      <c r="AH218" s="110" t="s">
        <v>13274</v>
      </c>
      <c r="AI218" s="111">
        <v>7.6679421762374096</v>
      </c>
      <c r="AJ218" s="111">
        <v>2.4075551076739399</v>
      </c>
      <c r="AK218" s="112">
        <v>4.7917874593742302E-17</v>
      </c>
      <c r="AL218" s="112">
        <v>5.9436246713068302E-15</v>
      </c>
      <c r="AM218" s="111">
        <v>212</v>
      </c>
    </row>
    <row r="219" spans="1:39">
      <c r="A219" s="149" t="s">
        <v>4113</v>
      </c>
      <c r="B219" s="130">
        <v>4335</v>
      </c>
      <c r="C219" s="130">
        <v>99</v>
      </c>
      <c r="D219" s="130">
        <v>466</v>
      </c>
      <c r="E219" s="130">
        <v>173</v>
      </c>
      <c r="F219" s="130">
        <v>97</v>
      </c>
      <c r="G219" s="130">
        <v>137</v>
      </c>
      <c r="H219" s="149" t="s">
        <v>4112</v>
      </c>
      <c r="I219" s="150">
        <v>8.8555840063939701</v>
      </c>
      <c r="J219" s="150">
        <v>-3.5679120326231502</v>
      </c>
      <c r="K219" s="151">
        <v>4.0486231579606001E-5</v>
      </c>
      <c r="L219" s="150">
        <v>8.77737976324417E-4</v>
      </c>
      <c r="M219" s="150">
        <v>1209</v>
      </c>
      <c r="N219" s="115" t="s">
        <v>10269</v>
      </c>
      <c r="O219" s="117">
        <v>1216</v>
      </c>
      <c r="P219" s="117">
        <v>3346</v>
      </c>
      <c r="Q219" s="117">
        <v>3196</v>
      </c>
      <c r="R219" s="117">
        <v>1232</v>
      </c>
      <c r="S219" s="117">
        <v>971</v>
      </c>
      <c r="T219" s="117">
        <v>1138</v>
      </c>
      <c r="U219" s="115" t="s">
        <v>10270</v>
      </c>
      <c r="V219" s="152">
        <v>10.737848994984599</v>
      </c>
      <c r="W219" s="152">
        <v>-1.09966168809733</v>
      </c>
      <c r="X219" s="152">
        <v>5.15705723761954E-4</v>
      </c>
      <c r="Y219" s="152">
        <v>2.9337375372280902E-3</v>
      </c>
      <c r="Z219" s="152">
        <v>4582</v>
      </c>
      <c r="AA219" s="110" t="s">
        <v>6363</v>
      </c>
      <c r="AB219" s="154">
        <v>0</v>
      </c>
      <c r="AC219" s="154">
        <v>0</v>
      </c>
      <c r="AD219" s="154">
        <v>0</v>
      </c>
      <c r="AE219" s="154">
        <v>36</v>
      </c>
      <c r="AF219" s="154">
        <v>26</v>
      </c>
      <c r="AG219" s="154">
        <v>28</v>
      </c>
      <c r="AH219" s="110" t="s">
        <v>3637</v>
      </c>
      <c r="AI219" s="111">
        <v>-2.6177781177363899</v>
      </c>
      <c r="AJ219" s="111">
        <v>6.5218489339125503</v>
      </c>
      <c r="AK219" s="112">
        <v>5.2226313979271401E-17</v>
      </c>
      <c r="AL219" s="112">
        <v>6.4476204337977503E-15</v>
      </c>
      <c r="AM219" s="111">
        <v>213</v>
      </c>
    </row>
    <row r="220" spans="1:39">
      <c r="A220" s="149" t="s">
        <v>4115</v>
      </c>
      <c r="B220" s="130">
        <v>3354</v>
      </c>
      <c r="C220" s="130">
        <v>2418</v>
      </c>
      <c r="D220" s="130">
        <v>4397</v>
      </c>
      <c r="E220" s="130">
        <v>380</v>
      </c>
      <c r="F220" s="130">
        <v>345</v>
      </c>
      <c r="G220" s="130">
        <v>311</v>
      </c>
      <c r="H220" s="149" t="s">
        <v>4114</v>
      </c>
      <c r="I220" s="150">
        <v>10.077557380850401</v>
      </c>
      <c r="J220" s="150">
        <v>-3.2981805625070901</v>
      </c>
      <c r="K220" s="151">
        <v>1.2018579354132399E-34</v>
      </c>
      <c r="L220" s="151">
        <v>6.5651489721948299E-32</v>
      </c>
      <c r="M220" s="150">
        <v>48</v>
      </c>
      <c r="N220" s="115" t="s">
        <v>10271</v>
      </c>
      <c r="O220" s="117">
        <v>35109</v>
      </c>
      <c r="P220" s="117">
        <v>29969</v>
      </c>
      <c r="Q220" s="117">
        <v>21757</v>
      </c>
      <c r="R220" s="117">
        <v>8048</v>
      </c>
      <c r="S220" s="117">
        <v>10905</v>
      </c>
      <c r="T220" s="117">
        <v>8135</v>
      </c>
      <c r="U220" s="115" t="s">
        <v>10272</v>
      </c>
      <c r="V220" s="152">
        <v>13.978581582883001</v>
      </c>
      <c r="W220" s="152">
        <v>-1.5461416373789501</v>
      </c>
      <c r="X220" s="153">
        <v>5.4479782050698697E-12</v>
      </c>
      <c r="Y220" s="153">
        <v>1.2578122222617501E-10</v>
      </c>
      <c r="Z220" s="152">
        <v>1129</v>
      </c>
      <c r="AA220" s="110" t="s">
        <v>5460</v>
      </c>
      <c r="AB220" s="154">
        <v>62</v>
      </c>
      <c r="AC220" s="154">
        <v>79</v>
      </c>
      <c r="AD220" s="154">
        <v>37</v>
      </c>
      <c r="AE220" s="154">
        <v>308</v>
      </c>
      <c r="AF220" s="154">
        <v>294</v>
      </c>
      <c r="AG220" s="154">
        <v>400</v>
      </c>
      <c r="AH220" s="110" t="s">
        <v>5459</v>
      </c>
      <c r="AI220" s="111">
        <v>7.1312420820105196</v>
      </c>
      <c r="AJ220" s="111">
        <v>2.4903674200890502</v>
      </c>
      <c r="AK220" s="112">
        <v>5.4332883550980998E-17</v>
      </c>
      <c r="AL220" s="112">
        <v>6.6763434853112002E-15</v>
      </c>
      <c r="AM220" s="111">
        <v>214</v>
      </c>
    </row>
    <row r="221" spans="1:39">
      <c r="A221" s="149" t="s">
        <v>2623</v>
      </c>
      <c r="B221" s="130">
        <v>29</v>
      </c>
      <c r="C221" s="130">
        <v>17</v>
      </c>
      <c r="D221" s="130">
        <v>18</v>
      </c>
      <c r="E221" s="130">
        <v>101</v>
      </c>
      <c r="F221" s="130">
        <v>52</v>
      </c>
      <c r="G221" s="130">
        <v>57</v>
      </c>
      <c r="H221" s="149" t="s">
        <v>2621</v>
      </c>
      <c r="I221" s="150">
        <v>5.2606249844224404</v>
      </c>
      <c r="J221" s="150">
        <v>1.7011497632816499</v>
      </c>
      <c r="K221" s="150">
        <v>1.7551467221849201E-4</v>
      </c>
      <c r="L221" s="150">
        <v>3.07781451835805E-3</v>
      </c>
      <c r="M221" s="150">
        <v>1495</v>
      </c>
      <c r="N221" s="115" t="s">
        <v>9252</v>
      </c>
      <c r="O221" s="117">
        <v>13</v>
      </c>
      <c r="P221" s="117">
        <v>11</v>
      </c>
      <c r="Q221" s="117">
        <v>10</v>
      </c>
      <c r="R221" s="117">
        <v>31</v>
      </c>
      <c r="S221" s="117">
        <v>22</v>
      </c>
      <c r="T221" s="117">
        <v>35</v>
      </c>
      <c r="U221" s="115" t="s">
        <v>9253</v>
      </c>
      <c r="V221" s="152">
        <v>4.1881801096237004</v>
      </c>
      <c r="W221" s="152">
        <v>1.50307898144487</v>
      </c>
      <c r="X221" s="152">
        <v>1.9811373518680201E-4</v>
      </c>
      <c r="Y221" s="152">
        <v>1.2675583263080999E-3</v>
      </c>
      <c r="Z221" s="152">
        <v>4074</v>
      </c>
      <c r="AA221" s="110" t="s">
        <v>4421</v>
      </c>
      <c r="AB221" s="154">
        <v>25</v>
      </c>
      <c r="AC221" s="154">
        <v>30</v>
      </c>
      <c r="AD221" s="154">
        <v>32</v>
      </c>
      <c r="AE221" s="154">
        <v>0</v>
      </c>
      <c r="AF221" s="154">
        <v>0</v>
      </c>
      <c r="AG221" s="154">
        <v>0</v>
      </c>
      <c r="AH221" s="110" t="s">
        <v>4419</v>
      </c>
      <c r="AI221" s="111">
        <v>-2.6177781177363899</v>
      </c>
      <c r="AJ221" s="111">
        <v>-6.4843503867671997</v>
      </c>
      <c r="AK221" s="112">
        <v>5.9961193729892304E-17</v>
      </c>
      <c r="AL221" s="112">
        <v>7.3336723270755698E-15</v>
      </c>
      <c r="AM221" s="111">
        <v>215</v>
      </c>
    </row>
    <row r="222" spans="1:39">
      <c r="A222" s="149" t="s">
        <v>2622</v>
      </c>
      <c r="B222" s="130">
        <v>19</v>
      </c>
      <c r="C222" s="130">
        <v>34</v>
      </c>
      <c r="D222" s="130">
        <v>16</v>
      </c>
      <c r="E222" s="130">
        <v>140</v>
      </c>
      <c r="F222" s="130">
        <v>151</v>
      </c>
      <c r="G222" s="130">
        <v>101</v>
      </c>
      <c r="H222" s="149" t="s">
        <v>2621</v>
      </c>
      <c r="I222" s="150">
        <v>5.7818539557364597</v>
      </c>
      <c r="J222" s="150">
        <v>2.4940008578931101</v>
      </c>
      <c r="K222" s="151">
        <v>9.4848295116477193E-9</v>
      </c>
      <c r="L222" s="151">
        <v>5.7039502246652099E-7</v>
      </c>
      <c r="M222" s="150">
        <v>436</v>
      </c>
      <c r="N222" s="115" t="s">
        <v>3949</v>
      </c>
      <c r="O222" s="117">
        <v>41</v>
      </c>
      <c r="P222" s="117">
        <v>55</v>
      </c>
      <c r="Q222" s="117">
        <v>33</v>
      </c>
      <c r="R222" s="117">
        <v>366</v>
      </c>
      <c r="S222" s="117">
        <v>287</v>
      </c>
      <c r="T222" s="117">
        <v>326</v>
      </c>
      <c r="U222" s="115" t="s">
        <v>3948</v>
      </c>
      <c r="V222" s="152">
        <v>6.8893083430870599</v>
      </c>
      <c r="W222" s="152">
        <v>3.0562733250191099</v>
      </c>
      <c r="X222" s="153">
        <v>1.0948656911763799E-25</v>
      </c>
      <c r="Y222" s="153">
        <v>8.1772977381671799E-24</v>
      </c>
      <c r="Z222" s="152">
        <v>349</v>
      </c>
      <c r="AA222" s="110" t="s">
        <v>14910</v>
      </c>
      <c r="AB222" s="154">
        <v>51</v>
      </c>
      <c r="AC222" s="154">
        <v>89</v>
      </c>
      <c r="AD222" s="154">
        <v>27</v>
      </c>
      <c r="AE222" s="154">
        <v>0</v>
      </c>
      <c r="AF222" s="154">
        <v>1</v>
      </c>
      <c r="AG222" s="154">
        <v>0</v>
      </c>
      <c r="AH222" s="110" t="s">
        <v>14911</v>
      </c>
      <c r="AI222" s="111">
        <v>2.0995814741769401</v>
      </c>
      <c r="AJ222" s="111">
        <v>-7.3785457954674998</v>
      </c>
      <c r="AK222" s="112">
        <v>6.0534592642354899E-17</v>
      </c>
      <c r="AL222" s="112">
        <v>7.3695261487192807E-15</v>
      </c>
      <c r="AM222" s="111">
        <v>216</v>
      </c>
    </row>
    <row r="223" spans="1:39">
      <c r="A223" s="149" t="s">
        <v>4117</v>
      </c>
      <c r="B223" s="130">
        <v>46</v>
      </c>
      <c r="C223" s="130">
        <v>23</v>
      </c>
      <c r="D223" s="130">
        <v>23</v>
      </c>
      <c r="E223" s="130">
        <v>4</v>
      </c>
      <c r="F223" s="130">
        <v>5</v>
      </c>
      <c r="G223" s="130">
        <v>8</v>
      </c>
      <c r="H223" s="149" t="s">
        <v>4116</v>
      </c>
      <c r="I223" s="150">
        <v>3.7214879983592799</v>
      </c>
      <c r="J223" s="150">
        <v>-2.4187802143132102</v>
      </c>
      <c r="K223" s="151">
        <v>2.71311321992505E-5</v>
      </c>
      <c r="L223" s="150">
        <v>6.2074894089384598E-4</v>
      </c>
      <c r="M223" s="150">
        <v>1146</v>
      </c>
      <c r="N223" s="115" t="s">
        <v>3951</v>
      </c>
      <c r="O223" s="117">
        <v>70</v>
      </c>
      <c r="P223" s="117">
        <v>76</v>
      </c>
      <c r="Q223" s="117">
        <v>69</v>
      </c>
      <c r="R223" s="117">
        <v>2</v>
      </c>
      <c r="S223" s="117">
        <v>4</v>
      </c>
      <c r="T223" s="117">
        <v>2</v>
      </c>
      <c r="U223" s="115" t="s">
        <v>3950</v>
      </c>
      <c r="V223" s="152">
        <v>3.7904579119808699</v>
      </c>
      <c r="W223" s="152">
        <v>-4.6221103298515498</v>
      </c>
      <c r="X223" s="153">
        <v>1.27725979838633E-22</v>
      </c>
      <c r="Y223" s="153">
        <v>7.7787509123219594E-21</v>
      </c>
      <c r="Z223" s="152">
        <v>428</v>
      </c>
      <c r="AA223" s="110" t="s">
        <v>6467</v>
      </c>
      <c r="AB223" s="154">
        <v>65</v>
      </c>
      <c r="AC223" s="154">
        <v>40</v>
      </c>
      <c r="AD223" s="154">
        <v>86</v>
      </c>
      <c r="AE223" s="154">
        <v>3</v>
      </c>
      <c r="AF223" s="154">
        <v>2</v>
      </c>
      <c r="AG223" s="154">
        <v>2</v>
      </c>
      <c r="AH223" s="110" t="s">
        <v>3637</v>
      </c>
      <c r="AI223" s="111">
        <v>3.6153501691090102</v>
      </c>
      <c r="AJ223" s="111">
        <v>-4.7870398263494804</v>
      </c>
      <c r="AK223" s="112">
        <v>6.2962633880584396E-17</v>
      </c>
      <c r="AL223" s="112">
        <v>7.6297945646260196E-15</v>
      </c>
      <c r="AM223" s="111">
        <v>217</v>
      </c>
    </row>
    <row r="224" spans="1:39">
      <c r="A224" s="149" t="s">
        <v>4119</v>
      </c>
      <c r="B224" s="130">
        <v>12</v>
      </c>
      <c r="C224" s="130">
        <v>15</v>
      </c>
      <c r="D224" s="130">
        <v>10</v>
      </c>
      <c r="E224" s="130">
        <v>58</v>
      </c>
      <c r="F224" s="130">
        <v>34</v>
      </c>
      <c r="G224" s="130">
        <v>30</v>
      </c>
      <c r="H224" s="149" t="s">
        <v>4118</v>
      </c>
      <c r="I224" s="150">
        <v>4.4798005148263096</v>
      </c>
      <c r="J224" s="150">
        <v>1.6987290419483501</v>
      </c>
      <c r="K224" s="150">
        <v>4.4737669788633502E-4</v>
      </c>
      <c r="L224" s="150">
        <v>6.7325308809112003E-3</v>
      </c>
      <c r="M224" s="150">
        <v>1742</v>
      </c>
      <c r="N224" s="115" t="s">
        <v>10273</v>
      </c>
      <c r="O224" s="117">
        <v>20</v>
      </c>
      <c r="P224" s="117">
        <v>17</v>
      </c>
      <c r="Q224" s="117">
        <v>11</v>
      </c>
      <c r="R224" s="117">
        <v>3</v>
      </c>
      <c r="S224" s="117">
        <v>7</v>
      </c>
      <c r="T224" s="117">
        <v>7</v>
      </c>
      <c r="U224" s="115" t="s">
        <v>10274</v>
      </c>
      <c r="V224" s="152">
        <v>3.24499575765913</v>
      </c>
      <c r="W224" s="152">
        <v>-1.3676585754724799</v>
      </c>
      <c r="X224" s="152">
        <v>8.7288374734592507E-3</v>
      </c>
      <c r="Y224" s="152">
        <v>3.2503696797598403E-2</v>
      </c>
      <c r="Z224" s="152">
        <v>7000</v>
      </c>
      <c r="AA224" s="110" t="s">
        <v>14291</v>
      </c>
      <c r="AB224" s="154">
        <v>95</v>
      </c>
      <c r="AC224" s="154">
        <v>95</v>
      </c>
      <c r="AD224" s="154">
        <v>88</v>
      </c>
      <c r="AE224" s="154">
        <v>417</v>
      </c>
      <c r="AF224" s="154">
        <v>323</v>
      </c>
      <c r="AG224" s="154">
        <v>407</v>
      </c>
      <c r="AH224" s="110" t="s">
        <v>14292</v>
      </c>
      <c r="AI224" s="111">
        <v>7.5564941010542901</v>
      </c>
      <c r="AJ224" s="111">
        <v>2.0355933626029601</v>
      </c>
      <c r="AK224" s="112">
        <v>6.6347854399199504E-17</v>
      </c>
      <c r="AL224" s="112">
        <v>8.0031338499144603E-15</v>
      </c>
      <c r="AM224" s="111">
        <v>218</v>
      </c>
    </row>
    <row r="225" spans="1:39">
      <c r="A225" s="149" t="s">
        <v>2625</v>
      </c>
      <c r="B225" s="130">
        <v>11</v>
      </c>
      <c r="C225" s="130">
        <v>10</v>
      </c>
      <c r="D225" s="130">
        <v>21</v>
      </c>
      <c r="E225" s="130">
        <v>83</v>
      </c>
      <c r="F225" s="130">
        <v>49</v>
      </c>
      <c r="G225" s="130">
        <v>65</v>
      </c>
      <c r="H225" s="149" t="s">
        <v>2624</v>
      </c>
      <c r="I225" s="150">
        <v>4.9178545400630096</v>
      </c>
      <c r="J225" s="150">
        <v>2.21527075141538</v>
      </c>
      <c r="K225" s="151">
        <v>2.7609531597579199E-6</v>
      </c>
      <c r="L225" s="151">
        <v>8.7114550961315003E-5</v>
      </c>
      <c r="M225" s="150">
        <v>831</v>
      </c>
      <c r="N225" s="115" t="s">
        <v>2550</v>
      </c>
      <c r="O225" s="117">
        <v>9</v>
      </c>
      <c r="P225" s="117">
        <v>43</v>
      </c>
      <c r="Q225" s="117">
        <v>11</v>
      </c>
      <c r="R225" s="117">
        <v>73</v>
      </c>
      <c r="S225" s="117">
        <v>118</v>
      </c>
      <c r="T225" s="117">
        <v>118</v>
      </c>
      <c r="U225" s="115" t="s">
        <v>2549</v>
      </c>
      <c r="V225" s="152">
        <v>5.53924105961958</v>
      </c>
      <c r="W225" s="152">
        <v>2.4172844267531302</v>
      </c>
      <c r="X225" s="153">
        <v>1.7560644738470501E-6</v>
      </c>
      <c r="Y225" s="153">
        <v>1.7894283258521201E-5</v>
      </c>
      <c r="Z225" s="152">
        <v>2558</v>
      </c>
      <c r="AA225" s="110" t="s">
        <v>10951</v>
      </c>
      <c r="AB225" s="154">
        <v>3</v>
      </c>
      <c r="AC225" s="154">
        <v>0</v>
      </c>
      <c r="AD225" s="154">
        <v>6</v>
      </c>
      <c r="AE225" s="154">
        <v>262</v>
      </c>
      <c r="AF225" s="154">
        <v>274</v>
      </c>
      <c r="AG225" s="154">
        <v>54</v>
      </c>
      <c r="AH225" s="110" t="s">
        <v>2712</v>
      </c>
      <c r="AI225" s="111">
        <v>4.6224823222849398</v>
      </c>
      <c r="AJ225" s="111">
        <v>6.0050354337821998</v>
      </c>
      <c r="AK225" s="112">
        <v>7.41289629034493E-17</v>
      </c>
      <c r="AL225" s="112">
        <v>8.9008913630552606E-15</v>
      </c>
      <c r="AM225" s="111">
        <v>219</v>
      </c>
    </row>
    <row r="226" spans="1:39">
      <c r="A226" s="149" t="s">
        <v>4121</v>
      </c>
      <c r="B226" s="130">
        <v>2</v>
      </c>
      <c r="C226" s="130">
        <v>4</v>
      </c>
      <c r="D226" s="130">
        <v>4</v>
      </c>
      <c r="E226" s="130">
        <v>22</v>
      </c>
      <c r="F226" s="130">
        <v>24</v>
      </c>
      <c r="G226" s="130">
        <v>11</v>
      </c>
      <c r="H226" s="149" t="s">
        <v>4120</v>
      </c>
      <c r="I226" s="150">
        <v>2.99668206189064</v>
      </c>
      <c r="J226" s="150">
        <v>2.49651529269447</v>
      </c>
      <c r="K226" s="150">
        <v>1.25501386710904E-4</v>
      </c>
      <c r="L226" s="150">
        <v>2.30437420137248E-3</v>
      </c>
      <c r="M226" s="150">
        <v>1428</v>
      </c>
      <c r="N226" s="115" t="s">
        <v>10275</v>
      </c>
      <c r="O226" s="117">
        <v>54</v>
      </c>
      <c r="P226" s="117">
        <v>107</v>
      </c>
      <c r="Q226" s="117">
        <v>85</v>
      </c>
      <c r="R226" s="117">
        <v>157</v>
      </c>
      <c r="S226" s="117">
        <v>153</v>
      </c>
      <c r="T226" s="117">
        <v>173</v>
      </c>
      <c r="U226" s="115" t="s">
        <v>3954</v>
      </c>
      <c r="V226" s="152">
        <v>6.8490131665750997</v>
      </c>
      <c r="W226" s="152">
        <v>1.09384593351244</v>
      </c>
      <c r="X226" s="152">
        <v>3.4490520047820999E-4</v>
      </c>
      <c r="Y226" s="152">
        <v>2.05774752933509E-3</v>
      </c>
      <c r="Z226" s="152">
        <v>4369</v>
      </c>
      <c r="AA226" s="110" t="s">
        <v>4874</v>
      </c>
      <c r="AB226" s="154">
        <v>544</v>
      </c>
      <c r="AC226" s="154">
        <v>369</v>
      </c>
      <c r="AD226" s="154">
        <v>664</v>
      </c>
      <c r="AE226" s="154">
        <v>2059</v>
      </c>
      <c r="AF226" s="154">
        <v>2479</v>
      </c>
      <c r="AG226" s="154">
        <v>1853</v>
      </c>
      <c r="AH226" s="110" t="s">
        <v>4873</v>
      </c>
      <c r="AI226" s="111">
        <v>10.052549331448301</v>
      </c>
      <c r="AJ226" s="111">
        <v>2.0011568841440401</v>
      </c>
      <c r="AK226" s="112">
        <v>8.15175795942212E-17</v>
      </c>
      <c r="AL226" s="112">
        <v>9.7435739682256498E-15</v>
      </c>
      <c r="AM226" s="111">
        <v>220</v>
      </c>
    </row>
    <row r="227" spans="1:39">
      <c r="A227" s="149" t="s">
        <v>4123</v>
      </c>
      <c r="B227" s="130">
        <v>218</v>
      </c>
      <c r="C227" s="130">
        <v>207</v>
      </c>
      <c r="D227" s="130">
        <v>227</v>
      </c>
      <c r="E227" s="130">
        <v>1</v>
      </c>
      <c r="F227" s="130">
        <v>1</v>
      </c>
      <c r="G227" s="130">
        <v>1</v>
      </c>
      <c r="H227" s="149" t="s">
        <v>4122</v>
      </c>
      <c r="I227" s="150">
        <v>3.8831687585712</v>
      </c>
      <c r="J227" s="150">
        <v>-7.7659017161430501</v>
      </c>
      <c r="K227" s="151">
        <v>3.8769409864218698E-39</v>
      </c>
      <c r="L227" s="151">
        <v>2.74738899091842E-36</v>
      </c>
      <c r="M227" s="150">
        <v>37</v>
      </c>
      <c r="N227" s="115" t="s">
        <v>2552</v>
      </c>
      <c r="O227" s="117">
        <v>7121</v>
      </c>
      <c r="P227" s="117">
        <v>3778</v>
      </c>
      <c r="Q227" s="117">
        <v>4583</v>
      </c>
      <c r="R227" s="117">
        <v>1637</v>
      </c>
      <c r="S227" s="117">
        <v>1612</v>
      </c>
      <c r="T227" s="117">
        <v>2193</v>
      </c>
      <c r="U227" s="115" t="s">
        <v>2551</v>
      </c>
      <c r="V227" s="152">
        <v>11.576141917029499</v>
      </c>
      <c r="W227" s="152">
        <v>-1.3757571872640599</v>
      </c>
      <c r="X227" s="153">
        <v>1.30902765954943E-8</v>
      </c>
      <c r="Y227" s="153">
        <v>1.9475522245328501E-7</v>
      </c>
      <c r="Z227" s="152">
        <v>1752</v>
      </c>
      <c r="AA227" s="110" t="s">
        <v>11192</v>
      </c>
      <c r="AB227" s="154">
        <v>145</v>
      </c>
      <c r="AC227" s="154">
        <v>160</v>
      </c>
      <c r="AD227" s="154">
        <v>98</v>
      </c>
      <c r="AE227" s="154">
        <v>760</v>
      </c>
      <c r="AF227" s="154">
        <v>754</v>
      </c>
      <c r="AG227" s="154">
        <v>451</v>
      </c>
      <c r="AH227" s="110" t="s">
        <v>9403</v>
      </c>
      <c r="AI227" s="111">
        <v>8.2117804158979304</v>
      </c>
      <c r="AJ227" s="111">
        <v>2.28681628586533</v>
      </c>
      <c r="AK227" s="112">
        <v>8.4059510718595505E-17</v>
      </c>
      <c r="AL227" s="112">
        <v>1.00019406961818E-14</v>
      </c>
      <c r="AM227" s="111">
        <v>221</v>
      </c>
    </row>
    <row r="228" spans="1:39">
      <c r="A228" s="149" t="s">
        <v>4125</v>
      </c>
      <c r="B228" s="130">
        <v>3474</v>
      </c>
      <c r="C228" s="130">
        <v>4945</v>
      </c>
      <c r="D228" s="130">
        <v>3406</v>
      </c>
      <c r="E228" s="130">
        <v>1353</v>
      </c>
      <c r="F228" s="130">
        <v>2440</v>
      </c>
      <c r="G228" s="130">
        <v>1914</v>
      </c>
      <c r="H228" s="149" t="s">
        <v>4124</v>
      </c>
      <c r="I228" s="150">
        <v>11.4295141487392</v>
      </c>
      <c r="J228" s="150">
        <v>-1.0457564968725701</v>
      </c>
      <c r="K228" s="150">
        <v>1.8393678527443301E-4</v>
      </c>
      <c r="L228" s="150">
        <v>3.20028036489425E-3</v>
      </c>
      <c r="M228" s="150">
        <v>1507</v>
      </c>
      <c r="N228" s="115" t="s">
        <v>2554</v>
      </c>
      <c r="O228" s="117">
        <v>5</v>
      </c>
      <c r="P228" s="117">
        <v>46</v>
      </c>
      <c r="Q228" s="117">
        <v>34</v>
      </c>
      <c r="R228" s="117">
        <v>433</v>
      </c>
      <c r="S228" s="117">
        <v>176</v>
      </c>
      <c r="T228" s="117">
        <v>689</v>
      </c>
      <c r="U228" s="115" t="s">
        <v>2553</v>
      </c>
      <c r="V228" s="152">
        <v>6.79927389291952</v>
      </c>
      <c r="W228" s="152">
        <v>4.0398161309751002</v>
      </c>
      <c r="X228" s="153">
        <v>3.6024646911625499E-11</v>
      </c>
      <c r="Y228" s="153">
        <v>7.5483797941996001E-10</v>
      </c>
      <c r="Z228" s="152">
        <v>1244</v>
      </c>
      <c r="AA228" s="110" t="s">
        <v>14912</v>
      </c>
      <c r="AB228" s="154">
        <v>97</v>
      </c>
      <c r="AC228" s="154">
        <v>156</v>
      </c>
      <c r="AD228" s="154">
        <v>34</v>
      </c>
      <c r="AE228" s="154">
        <v>2</v>
      </c>
      <c r="AF228" s="154">
        <v>0</v>
      </c>
      <c r="AG228" s="154">
        <v>2</v>
      </c>
      <c r="AH228" s="110" t="s">
        <v>14913</v>
      </c>
      <c r="AI228" s="111">
        <v>3.4887274901391998</v>
      </c>
      <c r="AJ228" s="111">
        <v>-6.1566069293350099</v>
      </c>
      <c r="AK228" s="112">
        <v>8.6974541852050096E-17</v>
      </c>
      <c r="AL228" s="112">
        <v>1.03021736600969E-14</v>
      </c>
      <c r="AM228" s="111">
        <v>222</v>
      </c>
    </row>
    <row r="229" spans="1:39">
      <c r="A229" s="149" t="s">
        <v>4127</v>
      </c>
      <c r="B229" s="130">
        <v>174</v>
      </c>
      <c r="C229" s="130">
        <v>169</v>
      </c>
      <c r="D229" s="130">
        <v>159</v>
      </c>
      <c r="E229" s="130">
        <v>309</v>
      </c>
      <c r="F229" s="130">
        <v>405</v>
      </c>
      <c r="G229" s="130">
        <v>374</v>
      </c>
      <c r="H229" s="149" t="s">
        <v>4126</v>
      </c>
      <c r="I229" s="150">
        <v>7.94905941464914</v>
      </c>
      <c r="J229" s="150">
        <v>1.1200125911530801</v>
      </c>
      <c r="K229" s="151">
        <v>7.7269556698730905E-5</v>
      </c>
      <c r="L229" s="150">
        <v>1.5233141177749801E-3</v>
      </c>
      <c r="M229" s="150">
        <v>1330</v>
      </c>
      <c r="N229" s="115" t="s">
        <v>10276</v>
      </c>
      <c r="O229" s="117">
        <v>1101</v>
      </c>
      <c r="P229" s="117">
        <v>1708</v>
      </c>
      <c r="Q229" s="117">
        <v>1619</v>
      </c>
      <c r="R229" s="117">
        <v>5309</v>
      </c>
      <c r="S229" s="117">
        <v>3759</v>
      </c>
      <c r="T229" s="117">
        <v>4323</v>
      </c>
      <c r="U229" s="115" t="s">
        <v>10277</v>
      </c>
      <c r="V229" s="152">
        <v>11.332043965776201</v>
      </c>
      <c r="W229" s="152">
        <v>1.7204253421161999</v>
      </c>
      <c r="X229" s="153">
        <v>3.37688370483944E-13</v>
      </c>
      <c r="Y229" s="153">
        <v>9.0001892280516306E-12</v>
      </c>
      <c r="Z229" s="152">
        <v>978</v>
      </c>
      <c r="AA229" s="110" t="s">
        <v>3767</v>
      </c>
      <c r="AB229" s="154">
        <v>242</v>
      </c>
      <c r="AC229" s="154">
        <v>343</v>
      </c>
      <c r="AD229" s="154">
        <v>195</v>
      </c>
      <c r="AE229" s="154">
        <v>1370</v>
      </c>
      <c r="AF229" s="154">
        <v>956</v>
      </c>
      <c r="AG229" s="154">
        <v>919</v>
      </c>
      <c r="AH229" s="110" t="s">
        <v>3422</v>
      </c>
      <c r="AI229" s="111">
        <v>9.0493995229227107</v>
      </c>
      <c r="AJ229" s="111">
        <v>2.0579338838507599</v>
      </c>
      <c r="AK229" s="112">
        <v>1.12848202739843E-16</v>
      </c>
      <c r="AL229" s="112">
        <v>1.33069790997619E-14</v>
      </c>
      <c r="AM229" s="111">
        <v>223</v>
      </c>
    </row>
    <row r="230" spans="1:39">
      <c r="A230" s="149" t="s">
        <v>4129</v>
      </c>
      <c r="B230" s="130">
        <v>35</v>
      </c>
      <c r="C230" s="130">
        <v>28</v>
      </c>
      <c r="D230" s="130">
        <v>20</v>
      </c>
      <c r="E230" s="130">
        <v>98</v>
      </c>
      <c r="F230" s="130">
        <v>103</v>
      </c>
      <c r="G230" s="130">
        <v>78</v>
      </c>
      <c r="H230" s="149" t="s">
        <v>4128</v>
      </c>
      <c r="I230" s="150">
        <v>5.6637806777490303</v>
      </c>
      <c r="J230" s="150">
        <v>1.7493422797384</v>
      </c>
      <c r="K230" s="151">
        <v>1.35392519318502E-5</v>
      </c>
      <c r="L230" s="150">
        <v>3.4803841730697202E-4</v>
      </c>
      <c r="M230" s="150">
        <v>1020</v>
      </c>
      <c r="N230" s="115" t="s">
        <v>10278</v>
      </c>
      <c r="O230" s="117">
        <v>1518</v>
      </c>
      <c r="P230" s="117">
        <v>1697</v>
      </c>
      <c r="Q230" s="117">
        <v>876</v>
      </c>
      <c r="R230" s="117">
        <v>4097</v>
      </c>
      <c r="S230" s="117">
        <v>4334</v>
      </c>
      <c r="T230" s="117">
        <v>2376</v>
      </c>
      <c r="U230" s="115" t="s">
        <v>10279</v>
      </c>
      <c r="V230" s="152">
        <v>11.1138052393107</v>
      </c>
      <c r="W230" s="152">
        <v>1.5409357288780501</v>
      </c>
      <c r="X230" s="153">
        <v>3.3474116993781203E-8</v>
      </c>
      <c r="Y230" s="153">
        <v>4.67096538308298E-7</v>
      </c>
      <c r="Z230" s="152">
        <v>1868</v>
      </c>
      <c r="AA230" s="110" t="s">
        <v>2550</v>
      </c>
      <c r="AB230" s="154">
        <v>13</v>
      </c>
      <c r="AC230" s="154">
        <v>11</v>
      </c>
      <c r="AD230" s="154">
        <v>9</v>
      </c>
      <c r="AE230" s="154">
        <v>73</v>
      </c>
      <c r="AF230" s="154">
        <v>118</v>
      </c>
      <c r="AG230" s="154">
        <v>118</v>
      </c>
      <c r="AH230" s="110" t="s">
        <v>2549</v>
      </c>
      <c r="AI230" s="111">
        <v>5.0696286717347698</v>
      </c>
      <c r="AJ230" s="111">
        <v>3.2160774555446299</v>
      </c>
      <c r="AK230" s="112">
        <v>1.2333933280718699E-16</v>
      </c>
      <c r="AL230" s="112">
        <v>1.4479156676329499E-14</v>
      </c>
      <c r="AM230" s="111">
        <v>224</v>
      </c>
    </row>
    <row r="231" spans="1:39">
      <c r="A231" s="149" t="s">
        <v>4131</v>
      </c>
      <c r="B231" s="130">
        <v>7</v>
      </c>
      <c r="C231" s="130">
        <v>21</v>
      </c>
      <c r="D231" s="130">
        <v>9</v>
      </c>
      <c r="E231" s="130">
        <v>40</v>
      </c>
      <c r="F231" s="130">
        <v>117</v>
      </c>
      <c r="G231" s="130">
        <v>26</v>
      </c>
      <c r="H231" s="149" t="s">
        <v>4130</v>
      </c>
      <c r="I231" s="150">
        <v>4.7969749828470603</v>
      </c>
      <c r="J231" s="150">
        <v>2.3092206745783499</v>
      </c>
      <c r="K231" s="150">
        <v>5.4262637470172304E-4</v>
      </c>
      <c r="L231" s="150">
        <v>7.9174532802889098E-3</v>
      </c>
      <c r="M231" s="150">
        <v>1797</v>
      </c>
      <c r="N231" s="115" t="s">
        <v>10280</v>
      </c>
      <c r="O231" s="117">
        <v>2</v>
      </c>
      <c r="P231" s="117">
        <v>2</v>
      </c>
      <c r="Q231" s="117">
        <v>5</v>
      </c>
      <c r="R231" s="117">
        <v>23</v>
      </c>
      <c r="S231" s="117">
        <v>8</v>
      </c>
      <c r="T231" s="117">
        <v>7</v>
      </c>
      <c r="U231" s="115" t="s">
        <v>10281</v>
      </c>
      <c r="V231" s="152">
        <v>2.6412750143557302</v>
      </c>
      <c r="W231" s="152">
        <v>2.1999536750289099</v>
      </c>
      <c r="X231" s="152">
        <v>2.4911926398742202E-3</v>
      </c>
      <c r="Y231" s="152">
        <v>1.13226551614579E-2</v>
      </c>
      <c r="Z231" s="152">
        <v>5735</v>
      </c>
      <c r="AA231" s="110" t="s">
        <v>14914</v>
      </c>
      <c r="AB231" s="154">
        <v>2</v>
      </c>
      <c r="AC231" s="154">
        <v>1</v>
      </c>
      <c r="AD231" s="154">
        <v>5</v>
      </c>
      <c r="AE231" s="154">
        <v>78</v>
      </c>
      <c r="AF231" s="154">
        <v>48</v>
      </c>
      <c r="AG231" s="154">
        <v>51</v>
      </c>
      <c r="AH231" s="110" t="s">
        <v>14915</v>
      </c>
      <c r="AI231" s="111">
        <v>3.6633841567727798</v>
      </c>
      <c r="AJ231" s="111">
        <v>4.4379497649064401</v>
      </c>
      <c r="AK231" s="112">
        <v>1.2522658954306399E-16</v>
      </c>
      <c r="AL231" s="112">
        <v>1.4635370660552898E-14</v>
      </c>
      <c r="AM231" s="111">
        <v>225</v>
      </c>
    </row>
    <row r="232" spans="1:39">
      <c r="A232" s="149" t="s">
        <v>4133</v>
      </c>
      <c r="B232" s="130">
        <v>10</v>
      </c>
      <c r="C232" s="130">
        <v>18</v>
      </c>
      <c r="D232" s="130">
        <v>30</v>
      </c>
      <c r="E232" s="130">
        <v>7</v>
      </c>
      <c r="F232" s="130">
        <v>6</v>
      </c>
      <c r="G232" s="130">
        <v>3</v>
      </c>
      <c r="H232" s="149" t="s">
        <v>4132</v>
      </c>
      <c r="I232" s="150">
        <v>3.3438934551500101</v>
      </c>
      <c r="J232" s="150">
        <v>-1.87734241454131</v>
      </c>
      <c r="K232" s="150">
        <v>3.9891958934330403E-3</v>
      </c>
      <c r="L232" s="150">
        <v>4.01061028856649E-2</v>
      </c>
      <c r="M232" s="150">
        <v>2608</v>
      </c>
      <c r="N232" s="115" t="s">
        <v>10282</v>
      </c>
      <c r="O232" s="117">
        <v>34</v>
      </c>
      <c r="P232" s="117">
        <v>35</v>
      </c>
      <c r="Q232" s="117">
        <v>22</v>
      </c>
      <c r="R232" s="117">
        <v>8</v>
      </c>
      <c r="S232" s="117">
        <v>20</v>
      </c>
      <c r="T232" s="117">
        <v>2</v>
      </c>
      <c r="U232" s="115" t="s">
        <v>10283</v>
      </c>
      <c r="V232" s="152">
        <v>4.1223535617840703</v>
      </c>
      <c r="W232" s="152">
        <v>-1.46402404650371</v>
      </c>
      <c r="X232" s="152">
        <v>9.3975140457327293E-3</v>
      </c>
      <c r="Y232" s="152">
        <v>3.4617806828161297E-2</v>
      </c>
      <c r="Z232" s="152">
        <v>7076</v>
      </c>
      <c r="AA232" s="110" t="s">
        <v>10952</v>
      </c>
      <c r="AB232" s="154">
        <v>2</v>
      </c>
      <c r="AC232" s="154">
        <v>4</v>
      </c>
      <c r="AD232" s="154">
        <v>9</v>
      </c>
      <c r="AE232" s="154">
        <v>318</v>
      </c>
      <c r="AF232" s="154">
        <v>336</v>
      </c>
      <c r="AG232" s="154">
        <v>62</v>
      </c>
      <c r="AH232" s="110" t="s">
        <v>2712</v>
      </c>
      <c r="AI232" s="111">
        <v>5.1253316481676503</v>
      </c>
      <c r="AJ232" s="111">
        <v>5.5581092117310398</v>
      </c>
      <c r="AK232" s="112">
        <v>1.3473923538225501E-16</v>
      </c>
      <c r="AL232" s="112">
        <v>1.56774466089017E-14</v>
      </c>
      <c r="AM232" s="111">
        <v>226</v>
      </c>
    </row>
    <row r="233" spans="1:39">
      <c r="A233" s="149" t="s">
        <v>2627</v>
      </c>
      <c r="B233" s="130">
        <v>2263</v>
      </c>
      <c r="C233" s="130">
        <v>1127</v>
      </c>
      <c r="D233" s="130">
        <v>1322</v>
      </c>
      <c r="E233" s="130">
        <v>361</v>
      </c>
      <c r="F233" s="130">
        <v>636</v>
      </c>
      <c r="G233" s="130">
        <v>840</v>
      </c>
      <c r="H233" s="149" t="s">
        <v>2626</v>
      </c>
      <c r="I233" s="150">
        <v>9.9416447431706292</v>
      </c>
      <c r="J233" s="150">
        <v>-1.33664569218291</v>
      </c>
      <c r="K233" s="151">
        <v>4.7091276705822603E-5</v>
      </c>
      <c r="L233" s="150">
        <v>9.9983278160713403E-4</v>
      </c>
      <c r="M233" s="150">
        <v>1234</v>
      </c>
      <c r="N233" s="115" t="s">
        <v>10284</v>
      </c>
      <c r="O233" s="117">
        <v>170</v>
      </c>
      <c r="P233" s="117">
        <v>235</v>
      </c>
      <c r="Q233" s="117">
        <v>216</v>
      </c>
      <c r="R233" s="117">
        <v>17</v>
      </c>
      <c r="S233" s="117">
        <v>39</v>
      </c>
      <c r="T233" s="117">
        <v>20</v>
      </c>
      <c r="U233" s="115" t="s">
        <v>2555</v>
      </c>
      <c r="V233" s="152">
        <v>6.1809082728007496</v>
      </c>
      <c r="W233" s="152">
        <v>-2.9095417769332999</v>
      </c>
      <c r="X233" s="153">
        <v>2.9291796349601199E-16</v>
      </c>
      <c r="Y233" s="153">
        <v>1.0708554889883701E-14</v>
      </c>
      <c r="Z233" s="152">
        <v>713</v>
      </c>
      <c r="AA233" s="110" t="s">
        <v>13440</v>
      </c>
      <c r="AB233" s="154">
        <v>394</v>
      </c>
      <c r="AC233" s="154">
        <v>434</v>
      </c>
      <c r="AD233" s="154">
        <v>485</v>
      </c>
      <c r="AE233" s="154">
        <v>1438</v>
      </c>
      <c r="AF233" s="154">
        <v>1298</v>
      </c>
      <c r="AG233" s="154">
        <v>1249</v>
      </c>
      <c r="AH233" s="110" t="s">
        <v>13441</v>
      </c>
      <c r="AI233" s="111">
        <v>9.5770625336542103</v>
      </c>
      <c r="AJ233" s="111">
        <v>1.5900902982651399</v>
      </c>
      <c r="AK233" s="112">
        <v>1.89672316838858E-16</v>
      </c>
      <c r="AL233" s="112">
        <v>2.19719085620908E-14</v>
      </c>
      <c r="AM233" s="111">
        <v>227</v>
      </c>
    </row>
    <row r="234" spans="1:39">
      <c r="A234" s="149" t="s">
        <v>2629</v>
      </c>
      <c r="B234" s="130">
        <v>140</v>
      </c>
      <c r="C234" s="130">
        <v>209</v>
      </c>
      <c r="D234" s="130">
        <v>65</v>
      </c>
      <c r="E234" s="130">
        <v>288</v>
      </c>
      <c r="F234" s="130">
        <v>432</v>
      </c>
      <c r="G234" s="130">
        <v>233</v>
      </c>
      <c r="H234" s="149" t="s">
        <v>2628</v>
      </c>
      <c r="I234" s="150">
        <v>7.71779962653999</v>
      </c>
      <c r="J234" s="150">
        <v>1.20086974289492</v>
      </c>
      <c r="K234" s="150">
        <v>3.7181752205011601E-3</v>
      </c>
      <c r="L234" s="150">
        <v>3.8022837083284099E-2</v>
      </c>
      <c r="M234" s="150">
        <v>2564</v>
      </c>
      <c r="N234" s="115" t="s">
        <v>3958</v>
      </c>
      <c r="O234" s="117">
        <v>7</v>
      </c>
      <c r="P234" s="117">
        <v>9</v>
      </c>
      <c r="Q234" s="117">
        <v>8</v>
      </c>
      <c r="R234" s="117">
        <v>61</v>
      </c>
      <c r="S234" s="117">
        <v>45</v>
      </c>
      <c r="T234" s="117">
        <v>24</v>
      </c>
      <c r="U234" s="115" t="s">
        <v>2555</v>
      </c>
      <c r="V234" s="152">
        <v>4.2256934440359899</v>
      </c>
      <c r="W234" s="152">
        <v>2.5702965366266901</v>
      </c>
      <c r="X234" s="153">
        <v>1.2018434466973301E-7</v>
      </c>
      <c r="Y234" s="153">
        <v>1.51559028938619E-6</v>
      </c>
      <c r="Z234" s="152">
        <v>2067</v>
      </c>
      <c r="AA234" s="110" t="s">
        <v>6367</v>
      </c>
      <c r="AB234" s="154">
        <v>0</v>
      </c>
      <c r="AC234" s="154">
        <v>0</v>
      </c>
      <c r="AD234" s="154">
        <v>0</v>
      </c>
      <c r="AE234" s="154">
        <v>25</v>
      </c>
      <c r="AF234" s="154">
        <v>25</v>
      </c>
      <c r="AG234" s="154">
        <v>37</v>
      </c>
      <c r="AH234" s="110" t="s">
        <v>3637</v>
      </c>
      <c r="AI234" s="111">
        <v>-2.6177781177363899</v>
      </c>
      <c r="AJ234" s="111">
        <v>6.4664423555792796</v>
      </c>
      <c r="AK234" s="112">
        <v>1.9867420232123501E-16</v>
      </c>
      <c r="AL234" s="112">
        <v>2.2913758001049099E-14</v>
      </c>
      <c r="AM234" s="111">
        <v>228</v>
      </c>
    </row>
    <row r="235" spans="1:39">
      <c r="A235" s="149" t="s">
        <v>4135</v>
      </c>
      <c r="B235" s="130">
        <v>25</v>
      </c>
      <c r="C235" s="130">
        <v>74</v>
      </c>
      <c r="D235" s="130">
        <v>54</v>
      </c>
      <c r="E235" s="130">
        <v>68</v>
      </c>
      <c r="F235" s="130">
        <v>277</v>
      </c>
      <c r="G235" s="130">
        <v>173</v>
      </c>
      <c r="H235" s="149" t="s">
        <v>4134</v>
      </c>
      <c r="I235" s="150">
        <v>6.5737754948556999</v>
      </c>
      <c r="J235" s="150">
        <v>1.7705192500431399</v>
      </c>
      <c r="K235" s="150">
        <v>1.16243762099025E-3</v>
      </c>
      <c r="L235" s="150">
        <v>1.4896927870168299E-2</v>
      </c>
      <c r="M235" s="150">
        <v>2046</v>
      </c>
      <c r="N235" s="115" t="s">
        <v>10285</v>
      </c>
      <c r="O235" s="117">
        <v>452</v>
      </c>
      <c r="P235" s="117">
        <v>3282</v>
      </c>
      <c r="Q235" s="117">
        <v>4052</v>
      </c>
      <c r="R235" s="117">
        <v>8113</v>
      </c>
      <c r="S235" s="117">
        <v>6359</v>
      </c>
      <c r="T235" s="117">
        <v>13105</v>
      </c>
      <c r="U235" s="115" t="s">
        <v>10286</v>
      </c>
      <c r="V235" s="152">
        <v>12.265696341282499</v>
      </c>
      <c r="W235" s="152">
        <v>1.92444511462963</v>
      </c>
      <c r="X235" s="152">
        <v>3.6592004322904599E-4</v>
      </c>
      <c r="Y235" s="152">
        <v>2.1672510444917799E-3</v>
      </c>
      <c r="Z235" s="152">
        <v>4401</v>
      </c>
      <c r="AA235" s="110" t="s">
        <v>10477</v>
      </c>
      <c r="AB235" s="154">
        <v>1303</v>
      </c>
      <c r="AC235" s="154">
        <v>1823</v>
      </c>
      <c r="AD235" s="154">
        <v>1082</v>
      </c>
      <c r="AE235" s="154">
        <v>4823</v>
      </c>
      <c r="AF235" s="154">
        <v>4385</v>
      </c>
      <c r="AG235" s="154">
        <v>4386</v>
      </c>
      <c r="AH235" s="110" t="s">
        <v>10478</v>
      </c>
      <c r="AI235" s="111">
        <v>11.297312759804401</v>
      </c>
      <c r="AJ235" s="111">
        <v>1.68935303280156</v>
      </c>
      <c r="AK235" s="112">
        <v>2.0844576775787401E-16</v>
      </c>
      <c r="AL235" s="112">
        <v>2.3935763794589701E-14</v>
      </c>
      <c r="AM235" s="111">
        <v>229</v>
      </c>
    </row>
    <row r="236" spans="1:39">
      <c r="A236" s="149" t="s">
        <v>4137</v>
      </c>
      <c r="B236" s="130">
        <v>103</v>
      </c>
      <c r="C236" s="130">
        <v>676</v>
      </c>
      <c r="D236" s="130">
        <v>371</v>
      </c>
      <c r="E236" s="130">
        <v>757</v>
      </c>
      <c r="F236" s="130">
        <v>2668</v>
      </c>
      <c r="G236" s="130">
        <v>812</v>
      </c>
      <c r="H236" s="149" t="s">
        <v>4136</v>
      </c>
      <c r="I236" s="150">
        <v>9.5471170182492706</v>
      </c>
      <c r="J236" s="150">
        <v>1.8830799082678</v>
      </c>
      <c r="K236" s="150">
        <v>1.09267263515124E-3</v>
      </c>
      <c r="L236" s="150">
        <v>1.41550773190048E-2</v>
      </c>
      <c r="M236" s="150">
        <v>2024</v>
      </c>
      <c r="N236" s="115" t="s">
        <v>3960</v>
      </c>
      <c r="O236" s="117">
        <v>5</v>
      </c>
      <c r="P236" s="117">
        <v>11</v>
      </c>
      <c r="Q236" s="117">
        <v>11</v>
      </c>
      <c r="R236" s="117">
        <v>765</v>
      </c>
      <c r="S236" s="117">
        <v>327</v>
      </c>
      <c r="T236" s="117">
        <v>1295</v>
      </c>
      <c r="U236" s="115" t="s">
        <v>3959</v>
      </c>
      <c r="V236" s="152">
        <v>6.4084725461168599</v>
      </c>
      <c r="W236" s="152">
        <v>6.5778508681077001</v>
      </c>
      <c r="X236" s="153">
        <v>1.37314355223464E-36</v>
      </c>
      <c r="Y236" s="153">
        <v>2.7115424115566699E-34</v>
      </c>
      <c r="Z236" s="152">
        <v>132</v>
      </c>
      <c r="AA236" s="110" t="s">
        <v>14916</v>
      </c>
      <c r="AB236" s="154">
        <v>295</v>
      </c>
      <c r="AC236" s="154">
        <v>249</v>
      </c>
      <c r="AD236" s="154">
        <v>384</v>
      </c>
      <c r="AE236" s="154">
        <v>41</v>
      </c>
      <c r="AF236" s="154">
        <v>36</v>
      </c>
      <c r="AG236" s="154">
        <v>9</v>
      </c>
      <c r="AH236" s="110" t="s">
        <v>14917</v>
      </c>
      <c r="AI236" s="111">
        <v>6.5664677609834596</v>
      </c>
      <c r="AJ236" s="111">
        <v>-3.43842620878466</v>
      </c>
      <c r="AK236" s="112">
        <v>2.1193621639738901E-16</v>
      </c>
      <c r="AL236" s="112">
        <v>2.4230759766894499E-14</v>
      </c>
      <c r="AM236" s="111">
        <v>230</v>
      </c>
    </row>
    <row r="237" spans="1:39">
      <c r="A237" s="149" t="s">
        <v>4139</v>
      </c>
      <c r="B237" s="130">
        <v>10</v>
      </c>
      <c r="C237" s="130">
        <v>2</v>
      </c>
      <c r="D237" s="130">
        <v>5</v>
      </c>
      <c r="E237" s="130">
        <v>0</v>
      </c>
      <c r="F237" s="130">
        <v>0</v>
      </c>
      <c r="G237" s="130">
        <v>0</v>
      </c>
      <c r="H237" s="149" t="s">
        <v>4138</v>
      </c>
      <c r="I237" s="150">
        <v>-2.6464752839337198</v>
      </c>
      <c r="J237" s="150">
        <v>-4.1536283735787203</v>
      </c>
      <c r="K237" s="150">
        <v>4.3003525525341199E-4</v>
      </c>
      <c r="L237" s="150">
        <v>6.5289660641253298E-3</v>
      </c>
      <c r="M237" s="150">
        <v>1727</v>
      </c>
      <c r="N237" s="115" t="s">
        <v>10287</v>
      </c>
      <c r="O237" s="117">
        <v>974</v>
      </c>
      <c r="P237" s="117">
        <v>766</v>
      </c>
      <c r="Q237" s="117">
        <v>646</v>
      </c>
      <c r="R237" s="117">
        <v>163</v>
      </c>
      <c r="S237" s="117">
        <v>409</v>
      </c>
      <c r="T237" s="117">
        <v>160</v>
      </c>
      <c r="U237" s="115" t="s">
        <v>3959</v>
      </c>
      <c r="V237" s="152">
        <v>8.7808689911664004</v>
      </c>
      <c r="W237" s="152">
        <v>-1.57230933611028</v>
      </c>
      <c r="X237" s="153">
        <v>1.52647238428929E-6</v>
      </c>
      <c r="Y237" s="153">
        <v>1.5770522857267E-5</v>
      </c>
      <c r="Z237" s="152">
        <v>2523</v>
      </c>
      <c r="AA237" s="110" t="s">
        <v>10644</v>
      </c>
      <c r="AB237" s="154">
        <v>79</v>
      </c>
      <c r="AC237" s="154">
        <v>59</v>
      </c>
      <c r="AD237" s="154">
        <v>63</v>
      </c>
      <c r="AE237" s="154">
        <v>332</v>
      </c>
      <c r="AF237" s="154">
        <v>255</v>
      </c>
      <c r="AG237" s="154">
        <v>402</v>
      </c>
      <c r="AH237" s="110" t="s">
        <v>10645</v>
      </c>
      <c r="AI237" s="111">
        <v>7.2150011640815102</v>
      </c>
      <c r="AJ237" s="111">
        <v>2.2863839126541601</v>
      </c>
      <c r="AK237" s="112">
        <v>2.2772766156152298E-16</v>
      </c>
      <c r="AL237" s="112">
        <v>2.5923491724769801E-14</v>
      </c>
      <c r="AM237" s="111">
        <v>231</v>
      </c>
    </row>
    <row r="238" spans="1:39">
      <c r="A238" s="149" t="s">
        <v>2631</v>
      </c>
      <c r="B238" s="130">
        <v>197</v>
      </c>
      <c r="C238" s="130">
        <v>179</v>
      </c>
      <c r="D238" s="130">
        <v>145</v>
      </c>
      <c r="E238" s="130">
        <v>347</v>
      </c>
      <c r="F238" s="130">
        <v>287</v>
      </c>
      <c r="G238" s="130">
        <v>410</v>
      </c>
      <c r="H238" s="149" t="s">
        <v>2630</v>
      </c>
      <c r="I238" s="150">
        <v>7.9415425279056597</v>
      </c>
      <c r="J238" s="150">
        <v>1.00019907511513</v>
      </c>
      <c r="K238" s="150">
        <v>5.3670521866672801E-4</v>
      </c>
      <c r="L238" s="150">
        <v>7.8529078311616093E-3</v>
      </c>
      <c r="M238" s="150">
        <v>1792</v>
      </c>
      <c r="N238" s="115" t="s">
        <v>10288</v>
      </c>
      <c r="O238" s="117">
        <v>0</v>
      </c>
      <c r="P238" s="117">
        <v>0</v>
      </c>
      <c r="Q238" s="117">
        <v>0</v>
      </c>
      <c r="R238" s="117">
        <v>5</v>
      </c>
      <c r="S238" s="117">
        <v>7</v>
      </c>
      <c r="T238" s="117">
        <v>1</v>
      </c>
      <c r="U238" s="115" t="s">
        <v>10289</v>
      </c>
      <c r="V238" s="152">
        <v>-2.6203558621730298</v>
      </c>
      <c r="W238" s="152">
        <v>3.8847317378268902</v>
      </c>
      <c r="X238" s="152">
        <v>1.0676830201941799E-3</v>
      </c>
      <c r="Y238" s="152">
        <v>5.48595024726619E-3</v>
      </c>
      <c r="Z238" s="152">
        <v>5073</v>
      </c>
      <c r="AA238" s="110" t="s">
        <v>10244</v>
      </c>
      <c r="AB238" s="154">
        <v>27</v>
      </c>
      <c r="AC238" s="154">
        <v>12</v>
      </c>
      <c r="AD238" s="154">
        <v>22</v>
      </c>
      <c r="AE238" s="154">
        <v>158</v>
      </c>
      <c r="AF238" s="154">
        <v>176</v>
      </c>
      <c r="AG238" s="154">
        <v>130</v>
      </c>
      <c r="AH238" s="110" t="s">
        <v>10245</v>
      </c>
      <c r="AI238" s="111">
        <v>5.8134788048308801</v>
      </c>
      <c r="AJ238" s="111">
        <v>2.9132182223346699</v>
      </c>
      <c r="AK238" s="112">
        <v>2.4117982470166902E-16</v>
      </c>
      <c r="AL238" s="112">
        <v>2.73364856480822E-14</v>
      </c>
      <c r="AM238" s="111">
        <v>232</v>
      </c>
    </row>
    <row r="239" spans="1:39">
      <c r="A239" s="149" t="s">
        <v>4141</v>
      </c>
      <c r="B239" s="130">
        <v>0</v>
      </c>
      <c r="C239" s="130">
        <v>0</v>
      </c>
      <c r="D239" s="130">
        <v>0</v>
      </c>
      <c r="E239" s="130">
        <v>8</v>
      </c>
      <c r="F239" s="130">
        <v>2</v>
      </c>
      <c r="G239" s="130">
        <v>10</v>
      </c>
      <c r="H239" s="149" t="s">
        <v>4140</v>
      </c>
      <c r="I239" s="150">
        <v>-2.6464752839337198</v>
      </c>
      <c r="J239" s="150">
        <v>4.3487348708046403</v>
      </c>
      <c r="K239" s="150">
        <v>1.4510715227661401E-4</v>
      </c>
      <c r="L239" s="150">
        <v>2.6149206410259898E-3</v>
      </c>
      <c r="M239" s="150">
        <v>1455</v>
      </c>
      <c r="N239" s="115" t="s">
        <v>10290</v>
      </c>
      <c r="O239" s="117">
        <v>119</v>
      </c>
      <c r="P239" s="117">
        <v>98</v>
      </c>
      <c r="Q239" s="117">
        <v>87</v>
      </c>
      <c r="R239" s="117">
        <v>266</v>
      </c>
      <c r="S239" s="117">
        <v>230</v>
      </c>
      <c r="T239" s="117">
        <v>274</v>
      </c>
      <c r="U239" s="115" t="s">
        <v>10291</v>
      </c>
      <c r="V239" s="152">
        <v>7.3328893134934399</v>
      </c>
      <c r="W239" s="152">
        <v>1.4733153553504399</v>
      </c>
      <c r="X239" s="153">
        <v>5.61132352651816E-9</v>
      </c>
      <c r="Y239" s="153">
        <v>8.8752887768338797E-8</v>
      </c>
      <c r="Z239" s="152">
        <v>1648</v>
      </c>
      <c r="AA239" s="110" t="s">
        <v>6469</v>
      </c>
      <c r="AB239" s="154">
        <v>243</v>
      </c>
      <c r="AC239" s="154">
        <v>479</v>
      </c>
      <c r="AD239" s="154">
        <v>203</v>
      </c>
      <c r="AE239" s="154">
        <v>29</v>
      </c>
      <c r="AF239" s="154">
        <v>42</v>
      </c>
      <c r="AG239" s="154">
        <v>47</v>
      </c>
      <c r="AH239" s="110" t="s">
        <v>3637</v>
      </c>
      <c r="AI239" s="111">
        <v>6.7755853688022203</v>
      </c>
      <c r="AJ239" s="111">
        <v>-2.97386681339523</v>
      </c>
      <c r="AK239" s="112">
        <v>2.8659148578998101E-16</v>
      </c>
      <c r="AL239" s="112">
        <v>3.23442476838341E-14</v>
      </c>
      <c r="AM239" s="111">
        <v>233</v>
      </c>
    </row>
    <row r="240" spans="1:39">
      <c r="A240" s="149" t="s">
        <v>4143</v>
      </c>
      <c r="B240" s="130">
        <v>1297</v>
      </c>
      <c r="C240" s="130">
        <v>2234</v>
      </c>
      <c r="D240" s="130">
        <v>2347</v>
      </c>
      <c r="E240" s="130">
        <v>1139</v>
      </c>
      <c r="F240" s="130">
        <v>980</v>
      </c>
      <c r="G240" s="130">
        <v>713</v>
      </c>
      <c r="H240" s="149" t="s">
        <v>4142</v>
      </c>
      <c r="I240" s="150">
        <v>10.410888093174499</v>
      </c>
      <c r="J240" s="150">
        <v>-1.0701296497855399</v>
      </c>
      <c r="K240" s="151">
        <v>9.0455071436789807E-5</v>
      </c>
      <c r="L240" s="150">
        <v>1.74392056843576E-3</v>
      </c>
      <c r="M240" s="150">
        <v>1360</v>
      </c>
      <c r="N240" s="115" t="s">
        <v>3964</v>
      </c>
      <c r="O240" s="117">
        <v>5202</v>
      </c>
      <c r="P240" s="117">
        <v>3629</v>
      </c>
      <c r="Q240" s="117">
        <v>4095</v>
      </c>
      <c r="R240" s="117">
        <v>1181</v>
      </c>
      <c r="S240" s="117">
        <v>1392</v>
      </c>
      <c r="T240" s="117">
        <v>1156</v>
      </c>
      <c r="U240" s="115" t="s">
        <v>3963</v>
      </c>
      <c r="V240" s="152">
        <v>11.1763914215644</v>
      </c>
      <c r="W240" s="152">
        <v>-1.6623067147542201</v>
      </c>
      <c r="X240" s="153">
        <v>4.98369325434792E-16</v>
      </c>
      <c r="Y240" s="153">
        <v>1.7819608829606699E-14</v>
      </c>
      <c r="Z240" s="152">
        <v>729</v>
      </c>
      <c r="AA240" s="110" t="s">
        <v>12684</v>
      </c>
      <c r="AB240" s="154">
        <v>165</v>
      </c>
      <c r="AC240" s="154">
        <v>100</v>
      </c>
      <c r="AD240" s="154">
        <v>187</v>
      </c>
      <c r="AE240" s="154">
        <v>969</v>
      </c>
      <c r="AF240" s="154">
        <v>893</v>
      </c>
      <c r="AG240" s="154">
        <v>554</v>
      </c>
      <c r="AH240" s="110" t="s">
        <v>12685</v>
      </c>
      <c r="AI240" s="111">
        <v>8.4513666338620599</v>
      </c>
      <c r="AJ240" s="111">
        <v>2.4046580882048398</v>
      </c>
      <c r="AK240" s="112">
        <v>3.0141015737017699E-16</v>
      </c>
      <c r="AL240" s="112">
        <v>3.3871288453872599E-14</v>
      </c>
      <c r="AM240" s="111">
        <v>234</v>
      </c>
    </row>
    <row r="241" spans="1:39">
      <c r="A241" s="149" t="s">
        <v>4145</v>
      </c>
      <c r="B241" s="130">
        <v>65</v>
      </c>
      <c r="C241" s="130">
        <v>185</v>
      </c>
      <c r="D241" s="130">
        <v>104</v>
      </c>
      <c r="E241" s="130">
        <v>20</v>
      </c>
      <c r="F241" s="130">
        <v>39</v>
      </c>
      <c r="G241" s="130">
        <v>40</v>
      </c>
      <c r="H241" s="149" t="s">
        <v>4144</v>
      </c>
      <c r="I241" s="150">
        <v>5.97972723865887</v>
      </c>
      <c r="J241" s="150">
        <v>-1.8389154397825</v>
      </c>
      <c r="K241" s="150">
        <v>2.0910381044181799E-4</v>
      </c>
      <c r="L241" s="150">
        <v>3.56566479323239E-3</v>
      </c>
      <c r="M241" s="150">
        <v>1537</v>
      </c>
      <c r="N241" s="115" t="s">
        <v>10292</v>
      </c>
      <c r="O241" s="117">
        <v>3</v>
      </c>
      <c r="P241" s="117">
        <v>2</v>
      </c>
      <c r="Q241" s="117">
        <v>2</v>
      </c>
      <c r="R241" s="117">
        <v>27</v>
      </c>
      <c r="S241" s="117">
        <v>27</v>
      </c>
      <c r="T241" s="117">
        <v>15</v>
      </c>
      <c r="U241" s="115" t="s">
        <v>3963</v>
      </c>
      <c r="V241" s="152">
        <v>2.8737626036894599</v>
      </c>
      <c r="W241" s="152">
        <v>3.4396777919147201</v>
      </c>
      <c r="X241" s="153">
        <v>2.7354820988687999E-9</v>
      </c>
      <c r="Y241" s="153">
        <v>4.5071476857847103E-8</v>
      </c>
      <c r="Z241" s="152">
        <v>1582</v>
      </c>
      <c r="AA241" s="110" t="s">
        <v>12686</v>
      </c>
      <c r="AB241" s="154">
        <v>76</v>
      </c>
      <c r="AC241" s="154">
        <v>97</v>
      </c>
      <c r="AD241" s="154">
        <v>94</v>
      </c>
      <c r="AE241" s="154">
        <v>502</v>
      </c>
      <c r="AF241" s="154">
        <v>308</v>
      </c>
      <c r="AG241" s="154">
        <v>434</v>
      </c>
      <c r="AH241" s="110" t="s">
        <v>3224</v>
      </c>
      <c r="AI241" s="111">
        <v>7.5874439213113902</v>
      </c>
      <c r="AJ241" s="111">
        <v>2.2105729054438301</v>
      </c>
      <c r="AK241" s="112">
        <v>3.4680106171248399E-16</v>
      </c>
      <c r="AL241" s="112">
        <v>3.8806300931027598E-14</v>
      </c>
      <c r="AM241" s="111">
        <v>235</v>
      </c>
    </row>
    <row r="242" spans="1:39">
      <c r="A242" s="149" t="s">
        <v>4147</v>
      </c>
      <c r="B242" s="130">
        <v>918</v>
      </c>
      <c r="C242" s="130">
        <v>462</v>
      </c>
      <c r="D242" s="130">
        <v>621</v>
      </c>
      <c r="E242" s="130">
        <v>1472</v>
      </c>
      <c r="F242" s="130">
        <v>894</v>
      </c>
      <c r="G242" s="130">
        <v>1965</v>
      </c>
      <c r="H242" s="149" t="s">
        <v>4146</v>
      </c>
      <c r="I242" s="150">
        <v>9.9332803872437907</v>
      </c>
      <c r="J242" s="150">
        <v>1.11646308686761</v>
      </c>
      <c r="K242" s="150">
        <v>2.0934694486208699E-4</v>
      </c>
      <c r="L242" s="150">
        <v>3.56665165320594E-3</v>
      </c>
      <c r="M242" s="150">
        <v>1539</v>
      </c>
      <c r="N242" s="115" t="s">
        <v>10293</v>
      </c>
      <c r="O242" s="117">
        <v>911</v>
      </c>
      <c r="P242" s="117">
        <v>1662</v>
      </c>
      <c r="Q242" s="117">
        <v>1327</v>
      </c>
      <c r="R242" s="117">
        <v>4552</v>
      </c>
      <c r="S242" s="117">
        <v>4073</v>
      </c>
      <c r="T242" s="117">
        <v>4409</v>
      </c>
      <c r="U242" s="115" t="s">
        <v>10294</v>
      </c>
      <c r="V242" s="152">
        <v>11.219591102629501</v>
      </c>
      <c r="W242" s="152">
        <v>1.8634002772407801</v>
      </c>
      <c r="X242" s="153">
        <v>4.1512305635960999E-15</v>
      </c>
      <c r="Y242" s="153">
        <v>1.36279566587778E-13</v>
      </c>
      <c r="Z242" s="152">
        <v>794</v>
      </c>
      <c r="AA242" s="110" t="s">
        <v>4681</v>
      </c>
      <c r="AB242" s="154">
        <v>25</v>
      </c>
      <c r="AC242" s="154">
        <v>25</v>
      </c>
      <c r="AD242" s="154">
        <v>35</v>
      </c>
      <c r="AE242" s="154">
        <v>0</v>
      </c>
      <c r="AF242" s="154">
        <v>0</v>
      </c>
      <c r="AG242" s="154">
        <v>0</v>
      </c>
      <c r="AH242" s="110" t="s">
        <v>4680</v>
      </c>
      <c r="AI242" s="111">
        <v>-2.6177781177363899</v>
      </c>
      <c r="AJ242" s="111">
        <v>-6.45481914582016</v>
      </c>
      <c r="AK242" s="112">
        <v>3.5042406824599301E-16</v>
      </c>
      <c r="AL242" s="112">
        <v>3.9045556349985802E-14</v>
      </c>
      <c r="AM242" s="111">
        <v>236</v>
      </c>
    </row>
    <row r="243" spans="1:39">
      <c r="A243" s="149" t="s">
        <v>4149</v>
      </c>
      <c r="B243" s="130">
        <v>16</v>
      </c>
      <c r="C243" s="130">
        <v>5</v>
      </c>
      <c r="D243" s="130">
        <v>9</v>
      </c>
      <c r="E243" s="130">
        <v>1</v>
      </c>
      <c r="F243" s="130">
        <v>0</v>
      </c>
      <c r="G243" s="130">
        <v>4</v>
      </c>
      <c r="H243" s="149" t="s">
        <v>4148</v>
      </c>
      <c r="I243" s="150">
        <v>2.02593294032273</v>
      </c>
      <c r="J243" s="150">
        <v>-2.5674576687100998</v>
      </c>
      <c r="K243" s="150">
        <v>3.5737157929184699E-3</v>
      </c>
      <c r="L243" s="150">
        <v>3.6888742777827603E-2</v>
      </c>
      <c r="M243" s="150">
        <v>2540</v>
      </c>
      <c r="N243" s="115" t="s">
        <v>3968</v>
      </c>
      <c r="O243" s="117">
        <v>7</v>
      </c>
      <c r="P243" s="117">
        <v>9</v>
      </c>
      <c r="Q243" s="117">
        <v>11</v>
      </c>
      <c r="R243" s="117">
        <v>0</v>
      </c>
      <c r="S243" s="117">
        <v>1</v>
      </c>
      <c r="T243" s="117">
        <v>0</v>
      </c>
      <c r="U243" s="115" t="s">
        <v>3967</v>
      </c>
      <c r="V243" s="152">
        <v>0.79565621855053303</v>
      </c>
      <c r="W243" s="152">
        <v>-4.6410375141652302</v>
      </c>
      <c r="X243" s="153">
        <v>6.3472288687129503E-6</v>
      </c>
      <c r="Y243" s="153">
        <v>5.7486750414132002E-5</v>
      </c>
      <c r="Z243" s="152">
        <v>2878</v>
      </c>
      <c r="AA243" s="110" t="s">
        <v>14918</v>
      </c>
      <c r="AB243" s="154">
        <v>110</v>
      </c>
      <c r="AC243" s="154">
        <v>176</v>
      </c>
      <c r="AD243" s="154">
        <v>29</v>
      </c>
      <c r="AE243" s="154">
        <v>2</v>
      </c>
      <c r="AF243" s="154">
        <v>1</v>
      </c>
      <c r="AG243" s="154">
        <v>0</v>
      </c>
      <c r="AH243" s="110" t="s">
        <v>9753</v>
      </c>
      <c r="AI243" s="111">
        <v>3.3567854619590798</v>
      </c>
      <c r="AJ243" s="111">
        <v>-6.6849509331896604</v>
      </c>
      <c r="AK243" s="112">
        <v>4.1994766318223001E-16</v>
      </c>
      <c r="AL243" s="112">
        <v>4.6594699371476399E-14</v>
      </c>
      <c r="AM243" s="111">
        <v>237</v>
      </c>
    </row>
    <row r="244" spans="1:39">
      <c r="A244" s="149" t="s">
        <v>2633</v>
      </c>
      <c r="B244" s="130">
        <v>58</v>
      </c>
      <c r="C244" s="130">
        <v>42</v>
      </c>
      <c r="D244" s="130">
        <v>178</v>
      </c>
      <c r="E244" s="130">
        <v>20</v>
      </c>
      <c r="F244" s="130">
        <v>35</v>
      </c>
      <c r="G244" s="130">
        <v>22</v>
      </c>
      <c r="H244" s="149" t="s">
        <v>2632</v>
      </c>
      <c r="I244" s="150">
        <v>5.61471962970157</v>
      </c>
      <c r="J244" s="150">
        <v>-1.84295556793947</v>
      </c>
      <c r="K244" s="150">
        <v>1.3800777701037899E-3</v>
      </c>
      <c r="L244" s="150">
        <v>1.71333518617999E-2</v>
      </c>
      <c r="M244" s="150">
        <v>2112</v>
      </c>
      <c r="N244" s="115" t="s">
        <v>10295</v>
      </c>
      <c r="O244" s="117">
        <v>285</v>
      </c>
      <c r="P244" s="117">
        <v>301</v>
      </c>
      <c r="Q244" s="117">
        <v>277</v>
      </c>
      <c r="R244" s="117">
        <v>862</v>
      </c>
      <c r="S244" s="117">
        <v>789</v>
      </c>
      <c r="T244" s="117">
        <v>899</v>
      </c>
      <c r="U244" s="115" t="s">
        <v>10296</v>
      </c>
      <c r="V244" s="152">
        <v>8.9516179288887905</v>
      </c>
      <c r="W244" s="152">
        <v>1.69058430868598</v>
      </c>
      <c r="X244" s="153">
        <v>4.8926655957633498E-18</v>
      </c>
      <c r="Y244" s="153">
        <v>2.07369465722224E-16</v>
      </c>
      <c r="Z244" s="152">
        <v>615</v>
      </c>
      <c r="AA244" s="110" t="s">
        <v>14919</v>
      </c>
      <c r="AB244" s="154">
        <v>596</v>
      </c>
      <c r="AC244" s="154">
        <v>652</v>
      </c>
      <c r="AD244" s="154">
        <v>533</v>
      </c>
      <c r="AE244" s="154">
        <v>2822</v>
      </c>
      <c r="AF244" s="154">
        <v>2931</v>
      </c>
      <c r="AG244" s="154">
        <v>1514</v>
      </c>
      <c r="AH244" s="110" t="s">
        <v>11580</v>
      </c>
      <c r="AI244" s="111">
        <v>10.2295982111741</v>
      </c>
      <c r="AJ244" s="111">
        <v>2.0261351458017298</v>
      </c>
      <c r="AK244" s="112">
        <v>4.6488202255444699E-16</v>
      </c>
      <c r="AL244" s="112">
        <v>5.13636036348393E-14</v>
      </c>
      <c r="AM244" s="111">
        <v>238</v>
      </c>
    </row>
    <row r="245" spans="1:39">
      <c r="A245" s="149" t="s">
        <v>4151</v>
      </c>
      <c r="B245" s="130">
        <v>111</v>
      </c>
      <c r="C245" s="130">
        <v>142</v>
      </c>
      <c r="D245" s="130">
        <v>219</v>
      </c>
      <c r="E245" s="130">
        <v>362</v>
      </c>
      <c r="F245" s="130">
        <v>487</v>
      </c>
      <c r="G245" s="130">
        <v>483</v>
      </c>
      <c r="H245" s="149" t="s">
        <v>4150</v>
      </c>
      <c r="I245" s="150">
        <v>8.0530551292791799</v>
      </c>
      <c r="J245" s="150">
        <v>1.4980941435976201</v>
      </c>
      <c r="K245" s="151">
        <v>3.94421186773142E-6</v>
      </c>
      <c r="L245" s="150">
        <v>1.18597746756787E-4</v>
      </c>
      <c r="M245" s="150">
        <v>872</v>
      </c>
      <c r="N245" s="115" t="s">
        <v>10297</v>
      </c>
      <c r="O245" s="117">
        <v>448</v>
      </c>
      <c r="P245" s="117">
        <v>259</v>
      </c>
      <c r="Q245" s="117">
        <v>344</v>
      </c>
      <c r="R245" s="117">
        <v>87</v>
      </c>
      <c r="S245" s="117">
        <v>140</v>
      </c>
      <c r="T245" s="117">
        <v>128</v>
      </c>
      <c r="U245" s="115" t="s">
        <v>10298</v>
      </c>
      <c r="V245" s="152">
        <v>7.6677135192519499</v>
      </c>
      <c r="W245" s="152">
        <v>-1.43779664763596</v>
      </c>
      <c r="X245" s="153">
        <v>4.0613970901668503E-7</v>
      </c>
      <c r="Y245" s="153">
        <v>4.70272145163123E-6</v>
      </c>
      <c r="Z245" s="152">
        <v>2251</v>
      </c>
      <c r="AA245" s="110" t="s">
        <v>4549</v>
      </c>
      <c r="AB245" s="154">
        <v>0</v>
      </c>
      <c r="AC245" s="154">
        <v>0</v>
      </c>
      <c r="AD245" s="154">
        <v>0</v>
      </c>
      <c r="AE245" s="154">
        <v>25</v>
      </c>
      <c r="AF245" s="154">
        <v>29</v>
      </c>
      <c r="AG245" s="154">
        <v>25</v>
      </c>
      <c r="AH245" s="110" t="s">
        <v>4548</v>
      </c>
      <c r="AI245" s="111">
        <v>-2.6177781177363899</v>
      </c>
      <c r="AJ245" s="111">
        <v>6.3312248606933696</v>
      </c>
      <c r="AK245" s="112">
        <v>4.9458404790754201E-16</v>
      </c>
      <c r="AL245" s="112">
        <v>5.44166616057604E-14</v>
      </c>
      <c r="AM245" s="111">
        <v>239</v>
      </c>
    </row>
    <row r="246" spans="1:39">
      <c r="A246" s="149" t="s">
        <v>4153</v>
      </c>
      <c r="B246" s="130">
        <v>57</v>
      </c>
      <c r="C246" s="130">
        <v>16</v>
      </c>
      <c r="D246" s="130">
        <v>39</v>
      </c>
      <c r="E246" s="130">
        <v>10</v>
      </c>
      <c r="F246" s="130">
        <v>9</v>
      </c>
      <c r="G246" s="130">
        <v>8</v>
      </c>
      <c r="H246" s="149" t="s">
        <v>4152</v>
      </c>
      <c r="I246" s="150">
        <v>4.1882883735885104</v>
      </c>
      <c r="J246" s="150">
        <v>-2.0442338663016399</v>
      </c>
      <c r="K246" s="150">
        <v>3.7210552973623601E-4</v>
      </c>
      <c r="L246" s="150">
        <v>5.7902712104950099E-3</v>
      </c>
      <c r="M246" s="150">
        <v>1685</v>
      </c>
      <c r="N246" s="115" t="s">
        <v>10299</v>
      </c>
      <c r="O246" s="117">
        <v>210</v>
      </c>
      <c r="P246" s="117">
        <v>359</v>
      </c>
      <c r="Q246" s="117">
        <v>298</v>
      </c>
      <c r="R246" s="117">
        <v>724</v>
      </c>
      <c r="S246" s="117">
        <v>600</v>
      </c>
      <c r="T246" s="117">
        <v>731</v>
      </c>
      <c r="U246" s="115" t="s">
        <v>10300</v>
      </c>
      <c r="V246" s="152">
        <v>8.8021636486586008</v>
      </c>
      <c r="W246" s="152">
        <v>1.36767912959799</v>
      </c>
      <c r="X246" s="153">
        <v>1.19899979068519E-8</v>
      </c>
      <c r="Y246" s="153">
        <v>1.80029542304149E-7</v>
      </c>
      <c r="Z246" s="152">
        <v>1736</v>
      </c>
      <c r="AA246" s="110" t="s">
        <v>13255</v>
      </c>
      <c r="AB246" s="154">
        <v>313</v>
      </c>
      <c r="AC246" s="154">
        <v>187</v>
      </c>
      <c r="AD246" s="154">
        <v>500</v>
      </c>
      <c r="AE246" s="154">
        <v>2301</v>
      </c>
      <c r="AF246" s="154">
        <v>1879</v>
      </c>
      <c r="AG246" s="154">
        <v>1642</v>
      </c>
      <c r="AH246" s="110" t="s">
        <v>13256</v>
      </c>
      <c r="AI246" s="111">
        <v>9.6609060845508594</v>
      </c>
      <c r="AJ246" s="111">
        <v>2.5200338247613101</v>
      </c>
      <c r="AK246" s="112">
        <v>5.09070706442095E-16</v>
      </c>
      <c r="AL246" s="112">
        <v>5.5777180402505599E-14</v>
      </c>
      <c r="AM246" s="111">
        <v>240</v>
      </c>
    </row>
    <row r="247" spans="1:39">
      <c r="A247" s="149" t="s">
        <v>4155</v>
      </c>
      <c r="B247" s="130">
        <v>52</v>
      </c>
      <c r="C247" s="130">
        <v>23</v>
      </c>
      <c r="D247" s="130">
        <v>23</v>
      </c>
      <c r="E247" s="130">
        <v>1</v>
      </c>
      <c r="F247" s="130">
        <v>1</v>
      </c>
      <c r="G247" s="130">
        <v>1</v>
      </c>
      <c r="H247" s="149" t="s">
        <v>4154</v>
      </c>
      <c r="I247" s="150">
        <v>2.51013615971724</v>
      </c>
      <c r="J247" s="150">
        <v>-5.0198365184351301</v>
      </c>
      <c r="K247" s="151">
        <v>3.38502201422279E-10</v>
      </c>
      <c r="L247" s="151">
        <v>2.7649619069445998E-8</v>
      </c>
      <c r="M247" s="150">
        <v>321</v>
      </c>
      <c r="N247" s="115" t="s">
        <v>3974</v>
      </c>
      <c r="O247" s="117">
        <v>19</v>
      </c>
      <c r="P247" s="117">
        <v>7</v>
      </c>
      <c r="Q247" s="117">
        <v>7</v>
      </c>
      <c r="R247" s="117">
        <v>0</v>
      </c>
      <c r="S247" s="117">
        <v>0</v>
      </c>
      <c r="T247" s="117">
        <v>0</v>
      </c>
      <c r="U247" s="115" t="s">
        <v>3973</v>
      </c>
      <c r="V247" s="152">
        <v>-2.6203558621730298</v>
      </c>
      <c r="W247" s="152">
        <v>-4.92380455939107</v>
      </c>
      <c r="X247" s="153">
        <v>3.0368690946977898E-7</v>
      </c>
      <c r="Y247" s="153">
        <v>3.5818565530494398E-6</v>
      </c>
      <c r="Z247" s="152">
        <v>2210</v>
      </c>
      <c r="AA247" s="110" t="s">
        <v>12892</v>
      </c>
      <c r="AB247" s="154">
        <v>185</v>
      </c>
      <c r="AC247" s="154">
        <v>247</v>
      </c>
      <c r="AD247" s="154">
        <v>211</v>
      </c>
      <c r="AE247" s="154">
        <v>850</v>
      </c>
      <c r="AF247" s="154">
        <v>780</v>
      </c>
      <c r="AG247" s="154">
        <v>623</v>
      </c>
      <c r="AH247" s="110" t="s">
        <v>12893</v>
      </c>
      <c r="AI247" s="111">
        <v>8.6495034826166002</v>
      </c>
      <c r="AJ247" s="111">
        <v>1.8027879318257101</v>
      </c>
      <c r="AK247" s="112">
        <v>5.2150956010459196E-16</v>
      </c>
      <c r="AL247" s="112">
        <v>5.6902968433652905E-14</v>
      </c>
      <c r="AM247" s="111">
        <v>241</v>
      </c>
    </row>
    <row r="248" spans="1:39">
      <c r="A248" s="149" t="s">
        <v>4157</v>
      </c>
      <c r="B248" s="130">
        <v>6</v>
      </c>
      <c r="C248" s="130">
        <v>0</v>
      </c>
      <c r="D248" s="130">
        <v>9</v>
      </c>
      <c r="E248" s="130">
        <v>0</v>
      </c>
      <c r="F248" s="130">
        <v>0</v>
      </c>
      <c r="G248" s="130">
        <v>0</v>
      </c>
      <c r="H248" s="149" t="s">
        <v>4156</v>
      </c>
      <c r="I248" s="150">
        <v>-2.6464752839337198</v>
      </c>
      <c r="J248" s="150">
        <v>-3.97759223898582</v>
      </c>
      <c r="K248" s="150">
        <v>3.2006292808963001E-3</v>
      </c>
      <c r="L248" s="150">
        <v>3.3962160965237097E-2</v>
      </c>
      <c r="M248" s="150">
        <v>2471</v>
      </c>
      <c r="N248" s="115" t="s">
        <v>10301</v>
      </c>
      <c r="O248" s="117">
        <v>0</v>
      </c>
      <c r="P248" s="117">
        <v>0</v>
      </c>
      <c r="Q248" s="117">
        <v>0</v>
      </c>
      <c r="R248" s="117">
        <v>6</v>
      </c>
      <c r="S248" s="117">
        <v>12</v>
      </c>
      <c r="T248" s="117">
        <v>5</v>
      </c>
      <c r="U248" s="115" t="s">
        <v>10302</v>
      </c>
      <c r="V248" s="152">
        <v>-2.6203558621730298</v>
      </c>
      <c r="W248" s="152">
        <v>4.7007877484117904</v>
      </c>
      <c r="X248" s="153">
        <v>3.1785326197479602E-6</v>
      </c>
      <c r="Y248" s="153">
        <v>3.0845730181068597E-5</v>
      </c>
      <c r="Z248" s="152">
        <v>2686</v>
      </c>
      <c r="AA248" s="110" t="s">
        <v>13249</v>
      </c>
      <c r="AB248" s="154">
        <v>39</v>
      </c>
      <c r="AC248" s="154">
        <v>37</v>
      </c>
      <c r="AD248" s="154">
        <v>42</v>
      </c>
      <c r="AE248" s="154">
        <v>290</v>
      </c>
      <c r="AF248" s="154">
        <v>208</v>
      </c>
      <c r="AG248" s="154">
        <v>179</v>
      </c>
      <c r="AH248" s="110" t="s">
        <v>13250</v>
      </c>
      <c r="AI248" s="111">
        <v>6.5618351329218596</v>
      </c>
      <c r="AJ248" s="111">
        <v>2.5125041234897401</v>
      </c>
      <c r="AK248" s="112">
        <v>7.9831819082763604E-16</v>
      </c>
      <c r="AL248" s="112">
        <v>8.6746178289270703E-14</v>
      </c>
      <c r="AM248" s="111">
        <v>242</v>
      </c>
    </row>
    <row r="249" spans="1:39">
      <c r="A249" s="149" t="s">
        <v>4159</v>
      </c>
      <c r="B249" s="130">
        <v>3766</v>
      </c>
      <c r="C249" s="130">
        <v>1467</v>
      </c>
      <c r="D249" s="130">
        <v>1823</v>
      </c>
      <c r="E249" s="130">
        <v>1181</v>
      </c>
      <c r="F249" s="130">
        <v>828</v>
      </c>
      <c r="G249" s="130">
        <v>1235</v>
      </c>
      <c r="H249" s="149" t="s">
        <v>4158</v>
      </c>
      <c r="I249" s="150">
        <v>10.6311090361433</v>
      </c>
      <c r="J249" s="150">
        <v>-1.11552493044151</v>
      </c>
      <c r="K249" s="150">
        <v>3.4939243636730797E-4</v>
      </c>
      <c r="L249" s="150">
        <v>5.5153941490372104E-3</v>
      </c>
      <c r="M249" s="150">
        <v>1661</v>
      </c>
      <c r="N249" s="115" t="s">
        <v>9254</v>
      </c>
      <c r="O249" s="117">
        <v>20</v>
      </c>
      <c r="P249" s="117">
        <v>14</v>
      </c>
      <c r="Q249" s="117">
        <v>20</v>
      </c>
      <c r="R249" s="117">
        <v>6</v>
      </c>
      <c r="S249" s="117">
        <v>7</v>
      </c>
      <c r="T249" s="117">
        <v>6</v>
      </c>
      <c r="U249" s="115" t="s">
        <v>9255</v>
      </c>
      <c r="V249" s="152">
        <v>3.4187176643469299</v>
      </c>
      <c r="W249" s="152">
        <v>-1.38053410600287</v>
      </c>
      <c r="X249" s="152">
        <v>3.98574003009606E-3</v>
      </c>
      <c r="Y249" s="152">
        <v>1.6814309247343399E-2</v>
      </c>
      <c r="Z249" s="152">
        <v>6178</v>
      </c>
      <c r="AA249" s="110" t="s">
        <v>10929</v>
      </c>
      <c r="AB249" s="154">
        <v>936</v>
      </c>
      <c r="AC249" s="154">
        <v>802</v>
      </c>
      <c r="AD249" s="154">
        <v>1105</v>
      </c>
      <c r="AE249" s="154">
        <v>3275</v>
      </c>
      <c r="AF249" s="154">
        <v>3119</v>
      </c>
      <c r="AG249" s="154">
        <v>2555</v>
      </c>
      <c r="AH249" s="110" t="s">
        <v>10930</v>
      </c>
      <c r="AI249" s="111">
        <v>10.7195875828215</v>
      </c>
      <c r="AJ249" s="111">
        <v>1.6412172831840099</v>
      </c>
      <c r="AK249" s="112">
        <v>1.06530432821306E-15</v>
      </c>
      <c r="AL249" s="112">
        <v>1.15280833805311E-13</v>
      </c>
      <c r="AM249" s="111">
        <v>243</v>
      </c>
    </row>
    <row r="250" spans="1:39">
      <c r="A250" s="149" t="s">
        <v>4161</v>
      </c>
      <c r="B250" s="130">
        <v>801</v>
      </c>
      <c r="C250" s="130">
        <v>786</v>
      </c>
      <c r="D250" s="130">
        <v>972</v>
      </c>
      <c r="E250" s="130">
        <v>428</v>
      </c>
      <c r="F250" s="130">
        <v>383</v>
      </c>
      <c r="G250" s="130">
        <v>470</v>
      </c>
      <c r="H250" s="149" t="s">
        <v>4160</v>
      </c>
      <c r="I250" s="150">
        <v>9.2383222556630393</v>
      </c>
      <c r="J250" s="150">
        <v>-1.0020980823844301</v>
      </c>
      <c r="K250" s="151">
        <v>9.1891729029790094E-6</v>
      </c>
      <c r="L250" s="150">
        <v>2.5019741798142201E-4</v>
      </c>
      <c r="M250" s="150">
        <v>963</v>
      </c>
      <c r="N250" s="115" t="s">
        <v>10303</v>
      </c>
      <c r="O250" s="117">
        <v>1253</v>
      </c>
      <c r="P250" s="117">
        <v>2553</v>
      </c>
      <c r="Q250" s="117">
        <v>3103</v>
      </c>
      <c r="R250" s="117">
        <v>4297</v>
      </c>
      <c r="S250" s="117">
        <v>3212</v>
      </c>
      <c r="T250" s="117">
        <v>5586</v>
      </c>
      <c r="U250" s="115" t="s">
        <v>10304</v>
      </c>
      <c r="V250" s="152">
        <v>11.638534264515799</v>
      </c>
      <c r="W250" s="152">
        <v>1.0341451177442</v>
      </c>
      <c r="X250" s="152">
        <v>8.3067450088361301E-4</v>
      </c>
      <c r="Y250" s="152">
        <v>4.4233629295265097E-3</v>
      </c>
      <c r="Z250" s="152">
        <v>4895</v>
      </c>
      <c r="AA250" s="110" t="s">
        <v>14920</v>
      </c>
      <c r="AB250" s="154">
        <v>1031</v>
      </c>
      <c r="AC250" s="154">
        <v>1090</v>
      </c>
      <c r="AD250" s="154">
        <v>1161</v>
      </c>
      <c r="AE250" s="154">
        <v>386</v>
      </c>
      <c r="AF250" s="154">
        <v>395</v>
      </c>
      <c r="AG250" s="154">
        <v>286</v>
      </c>
      <c r="AH250" s="110" t="s">
        <v>14921</v>
      </c>
      <c r="AI250" s="111">
        <v>9.2875540307162403</v>
      </c>
      <c r="AJ250" s="111">
        <v>-1.63029496008949</v>
      </c>
      <c r="AK250" s="112">
        <v>1.2009451499544301E-15</v>
      </c>
      <c r="AL250" s="112">
        <v>1.2942644943935101E-13</v>
      </c>
      <c r="AM250" s="111">
        <v>244</v>
      </c>
    </row>
    <row r="251" spans="1:39">
      <c r="A251" s="149" t="s">
        <v>2635</v>
      </c>
      <c r="B251" s="130">
        <v>209</v>
      </c>
      <c r="C251" s="130">
        <v>134</v>
      </c>
      <c r="D251" s="130">
        <v>147</v>
      </c>
      <c r="E251" s="130">
        <v>439</v>
      </c>
      <c r="F251" s="130">
        <v>291</v>
      </c>
      <c r="G251" s="130">
        <v>414</v>
      </c>
      <c r="H251" s="149" t="s">
        <v>2634</v>
      </c>
      <c r="I251" s="150">
        <v>7.9578592289653001</v>
      </c>
      <c r="J251" s="150">
        <v>1.2193177974802101</v>
      </c>
      <c r="K251" s="151">
        <v>4.0794798324773302E-5</v>
      </c>
      <c r="L251" s="150">
        <v>8.8254093405574E-4</v>
      </c>
      <c r="M251" s="150">
        <v>1212</v>
      </c>
      <c r="N251" s="115" t="s">
        <v>10305</v>
      </c>
      <c r="O251" s="117">
        <v>2</v>
      </c>
      <c r="P251" s="117">
        <v>2</v>
      </c>
      <c r="Q251" s="117">
        <v>1</v>
      </c>
      <c r="R251" s="117">
        <v>28</v>
      </c>
      <c r="S251" s="117">
        <v>43</v>
      </c>
      <c r="T251" s="117">
        <v>46</v>
      </c>
      <c r="U251" s="115" t="s">
        <v>10306</v>
      </c>
      <c r="V251" s="152">
        <v>3.0057804905355199</v>
      </c>
      <c r="W251" s="152">
        <v>4.68180342244393</v>
      </c>
      <c r="X251" s="153">
        <v>1.41465362863685E-16</v>
      </c>
      <c r="Y251" s="153">
        <v>5.3909885210596799E-15</v>
      </c>
      <c r="Z251" s="152">
        <v>684</v>
      </c>
      <c r="AA251" s="110" t="s">
        <v>13245</v>
      </c>
      <c r="AB251" s="154">
        <v>665</v>
      </c>
      <c r="AC251" s="154">
        <v>480</v>
      </c>
      <c r="AD251" s="154">
        <v>958</v>
      </c>
      <c r="AE251" s="154">
        <v>3282</v>
      </c>
      <c r="AF251" s="154">
        <v>2931</v>
      </c>
      <c r="AG251" s="154">
        <v>2533</v>
      </c>
      <c r="AH251" s="110" t="s">
        <v>13246</v>
      </c>
      <c r="AI251" s="111">
        <v>10.488391810503099</v>
      </c>
      <c r="AJ251" s="111">
        <v>2.0377019688001901</v>
      </c>
      <c r="AK251" s="112">
        <v>1.2456924052766299E-15</v>
      </c>
      <c r="AL251" s="112">
        <v>1.3318457470076E-13</v>
      </c>
      <c r="AM251" s="111">
        <v>245</v>
      </c>
    </row>
    <row r="252" spans="1:39">
      <c r="A252" s="149" t="s">
        <v>2637</v>
      </c>
      <c r="B252" s="130">
        <v>100</v>
      </c>
      <c r="C252" s="130">
        <v>49</v>
      </c>
      <c r="D252" s="130">
        <v>71</v>
      </c>
      <c r="E252" s="130">
        <v>387</v>
      </c>
      <c r="F252" s="130">
        <v>286</v>
      </c>
      <c r="G252" s="130">
        <v>231</v>
      </c>
      <c r="H252" s="149" t="s">
        <v>2636</v>
      </c>
      <c r="I252" s="150">
        <v>7.2072917718991301</v>
      </c>
      <c r="J252" s="150">
        <v>2.0349704128906501</v>
      </c>
      <c r="K252" s="151">
        <v>9.7935294038322901E-9</v>
      </c>
      <c r="L252" s="151">
        <v>5.8761176422993704E-7</v>
      </c>
      <c r="M252" s="150">
        <v>437</v>
      </c>
      <c r="N252" s="115" t="s">
        <v>10307</v>
      </c>
      <c r="O252" s="117">
        <v>26</v>
      </c>
      <c r="P252" s="117">
        <v>12</v>
      </c>
      <c r="Q252" s="117">
        <v>16</v>
      </c>
      <c r="R252" s="117">
        <v>9</v>
      </c>
      <c r="S252" s="117">
        <v>5</v>
      </c>
      <c r="T252" s="117">
        <v>5</v>
      </c>
      <c r="U252" s="115" t="s">
        <v>10308</v>
      </c>
      <c r="V252" s="152">
        <v>3.4173579253494002</v>
      </c>
      <c r="W252" s="152">
        <v>-1.3645390462710401</v>
      </c>
      <c r="X252" s="152">
        <v>7.6144351419062404E-3</v>
      </c>
      <c r="Y252" s="152">
        <v>2.8979101534374101E-2</v>
      </c>
      <c r="Z252" s="152">
        <v>6849</v>
      </c>
      <c r="AA252" s="110" t="s">
        <v>5168</v>
      </c>
      <c r="AB252" s="154">
        <v>10434</v>
      </c>
      <c r="AC252" s="154">
        <v>9814</v>
      </c>
      <c r="AD252" s="154">
        <v>8105</v>
      </c>
      <c r="AE252" s="154">
        <v>2566</v>
      </c>
      <c r="AF252" s="154">
        <v>2831</v>
      </c>
      <c r="AG252" s="154">
        <v>3928</v>
      </c>
      <c r="AH252" s="110" t="s">
        <v>5167</v>
      </c>
      <c r="AI252" s="111">
        <v>12.401005278140399</v>
      </c>
      <c r="AJ252" s="111">
        <v>-1.61583223905745</v>
      </c>
      <c r="AK252" s="112">
        <v>1.2459463559623801E-15</v>
      </c>
      <c r="AL252" s="112">
        <v>1.3318457470076E-13</v>
      </c>
      <c r="AM252" s="111">
        <v>246</v>
      </c>
    </row>
    <row r="253" spans="1:39">
      <c r="A253" s="149" t="s">
        <v>2639</v>
      </c>
      <c r="B253" s="130">
        <v>116</v>
      </c>
      <c r="C253" s="130">
        <v>181</v>
      </c>
      <c r="D253" s="130">
        <v>184</v>
      </c>
      <c r="E253" s="130">
        <v>14</v>
      </c>
      <c r="F253" s="130">
        <v>12</v>
      </c>
      <c r="G253" s="130">
        <v>20</v>
      </c>
      <c r="H253" s="149" t="s">
        <v>2638</v>
      </c>
      <c r="I253" s="150">
        <v>5.6367861497262304</v>
      </c>
      <c r="J253" s="150">
        <v>-3.3937517388285898</v>
      </c>
      <c r="K253" s="151">
        <v>1.2245087941108099E-14</v>
      </c>
      <c r="L253" s="151">
        <v>1.80374272930255E-12</v>
      </c>
      <c r="M253" s="150">
        <v>178</v>
      </c>
      <c r="N253" s="115" t="s">
        <v>10309</v>
      </c>
      <c r="O253" s="117">
        <v>11</v>
      </c>
      <c r="P253" s="117">
        <v>3</v>
      </c>
      <c r="Q253" s="117">
        <v>4</v>
      </c>
      <c r="R253" s="117">
        <v>20</v>
      </c>
      <c r="S253" s="117">
        <v>16</v>
      </c>
      <c r="T253" s="117">
        <v>14</v>
      </c>
      <c r="U253" s="115" t="s">
        <v>10310</v>
      </c>
      <c r="V253" s="152">
        <v>3.3162276299204798</v>
      </c>
      <c r="W253" s="152">
        <v>1.6236812857515699</v>
      </c>
      <c r="X253" s="152">
        <v>2.2684462606119699E-3</v>
      </c>
      <c r="Y253" s="152">
        <v>1.04690722785254E-2</v>
      </c>
      <c r="Z253" s="152">
        <v>5648</v>
      </c>
      <c r="AA253" s="110" t="s">
        <v>6373</v>
      </c>
      <c r="AB253" s="154">
        <v>0</v>
      </c>
      <c r="AC253" s="154">
        <v>0</v>
      </c>
      <c r="AD253" s="154">
        <v>0</v>
      </c>
      <c r="AE253" s="154">
        <v>23</v>
      </c>
      <c r="AF253" s="154">
        <v>33</v>
      </c>
      <c r="AG253" s="154">
        <v>24</v>
      </c>
      <c r="AH253" s="110" t="s">
        <v>3637</v>
      </c>
      <c r="AI253" s="111">
        <v>-2.6177781177363899</v>
      </c>
      <c r="AJ253" s="111">
        <v>6.3490090347460901</v>
      </c>
      <c r="AK253" s="112">
        <v>1.2963464207635601E-15</v>
      </c>
      <c r="AL253" s="112">
        <v>1.38011034333597E-13</v>
      </c>
      <c r="AM253" s="111">
        <v>247</v>
      </c>
    </row>
    <row r="254" spans="1:39">
      <c r="A254" s="149" t="s">
        <v>4163</v>
      </c>
      <c r="B254" s="130">
        <v>19</v>
      </c>
      <c r="C254" s="130">
        <v>12</v>
      </c>
      <c r="D254" s="130">
        <v>5</v>
      </c>
      <c r="E254" s="130">
        <v>1</v>
      </c>
      <c r="F254" s="130">
        <v>3</v>
      </c>
      <c r="G254" s="130">
        <v>2</v>
      </c>
      <c r="H254" s="149" t="s">
        <v>4162</v>
      </c>
      <c r="I254" s="150">
        <v>2.30072858436621</v>
      </c>
      <c r="J254" s="150">
        <v>-2.55642553592239</v>
      </c>
      <c r="K254" s="150">
        <v>1.4676674048051399E-3</v>
      </c>
      <c r="L254" s="150">
        <v>1.8066779039432299E-2</v>
      </c>
      <c r="M254" s="150">
        <v>2130</v>
      </c>
      <c r="N254" s="115" t="s">
        <v>3976</v>
      </c>
      <c r="O254" s="117">
        <v>90</v>
      </c>
      <c r="P254" s="117">
        <v>37</v>
      </c>
      <c r="Q254" s="117">
        <v>41</v>
      </c>
      <c r="R254" s="117">
        <v>8</v>
      </c>
      <c r="S254" s="117">
        <v>15</v>
      </c>
      <c r="T254" s="117">
        <v>9</v>
      </c>
      <c r="U254" s="115" t="s">
        <v>3975</v>
      </c>
      <c r="V254" s="152">
        <v>4.6051758315163296</v>
      </c>
      <c r="W254" s="152">
        <v>-2.2527245183583799</v>
      </c>
      <c r="X254" s="153">
        <v>1.90001526331229E-6</v>
      </c>
      <c r="Y254" s="153">
        <v>1.9166330438660201E-5</v>
      </c>
      <c r="Z254" s="152">
        <v>2584</v>
      </c>
      <c r="AA254" s="110" t="s">
        <v>3071</v>
      </c>
      <c r="AB254" s="154">
        <v>74</v>
      </c>
      <c r="AC254" s="154">
        <v>74</v>
      </c>
      <c r="AD254" s="154">
        <v>79</v>
      </c>
      <c r="AE254" s="154">
        <v>335</v>
      </c>
      <c r="AF254" s="154">
        <v>287</v>
      </c>
      <c r="AG254" s="154">
        <v>294</v>
      </c>
      <c r="AH254" s="110" t="s">
        <v>3070</v>
      </c>
      <c r="AI254" s="111">
        <v>7.2497769114044601</v>
      </c>
      <c r="AJ254" s="111">
        <v>2.0021913271821998</v>
      </c>
      <c r="AK254" s="112">
        <v>1.51652061946967E-15</v>
      </c>
      <c r="AL254" s="112">
        <v>1.60800105683768E-13</v>
      </c>
      <c r="AM254" s="111">
        <v>248</v>
      </c>
    </row>
    <row r="255" spans="1:39">
      <c r="A255" s="149" t="s">
        <v>2641</v>
      </c>
      <c r="B255" s="130">
        <v>82</v>
      </c>
      <c r="C255" s="130">
        <v>754</v>
      </c>
      <c r="D255" s="130">
        <v>179</v>
      </c>
      <c r="E255" s="130">
        <v>973</v>
      </c>
      <c r="F255" s="130">
        <v>2157</v>
      </c>
      <c r="G255" s="130">
        <v>750</v>
      </c>
      <c r="H255" s="149" t="s">
        <v>2640</v>
      </c>
      <c r="I255" s="150">
        <v>9.3916455346645709</v>
      </c>
      <c r="J255" s="150">
        <v>1.9207794372904501</v>
      </c>
      <c r="K255" s="150">
        <v>1.82959924883048E-3</v>
      </c>
      <c r="L255" s="150">
        <v>2.1599321163590798E-2</v>
      </c>
      <c r="M255" s="150">
        <v>2221</v>
      </c>
      <c r="N255" s="115" t="s">
        <v>10311</v>
      </c>
      <c r="O255" s="117">
        <v>95</v>
      </c>
      <c r="P255" s="117">
        <v>90</v>
      </c>
      <c r="Q255" s="117">
        <v>56</v>
      </c>
      <c r="R255" s="117">
        <v>324</v>
      </c>
      <c r="S255" s="117">
        <v>341</v>
      </c>
      <c r="T255" s="117">
        <v>209</v>
      </c>
      <c r="U255" s="115" t="s">
        <v>10312</v>
      </c>
      <c r="V255" s="152">
        <v>7.2566970990739996</v>
      </c>
      <c r="W255" s="152">
        <v>1.99744925472052</v>
      </c>
      <c r="X255" s="153">
        <v>5.09381049313141E-11</v>
      </c>
      <c r="Y255" s="153">
        <v>1.0446519615575401E-9</v>
      </c>
      <c r="Z255" s="152">
        <v>1271</v>
      </c>
      <c r="AA255" s="110" t="s">
        <v>6368</v>
      </c>
      <c r="AB255" s="154">
        <v>0</v>
      </c>
      <c r="AC255" s="154">
        <v>0</v>
      </c>
      <c r="AD255" s="154">
        <v>0</v>
      </c>
      <c r="AE255" s="154">
        <v>27</v>
      </c>
      <c r="AF255" s="154">
        <v>21</v>
      </c>
      <c r="AG255" s="154">
        <v>29</v>
      </c>
      <c r="AH255" s="110" t="s">
        <v>3637</v>
      </c>
      <c r="AI255" s="111">
        <v>-2.6177781177363899</v>
      </c>
      <c r="AJ255" s="111">
        <v>6.293497705169</v>
      </c>
      <c r="AK255" s="112">
        <v>1.8836487141899002E-15</v>
      </c>
      <c r="AL255" s="112">
        <v>1.98925407985291E-13</v>
      </c>
      <c r="AM255" s="111">
        <v>249</v>
      </c>
    </row>
    <row r="256" spans="1:39">
      <c r="A256" s="149" t="s">
        <v>4165</v>
      </c>
      <c r="B256" s="130">
        <v>4</v>
      </c>
      <c r="C256" s="130">
        <v>1</v>
      </c>
      <c r="D256" s="130">
        <v>65</v>
      </c>
      <c r="E256" s="130">
        <v>0</v>
      </c>
      <c r="F256" s="130">
        <v>2</v>
      </c>
      <c r="G256" s="130">
        <v>1</v>
      </c>
      <c r="H256" s="149" t="s">
        <v>4164</v>
      </c>
      <c r="I256" s="150">
        <v>2.2965601338627999</v>
      </c>
      <c r="J256" s="150">
        <v>-4.5041715867809797</v>
      </c>
      <c r="K256" s="150">
        <v>1.65085695253207E-3</v>
      </c>
      <c r="L256" s="150">
        <v>1.9855719860271001E-2</v>
      </c>
      <c r="M256" s="150">
        <v>2180</v>
      </c>
      <c r="N256" s="115" t="s">
        <v>10313</v>
      </c>
      <c r="O256" s="117">
        <v>36</v>
      </c>
      <c r="P256" s="117">
        <v>24</v>
      </c>
      <c r="Q256" s="117">
        <v>23</v>
      </c>
      <c r="R256" s="117">
        <v>49</v>
      </c>
      <c r="S256" s="117">
        <v>57</v>
      </c>
      <c r="T256" s="117">
        <v>47</v>
      </c>
      <c r="U256" s="115" t="s">
        <v>10314</v>
      </c>
      <c r="V256" s="152">
        <v>5.2295543140421401</v>
      </c>
      <c r="W256" s="152">
        <v>1.0173578522667901</v>
      </c>
      <c r="X256" s="152">
        <v>2.5031692318199499E-3</v>
      </c>
      <c r="Y256" s="152">
        <v>1.1370749742903301E-2</v>
      </c>
      <c r="Z256" s="152">
        <v>5738</v>
      </c>
      <c r="AA256" s="110" t="s">
        <v>6381</v>
      </c>
      <c r="AB256" s="154">
        <v>1</v>
      </c>
      <c r="AC256" s="154">
        <v>0</v>
      </c>
      <c r="AD256" s="154">
        <v>0</v>
      </c>
      <c r="AE256" s="154">
        <v>27</v>
      </c>
      <c r="AF256" s="154">
        <v>25</v>
      </c>
      <c r="AG256" s="154">
        <v>41</v>
      </c>
      <c r="AH256" s="110" t="s">
        <v>3637</v>
      </c>
      <c r="AI256" s="111">
        <v>1.6767266998424399</v>
      </c>
      <c r="AJ256" s="111">
        <v>6.5370173631452202</v>
      </c>
      <c r="AK256" s="112">
        <v>2.0205015792040698E-15</v>
      </c>
      <c r="AL256" s="112">
        <v>2.1252443810699999E-13</v>
      </c>
      <c r="AM256" s="111">
        <v>250</v>
      </c>
    </row>
    <row r="257" spans="1:39">
      <c r="A257" s="149" t="s">
        <v>4167</v>
      </c>
      <c r="B257" s="130">
        <v>14</v>
      </c>
      <c r="C257" s="130">
        <v>29</v>
      </c>
      <c r="D257" s="130">
        <v>22</v>
      </c>
      <c r="E257" s="130">
        <v>0</v>
      </c>
      <c r="F257" s="130">
        <v>0</v>
      </c>
      <c r="G257" s="130">
        <v>0</v>
      </c>
      <c r="H257" s="149" t="s">
        <v>4166</v>
      </c>
      <c r="I257" s="150">
        <v>-2.6464752839337198</v>
      </c>
      <c r="J257" s="150">
        <v>-6.11751558933548</v>
      </c>
      <c r="K257" s="151">
        <v>1.2628639714281399E-10</v>
      </c>
      <c r="L257" s="151">
        <v>1.12626848064102E-8</v>
      </c>
      <c r="M257" s="150">
        <v>294</v>
      </c>
      <c r="N257" s="115" t="s">
        <v>3981</v>
      </c>
      <c r="O257" s="117">
        <v>31</v>
      </c>
      <c r="P257" s="117">
        <v>30</v>
      </c>
      <c r="Q257" s="117">
        <v>21</v>
      </c>
      <c r="R257" s="117">
        <v>0</v>
      </c>
      <c r="S257" s="117">
        <v>4</v>
      </c>
      <c r="T257" s="117">
        <v>0</v>
      </c>
      <c r="U257" s="115" t="s">
        <v>3979</v>
      </c>
      <c r="V257" s="152">
        <v>2.5899406261875102</v>
      </c>
      <c r="W257" s="152">
        <v>-4.2296063294391901</v>
      </c>
      <c r="X257" s="153">
        <v>1.8855579585640601E-11</v>
      </c>
      <c r="Y257" s="153">
        <v>4.1060111735948799E-10</v>
      </c>
      <c r="Z257" s="152">
        <v>1197</v>
      </c>
      <c r="AA257" s="110" t="s">
        <v>13584</v>
      </c>
      <c r="AB257" s="154">
        <v>554</v>
      </c>
      <c r="AC257" s="154">
        <v>490</v>
      </c>
      <c r="AD257" s="154">
        <v>533</v>
      </c>
      <c r="AE257" s="154">
        <v>1675</v>
      </c>
      <c r="AF257" s="154">
        <v>1556</v>
      </c>
      <c r="AG257" s="154">
        <v>1324</v>
      </c>
      <c r="AH257" s="110" t="s">
        <v>13585</v>
      </c>
      <c r="AI257" s="111">
        <v>9.8053353604071596</v>
      </c>
      <c r="AJ257" s="111">
        <v>1.5209782207679501</v>
      </c>
      <c r="AK257" s="112">
        <v>2.17277597602946E-15</v>
      </c>
      <c r="AL257" s="112">
        <v>2.27630745281557E-13</v>
      </c>
      <c r="AM257" s="111">
        <v>251</v>
      </c>
    </row>
    <row r="258" spans="1:39">
      <c r="A258" s="149" t="s">
        <v>4169</v>
      </c>
      <c r="B258" s="130">
        <v>4555</v>
      </c>
      <c r="C258" s="130">
        <v>6804</v>
      </c>
      <c r="D258" s="130">
        <v>2278</v>
      </c>
      <c r="E258" s="130">
        <v>1231</v>
      </c>
      <c r="F258" s="130">
        <v>2158</v>
      </c>
      <c r="G258" s="130">
        <v>1012</v>
      </c>
      <c r="H258" s="149" t="s">
        <v>4168</v>
      </c>
      <c r="I258" s="150">
        <v>11.344015948232</v>
      </c>
      <c r="J258" s="150">
        <v>-1.63016338525773</v>
      </c>
      <c r="K258" s="151">
        <v>1.8779395500615301E-5</v>
      </c>
      <c r="L258" s="150">
        <v>4.58896318756881E-4</v>
      </c>
      <c r="M258" s="150">
        <v>1073</v>
      </c>
      <c r="N258" s="115" t="s">
        <v>10315</v>
      </c>
      <c r="O258" s="117">
        <v>36</v>
      </c>
      <c r="P258" s="117">
        <v>29</v>
      </c>
      <c r="Q258" s="117">
        <v>26</v>
      </c>
      <c r="R258" s="117">
        <v>71</v>
      </c>
      <c r="S258" s="117">
        <v>78</v>
      </c>
      <c r="T258" s="117">
        <v>86</v>
      </c>
      <c r="U258" s="115" t="s">
        <v>3979</v>
      </c>
      <c r="V258" s="152">
        <v>5.6057425525660403</v>
      </c>
      <c r="W258" s="152">
        <v>1.4997239513249201</v>
      </c>
      <c r="X258" s="153">
        <v>1.25486046711009E-6</v>
      </c>
      <c r="Y258" s="153">
        <v>1.3167952067508701E-5</v>
      </c>
      <c r="Z258" s="152">
        <v>2484</v>
      </c>
      <c r="AA258" s="110" t="s">
        <v>5334</v>
      </c>
      <c r="AB258" s="154">
        <v>1115</v>
      </c>
      <c r="AC258" s="154">
        <v>1103</v>
      </c>
      <c r="AD258" s="154">
        <v>1054</v>
      </c>
      <c r="AE258" s="154">
        <v>413</v>
      </c>
      <c r="AF258" s="154">
        <v>353</v>
      </c>
      <c r="AG258" s="154">
        <v>425</v>
      </c>
      <c r="AH258" s="110" t="s">
        <v>5333</v>
      </c>
      <c r="AI258" s="111">
        <v>9.3621198153422291</v>
      </c>
      <c r="AJ258" s="111">
        <v>-1.46812161424242</v>
      </c>
      <c r="AK258" s="112">
        <v>2.3409796404136701E-15</v>
      </c>
      <c r="AL258" s="112">
        <v>2.4427936755681699E-13</v>
      </c>
      <c r="AM258" s="111">
        <v>252</v>
      </c>
    </row>
    <row r="259" spans="1:39">
      <c r="A259" s="149" t="s">
        <v>4171</v>
      </c>
      <c r="B259" s="130">
        <v>23</v>
      </c>
      <c r="C259" s="130">
        <v>22</v>
      </c>
      <c r="D259" s="130">
        <v>15</v>
      </c>
      <c r="E259" s="130">
        <v>2</v>
      </c>
      <c r="F259" s="130">
        <v>4</v>
      </c>
      <c r="G259" s="130">
        <v>4</v>
      </c>
      <c r="H259" s="149" t="s">
        <v>4170</v>
      </c>
      <c r="I259" s="150">
        <v>3.0384991810436399</v>
      </c>
      <c r="J259" s="150">
        <v>-2.5705558211611401</v>
      </c>
      <c r="K259" s="151">
        <v>3.31294790647573E-5</v>
      </c>
      <c r="L259" s="150">
        <v>7.3739808240911404E-4</v>
      </c>
      <c r="M259" s="150">
        <v>1178</v>
      </c>
      <c r="N259" s="115" t="s">
        <v>3983</v>
      </c>
      <c r="O259" s="117">
        <v>1</v>
      </c>
      <c r="P259" s="117">
        <v>0</v>
      </c>
      <c r="Q259" s="117">
        <v>1</v>
      </c>
      <c r="R259" s="117">
        <v>6</v>
      </c>
      <c r="S259" s="117">
        <v>10</v>
      </c>
      <c r="T259" s="117">
        <v>9</v>
      </c>
      <c r="U259" s="115" t="s">
        <v>3982</v>
      </c>
      <c r="V259" s="152">
        <v>1.23819954738896</v>
      </c>
      <c r="W259" s="152">
        <v>3.76525001650087</v>
      </c>
      <c r="X259" s="153">
        <v>3.31118406497899E-5</v>
      </c>
      <c r="Y259" s="152">
        <v>2.5512658539090198E-4</v>
      </c>
      <c r="Z259" s="152">
        <v>3383</v>
      </c>
      <c r="AA259" s="110" t="s">
        <v>10764</v>
      </c>
      <c r="AB259" s="154">
        <v>6</v>
      </c>
      <c r="AC259" s="154">
        <v>5</v>
      </c>
      <c r="AD259" s="154">
        <v>3</v>
      </c>
      <c r="AE259" s="154">
        <v>80</v>
      </c>
      <c r="AF259" s="154">
        <v>90</v>
      </c>
      <c r="AG259" s="154">
        <v>44</v>
      </c>
      <c r="AH259" s="110" t="s">
        <v>10765</v>
      </c>
      <c r="AI259" s="111">
        <v>4.1884527363674096</v>
      </c>
      <c r="AJ259" s="111">
        <v>3.93639621785641</v>
      </c>
      <c r="AK259" s="112">
        <v>2.7439272004612999E-15</v>
      </c>
      <c r="AL259" s="112">
        <v>2.8499588423923999E-13</v>
      </c>
      <c r="AM259" s="111">
        <v>253</v>
      </c>
    </row>
    <row r="260" spans="1:39">
      <c r="A260" s="149" t="s">
        <v>4173</v>
      </c>
      <c r="B260" s="130">
        <v>23</v>
      </c>
      <c r="C260" s="130">
        <v>25</v>
      </c>
      <c r="D260" s="130">
        <v>26</v>
      </c>
      <c r="E260" s="130">
        <v>4</v>
      </c>
      <c r="F260" s="130">
        <v>1</v>
      </c>
      <c r="G260" s="130">
        <v>5</v>
      </c>
      <c r="H260" s="149" t="s">
        <v>4172</v>
      </c>
      <c r="I260" s="150">
        <v>3.1760803046789099</v>
      </c>
      <c r="J260" s="150">
        <v>-2.9051480166095902</v>
      </c>
      <c r="K260" s="151">
        <v>1.9360034102340598E-6</v>
      </c>
      <c r="L260" s="151">
        <v>6.3058396790480997E-5</v>
      </c>
      <c r="M260" s="150">
        <v>805</v>
      </c>
      <c r="N260" s="115" t="s">
        <v>3985</v>
      </c>
      <c r="O260" s="117">
        <v>41</v>
      </c>
      <c r="P260" s="117">
        <v>52</v>
      </c>
      <c r="Q260" s="117">
        <v>56</v>
      </c>
      <c r="R260" s="117">
        <v>170</v>
      </c>
      <c r="S260" s="117">
        <v>184</v>
      </c>
      <c r="T260" s="117">
        <v>202</v>
      </c>
      <c r="U260" s="115" t="s">
        <v>3984</v>
      </c>
      <c r="V260" s="152">
        <v>6.5880702702675302</v>
      </c>
      <c r="W260" s="152">
        <v>2.02027702384764</v>
      </c>
      <c r="X260" s="153">
        <v>9.8195227693516397E-13</v>
      </c>
      <c r="Y260" s="153">
        <v>2.4753934284905199E-11</v>
      </c>
      <c r="Z260" s="152">
        <v>1034</v>
      </c>
      <c r="AA260" s="110" t="s">
        <v>10420</v>
      </c>
      <c r="AB260" s="154">
        <v>1744</v>
      </c>
      <c r="AC260" s="154">
        <v>1800</v>
      </c>
      <c r="AD260" s="154">
        <v>1333</v>
      </c>
      <c r="AE260" s="154">
        <v>5116</v>
      </c>
      <c r="AF260" s="154">
        <v>3928</v>
      </c>
      <c r="AG260" s="154">
        <v>5181</v>
      </c>
      <c r="AH260" s="110" t="s">
        <v>10421</v>
      </c>
      <c r="AI260" s="111">
        <v>11.4372618307506</v>
      </c>
      <c r="AJ260" s="111">
        <v>1.5382810349935401</v>
      </c>
      <c r="AK260" s="112">
        <v>2.7528504181916201E-15</v>
      </c>
      <c r="AL260" s="112">
        <v>2.8499588423923999E-13</v>
      </c>
      <c r="AM260" s="111">
        <v>254</v>
      </c>
    </row>
    <row r="261" spans="1:39">
      <c r="A261" s="149" t="s">
        <v>2643</v>
      </c>
      <c r="B261" s="130">
        <v>422</v>
      </c>
      <c r="C261" s="130">
        <v>200</v>
      </c>
      <c r="D261" s="130">
        <v>256</v>
      </c>
      <c r="E261" s="130">
        <v>20</v>
      </c>
      <c r="F261" s="130">
        <v>31</v>
      </c>
      <c r="G261" s="130">
        <v>40</v>
      </c>
      <c r="H261" s="149" t="s">
        <v>2642</v>
      </c>
      <c r="I261" s="150">
        <v>6.5604275543044404</v>
      </c>
      <c r="J261" s="150">
        <v>-3.25013485998663</v>
      </c>
      <c r="K261" s="151">
        <v>1.01939580030844E-14</v>
      </c>
      <c r="L261" s="151">
        <v>1.5186680615958699E-12</v>
      </c>
      <c r="M261" s="150">
        <v>176</v>
      </c>
      <c r="N261" s="115" t="s">
        <v>10316</v>
      </c>
      <c r="O261" s="117">
        <v>229</v>
      </c>
      <c r="P261" s="117">
        <v>137</v>
      </c>
      <c r="Q261" s="117">
        <v>146</v>
      </c>
      <c r="R261" s="117">
        <v>561</v>
      </c>
      <c r="S261" s="117">
        <v>456</v>
      </c>
      <c r="T261" s="117">
        <v>397</v>
      </c>
      <c r="U261" s="115" t="s">
        <v>10317</v>
      </c>
      <c r="V261" s="152">
        <v>8.1476617164769696</v>
      </c>
      <c r="W261" s="152">
        <v>1.60397212384195</v>
      </c>
      <c r="X261" s="153">
        <v>1.13126914454055E-9</v>
      </c>
      <c r="Y261" s="153">
        <v>1.9580120532267E-8</v>
      </c>
      <c r="Z261" s="152">
        <v>1506</v>
      </c>
      <c r="AA261" s="110" t="s">
        <v>4446</v>
      </c>
      <c r="AB261" s="154">
        <v>4</v>
      </c>
      <c r="AC261" s="154">
        <v>19</v>
      </c>
      <c r="AD261" s="154">
        <v>4</v>
      </c>
      <c r="AE261" s="154">
        <v>103</v>
      </c>
      <c r="AF261" s="154">
        <v>147</v>
      </c>
      <c r="AG261" s="154">
        <v>107</v>
      </c>
      <c r="AH261" s="110" t="s">
        <v>3773</v>
      </c>
      <c r="AI261" s="111">
        <v>5.0223563569145702</v>
      </c>
      <c r="AJ261" s="111">
        <v>3.7349591327959701</v>
      </c>
      <c r="AK261" s="112">
        <v>3.2800254360461599E-15</v>
      </c>
      <c r="AL261" s="112">
        <v>3.3824136810301901E-13</v>
      </c>
      <c r="AM261" s="111">
        <v>255</v>
      </c>
    </row>
    <row r="262" spans="1:39">
      <c r="A262" s="149" t="s">
        <v>2645</v>
      </c>
      <c r="B262" s="130">
        <v>2141</v>
      </c>
      <c r="C262" s="130">
        <v>798</v>
      </c>
      <c r="D262" s="130">
        <v>1712</v>
      </c>
      <c r="E262" s="130">
        <v>14</v>
      </c>
      <c r="F262" s="130">
        <v>23</v>
      </c>
      <c r="G262" s="130">
        <v>47</v>
      </c>
      <c r="H262" s="149" t="s">
        <v>2644</v>
      </c>
      <c r="I262" s="150">
        <v>7.7066730490315001</v>
      </c>
      <c r="J262" s="150">
        <v>-5.7659898551925099</v>
      </c>
      <c r="K262" s="151">
        <v>5.1357265505824701E-36</v>
      </c>
      <c r="L262" s="151">
        <v>3.2061607180064897E-33</v>
      </c>
      <c r="M262" s="150">
        <v>42</v>
      </c>
      <c r="N262" s="115" t="s">
        <v>3987</v>
      </c>
      <c r="O262" s="117">
        <v>13</v>
      </c>
      <c r="P262" s="117">
        <v>55</v>
      </c>
      <c r="Q262" s="117">
        <v>78</v>
      </c>
      <c r="R262" s="117">
        <v>105</v>
      </c>
      <c r="S262" s="117">
        <v>80</v>
      </c>
      <c r="T262" s="117">
        <v>130</v>
      </c>
      <c r="U262" s="115" t="s">
        <v>3986</v>
      </c>
      <c r="V262" s="152">
        <v>6.1722736549390298</v>
      </c>
      <c r="W262" s="152">
        <v>1.21252151893473</v>
      </c>
      <c r="X262" s="152">
        <v>1.39705849881316E-2</v>
      </c>
      <c r="Y262" s="152">
        <v>4.8098965566059797E-2</v>
      </c>
      <c r="Z262" s="152">
        <v>7571</v>
      </c>
      <c r="AA262" s="110" t="s">
        <v>6141</v>
      </c>
      <c r="AB262" s="154">
        <v>499</v>
      </c>
      <c r="AC262" s="154">
        <v>557</v>
      </c>
      <c r="AD262" s="154">
        <v>407</v>
      </c>
      <c r="AE262" s="154">
        <v>114</v>
      </c>
      <c r="AF262" s="154">
        <v>162</v>
      </c>
      <c r="AG262" s="154">
        <v>112</v>
      </c>
      <c r="AH262" s="110" t="s">
        <v>6140</v>
      </c>
      <c r="AI262" s="111">
        <v>7.97075575189118</v>
      </c>
      <c r="AJ262" s="111">
        <v>-1.92063902369905</v>
      </c>
      <c r="AK262" s="112">
        <v>3.3156847958472198E-15</v>
      </c>
      <c r="AL262" s="112">
        <v>3.4058299762343201E-13</v>
      </c>
      <c r="AM262" s="111">
        <v>256</v>
      </c>
    </row>
    <row r="263" spans="1:39">
      <c r="A263" s="149" t="s">
        <v>4175</v>
      </c>
      <c r="B263" s="130">
        <v>4</v>
      </c>
      <c r="C263" s="130">
        <v>2</v>
      </c>
      <c r="D263" s="130">
        <v>3</v>
      </c>
      <c r="E263" s="130">
        <v>260</v>
      </c>
      <c r="F263" s="130">
        <v>58</v>
      </c>
      <c r="G263" s="130">
        <v>102</v>
      </c>
      <c r="H263" s="149" t="s">
        <v>4174</v>
      </c>
      <c r="I263" s="150">
        <v>4.3359271623772004</v>
      </c>
      <c r="J263" s="150">
        <v>5.5142099901961696</v>
      </c>
      <c r="K263" s="151">
        <v>3.0196127540467402E-15</v>
      </c>
      <c r="L263" s="151">
        <v>4.68486665154471E-13</v>
      </c>
      <c r="M263" s="150">
        <v>169</v>
      </c>
      <c r="N263" s="115" t="s">
        <v>10318</v>
      </c>
      <c r="O263" s="117">
        <v>84</v>
      </c>
      <c r="P263" s="117">
        <v>70</v>
      </c>
      <c r="Q263" s="117">
        <v>66</v>
      </c>
      <c r="R263" s="117">
        <v>127</v>
      </c>
      <c r="S263" s="117">
        <v>142</v>
      </c>
      <c r="T263" s="117">
        <v>156</v>
      </c>
      <c r="U263" s="115" t="s">
        <v>10319</v>
      </c>
      <c r="V263" s="152">
        <v>6.6705834649070503</v>
      </c>
      <c r="W263" s="152">
        <v>1.0793675579123501</v>
      </c>
      <c r="X263" s="153">
        <v>5.9536382285857999E-5</v>
      </c>
      <c r="Y263" s="152">
        <v>4.3227725366662298E-4</v>
      </c>
      <c r="Z263" s="152">
        <v>3590</v>
      </c>
      <c r="AA263" s="110" t="s">
        <v>10956</v>
      </c>
      <c r="AB263" s="154">
        <v>987</v>
      </c>
      <c r="AC263" s="154">
        <v>972</v>
      </c>
      <c r="AD263" s="154">
        <v>972</v>
      </c>
      <c r="AE263" s="154">
        <v>2616</v>
      </c>
      <c r="AF263" s="154">
        <v>2407</v>
      </c>
      <c r="AG263" s="154">
        <v>2608</v>
      </c>
      <c r="AH263" s="110" t="s">
        <v>10955</v>
      </c>
      <c r="AI263" s="111">
        <v>10.623105226578399</v>
      </c>
      <c r="AJ263" s="111">
        <v>1.3699376210294001</v>
      </c>
      <c r="AK263" s="112">
        <v>3.66623230522186E-15</v>
      </c>
      <c r="AL263" s="112">
        <v>3.75125465751416E-13</v>
      </c>
      <c r="AM263" s="111">
        <v>257</v>
      </c>
    </row>
    <row r="264" spans="1:39">
      <c r="A264" s="149" t="s">
        <v>4177</v>
      </c>
      <c r="B264" s="130">
        <v>301</v>
      </c>
      <c r="C264" s="130">
        <v>397</v>
      </c>
      <c r="D264" s="130">
        <v>280</v>
      </c>
      <c r="E264" s="130">
        <v>188</v>
      </c>
      <c r="F264" s="130">
        <v>143</v>
      </c>
      <c r="G264" s="130">
        <v>131</v>
      </c>
      <c r="H264" s="149" t="s">
        <v>4176</v>
      </c>
      <c r="I264" s="150">
        <v>7.8069454161712697</v>
      </c>
      <c r="J264" s="150">
        <v>-1.0970148809184299</v>
      </c>
      <c r="K264" s="150">
        <v>2.6754214215870002E-4</v>
      </c>
      <c r="L264" s="150">
        <v>4.3898341473098401E-3</v>
      </c>
      <c r="M264" s="150">
        <v>1598</v>
      </c>
      <c r="N264" s="115" t="s">
        <v>9256</v>
      </c>
      <c r="O264" s="117">
        <v>10</v>
      </c>
      <c r="P264" s="117">
        <v>19</v>
      </c>
      <c r="Q264" s="117">
        <v>8</v>
      </c>
      <c r="R264" s="117">
        <v>1</v>
      </c>
      <c r="S264" s="117">
        <v>2</v>
      </c>
      <c r="T264" s="117">
        <v>0</v>
      </c>
      <c r="U264" s="115" t="s">
        <v>9257</v>
      </c>
      <c r="V264" s="152">
        <v>1.8156791850390499</v>
      </c>
      <c r="W264" s="152">
        <v>-3.4872630375150102</v>
      </c>
      <c r="X264" s="153">
        <v>9.2414477546506699E-6</v>
      </c>
      <c r="Y264" s="153">
        <v>8.0943406308039094E-5</v>
      </c>
      <c r="Z264" s="152">
        <v>2976</v>
      </c>
      <c r="AA264" s="110" t="s">
        <v>10931</v>
      </c>
      <c r="AB264" s="154">
        <v>11</v>
      </c>
      <c r="AC264" s="154">
        <v>5</v>
      </c>
      <c r="AD264" s="154">
        <v>21</v>
      </c>
      <c r="AE264" s="154">
        <v>163</v>
      </c>
      <c r="AF264" s="154">
        <v>143</v>
      </c>
      <c r="AG264" s="154">
        <v>102</v>
      </c>
      <c r="AH264" s="110" t="s">
        <v>10932</v>
      </c>
      <c r="AI264" s="111">
        <v>5.3685639975339896</v>
      </c>
      <c r="AJ264" s="111">
        <v>3.4370382813348299</v>
      </c>
      <c r="AK264" s="112">
        <v>3.8503258317741099E-15</v>
      </c>
      <c r="AL264" s="112">
        <v>3.9243475997027898E-13</v>
      </c>
      <c r="AM264" s="111">
        <v>258</v>
      </c>
    </row>
    <row r="265" spans="1:39">
      <c r="A265" s="149" t="s">
        <v>2648</v>
      </c>
      <c r="B265" s="130">
        <v>531</v>
      </c>
      <c r="C265" s="130">
        <v>388</v>
      </c>
      <c r="D265" s="130">
        <v>275</v>
      </c>
      <c r="E265" s="130">
        <v>266</v>
      </c>
      <c r="F265" s="130">
        <v>89</v>
      </c>
      <c r="G265" s="130">
        <v>84</v>
      </c>
      <c r="H265" s="149" t="s">
        <v>2646</v>
      </c>
      <c r="I265" s="150">
        <v>7.8971451411618698</v>
      </c>
      <c r="J265" s="150">
        <v>-1.4740087514603699</v>
      </c>
      <c r="K265" s="150">
        <v>3.9521193845990898E-4</v>
      </c>
      <c r="L265" s="150">
        <v>6.0955629567169501E-3</v>
      </c>
      <c r="M265" s="150">
        <v>1700</v>
      </c>
      <c r="N265" s="115" t="s">
        <v>10320</v>
      </c>
      <c r="O265" s="117">
        <v>126</v>
      </c>
      <c r="P265" s="117">
        <v>59</v>
      </c>
      <c r="Q265" s="117">
        <v>66</v>
      </c>
      <c r="R265" s="117">
        <v>19</v>
      </c>
      <c r="S265" s="117">
        <v>28</v>
      </c>
      <c r="T265" s="117">
        <v>7</v>
      </c>
      <c r="U265" s="115" t="s">
        <v>9257</v>
      </c>
      <c r="V265" s="152">
        <v>5.2768084933575601</v>
      </c>
      <c r="W265" s="152">
        <v>-2.0732127983796</v>
      </c>
      <c r="X265" s="153">
        <v>9.3708523366274094E-6</v>
      </c>
      <c r="Y265" s="153">
        <v>8.1911682430090596E-5</v>
      </c>
      <c r="Z265" s="152">
        <v>2982</v>
      </c>
      <c r="AA265" s="110" t="s">
        <v>14842</v>
      </c>
      <c r="AB265" s="154">
        <v>9</v>
      </c>
      <c r="AC265" s="154">
        <v>16</v>
      </c>
      <c r="AD265" s="154">
        <v>22</v>
      </c>
      <c r="AE265" s="154">
        <v>106</v>
      </c>
      <c r="AF265" s="154">
        <v>156</v>
      </c>
      <c r="AG265" s="154">
        <v>114</v>
      </c>
      <c r="AH265" s="110" t="s">
        <v>14843</v>
      </c>
      <c r="AI265" s="111">
        <v>5.47413503851668</v>
      </c>
      <c r="AJ265" s="111">
        <v>2.9804412898800798</v>
      </c>
      <c r="AK265" s="112">
        <v>3.9776906116523299E-15</v>
      </c>
      <c r="AL265" s="112">
        <v>4.03850781173783E-13</v>
      </c>
      <c r="AM265" s="111">
        <v>259</v>
      </c>
    </row>
    <row r="266" spans="1:39">
      <c r="A266" s="149" t="s">
        <v>3709</v>
      </c>
      <c r="B266" s="130">
        <v>60</v>
      </c>
      <c r="C266" s="130">
        <v>114</v>
      </c>
      <c r="D266" s="130">
        <v>61</v>
      </c>
      <c r="E266" s="130">
        <v>227</v>
      </c>
      <c r="F266" s="130">
        <v>367</v>
      </c>
      <c r="G266" s="130">
        <v>426</v>
      </c>
      <c r="H266" s="149" t="s">
        <v>2646</v>
      </c>
      <c r="I266" s="150">
        <v>7.3628223899166096</v>
      </c>
      <c r="J266" s="150">
        <v>2.1186583820207399</v>
      </c>
      <c r="K266" s="151">
        <v>5.5641533856991503E-8</v>
      </c>
      <c r="L266" s="151">
        <v>2.7474972085316699E-6</v>
      </c>
      <c r="M266" s="150">
        <v>531</v>
      </c>
      <c r="N266" s="115" t="s">
        <v>10321</v>
      </c>
      <c r="O266" s="117">
        <v>38</v>
      </c>
      <c r="P266" s="117">
        <v>26</v>
      </c>
      <c r="Q266" s="117">
        <v>24</v>
      </c>
      <c r="R266" s="117">
        <v>148</v>
      </c>
      <c r="S266" s="117">
        <v>101</v>
      </c>
      <c r="T266" s="117">
        <v>94</v>
      </c>
      <c r="U266" s="115" t="s">
        <v>10322</v>
      </c>
      <c r="V266" s="152">
        <v>5.8563090081568401</v>
      </c>
      <c r="W266" s="152">
        <v>2.1024104287015701</v>
      </c>
      <c r="X266" s="153">
        <v>8.9724153031894801E-10</v>
      </c>
      <c r="Y266" s="153">
        <v>1.57916932675852E-8</v>
      </c>
      <c r="Z266" s="152">
        <v>1481</v>
      </c>
      <c r="AA266" s="110" t="s">
        <v>2994</v>
      </c>
      <c r="AB266" s="154">
        <v>457</v>
      </c>
      <c r="AC266" s="154">
        <v>605</v>
      </c>
      <c r="AD266" s="154">
        <v>262</v>
      </c>
      <c r="AE266" s="154">
        <v>62</v>
      </c>
      <c r="AF266" s="154">
        <v>94</v>
      </c>
      <c r="AG266" s="154">
        <v>46</v>
      </c>
      <c r="AH266" s="110" t="s">
        <v>2993</v>
      </c>
      <c r="AI266" s="111">
        <v>7.42544850315051</v>
      </c>
      <c r="AJ266" s="111">
        <v>-2.7092013971011801</v>
      </c>
      <c r="AK266" s="112">
        <v>4.0911964842129501E-15</v>
      </c>
      <c r="AL266" s="112">
        <v>4.1377731826486099E-13</v>
      </c>
      <c r="AM266" s="111">
        <v>260</v>
      </c>
    </row>
    <row r="267" spans="1:39">
      <c r="A267" s="149" t="s">
        <v>2647</v>
      </c>
      <c r="B267" s="130">
        <v>4</v>
      </c>
      <c r="C267" s="130">
        <v>0</v>
      </c>
      <c r="D267" s="130">
        <v>1</v>
      </c>
      <c r="E267" s="130">
        <v>16</v>
      </c>
      <c r="F267" s="130">
        <v>15</v>
      </c>
      <c r="G267" s="130">
        <v>22</v>
      </c>
      <c r="H267" s="149" t="s">
        <v>2646</v>
      </c>
      <c r="I267" s="150">
        <v>2.4256547913218101</v>
      </c>
      <c r="J267" s="150">
        <v>3.43898222942655</v>
      </c>
      <c r="K267" s="151">
        <v>5.4452331205592398E-6</v>
      </c>
      <c r="L267" s="150">
        <v>1.57587210177774E-4</v>
      </c>
      <c r="M267" s="150">
        <v>906</v>
      </c>
      <c r="N267" s="115" t="s">
        <v>10323</v>
      </c>
      <c r="O267" s="117">
        <v>31</v>
      </c>
      <c r="P267" s="117">
        <v>13</v>
      </c>
      <c r="Q267" s="117">
        <v>10</v>
      </c>
      <c r="R267" s="117">
        <v>99</v>
      </c>
      <c r="S267" s="117">
        <v>80</v>
      </c>
      <c r="T267" s="117">
        <v>83</v>
      </c>
      <c r="U267" s="115" t="s">
        <v>10322</v>
      </c>
      <c r="V267" s="152">
        <v>5.3025363154793004</v>
      </c>
      <c r="W267" s="152">
        <v>2.4272299738845402</v>
      </c>
      <c r="X267" s="153">
        <v>1.3430336344827601E-9</v>
      </c>
      <c r="Y267" s="153">
        <v>2.3076806009510602E-8</v>
      </c>
      <c r="Z267" s="152">
        <v>1517</v>
      </c>
      <c r="AA267" s="110" t="s">
        <v>13226</v>
      </c>
      <c r="AB267" s="154">
        <v>16</v>
      </c>
      <c r="AC267" s="154">
        <v>12</v>
      </c>
      <c r="AD267" s="154">
        <v>16</v>
      </c>
      <c r="AE267" s="154">
        <v>118</v>
      </c>
      <c r="AF267" s="154">
        <v>87</v>
      </c>
      <c r="AG267" s="154">
        <v>100</v>
      </c>
      <c r="AH267" s="110" t="s">
        <v>13227</v>
      </c>
      <c r="AI267" s="111">
        <v>5.2743071713143603</v>
      </c>
      <c r="AJ267" s="111">
        <v>2.7808760794072702</v>
      </c>
      <c r="AK267" s="112">
        <v>4.2985605856669196E-15</v>
      </c>
      <c r="AL267" s="112">
        <v>4.3308409640114001E-13</v>
      </c>
      <c r="AM267" s="111">
        <v>261</v>
      </c>
    </row>
    <row r="268" spans="1:39">
      <c r="A268" s="149" t="s">
        <v>2650</v>
      </c>
      <c r="B268" s="130">
        <v>1</v>
      </c>
      <c r="C268" s="130">
        <v>0</v>
      </c>
      <c r="D268" s="130">
        <v>0</v>
      </c>
      <c r="E268" s="130">
        <v>8</v>
      </c>
      <c r="F268" s="130">
        <v>5</v>
      </c>
      <c r="G268" s="130">
        <v>7</v>
      </c>
      <c r="H268" s="149" t="s">
        <v>2649</v>
      </c>
      <c r="I268" s="150">
        <v>0.55123648384852797</v>
      </c>
      <c r="J268" s="150">
        <v>4.3529301165581096</v>
      </c>
      <c r="K268" s="150">
        <v>3.3557312113723E-4</v>
      </c>
      <c r="L268" s="150">
        <v>5.3325619613443396E-3</v>
      </c>
      <c r="M268" s="150">
        <v>1650</v>
      </c>
      <c r="N268" s="115" t="s">
        <v>10324</v>
      </c>
      <c r="O268" s="117">
        <v>180</v>
      </c>
      <c r="P268" s="117">
        <v>486</v>
      </c>
      <c r="Q268" s="117">
        <v>533</v>
      </c>
      <c r="R268" s="117">
        <v>150</v>
      </c>
      <c r="S268" s="117">
        <v>236</v>
      </c>
      <c r="T268" s="117">
        <v>105</v>
      </c>
      <c r="U268" s="115" t="s">
        <v>10322</v>
      </c>
      <c r="V268" s="152">
        <v>8.0088130721899198</v>
      </c>
      <c r="W268" s="152">
        <v>-1.17432106666459</v>
      </c>
      <c r="X268" s="152">
        <v>3.0976163814411101E-3</v>
      </c>
      <c r="Y268" s="152">
        <v>1.3615930623717401E-2</v>
      </c>
      <c r="Z268" s="152">
        <v>5930</v>
      </c>
      <c r="AA268" s="110" t="s">
        <v>12830</v>
      </c>
      <c r="AB268" s="154">
        <v>39</v>
      </c>
      <c r="AC268" s="154">
        <v>29</v>
      </c>
      <c r="AD268" s="154">
        <v>49</v>
      </c>
      <c r="AE268" s="154">
        <v>242</v>
      </c>
      <c r="AF268" s="154">
        <v>181</v>
      </c>
      <c r="AG268" s="154">
        <v>211</v>
      </c>
      <c r="AH268" s="110" t="s">
        <v>12831</v>
      </c>
      <c r="AI268" s="111">
        <v>6.5095070367160996</v>
      </c>
      <c r="AJ268" s="111">
        <v>2.4212445969924898</v>
      </c>
      <c r="AK268" s="112">
        <v>4.5075496745963199E-15</v>
      </c>
      <c r="AL268" s="112">
        <v>4.5240658871444602E-13</v>
      </c>
      <c r="AM268" s="111">
        <v>262</v>
      </c>
    </row>
    <row r="269" spans="1:39">
      <c r="A269" s="149" t="s">
        <v>4179</v>
      </c>
      <c r="B269" s="130">
        <v>774</v>
      </c>
      <c r="C269" s="130">
        <v>992</v>
      </c>
      <c r="D269" s="130">
        <v>818</v>
      </c>
      <c r="E269" s="130">
        <v>1751</v>
      </c>
      <c r="F269" s="130">
        <v>1818</v>
      </c>
      <c r="G269" s="130">
        <v>1996</v>
      </c>
      <c r="H269" s="149" t="s">
        <v>4178</v>
      </c>
      <c r="I269" s="150">
        <v>10.3079925977062</v>
      </c>
      <c r="J269" s="150">
        <v>1.1024886765020101</v>
      </c>
      <c r="K269" s="151">
        <v>6.5489567050648805E-7</v>
      </c>
      <c r="L269" s="151">
        <v>2.4600808711576101E-5</v>
      </c>
      <c r="M269" s="150">
        <v>698</v>
      </c>
      <c r="N269" s="115" t="s">
        <v>10325</v>
      </c>
      <c r="O269" s="117">
        <v>263</v>
      </c>
      <c r="P269" s="117">
        <v>431</v>
      </c>
      <c r="Q269" s="117">
        <v>341</v>
      </c>
      <c r="R269" s="117">
        <v>1047</v>
      </c>
      <c r="S269" s="117">
        <v>973</v>
      </c>
      <c r="T269" s="117">
        <v>1019</v>
      </c>
      <c r="U269" s="115" t="s">
        <v>10326</v>
      </c>
      <c r="V269" s="152">
        <v>9.2115306497323495</v>
      </c>
      <c r="W269" s="152">
        <v>1.6780717730602599</v>
      </c>
      <c r="X269" s="153">
        <v>2.45572731896759E-14</v>
      </c>
      <c r="Y269" s="153">
        <v>7.4431381739777999E-13</v>
      </c>
      <c r="Z269" s="152">
        <v>860</v>
      </c>
      <c r="AA269" s="110" t="s">
        <v>5619</v>
      </c>
      <c r="AB269" s="154">
        <v>1</v>
      </c>
      <c r="AC269" s="154">
        <v>5</v>
      </c>
      <c r="AD269" s="154">
        <v>0</v>
      </c>
      <c r="AE269" s="154">
        <v>45</v>
      </c>
      <c r="AF269" s="154">
        <v>49</v>
      </c>
      <c r="AG269" s="154">
        <v>109</v>
      </c>
      <c r="AH269" s="110" t="s">
        <v>5618</v>
      </c>
      <c r="AI269" s="111">
        <v>3.5194108511737201</v>
      </c>
      <c r="AJ269" s="111">
        <v>5.0945330382426803</v>
      </c>
      <c r="AK269" s="112">
        <v>5.2212707295986398E-15</v>
      </c>
      <c r="AL269" s="112">
        <v>5.2204766199819697E-13</v>
      </c>
      <c r="AM269" s="111">
        <v>263</v>
      </c>
    </row>
    <row r="270" spans="1:39">
      <c r="A270" s="149" t="s">
        <v>2652</v>
      </c>
      <c r="B270" s="130">
        <v>173</v>
      </c>
      <c r="C270" s="130">
        <v>73</v>
      </c>
      <c r="D270" s="130">
        <v>90</v>
      </c>
      <c r="E270" s="130">
        <v>481</v>
      </c>
      <c r="F270" s="130">
        <v>151</v>
      </c>
      <c r="G270" s="130">
        <v>342</v>
      </c>
      <c r="H270" s="149" t="s">
        <v>2651</v>
      </c>
      <c r="I270" s="150">
        <v>7.5592471287499503</v>
      </c>
      <c r="J270" s="150">
        <v>1.5229607328666299</v>
      </c>
      <c r="K270" s="150">
        <v>3.64095564462225E-4</v>
      </c>
      <c r="L270" s="150">
        <v>5.6926569470480302E-3</v>
      </c>
      <c r="M270" s="150">
        <v>1677</v>
      </c>
      <c r="N270" s="115" t="s">
        <v>2561</v>
      </c>
      <c r="O270" s="117">
        <v>149</v>
      </c>
      <c r="P270" s="117">
        <v>152</v>
      </c>
      <c r="Q270" s="117">
        <v>55</v>
      </c>
      <c r="R270" s="117">
        <v>518</v>
      </c>
      <c r="S270" s="117">
        <v>501</v>
      </c>
      <c r="T270" s="117">
        <v>427</v>
      </c>
      <c r="U270" s="115" t="s">
        <v>2560</v>
      </c>
      <c r="V270" s="152">
        <v>7.8977410778781101</v>
      </c>
      <c r="W270" s="152">
        <v>2.1650807570520501</v>
      </c>
      <c r="X270" s="153">
        <v>2.2389084739296199E-11</v>
      </c>
      <c r="Y270" s="153">
        <v>4.8471252725456302E-10</v>
      </c>
      <c r="Z270" s="152">
        <v>1204</v>
      </c>
      <c r="AA270" s="110" t="s">
        <v>11938</v>
      </c>
      <c r="AB270" s="154">
        <v>41</v>
      </c>
      <c r="AC270" s="154">
        <v>25</v>
      </c>
      <c r="AD270" s="154">
        <v>34</v>
      </c>
      <c r="AE270" s="154">
        <v>239</v>
      </c>
      <c r="AF270" s="154">
        <v>229</v>
      </c>
      <c r="AG270" s="154">
        <v>147</v>
      </c>
      <c r="AH270" s="110" t="s">
        <v>11939</v>
      </c>
      <c r="AI270" s="111">
        <v>6.3732346062186904</v>
      </c>
      <c r="AJ270" s="111">
        <v>2.6117313244489901</v>
      </c>
      <c r="AK270" s="112">
        <v>6.7021922884167299E-15</v>
      </c>
      <c r="AL270" s="112">
        <v>6.6757897127350901E-13</v>
      </c>
      <c r="AM270" s="111">
        <v>264</v>
      </c>
    </row>
    <row r="271" spans="1:39">
      <c r="A271" s="149" t="s">
        <v>4181</v>
      </c>
      <c r="B271" s="130">
        <v>64</v>
      </c>
      <c r="C271" s="130">
        <v>32</v>
      </c>
      <c r="D271" s="130">
        <v>12</v>
      </c>
      <c r="E271" s="130">
        <v>236</v>
      </c>
      <c r="F271" s="130">
        <v>316</v>
      </c>
      <c r="G271" s="130">
        <v>280</v>
      </c>
      <c r="H271" s="149" t="s">
        <v>4180</v>
      </c>
      <c r="I271" s="150">
        <v>6.6409269953855903</v>
      </c>
      <c r="J271" s="150">
        <v>2.9627244547727201</v>
      </c>
      <c r="K271" s="151">
        <v>6.4810412146041603E-10</v>
      </c>
      <c r="L271" s="151">
        <v>4.9787033369195299E-8</v>
      </c>
      <c r="M271" s="150">
        <v>341</v>
      </c>
      <c r="N271" s="115" t="s">
        <v>10327</v>
      </c>
      <c r="O271" s="117">
        <v>696</v>
      </c>
      <c r="P271" s="117">
        <v>563</v>
      </c>
      <c r="Q271" s="117">
        <v>698</v>
      </c>
      <c r="R271" s="117">
        <v>245</v>
      </c>
      <c r="S271" s="117">
        <v>285</v>
      </c>
      <c r="T271" s="117">
        <v>276</v>
      </c>
      <c r="U271" s="115" t="s">
        <v>10328</v>
      </c>
      <c r="V271" s="152">
        <v>8.7113245171814206</v>
      </c>
      <c r="W271" s="152">
        <v>-1.15418262182805</v>
      </c>
      <c r="X271" s="153">
        <v>3.31057744093275E-8</v>
      </c>
      <c r="Y271" s="153">
        <v>4.6220413270140898E-7</v>
      </c>
      <c r="Z271" s="152">
        <v>1867</v>
      </c>
      <c r="AA271" s="110" t="s">
        <v>3745</v>
      </c>
      <c r="AB271" s="154">
        <v>2</v>
      </c>
      <c r="AC271" s="154">
        <v>1</v>
      </c>
      <c r="AD271" s="154">
        <v>2</v>
      </c>
      <c r="AE271" s="154">
        <v>181</v>
      </c>
      <c r="AF271" s="154">
        <v>306</v>
      </c>
      <c r="AG271" s="154">
        <v>29</v>
      </c>
      <c r="AH271" s="110" t="s">
        <v>3637</v>
      </c>
      <c r="AI271" s="111">
        <v>4.0902214862758104</v>
      </c>
      <c r="AJ271" s="111">
        <v>6.6795415798512003</v>
      </c>
      <c r="AK271" s="112">
        <v>6.9304296194116401E-15</v>
      </c>
      <c r="AL271" s="112">
        <v>6.8770783876244702E-13</v>
      </c>
      <c r="AM271" s="111">
        <v>265</v>
      </c>
    </row>
    <row r="272" spans="1:39">
      <c r="A272" s="149" t="s">
        <v>2654</v>
      </c>
      <c r="B272" s="130">
        <v>357</v>
      </c>
      <c r="C272" s="130">
        <v>165</v>
      </c>
      <c r="D272" s="130">
        <v>234</v>
      </c>
      <c r="E272" s="130">
        <v>1228</v>
      </c>
      <c r="F272" s="130">
        <v>667</v>
      </c>
      <c r="G272" s="130">
        <v>867</v>
      </c>
      <c r="H272" s="149" t="s">
        <v>2653</v>
      </c>
      <c r="I272" s="150">
        <v>8.90096266650521</v>
      </c>
      <c r="J272" s="150">
        <v>1.8625079929222901</v>
      </c>
      <c r="K272" s="151">
        <v>6.2124870207691196E-10</v>
      </c>
      <c r="L272" s="151">
        <v>4.8050563328780703E-8</v>
      </c>
      <c r="M272" s="150">
        <v>339</v>
      </c>
      <c r="N272" s="115" t="s">
        <v>10329</v>
      </c>
      <c r="O272" s="117">
        <v>98</v>
      </c>
      <c r="P272" s="117">
        <v>143</v>
      </c>
      <c r="Q272" s="117">
        <v>122</v>
      </c>
      <c r="R272" s="117">
        <v>230</v>
      </c>
      <c r="S272" s="117">
        <v>263</v>
      </c>
      <c r="T272" s="117">
        <v>201</v>
      </c>
      <c r="U272" s="115" t="s">
        <v>10330</v>
      </c>
      <c r="V272" s="152">
        <v>7.3904628143435698</v>
      </c>
      <c r="W272" s="152">
        <v>1.05980949923501</v>
      </c>
      <c r="X272" s="153">
        <v>7.3286300349030995E-5</v>
      </c>
      <c r="Y272" s="152">
        <v>5.2108038867917103E-4</v>
      </c>
      <c r="Z272" s="152">
        <v>3666</v>
      </c>
      <c r="AA272" s="110" t="s">
        <v>13009</v>
      </c>
      <c r="AB272" s="154">
        <v>568</v>
      </c>
      <c r="AC272" s="154">
        <v>617</v>
      </c>
      <c r="AD272" s="154">
        <v>640</v>
      </c>
      <c r="AE272" s="154">
        <v>2076</v>
      </c>
      <c r="AF272" s="154">
        <v>1421</v>
      </c>
      <c r="AG272" s="154">
        <v>2064</v>
      </c>
      <c r="AH272" s="110" t="s">
        <v>13010</v>
      </c>
      <c r="AI272" s="111">
        <v>10.0536332405976</v>
      </c>
      <c r="AJ272" s="111">
        <v>1.5959033738058701</v>
      </c>
      <c r="AK272" s="112">
        <v>7.7745512384664203E-15</v>
      </c>
      <c r="AL272" s="112">
        <v>7.6651448871828003E-13</v>
      </c>
      <c r="AM272" s="111">
        <v>266</v>
      </c>
    </row>
    <row r="273" spans="1:39">
      <c r="A273" s="149" t="s">
        <v>4183</v>
      </c>
      <c r="B273" s="130">
        <v>58</v>
      </c>
      <c r="C273" s="130">
        <v>89</v>
      </c>
      <c r="D273" s="130">
        <v>51</v>
      </c>
      <c r="E273" s="130">
        <v>17</v>
      </c>
      <c r="F273" s="130">
        <v>27</v>
      </c>
      <c r="G273" s="130">
        <v>17</v>
      </c>
      <c r="H273" s="149" t="s">
        <v>4182</v>
      </c>
      <c r="I273" s="150">
        <v>5.2040980742576002</v>
      </c>
      <c r="J273" s="150">
        <v>-1.69849778020871</v>
      </c>
      <c r="K273" s="150">
        <v>2.02632986034259E-4</v>
      </c>
      <c r="L273" s="150">
        <v>3.4725731332145601E-3</v>
      </c>
      <c r="M273" s="150">
        <v>1530</v>
      </c>
      <c r="N273" s="115" t="s">
        <v>10331</v>
      </c>
      <c r="O273" s="117">
        <v>235</v>
      </c>
      <c r="P273" s="117">
        <v>361</v>
      </c>
      <c r="Q273" s="117">
        <v>286</v>
      </c>
      <c r="R273" s="117">
        <v>885</v>
      </c>
      <c r="S273" s="117">
        <v>698</v>
      </c>
      <c r="T273" s="117">
        <v>864</v>
      </c>
      <c r="U273" s="115" t="s">
        <v>10332</v>
      </c>
      <c r="V273" s="152">
        <v>8.9395585652848197</v>
      </c>
      <c r="W273" s="152">
        <v>1.59741043786508</v>
      </c>
      <c r="X273" s="153">
        <v>1.85632246220824E-12</v>
      </c>
      <c r="Y273" s="153">
        <v>4.5433710140769998E-11</v>
      </c>
      <c r="Z273" s="152">
        <v>1065</v>
      </c>
      <c r="AA273" s="110" t="s">
        <v>3919</v>
      </c>
      <c r="AB273" s="154">
        <v>4</v>
      </c>
      <c r="AC273" s="154">
        <v>3</v>
      </c>
      <c r="AD273" s="154">
        <v>5</v>
      </c>
      <c r="AE273" s="154">
        <v>43</v>
      </c>
      <c r="AF273" s="154">
        <v>48</v>
      </c>
      <c r="AG273" s="154">
        <v>61</v>
      </c>
      <c r="AH273" s="110" t="s">
        <v>3918</v>
      </c>
      <c r="AI273" s="111">
        <v>3.8341081131183898</v>
      </c>
      <c r="AJ273" s="111">
        <v>3.6416250200468898</v>
      </c>
      <c r="AK273" s="112">
        <v>7.7829087499156103E-15</v>
      </c>
      <c r="AL273" s="112">
        <v>7.6651448871828003E-13</v>
      </c>
      <c r="AM273" s="111">
        <v>267</v>
      </c>
    </row>
    <row r="274" spans="1:39">
      <c r="A274" s="149" t="s">
        <v>4185</v>
      </c>
      <c r="B274" s="130">
        <v>177</v>
      </c>
      <c r="C274" s="130">
        <v>298</v>
      </c>
      <c r="D274" s="130">
        <v>233</v>
      </c>
      <c r="E274" s="130">
        <v>60</v>
      </c>
      <c r="F274" s="130">
        <v>110</v>
      </c>
      <c r="G274" s="130">
        <v>91</v>
      </c>
      <c r="H274" s="149" t="s">
        <v>4184</v>
      </c>
      <c r="I274" s="150">
        <v>7.1745859478542204</v>
      </c>
      <c r="J274" s="150">
        <v>-1.4359302885991001</v>
      </c>
      <c r="K274" s="150">
        <v>1.1240388728903799E-4</v>
      </c>
      <c r="L274" s="150">
        <v>2.1006628116311999E-3</v>
      </c>
      <c r="M274" s="150">
        <v>1403</v>
      </c>
      <c r="N274" s="115" t="s">
        <v>10333</v>
      </c>
      <c r="O274" s="117">
        <v>350</v>
      </c>
      <c r="P274" s="117">
        <v>241</v>
      </c>
      <c r="Q274" s="117">
        <v>232</v>
      </c>
      <c r="R274" s="117">
        <v>653</v>
      </c>
      <c r="S274" s="117">
        <v>664</v>
      </c>
      <c r="T274" s="117">
        <v>614</v>
      </c>
      <c r="U274" s="115" t="s">
        <v>10334</v>
      </c>
      <c r="V274" s="152">
        <v>8.7138331666615993</v>
      </c>
      <c r="W274" s="152">
        <v>1.36516702064913</v>
      </c>
      <c r="X274" s="153">
        <v>4.45562711582888E-10</v>
      </c>
      <c r="Y274" s="153">
        <v>8.1731440113438203E-9</v>
      </c>
      <c r="Z274" s="152">
        <v>1421</v>
      </c>
      <c r="AA274" s="110" t="s">
        <v>11093</v>
      </c>
      <c r="AB274" s="154">
        <v>306</v>
      </c>
      <c r="AC274" s="154">
        <v>356</v>
      </c>
      <c r="AD274" s="154">
        <v>268</v>
      </c>
      <c r="AE274" s="154">
        <v>1240</v>
      </c>
      <c r="AF274" s="154">
        <v>753</v>
      </c>
      <c r="AG274" s="154">
        <v>1391</v>
      </c>
      <c r="AH274" s="110" t="s">
        <v>11092</v>
      </c>
      <c r="AI274" s="111">
        <v>9.2058309552990494</v>
      </c>
      <c r="AJ274" s="111">
        <v>1.8556062590699101</v>
      </c>
      <c r="AK274" s="112">
        <v>9.1254231617423698E-15</v>
      </c>
      <c r="AL274" s="112">
        <v>8.9538107261633304E-13</v>
      </c>
      <c r="AM274" s="111">
        <v>268</v>
      </c>
    </row>
    <row r="275" spans="1:39">
      <c r="A275" s="149" t="s">
        <v>2656</v>
      </c>
      <c r="B275" s="130">
        <v>36</v>
      </c>
      <c r="C275" s="130">
        <v>22</v>
      </c>
      <c r="D275" s="130">
        <v>15</v>
      </c>
      <c r="E275" s="130">
        <v>133</v>
      </c>
      <c r="F275" s="130">
        <v>82</v>
      </c>
      <c r="G275" s="130">
        <v>82</v>
      </c>
      <c r="H275" s="149" t="s">
        <v>2655</v>
      </c>
      <c r="I275" s="150">
        <v>5.6074807691637103</v>
      </c>
      <c r="J275" s="150">
        <v>2.0163604934298398</v>
      </c>
      <c r="K275" s="151">
        <v>5.47393827324564E-6</v>
      </c>
      <c r="L275" s="150">
        <v>1.5824328723759701E-4</v>
      </c>
      <c r="M275" s="150">
        <v>907</v>
      </c>
      <c r="N275" s="115" t="s">
        <v>10335</v>
      </c>
      <c r="O275" s="117">
        <v>52</v>
      </c>
      <c r="P275" s="117">
        <v>38</v>
      </c>
      <c r="Q275" s="117">
        <v>39</v>
      </c>
      <c r="R275" s="117">
        <v>17</v>
      </c>
      <c r="S275" s="117">
        <v>22</v>
      </c>
      <c r="T275" s="117">
        <v>13</v>
      </c>
      <c r="U275" s="115" t="s">
        <v>10336</v>
      </c>
      <c r="V275" s="152">
        <v>4.7712613886623396</v>
      </c>
      <c r="W275" s="152">
        <v>-1.17732224683688</v>
      </c>
      <c r="X275" s="152">
        <v>1.6612304634425301E-3</v>
      </c>
      <c r="Y275" s="152">
        <v>8.0232783509529507E-3</v>
      </c>
      <c r="Z275" s="152">
        <v>5397</v>
      </c>
      <c r="AA275" s="110" t="s">
        <v>14922</v>
      </c>
      <c r="AB275" s="154">
        <v>56</v>
      </c>
      <c r="AC275" s="154">
        <v>37</v>
      </c>
      <c r="AD275" s="154">
        <v>58</v>
      </c>
      <c r="AE275" s="154">
        <v>1</v>
      </c>
      <c r="AF275" s="154">
        <v>5</v>
      </c>
      <c r="AG275" s="154">
        <v>3</v>
      </c>
      <c r="AH275" s="110" t="s">
        <v>14923</v>
      </c>
      <c r="AI275" s="111">
        <v>3.6193619178360499</v>
      </c>
      <c r="AJ275" s="111">
        <v>-4.0909071656578897</v>
      </c>
      <c r="AK275" s="112">
        <v>9.3466562754333396E-15</v>
      </c>
      <c r="AL275" s="112">
        <v>9.1367908334124595E-13</v>
      </c>
      <c r="AM275" s="111">
        <v>269</v>
      </c>
    </row>
    <row r="276" spans="1:39">
      <c r="A276" s="149" t="s">
        <v>2658</v>
      </c>
      <c r="B276" s="130">
        <v>162</v>
      </c>
      <c r="C276" s="130">
        <v>196</v>
      </c>
      <c r="D276" s="130">
        <v>60</v>
      </c>
      <c r="E276" s="130">
        <v>850</v>
      </c>
      <c r="F276" s="130">
        <v>586</v>
      </c>
      <c r="G276" s="130">
        <v>478</v>
      </c>
      <c r="H276" s="149" t="s">
        <v>2657</v>
      </c>
      <c r="I276" s="150">
        <v>8.2163258759307602</v>
      </c>
      <c r="J276" s="150">
        <v>2.1772693762901398</v>
      </c>
      <c r="K276" s="151">
        <v>1.27642979204297E-8</v>
      </c>
      <c r="L276" s="151">
        <v>7.4044223777359704E-7</v>
      </c>
      <c r="M276" s="150">
        <v>452</v>
      </c>
      <c r="N276" s="115" t="s">
        <v>9258</v>
      </c>
      <c r="O276" s="117">
        <v>5</v>
      </c>
      <c r="P276" s="117">
        <v>6</v>
      </c>
      <c r="Q276" s="117">
        <v>4</v>
      </c>
      <c r="R276" s="117">
        <v>1</v>
      </c>
      <c r="S276" s="117">
        <v>0</v>
      </c>
      <c r="T276" s="117">
        <v>1</v>
      </c>
      <c r="U276" s="115" t="s">
        <v>9259</v>
      </c>
      <c r="V276" s="152">
        <v>0.87020046042679899</v>
      </c>
      <c r="W276" s="152">
        <v>-2.7730900016272799</v>
      </c>
      <c r="X276" s="152">
        <v>8.0475626146359006E-3</v>
      </c>
      <c r="Y276" s="152">
        <v>3.0392316301521199E-2</v>
      </c>
      <c r="Z276" s="152">
        <v>6902</v>
      </c>
      <c r="AA276" s="110" t="s">
        <v>4769</v>
      </c>
      <c r="AB276" s="154">
        <v>9</v>
      </c>
      <c r="AC276" s="154">
        <v>8</v>
      </c>
      <c r="AD276" s="154">
        <v>2</v>
      </c>
      <c r="AE276" s="154">
        <v>58</v>
      </c>
      <c r="AF276" s="154">
        <v>66</v>
      </c>
      <c r="AG276" s="154">
        <v>70</v>
      </c>
      <c r="AH276" s="110" t="s">
        <v>4768</v>
      </c>
      <c r="AI276" s="111">
        <v>4.3304071357329903</v>
      </c>
      <c r="AJ276" s="111">
        <v>3.3562367971153102</v>
      </c>
      <c r="AK276" s="112">
        <v>1.02034095159894E-14</v>
      </c>
      <c r="AL276" s="112">
        <v>9.9373650604613408E-13</v>
      </c>
      <c r="AM276" s="111">
        <v>270</v>
      </c>
    </row>
    <row r="277" spans="1:39">
      <c r="A277" s="149" t="s">
        <v>4187</v>
      </c>
      <c r="B277" s="130">
        <v>2</v>
      </c>
      <c r="C277" s="130">
        <v>7</v>
      </c>
      <c r="D277" s="130">
        <v>12</v>
      </c>
      <c r="E277" s="130">
        <v>0</v>
      </c>
      <c r="F277" s="130">
        <v>0</v>
      </c>
      <c r="G277" s="130">
        <v>1</v>
      </c>
      <c r="H277" s="149" t="s">
        <v>4186</v>
      </c>
      <c r="I277" s="150">
        <v>0.63135553263229105</v>
      </c>
      <c r="J277" s="150">
        <v>-4.3797876770853001</v>
      </c>
      <c r="K277" s="150">
        <v>9.9504684605729809E-4</v>
      </c>
      <c r="L277" s="150">
        <v>1.3077758548181599E-2</v>
      </c>
      <c r="M277" s="150">
        <v>1995</v>
      </c>
      <c r="N277" s="115" t="s">
        <v>10337</v>
      </c>
      <c r="O277" s="117">
        <v>29</v>
      </c>
      <c r="P277" s="117">
        <v>34</v>
      </c>
      <c r="Q277" s="117">
        <v>26</v>
      </c>
      <c r="R277" s="117">
        <v>49</v>
      </c>
      <c r="S277" s="117">
        <v>70</v>
      </c>
      <c r="T277" s="117">
        <v>58</v>
      </c>
      <c r="U277" s="115" t="s">
        <v>10338</v>
      </c>
      <c r="V277" s="152">
        <v>5.3869497324871096</v>
      </c>
      <c r="W277" s="152">
        <v>1.11911439092294</v>
      </c>
      <c r="X277" s="152">
        <v>6.8571953644367496E-4</v>
      </c>
      <c r="Y277" s="152">
        <v>3.7495207545502102E-3</v>
      </c>
      <c r="Z277" s="152">
        <v>4767</v>
      </c>
      <c r="AA277" s="110" t="s">
        <v>10948</v>
      </c>
      <c r="AB277" s="154">
        <v>4339</v>
      </c>
      <c r="AC277" s="154">
        <v>3995</v>
      </c>
      <c r="AD277" s="154">
        <v>5185</v>
      </c>
      <c r="AE277" s="154">
        <v>15291</v>
      </c>
      <c r="AF277" s="154">
        <v>15339</v>
      </c>
      <c r="AG277" s="154">
        <v>11084</v>
      </c>
      <c r="AH277" s="110" t="s">
        <v>9362</v>
      </c>
      <c r="AI277" s="111">
        <v>12.954668099643101</v>
      </c>
      <c r="AJ277" s="111">
        <v>1.61368427463773</v>
      </c>
      <c r="AK277" s="112">
        <v>1.02902964488408E-14</v>
      </c>
      <c r="AL277" s="112">
        <v>9.98500499700069E-13</v>
      </c>
      <c r="AM277" s="111">
        <v>271</v>
      </c>
    </row>
    <row r="278" spans="1:39">
      <c r="A278" s="149" t="s">
        <v>2660</v>
      </c>
      <c r="B278" s="130">
        <v>32</v>
      </c>
      <c r="C278" s="130">
        <v>59</v>
      </c>
      <c r="D278" s="130">
        <v>17</v>
      </c>
      <c r="E278" s="130">
        <v>299</v>
      </c>
      <c r="F278" s="130">
        <v>226</v>
      </c>
      <c r="G278" s="130">
        <v>175</v>
      </c>
      <c r="H278" s="149" t="s">
        <v>2659</v>
      </c>
      <c r="I278" s="150">
        <v>6.5191234755476097</v>
      </c>
      <c r="J278" s="150">
        <v>2.6739397240962099</v>
      </c>
      <c r="K278" s="151">
        <v>2.8636641646583499E-9</v>
      </c>
      <c r="L278" s="151">
        <v>1.9351874844675701E-7</v>
      </c>
      <c r="M278" s="150">
        <v>388</v>
      </c>
      <c r="N278" s="115" t="s">
        <v>10339</v>
      </c>
      <c r="O278" s="117">
        <v>4</v>
      </c>
      <c r="P278" s="117">
        <v>5</v>
      </c>
      <c r="Q278" s="117">
        <v>3</v>
      </c>
      <c r="R278" s="117">
        <v>14</v>
      </c>
      <c r="S278" s="117">
        <v>19</v>
      </c>
      <c r="T278" s="117">
        <v>7</v>
      </c>
      <c r="U278" s="115" t="s">
        <v>10340</v>
      </c>
      <c r="V278" s="152">
        <v>2.8700926391100801</v>
      </c>
      <c r="W278" s="152">
        <v>1.8724637000006299</v>
      </c>
      <c r="X278" s="152">
        <v>1.3178429641135E-3</v>
      </c>
      <c r="Y278" s="152">
        <v>6.5768513694394997E-3</v>
      </c>
      <c r="Z278" s="152">
        <v>5223</v>
      </c>
      <c r="AA278" s="110" t="s">
        <v>3538</v>
      </c>
      <c r="AB278" s="154">
        <v>52</v>
      </c>
      <c r="AC278" s="154">
        <v>45</v>
      </c>
      <c r="AD278" s="154">
        <v>56</v>
      </c>
      <c r="AE278" s="154">
        <v>244</v>
      </c>
      <c r="AF278" s="154">
        <v>215</v>
      </c>
      <c r="AG278" s="154">
        <v>210</v>
      </c>
      <c r="AH278" s="110" t="s">
        <v>3537</v>
      </c>
      <c r="AI278" s="111">
        <v>6.73957424912681</v>
      </c>
      <c r="AJ278" s="111">
        <v>2.11625882427247</v>
      </c>
      <c r="AK278" s="112">
        <v>1.26116334943279E-14</v>
      </c>
      <c r="AL278" s="112">
        <v>1.2192482145839899E-12</v>
      </c>
      <c r="AM278" s="111">
        <v>272</v>
      </c>
    </row>
    <row r="279" spans="1:39">
      <c r="A279" s="149" t="s">
        <v>4190</v>
      </c>
      <c r="B279" s="130">
        <v>299</v>
      </c>
      <c r="C279" s="130">
        <v>124</v>
      </c>
      <c r="D279" s="130">
        <v>177</v>
      </c>
      <c r="E279" s="130">
        <v>45</v>
      </c>
      <c r="F279" s="130">
        <v>41</v>
      </c>
      <c r="G279" s="130">
        <v>86</v>
      </c>
      <c r="H279" s="149" t="s">
        <v>4188</v>
      </c>
      <c r="I279" s="150">
        <v>6.7406056958520297</v>
      </c>
      <c r="J279" s="150">
        <v>-1.78810130085585</v>
      </c>
      <c r="K279" s="151">
        <v>3.8988727111753301E-5</v>
      </c>
      <c r="L279" s="150">
        <v>8.5048621037451904E-4</v>
      </c>
      <c r="M279" s="150">
        <v>1202</v>
      </c>
      <c r="N279" s="115" t="s">
        <v>10341</v>
      </c>
      <c r="O279" s="117">
        <v>101</v>
      </c>
      <c r="P279" s="117">
        <v>116</v>
      </c>
      <c r="Q279" s="117">
        <v>95</v>
      </c>
      <c r="R279" s="117">
        <v>21</v>
      </c>
      <c r="S279" s="117">
        <v>44</v>
      </c>
      <c r="T279" s="117">
        <v>27</v>
      </c>
      <c r="U279" s="115" t="s">
        <v>10342</v>
      </c>
      <c r="V279" s="152">
        <v>5.8196152820915703</v>
      </c>
      <c r="W279" s="152">
        <v>-1.6365022883181599</v>
      </c>
      <c r="X279" s="153">
        <v>1.2048229486257599E-6</v>
      </c>
      <c r="Y279" s="153">
        <v>1.26837297976087E-5</v>
      </c>
      <c r="Z279" s="152">
        <v>2476</v>
      </c>
      <c r="AA279" s="110" t="s">
        <v>2854</v>
      </c>
      <c r="AB279" s="154">
        <v>33</v>
      </c>
      <c r="AC279" s="154">
        <v>40</v>
      </c>
      <c r="AD279" s="154">
        <v>20</v>
      </c>
      <c r="AE279" s="154">
        <v>145</v>
      </c>
      <c r="AF279" s="154">
        <v>199</v>
      </c>
      <c r="AG279" s="154">
        <v>179</v>
      </c>
      <c r="AH279" s="110" t="s">
        <v>2853</v>
      </c>
      <c r="AI279" s="111">
        <v>6.1947341608532698</v>
      </c>
      <c r="AJ279" s="111">
        <v>2.4889011962961498</v>
      </c>
      <c r="AK279" s="112">
        <v>1.3328839034738501E-14</v>
      </c>
      <c r="AL279" s="112">
        <v>1.2838650229211899E-12</v>
      </c>
      <c r="AM279" s="111">
        <v>273</v>
      </c>
    </row>
    <row r="280" spans="1:39">
      <c r="A280" s="149" t="s">
        <v>4189</v>
      </c>
      <c r="B280" s="130">
        <v>474</v>
      </c>
      <c r="C280" s="130">
        <v>946</v>
      </c>
      <c r="D280" s="130">
        <v>1355</v>
      </c>
      <c r="E280" s="130">
        <v>289</v>
      </c>
      <c r="F280" s="130">
        <v>598</v>
      </c>
      <c r="G280" s="130">
        <v>298</v>
      </c>
      <c r="H280" s="149" t="s">
        <v>4188</v>
      </c>
      <c r="I280" s="150">
        <v>9.2520999312307701</v>
      </c>
      <c r="J280" s="150">
        <v>-1.2238247307647201</v>
      </c>
      <c r="K280" s="150">
        <v>1.31438122159159E-3</v>
      </c>
      <c r="L280" s="150">
        <v>1.64895098708762E-2</v>
      </c>
      <c r="M280" s="150">
        <v>2090</v>
      </c>
      <c r="N280" s="115" t="s">
        <v>10343</v>
      </c>
      <c r="O280" s="117">
        <v>3</v>
      </c>
      <c r="P280" s="117">
        <v>1</v>
      </c>
      <c r="Q280" s="117">
        <v>1</v>
      </c>
      <c r="R280" s="117">
        <v>5</v>
      </c>
      <c r="S280" s="117">
        <v>9</v>
      </c>
      <c r="T280" s="117">
        <v>5</v>
      </c>
      <c r="U280" s="115" t="s">
        <v>10344</v>
      </c>
      <c r="V280" s="152">
        <v>1.6915857499578</v>
      </c>
      <c r="W280" s="152">
        <v>2.0719373006467001</v>
      </c>
      <c r="X280" s="152">
        <v>1.1669460498156601E-2</v>
      </c>
      <c r="Y280" s="152">
        <v>4.14408933712467E-2</v>
      </c>
      <c r="Z280" s="152">
        <v>7340</v>
      </c>
      <c r="AA280" s="110" t="s">
        <v>4258</v>
      </c>
      <c r="AB280" s="154">
        <v>14</v>
      </c>
      <c r="AC280" s="154">
        <v>20</v>
      </c>
      <c r="AD280" s="154">
        <v>22</v>
      </c>
      <c r="AE280" s="154">
        <v>120</v>
      </c>
      <c r="AF280" s="154">
        <v>104</v>
      </c>
      <c r="AG280" s="154">
        <v>191</v>
      </c>
      <c r="AH280" s="110" t="s">
        <v>2686</v>
      </c>
      <c r="AI280" s="111">
        <v>5.6669978846791302</v>
      </c>
      <c r="AJ280" s="111">
        <v>2.87091635147695</v>
      </c>
      <c r="AK280" s="112">
        <v>1.34466400014714E-14</v>
      </c>
      <c r="AL280" s="112">
        <v>1.2904848375134701E-12</v>
      </c>
      <c r="AM280" s="111">
        <v>274</v>
      </c>
    </row>
    <row r="281" spans="1:39">
      <c r="A281" s="149" t="s">
        <v>4192</v>
      </c>
      <c r="B281" s="130">
        <v>362</v>
      </c>
      <c r="C281" s="130">
        <v>316</v>
      </c>
      <c r="D281" s="130">
        <v>625</v>
      </c>
      <c r="E281" s="130">
        <v>148</v>
      </c>
      <c r="F281" s="130">
        <v>137</v>
      </c>
      <c r="G281" s="130">
        <v>103</v>
      </c>
      <c r="H281" s="149" t="s">
        <v>4191</v>
      </c>
      <c r="I281" s="150">
        <v>7.8877522785830703</v>
      </c>
      <c r="J281" s="150">
        <v>-1.75438977576194</v>
      </c>
      <c r="K281" s="151">
        <v>1.29370433199173E-7</v>
      </c>
      <c r="L281" s="151">
        <v>5.9198826500563796E-6</v>
      </c>
      <c r="M281" s="150">
        <v>573</v>
      </c>
      <c r="N281" s="115" t="s">
        <v>3991</v>
      </c>
      <c r="O281" s="117">
        <v>73</v>
      </c>
      <c r="P281" s="117">
        <v>7</v>
      </c>
      <c r="Q281" s="117">
        <v>1</v>
      </c>
      <c r="R281" s="117">
        <v>4</v>
      </c>
      <c r="S281" s="117">
        <v>2</v>
      </c>
      <c r="T281" s="117">
        <v>0</v>
      </c>
      <c r="U281" s="115" t="s">
        <v>3990</v>
      </c>
      <c r="V281" s="152">
        <v>2.86616824872576</v>
      </c>
      <c r="W281" s="152">
        <v>-3.5645420226747202</v>
      </c>
      <c r="X281" s="152">
        <v>3.80520231973685E-3</v>
      </c>
      <c r="Y281" s="152">
        <v>1.6180489994495999E-2</v>
      </c>
      <c r="Z281" s="152">
        <v>6130</v>
      </c>
      <c r="AA281" s="110" t="s">
        <v>5138</v>
      </c>
      <c r="AB281" s="154">
        <v>24</v>
      </c>
      <c r="AC281" s="154">
        <v>22</v>
      </c>
      <c r="AD281" s="154">
        <v>47</v>
      </c>
      <c r="AE281" s="154">
        <v>0</v>
      </c>
      <c r="AF281" s="154">
        <v>0</v>
      </c>
      <c r="AG281" s="154">
        <v>0</v>
      </c>
      <c r="AH281" s="110" t="s">
        <v>5137</v>
      </c>
      <c r="AI281" s="111">
        <v>-2.6177781177363899</v>
      </c>
      <c r="AJ281" s="111">
        <v>-6.5918740519880199</v>
      </c>
      <c r="AK281" s="112">
        <v>1.3706864148730199E-14</v>
      </c>
      <c r="AL281" s="112">
        <v>1.31067527147276E-12</v>
      </c>
      <c r="AM281" s="111">
        <v>275</v>
      </c>
    </row>
    <row r="282" spans="1:39">
      <c r="A282" s="149" t="s">
        <v>4194</v>
      </c>
      <c r="B282" s="130">
        <v>29831</v>
      </c>
      <c r="C282" s="130">
        <v>25076</v>
      </c>
      <c r="D282" s="130">
        <v>20061</v>
      </c>
      <c r="E282" s="130">
        <v>9441</v>
      </c>
      <c r="F282" s="130">
        <v>11646</v>
      </c>
      <c r="G282" s="130">
        <v>14065</v>
      </c>
      <c r="H282" s="149" t="s">
        <v>4193</v>
      </c>
      <c r="I282" s="150">
        <v>14.0662446519738</v>
      </c>
      <c r="J282" s="150">
        <v>-1.0856168960808199</v>
      </c>
      <c r="K282" s="151">
        <v>1.93572986077678E-5</v>
      </c>
      <c r="L282" s="150">
        <v>4.7038773817949101E-4</v>
      </c>
      <c r="M282" s="150">
        <v>1079</v>
      </c>
      <c r="N282" s="115" t="s">
        <v>9260</v>
      </c>
      <c r="O282" s="117">
        <v>55</v>
      </c>
      <c r="P282" s="117">
        <v>66</v>
      </c>
      <c r="Q282" s="117">
        <v>60</v>
      </c>
      <c r="R282" s="117">
        <v>27</v>
      </c>
      <c r="S282" s="117">
        <v>32</v>
      </c>
      <c r="T282" s="117">
        <v>13</v>
      </c>
      <c r="U282" s="115" t="s">
        <v>9261</v>
      </c>
      <c r="V282" s="152">
        <v>5.2549378748643099</v>
      </c>
      <c r="W282" s="152">
        <v>-1.19965402381964</v>
      </c>
      <c r="X282" s="152">
        <v>1.35131191225391E-3</v>
      </c>
      <c r="Y282" s="152">
        <v>6.7232861814869897E-3</v>
      </c>
      <c r="Z282" s="152">
        <v>5239</v>
      </c>
      <c r="AA282" s="110" t="s">
        <v>14924</v>
      </c>
      <c r="AB282" s="154">
        <v>30</v>
      </c>
      <c r="AC282" s="154">
        <v>47</v>
      </c>
      <c r="AD282" s="154">
        <v>17</v>
      </c>
      <c r="AE282" s="154">
        <v>0</v>
      </c>
      <c r="AF282" s="154">
        <v>0</v>
      </c>
      <c r="AG282" s="154">
        <v>0</v>
      </c>
      <c r="AH282" s="110" t="s">
        <v>14925</v>
      </c>
      <c r="AI282" s="111">
        <v>-2.6177781177363899</v>
      </c>
      <c r="AJ282" s="111">
        <v>-6.5802813998065703</v>
      </c>
      <c r="AK282" s="112">
        <v>1.41421407430224E-14</v>
      </c>
      <c r="AL282" s="112">
        <v>1.3473975832554999E-12</v>
      </c>
      <c r="AM282" s="111">
        <v>276</v>
      </c>
    </row>
    <row r="283" spans="1:39">
      <c r="A283" s="149" t="s">
        <v>2662</v>
      </c>
      <c r="B283" s="130">
        <v>3015</v>
      </c>
      <c r="C283" s="130">
        <v>5527</v>
      </c>
      <c r="D283" s="130">
        <v>2756</v>
      </c>
      <c r="E283" s="130">
        <v>1083</v>
      </c>
      <c r="F283" s="130">
        <v>1252</v>
      </c>
      <c r="G283" s="130">
        <v>1073</v>
      </c>
      <c r="H283" s="149" t="s">
        <v>2661</v>
      </c>
      <c r="I283" s="150">
        <v>11.0214723905012</v>
      </c>
      <c r="J283" s="150">
        <v>-1.7378001278721</v>
      </c>
      <c r="K283" s="151">
        <v>2.0420539673199002E-9</v>
      </c>
      <c r="L283" s="151">
        <v>1.43162179206224E-7</v>
      </c>
      <c r="M283" s="150">
        <v>374</v>
      </c>
      <c r="N283" s="115" t="s">
        <v>10345</v>
      </c>
      <c r="O283" s="117">
        <v>293</v>
      </c>
      <c r="P283" s="117">
        <v>580</v>
      </c>
      <c r="Q283" s="117">
        <v>674</v>
      </c>
      <c r="R283" s="117">
        <v>1611</v>
      </c>
      <c r="S283" s="117">
        <v>1487</v>
      </c>
      <c r="T283" s="117">
        <v>1572</v>
      </c>
      <c r="U283" s="115" t="s">
        <v>10346</v>
      </c>
      <c r="V283" s="152">
        <v>9.8158571421845906</v>
      </c>
      <c r="W283" s="152">
        <v>1.7090532667694001</v>
      </c>
      <c r="X283" s="153">
        <v>5.4328281814012499E-10</v>
      </c>
      <c r="Y283" s="153">
        <v>9.8205339373373804E-9</v>
      </c>
      <c r="Z283" s="152">
        <v>1442</v>
      </c>
      <c r="AA283" s="110" t="s">
        <v>6051</v>
      </c>
      <c r="AB283" s="154">
        <v>0</v>
      </c>
      <c r="AC283" s="154">
        <v>0</v>
      </c>
      <c r="AD283" s="154">
        <v>0</v>
      </c>
      <c r="AE283" s="154">
        <v>21</v>
      </c>
      <c r="AF283" s="154">
        <v>21</v>
      </c>
      <c r="AG283" s="154">
        <v>29</v>
      </c>
      <c r="AH283" s="110" t="s">
        <v>6050</v>
      </c>
      <c r="AI283" s="111">
        <v>-2.6177781177363899</v>
      </c>
      <c r="AJ283" s="111">
        <v>6.1739698719180804</v>
      </c>
      <c r="AK283" s="112">
        <v>1.54798156190993E-14</v>
      </c>
      <c r="AL283" s="112">
        <v>1.46952069140735E-12</v>
      </c>
      <c r="AM283" s="111">
        <v>277</v>
      </c>
    </row>
    <row r="284" spans="1:39">
      <c r="A284" s="149" t="s">
        <v>4197</v>
      </c>
      <c r="B284" s="130">
        <v>651</v>
      </c>
      <c r="C284" s="130">
        <v>528</v>
      </c>
      <c r="D284" s="130">
        <v>405</v>
      </c>
      <c r="E284" s="130">
        <v>1590</v>
      </c>
      <c r="F284" s="130">
        <v>805</v>
      </c>
      <c r="G284" s="130">
        <v>1316</v>
      </c>
      <c r="H284" s="149" t="s">
        <v>4195</v>
      </c>
      <c r="I284" s="150">
        <v>9.6515734418377601</v>
      </c>
      <c r="J284" s="150">
        <v>1.2155915505821699</v>
      </c>
      <c r="K284" s="151">
        <v>4.8557700901717502E-6</v>
      </c>
      <c r="L284" s="150">
        <v>1.4225507459698699E-4</v>
      </c>
      <c r="M284" s="150">
        <v>895</v>
      </c>
      <c r="N284" s="115" t="s">
        <v>3993</v>
      </c>
      <c r="O284" s="117">
        <v>3</v>
      </c>
      <c r="P284" s="117">
        <v>1</v>
      </c>
      <c r="Q284" s="117">
        <v>4</v>
      </c>
      <c r="R284" s="117">
        <v>13</v>
      </c>
      <c r="S284" s="117">
        <v>12</v>
      </c>
      <c r="T284" s="117">
        <v>3</v>
      </c>
      <c r="U284" s="115" t="s">
        <v>3992</v>
      </c>
      <c r="V284" s="152">
        <v>2.3291930346432701</v>
      </c>
      <c r="W284" s="152">
        <v>1.9358201265082</v>
      </c>
      <c r="X284" s="152">
        <v>1.17775500089772E-2</v>
      </c>
      <c r="Y284" s="152">
        <v>4.1750798114239103E-2</v>
      </c>
      <c r="Z284" s="152">
        <v>7353</v>
      </c>
      <c r="AA284" s="110" t="s">
        <v>12868</v>
      </c>
      <c r="AB284" s="154">
        <v>336</v>
      </c>
      <c r="AC284" s="154">
        <v>356</v>
      </c>
      <c r="AD284" s="154">
        <v>313</v>
      </c>
      <c r="AE284" s="154">
        <v>998</v>
      </c>
      <c r="AF284" s="154">
        <v>934</v>
      </c>
      <c r="AG284" s="154">
        <v>845</v>
      </c>
      <c r="AH284" s="110" t="s">
        <v>12869</v>
      </c>
      <c r="AI284" s="111">
        <v>9.1216880570115197</v>
      </c>
      <c r="AJ284" s="111">
        <v>1.45917031863971</v>
      </c>
      <c r="AK284" s="112">
        <v>1.65911898071315E-14</v>
      </c>
      <c r="AL284" s="112">
        <v>1.5693594502457899E-12</v>
      </c>
      <c r="AM284" s="111">
        <v>278</v>
      </c>
    </row>
    <row r="285" spans="1:39">
      <c r="A285" s="149" t="s">
        <v>4196</v>
      </c>
      <c r="B285" s="130">
        <v>49</v>
      </c>
      <c r="C285" s="130">
        <v>38</v>
      </c>
      <c r="D285" s="130">
        <v>25</v>
      </c>
      <c r="E285" s="130">
        <v>157</v>
      </c>
      <c r="F285" s="130">
        <v>62</v>
      </c>
      <c r="G285" s="130">
        <v>128</v>
      </c>
      <c r="H285" s="149" t="s">
        <v>4195</v>
      </c>
      <c r="I285" s="150">
        <v>6.0288315151841596</v>
      </c>
      <c r="J285" s="150">
        <v>1.61613611064651</v>
      </c>
      <c r="K285" s="150">
        <v>2.83024491751707E-4</v>
      </c>
      <c r="L285" s="150">
        <v>4.6117798616619301E-3</v>
      </c>
      <c r="M285" s="150">
        <v>1609</v>
      </c>
      <c r="N285" s="115" t="s">
        <v>3995</v>
      </c>
      <c r="O285" s="117">
        <v>271</v>
      </c>
      <c r="P285" s="117">
        <v>221</v>
      </c>
      <c r="Q285" s="117">
        <v>266</v>
      </c>
      <c r="R285" s="117">
        <v>544</v>
      </c>
      <c r="S285" s="117">
        <v>614</v>
      </c>
      <c r="T285" s="117">
        <v>616</v>
      </c>
      <c r="U285" s="115" t="s">
        <v>3994</v>
      </c>
      <c r="V285" s="152">
        <v>8.5960101886092808</v>
      </c>
      <c r="W285" s="152">
        <v>1.3527658257187201</v>
      </c>
      <c r="X285" s="153">
        <v>1.00636236291855E-10</v>
      </c>
      <c r="Y285" s="153">
        <v>2.00243063754465E-9</v>
      </c>
      <c r="Z285" s="152">
        <v>1310</v>
      </c>
      <c r="AA285" s="110" t="s">
        <v>14926</v>
      </c>
      <c r="AB285" s="154">
        <v>787</v>
      </c>
      <c r="AC285" s="154">
        <v>610</v>
      </c>
      <c r="AD285" s="154">
        <v>839</v>
      </c>
      <c r="AE285" s="154">
        <v>235</v>
      </c>
      <c r="AF285" s="154">
        <v>198</v>
      </c>
      <c r="AG285" s="154">
        <v>260</v>
      </c>
      <c r="AH285" s="110" t="s">
        <v>14927</v>
      </c>
      <c r="AI285" s="111">
        <v>8.6989692206143907</v>
      </c>
      <c r="AJ285" s="111">
        <v>-1.7057997116069901</v>
      </c>
      <c r="AK285" s="112">
        <v>1.7679203357198999E-14</v>
      </c>
      <c r="AL285" s="112">
        <v>1.6662807579960699E-12</v>
      </c>
      <c r="AM285" s="111">
        <v>279</v>
      </c>
    </row>
    <row r="286" spans="1:39">
      <c r="A286" s="149" t="s">
        <v>4199</v>
      </c>
      <c r="B286" s="130">
        <v>150</v>
      </c>
      <c r="C286" s="130">
        <v>76</v>
      </c>
      <c r="D286" s="130">
        <v>114</v>
      </c>
      <c r="E286" s="130">
        <v>564</v>
      </c>
      <c r="F286" s="130">
        <v>232</v>
      </c>
      <c r="G286" s="130">
        <v>470</v>
      </c>
      <c r="H286" s="149" t="s">
        <v>4198</v>
      </c>
      <c r="I286" s="150">
        <v>7.7617687643557396</v>
      </c>
      <c r="J286" s="150">
        <v>1.88656458385139</v>
      </c>
      <c r="K286" s="151">
        <v>2.56185739346695E-7</v>
      </c>
      <c r="L286" s="151">
        <v>1.0975800793578999E-5</v>
      </c>
      <c r="M286" s="150">
        <v>612</v>
      </c>
      <c r="N286" s="115" t="s">
        <v>10347</v>
      </c>
      <c r="O286" s="117">
        <v>3</v>
      </c>
      <c r="P286" s="117">
        <v>0</v>
      </c>
      <c r="Q286" s="117">
        <v>1</v>
      </c>
      <c r="R286" s="117">
        <v>4</v>
      </c>
      <c r="S286" s="117">
        <v>11</v>
      </c>
      <c r="T286" s="117">
        <v>3</v>
      </c>
      <c r="U286" s="115" t="s">
        <v>3994</v>
      </c>
      <c r="V286" s="152">
        <v>1.4897586922175401</v>
      </c>
      <c r="W286" s="152">
        <v>2.3202858585149801</v>
      </c>
      <c r="X286" s="152">
        <v>1.46442252153245E-2</v>
      </c>
      <c r="Y286" s="152">
        <v>4.9949800374594198E-2</v>
      </c>
      <c r="Z286" s="152">
        <v>7642</v>
      </c>
      <c r="AA286" s="110" t="s">
        <v>13143</v>
      </c>
      <c r="AB286" s="154">
        <v>27</v>
      </c>
      <c r="AC286" s="154">
        <v>30</v>
      </c>
      <c r="AD286" s="154">
        <v>39</v>
      </c>
      <c r="AE286" s="154">
        <v>1</v>
      </c>
      <c r="AF286" s="154">
        <v>1</v>
      </c>
      <c r="AG286" s="154">
        <v>1</v>
      </c>
      <c r="AH286" s="110" t="s">
        <v>13144</v>
      </c>
      <c r="AI286" s="111">
        <v>2.5032217720601402</v>
      </c>
      <c r="AJ286" s="111">
        <v>-5.0157474557005797</v>
      </c>
      <c r="AK286" s="112">
        <v>2.0076079313201799E-14</v>
      </c>
      <c r="AL286" s="112">
        <v>1.8854306486427E-12</v>
      </c>
      <c r="AM286" s="111">
        <v>280</v>
      </c>
    </row>
    <row r="287" spans="1:39">
      <c r="A287" s="149" t="s">
        <v>4201</v>
      </c>
      <c r="B287" s="130">
        <v>12</v>
      </c>
      <c r="C287" s="130">
        <v>3</v>
      </c>
      <c r="D287" s="130">
        <v>4</v>
      </c>
      <c r="E287" s="130">
        <v>28</v>
      </c>
      <c r="F287" s="130">
        <v>33</v>
      </c>
      <c r="G287" s="130">
        <v>49</v>
      </c>
      <c r="H287" s="149" t="s">
        <v>4200</v>
      </c>
      <c r="I287" s="150">
        <v>3.9249537344452601</v>
      </c>
      <c r="J287" s="150">
        <v>2.5583076585853699</v>
      </c>
      <c r="K287" s="151">
        <v>1.8488830856419899E-5</v>
      </c>
      <c r="L287" s="150">
        <v>4.53911184508737E-4</v>
      </c>
      <c r="M287" s="150">
        <v>1068</v>
      </c>
      <c r="N287" s="115" t="s">
        <v>10348</v>
      </c>
      <c r="O287" s="117">
        <v>53</v>
      </c>
      <c r="P287" s="117">
        <v>79</v>
      </c>
      <c r="Q287" s="117">
        <v>67</v>
      </c>
      <c r="R287" s="117">
        <v>253</v>
      </c>
      <c r="S287" s="117">
        <v>201</v>
      </c>
      <c r="T287" s="117">
        <v>240</v>
      </c>
      <c r="U287" s="115" t="s">
        <v>10349</v>
      </c>
      <c r="V287" s="152">
        <v>6.9570273820829103</v>
      </c>
      <c r="W287" s="152">
        <v>1.92693999215175</v>
      </c>
      <c r="X287" s="153">
        <v>6.7996794756274198E-12</v>
      </c>
      <c r="Y287" s="153">
        <v>1.5493045910114001E-10</v>
      </c>
      <c r="Z287" s="152">
        <v>1144</v>
      </c>
      <c r="AA287" s="110" t="s">
        <v>6522</v>
      </c>
      <c r="AB287" s="154">
        <v>23</v>
      </c>
      <c r="AC287" s="154">
        <v>21</v>
      </c>
      <c r="AD287" s="154">
        <v>24</v>
      </c>
      <c r="AE287" s="154">
        <v>0</v>
      </c>
      <c r="AF287" s="154">
        <v>0</v>
      </c>
      <c r="AG287" s="154">
        <v>0</v>
      </c>
      <c r="AH287" s="110" t="s">
        <v>3637</v>
      </c>
      <c r="AI287" s="111">
        <v>-2.6177781177363899</v>
      </c>
      <c r="AJ287" s="111">
        <v>-6.1288256586904799</v>
      </c>
      <c r="AK287" s="112">
        <v>2.0527366849830002E-14</v>
      </c>
      <c r="AL287" s="112">
        <v>1.9209524508296399E-12</v>
      </c>
      <c r="AM287" s="111">
        <v>281</v>
      </c>
    </row>
    <row r="288" spans="1:39">
      <c r="A288" s="149" t="s">
        <v>4203</v>
      </c>
      <c r="B288" s="130">
        <v>436</v>
      </c>
      <c r="C288" s="130">
        <v>602</v>
      </c>
      <c r="D288" s="130">
        <v>735</v>
      </c>
      <c r="E288" s="130">
        <v>200</v>
      </c>
      <c r="F288" s="130">
        <v>202</v>
      </c>
      <c r="G288" s="130">
        <v>130</v>
      </c>
      <c r="H288" s="149" t="s">
        <v>4202</v>
      </c>
      <c r="I288" s="150">
        <v>8.3407404719365807</v>
      </c>
      <c r="J288" s="150">
        <v>-1.74696468629956</v>
      </c>
      <c r="K288" s="151">
        <v>4.8420121577289699E-9</v>
      </c>
      <c r="L288" s="151">
        <v>3.11935033846815E-7</v>
      </c>
      <c r="M288" s="150">
        <v>407</v>
      </c>
      <c r="N288" s="115" t="s">
        <v>10350</v>
      </c>
      <c r="O288" s="117">
        <v>257</v>
      </c>
      <c r="P288" s="117">
        <v>376</v>
      </c>
      <c r="Q288" s="117">
        <v>403</v>
      </c>
      <c r="R288" s="117">
        <v>1041</v>
      </c>
      <c r="S288" s="117">
        <v>914</v>
      </c>
      <c r="T288" s="117">
        <v>805</v>
      </c>
      <c r="U288" s="115" t="s">
        <v>10349</v>
      </c>
      <c r="V288" s="152">
        <v>9.1455931575246794</v>
      </c>
      <c r="W288" s="152">
        <v>1.5360710395410699</v>
      </c>
      <c r="X288" s="153">
        <v>3.8019330728657E-11</v>
      </c>
      <c r="Y288" s="153">
        <v>7.9535463464941596E-10</v>
      </c>
      <c r="Z288" s="152">
        <v>1246</v>
      </c>
      <c r="AA288" s="110" t="s">
        <v>10604</v>
      </c>
      <c r="AB288" s="154">
        <v>9</v>
      </c>
      <c r="AC288" s="154">
        <v>17</v>
      </c>
      <c r="AD288" s="154">
        <v>9</v>
      </c>
      <c r="AE288" s="154">
        <v>102</v>
      </c>
      <c r="AF288" s="154">
        <v>71</v>
      </c>
      <c r="AG288" s="154">
        <v>120</v>
      </c>
      <c r="AH288" s="110" t="s">
        <v>10605</v>
      </c>
      <c r="AI288" s="111">
        <v>5.0725415229967998</v>
      </c>
      <c r="AJ288" s="111">
        <v>3.0617028824885102</v>
      </c>
      <c r="AK288" s="112">
        <v>2.0807614312578698E-14</v>
      </c>
      <c r="AL288" s="112">
        <v>1.94027314171478E-12</v>
      </c>
      <c r="AM288" s="111">
        <v>282</v>
      </c>
    </row>
    <row r="289" spans="1:39">
      <c r="A289" s="149" t="s">
        <v>4205</v>
      </c>
      <c r="B289" s="130">
        <v>3686</v>
      </c>
      <c r="C289" s="130">
        <v>3495</v>
      </c>
      <c r="D289" s="130">
        <v>4099</v>
      </c>
      <c r="E289" s="130">
        <v>1383</v>
      </c>
      <c r="F289" s="130">
        <v>933</v>
      </c>
      <c r="G289" s="130">
        <v>1292</v>
      </c>
      <c r="H289" s="149" t="s">
        <v>4204</v>
      </c>
      <c r="I289" s="150">
        <v>11.051871029402401</v>
      </c>
      <c r="J289" s="150">
        <v>-1.6541539647767001</v>
      </c>
      <c r="K289" s="151">
        <v>6.1493074535252795E-13</v>
      </c>
      <c r="L289" s="151">
        <v>7.3288564287014894E-11</v>
      </c>
      <c r="M289" s="150">
        <v>220</v>
      </c>
      <c r="N289" s="115" t="s">
        <v>10351</v>
      </c>
      <c r="O289" s="117">
        <v>3289</v>
      </c>
      <c r="P289" s="117">
        <v>5553</v>
      </c>
      <c r="Q289" s="117">
        <v>4535</v>
      </c>
      <c r="R289" s="117">
        <v>10833</v>
      </c>
      <c r="S289" s="117">
        <v>9277</v>
      </c>
      <c r="T289" s="117">
        <v>11808</v>
      </c>
      <c r="U289" s="115" t="s">
        <v>10352</v>
      </c>
      <c r="V289" s="152">
        <v>12.7539500847487</v>
      </c>
      <c r="W289" s="152">
        <v>1.37696442370592</v>
      </c>
      <c r="X289" s="153">
        <v>3.37487072665494E-9</v>
      </c>
      <c r="Y289" s="153">
        <v>5.4946521149898698E-8</v>
      </c>
      <c r="Z289" s="152">
        <v>1601</v>
      </c>
      <c r="AA289" s="110" t="s">
        <v>4813</v>
      </c>
      <c r="AB289" s="154">
        <v>60</v>
      </c>
      <c r="AC289" s="154">
        <v>88</v>
      </c>
      <c r="AD289" s="154">
        <v>34</v>
      </c>
      <c r="AE289" s="154">
        <v>3</v>
      </c>
      <c r="AF289" s="154">
        <v>3</v>
      </c>
      <c r="AG289" s="154">
        <v>4</v>
      </c>
      <c r="AH289" s="110" t="s">
        <v>4812</v>
      </c>
      <c r="AI289" s="111">
        <v>3.8226189587249899</v>
      </c>
      <c r="AJ289" s="111">
        <v>-4.1863347516761102</v>
      </c>
      <c r="AK289" s="112">
        <v>2.43680775978454E-14</v>
      </c>
      <c r="AL289" s="112">
        <v>2.2642507721305402E-12</v>
      </c>
      <c r="AM289" s="111">
        <v>283</v>
      </c>
    </row>
    <row r="290" spans="1:39">
      <c r="A290" s="149" t="s">
        <v>2664</v>
      </c>
      <c r="B290" s="130">
        <v>34</v>
      </c>
      <c r="C290" s="130">
        <v>55</v>
      </c>
      <c r="D290" s="130">
        <v>19</v>
      </c>
      <c r="E290" s="130">
        <v>230</v>
      </c>
      <c r="F290" s="130">
        <v>188</v>
      </c>
      <c r="G290" s="130">
        <v>160</v>
      </c>
      <c r="H290" s="149" t="s">
        <v>2663</v>
      </c>
      <c r="I290" s="150">
        <v>6.3815080964634596</v>
      </c>
      <c r="J290" s="150">
        <v>2.4030295320814199</v>
      </c>
      <c r="K290" s="151">
        <v>1.2916978268282E-8</v>
      </c>
      <c r="L290" s="151">
        <v>7.4272625042621696E-7</v>
      </c>
      <c r="M290" s="150">
        <v>456</v>
      </c>
      <c r="N290" s="115" t="s">
        <v>3999</v>
      </c>
      <c r="O290" s="117">
        <v>328</v>
      </c>
      <c r="P290" s="117">
        <v>1957</v>
      </c>
      <c r="Q290" s="117">
        <v>1184</v>
      </c>
      <c r="R290" s="117">
        <v>2163</v>
      </c>
      <c r="S290" s="117">
        <v>2371</v>
      </c>
      <c r="T290" s="117">
        <v>2554</v>
      </c>
      <c r="U290" s="115" t="s">
        <v>3998</v>
      </c>
      <c r="V290" s="152">
        <v>10.6978983480249</v>
      </c>
      <c r="W290" s="152">
        <v>1.14513445710768</v>
      </c>
      <c r="X290" s="152">
        <v>7.1181567312504704E-3</v>
      </c>
      <c r="Y290" s="152">
        <v>2.7459208725288599E-2</v>
      </c>
      <c r="Z290" s="152">
        <v>6757</v>
      </c>
      <c r="AA290" s="110" t="s">
        <v>5737</v>
      </c>
      <c r="AB290" s="154">
        <v>1145</v>
      </c>
      <c r="AC290" s="154">
        <v>507</v>
      </c>
      <c r="AD290" s="154">
        <v>928</v>
      </c>
      <c r="AE290" s="154">
        <v>206</v>
      </c>
      <c r="AF290" s="154">
        <v>194</v>
      </c>
      <c r="AG290" s="154">
        <v>142</v>
      </c>
      <c r="AH290" s="110" t="s">
        <v>5736</v>
      </c>
      <c r="AI290" s="111">
        <v>8.6275703593496207</v>
      </c>
      <c r="AJ290" s="111">
        <v>-2.2633236397846401</v>
      </c>
      <c r="AK290" s="112">
        <v>2.5069094023559599E-14</v>
      </c>
      <c r="AL290" s="112">
        <v>2.3211862550828302E-12</v>
      </c>
      <c r="AM290" s="111">
        <v>284</v>
      </c>
    </row>
    <row r="291" spans="1:39">
      <c r="A291" s="149" t="s">
        <v>4207</v>
      </c>
      <c r="B291" s="130">
        <v>5</v>
      </c>
      <c r="C291" s="130">
        <v>12</v>
      </c>
      <c r="D291" s="130">
        <v>16</v>
      </c>
      <c r="E291" s="130">
        <v>260</v>
      </c>
      <c r="F291" s="130">
        <v>1228</v>
      </c>
      <c r="G291" s="130">
        <v>275</v>
      </c>
      <c r="H291" s="149" t="s">
        <v>4206</v>
      </c>
      <c r="I291" s="150">
        <v>6.3502835977136103</v>
      </c>
      <c r="J291" s="150">
        <v>5.7569207744078099</v>
      </c>
      <c r="K291" s="151">
        <v>2.38503849874117E-17</v>
      </c>
      <c r="L291" s="151">
        <v>4.7375537452267904E-15</v>
      </c>
      <c r="M291" s="150">
        <v>132</v>
      </c>
      <c r="N291" s="115" t="s">
        <v>10353</v>
      </c>
      <c r="O291" s="117">
        <v>227</v>
      </c>
      <c r="P291" s="117">
        <v>386</v>
      </c>
      <c r="Q291" s="117">
        <v>349</v>
      </c>
      <c r="R291" s="117">
        <v>618</v>
      </c>
      <c r="S291" s="117">
        <v>503</v>
      </c>
      <c r="T291" s="117">
        <v>823</v>
      </c>
      <c r="U291" s="115" t="s">
        <v>10354</v>
      </c>
      <c r="V291" s="152">
        <v>8.8365427207889606</v>
      </c>
      <c r="W291" s="152">
        <v>1.1336825931713399</v>
      </c>
      <c r="X291" s="153">
        <v>1.4179464950147699E-5</v>
      </c>
      <c r="Y291" s="152">
        <v>1.19187982389729E-4</v>
      </c>
      <c r="Z291" s="152">
        <v>3101</v>
      </c>
      <c r="AA291" s="110" t="s">
        <v>9490</v>
      </c>
      <c r="AB291" s="154">
        <v>130</v>
      </c>
      <c r="AC291" s="154">
        <v>135</v>
      </c>
      <c r="AD291" s="154">
        <v>170</v>
      </c>
      <c r="AE291" s="154">
        <v>27</v>
      </c>
      <c r="AF291" s="154">
        <v>31</v>
      </c>
      <c r="AG291" s="154">
        <v>21</v>
      </c>
      <c r="AH291" s="110" t="s">
        <v>9491</v>
      </c>
      <c r="AI291" s="111">
        <v>5.9532094959632103</v>
      </c>
      <c r="AJ291" s="111">
        <v>-2.4737543395468502</v>
      </c>
      <c r="AK291" s="112">
        <v>2.7774287085091699E-14</v>
      </c>
      <c r="AL291" s="112">
        <v>2.5626408883844598E-12</v>
      </c>
      <c r="AM291" s="111">
        <v>285</v>
      </c>
    </row>
    <row r="292" spans="1:39">
      <c r="A292" s="149" t="s">
        <v>2666</v>
      </c>
      <c r="B292" s="130">
        <v>164</v>
      </c>
      <c r="C292" s="130">
        <v>155</v>
      </c>
      <c r="D292" s="130">
        <v>140</v>
      </c>
      <c r="E292" s="130">
        <v>411</v>
      </c>
      <c r="F292" s="130">
        <v>292</v>
      </c>
      <c r="G292" s="130">
        <v>285</v>
      </c>
      <c r="H292" s="149" t="s">
        <v>2665</v>
      </c>
      <c r="I292" s="150">
        <v>7.8065466024138201</v>
      </c>
      <c r="J292" s="150">
        <v>1.0942845568670201</v>
      </c>
      <c r="K292" s="150">
        <v>1.4369600052837201E-4</v>
      </c>
      <c r="L292" s="150">
        <v>2.59662931347617E-3</v>
      </c>
      <c r="M292" s="150">
        <v>1451</v>
      </c>
      <c r="N292" s="115" t="s">
        <v>10355</v>
      </c>
      <c r="O292" s="117">
        <v>435</v>
      </c>
      <c r="P292" s="117">
        <v>1149</v>
      </c>
      <c r="Q292" s="117">
        <v>616</v>
      </c>
      <c r="R292" s="117">
        <v>3517</v>
      </c>
      <c r="S292" s="117">
        <v>3208</v>
      </c>
      <c r="T292" s="117">
        <v>3811</v>
      </c>
      <c r="U292" s="115" t="s">
        <v>2562</v>
      </c>
      <c r="V292" s="152">
        <v>10.6517321673449</v>
      </c>
      <c r="W292" s="152">
        <v>2.3832233715116802</v>
      </c>
      <c r="X292" s="153">
        <v>3.8009158973006002E-15</v>
      </c>
      <c r="Y292" s="153">
        <v>1.25569928744027E-13</v>
      </c>
      <c r="Z292" s="152">
        <v>789</v>
      </c>
      <c r="AA292" s="110" t="s">
        <v>6088</v>
      </c>
      <c r="AB292" s="154">
        <v>15</v>
      </c>
      <c r="AC292" s="154">
        <v>15</v>
      </c>
      <c r="AD292" s="154">
        <v>18</v>
      </c>
      <c r="AE292" s="154">
        <v>158</v>
      </c>
      <c r="AF292" s="154">
        <v>167</v>
      </c>
      <c r="AG292" s="154">
        <v>79</v>
      </c>
      <c r="AH292" s="110" t="s">
        <v>6087</v>
      </c>
      <c r="AI292" s="111">
        <v>5.5416525944230797</v>
      </c>
      <c r="AJ292" s="111">
        <v>3.0650459278980802</v>
      </c>
      <c r="AK292" s="112">
        <v>2.93668496432774E-14</v>
      </c>
      <c r="AL292" s="112">
        <v>2.70010726650218E-12</v>
      </c>
      <c r="AM292" s="111">
        <v>286</v>
      </c>
    </row>
    <row r="293" spans="1:39">
      <c r="A293" s="149" t="s">
        <v>4209</v>
      </c>
      <c r="B293" s="130">
        <v>53</v>
      </c>
      <c r="C293" s="130">
        <v>69</v>
      </c>
      <c r="D293" s="130">
        <v>43</v>
      </c>
      <c r="E293" s="130">
        <v>0</v>
      </c>
      <c r="F293" s="130">
        <v>0</v>
      </c>
      <c r="G293" s="130">
        <v>0</v>
      </c>
      <c r="H293" s="149" t="s">
        <v>4208</v>
      </c>
      <c r="I293" s="150">
        <v>-2.6464752839337198</v>
      </c>
      <c r="J293" s="150">
        <v>-7.4556239933550001</v>
      </c>
      <c r="K293" s="151">
        <v>4.4288596259194197E-19</v>
      </c>
      <c r="L293" s="151">
        <v>1.05567908537825E-16</v>
      </c>
      <c r="M293" s="150">
        <v>110</v>
      </c>
      <c r="N293" s="115" t="s">
        <v>10356</v>
      </c>
      <c r="O293" s="117">
        <v>15</v>
      </c>
      <c r="P293" s="117">
        <v>10</v>
      </c>
      <c r="Q293" s="117">
        <v>16</v>
      </c>
      <c r="R293" s="117">
        <v>102</v>
      </c>
      <c r="S293" s="117">
        <v>79</v>
      </c>
      <c r="T293" s="117">
        <v>175</v>
      </c>
      <c r="U293" s="115" t="s">
        <v>10357</v>
      </c>
      <c r="V293" s="152">
        <v>5.3324408799215997</v>
      </c>
      <c r="W293" s="152">
        <v>3.2388969809877102</v>
      </c>
      <c r="X293" s="153">
        <v>1.0018964832426601E-14</v>
      </c>
      <c r="Y293" s="153">
        <v>3.1731997244475199E-13</v>
      </c>
      <c r="Z293" s="152">
        <v>823</v>
      </c>
      <c r="AA293" s="110" t="s">
        <v>5742</v>
      </c>
      <c r="AB293" s="154">
        <v>295</v>
      </c>
      <c r="AC293" s="154">
        <v>332</v>
      </c>
      <c r="AD293" s="154">
        <v>269</v>
      </c>
      <c r="AE293" s="154">
        <v>80</v>
      </c>
      <c r="AF293" s="154">
        <v>80</v>
      </c>
      <c r="AG293" s="154">
        <v>88</v>
      </c>
      <c r="AH293" s="110" t="s">
        <v>5741</v>
      </c>
      <c r="AI293" s="111">
        <v>7.2945112514287302</v>
      </c>
      <c r="AJ293" s="111">
        <v>-1.86170404207939</v>
      </c>
      <c r="AK293" s="112">
        <v>3.3128270320726701E-14</v>
      </c>
      <c r="AL293" s="112">
        <v>3.0353344820690899E-12</v>
      </c>
      <c r="AM293" s="111">
        <v>287</v>
      </c>
    </row>
    <row r="294" spans="1:39">
      <c r="A294" s="149" t="s">
        <v>2668</v>
      </c>
      <c r="B294" s="130">
        <v>330</v>
      </c>
      <c r="C294" s="130">
        <v>126</v>
      </c>
      <c r="D294" s="130">
        <v>197</v>
      </c>
      <c r="E294" s="130">
        <v>55</v>
      </c>
      <c r="F294" s="130">
        <v>44</v>
      </c>
      <c r="G294" s="130">
        <v>85</v>
      </c>
      <c r="H294" s="149" t="s">
        <v>2667</v>
      </c>
      <c r="I294" s="150">
        <v>6.8479233408647202</v>
      </c>
      <c r="J294" s="150">
        <v>-1.8160684471069</v>
      </c>
      <c r="K294" s="151">
        <v>1.66152331734255E-5</v>
      </c>
      <c r="L294" s="150">
        <v>4.1490610838782502E-4</v>
      </c>
      <c r="M294" s="150">
        <v>1050</v>
      </c>
      <c r="N294" s="115" t="s">
        <v>10358</v>
      </c>
      <c r="O294" s="117">
        <v>1</v>
      </c>
      <c r="P294" s="117">
        <v>1</v>
      </c>
      <c r="Q294" s="117">
        <v>1</v>
      </c>
      <c r="R294" s="117">
        <v>85</v>
      </c>
      <c r="S294" s="117">
        <v>90</v>
      </c>
      <c r="T294" s="117">
        <v>16</v>
      </c>
      <c r="U294" s="115" t="s">
        <v>10359</v>
      </c>
      <c r="V294" s="152">
        <v>3.0027827778033802</v>
      </c>
      <c r="W294" s="152">
        <v>6.1282908649258596</v>
      </c>
      <c r="X294" s="153">
        <v>7.9077322019938897E-13</v>
      </c>
      <c r="Y294" s="153">
        <v>2.0129194099333301E-11</v>
      </c>
      <c r="Z294" s="152">
        <v>1024</v>
      </c>
      <c r="AA294" s="110" t="s">
        <v>5835</v>
      </c>
      <c r="AB294" s="154">
        <v>0</v>
      </c>
      <c r="AC294" s="154">
        <v>2</v>
      </c>
      <c r="AD294" s="154">
        <v>0</v>
      </c>
      <c r="AE294" s="154">
        <v>33</v>
      </c>
      <c r="AF294" s="154">
        <v>22</v>
      </c>
      <c r="AG294" s="154">
        <v>40</v>
      </c>
      <c r="AH294" s="110" t="s">
        <v>5834</v>
      </c>
      <c r="AI294" s="111">
        <v>2.1805396391140102</v>
      </c>
      <c r="AJ294" s="111">
        <v>5.5952042102169797</v>
      </c>
      <c r="AK294" s="112">
        <v>3.73321035899554E-14</v>
      </c>
      <c r="AL294" s="112">
        <v>3.4086284583384298E-12</v>
      </c>
      <c r="AM294" s="111">
        <v>288</v>
      </c>
    </row>
    <row r="295" spans="1:39">
      <c r="A295" s="149" t="s">
        <v>4211</v>
      </c>
      <c r="B295" s="130">
        <v>86</v>
      </c>
      <c r="C295" s="130">
        <v>39</v>
      </c>
      <c r="D295" s="130">
        <v>73</v>
      </c>
      <c r="E295" s="130">
        <v>19</v>
      </c>
      <c r="F295" s="130">
        <v>22</v>
      </c>
      <c r="G295" s="130">
        <v>31</v>
      </c>
      <c r="H295" s="149" t="s">
        <v>4210</v>
      </c>
      <c r="I295" s="150">
        <v>5.3148237199589099</v>
      </c>
      <c r="J295" s="150">
        <v>-1.44598621248977</v>
      </c>
      <c r="K295" s="150">
        <v>1.6092833876016101E-3</v>
      </c>
      <c r="L295" s="150">
        <v>1.9466030797653001E-2</v>
      </c>
      <c r="M295" s="150">
        <v>2167</v>
      </c>
      <c r="N295" s="115" t="s">
        <v>2564</v>
      </c>
      <c r="O295" s="117">
        <v>39</v>
      </c>
      <c r="P295" s="117">
        <v>45</v>
      </c>
      <c r="Q295" s="117">
        <v>21</v>
      </c>
      <c r="R295" s="117">
        <v>407</v>
      </c>
      <c r="S295" s="117">
        <v>347</v>
      </c>
      <c r="T295" s="117">
        <v>372</v>
      </c>
      <c r="U295" s="115" t="s">
        <v>2563</v>
      </c>
      <c r="V295" s="152">
        <v>6.8386954315672703</v>
      </c>
      <c r="W295" s="152">
        <v>3.5603619454235602</v>
      </c>
      <c r="X295" s="153">
        <v>9.74169001531409E-32</v>
      </c>
      <c r="Y295" s="153">
        <v>1.2975894007651E-29</v>
      </c>
      <c r="Z295" s="152">
        <v>195</v>
      </c>
      <c r="AA295" s="110" t="s">
        <v>10941</v>
      </c>
      <c r="AB295" s="154">
        <v>18</v>
      </c>
      <c r="AC295" s="154">
        <v>4</v>
      </c>
      <c r="AD295" s="154">
        <v>23</v>
      </c>
      <c r="AE295" s="154">
        <v>362</v>
      </c>
      <c r="AF295" s="154">
        <v>291</v>
      </c>
      <c r="AG295" s="154">
        <v>115</v>
      </c>
      <c r="AH295" s="110" t="s">
        <v>10942</v>
      </c>
      <c r="AI295" s="111">
        <v>5.9672918506269896</v>
      </c>
      <c r="AJ295" s="111">
        <v>4.0744594897493398</v>
      </c>
      <c r="AK295" s="112">
        <v>3.7982687439350599E-14</v>
      </c>
      <c r="AL295" s="112">
        <v>3.4560302730282501E-12</v>
      </c>
      <c r="AM295" s="111">
        <v>289</v>
      </c>
    </row>
    <row r="296" spans="1:39">
      <c r="A296" s="149" t="s">
        <v>2670</v>
      </c>
      <c r="B296" s="130">
        <v>376</v>
      </c>
      <c r="C296" s="130">
        <v>256</v>
      </c>
      <c r="D296" s="130">
        <v>238</v>
      </c>
      <c r="E296" s="130">
        <v>845</v>
      </c>
      <c r="F296" s="130">
        <v>500</v>
      </c>
      <c r="G296" s="130">
        <v>657</v>
      </c>
      <c r="H296" s="149" t="s">
        <v>2669</v>
      </c>
      <c r="I296" s="150">
        <v>8.7737634708296994</v>
      </c>
      <c r="J296" s="150">
        <v>1.19369509293292</v>
      </c>
      <c r="K296" s="151">
        <v>8.6771712406472793E-6</v>
      </c>
      <c r="L296" s="150">
        <v>2.37738171295477E-4</v>
      </c>
      <c r="M296" s="150">
        <v>957</v>
      </c>
      <c r="N296" s="115" t="s">
        <v>4003</v>
      </c>
      <c r="O296" s="117">
        <v>40</v>
      </c>
      <c r="P296" s="117">
        <v>110</v>
      </c>
      <c r="Q296" s="117">
        <v>60</v>
      </c>
      <c r="R296" s="117">
        <v>6</v>
      </c>
      <c r="S296" s="117">
        <v>2</v>
      </c>
      <c r="T296" s="117">
        <v>4</v>
      </c>
      <c r="U296" s="115" t="s">
        <v>4002</v>
      </c>
      <c r="V296" s="152">
        <v>4.0717413830861098</v>
      </c>
      <c r="W296" s="152">
        <v>-3.9999888836449902</v>
      </c>
      <c r="X296" s="153">
        <v>1.1890454741832499E-12</v>
      </c>
      <c r="Y296" s="153">
        <v>2.9744394750538001E-11</v>
      </c>
      <c r="Z296" s="152">
        <v>1042</v>
      </c>
      <c r="AA296" s="110" t="s">
        <v>10434</v>
      </c>
      <c r="AB296" s="154">
        <v>3657</v>
      </c>
      <c r="AC296" s="154">
        <v>2975</v>
      </c>
      <c r="AD296" s="154">
        <v>4469</v>
      </c>
      <c r="AE296" s="154">
        <v>11204</v>
      </c>
      <c r="AF296" s="154">
        <v>9774</v>
      </c>
      <c r="AG296" s="154">
        <v>13852</v>
      </c>
      <c r="AH296" s="110" t="s">
        <v>10435</v>
      </c>
      <c r="AI296" s="111">
        <v>12.680830773356201</v>
      </c>
      <c r="AJ296" s="111">
        <v>1.630850773478</v>
      </c>
      <c r="AK296" s="112">
        <v>3.9762088457128501E-14</v>
      </c>
      <c r="AL296" s="112">
        <v>3.6054616485125899E-12</v>
      </c>
      <c r="AM296" s="111">
        <v>290</v>
      </c>
    </row>
    <row r="297" spans="1:39">
      <c r="A297" s="149" t="s">
        <v>4212</v>
      </c>
      <c r="B297" s="130">
        <v>52</v>
      </c>
      <c r="C297" s="130">
        <v>31</v>
      </c>
      <c r="D297" s="130">
        <v>45</v>
      </c>
      <c r="E297" s="130">
        <v>242</v>
      </c>
      <c r="F297" s="130">
        <v>111</v>
      </c>
      <c r="G297" s="130">
        <v>166</v>
      </c>
      <c r="H297" s="149" t="s">
        <v>2669</v>
      </c>
      <c r="I297" s="150">
        <v>6.41428471978766</v>
      </c>
      <c r="J297" s="150">
        <v>2.0058060897065499</v>
      </c>
      <c r="K297" s="151">
        <v>5.2385927497851199E-7</v>
      </c>
      <c r="L297" s="151">
        <v>2.0275305018589401E-5</v>
      </c>
      <c r="M297" s="150">
        <v>677</v>
      </c>
      <c r="N297" s="115" t="s">
        <v>4005</v>
      </c>
      <c r="O297" s="117">
        <v>392</v>
      </c>
      <c r="P297" s="117">
        <v>453</v>
      </c>
      <c r="Q297" s="117">
        <v>324</v>
      </c>
      <c r="R297" s="117">
        <v>755</v>
      </c>
      <c r="S297" s="117">
        <v>842</v>
      </c>
      <c r="T297" s="117">
        <v>595</v>
      </c>
      <c r="U297" s="115" t="s">
        <v>4004</v>
      </c>
      <c r="V297" s="152">
        <v>9.0609203858199905</v>
      </c>
      <c r="W297" s="152">
        <v>1.0389920649177999</v>
      </c>
      <c r="X297" s="153">
        <v>1.80512190331619E-6</v>
      </c>
      <c r="Y297" s="153">
        <v>1.83162593324275E-5</v>
      </c>
      <c r="Z297" s="152">
        <v>2568</v>
      </c>
      <c r="AA297" s="110" t="s">
        <v>12754</v>
      </c>
      <c r="AB297" s="154">
        <v>183</v>
      </c>
      <c r="AC297" s="154">
        <v>240</v>
      </c>
      <c r="AD297" s="154">
        <v>152</v>
      </c>
      <c r="AE297" s="154">
        <v>23</v>
      </c>
      <c r="AF297" s="154">
        <v>46</v>
      </c>
      <c r="AG297" s="154">
        <v>22</v>
      </c>
      <c r="AH297" s="110" t="s">
        <v>12755</v>
      </c>
      <c r="AI297" s="111">
        <v>6.2502314939064503</v>
      </c>
      <c r="AJ297" s="111">
        <v>-2.6635131863678398</v>
      </c>
      <c r="AK297" s="112">
        <v>4.03720074475922E-14</v>
      </c>
      <c r="AL297" s="112">
        <v>3.6481866248861998E-12</v>
      </c>
      <c r="AM297" s="111">
        <v>291</v>
      </c>
    </row>
    <row r="298" spans="1:39">
      <c r="A298" s="149" t="s">
        <v>2672</v>
      </c>
      <c r="B298" s="130">
        <v>41</v>
      </c>
      <c r="C298" s="130">
        <v>52</v>
      </c>
      <c r="D298" s="130">
        <v>46</v>
      </c>
      <c r="E298" s="130">
        <v>196</v>
      </c>
      <c r="F298" s="130">
        <v>118</v>
      </c>
      <c r="G298" s="130">
        <v>140</v>
      </c>
      <c r="H298" s="149" t="s">
        <v>2671</v>
      </c>
      <c r="I298" s="150">
        <v>6.3846686588984296</v>
      </c>
      <c r="J298" s="150">
        <v>1.6890156711340301</v>
      </c>
      <c r="K298" s="151">
        <v>4.4853605176110302E-6</v>
      </c>
      <c r="L298" s="150">
        <v>1.3258867279792699E-4</v>
      </c>
      <c r="M298" s="150">
        <v>887</v>
      </c>
      <c r="N298" s="115" t="s">
        <v>4007</v>
      </c>
      <c r="O298" s="117">
        <v>3</v>
      </c>
      <c r="P298" s="117">
        <v>0</v>
      </c>
      <c r="Q298" s="117">
        <v>1</v>
      </c>
      <c r="R298" s="117">
        <v>17</v>
      </c>
      <c r="S298" s="117">
        <v>13</v>
      </c>
      <c r="T298" s="117">
        <v>15</v>
      </c>
      <c r="U298" s="115" t="s">
        <v>4006</v>
      </c>
      <c r="V298" s="152">
        <v>2.15194152144583</v>
      </c>
      <c r="W298" s="152">
        <v>3.6446515169715501</v>
      </c>
      <c r="X298" s="153">
        <v>1.5679616031995401E-7</v>
      </c>
      <c r="Y298" s="153">
        <v>1.9397928781152302E-6</v>
      </c>
      <c r="Z298" s="152">
        <v>2106</v>
      </c>
      <c r="AA298" s="110" t="s">
        <v>14928</v>
      </c>
      <c r="AB298" s="154">
        <v>106</v>
      </c>
      <c r="AC298" s="154">
        <v>123</v>
      </c>
      <c r="AD298" s="154">
        <v>106</v>
      </c>
      <c r="AE298" s="154">
        <v>755</v>
      </c>
      <c r="AF298" s="154">
        <v>1114</v>
      </c>
      <c r="AG298" s="154">
        <v>333</v>
      </c>
      <c r="AH298" s="110" t="s">
        <v>14929</v>
      </c>
      <c r="AI298" s="111">
        <v>8.16378694806256</v>
      </c>
      <c r="AJ298" s="111">
        <v>2.71330797672876</v>
      </c>
      <c r="AK298" s="112">
        <v>4.4185906905972801E-14</v>
      </c>
      <c r="AL298" s="112">
        <v>3.97915276712144E-12</v>
      </c>
      <c r="AM298" s="111">
        <v>292</v>
      </c>
    </row>
    <row r="299" spans="1:39">
      <c r="A299" s="149" t="s">
        <v>4214</v>
      </c>
      <c r="B299" s="130">
        <v>1</v>
      </c>
      <c r="C299" s="130">
        <v>1</v>
      </c>
      <c r="D299" s="130">
        <v>0</v>
      </c>
      <c r="E299" s="130">
        <v>12</v>
      </c>
      <c r="F299" s="130">
        <v>5</v>
      </c>
      <c r="G299" s="130">
        <v>8</v>
      </c>
      <c r="H299" s="149" t="s">
        <v>4213</v>
      </c>
      <c r="I299" s="150">
        <v>1.2279176705608399</v>
      </c>
      <c r="J299" s="150">
        <v>3.6233151595445499</v>
      </c>
      <c r="K299" s="150">
        <v>3.0265390351242401E-4</v>
      </c>
      <c r="L299" s="150">
        <v>4.8744381757344999E-3</v>
      </c>
      <c r="M299" s="150">
        <v>1628</v>
      </c>
      <c r="N299" s="115" t="s">
        <v>10360</v>
      </c>
      <c r="O299" s="117">
        <v>280</v>
      </c>
      <c r="P299" s="117">
        <v>185</v>
      </c>
      <c r="Q299" s="117">
        <v>219</v>
      </c>
      <c r="R299" s="117">
        <v>76</v>
      </c>
      <c r="S299" s="117">
        <v>108</v>
      </c>
      <c r="T299" s="117">
        <v>87</v>
      </c>
      <c r="U299" s="115" t="s">
        <v>10361</v>
      </c>
      <c r="V299" s="152">
        <v>7.1642950981541498</v>
      </c>
      <c r="W299" s="152">
        <v>-1.2059796549545001</v>
      </c>
      <c r="X299" s="153">
        <v>1.2471530383982899E-5</v>
      </c>
      <c r="Y299" s="152">
        <v>1.0593769198152E-4</v>
      </c>
      <c r="Z299" s="152">
        <v>3068</v>
      </c>
      <c r="AA299" s="110" t="s">
        <v>2942</v>
      </c>
      <c r="AB299" s="154">
        <v>759</v>
      </c>
      <c r="AC299" s="154">
        <v>640</v>
      </c>
      <c r="AD299" s="154">
        <v>785</v>
      </c>
      <c r="AE299" s="154">
        <v>262</v>
      </c>
      <c r="AF299" s="154">
        <v>252</v>
      </c>
      <c r="AG299" s="154">
        <v>235</v>
      </c>
      <c r="AH299" s="110" t="s">
        <v>2941</v>
      </c>
      <c r="AI299" s="111">
        <v>8.7383326454314698</v>
      </c>
      <c r="AJ299" s="111">
        <v>-1.55618768349236</v>
      </c>
      <c r="AK299" s="112">
        <v>4.6555286948057803E-14</v>
      </c>
      <c r="AL299" s="112">
        <v>4.1782178347649397E-12</v>
      </c>
      <c r="AM299" s="111">
        <v>293</v>
      </c>
    </row>
    <row r="300" spans="1:39">
      <c r="A300" s="149" t="s">
        <v>4216</v>
      </c>
      <c r="B300" s="130">
        <v>61</v>
      </c>
      <c r="C300" s="130">
        <v>54</v>
      </c>
      <c r="D300" s="130">
        <v>72</v>
      </c>
      <c r="E300" s="130">
        <v>166</v>
      </c>
      <c r="F300" s="130">
        <v>126</v>
      </c>
      <c r="G300" s="130">
        <v>106</v>
      </c>
      <c r="H300" s="149" t="s">
        <v>4215</v>
      </c>
      <c r="I300" s="150">
        <v>6.5030271139155396</v>
      </c>
      <c r="J300" s="150">
        <v>1.0787777084135</v>
      </c>
      <c r="K300" s="150">
        <v>2.3894853814957501E-3</v>
      </c>
      <c r="L300" s="150">
        <v>2.6776871203497699E-2</v>
      </c>
      <c r="M300" s="150">
        <v>2339</v>
      </c>
      <c r="N300" s="115" t="s">
        <v>10362</v>
      </c>
      <c r="O300" s="117">
        <v>34300</v>
      </c>
      <c r="P300" s="117">
        <v>34736</v>
      </c>
      <c r="Q300" s="117">
        <v>31685</v>
      </c>
      <c r="R300" s="117">
        <v>4193</v>
      </c>
      <c r="S300" s="117">
        <v>7987</v>
      </c>
      <c r="T300" s="117">
        <v>4060</v>
      </c>
      <c r="U300" s="115" t="s">
        <v>10363</v>
      </c>
      <c r="V300" s="152">
        <v>13.719618162883</v>
      </c>
      <c r="W300" s="152">
        <v>-2.5053150845416199</v>
      </c>
      <c r="X300" s="153">
        <v>1.00965683679566E-20</v>
      </c>
      <c r="Y300" s="153">
        <v>5.2846817485774696E-19</v>
      </c>
      <c r="Z300" s="152">
        <v>498</v>
      </c>
      <c r="AA300" s="110" t="s">
        <v>10471</v>
      </c>
      <c r="AB300" s="154">
        <v>99</v>
      </c>
      <c r="AC300" s="154">
        <v>57</v>
      </c>
      <c r="AD300" s="154">
        <v>118</v>
      </c>
      <c r="AE300" s="154">
        <v>536</v>
      </c>
      <c r="AF300" s="154">
        <v>458</v>
      </c>
      <c r="AG300" s="154">
        <v>358</v>
      </c>
      <c r="AH300" s="110" t="s">
        <v>10472</v>
      </c>
      <c r="AI300" s="111">
        <v>7.6716540855047404</v>
      </c>
      <c r="AJ300" s="111">
        <v>2.2867495521999799</v>
      </c>
      <c r="AK300" s="112">
        <v>4.9282496981859599E-14</v>
      </c>
      <c r="AL300" s="112">
        <v>4.4079338116836099E-12</v>
      </c>
      <c r="AM300" s="111">
        <v>294</v>
      </c>
    </row>
    <row r="301" spans="1:39">
      <c r="A301" s="149" t="s">
        <v>2674</v>
      </c>
      <c r="B301" s="130">
        <v>7</v>
      </c>
      <c r="C301" s="130">
        <v>14</v>
      </c>
      <c r="D301" s="130">
        <v>6</v>
      </c>
      <c r="E301" s="130">
        <v>68</v>
      </c>
      <c r="F301" s="130">
        <v>58</v>
      </c>
      <c r="G301" s="130">
        <v>49</v>
      </c>
      <c r="H301" s="149" t="s">
        <v>2673</v>
      </c>
      <c r="I301" s="150">
        <v>4.5216760509666001</v>
      </c>
      <c r="J301" s="150">
        <v>2.6776204601908802</v>
      </c>
      <c r="K301" s="151">
        <v>5.0534114735040201E-8</v>
      </c>
      <c r="L301" s="151">
        <v>2.5480855545245299E-6</v>
      </c>
      <c r="M301" s="150">
        <v>520</v>
      </c>
      <c r="N301" s="115" t="s">
        <v>9266</v>
      </c>
      <c r="O301" s="117">
        <v>250</v>
      </c>
      <c r="P301" s="117">
        <v>163</v>
      </c>
      <c r="Q301" s="117">
        <v>74</v>
      </c>
      <c r="R301" s="117">
        <v>29</v>
      </c>
      <c r="S301" s="117">
        <v>42</v>
      </c>
      <c r="T301" s="117">
        <v>16</v>
      </c>
      <c r="U301" s="115" t="s">
        <v>9267</v>
      </c>
      <c r="V301" s="152">
        <v>6.0946402541950002</v>
      </c>
      <c r="W301" s="152">
        <v>-2.3361278569933002</v>
      </c>
      <c r="X301" s="153">
        <v>2.99250695708105E-7</v>
      </c>
      <c r="Y301" s="153">
        <v>3.5343310531615102E-6</v>
      </c>
      <c r="Z301" s="152">
        <v>2207</v>
      </c>
      <c r="AA301" s="110" t="s">
        <v>11633</v>
      </c>
      <c r="AB301" s="154">
        <v>352</v>
      </c>
      <c r="AC301" s="154">
        <v>355</v>
      </c>
      <c r="AD301" s="154">
        <v>267</v>
      </c>
      <c r="AE301" s="154">
        <v>100</v>
      </c>
      <c r="AF301" s="154">
        <v>73</v>
      </c>
      <c r="AG301" s="154">
        <v>74</v>
      </c>
      <c r="AH301" s="110" t="s">
        <v>11634</v>
      </c>
      <c r="AI301" s="111">
        <v>7.35302715537133</v>
      </c>
      <c r="AJ301" s="111">
        <v>-1.9825188320715801</v>
      </c>
      <c r="AK301" s="112">
        <v>5.0238036412707801E-14</v>
      </c>
      <c r="AL301" s="112">
        <v>4.4781674763002203E-12</v>
      </c>
      <c r="AM301" s="111">
        <v>295</v>
      </c>
    </row>
    <row r="302" spans="1:39">
      <c r="A302" s="149" t="s">
        <v>4218</v>
      </c>
      <c r="B302" s="130">
        <v>141</v>
      </c>
      <c r="C302" s="130">
        <v>129</v>
      </c>
      <c r="D302" s="130">
        <v>132</v>
      </c>
      <c r="E302" s="130">
        <v>28</v>
      </c>
      <c r="F302" s="130">
        <v>62</v>
      </c>
      <c r="G302" s="130">
        <v>40</v>
      </c>
      <c r="H302" s="149" t="s">
        <v>4217</v>
      </c>
      <c r="I302" s="150">
        <v>6.2609756914636003</v>
      </c>
      <c r="J302" s="150">
        <v>-1.61366674027191</v>
      </c>
      <c r="K302" s="151">
        <v>5.8942877925404601E-5</v>
      </c>
      <c r="L302" s="150">
        <v>1.21787412072822E-3</v>
      </c>
      <c r="M302" s="150">
        <v>1269</v>
      </c>
      <c r="N302" s="115" t="s">
        <v>9268</v>
      </c>
      <c r="O302" s="117">
        <v>288</v>
      </c>
      <c r="P302" s="117">
        <v>365</v>
      </c>
      <c r="Q302" s="117">
        <v>58</v>
      </c>
      <c r="R302" s="117">
        <v>96</v>
      </c>
      <c r="S302" s="117">
        <v>117</v>
      </c>
      <c r="T302" s="117">
        <v>70</v>
      </c>
      <c r="U302" s="115" t="s">
        <v>9269</v>
      </c>
      <c r="V302" s="152">
        <v>7.2184435948274803</v>
      </c>
      <c r="W302" s="152">
        <v>-1.1822689880049599</v>
      </c>
      <c r="X302" s="152">
        <v>1.44869173761321E-2</v>
      </c>
      <c r="Y302" s="152">
        <v>4.9501934883957398E-2</v>
      </c>
      <c r="Z302" s="152">
        <v>7628</v>
      </c>
      <c r="AA302" s="110" t="s">
        <v>3205</v>
      </c>
      <c r="AB302" s="154">
        <v>766</v>
      </c>
      <c r="AC302" s="154">
        <v>1103</v>
      </c>
      <c r="AD302" s="154">
        <v>376</v>
      </c>
      <c r="AE302" s="154">
        <v>95</v>
      </c>
      <c r="AF302" s="154">
        <v>167</v>
      </c>
      <c r="AG302" s="154">
        <v>113</v>
      </c>
      <c r="AH302" s="110" t="s">
        <v>3204</v>
      </c>
      <c r="AI302" s="111">
        <v>8.2494045944122902</v>
      </c>
      <c r="AJ302" s="111">
        <v>-2.5793202700548701</v>
      </c>
      <c r="AK302" s="112">
        <v>5.2467727885426197E-14</v>
      </c>
      <c r="AL302" s="112">
        <v>4.6611195016052998E-12</v>
      </c>
      <c r="AM302" s="111">
        <v>296</v>
      </c>
    </row>
    <row r="303" spans="1:39">
      <c r="A303" s="149" t="s">
        <v>4220</v>
      </c>
      <c r="B303" s="130">
        <v>2958</v>
      </c>
      <c r="C303" s="130">
        <v>1723</v>
      </c>
      <c r="D303" s="130">
        <v>3237</v>
      </c>
      <c r="E303" s="130">
        <v>1376</v>
      </c>
      <c r="F303" s="130">
        <v>1003</v>
      </c>
      <c r="G303" s="130">
        <v>1246</v>
      </c>
      <c r="H303" s="149" t="s">
        <v>4219</v>
      </c>
      <c r="I303" s="150">
        <v>10.797707945229501</v>
      </c>
      <c r="J303" s="150">
        <v>-1.13045295442654</v>
      </c>
      <c r="K303" s="151">
        <v>1.1042062191989901E-5</v>
      </c>
      <c r="L303" s="150">
        <v>2.9288264226846601E-4</v>
      </c>
      <c r="M303" s="150">
        <v>988</v>
      </c>
      <c r="N303" s="115" t="s">
        <v>10364</v>
      </c>
      <c r="O303" s="117">
        <v>109</v>
      </c>
      <c r="P303" s="117">
        <v>1065</v>
      </c>
      <c r="Q303" s="117">
        <v>524</v>
      </c>
      <c r="R303" s="117">
        <v>121</v>
      </c>
      <c r="S303" s="117">
        <v>159</v>
      </c>
      <c r="T303" s="117">
        <v>183</v>
      </c>
      <c r="U303" s="115" t="s">
        <v>10365</v>
      </c>
      <c r="V303" s="152">
        <v>8.2130544249117001</v>
      </c>
      <c r="W303" s="152">
        <v>-1.7622323260544499</v>
      </c>
      <c r="X303" s="152">
        <v>1.0105055073308701E-3</v>
      </c>
      <c r="Y303" s="152">
        <v>5.2390783517075497E-3</v>
      </c>
      <c r="Z303" s="152">
        <v>5027</v>
      </c>
      <c r="AA303" s="110" t="s">
        <v>6012</v>
      </c>
      <c r="AB303" s="154">
        <v>10</v>
      </c>
      <c r="AC303" s="154">
        <v>4</v>
      </c>
      <c r="AD303" s="154">
        <v>3</v>
      </c>
      <c r="AE303" s="154">
        <v>54</v>
      </c>
      <c r="AF303" s="154">
        <v>55</v>
      </c>
      <c r="AG303" s="154">
        <v>68</v>
      </c>
      <c r="AH303" s="110" t="s">
        <v>6011</v>
      </c>
      <c r="AI303" s="111">
        <v>4.1883671372814799</v>
      </c>
      <c r="AJ303" s="111">
        <v>3.37472043529077</v>
      </c>
      <c r="AK303" s="112">
        <v>5.5618789002077599E-14</v>
      </c>
      <c r="AL303" s="112">
        <v>4.9244164161570201E-12</v>
      </c>
      <c r="AM303" s="111">
        <v>297</v>
      </c>
    </row>
    <row r="304" spans="1:39">
      <c r="A304" s="149" t="s">
        <v>4222</v>
      </c>
      <c r="B304" s="130">
        <v>29</v>
      </c>
      <c r="C304" s="130">
        <v>35</v>
      </c>
      <c r="D304" s="130">
        <v>20</v>
      </c>
      <c r="E304" s="130">
        <v>88</v>
      </c>
      <c r="F304" s="130">
        <v>53</v>
      </c>
      <c r="G304" s="130">
        <v>63</v>
      </c>
      <c r="H304" s="149" t="s">
        <v>4221</v>
      </c>
      <c r="I304" s="150">
        <v>5.4439131521426898</v>
      </c>
      <c r="J304" s="150">
        <v>1.2623489960557801</v>
      </c>
      <c r="K304" s="150">
        <v>2.72755095914037E-3</v>
      </c>
      <c r="L304" s="150">
        <v>2.9873177171537299E-2</v>
      </c>
      <c r="M304" s="150">
        <v>2394</v>
      </c>
      <c r="N304" s="115" t="s">
        <v>10366</v>
      </c>
      <c r="O304" s="117">
        <v>100</v>
      </c>
      <c r="P304" s="117">
        <v>81</v>
      </c>
      <c r="Q304" s="117">
        <v>90</v>
      </c>
      <c r="R304" s="117">
        <v>181</v>
      </c>
      <c r="S304" s="117">
        <v>184</v>
      </c>
      <c r="T304" s="117">
        <v>163</v>
      </c>
      <c r="U304" s="115" t="s">
        <v>10367</v>
      </c>
      <c r="V304" s="152">
        <v>6.9800684433184603</v>
      </c>
      <c r="W304" s="152">
        <v>1.09190060717495</v>
      </c>
      <c r="X304" s="153">
        <v>2.6216802092489399E-5</v>
      </c>
      <c r="Y304" s="152">
        <v>2.0664262574624401E-4</v>
      </c>
      <c r="Z304" s="152">
        <v>3307</v>
      </c>
      <c r="AA304" s="110" t="s">
        <v>10205</v>
      </c>
      <c r="AB304" s="154">
        <v>73</v>
      </c>
      <c r="AC304" s="154">
        <v>63</v>
      </c>
      <c r="AD304" s="154">
        <v>121</v>
      </c>
      <c r="AE304" s="154">
        <v>432</v>
      </c>
      <c r="AF304" s="154">
        <v>362</v>
      </c>
      <c r="AG304" s="154">
        <v>389</v>
      </c>
      <c r="AH304" s="110" t="s">
        <v>10206</v>
      </c>
      <c r="AI304" s="111">
        <v>7.5285679509830699</v>
      </c>
      <c r="AJ304" s="111">
        <v>2.1821908078209198</v>
      </c>
      <c r="AK304" s="112">
        <v>5.7531195251227095E-14</v>
      </c>
      <c r="AL304" s="112">
        <v>5.0766453366653298E-12</v>
      </c>
      <c r="AM304" s="111">
        <v>298</v>
      </c>
    </row>
    <row r="305" spans="1:39">
      <c r="A305" s="149" t="s">
        <v>2676</v>
      </c>
      <c r="B305" s="130">
        <v>60</v>
      </c>
      <c r="C305" s="130">
        <v>89</v>
      </c>
      <c r="D305" s="130">
        <v>79</v>
      </c>
      <c r="E305" s="130">
        <v>12</v>
      </c>
      <c r="F305" s="130">
        <v>20</v>
      </c>
      <c r="G305" s="130">
        <v>15</v>
      </c>
      <c r="H305" s="149" t="s">
        <v>2675</v>
      </c>
      <c r="I305" s="150">
        <v>5.1184316134041499</v>
      </c>
      <c r="J305" s="150">
        <v>-2.2754329633764501</v>
      </c>
      <c r="K305" s="151">
        <v>3.6449064224378101E-7</v>
      </c>
      <c r="L305" s="151">
        <v>1.4886206603788E-5</v>
      </c>
      <c r="M305" s="150">
        <v>642</v>
      </c>
      <c r="N305" s="115" t="s">
        <v>10368</v>
      </c>
      <c r="O305" s="117">
        <v>6</v>
      </c>
      <c r="P305" s="117">
        <v>21</v>
      </c>
      <c r="Q305" s="117">
        <v>13</v>
      </c>
      <c r="R305" s="117">
        <v>70</v>
      </c>
      <c r="S305" s="117">
        <v>46</v>
      </c>
      <c r="T305" s="117">
        <v>65</v>
      </c>
      <c r="U305" s="115" t="s">
        <v>10369</v>
      </c>
      <c r="V305" s="152">
        <v>4.8328002187839498</v>
      </c>
      <c r="W305" s="152">
        <v>2.2985916314093302</v>
      </c>
      <c r="X305" s="153">
        <v>7.0646969245022601E-8</v>
      </c>
      <c r="Y305" s="153">
        <v>9.3004237390947501E-7</v>
      </c>
      <c r="Z305" s="152">
        <v>1980</v>
      </c>
      <c r="AA305" s="110" t="s">
        <v>3836</v>
      </c>
      <c r="AB305" s="154">
        <v>21</v>
      </c>
      <c r="AC305" s="154">
        <v>24</v>
      </c>
      <c r="AD305" s="154">
        <v>23</v>
      </c>
      <c r="AE305" s="154">
        <v>166</v>
      </c>
      <c r="AF305" s="154">
        <v>114</v>
      </c>
      <c r="AG305" s="154">
        <v>344</v>
      </c>
      <c r="AH305" s="110" t="s">
        <v>3835</v>
      </c>
      <c r="AI305" s="111">
        <v>6.09796221522405</v>
      </c>
      <c r="AJ305" s="111">
        <v>3.1793055027155002</v>
      </c>
      <c r="AK305" s="112">
        <v>6.6953531323679004E-14</v>
      </c>
      <c r="AL305" s="112">
        <v>5.8883279588209404E-12</v>
      </c>
      <c r="AM305" s="111">
        <v>299</v>
      </c>
    </row>
    <row r="306" spans="1:39">
      <c r="A306" s="149" t="s">
        <v>3711</v>
      </c>
      <c r="B306" s="130">
        <v>431</v>
      </c>
      <c r="C306" s="130">
        <v>317</v>
      </c>
      <c r="D306" s="130">
        <v>412</v>
      </c>
      <c r="E306" s="130">
        <v>108</v>
      </c>
      <c r="F306" s="130">
        <v>77</v>
      </c>
      <c r="G306" s="130">
        <v>98</v>
      </c>
      <c r="H306" s="149" t="s">
        <v>3710</v>
      </c>
      <c r="I306" s="150">
        <v>7.5735167461200703</v>
      </c>
      <c r="J306" s="150">
        <v>-2.0409801100929501</v>
      </c>
      <c r="K306" s="151">
        <v>1.15944946559648E-11</v>
      </c>
      <c r="L306" s="151">
        <v>1.1968805113362101E-9</v>
      </c>
      <c r="M306" s="150">
        <v>254</v>
      </c>
      <c r="N306" s="115" t="s">
        <v>4009</v>
      </c>
      <c r="O306" s="117">
        <v>18</v>
      </c>
      <c r="P306" s="117">
        <v>42</v>
      </c>
      <c r="Q306" s="117">
        <v>10</v>
      </c>
      <c r="R306" s="117">
        <v>8</v>
      </c>
      <c r="S306" s="117">
        <v>5</v>
      </c>
      <c r="T306" s="117">
        <v>5</v>
      </c>
      <c r="U306" s="115" t="s">
        <v>4008</v>
      </c>
      <c r="V306" s="152">
        <v>3.5656487091544902</v>
      </c>
      <c r="W306" s="152">
        <v>-1.81976237176141</v>
      </c>
      <c r="X306" s="152">
        <v>2.56135006795642E-3</v>
      </c>
      <c r="Y306" s="152">
        <v>1.1588986438353099E-2</v>
      </c>
      <c r="Z306" s="152">
        <v>5761</v>
      </c>
      <c r="AA306" s="110" t="s">
        <v>11203</v>
      </c>
      <c r="AB306" s="154">
        <v>955</v>
      </c>
      <c r="AC306" s="154">
        <v>1349</v>
      </c>
      <c r="AD306" s="154">
        <v>524</v>
      </c>
      <c r="AE306" s="154">
        <v>207</v>
      </c>
      <c r="AF306" s="154">
        <v>224</v>
      </c>
      <c r="AG306" s="154">
        <v>220</v>
      </c>
      <c r="AH306" s="110" t="s">
        <v>11204</v>
      </c>
      <c r="AI306" s="111">
        <v>8.8149751282115894</v>
      </c>
      <c r="AJ306" s="111">
        <v>-2.1172978809784699</v>
      </c>
      <c r="AK306" s="112">
        <v>6.8444103474715499E-14</v>
      </c>
      <c r="AL306" s="112">
        <v>5.9993538165703999E-12</v>
      </c>
      <c r="AM306" s="111">
        <v>300</v>
      </c>
    </row>
    <row r="307" spans="1:39">
      <c r="A307" s="149" t="s">
        <v>4224</v>
      </c>
      <c r="B307" s="130">
        <v>17</v>
      </c>
      <c r="C307" s="130">
        <v>21</v>
      </c>
      <c r="D307" s="130">
        <v>21</v>
      </c>
      <c r="E307" s="130">
        <v>65</v>
      </c>
      <c r="F307" s="130">
        <v>93</v>
      </c>
      <c r="G307" s="130">
        <v>43</v>
      </c>
      <c r="H307" s="149" t="s">
        <v>3710</v>
      </c>
      <c r="I307" s="150">
        <v>5.1872424419397802</v>
      </c>
      <c r="J307" s="150">
        <v>1.76742304077448</v>
      </c>
      <c r="K307" s="150">
        <v>1.3277158894150099E-4</v>
      </c>
      <c r="L307" s="150">
        <v>2.4259728655373898E-3</v>
      </c>
      <c r="M307" s="150">
        <v>1435</v>
      </c>
      <c r="N307" s="115" t="s">
        <v>10370</v>
      </c>
      <c r="O307" s="117">
        <v>177</v>
      </c>
      <c r="P307" s="117">
        <v>182</v>
      </c>
      <c r="Q307" s="117">
        <v>142</v>
      </c>
      <c r="R307" s="117">
        <v>444</v>
      </c>
      <c r="S307" s="117">
        <v>434</v>
      </c>
      <c r="T307" s="117">
        <v>467</v>
      </c>
      <c r="U307" s="115" t="s">
        <v>10371</v>
      </c>
      <c r="V307" s="152">
        <v>8.0962009752763198</v>
      </c>
      <c r="W307" s="152">
        <v>1.55526858172646</v>
      </c>
      <c r="X307" s="153">
        <v>3.4049282962397799E-12</v>
      </c>
      <c r="Y307" s="153">
        <v>8.0831385218384301E-11</v>
      </c>
      <c r="Z307" s="152">
        <v>1098</v>
      </c>
      <c r="AA307" s="110" t="s">
        <v>14930</v>
      </c>
      <c r="AB307" s="154">
        <v>1028</v>
      </c>
      <c r="AC307" s="154">
        <v>1351</v>
      </c>
      <c r="AD307" s="154">
        <v>1077</v>
      </c>
      <c r="AE307" s="154">
        <v>376</v>
      </c>
      <c r="AF307" s="154">
        <v>478</v>
      </c>
      <c r="AG307" s="154">
        <v>354</v>
      </c>
      <c r="AH307" s="110" t="s">
        <v>14931</v>
      </c>
      <c r="AI307" s="111">
        <v>9.4112071337178094</v>
      </c>
      <c r="AJ307" s="111">
        <v>-1.52380544526142</v>
      </c>
      <c r="AK307" s="112">
        <v>7.2203153239190898E-14</v>
      </c>
      <c r="AL307" s="112">
        <v>6.3078209886304504E-12</v>
      </c>
      <c r="AM307" s="111">
        <v>301</v>
      </c>
    </row>
    <row r="308" spans="1:39">
      <c r="A308" s="149" t="s">
        <v>4223</v>
      </c>
      <c r="B308" s="130">
        <v>56</v>
      </c>
      <c r="C308" s="130">
        <v>130</v>
      </c>
      <c r="D308" s="130">
        <v>149</v>
      </c>
      <c r="E308" s="130">
        <v>237</v>
      </c>
      <c r="F308" s="130">
        <v>621</v>
      </c>
      <c r="G308" s="130">
        <v>321</v>
      </c>
      <c r="H308" s="149" t="s">
        <v>3710</v>
      </c>
      <c r="I308" s="150">
        <v>7.7268003633237603</v>
      </c>
      <c r="J308" s="150">
        <v>1.8224119618702099</v>
      </c>
      <c r="K308" s="151">
        <v>3.9194982866257902E-5</v>
      </c>
      <c r="L308" s="150">
        <v>8.5356515843295895E-4</v>
      </c>
      <c r="M308" s="150">
        <v>1204</v>
      </c>
      <c r="N308" s="115" t="s">
        <v>10372</v>
      </c>
      <c r="O308" s="117">
        <v>107</v>
      </c>
      <c r="P308" s="117">
        <v>65</v>
      </c>
      <c r="Q308" s="117">
        <v>72</v>
      </c>
      <c r="R308" s="117">
        <v>10</v>
      </c>
      <c r="S308" s="117">
        <v>18</v>
      </c>
      <c r="T308" s="117">
        <v>20</v>
      </c>
      <c r="U308" s="115" t="s">
        <v>10373</v>
      </c>
      <c r="V308" s="152">
        <v>5.1685537274044302</v>
      </c>
      <c r="W308" s="152">
        <v>-2.2176656155519798</v>
      </c>
      <c r="X308" s="153">
        <v>4.0519511209882098E-9</v>
      </c>
      <c r="Y308" s="153">
        <v>6.5642111820807105E-8</v>
      </c>
      <c r="Z308" s="152">
        <v>1609</v>
      </c>
      <c r="AA308" s="110" t="s">
        <v>13121</v>
      </c>
      <c r="AB308" s="154">
        <v>5</v>
      </c>
      <c r="AC308" s="154">
        <v>7</v>
      </c>
      <c r="AD308" s="154">
        <v>14</v>
      </c>
      <c r="AE308" s="154">
        <v>130</v>
      </c>
      <c r="AF308" s="154">
        <v>146</v>
      </c>
      <c r="AG308" s="154">
        <v>60</v>
      </c>
      <c r="AH308" s="110" t="s">
        <v>13122</v>
      </c>
      <c r="AI308" s="111">
        <v>4.9722842655094697</v>
      </c>
      <c r="AJ308" s="111">
        <v>3.6727189848888799</v>
      </c>
      <c r="AK308" s="112">
        <v>7.9743394520418005E-14</v>
      </c>
      <c r="AL308" s="112">
        <v>6.9434844447315E-12</v>
      </c>
      <c r="AM308" s="111">
        <v>302</v>
      </c>
    </row>
    <row r="309" spans="1:39">
      <c r="A309" s="149" t="s">
        <v>4226</v>
      </c>
      <c r="B309" s="130">
        <v>98</v>
      </c>
      <c r="C309" s="130">
        <v>302</v>
      </c>
      <c r="D309" s="130">
        <v>185</v>
      </c>
      <c r="E309" s="130">
        <v>254</v>
      </c>
      <c r="F309" s="130">
        <v>1031</v>
      </c>
      <c r="G309" s="130">
        <v>420</v>
      </c>
      <c r="H309" s="149" t="s">
        <v>4225</v>
      </c>
      <c r="I309" s="150">
        <v>8.40110479487109</v>
      </c>
      <c r="J309" s="150">
        <v>1.5534449559011201</v>
      </c>
      <c r="K309" s="150">
        <v>1.7528356812610199E-3</v>
      </c>
      <c r="L309" s="150">
        <v>2.0881122927152999E-2</v>
      </c>
      <c r="M309" s="150">
        <v>2201</v>
      </c>
      <c r="N309" s="115" t="s">
        <v>10374</v>
      </c>
      <c r="O309" s="117">
        <v>1223</v>
      </c>
      <c r="P309" s="117">
        <v>845</v>
      </c>
      <c r="Q309" s="117">
        <v>960</v>
      </c>
      <c r="R309" s="117">
        <v>209</v>
      </c>
      <c r="S309" s="117">
        <v>444</v>
      </c>
      <c r="T309" s="117">
        <v>207</v>
      </c>
      <c r="U309" s="115" t="s">
        <v>10375</v>
      </c>
      <c r="V309" s="152">
        <v>9.0705867361857404</v>
      </c>
      <c r="W309" s="152">
        <v>-1.6861323206516099</v>
      </c>
      <c r="X309" s="153">
        <v>5.0548245442875502E-9</v>
      </c>
      <c r="Y309" s="153">
        <v>8.0833777037668197E-8</v>
      </c>
      <c r="Z309" s="152">
        <v>1630</v>
      </c>
      <c r="AA309" s="110" t="s">
        <v>14932</v>
      </c>
      <c r="AB309" s="154">
        <v>29</v>
      </c>
      <c r="AC309" s="154">
        <v>38</v>
      </c>
      <c r="AD309" s="154">
        <v>18</v>
      </c>
      <c r="AE309" s="154">
        <v>1</v>
      </c>
      <c r="AF309" s="154">
        <v>0</v>
      </c>
      <c r="AG309" s="154">
        <v>0</v>
      </c>
      <c r="AH309" s="110" t="s">
        <v>14933</v>
      </c>
      <c r="AI309" s="111">
        <v>1.6293281133056601</v>
      </c>
      <c r="AJ309" s="111">
        <v>-6.3811091153678401</v>
      </c>
      <c r="AK309" s="112">
        <v>8.1576279030781894E-14</v>
      </c>
      <c r="AL309" s="112">
        <v>7.0796364138397396E-12</v>
      </c>
      <c r="AM309" s="111">
        <v>303</v>
      </c>
    </row>
    <row r="310" spans="1:39">
      <c r="A310" s="149" t="s">
        <v>4228</v>
      </c>
      <c r="B310" s="130">
        <v>15</v>
      </c>
      <c r="C310" s="130">
        <v>11</v>
      </c>
      <c r="D310" s="130">
        <v>13</v>
      </c>
      <c r="E310" s="130">
        <v>5</v>
      </c>
      <c r="F310" s="130">
        <v>0</v>
      </c>
      <c r="G310" s="130">
        <v>4</v>
      </c>
      <c r="H310" s="149" t="s">
        <v>4227</v>
      </c>
      <c r="I310" s="150">
        <v>2.6254808278332602</v>
      </c>
      <c r="J310" s="150">
        <v>-2.1474579640111999</v>
      </c>
      <c r="K310" s="150">
        <v>2.57767655672415E-3</v>
      </c>
      <c r="L310" s="150">
        <v>2.8421648156983701E-2</v>
      </c>
      <c r="M310" s="150">
        <v>2378</v>
      </c>
      <c r="N310" s="115" t="s">
        <v>10376</v>
      </c>
      <c r="O310" s="117">
        <v>523</v>
      </c>
      <c r="P310" s="117">
        <v>324</v>
      </c>
      <c r="Q310" s="117">
        <v>282</v>
      </c>
      <c r="R310" s="117">
        <v>137</v>
      </c>
      <c r="S310" s="117">
        <v>195</v>
      </c>
      <c r="T310" s="117">
        <v>136</v>
      </c>
      <c r="U310" s="115" t="s">
        <v>10377</v>
      </c>
      <c r="V310" s="152">
        <v>7.9171332778168599</v>
      </c>
      <c r="W310" s="152">
        <v>-1.1331954130944999</v>
      </c>
      <c r="X310" s="153">
        <v>5.5717789576628901E-5</v>
      </c>
      <c r="Y310" s="152">
        <v>4.0727422969837599E-4</v>
      </c>
      <c r="Z310" s="152">
        <v>3566</v>
      </c>
      <c r="AA310" s="110" t="s">
        <v>5825</v>
      </c>
      <c r="AB310" s="154">
        <v>23</v>
      </c>
      <c r="AC310" s="154">
        <v>26</v>
      </c>
      <c r="AD310" s="154">
        <v>17</v>
      </c>
      <c r="AE310" s="154">
        <v>0</v>
      </c>
      <c r="AF310" s="154">
        <v>0</v>
      </c>
      <c r="AG310" s="154">
        <v>0</v>
      </c>
      <c r="AH310" s="110" t="s">
        <v>5824</v>
      </c>
      <c r="AI310" s="111">
        <v>-2.6177781177363899</v>
      </c>
      <c r="AJ310" s="111">
        <v>-6.0776137992971497</v>
      </c>
      <c r="AK310" s="112">
        <v>8.6108861694093197E-14</v>
      </c>
      <c r="AL310" s="112">
        <v>7.44841653653906E-12</v>
      </c>
      <c r="AM310" s="111">
        <v>304</v>
      </c>
    </row>
    <row r="311" spans="1:39">
      <c r="A311" s="149" t="s">
        <v>4230</v>
      </c>
      <c r="B311" s="130">
        <v>15</v>
      </c>
      <c r="C311" s="130">
        <v>12</v>
      </c>
      <c r="D311" s="130">
        <v>37</v>
      </c>
      <c r="E311" s="130">
        <v>2</v>
      </c>
      <c r="F311" s="130">
        <v>5</v>
      </c>
      <c r="G311" s="130">
        <v>1</v>
      </c>
      <c r="H311" s="149" t="s">
        <v>4229</v>
      </c>
      <c r="I311" s="150">
        <v>2.9247696386944799</v>
      </c>
      <c r="J311" s="150">
        <v>-2.9851961770867699</v>
      </c>
      <c r="K311" s="151">
        <v>8.2220312086907297E-5</v>
      </c>
      <c r="L311" s="150">
        <v>1.60642070262199E-3</v>
      </c>
      <c r="M311" s="150">
        <v>1342</v>
      </c>
      <c r="N311" s="115" t="s">
        <v>10378</v>
      </c>
      <c r="O311" s="117">
        <v>10</v>
      </c>
      <c r="P311" s="117">
        <v>18</v>
      </c>
      <c r="Q311" s="117">
        <v>17</v>
      </c>
      <c r="R311" s="117">
        <v>41</v>
      </c>
      <c r="S311" s="117">
        <v>44</v>
      </c>
      <c r="T311" s="117">
        <v>58</v>
      </c>
      <c r="U311" s="115" t="s">
        <v>10379</v>
      </c>
      <c r="V311" s="152">
        <v>4.74539987820215</v>
      </c>
      <c r="W311" s="152">
        <v>1.7845157354800001</v>
      </c>
      <c r="X311" s="153">
        <v>2.7820084448050501E-6</v>
      </c>
      <c r="Y311" s="153">
        <v>2.72821038834795E-5</v>
      </c>
      <c r="Z311" s="152">
        <v>2658</v>
      </c>
      <c r="AA311" s="110" t="s">
        <v>13236</v>
      </c>
      <c r="AB311" s="154">
        <v>702</v>
      </c>
      <c r="AC311" s="154">
        <v>474</v>
      </c>
      <c r="AD311" s="154">
        <v>1027</v>
      </c>
      <c r="AE311" s="154">
        <v>3421</v>
      </c>
      <c r="AF311" s="154">
        <v>3081</v>
      </c>
      <c r="AG311" s="154">
        <v>2521</v>
      </c>
      <c r="AH311" s="110" t="s">
        <v>9733</v>
      </c>
      <c r="AI311" s="111">
        <v>10.5450897528806</v>
      </c>
      <c r="AJ311" s="111">
        <v>2.01507854099696</v>
      </c>
      <c r="AK311" s="112">
        <v>8.8114778539427897E-14</v>
      </c>
      <c r="AL311" s="112">
        <v>7.5969384146649106E-12</v>
      </c>
      <c r="AM311" s="111">
        <v>305</v>
      </c>
    </row>
    <row r="312" spans="1:39">
      <c r="A312" s="149" t="s">
        <v>4233</v>
      </c>
      <c r="B312" s="130">
        <v>141</v>
      </c>
      <c r="C312" s="130">
        <v>41</v>
      </c>
      <c r="D312" s="130">
        <v>105</v>
      </c>
      <c r="E312" s="130">
        <v>8</v>
      </c>
      <c r="F312" s="130">
        <v>3</v>
      </c>
      <c r="G312" s="130">
        <v>3</v>
      </c>
      <c r="H312" s="149" t="s">
        <v>4231</v>
      </c>
      <c r="I312" s="150">
        <v>4.3811493093919198</v>
      </c>
      <c r="J312" s="150">
        <v>-4.3752579312343798</v>
      </c>
      <c r="K312" s="151">
        <v>5.90443852543609E-12</v>
      </c>
      <c r="L312" s="151">
        <v>6.3448515629891104E-10</v>
      </c>
      <c r="M312" s="150">
        <v>244</v>
      </c>
      <c r="N312" s="115" t="s">
        <v>10380</v>
      </c>
      <c r="O312" s="117">
        <v>1508</v>
      </c>
      <c r="P312" s="117">
        <v>1219</v>
      </c>
      <c r="Q312" s="117">
        <v>1118</v>
      </c>
      <c r="R312" s="117">
        <v>444</v>
      </c>
      <c r="S312" s="117">
        <v>559</v>
      </c>
      <c r="T312" s="117">
        <v>368</v>
      </c>
      <c r="U312" s="115" t="s">
        <v>10381</v>
      </c>
      <c r="V312" s="152">
        <v>9.5800087631838799</v>
      </c>
      <c r="W312" s="152">
        <v>-1.3545839101139201</v>
      </c>
      <c r="X312" s="153">
        <v>1.9301694987580701E-10</v>
      </c>
      <c r="Y312" s="153">
        <v>3.7028522504258501E-9</v>
      </c>
      <c r="Z312" s="152">
        <v>1358</v>
      </c>
      <c r="AA312" s="110" t="s">
        <v>14205</v>
      </c>
      <c r="AB312" s="154">
        <v>54</v>
      </c>
      <c r="AC312" s="154">
        <v>80</v>
      </c>
      <c r="AD312" s="154">
        <v>36</v>
      </c>
      <c r="AE312" s="154">
        <v>792</v>
      </c>
      <c r="AF312" s="154">
        <v>489</v>
      </c>
      <c r="AG312" s="154">
        <v>228</v>
      </c>
      <c r="AH312" s="110" t="s">
        <v>3560</v>
      </c>
      <c r="AI312" s="111">
        <v>7.3998594787049097</v>
      </c>
      <c r="AJ312" s="111">
        <v>3.1611313057061601</v>
      </c>
      <c r="AK312" s="112">
        <v>9.7027120322798997E-14</v>
      </c>
      <c r="AL312" s="112">
        <v>8.3379907059095501E-12</v>
      </c>
      <c r="AM312" s="111">
        <v>306</v>
      </c>
    </row>
    <row r="313" spans="1:39">
      <c r="A313" s="149" t="s">
        <v>4232</v>
      </c>
      <c r="B313" s="130">
        <v>19</v>
      </c>
      <c r="C313" s="130">
        <v>16</v>
      </c>
      <c r="D313" s="130">
        <v>17</v>
      </c>
      <c r="E313" s="130">
        <v>8</v>
      </c>
      <c r="F313" s="130">
        <v>4</v>
      </c>
      <c r="G313" s="130">
        <v>3</v>
      </c>
      <c r="H313" s="149" t="s">
        <v>4231</v>
      </c>
      <c r="I313" s="150">
        <v>3.2073705806327899</v>
      </c>
      <c r="J313" s="150">
        <v>-1.8173605599851099</v>
      </c>
      <c r="K313" s="150">
        <v>2.2056691064994399E-3</v>
      </c>
      <c r="L313" s="150">
        <v>2.5166511737343501E-2</v>
      </c>
      <c r="M313" s="150">
        <v>2298</v>
      </c>
      <c r="N313" s="115" t="s">
        <v>10382</v>
      </c>
      <c r="O313" s="117">
        <v>915</v>
      </c>
      <c r="P313" s="117">
        <v>760</v>
      </c>
      <c r="Q313" s="117">
        <v>832</v>
      </c>
      <c r="R313" s="117">
        <v>314</v>
      </c>
      <c r="S313" s="117">
        <v>392</v>
      </c>
      <c r="T313" s="117">
        <v>320</v>
      </c>
      <c r="U313" s="115" t="s">
        <v>10383</v>
      </c>
      <c r="V313" s="152">
        <v>9.0634743687347594</v>
      </c>
      <c r="W313" s="152">
        <v>-1.1608246839054699</v>
      </c>
      <c r="X313" s="153">
        <v>5.5840384137647498E-9</v>
      </c>
      <c r="Y313" s="153">
        <v>8.8374951604852506E-8</v>
      </c>
      <c r="Z313" s="152">
        <v>1647</v>
      </c>
      <c r="AA313" s="110" t="s">
        <v>6400</v>
      </c>
      <c r="AB313" s="154">
        <v>3</v>
      </c>
      <c r="AC313" s="154">
        <v>10</v>
      </c>
      <c r="AD313" s="154">
        <v>2</v>
      </c>
      <c r="AE313" s="154">
        <v>61</v>
      </c>
      <c r="AF313" s="154">
        <v>70</v>
      </c>
      <c r="AG313" s="154">
        <v>49</v>
      </c>
      <c r="AH313" s="110" t="s">
        <v>3637</v>
      </c>
      <c r="AI313" s="111">
        <v>4.1055023357490796</v>
      </c>
      <c r="AJ313" s="111">
        <v>3.5972746968004001</v>
      </c>
      <c r="AK313" s="112">
        <v>1.07563385382864E-13</v>
      </c>
      <c r="AL313" s="112">
        <v>9.2133119935758896E-12</v>
      </c>
      <c r="AM313" s="111">
        <v>307</v>
      </c>
    </row>
    <row r="314" spans="1:39">
      <c r="A314" s="149" t="s">
        <v>2678</v>
      </c>
      <c r="B314" s="130">
        <v>85</v>
      </c>
      <c r="C314" s="130">
        <v>32</v>
      </c>
      <c r="D314" s="130">
        <v>42</v>
      </c>
      <c r="E314" s="130">
        <v>199</v>
      </c>
      <c r="F314" s="130">
        <v>86</v>
      </c>
      <c r="G314" s="130">
        <v>183</v>
      </c>
      <c r="H314" s="149" t="s">
        <v>2677</v>
      </c>
      <c r="I314" s="150">
        <v>6.4942018195691702</v>
      </c>
      <c r="J314" s="150">
        <v>1.5547229130617899</v>
      </c>
      <c r="K314" s="150">
        <v>6.0427857106238204E-4</v>
      </c>
      <c r="L314" s="150">
        <v>8.6752771928509699E-3</v>
      </c>
      <c r="M314" s="150">
        <v>1826</v>
      </c>
      <c r="N314" s="115" t="s">
        <v>2566</v>
      </c>
      <c r="O314" s="117">
        <v>3266</v>
      </c>
      <c r="P314" s="117">
        <v>3669</v>
      </c>
      <c r="Q314" s="117">
        <v>3693</v>
      </c>
      <c r="R314" s="117">
        <v>930</v>
      </c>
      <c r="S314" s="117">
        <v>1070</v>
      </c>
      <c r="T314" s="117">
        <v>800</v>
      </c>
      <c r="U314" s="115" t="s">
        <v>2565</v>
      </c>
      <c r="V314" s="152">
        <v>10.8320723759385</v>
      </c>
      <c r="W314" s="152">
        <v>-1.79837152053153</v>
      </c>
      <c r="X314" s="153">
        <v>8.90765621878221E-19</v>
      </c>
      <c r="Y314" s="153">
        <v>3.9826237907165901E-17</v>
      </c>
      <c r="Z314" s="152">
        <v>583</v>
      </c>
      <c r="AA314" s="110" t="s">
        <v>9357</v>
      </c>
      <c r="AB314" s="154">
        <v>15</v>
      </c>
      <c r="AC314" s="154">
        <v>12</v>
      </c>
      <c r="AD314" s="154">
        <v>39</v>
      </c>
      <c r="AE314" s="154">
        <v>215</v>
      </c>
      <c r="AF314" s="154">
        <v>193</v>
      </c>
      <c r="AG314" s="154">
        <v>152</v>
      </c>
      <c r="AH314" s="110" t="s">
        <v>9358</v>
      </c>
      <c r="AI314" s="111">
        <v>6.01408949834161</v>
      </c>
      <c r="AJ314" s="111">
        <v>3.0575902383916498</v>
      </c>
      <c r="AK314" s="112">
        <v>1.43052943460487E-13</v>
      </c>
      <c r="AL314" s="112">
        <v>1.2213377276743401E-11</v>
      </c>
      <c r="AM314" s="111">
        <v>308</v>
      </c>
    </row>
    <row r="315" spans="1:39">
      <c r="A315" s="149" t="s">
        <v>4236</v>
      </c>
      <c r="B315" s="130">
        <v>351</v>
      </c>
      <c r="C315" s="130">
        <v>196</v>
      </c>
      <c r="D315" s="130">
        <v>466</v>
      </c>
      <c r="E315" s="130">
        <v>156</v>
      </c>
      <c r="F315" s="130">
        <v>85</v>
      </c>
      <c r="G315" s="130">
        <v>125</v>
      </c>
      <c r="H315" s="149" t="s">
        <v>4234</v>
      </c>
      <c r="I315" s="150">
        <v>7.6574844871597696</v>
      </c>
      <c r="J315" s="150">
        <v>-1.47867649483499</v>
      </c>
      <c r="K315" s="151">
        <v>5.0374948358340103E-5</v>
      </c>
      <c r="L315" s="150">
        <v>1.0586130426065599E-3</v>
      </c>
      <c r="M315" s="150">
        <v>1247</v>
      </c>
      <c r="N315" s="115" t="s">
        <v>10384</v>
      </c>
      <c r="O315" s="117">
        <v>24</v>
      </c>
      <c r="P315" s="117">
        <v>63</v>
      </c>
      <c r="Q315" s="117">
        <v>36</v>
      </c>
      <c r="R315" s="117">
        <v>168</v>
      </c>
      <c r="S315" s="117">
        <v>99</v>
      </c>
      <c r="T315" s="117">
        <v>214</v>
      </c>
      <c r="U315" s="115" t="s">
        <v>2565</v>
      </c>
      <c r="V315" s="152">
        <v>6.3446872844530997</v>
      </c>
      <c r="W315" s="152">
        <v>2.0889941250432398</v>
      </c>
      <c r="X315" s="153">
        <v>2.34066712968133E-7</v>
      </c>
      <c r="Y315" s="153">
        <v>2.8090160866608401E-6</v>
      </c>
      <c r="Z315" s="152">
        <v>2172</v>
      </c>
      <c r="AA315" s="110" t="s">
        <v>6411</v>
      </c>
      <c r="AB315" s="154">
        <v>16</v>
      </c>
      <c r="AC315" s="154">
        <v>15</v>
      </c>
      <c r="AD315" s="154">
        <v>12</v>
      </c>
      <c r="AE315" s="154">
        <v>86</v>
      </c>
      <c r="AF315" s="154">
        <v>97</v>
      </c>
      <c r="AG315" s="154">
        <v>78</v>
      </c>
      <c r="AH315" s="110" t="s">
        <v>3637</v>
      </c>
      <c r="AI315" s="111">
        <v>5.1413200387924398</v>
      </c>
      <c r="AJ315" s="111">
        <v>2.59568876442912</v>
      </c>
      <c r="AK315" s="112">
        <v>1.4669943447458201E-13</v>
      </c>
      <c r="AL315" s="112">
        <v>1.24841693493321E-11</v>
      </c>
      <c r="AM315" s="111">
        <v>309</v>
      </c>
    </row>
    <row r="316" spans="1:39">
      <c r="A316" s="149" t="s">
        <v>4235</v>
      </c>
      <c r="B316" s="130">
        <v>178</v>
      </c>
      <c r="C316" s="130">
        <v>265</v>
      </c>
      <c r="D316" s="130">
        <v>293</v>
      </c>
      <c r="E316" s="130">
        <v>67</v>
      </c>
      <c r="F316" s="130">
        <v>138</v>
      </c>
      <c r="G316" s="130">
        <v>93</v>
      </c>
      <c r="H316" s="149" t="s">
        <v>4234</v>
      </c>
      <c r="I316" s="150">
        <v>7.2981428688082897</v>
      </c>
      <c r="J316" s="150">
        <v>-1.29716030265482</v>
      </c>
      <c r="K316" s="150">
        <v>5.8569693033239296E-4</v>
      </c>
      <c r="L316" s="150">
        <v>8.4518291212522592E-3</v>
      </c>
      <c r="M316" s="150">
        <v>1817</v>
      </c>
      <c r="N316" s="115" t="s">
        <v>10385</v>
      </c>
      <c r="O316" s="117">
        <v>5023</v>
      </c>
      <c r="P316" s="117">
        <v>3792</v>
      </c>
      <c r="Q316" s="117">
        <v>3031</v>
      </c>
      <c r="R316" s="117">
        <v>666</v>
      </c>
      <c r="S316" s="117">
        <v>1221</v>
      </c>
      <c r="T316" s="117">
        <v>751</v>
      </c>
      <c r="U316" s="115" t="s">
        <v>10386</v>
      </c>
      <c r="V316" s="152">
        <v>10.8606196953241</v>
      </c>
      <c r="W316" s="152">
        <v>-2.0331071963111298</v>
      </c>
      <c r="X316" s="153">
        <v>4.1631477762226999E-15</v>
      </c>
      <c r="Y316" s="153">
        <v>1.3649888042141E-13</v>
      </c>
      <c r="Z316" s="152">
        <v>795</v>
      </c>
      <c r="AA316" s="110" t="s">
        <v>4923</v>
      </c>
      <c r="AB316" s="154">
        <v>11</v>
      </c>
      <c r="AC316" s="154">
        <v>10</v>
      </c>
      <c r="AD316" s="154">
        <v>12</v>
      </c>
      <c r="AE316" s="154">
        <v>85</v>
      </c>
      <c r="AF316" s="154">
        <v>62</v>
      </c>
      <c r="AG316" s="154">
        <v>81</v>
      </c>
      <c r="AH316" s="110" t="s">
        <v>4922</v>
      </c>
      <c r="AI316" s="111">
        <v>4.8559326866665202</v>
      </c>
      <c r="AJ316" s="111">
        <v>2.7757043247364801</v>
      </c>
      <c r="AK316" s="112">
        <v>1.5427048634516899E-13</v>
      </c>
      <c r="AL316" s="112">
        <v>1.30861184159115E-11</v>
      </c>
      <c r="AM316" s="111">
        <v>310</v>
      </c>
    </row>
    <row r="317" spans="1:39">
      <c r="A317" s="149" t="s">
        <v>4238</v>
      </c>
      <c r="B317" s="130">
        <v>0</v>
      </c>
      <c r="C317" s="130">
        <v>0</v>
      </c>
      <c r="D317" s="130">
        <v>1</v>
      </c>
      <c r="E317" s="130">
        <v>11</v>
      </c>
      <c r="F317" s="130">
        <v>6</v>
      </c>
      <c r="G317" s="130">
        <v>6</v>
      </c>
      <c r="H317" s="149" t="s">
        <v>4237</v>
      </c>
      <c r="I317" s="150">
        <v>0.67133183829367205</v>
      </c>
      <c r="J317" s="150">
        <v>4.4996970607245901</v>
      </c>
      <c r="K317" s="150">
        <v>1.25208521384172E-4</v>
      </c>
      <c r="L317" s="150">
        <v>2.30060787014226E-3</v>
      </c>
      <c r="M317" s="150">
        <v>1427</v>
      </c>
      <c r="N317" s="115" t="s">
        <v>10387</v>
      </c>
      <c r="O317" s="117">
        <v>2001</v>
      </c>
      <c r="P317" s="117">
        <v>2180</v>
      </c>
      <c r="Q317" s="117">
        <v>1620</v>
      </c>
      <c r="R317" s="117">
        <v>559</v>
      </c>
      <c r="S317" s="117">
        <v>967</v>
      </c>
      <c r="T317" s="117">
        <v>493</v>
      </c>
      <c r="U317" s="115" t="s">
        <v>10388</v>
      </c>
      <c r="V317" s="152">
        <v>10.1560158421937</v>
      </c>
      <c r="W317" s="152">
        <v>-1.39222872043014</v>
      </c>
      <c r="X317" s="153">
        <v>3.4222469012300799E-8</v>
      </c>
      <c r="Y317" s="153">
        <v>4.76773317624068E-7</v>
      </c>
      <c r="Z317" s="152">
        <v>1871</v>
      </c>
      <c r="AA317" s="110" t="s">
        <v>14934</v>
      </c>
      <c r="AB317" s="154">
        <v>1230</v>
      </c>
      <c r="AC317" s="154">
        <v>1315</v>
      </c>
      <c r="AD317" s="154">
        <v>1376</v>
      </c>
      <c r="AE317" s="154">
        <v>4272</v>
      </c>
      <c r="AF317" s="154">
        <v>3918</v>
      </c>
      <c r="AG317" s="154">
        <v>2894</v>
      </c>
      <c r="AH317" s="110" t="s">
        <v>14935</v>
      </c>
      <c r="AI317" s="111">
        <v>11.104609381241399</v>
      </c>
      <c r="AJ317" s="111">
        <v>1.4910398277971499</v>
      </c>
      <c r="AK317" s="112">
        <v>1.69494618145838E-13</v>
      </c>
      <c r="AL317" s="112">
        <v>1.43312877130642E-11</v>
      </c>
      <c r="AM317" s="111">
        <v>311</v>
      </c>
    </row>
    <row r="318" spans="1:39">
      <c r="A318" s="149" t="s">
        <v>4240</v>
      </c>
      <c r="B318" s="130">
        <v>38</v>
      </c>
      <c r="C318" s="130">
        <v>39</v>
      </c>
      <c r="D318" s="130">
        <v>53</v>
      </c>
      <c r="E318" s="130">
        <v>23</v>
      </c>
      <c r="F318" s="130">
        <v>12</v>
      </c>
      <c r="G318" s="130">
        <v>18</v>
      </c>
      <c r="H318" s="149" t="s">
        <v>4239</v>
      </c>
      <c r="I318" s="150">
        <v>4.7852208877717501</v>
      </c>
      <c r="J318" s="150">
        <v>-1.3117057297267101</v>
      </c>
      <c r="K318" s="150">
        <v>4.04497624004995E-3</v>
      </c>
      <c r="L318" s="150">
        <v>4.0558040923177698E-2</v>
      </c>
      <c r="M318" s="150">
        <v>2615</v>
      </c>
      <c r="N318" s="115" t="s">
        <v>10389</v>
      </c>
      <c r="O318" s="117">
        <v>638</v>
      </c>
      <c r="P318" s="117">
        <v>501</v>
      </c>
      <c r="Q318" s="117">
        <v>439</v>
      </c>
      <c r="R318" s="117">
        <v>172</v>
      </c>
      <c r="S318" s="117">
        <v>261</v>
      </c>
      <c r="T318" s="117">
        <v>183</v>
      </c>
      <c r="U318" s="115" t="s">
        <v>10390</v>
      </c>
      <c r="V318" s="152">
        <v>8.3587428131639907</v>
      </c>
      <c r="W318" s="152">
        <v>-1.2247846666201301</v>
      </c>
      <c r="X318" s="153">
        <v>5.0364831057583804E-7</v>
      </c>
      <c r="Y318" s="153">
        <v>5.7193431626339704E-6</v>
      </c>
      <c r="Z318" s="152">
        <v>2295</v>
      </c>
      <c r="AA318" s="110" t="s">
        <v>9363</v>
      </c>
      <c r="AB318" s="154">
        <v>4</v>
      </c>
      <c r="AC318" s="154">
        <v>4</v>
      </c>
      <c r="AD318" s="154">
        <v>5</v>
      </c>
      <c r="AE318" s="154">
        <v>74</v>
      </c>
      <c r="AF318" s="154">
        <v>58</v>
      </c>
      <c r="AG318" s="154">
        <v>37</v>
      </c>
      <c r="AH318" s="110" t="s">
        <v>9364</v>
      </c>
      <c r="AI318" s="111">
        <v>3.9714248197849602</v>
      </c>
      <c r="AJ318" s="111">
        <v>3.69218740204263</v>
      </c>
      <c r="AK318" s="112">
        <v>1.74795277164158E-13</v>
      </c>
      <c r="AL318" s="112">
        <v>1.473210451381E-11</v>
      </c>
      <c r="AM318" s="111">
        <v>312</v>
      </c>
    </row>
    <row r="319" spans="1:39">
      <c r="A319" s="149" t="s">
        <v>4242</v>
      </c>
      <c r="B319" s="130">
        <v>137</v>
      </c>
      <c r="C319" s="130">
        <v>182</v>
      </c>
      <c r="D319" s="130">
        <v>225</v>
      </c>
      <c r="E319" s="130">
        <v>801</v>
      </c>
      <c r="F319" s="130">
        <v>730</v>
      </c>
      <c r="G319" s="130">
        <v>757</v>
      </c>
      <c r="H319" s="149" t="s">
        <v>4241</v>
      </c>
      <c r="I319" s="150">
        <v>8.5410972629552599</v>
      </c>
      <c r="J319" s="150">
        <v>2.06367525346417</v>
      </c>
      <c r="K319" s="151">
        <v>3.9853576716242798E-15</v>
      </c>
      <c r="L319" s="151">
        <v>6.1108817631572198E-13</v>
      </c>
      <c r="M319" s="150">
        <v>171</v>
      </c>
      <c r="N319" s="115" t="s">
        <v>10391</v>
      </c>
      <c r="O319" s="117">
        <v>274</v>
      </c>
      <c r="P319" s="117">
        <v>362</v>
      </c>
      <c r="Q319" s="117">
        <v>251</v>
      </c>
      <c r="R319" s="117">
        <v>545</v>
      </c>
      <c r="S319" s="117">
        <v>560</v>
      </c>
      <c r="T319" s="117">
        <v>752</v>
      </c>
      <c r="U319" s="115" t="s">
        <v>10392</v>
      </c>
      <c r="V319" s="152">
        <v>8.7407507251233802</v>
      </c>
      <c r="W319" s="152">
        <v>1.19209818057191</v>
      </c>
      <c r="X319" s="153">
        <v>1.7527105623946601E-7</v>
      </c>
      <c r="Y319" s="153">
        <v>2.1550072414801601E-6</v>
      </c>
      <c r="Z319" s="152">
        <v>2120</v>
      </c>
      <c r="AA319" s="110" t="s">
        <v>14936</v>
      </c>
      <c r="AB319" s="154">
        <v>102</v>
      </c>
      <c r="AC319" s="154">
        <v>107</v>
      </c>
      <c r="AD319" s="154">
        <v>175</v>
      </c>
      <c r="AE319" s="154">
        <v>22</v>
      </c>
      <c r="AF319" s="154">
        <v>15</v>
      </c>
      <c r="AG319" s="154">
        <v>19</v>
      </c>
      <c r="AH319" s="110" t="s">
        <v>14937</v>
      </c>
      <c r="AI319" s="111">
        <v>5.6171597629240404</v>
      </c>
      <c r="AJ319" s="111">
        <v>-2.7957575507299199</v>
      </c>
      <c r="AK319" s="112">
        <v>1.76457624671985E-13</v>
      </c>
      <c r="AL319" s="112">
        <v>1.4781324740947801E-11</v>
      </c>
      <c r="AM319" s="111">
        <v>313</v>
      </c>
    </row>
    <row r="320" spans="1:39">
      <c r="A320" s="149" t="s">
        <v>4244</v>
      </c>
      <c r="B320" s="130">
        <v>61</v>
      </c>
      <c r="C320" s="130">
        <v>53</v>
      </c>
      <c r="D320" s="130">
        <v>45</v>
      </c>
      <c r="E320" s="130">
        <v>418</v>
      </c>
      <c r="F320" s="130">
        <v>559</v>
      </c>
      <c r="G320" s="130">
        <v>582</v>
      </c>
      <c r="H320" s="149" t="s">
        <v>4243</v>
      </c>
      <c r="I320" s="150">
        <v>7.3789447310315497</v>
      </c>
      <c r="J320" s="150">
        <v>3.3007572042396198</v>
      </c>
      <c r="K320" s="151">
        <v>8.6391363996770905E-25</v>
      </c>
      <c r="L320" s="151">
        <v>3.0202420853271101E-22</v>
      </c>
      <c r="M320" s="150">
        <v>75</v>
      </c>
      <c r="N320" s="115" t="s">
        <v>10393</v>
      </c>
      <c r="O320" s="117">
        <v>0</v>
      </c>
      <c r="P320" s="117">
        <v>0</v>
      </c>
      <c r="Q320" s="117">
        <v>0</v>
      </c>
      <c r="R320" s="117">
        <v>60</v>
      </c>
      <c r="S320" s="117">
        <v>24</v>
      </c>
      <c r="T320" s="117">
        <v>1</v>
      </c>
      <c r="U320" s="115" t="s">
        <v>10394</v>
      </c>
      <c r="V320" s="152">
        <v>-2.6203558621730298</v>
      </c>
      <c r="W320" s="152">
        <v>6.6063134448287197</v>
      </c>
      <c r="X320" s="153">
        <v>7.5580270655939199E-7</v>
      </c>
      <c r="Y320" s="153">
        <v>8.3160630431308994E-6</v>
      </c>
      <c r="Z320" s="152">
        <v>2369</v>
      </c>
      <c r="AA320" s="110" t="s">
        <v>10855</v>
      </c>
      <c r="AB320" s="154">
        <v>1263</v>
      </c>
      <c r="AC320" s="154">
        <v>793</v>
      </c>
      <c r="AD320" s="154">
        <v>1634</v>
      </c>
      <c r="AE320" s="154">
        <v>4486</v>
      </c>
      <c r="AF320" s="154">
        <v>4846</v>
      </c>
      <c r="AG320" s="154">
        <v>4115</v>
      </c>
      <c r="AH320" s="110" t="s">
        <v>10856</v>
      </c>
      <c r="AI320" s="111">
        <v>11.203206852668201</v>
      </c>
      <c r="AJ320" s="111">
        <v>1.8459239883123599</v>
      </c>
      <c r="AK320" s="112">
        <v>1.76503497439064E-13</v>
      </c>
      <c r="AL320" s="112">
        <v>1.4781324740947801E-11</v>
      </c>
      <c r="AM320" s="111">
        <v>314</v>
      </c>
    </row>
    <row r="321" spans="1:39">
      <c r="A321" s="149" t="s">
        <v>2680</v>
      </c>
      <c r="B321" s="130">
        <v>14</v>
      </c>
      <c r="C321" s="130">
        <v>3</v>
      </c>
      <c r="D321" s="130">
        <v>4</v>
      </c>
      <c r="E321" s="130">
        <v>33</v>
      </c>
      <c r="F321" s="130">
        <v>25</v>
      </c>
      <c r="G321" s="130">
        <v>26</v>
      </c>
      <c r="H321" s="149" t="s">
        <v>2679</v>
      </c>
      <c r="I321" s="150">
        <v>3.79409736925852</v>
      </c>
      <c r="J321" s="150">
        <v>2.01218355738503</v>
      </c>
      <c r="K321" s="150">
        <v>6.4870238329512895E-4</v>
      </c>
      <c r="L321" s="150">
        <v>9.2039916071419304E-3</v>
      </c>
      <c r="M321" s="150">
        <v>1848</v>
      </c>
      <c r="N321" s="115" t="s">
        <v>2568</v>
      </c>
      <c r="O321" s="117">
        <v>0</v>
      </c>
      <c r="P321" s="117">
        <v>2</v>
      </c>
      <c r="Q321" s="117">
        <v>3</v>
      </c>
      <c r="R321" s="117">
        <v>180</v>
      </c>
      <c r="S321" s="117">
        <v>109</v>
      </c>
      <c r="T321" s="117">
        <v>253</v>
      </c>
      <c r="U321" s="115" t="s">
        <v>2567</v>
      </c>
      <c r="V321" s="152">
        <v>4.1331140134768001</v>
      </c>
      <c r="W321" s="152">
        <v>6.8545944583355096</v>
      </c>
      <c r="X321" s="153">
        <v>4.4094824995912997E-33</v>
      </c>
      <c r="Y321" s="153">
        <v>6.3854206019081597E-31</v>
      </c>
      <c r="Z321" s="152">
        <v>180</v>
      </c>
      <c r="AA321" s="110" t="s">
        <v>14938</v>
      </c>
      <c r="AB321" s="154">
        <v>26</v>
      </c>
      <c r="AC321" s="154">
        <v>43</v>
      </c>
      <c r="AD321" s="154">
        <v>15</v>
      </c>
      <c r="AE321" s="154">
        <v>0</v>
      </c>
      <c r="AF321" s="154">
        <v>0</v>
      </c>
      <c r="AG321" s="154">
        <v>0</v>
      </c>
      <c r="AH321" s="110" t="s">
        <v>14939</v>
      </c>
      <c r="AI321" s="111">
        <v>-2.6177781177363899</v>
      </c>
      <c r="AJ321" s="111">
        <v>-6.4175661527397496</v>
      </c>
      <c r="AK321" s="112">
        <v>1.8390126334410399E-13</v>
      </c>
      <c r="AL321" s="112">
        <v>1.5351960701258899E-11</v>
      </c>
      <c r="AM321" s="111">
        <v>315</v>
      </c>
    </row>
    <row r="322" spans="1:39">
      <c r="A322" s="149" t="s">
        <v>4245</v>
      </c>
      <c r="B322" s="130">
        <v>13</v>
      </c>
      <c r="C322" s="130">
        <v>6</v>
      </c>
      <c r="D322" s="130">
        <v>4</v>
      </c>
      <c r="E322" s="130">
        <v>21</v>
      </c>
      <c r="F322" s="130">
        <v>28</v>
      </c>
      <c r="G322" s="130">
        <v>26</v>
      </c>
      <c r="H322" s="149" t="s">
        <v>2681</v>
      </c>
      <c r="I322" s="150">
        <v>3.7895586979683999</v>
      </c>
      <c r="J322" s="150">
        <v>1.72264029702899</v>
      </c>
      <c r="K322" s="150">
        <v>2.17933209478815E-3</v>
      </c>
      <c r="L322" s="150">
        <v>2.49746886037348E-2</v>
      </c>
      <c r="M322" s="150">
        <v>2288</v>
      </c>
      <c r="N322" s="115" t="s">
        <v>2570</v>
      </c>
      <c r="O322" s="117">
        <v>0</v>
      </c>
      <c r="P322" s="117">
        <v>0</v>
      </c>
      <c r="Q322" s="117">
        <v>1</v>
      </c>
      <c r="R322" s="117">
        <v>538</v>
      </c>
      <c r="S322" s="117">
        <v>419</v>
      </c>
      <c r="T322" s="117">
        <v>716</v>
      </c>
      <c r="U322" s="115" t="s">
        <v>2569</v>
      </c>
      <c r="V322" s="152">
        <v>3.7964848221656098</v>
      </c>
      <c r="W322" s="152">
        <v>10.7807066166579</v>
      </c>
      <c r="X322" s="153">
        <v>1.29937463662157E-81</v>
      </c>
      <c r="Y322" s="153">
        <v>1.9923234869516301E-78</v>
      </c>
      <c r="Z322" s="152">
        <v>17</v>
      </c>
      <c r="AA322" s="110" t="s">
        <v>14940</v>
      </c>
      <c r="AB322" s="154">
        <v>91</v>
      </c>
      <c r="AC322" s="154">
        <v>107</v>
      </c>
      <c r="AD322" s="154">
        <v>43</v>
      </c>
      <c r="AE322" s="154">
        <v>7</v>
      </c>
      <c r="AF322" s="154">
        <v>5</v>
      </c>
      <c r="AG322" s="154">
        <v>9</v>
      </c>
      <c r="AH322" s="110" t="s">
        <v>14941</v>
      </c>
      <c r="AI322" s="111">
        <v>4.5606611936282899</v>
      </c>
      <c r="AJ322" s="111">
        <v>-3.5213530436510498</v>
      </c>
      <c r="AK322" s="112">
        <v>1.84848887953937E-13</v>
      </c>
      <c r="AL322" s="112">
        <v>1.5382235308977001E-11</v>
      </c>
      <c r="AM322" s="111">
        <v>316</v>
      </c>
    </row>
    <row r="323" spans="1:39">
      <c r="A323" s="149" t="s">
        <v>4247</v>
      </c>
      <c r="B323" s="130">
        <v>18</v>
      </c>
      <c r="C323" s="130">
        <v>19</v>
      </c>
      <c r="D323" s="130">
        <v>27</v>
      </c>
      <c r="E323" s="130">
        <v>59</v>
      </c>
      <c r="F323" s="130">
        <v>277</v>
      </c>
      <c r="G323" s="130">
        <v>157</v>
      </c>
      <c r="H323" s="149" t="s">
        <v>4246</v>
      </c>
      <c r="I323" s="150">
        <v>5.9043653107394798</v>
      </c>
      <c r="J323" s="150">
        <v>2.9705229164072202</v>
      </c>
      <c r="K323" s="151">
        <v>1.3844928385160599E-7</v>
      </c>
      <c r="L323" s="151">
        <v>6.28051941624415E-6</v>
      </c>
      <c r="M323" s="150">
        <v>578</v>
      </c>
      <c r="N323" s="115" t="s">
        <v>10395</v>
      </c>
      <c r="O323" s="117">
        <v>113</v>
      </c>
      <c r="P323" s="117">
        <v>153</v>
      </c>
      <c r="Q323" s="117">
        <v>117</v>
      </c>
      <c r="R323" s="117">
        <v>15</v>
      </c>
      <c r="S323" s="117">
        <v>64</v>
      </c>
      <c r="T323" s="117">
        <v>23</v>
      </c>
      <c r="U323" s="115" t="s">
        <v>10396</v>
      </c>
      <c r="V323" s="152">
        <v>6.0418143184472504</v>
      </c>
      <c r="W323" s="152">
        <v>-1.78644393371302</v>
      </c>
      <c r="X323" s="153">
        <v>6.59116423622034E-5</v>
      </c>
      <c r="Y323" s="152">
        <v>4.7407639895507599E-4</v>
      </c>
      <c r="Z323" s="152">
        <v>3624</v>
      </c>
      <c r="AA323" s="110" t="s">
        <v>14942</v>
      </c>
      <c r="AB323" s="154">
        <v>53545</v>
      </c>
      <c r="AC323" s="154">
        <v>51553</v>
      </c>
      <c r="AD323" s="154">
        <v>51528</v>
      </c>
      <c r="AE323" s="154">
        <v>20169</v>
      </c>
      <c r="AF323" s="154">
        <v>22764</v>
      </c>
      <c r="AG323" s="154">
        <v>23096</v>
      </c>
      <c r="AH323" s="110" t="s">
        <v>14943</v>
      </c>
      <c r="AI323" s="111">
        <v>15.0488725415237</v>
      </c>
      <c r="AJ323" s="111">
        <v>-1.2578917389483</v>
      </c>
      <c r="AK323" s="112">
        <v>1.97457900988141E-13</v>
      </c>
      <c r="AL323" s="112">
        <v>1.6379662348214999E-11</v>
      </c>
      <c r="AM323" s="111">
        <v>317</v>
      </c>
    </row>
    <row r="324" spans="1:39">
      <c r="A324" s="149" t="s">
        <v>4249</v>
      </c>
      <c r="B324" s="130">
        <v>3</v>
      </c>
      <c r="C324" s="130">
        <v>2</v>
      </c>
      <c r="D324" s="130">
        <v>4</v>
      </c>
      <c r="E324" s="130">
        <v>15</v>
      </c>
      <c r="F324" s="130">
        <v>12</v>
      </c>
      <c r="G324" s="130">
        <v>17</v>
      </c>
      <c r="H324" s="149" t="s">
        <v>4248</v>
      </c>
      <c r="I324" s="150">
        <v>2.7280784800792199</v>
      </c>
      <c r="J324" s="150">
        <v>2.28822731252742</v>
      </c>
      <c r="K324" s="150">
        <v>4.51155031404764E-4</v>
      </c>
      <c r="L324" s="150">
        <v>6.7750772757347701E-3</v>
      </c>
      <c r="M324" s="150">
        <v>1746</v>
      </c>
      <c r="N324" s="115" t="s">
        <v>9270</v>
      </c>
      <c r="O324" s="117">
        <v>5</v>
      </c>
      <c r="P324" s="117">
        <v>1</v>
      </c>
      <c r="Q324" s="117">
        <v>1</v>
      </c>
      <c r="R324" s="117">
        <v>12</v>
      </c>
      <c r="S324" s="117">
        <v>14</v>
      </c>
      <c r="T324" s="117">
        <v>17</v>
      </c>
      <c r="U324" s="115" t="s">
        <v>9271</v>
      </c>
      <c r="V324" s="152">
        <v>2.5181814912810001</v>
      </c>
      <c r="W324" s="152">
        <v>2.7715768253514002</v>
      </c>
      <c r="X324" s="153">
        <v>4.7342266201890297E-6</v>
      </c>
      <c r="Y324" s="153">
        <v>4.4277843947559098E-5</v>
      </c>
      <c r="Z324" s="152">
        <v>2787</v>
      </c>
      <c r="AA324" s="110" t="s">
        <v>4036</v>
      </c>
      <c r="AB324" s="154">
        <v>1</v>
      </c>
      <c r="AC324" s="154">
        <v>1</v>
      </c>
      <c r="AD324" s="154">
        <v>2</v>
      </c>
      <c r="AE324" s="154">
        <v>29</v>
      </c>
      <c r="AF324" s="154">
        <v>26</v>
      </c>
      <c r="AG324" s="154">
        <v>38</v>
      </c>
      <c r="AH324" s="110" t="s">
        <v>4035</v>
      </c>
      <c r="AI324" s="111">
        <v>2.6901658038918899</v>
      </c>
      <c r="AJ324" s="111">
        <v>4.5132227915504002</v>
      </c>
      <c r="AK324" s="112">
        <v>2.0784128576225399E-13</v>
      </c>
      <c r="AL324" s="112">
        <v>1.7186775001271199E-11</v>
      </c>
      <c r="AM324" s="111">
        <v>318</v>
      </c>
    </row>
    <row r="325" spans="1:39">
      <c r="A325" s="149" t="s">
        <v>4251</v>
      </c>
      <c r="B325" s="130">
        <v>46</v>
      </c>
      <c r="C325" s="130">
        <v>61</v>
      </c>
      <c r="D325" s="130">
        <v>114</v>
      </c>
      <c r="E325" s="130">
        <v>156</v>
      </c>
      <c r="F325" s="130">
        <v>324</v>
      </c>
      <c r="G325" s="130">
        <v>269</v>
      </c>
      <c r="H325" s="149" t="s">
        <v>4250</v>
      </c>
      <c r="I325" s="150">
        <v>7.0948798495276897</v>
      </c>
      <c r="J325" s="150">
        <v>1.77050496431468</v>
      </c>
      <c r="K325" s="151">
        <v>3.6187910821749197E-5</v>
      </c>
      <c r="L325" s="150">
        <v>7.9869277924769701E-4</v>
      </c>
      <c r="M325" s="150">
        <v>1188</v>
      </c>
      <c r="N325" s="115" t="s">
        <v>10397</v>
      </c>
      <c r="O325" s="117">
        <v>282</v>
      </c>
      <c r="P325" s="117">
        <v>208</v>
      </c>
      <c r="Q325" s="117">
        <v>194</v>
      </c>
      <c r="R325" s="117">
        <v>606</v>
      </c>
      <c r="S325" s="117">
        <v>513</v>
      </c>
      <c r="T325" s="117">
        <v>635</v>
      </c>
      <c r="U325" s="115" t="s">
        <v>4012</v>
      </c>
      <c r="V325" s="152">
        <v>8.5111007729078008</v>
      </c>
      <c r="W325" s="152">
        <v>1.4920992351939899</v>
      </c>
      <c r="X325" s="153">
        <v>2.5824655955838601E-11</v>
      </c>
      <c r="Y325" s="153">
        <v>5.5311871992184904E-10</v>
      </c>
      <c r="Z325" s="152">
        <v>1217</v>
      </c>
      <c r="AA325" s="110" t="s">
        <v>6371</v>
      </c>
      <c r="AB325" s="154">
        <v>0</v>
      </c>
      <c r="AC325" s="154">
        <v>1</v>
      </c>
      <c r="AD325" s="154">
        <v>0</v>
      </c>
      <c r="AE325" s="154">
        <v>22</v>
      </c>
      <c r="AF325" s="154">
        <v>30</v>
      </c>
      <c r="AG325" s="154">
        <v>21</v>
      </c>
      <c r="AH325" s="110" t="s">
        <v>3637</v>
      </c>
      <c r="AI325" s="111">
        <v>1.49176541236127</v>
      </c>
      <c r="AJ325" s="111">
        <v>6.2176557567115003</v>
      </c>
      <c r="AK325" s="112">
        <v>2.1881406129656601E-13</v>
      </c>
      <c r="AL325" s="112">
        <v>1.8037412400797798E-11</v>
      </c>
      <c r="AM325" s="111">
        <v>319</v>
      </c>
    </row>
    <row r="326" spans="1:39">
      <c r="A326" s="149" t="s">
        <v>4253</v>
      </c>
      <c r="B326" s="130">
        <v>1368</v>
      </c>
      <c r="C326" s="130">
        <v>1311</v>
      </c>
      <c r="D326" s="130">
        <v>1412</v>
      </c>
      <c r="E326" s="130">
        <v>174</v>
      </c>
      <c r="F326" s="130">
        <v>143</v>
      </c>
      <c r="G326" s="130">
        <v>123</v>
      </c>
      <c r="H326" s="149" t="s">
        <v>4252</v>
      </c>
      <c r="I326" s="150">
        <v>8.8027244868558494</v>
      </c>
      <c r="J326" s="150">
        <v>-3.22601823289079</v>
      </c>
      <c r="K326" s="151">
        <v>1.73830870492229E-41</v>
      </c>
      <c r="L326" s="151">
        <v>1.3022415498017799E-38</v>
      </c>
      <c r="M326" s="150">
        <v>35</v>
      </c>
      <c r="N326" s="115" t="s">
        <v>4013</v>
      </c>
      <c r="O326" s="117">
        <v>47</v>
      </c>
      <c r="P326" s="117">
        <v>24</v>
      </c>
      <c r="Q326" s="117">
        <v>34</v>
      </c>
      <c r="R326" s="117">
        <v>4</v>
      </c>
      <c r="S326" s="117">
        <v>7</v>
      </c>
      <c r="T326" s="117">
        <v>6</v>
      </c>
      <c r="U326" s="115" t="s">
        <v>4012</v>
      </c>
      <c r="V326" s="152">
        <v>3.8132613597529201</v>
      </c>
      <c r="W326" s="152">
        <v>-2.4977320607994198</v>
      </c>
      <c r="X326" s="153">
        <v>1.3864602420551999E-7</v>
      </c>
      <c r="Y326" s="153">
        <v>1.72916137174215E-6</v>
      </c>
      <c r="Z326" s="152">
        <v>2090</v>
      </c>
      <c r="AA326" s="110" t="s">
        <v>6370</v>
      </c>
      <c r="AB326" s="154">
        <v>0</v>
      </c>
      <c r="AC326" s="154">
        <v>0</v>
      </c>
      <c r="AD326" s="154">
        <v>0</v>
      </c>
      <c r="AE326" s="154">
        <v>20</v>
      </c>
      <c r="AF326" s="154">
        <v>17</v>
      </c>
      <c r="AG326" s="154">
        <v>31</v>
      </c>
      <c r="AH326" s="110" t="s">
        <v>3637</v>
      </c>
      <c r="AI326" s="111">
        <v>-2.6177781177363899</v>
      </c>
      <c r="AJ326" s="111">
        <v>6.1102816208675303</v>
      </c>
      <c r="AK326" s="112">
        <v>2.40824015232464E-13</v>
      </c>
      <c r="AL326" s="112">
        <v>1.97897134517277E-11</v>
      </c>
      <c r="AM326" s="111">
        <v>320</v>
      </c>
    </row>
    <row r="327" spans="1:39">
      <c r="A327" s="149" t="s">
        <v>4255</v>
      </c>
      <c r="B327" s="130">
        <v>0</v>
      </c>
      <c r="C327" s="130">
        <v>0</v>
      </c>
      <c r="D327" s="130">
        <v>0</v>
      </c>
      <c r="E327" s="130">
        <v>4</v>
      </c>
      <c r="F327" s="130">
        <v>3</v>
      </c>
      <c r="G327" s="130">
        <v>3</v>
      </c>
      <c r="H327" s="149" t="s">
        <v>4254</v>
      </c>
      <c r="I327" s="150">
        <v>-2.6464752839337198</v>
      </c>
      <c r="J327" s="150">
        <v>3.3543258251928698</v>
      </c>
      <c r="K327" s="150">
        <v>4.8392189002105703E-3</v>
      </c>
      <c r="L327" s="150">
        <v>4.6709090516511897E-2</v>
      </c>
      <c r="M327" s="150">
        <v>2716</v>
      </c>
      <c r="N327" s="115" t="s">
        <v>10398</v>
      </c>
      <c r="O327" s="117">
        <v>23</v>
      </c>
      <c r="P327" s="117">
        <v>14</v>
      </c>
      <c r="Q327" s="117">
        <v>13</v>
      </c>
      <c r="R327" s="117">
        <v>4</v>
      </c>
      <c r="S327" s="117">
        <v>6</v>
      </c>
      <c r="T327" s="117">
        <v>4</v>
      </c>
      <c r="U327" s="115" t="s">
        <v>4012</v>
      </c>
      <c r="V327" s="152">
        <v>3.13743106173539</v>
      </c>
      <c r="W327" s="152">
        <v>-1.70013018842164</v>
      </c>
      <c r="X327" s="152">
        <v>1.40453737408035E-3</v>
      </c>
      <c r="Y327" s="152">
        <v>6.9456784657139703E-3</v>
      </c>
      <c r="Z327" s="152">
        <v>5271</v>
      </c>
      <c r="AA327" s="110" t="s">
        <v>3844</v>
      </c>
      <c r="AB327" s="154">
        <v>60</v>
      </c>
      <c r="AC327" s="154">
        <v>79</v>
      </c>
      <c r="AD327" s="154">
        <v>43</v>
      </c>
      <c r="AE327" s="154">
        <v>260</v>
      </c>
      <c r="AF327" s="154">
        <v>226</v>
      </c>
      <c r="AG327" s="154">
        <v>369</v>
      </c>
      <c r="AH327" s="110" t="s">
        <v>3843</v>
      </c>
      <c r="AI327" s="111">
        <v>7.0333433421436897</v>
      </c>
      <c r="AJ327" s="111">
        <v>2.2263523627486399</v>
      </c>
      <c r="AK327" s="112">
        <v>2.5174041320088798E-13</v>
      </c>
      <c r="AL327" s="112">
        <v>2.0599411969322099E-11</v>
      </c>
      <c r="AM327" s="111">
        <v>321</v>
      </c>
    </row>
    <row r="328" spans="1:39">
      <c r="A328" s="149" t="s">
        <v>4257</v>
      </c>
      <c r="B328" s="130">
        <v>513</v>
      </c>
      <c r="C328" s="130">
        <v>375</v>
      </c>
      <c r="D328" s="130">
        <v>383</v>
      </c>
      <c r="E328" s="130">
        <v>97</v>
      </c>
      <c r="F328" s="130">
        <v>175</v>
      </c>
      <c r="G328" s="130">
        <v>151</v>
      </c>
      <c r="H328" s="149" t="s">
        <v>4256</v>
      </c>
      <c r="I328" s="150">
        <v>7.9391090845235297</v>
      </c>
      <c r="J328" s="150">
        <v>-1.57206552952631</v>
      </c>
      <c r="K328" s="151">
        <v>7.6262933156788795E-7</v>
      </c>
      <c r="L328" s="151">
        <v>2.7927571331997299E-5</v>
      </c>
      <c r="M328" s="150">
        <v>716</v>
      </c>
      <c r="N328" s="115" t="s">
        <v>10399</v>
      </c>
      <c r="O328" s="117">
        <v>0</v>
      </c>
      <c r="P328" s="117">
        <v>1</v>
      </c>
      <c r="Q328" s="117">
        <v>0</v>
      </c>
      <c r="R328" s="117">
        <v>14</v>
      </c>
      <c r="S328" s="117">
        <v>14</v>
      </c>
      <c r="T328" s="117">
        <v>6</v>
      </c>
      <c r="U328" s="115" t="s">
        <v>10400</v>
      </c>
      <c r="V328" s="152">
        <v>0.96195335444227803</v>
      </c>
      <c r="W328" s="152">
        <v>5.2241708394822703</v>
      </c>
      <c r="X328" s="153">
        <v>3.7996659377467702E-7</v>
      </c>
      <c r="Y328" s="153">
        <v>4.4254732946071101E-6</v>
      </c>
      <c r="Z328" s="152">
        <v>2238</v>
      </c>
      <c r="AA328" s="110" t="s">
        <v>14551</v>
      </c>
      <c r="AB328" s="154">
        <v>0</v>
      </c>
      <c r="AC328" s="154">
        <v>0</v>
      </c>
      <c r="AD328" s="154">
        <v>6</v>
      </c>
      <c r="AE328" s="154">
        <v>82</v>
      </c>
      <c r="AF328" s="154">
        <v>127</v>
      </c>
      <c r="AG328" s="154">
        <v>36</v>
      </c>
      <c r="AH328" s="110" t="s">
        <v>3637</v>
      </c>
      <c r="AI328" s="111">
        <v>3.7039173230947702</v>
      </c>
      <c r="AJ328" s="111">
        <v>5.2969008813155796</v>
      </c>
      <c r="AK328" s="112">
        <v>2.5224409241412102E-13</v>
      </c>
      <c r="AL328" s="112">
        <v>2.0599411969322099E-11</v>
      </c>
      <c r="AM328" s="111">
        <v>322</v>
      </c>
    </row>
    <row r="329" spans="1:39">
      <c r="A329" s="149" t="s">
        <v>2683</v>
      </c>
      <c r="B329" s="130">
        <v>199</v>
      </c>
      <c r="C329" s="130">
        <v>145</v>
      </c>
      <c r="D329" s="130">
        <v>330</v>
      </c>
      <c r="E329" s="130">
        <v>58</v>
      </c>
      <c r="F329" s="130">
        <v>106</v>
      </c>
      <c r="G329" s="130">
        <v>83</v>
      </c>
      <c r="H329" s="149" t="s">
        <v>2682</v>
      </c>
      <c r="I329" s="150">
        <v>7.0944600983235997</v>
      </c>
      <c r="J329" s="150">
        <v>-1.43537983227965</v>
      </c>
      <c r="K329" s="150">
        <v>3.4385945900339997E-4</v>
      </c>
      <c r="L329" s="150">
        <v>5.4477311269300003E-3</v>
      </c>
      <c r="M329" s="150">
        <v>1655</v>
      </c>
      <c r="N329" s="115" t="s">
        <v>4015</v>
      </c>
      <c r="O329" s="117">
        <v>535</v>
      </c>
      <c r="P329" s="117">
        <v>403</v>
      </c>
      <c r="Q329" s="117">
        <v>387</v>
      </c>
      <c r="R329" s="117">
        <v>1169</v>
      </c>
      <c r="S329" s="117">
        <v>1260</v>
      </c>
      <c r="T329" s="117">
        <v>994</v>
      </c>
      <c r="U329" s="115" t="s">
        <v>4014</v>
      </c>
      <c r="V329" s="152">
        <v>9.4714105400233404</v>
      </c>
      <c r="W329" s="152">
        <v>1.5031165696251101</v>
      </c>
      <c r="X329" s="153">
        <v>1.8720301988126201E-13</v>
      </c>
      <c r="Y329" s="153">
        <v>5.1581753871300098E-12</v>
      </c>
      <c r="Z329" s="152">
        <v>946</v>
      </c>
      <c r="AA329" s="110" t="s">
        <v>3995</v>
      </c>
      <c r="AB329" s="154">
        <v>212</v>
      </c>
      <c r="AC329" s="154">
        <v>229</v>
      </c>
      <c r="AD329" s="154">
        <v>166</v>
      </c>
      <c r="AE329" s="154">
        <v>544</v>
      </c>
      <c r="AF329" s="154">
        <v>614</v>
      </c>
      <c r="AG329" s="154">
        <v>616</v>
      </c>
      <c r="AH329" s="110" t="s">
        <v>3994</v>
      </c>
      <c r="AI329" s="111">
        <v>8.4318566427002395</v>
      </c>
      <c r="AJ329" s="111">
        <v>1.54031047860099</v>
      </c>
      <c r="AK329" s="112">
        <v>2.9779278805802201E-13</v>
      </c>
      <c r="AL329" s="112">
        <v>2.4243836392488398E-11</v>
      </c>
      <c r="AM329" s="111">
        <v>323</v>
      </c>
    </row>
    <row r="330" spans="1:39">
      <c r="A330" s="149" t="s">
        <v>2685</v>
      </c>
      <c r="B330" s="130">
        <v>63</v>
      </c>
      <c r="C330" s="130">
        <v>52</v>
      </c>
      <c r="D330" s="130">
        <v>26</v>
      </c>
      <c r="E330" s="130">
        <v>179</v>
      </c>
      <c r="F330" s="130">
        <v>108</v>
      </c>
      <c r="G330" s="130">
        <v>108</v>
      </c>
      <c r="H330" s="149" t="s">
        <v>2684</v>
      </c>
      <c r="I330" s="150">
        <v>6.2899904214458697</v>
      </c>
      <c r="J330" s="150">
        <v>1.47281282398036</v>
      </c>
      <c r="K330" s="150">
        <v>4.4638979034658202E-4</v>
      </c>
      <c r="L330" s="150">
        <v>6.7227686978100897E-3</v>
      </c>
      <c r="M330" s="150">
        <v>1741</v>
      </c>
      <c r="N330" s="115" t="s">
        <v>10401</v>
      </c>
      <c r="O330" s="117">
        <v>7</v>
      </c>
      <c r="P330" s="117">
        <v>12</v>
      </c>
      <c r="Q330" s="117">
        <v>7</v>
      </c>
      <c r="R330" s="117">
        <v>37</v>
      </c>
      <c r="S330" s="117">
        <v>52</v>
      </c>
      <c r="T330" s="117">
        <v>32</v>
      </c>
      <c r="U330" s="115" t="s">
        <v>4014</v>
      </c>
      <c r="V330" s="152">
        <v>4.2266887302818397</v>
      </c>
      <c r="W330" s="152">
        <v>2.3466109716912502</v>
      </c>
      <c r="X330" s="153">
        <v>5.7007179823787799E-8</v>
      </c>
      <c r="Y330" s="153">
        <v>7.5775071355780403E-7</v>
      </c>
      <c r="Z330" s="152">
        <v>1961</v>
      </c>
      <c r="AA330" s="110" t="s">
        <v>3999</v>
      </c>
      <c r="AB330" s="154">
        <v>853</v>
      </c>
      <c r="AC330" s="154">
        <v>1073</v>
      </c>
      <c r="AD330" s="154">
        <v>878</v>
      </c>
      <c r="AE330" s="154">
        <v>2163</v>
      </c>
      <c r="AF330" s="154">
        <v>2371</v>
      </c>
      <c r="AG330" s="154">
        <v>2554</v>
      </c>
      <c r="AH330" s="110" t="s">
        <v>3998</v>
      </c>
      <c r="AI330" s="111">
        <v>10.535880286871899</v>
      </c>
      <c r="AJ330" s="111">
        <v>1.32817554373528</v>
      </c>
      <c r="AK330" s="112">
        <v>3.0789421258699798E-13</v>
      </c>
      <c r="AL330" s="112">
        <v>2.4988846340085501E-11</v>
      </c>
      <c r="AM330" s="111">
        <v>324</v>
      </c>
    </row>
    <row r="331" spans="1:39">
      <c r="A331" s="149" t="s">
        <v>4259</v>
      </c>
      <c r="B331" s="130">
        <v>14</v>
      </c>
      <c r="C331" s="130">
        <v>15</v>
      </c>
      <c r="D331" s="130">
        <v>17</v>
      </c>
      <c r="E331" s="130">
        <v>4</v>
      </c>
      <c r="F331" s="130">
        <v>2</v>
      </c>
      <c r="G331" s="130">
        <v>7</v>
      </c>
      <c r="H331" s="149" t="s">
        <v>2686</v>
      </c>
      <c r="I331" s="150">
        <v>3.02805072210819</v>
      </c>
      <c r="J331" s="150">
        <v>-1.8291829334415</v>
      </c>
      <c r="K331" s="150">
        <v>3.3401820285374299E-3</v>
      </c>
      <c r="L331" s="150">
        <v>3.5102033181663897E-2</v>
      </c>
      <c r="M331" s="150">
        <v>2495</v>
      </c>
      <c r="N331" s="115" t="s">
        <v>10402</v>
      </c>
      <c r="O331" s="117">
        <v>378</v>
      </c>
      <c r="P331" s="117">
        <v>456</v>
      </c>
      <c r="Q331" s="117">
        <v>415</v>
      </c>
      <c r="R331" s="117">
        <v>766</v>
      </c>
      <c r="S331" s="117">
        <v>729</v>
      </c>
      <c r="T331" s="117">
        <v>849</v>
      </c>
      <c r="U331" s="115" t="s">
        <v>10403</v>
      </c>
      <c r="V331" s="152">
        <v>9.1581886641169206</v>
      </c>
      <c r="W331" s="152">
        <v>1.0332231105754199</v>
      </c>
      <c r="X331" s="153">
        <v>1.1661592785430501E-7</v>
      </c>
      <c r="Y331" s="153">
        <v>1.47558775507297E-6</v>
      </c>
      <c r="Z331" s="152">
        <v>2060</v>
      </c>
      <c r="AA331" s="110" t="s">
        <v>13234</v>
      </c>
      <c r="AB331" s="154">
        <v>1065</v>
      </c>
      <c r="AC331" s="154">
        <v>867</v>
      </c>
      <c r="AD331" s="154">
        <v>1343</v>
      </c>
      <c r="AE331" s="154">
        <v>3570</v>
      </c>
      <c r="AF331" s="154">
        <v>3349</v>
      </c>
      <c r="AG331" s="154">
        <v>2846</v>
      </c>
      <c r="AH331" s="110" t="s">
        <v>13235</v>
      </c>
      <c r="AI331" s="111">
        <v>10.8853721324452</v>
      </c>
      <c r="AJ331" s="111">
        <v>1.5610756295578301</v>
      </c>
      <c r="AK331" s="112">
        <v>3.1300398373838098E-13</v>
      </c>
      <c r="AL331" s="112">
        <v>2.5325393096567599E-11</v>
      </c>
      <c r="AM331" s="111">
        <v>325</v>
      </c>
    </row>
    <row r="332" spans="1:39">
      <c r="A332" s="149" t="s">
        <v>4258</v>
      </c>
      <c r="B332" s="130">
        <v>36</v>
      </c>
      <c r="C332" s="130">
        <v>27</v>
      </c>
      <c r="D332" s="130">
        <v>17</v>
      </c>
      <c r="E332" s="130">
        <v>121</v>
      </c>
      <c r="F332" s="130">
        <v>111</v>
      </c>
      <c r="G332" s="130">
        <v>127</v>
      </c>
      <c r="H332" s="149" t="s">
        <v>2686</v>
      </c>
      <c r="I332" s="150">
        <v>5.8183612245604701</v>
      </c>
      <c r="J332" s="150">
        <v>2.1673326398980799</v>
      </c>
      <c r="K332" s="151">
        <v>7.5928553337365002E-8</v>
      </c>
      <c r="L332" s="151">
        <v>3.6663842882241401E-6</v>
      </c>
      <c r="M332" s="150">
        <v>543</v>
      </c>
      <c r="N332" s="115" t="s">
        <v>10404</v>
      </c>
      <c r="O332" s="117">
        <v>5</v>
      </c>
      <c r="P332" s="117">
        <v>3</v>
      </c>
      <c r="Q332" s="117">
        <v>4</v>
      </c>
      <c r="R332" s="117">
        <v>15</v>
      </c>
      <c r="S332" s="117">
        <v>27</v>
      </c>
      <c r="T332" s="117">
        <v>10</v>
      </c>
      <c r="U332" s="115" t="s">
        <v>10405</v>
      </c>
      <c r="V332" s="152">
        <v>3.0585610800378902</v>
      </c>
      <c r="W332" s="152">
        <v>2.24749396194124</v>
      </c>
      <c r="X332" s="152">
        <v>1.07538425329651E-4</v>
      </c>
      <c r="Y332" s="152">
        <v>7.3417930713533003E-4</v>
      </c>
      <c r="Z332" s="152">
        <v>3818</v>
      </c>
      <c r="AA332" s="110" t="s">
        <v>6069</v>
      </c>
      <c r="AB332" s="154">
        <v>19</v>
      </c>
      <c r="AC332" s="154">
        <v>20</v>
      </c>
      <c r="AD332" s="154">
        <v>21</v>
      </c>
      <c r="AE332" s="154">
        <v>0</v>
      </c>
      <c r="AF332" s="154">
        <v>0</v>
      </c>
      <c r="AG332" s="154">
        <v>0</v>
      </c>
      <c r="AH332" s="110" t="s">
        <v>6068</v>
      </c>
      <c r="AI332" s="111">
        <v>-2.6177781177363899</v>
      </c>
      <c r="AJ332" s="111">
        <v>-5.9474598626599002</v>
      </c>
      <c r="AK332" s="112">
        <v>3.3521561655680998E-13</v>
      </c>
      <c r="AL332" s="112">
        <v>2.7039355377232701E-11</v>
      </c>
      <c r="AM332" s="111">
        <v>326</v>
      </c>
    </row>
    <row r="333" spans="1:39">
      <c r="A333" s="149" t="s">
        <v>2688</v>
      </c>
      <c r="B333" s="130">
        <v>0</v>
      </c>
      <c r="C333" s="130">
        <v>0</v>
      </c>
      <c r="D333" s="130">
        <v>0</v>
      </c>
      <c r="E333" s="130">
        <v>1</v>
      </c>
      <c r="F333" s="130">
        <v>5</v>
      </c>
      <c r="G333" s="130">
        <v>7</v>
      </c>
      <c r="H333" s="149" t="s">
        <v>2687</v>
      </c>
      <c r="I333" s="150">
        <v>-2.6464752839337198</v>
      </c>
      <c r="J333" s="150">
        <v>3.76951816803397</v>
      </c>
      <c r="K333" s="150">
        <v>2.3909769010893602E-3</v>
      </c>
      <c r="L333" s="150">
        <v>2.6776871203497699E-2</v>
      </c>
      <c r="M333" s="150">
        <v>2341</v>
      </c>
      <c r="N333" s="115" t="s">
        <v>2573</v>
      </c>
      <c r="O333" s="117">
        <v>463</v>
      </c>
      <c r="P333" s="117">
        <v>532</v>
      </c>
      <c r="Q333" s="117">
        <v>385</v>
      </c>
      <c r="R333" s="117">
        <v>853</v>
      </c>
      <c r="S333" s="117">
        <v>938</v>
      </c>
      <c r="T333" s="117">
        <v>820</v>
      </c>
      <c r="U333" s="115" t="s">
        <v>2572</v>
      </c>
      <c r="V333" s="152">
        <v>9.30612384558688</v>
      </c>
      <c r="W333" s="152">
        <v>1.0504192476371701</v>
      </c>
      <c r="X333" s="153">
        <v>9.2055998917567399E-8</v>
      </c>
      <c r="Y333" s="153">
        <v>1.1872991923727399E-6</v>
      </c>
      <c r="Z333" s="152">
        <v>2021</v>
      </c>
      <c r="AA333" s="110" t="s">
        <v>12516</v>
      </c>
      <c r="AB333" s="154">
        <v>270</v>
      </c>
      <c r="AC333" s="154">
        <v>336</v>
      </c>
      <c r="AD333" s="154">
        <v>390</v>
      </c>
      <c r="AE333" s="154">
        <v>57</v>
      </c>
      <c r="AF333" s="154">
        <v>47</v>
      </c>
      <c r="AG333" s="154">
        <v>102</v>
      </c>
      <c r="AH333" s="110" t="s">
        <v>12517</v>
      </c>
      <c r="AI333" s="111">
        <v>7.23761318429281</v>
      </c>
      <c r="AJ333" s="111">
        <v>-2.2939655720988301</v>
      </c>
      <c r="AK333" s="112">
        <v>3.7100702738904402E-13</v>
      </c>
      <c r="AL333" s="112">
        <v>2.9834864808019302E-11</v>
      </c>
      <c r="AM333" s="111">
        <v>327</v>
      </c>
    </row>
    <row r="334" spans="1:39">
      <c r="A334" s="149" t="s">
        <v>2690</v>
      </c>
      <c r="B334" s="130">
        <v>240</v>
      </c>
      <c r="C334" s="130">
        <v>590</v>
      </c>
      <c r="D334" s="130">
        <v>666</v>
      </c>
      <c r="E334" s="130">
        <v>110</v>
      </c>
      <c r="F334" s="130">
        <v>306</v>
      </c>
      <c r="G334" s="130">
        <v>113</v>
      </c>
      <c r="H334" s="149" t="s">
        <v>2689</v>
      </c>
      <c r="I334" s="150">
        <v>8.2287352711950899</v>
      </c>
      <c r="J334" s="150">
        <v>-1.4925366842123899</v>
      </c>
      <c r="K334" s="150">
        <v>1.08463066797665E-3</v>
      </c>
      <c r="L334" s="150">
        <v>1.40756998026089E-2</v>
      </c>
      <c r="M334" s="150">
        <v>2020</v>
      </c>
      <c r="N334" s="115" t="s">
        <v>10406</v>
      </c>
      <c r="O334" s="117">
        <v>534</v>
      </c>
      <c r="P334" s="117">
        <v>421</v>
      </c>
      <c r="Q334" s="117">
        <v>426</v>
      </c>
      <c r="R334" s="117">
        <v>918</v>
      </c>
      <c r="S334" s="117">
        <v>875</v>
      </c>
      <c r="T334" s="117">
        <v>763</v>
      </c>
      <c r="U334" s="115" t="s">
        <v>10407</v>
      </c>
      <c r="V334" s="152">
        <v>9.2916874530409395</v>
      </c>
      <c r="W334" s="152">
        <v>1.0207738624674101</v>
      </c>
      <c r="X334" s="153">
        <v>1.8606548220076499E-7</v>
      </c>
      <c r="Y334" s="153">
        <v>2.2780567679873802E-6</v>
      </c>
      <c r="Z334" s="152">
        <v>2129</v>
      </c>
      <c r="AA334" s="110" t="s">
        <v>10768</v>
      </c>
      <c r="AB334" s="154">
        <v>645</v>
      </c>
      <c r="AC334" s="154">
        <v>757</v>
      </c>
      <c r="AD334" s="154">
        <v>721</v>
      </c>
      <c r="AE334" s="154">
        <v>2111</v>
      </c>
      <c r="AF334" s="154">
        <v>1572</v>
      </c>
      <c r="AG334" s="154">
        <v>2809</v>
      </c>
      <c r="AH334" s="110" t="s">
        <v>10769</v>
      </c>
      <c r="AI334" s="111">
        <v>10.2722469460579</v>
      </c>
      <c r="AJ334" s="111">
        <v>1.59902972287569</v>
      </c>
      <c r="AK334" s="112">
        <v>3.74533661328565E-13</v>
      </c>
      <c r="AL334" s="112">
        <v>3.00181688016858E-11</v>
      </c>
      <c r="AM334" s="111">
        <v>328</v>
      </c>
    </row>
    <row r="335" spans="1:39">
      <c r="A335" s="149" t="s">
        <v>4261</v>
      </c>
      <c r="B335" s="130">
        <v>312</v>
      </c>
      <c r="C335" s="130">
        <v>240</v>
      </c>
      <c r="D335" s="130">
        <v>595</v>
      </c>
      <c r="E335" s="130">
        <v>126</v>
      </c>
      <c r="F335" s="130">
        <v>143</v>
      </c>
      <c r="G335" s="130">
        <v>154</v>
      </c>
      <c r="H335" s="149" t="s">
        <v>4260</v>
      </c>
      <c r="I335" s="150">
        <v>7.8618746302880496</v>
      </c>
      <c r="J335" s="150">
        <v>-1.43636460240904</v>
      </c>
      <c r="K335" s="151">
        <v>6.3496388883078697E-5</v>
      </c>
      <c r="L335" s="150">
        <v>1.2946153316596601E-3</v>
      </c>
      <c r="M335" s="150">
        <v>1286</v>
      </c>
      <c r="N335" s="115" t="s">
        <v>10408</v>
      </c>
      <c r="O335" s="117">
        <v>27</v>
      </c>
      <c r="P335" s="117">
        <v>22</v>
      </c>
      <c r="Q335" s="117">
        <v>18</v>
      </c>
      <c r="R335" s="117">
        <v>39</v>
      </c>
      <c r="S335" s="117">
        <v>38</v>
      </c>
      <c r="T335" s="117">
        <v>115</v>
      </c>
      <c r="U335" s="115" t="s">
        <v>10409</v>
      </c>
      <c r="V335" s="152">
        <v>5.2344683738891504</v>
      </c>
      <c r="W335" s="152">
        <v>1.6432264434611701</v>
      </c>
      <c r="X335" s="152">
        <v>5.3318370499179097E-4</v>
      </c>
      <c r="Y335" s="152">
        <v>3.0219540018082301E-3</v>
      </c>
      <c r="Z335" s="152">
        <v>4599</v>
      </c>
      <c r="AA335" s="110" t="s">
        <v>12446</v>
      </c>
      <c r="AB335" s="154">
        <v>3711</v>
      </c>
      <c r="AC335" s="154">
        <v>2318</v>
      </c>
      <c r="AD335" s="154">
        <v>4699</v>
      </c>
      <c r="AE335" s="154">
        <v>1027</v>
      </c>
      <c r="AF335" s="154">
        <v>970</v>
      </c>
      <c r="AG335" s="154">
        <v>1125</v>
      </c>
      <c r="AH335" s="110" t="s">
        <v>12447</v>
      </c>
      <c r="AI335" s="111">
        <v>10.9186736761663</v>
      </c>
      <c r="AJ335" s="111">
        <v>-1.80185939289159</v>
      </c>
      <c r="AK335" s="112">
        <v>3.7556957467883399E-13</v>
      </c>
      <c r="AL335" s="112">
        <v>3.00181688016858E-11</v>
      </c>
      <c r="AM335" s="111">
        <v>329</v>
      </c>
    </row>
    <row r="336" spans="1:39">
      <c r="A336" s="149" t="s">
        <v>4263</v>
      </c>
      <c r="B336" s="130">
        <v>322</v>
      </c>
      <c r="C336" s="130">
        <v>674</v>
      </c>
      <c r="D336" s="130">
        <v>1009</v>
      </c>
      <c r="E336" s="130">
        <v>170</v>
      </c>
      <c r="F336" s="130">
        <v>209</v>
      </c>
      <c r="G336" s="130">
        <v>124</v>
      </c>
      <c r="H336" s="149" t="s">
        <v>4262</v>
      </c>
      <c r="I336" s="150">
        <v>8.3934393950785697</v>
      </c>
      <c r="J336" s="150">
        <v>-2.0039747142864899</v>
      </c>
      <c r="K336" s="151">
        <v>1.7022194164477699E-7</v>
      </c>
      <c r="L336" s="151">
        <v>7.53922180730751E-6</v>
      </c>
      <c r="M336" s="150">
        <v>592</v>
      </c>
      <c r="N336" s="115" t="s">
        <v>4017</v>
      </c>
      <c r="O336" s="117">
        <v>75</v>
      </c>
      <c r="P336" s="117">
        <v>91</v>
      </c>
      <c r="Q336" s="117">
        <v>92</v>
      </c>
      <c r="R336" s="117">
        <v>428</v>
      </c>
      <c r="S336" s="117">
        <v>336</v>
      </c>
      <c r="T336" s="117">
        <v>387</v>
      </c>
      <c r="U336" s="115" t="s">
        <v>4016</v>
      </c>
      <c r="V336" s="152">
        <v>7.5095010941679901</v>
      </c>
      <c r="W336" s="152">
        <v>2.2826368973492999</v>
      </c>
      <c r="X336" s="153">
        <v>5.1006219138452699E-19</v>
      </c>
      <c r="Y336" s="153">
        <v>2.3366047593372699E-17</v>
      </c>
      <c r="Z336" s="152">
        <v>569</v>
      </c>
      <c r="AA336" s="110" t="s">
        <v>14492</v>
      </c>
      <c r="AB336" s="154">
        <v>67</v>
      </c>
      <c r="AC336" s="154">
        <v>95</v>
      </c>
      <c r="AD336" s="154">
        <v>50</v>
      </c>
      <c r="AE336" s="154">
        <v>792</v>
      </c>
      <c r="AF336" s="154">
        <v>548</v>
      </c>
      <c r="AG336" s="154">
        <v>236</v>
      </c>
      <c r="AH336" s="110" t="s">
        <v>14493</v>
      </c>
      <c r="AI336" s="111">
        <v>7.5912083886241097</v>
      </c>
      <c r="AJ336" s="111">
        <v>2.9025855955800202</v>
      </c>
      <c r="AK336" s="112">
        <v>4.2290348220666799E-13</v>
      </c>
      <c r="AL336" s="112">
        <v>3.3698999903353201E-11</v>
      </c>
      <c r="AM336" s="111">
        <v>330</v>
      </c>
    </row>
    <row r="337" spans="1:39">
      <c r="A337" s="149" t="s">
        <v>4265</v>
      </c>
      <c r="B337" s="130">
        <v>270</v>
      </c>
      <c r="C337" s="130">
        <v>472</v>
      </c>
      <c r="D337" s="130">
        <v>248</v>
      </c>
      <c r="E337" s="130">
        <v>58</v>
      </c>
      <c r="F337" s="130">
        <v>77</v>
      </c>
      <c r="G337" s="130">
        <v>34</v>
      </c>
      <c r="H337" s="149" t="s">
        <v>4264</v>
      </c>
      <c r="I337" s="150">
        <v>7.0978190041548999</v>
      </c>
      <c r="J337" s="150">
        <v>-2.5586984949649998</v>
      </c>
      <c r="K337" s="151">
        <v>3.2665721679509602E-10</v>
      </c>
      <c r="L337" s="151">
        <v>2.6849380013691E-8</v>
      </c>
      <c r="M337" s="150">
        <v>319</v>
      </c>
      <c r="N337" s="115" t="s">
        <v>10410</v>
      </c>
      <c r="O337" s="117">
        <v>75</v>
      </c>
      <c r="P337" s="117">
        <v>87</v>
      </c>
      <c r="Q337" s="117">
        <v>78</v>
      </c>
      <c r="R337" s="117">
        <v>240</v>
      </c>
      <c r="S337" s="117">
        <v>211</v>
      </c>
      <c r="T337" s="117">
        <v>228</v>
      </c>
      <c r="U337" s="115" t="s">
        <v>10411</v>
      </c>
      <c r="V337" s="152">
        <v>7.0749038601327996</v>
      </c>
      <c r="W337" s="152">
        <v>1.6277216370744201</v>
      </c>
      <c r="X337" s="153">
        <v>2.6427797476125698E-10</v>
      </c>
      <c r="Y337" s="153">
        <v>4.9809614534540301E-9</v>
      </c>
      <c r="Z337" s="152">
        <v>1383</v>
      </c>
      <c r="AA337" s="110" t="s">
        <v>9962</v>
      </c>
      <c r="AB337" s="154">
        <v>5</v>
      </c>
      <c r="AC337" s="154">
        <v>2</v>
      </c>
      <c r="AD337" s="154">
        <v>10</v>
      </c>
      <c r="AE337" s="154">
        <v>68</v>
      </c>
      <c r="AF337" s="154">
        <v>62</v>
      </c>
      <c r="AG337" s="154">
        <v>49</v>
      </c>
      <c r="AH337" s="110" t="s">
        <v>3637</v>
      </c>
      <c r="AI337" s="111">
        <v>4.2135018987641004</v>
      </c>
      <c r="AJ337" s="111">
        <v>3.3674674665641899</v>
      </c>
      <c r="AK337" s="112">
        <v>4.5743486706761004E-13</v>
      </c>
      <c r="AL337" s="112">
        <v>3.6340505330543397E-11</v>
      </c>
      <c r="AM337" s="111">
        <v>331</v>
      </c>
    </row>
    <row r="338" spans="1:39">
      <c r="A338" s="149" t="s">
        <v>3786</v>
      </c>
      <c r="B338" s="130">
        <v>323</v>
      </c>
      <c r="C338" s="130">
        <v>293</v>
      </c>
      <c r="D338" s="130">
        <v>274</v>
      </c>
      <c r="E338" s="130">
        <v>789</v>
      </c>
      <c r="F338" s="130">
        <v>525</v>
      </c>
      <c r="G338" s="130">
        <v>510</v>
      </c>
      <c r="H338" s="149" t="s">
        <v>3785</v>
      </c>
      <c r="I338" s="150">
        <v>8.7251808121807795</v>
      </c>
      <c r="J338" s="150">
        <v>1.0220536602350401</v>
      </c>
      <c r="K338" s="151">
        <v>4.2680060057254903E-5</v>
      </c>
      <c r="L338" s="150">
        <v>9.1802393330699301E-4</v>
      </c>
      <c r="M338" s="150">
        <v>1219</v>
      </c>
      <c r="N338" s="115" t="s">
        <v>10412</v>
      </c>
      <c r="O338" s="117">
        <v>490</v>
      </c>
      <c r="P338" s="117">
        <v>375</v>
      </c>
      <c r="Q338" s="117">
        <v>389</v>
      </c>
      <c r="R338" s="117">
        <v>883</v>
      </c>
      <c r="S338" s="117">
        <v>886</v>
      </c>
      <c r="T338" s="117">
        <v>813</v>
      </c>
      <c r="U338" s="115" t="s">
        <v>10413</v>
      </c>
      <c r="V338" s="152">
        <v>9.2288947816312401</v>
      </c>
      <c r="W338" s="152">
        <v>1.1737156066252401</v>
      </c>
      <c r="X338" s="153">
        <v>1.47938265365033E-9</v>
      </c>
      <c r="Y338" s="153">
        <v>2.5253168467615899E-8</v>
      </c>
      <c r="Z338" s="152">
        <v>1527</v>
      </c>
      <c r="AA338" s="110" t="s">
        <v>4840</v>
      </c>
      <c r="AB338" s="154">
        <v>36</v>
      </c>
      <c r="AC338" s="154">
        <v>38</v>
      </c>
      <c r="AD338" s="154">
        <v>39</v>
      </c>
      <c r="AE338" s="154">
        <v>155</v>
      </c>
      <c r="AF338" s="154">
        <v>147</v>
      </c>
      <c r="AG338" s="154">
        <v>208</v>
      </c>
      <c r="AH338" s="110" t="s">
        <v>4839</v>
      </c>
      <c r="AI338" s="111">
        <v>6.32182006604853</v>
      </c>
      <c r="AJ338" s="111">
        <v>2.1598914306933299</v>
      </c>
      <c r="AK338" s="112">
        <v>4.72293050254132E-13</v>
      </c>
      <c r="AL338" s="112">
        <v>3.7407885691212803E-11</v>
      </c>
      <c r="AM338" s="111">
        <v>332</v>
      </c>
    </row>
    <row r="339" spans="1:39">
      <c r="A339" s="149" t="s">
        <v>4267</v>
      </c>
      <c r="B339" s="130">
        <v>117</v>
      </c>
      <c r="C339" s="130">
        <v>111</v>
      </c>
      <c r="D339" s="130">
        <v>203</v>
      </c>
      <c r="E339" s="130">
        <v>18</v>
      </c>
      <c r="F339" s="130">
        <v>10</v>
      </c>
      <c r="G339" s="130">
        <v>10</v>
      </c>
      <c r="H339" s="149" t="s">
        <v>4266</v>
      </c>
      <c r="I339" s="150">
        <v>5.4079021691969604</v>
      </c>
      <c r="J339" s="150">
        <v>-3.5235919522836499</v>
      </c>
      <c r="K339" s="151">
        <v>8.6937465027125003E-14</v>
      </c>
      <c r="L339" s="151">
        <v>1.1689745297493399E-11</v>
      </c>
      <c r="M339" s="150">
        <v>195</v>
      </c>
      <c r="N339" s="115" t="s">
        <v>4019</v>
      </c>
      <c r="O339" s="117">
        <v>34</v>
      </c>
      <c r="P339" s="117">
        <v>39</v>
      </c>
      <c r="Q339" s="117">
        <v>66</v>
      </c>
      <c r="R339" s="117">
        <v>17</v>
      </c>
      <c r="S339" s="117">
        <v>12</v>
      </c>
      <c r="T339" s="117">
        <v>10</v>
      </c>
      <c r="U339" s="115" t="s">
        <v>4018</v>
      </c>
      <c r="V339" s="152">
        <v>4.6280335699946402</v>
      </c>
      <c r="W339" s="152">
        <v>-1.7133864066251301</v>
      </c>
      <c r="X339" s="153">
        <v>8.2303449941594102E-5</v>
      </c>
      <c r="Y339" s="152">
        <v>5.7919053082548398E-4</v>
      </c>
      <c r="Z339" s="152">
        <v>3704</v>
      </c>
      <c r="AA339" s="110" t="s">
        <v>14944</v>
      </c>
      <c r="AB339" s="154">
        <v>694</v>
      </c>
      <c r="AC339" s="154">
        <v>802</v>
      </c>
      <c r="AD339" s="154">
        <v>812</v>
      </c>
      <c r="AE339" s="154">
        <v>2246</v>
      </c>
      <c r="AF339" s="154">
        <v>1712</v>
      </c>
      <c r="AG339" s="154">
        <v>2139</v>
      </c>
      <c r="AH339" s="110" t="s">
        <v>14945</v>
      </c>
      <c r="AI339" s="111">
        <v>10.2895221055423</v>
      </c>
      <c r="AJ339" s="111">
        <v>1.39051140345293</v>
      </c>
      <c r="AK339" s="112">
        <v>5.3627882813987799E-13</v>
      </c>
      <c r="AL339" s="112">
        <v>4.2348312506805499E-11</v>
      </c>
      <c r="AM339" s="111">
        <v>333</v>
      </c>
    </row>
    <row r="340" spans="1:39">
      <c r="A340" s="149" t="s">
        <v>2692</v>
      </c>
      <c r="B340" s="130">
        <v>158</v>
      </c>
      <c r="C340" s="130">
        <v>112</v>
      </c>
      <c r="D340" s="130">
        <v>109</v>
      </c>
      <c r="E340" s="130">
        <v>428</v>
      </c>
      <c r="F340" s="130">
        <v>362</v>
      </c>
      <c r="G340" s="130">
        <v>316</v>
      </c>
      <c r="H340" s="149" t="s">
        <v>2691</v>
      </c>
      <c r="I340" s="150">
        <v>7.7496590627075399</v>
      </c>
      <c r="J340" s="150">
        <v>1.5416160389893001</v>
      </c>
      <c r="K340" s="151">
        <v>1.8446839996014999E-7</v>
      </c>
      <c r="L340" s="151">
        <v>8.0747269565194098E-6</v>
      </c>
      <c r="M340" s="150">
        <v>599</v>
      </c>
      <c r="N340" s="115" t="s">
        <v>10414</v>
      </c>
      <c r="O340" s="117">
        <v>15</v>
      </c>
      <c r="P340" s="117">
        <v>32</v>
      </c>
      <c r="Q340" s="117">
        <v>33</v>
      </c>
      <c r="R340" s="117">
        <v>7</v>
      </c>
      <c r="S340" s="117">
        <v>10</v>
      </c>
      <c r="T340" s="117">
        <v>6</v>
      </c>
      <c r="U340" s="115" t="s">
        <v>10415</v>
      </c>
      <c r="V340" s="152">
        <v>3.8457403565858699</v>
      </c>
      <c r="W340" s="152">
        <v>-1.6820625755888701</v>
      </c>
      <c r="X340" s="152">
        <v>6.1740008153431602E-4</v>
      </c>
      <c r="Y340" s="152">
        <v>3.42772109164504E-3</v>
      </c>
      <c r="Z340" s="152">
        <v>4695</v>
      </c>
      <c r="AA340" s="110" t="s">
        <v>6479</v>
      </c>
      <c r="AB340" s="154">
        <v>78</v>
      </c>
      <c r="AC340" s="154">
        <v>84</v>
      </c>
      <c r="AD340" s="154">
        <v>72</v>
      </c>
      <c r="AE340" s="154">
        <v>12</v>
      </c>
      <c r="AF340" s="154">
        <v>15</v>
      </c>
      <c r="AG340" s="154">
        <v>14</v>
      </c>
      <c r="AH340" s="110" t="s">
        <v>3637</v>
      </c>
      <c r="AI340" s="111">
        <v>5.02783466651921</v>
      </c>
      <c r="AJ340" s="111">
        <v>-2.5225963415862398</v>
      </c>
      <c r="AK340" s="112">
        <v>5.6792591526421995E-13</v>
      </c>
      <c r="AL340" s="112">
        <v>4.4713113376610603E-11</v>
      </c>
      <c r="AM340" s="111">
        <v>334</v>
      </c>
    </row>
    <row r="341" spans="1:39">
      <c r="A341" s="149" t="s">
        <v>4269</v>
      </c>
      <c r="B341" s="130">
        <v>4</v>
      </c>
      <c r="C341" s="130">
        <v>22</v>
      </c>
      <c r="D341" s="130">
        <v>12</v>
      </c>
      <c r="E341" s="130">
        <v>62</v>
      </c>
      <c r="F341" s="130">
        <v>66</v>
      </c>
      <c r="G341" s="130">
        <v>38</v>
      </c>
      <c r="H341" s="149" t="s">
        <v>2691</v>
      </c>
      <c r="I341" s="150">
        <v>4.7364179382300096</v>
      </c>
      <c r="J341" s="150">
        <v>2.1027140105070701</v>
      </c>
      <c r="K341" s="150">
        <v>2.09711877982442E-4</v>
      </c>
      <c r="L341" s="150">
        <v>3.57054898746729E-3</v>
      </c>
      <c r="M341" s="150">
        <v>1540</v>
      </c>
      <c r="N341" s="115" t="s">
        <v>4021</v>
      </c>
      <c r="O341" s="117">
        <v>154</v>
      </c>
      <c r="P341" s="117">
        <v>108</v>
      </c>
      <c r="Q341" s="117">
        <v>146</v>
      </c>
      <c r="R341" s="117">
        <v>30</v>
      </c>
      <c r="S341" s="117">
        <v>37</v>
      </c>
      <c r="T341" s="117">
        <v>53</v>
      </c>
      <c r="U341" s="115" t="s">
        <v>4020</v>
      </c>
      <c r="V341" s="152">
        <v>6.2040785762123303</v>
      </c>
      <c r="W341" s="152">
        <v>-1.6428052640817601</v>
      </c>
      <c r="X341" s="153">
        <v>2.5665648272698802E-7</v>
      </c>
      <c r="Y341" s="153">
        <v>3.0589885133798202E-6</v>
      </c>
      <c r="Z341" s="152">
        <v>2187</v>
      </c>
      <c r="AA341" s="110" t="s">
        <v>4350</v>
      </c>
      <c r="AB341" s="154">
        <v>150</v>
      </c>
      <c r="AC341" s="154">
        <v>177</v>
      </c>
      <c r="AD341" s="154">
        <v>100</v>
      </c>
      <c r="AE341" s="154">
        <v>23</v>
      </c>
      <c r="AF341" s="154">
        <v>31</v>
      </c>
      <c r="AG341" s="154">
        <v>25</v>
      </c>
      <c r="AH341" s="110" t="s">
        <v>4349</v>
      </c>
      <c r="AI341" s="111">
        <v>5.9321280651509696</v>
      </c>
      <c r="AJ341" s="111">
        <v>-2.4373872115361501</v>
      </c>
      <c r="AK341" s="112">
        <v>5.9906604701146201E-13</v>
      </c>
      <c r="AL341" s="112">
        <v>4.7024002305114603E-11</v>
      </c>
      <c r="AM341" s="111">
        <v>335</v>
      </c>
    </row>
    <row r="342" spans="1:39">
      <c r="A342" s="149" t="s">
        <v>4268</v>
      </c>
      <c r="B342" s="130">
        <v>5</v>
      </c>
      <c r="C342" s="130">
        <v>2</v>
      </c>
      <c r="D342" s="130">
        <v>2</v>
      </c>
      <c r="E342" s="130">
        <v>32</v>
      </c>
      <c r="F342" s="130">
        <v>22</v>
      </c>
      <c r="G342" s="130">
        <v>10</v>
      </c>
      <c r="H342" s="149" t="s">
        <v>2691</v>
      </c>
      <c r="I342" s="150">
        <v>2.9856254012239098</v>
      </c>
      <c r="J342" s="150">
        <v>2.82392857537033</v>
      </c>
      <c r="K342" s="151">
        <v>6.2260956555576098E-5</v>
      </c>
      <c r="L342" s="150">
        <v>1.2743811716527801E-3</v>
      </c>
      <c r="M342" s="150">
        <v>1281</v>
      </c>
      <c r="N342" s="115" t="s">
        <v>4022</v>
      </c>
      <c r="O342" s="117">
        <v>12</v>
      </c>
      <c r="P342" s="117">
        <v>14</v>
      </c>
      <c r="Q342" s="117">
        <v>9</v>
      </c>
      <c r="R342" s="117">
        <v>4</v>
      </c>
      <c r="S342" s="117">
        <v>4</v>
      </c>
      <c r="T342" s="117">
        <v>3</v>
      </c>
      <c r="U342" s="115" t="s">
        <v>4020</v>
      </c>
      <c r="V342" s="152">
        <v>2.71031643248299</v>
      </c>
      <c r="W342" s="152">
        <v>-1.53567431818372</v>
      </c>
      <c r="X342" s="152">
        <v>8.6074958376435393E-3</v>
      </c>
      <c r="Y342" s="152">
        <v>3.2134486752222302E-2</v>
      </c>
      <c r="Z342" s="152">
        <v>6982</v>
      </c>
      <c r="AA342" s="110" t="s">
        <v>4448</v>
      </c>
      <c r="AB342" s="154">
        <v>461</v>
      </c>
      <c r="AC342" s="154">
        <v>215</v>
      </c>
      <c r="AD342" s="154">
        <v>521</v>
      </c>
      <c r="AE342" s="154">
        <v>82</v>
      </c>
      <c r="AF342" s="154">
        <v>73</v>
      </c>
      <c r="AG342" s="154">
        <v>52</v>
      </c>
      <c r="AH342" s="110" t="s">
        <v>4447</v>
      </c>
      <c r="AI342" s="111">
        <v>7.3822287494399799</v>
      </c>
      <c r="AJ342" s="111">
        <v>-2.5484301130577798</v>
      </c>
      <c r="AK342" s="112">
        <v>7.0140338970380702E-13</v>
      </c>
      <c r="AL342" s="112">
        <v>5.4893165284676497E-11</v>
      </c>
      <c r="AM342" s="111">
        <v>336</v>
      </c>
    </row>
    <row r="343" spans="1:39">
      <c r="A343" s="149" t="s">
        <v>2694</v>
      </c>
      <c r="B343" s="130">
        <v>345</v>
      </c>
      <c r="C343" s="130">
        <v>457</v>
      </c>
      <c r="D343" s="130">
        <v>479</v>
      </c>
      <c r="E343" s="130">
        <v>2822</v>
      </c>
      <c r="F343" s="130">
        <v>1875</v>
      </c>
      <c r="G343" s="130">
        <v>977</v>
      </c>
      <c r="H343" s="149" t="s">
        <v>2693</v>
      </c>
      <c r="I343" s="150">
        <v>9.8062449744536409</v>
      </c>
      <c r="J343" s="150">
        <v>2.1228166037098002</v>
      </c>
      <c r="K343" s="151">
        <v>3.4865339095050299E-11</v>
      </c>
      <c r="L343" s="151">
        <v>3.41107907116499E-9</v>
      </c>
      <c r="M343" s="150">
        <v>268</v>
      </c>
      <c r="N343" s="115" t="s">
        <v>4024</v>
      </c>
      <c r="O343" s="117">
        <v>244</v>
      </c>
      <c r="P343" s="117">
        <v>179</v>
      </c>
      <c r="Q343" s="117">
        <v>163</v>
      </c>
      <c r="R343" s="117">
        <v>21</v>
      </c>
      <c r="S343" s="117">
        <v>24</v>
      </c>
      <c r="T343" s="117">
        <v>13</v>
      </c>
      <c r="U343" s="115" t="s">
        <v>4023</v>
      </c>
      <c r="V343" s="152">
        <v>5.9416690805303203</v>
      </c>
      <c r="W343" s="152">
        <v>-3.1995664102378001</v>
      </c>
      <c r="X343" s="153">
        <v>5.7984905890085099E-21</v>
      </c>
      <c r="Y343" s="153">
        <v>3.1163599111978498E-19</v>
      </c>
      <c r="Z343" s="152">
        <v>485</v>
      </c>
      <c r="AA343" s="110" t="s">
        <v>13650</v>
      </c>
      <c r="AB343" s="154">
        <v>147</v>
      </c>
      <c r="AC343" s="154">
        <v>140</v>
      </c>
      <c r="AD343" s="154">
        <v>150</v>
      </c>
      <c r="AE343" s="154">
        <v>555</v>
      </c>
      <c r="AF343" s="154">
        <v>526</v>
      </c>
      <c r="AG343" s="154">
        <v>377</v>
      </c>
      <c r="AH343" s="110" t="s">
        <v>13651</v>
      </c>
      <c r="AI343" s="111">
        <v>8.0585548929152804</v>
      </c>
      <c r="AJ343" s="111">
        <v>1.7301872882809399</v>
      </c>
      <c r="AK343" s="112">
        <v>7.2439537523287101E-13</v>
      </c>
      <c r="AL343" s="112">
        <v>5.6524334679891899E-11</v>
      </c>
      <c r="AM343" s="111">
        <v>337</v>
      </c>
    </row>
    <row r="344" spans="1:39">
      <c r="A344" s="149" t="s">
        <v>4271</v>
      </c>
      <c r="B344" s="130">
        <v>7</v>
      </c>
      <c r="C344" s="130">
        <v>10</v>
      </c>
      <c r="D344" s="130">
        <v>21</v>
      </c>
      <c r="E344" s="130">
        <v>1</v>
      </c>
      <c r="F344" s="130">
        <v>0</v>
      </c>
      <c r="G344" s="130">
        <v>4</v>
      </c>
      <c r="H344" s="149" t="s">
        <v>4270</v>
      </c>
      <c r="I344" s="150">
        <v>2.2062496412528301</v>
      </c>
      <c r="J344" s="150">
        <v>-2.9280910705703098</v>
      </c>
      <c r="K344" s="150">
        <v>8.1739371862480899E-4</v>
      </c>
      <c r="L344" s="150">
        <v>1.11560037593703E-2</v>
      </c>
      <c r="M344" s="150">
        <v>1920</v>
      </c>
      <c r="N344" s="115" t="s">
        <v>10416</v>
      </c>
      <c r="O344" s="117">
        <v>671</v>
      </c>
      <c r="P344" s="117">
        <v>566</v>
      </c>
      <c r="Q344" s="117">
        <v>628</v>
      </c>
      <c r="R344" s="117">
        <v>1082</v>
      </c>
      <c r="S344" s="117">
        <v>936</v>
      </c>
      <c r="T344" s="117">
        <v>1480</v>
      </c>
      <c r="U344" s="115" t="s">
        <v>10417</v>
      </c>
      <c r="V344" s="152">
        <v>9.73409973235721</v>
      </c>
      <c r="W344" s="152">
        <v>1.0329659957356601</v>
      </c>
      <c r="X344" s="153">
        <v>9.2383597397502799E-7</v>
      </c>
      <c r="Y344" s="153">
        <v>9.9507059907574704E-6</v>
      </c>
      <c r="Z344" s="152">
        <v>2420</v>
      </c>
      <c r="AA344" s="110" t="s">
        <v>6153</v>
      </c>
      <c r="AB344" s="154">
        <v>0</v>
      </c>
      <c r="AC344" s="154">
        <v>0</v>
      </c>
      <c r="AD344" s="154">
        <v>1</v>
      </c>
      <c r="AE344" s="154">
        <v>20</v>
      </c>
      <c r="AF344" s="154">
        <v>20</v>
      </c>
      <c r="AG344" s="154">
        <v>33</v>
      </c>
      <c r="AH344" s="110" t="s">
        <v>6152</v>
      </c>
      <c r="AI344" s="111">
        <v>1.53280685936155</v>
      </c>
      <c r="AJ344" s="111">
        <v>6.1246049552914403</v>
      </c>
      <c r="AK344" s="112">
        <v>7.3299224563158696E-13</v>
      </c>
      <c r="AL344" s="112">
        <v>5.7025929263692899E-11</v>
      </c>
      <c r="AM344" s="111">
        <v>338</v>
      </c>
    </row>
    <row r="345" spans="1:39">
      <c r="A345" s="149" t="s">
        <v>4273</v>
      </c>
      <c r="B345" s="130">
        <v>68</v>
      </c>
      <c r="C345" s="130">
        <v>83</v>
      </c>
      <c r="D345" s="130">
        <v>68</v>
      </c>
      <c r="E345" s="130">
        <v>201</v>
      </c>
      <c r="F345" s="130">
        <v>156</v>
      </c>
      <c r="G345" s="130">
        <v>161</v>
      </c>
      <c r="H345" s="149" t="s">
        <v>4272</v>
      </c>
      <c r="I345" s="150">
        <v>6.8103821950634504</v>
      </c>
      <c r="J345" s="150">
        <v>1.2298316834065901</v>
      </c>
      <c r="K345" s="150">
        <v>2.1647543751602099E-4</v>
      </c>
      <c r="L345" s="150">
        <v>3.6761567174029E-3</v>
      </c>
      <c r="M345" s="150">
        <v>1544</v>
      </c>
      <c r="N345" s="115" t="s">
        <v>10418</v>
      </c>
      <c r="O345" s="117">
        <v>912</v>
      </c>
      <c r="P345" s="117">
        <v>1307</v>
      </c>
      <c r="Q345" s="117">
        <v>1706</v>
      </c>
      <c r="R345" s="117">
        <v>4706</v>
      </c>
      <c r="S345" s="117">
        <v>4379</v>
      </c>
      <c r="T345" s="117">
        <v>6975</v>
      </c>
      <c r="U345" s="115" t="s">
        <v>10419</v>
      </c>
      <c r="V345" s="152">
        <v>11.375597082475799</v>
      </c>
      <c r="W345" s="152">
        <v>2.1461169873912</v>
      </c>
      <c r="X345" s="153">
        <v>3.0422314884690402E-15</v>
      </c>
      <c r="Y345" s="153">
        <v>1.0088906613032301E-13</v>
      </c>
      <c r="Z345" s="152">
        <v>786</v>
      </c>
      <c r="AA345" s="110" t="s">
        <v>6407</v>
      </c>
      <c r="AB345" s="154">
        <v>3</v>
      </c>
      <c r="AC345" s="154">
        <v>1</v>
      </c>
      <c r="AD345" s="154">
        <v>4</v>
      </c>
      <c r="AE345" s="154">
        <v>34</v>
      </c>
      <c r="AF345" s="154">
        <v>45</v>
      </c>
      <c r="AG345" s="154">
        <v>33</v>
      </c>
      <c r="AH345" s="110" t="s">
        <v>3637</v>
      </c>
      <c r="AI345" s="111">
        <v>3.3273086517857502</v>
      </c>
      <c r="AJ345" s="111">
        <v>3.7813590415887499</v>
      </c>
      <c r="AK345" s="112">
        <v>8.0716396250489102E-13</v>
      </c>
      <c r="AL345" s="112">
        <v>6.2611160938137497E-11</v>
      </c>
      <c r="AM345" s="111">
        <v>339</v>
      </c>
    </row>
    <row r="346" spans="1:39">
      <c r="A346" s="149" t="s">
        <v>4275</v>
      </c>
      <c r="B346" s="130">
        <v>12</v>
      </c>
      <c r="C346" s="130">
        <v>24</v>
      </c>
      <c r="D346" s="130">
        <v>64</v>
      </c>
      <c r="E346" s="130">
        <v>1</v>
      </c>
      <c r="F346" s="130">
        <v>0</v>
      </c>
      <c r="G346" s="130">
        <v>1</v>
      </c>
      <c r="H346" s="149" t="s">
        <v>4274</v>
      </c>
      <c r="I346" s="150">
        <v>2.22812594086473</v>
      </c>
      <c r="J346" s="150">
        <v>-5.6804469085406799</v>
      </c>
      <c r="K346" s="151">
        <v>2.21965413237959E-8</v>
      </c>
      <c r="L346" s="151">
        <v>1.2124860698123499E-6</v>
      </c>
      <c r="M346" s="150">
        <v>480</v>
      </c>
      <c r="N346" s="115" t="s">
        <v>10420</v>
      </c>
      <c r="O346" s="117">
        <v>2457</v>
      </c>
      <c r="P346" s="117">
        <v>2589</v>
      </c>
      <c r="Q346" s="117">
        <v>2544</v>
      </c>
      <c r="R346" s="117">
        <v>5116</v>
      </c>
      <c r="S346" s="117">
        <v>3928</v>
      </c>
      <c r="T346" s="117">
        <v>5181</v>
      </c>
      <c r="U346" s="115" t="s">
        <v>10421</v>
      </c>
      <c r="V346" s="152">
        <v>11.7607148260795</v>
      </c>
      <c r="W346" s="152">
        <v>1.0332193746895999</v>
      </c>
      <c r="X346" s="153">
        <v>1.84800597520421E-7</v>
      </c>
      <c r="Y346" s="153">
        <v>2.2654293247875501E-6</v>
      </c>
      <c r="Z346" s="152">
        <v>2126</v>
      </c>
      <c r="AA346" s="110" t="s">
        <v>4870</v>
      </c>
      <c r="AB346" s="154">
        <v>249</v>
      </c>
      <c r="AC346" s="154">
        <v>262</v>
      </c>
      <c r="AD346" s="154">
        <v>184</v>
      </c>
      <c r="AE346" s="154">
        <v>41</v>
      </c>
      <c r="AF346" s="154">
        <v>66</v>
      </c>
      <c r="AG346" s="154">
        <v>60</v>
      </c>
      <c r="AH346" s="110" t="s">
        <v>4869</v>
      </c>
      <c r="AI346" s="111">
        <v>6.8236470159776497</v>
      </c>
      <c r="AJ346" s="111">
        <v>-2.0656508076243201</v>
      </c>
      <c r="AK346" s="112">
        <v>8.2413838532392998E-13</v>
      </c>
      <c r="AL346" s="112">
        <v>6.3739832295523804E-11</v>
      </c>
      <c r="AM346" s="111">
        <v>340</v>
      </c>
    </row>
    <row r="347" spans="1:39">
      <c r="A347" s="149" t="s">
        <v>4277</v>
      </c>
      <c r="B347" s="130">
        <v>2</v>
      </c>
      <c r="C347" s="130">
        <v>4</v>
      </c>
      <c r="D347" s="130">
        <v>23</v>
      </c>
      <c r="E347" s="130">
        <v>1</v>
      </c>
      <c r="F347" s="130">
        <v>0</v>
      </c>
      <c r="G347" s="130">
        <v>0</v>
      </c>
      <c r="H347" s="149" t="s">
        <v>4276</v>
      </c>
      <c r="I347" s="150">
        <v>0.80673645153446405</v>
      </c>
      <c r="J347" s="150">
        <v>-4.9489168899427796</v>
      </c>
      <c r="K347" s="150">
        <v>1.00356185993575E-3</v>
      </c>
      <c r="L347" s="150">
        <v>1.31830621079737E-2</v>
      </c>
      <c r="M347" s="150">
        <v>1996</v>
      </c>
      <c r="N347" s="115" t="s">
        <v>4028</v>
      </c>
      <c r="O347" s="117">
        <v>416</v>
      </c>
      <c r="P347" s="117">
        <v>973</v>
      </c>
      <c r="Q347" s="117">
        <v>1100</v>
      </c>
      <c r="R347" s="117">
        <v>283</v>
      </c>
      <c r="S347" s="117">
        <v>239</v>
      </c>
      <c r="T347" s="117">
        <v>262</v>
      </c>
      <c r="U347" s="115" t="s">
        <v>4027</v>
      </c>
      <c r="V347" s="152">
        <v>8.87264775918851</v>
      </c>
      <c r="W347" s="152">
        <v>-1.5522835640197501</v>
      </c>
      <c r="X347" s="153">
        <v>9.0108407921578502E-7</v>
      </c>
      <c r="Y347" s="153">
        <v>9.7311404110078605E-6</v>
      </c>
      <c r="Z347" s="152">
        <v>2413</v>
      </c>
      <c r="AA347" s="110" t="s">
        <v>6301</v>
      </c>
      <c r="AB347" s="154">
        <v>386</v>
      </c>
      <c r="AC347" s="154">
        <v>387</v>
      </c>
      <c r="AD347" s="154">
        <v>398</v>
      </c>
      <c r="AE347" s="154">
        <v>100</v>
      </c>
      <c r="AF347" s="154">
        <v>137</v>
      </c>
      <c r="AG347" s="154">
        <v>133</v>
      </c>
      <c r="AH347" s="110" t="s">
        <v>6300</v>
      </c>
      <c r="AI347" s="111">
        <v>7.7771201833320802</v>
      </c>
      <c r="AJ347" s="111">
        <v>-1.67582651937717</v>
      </c>
      <c r="AK347" s="112">
        <v>8.2892608641452603E-13</v>
      </c>
      <c r="AL347" s="112">
        <v>6.3922112517174104E-11</v>
      </c>
      <c r="AM347" s="111">
        <v>341</v>
      </c>
    </row>
    <row r="348" spans="1:39">
      <c r="A348" s="149" t="s">
        <v>4279</v>
      </c>
      <c r="B348" s="130">
        <v>1235</v>
      </c>
      <c r="C348" s="130">
        <v>1828</v>
      </c>
      <c r="D348" s="130">
        <v>1407</v>
      </c>
      <c r="E348" s="130">
        <v>609</v>
      </c>
      <c r="F348" s="130">
        <v>834</v>
      </c>
      <c r="G348" s="130">
        <v>646</v>
      </c>
      <c r="H348" s="149" t="s">
        <v>4278</v>
      </c>
      <c r="I348" s="150">
        <v>9.9997590605924191</v>
      </c>
      <c r="J348" s="150">
        <v>-1.09923104398523</v>
      </c>
      <c r="K348" s="151">
        <v>8.3738172559362998E-6</v>
      </c>
      <c r="L348" s="150">
        <v>2.2990731774937101E-4</v>
      </c>
      <c r="M348" s="150">
        <v>955</v>
      </c>
      <c r="N348" s="115" t="s">
        <v>10422</v>
      </c>
      <c r="O348" s="117">
        <v>320</v>
      </c>
      <c r="P348" s="117">
        <v>354</v>
      </c>
      <c r="Q348" s="117">
        <v>296</v>
      </c>
      <c r="R348" s="117">
        <v>809</v>
      </c>
      <c r="S348" s="117">
        <v>741</v>
      </c>
      <c r="T348" s="117">
        <v>793</v>
      </c>
      <c r="U348" s="115" t="s">
        <v>10423</v>
      </c>
      <c r="V348" s="152">
        <v>8.9746774495322299</v>
      </c>
      <c r="W348" s="152">
        <v>1.4012348914502799</v>
      </c>
      <c r="X348" s="153">
        <v>7.0896554607930497E-13</v>
      </c>
      <c r="Y348" s="153">
        <v>1.80820899453064E-11</v>
      </c>
      <c r="Z348" s="152">
        <v>1022</v>
      </c>
      <c r="AA348" s="110" t="s">
        <v>4218</v>
      </c>
      <c r="AB348" s="154">
        <v>107</v>
      </c>
      <c r="AC348" s="154">
        <v>98</v>
      </c>
      <c r="AD348" s="154">
        <v>121</v>
      </c>
      <c r="AE348" s="154">
        <v>24</v>
      </c>
      <c r="AF348" s="154">
        <v>22</v>
      </c>
      <c r="AG348" s="154">
        <v>15</v>
      </c>
      <c r="AH348" s="110" t="s">
        <v>4217</v>
      </c>
      <c r="AI348" s="111">
        <v>5.5591431361475401</v>
      </c>
      <c r="AJ348" s="111">
        <v>-2.4276107511459899</v>
      </c>
      <c r="AK348" s="112">
        <v>8.4707757066680404E-13</v>
      </c>
      <c r="AL348" s="112">
        <v>6.5130853211269806E-11</v>
      </c>
      <c r="AM348" s="111">
        <v>342</v>
      </c>
    </row>
    <row r="349" spans="1:39">
      <c r="A349" s="149" t="s">
        <v>2696</v>
      </c>
      <c r="B349" s="130">
        <v>45</v>
      </c>
      <c r="C349" s="130">
        <v>57</v>
      </c>
      <c r="D349" s="130">
        <v>14</v>
      </c>
      <c r="E349" s="130">
        <v>229</v>
      </c>
      <c r="F349" s="130">
        <v>168</v>
      </c>
      <c r="G349" s="130">
        <v>95</v>
      </c>
      <c r="H349" s="149" t="s">
        <v>2695</v>
      </c>
      <c r="I349" s="150">
        <v>6.3114380510179204</v>
      </c>
      <c r="J349" s="150">
        <v>2.0646856092883099</v>
      </c>
      <c r="K349" s="151">
        <v>4.0433981870518197E-5</v>
      </c>
      <c r="L349" s="150">
        <v>8.7763162636174397E-4</v>
      </c>
      <c r="M349" s="150">
        <v>1208</v>
      </c>
      <c r="N349" s="115" t="s">
        <v>10424</v>
      </c>
      <c r="O349" s="117">
        <v>40</v>
      </c>
      <c r="P349" s="117">
        <v>83</v>
      </c>
      <c r="Q349" s="117">
        <v>66</v>
      </c>
      <c r="R349" s="117">
        <v>183</v>
      </c>
      <c r="S349" s="117">
        <v>164</v>
      </c>
      <c r="T349" s="117">
        <v>229</v>
      </c>
      <c r="U349" s="115" t="s">
        <v>10425</v>
      </c>
      <c r="V349" s="152">
        <v>6.7856813193905703</v>
      </c>
      <c r="W349" s="152">
        <v>1.72658900086224</v>
      </c>
      <c r="X349" s="153">
        <v>7.5576083747408795E-8</v>
      </c>
      <c r="Y349" s="153">
        <v>9.8993276329646194E-7</v>
      </c>
      <c r="Z349" s="152">
        <v>1990</v>
      </c>
      <c r="AA349" s="110" t="s">
        <v>6520</v>
      </c>
      <c r="AB349" s="154">
        <v>30</v>
      </c>
      <c r="AC349" s="154">
        <v>50</v>
      </c>
      <c r="AD349" s="154">
        <v>13</v>
      </c>
      <c r="AE349" s="154">
        <v>0</v>
      </c>
      <c r="AF349" s="154">
        <v>0</v>
      </c>
      <c r="AG349" s="154">
        <v>0</v>
      </c>
      <c r="AH349" s="110" t="s">
        <v>3637</v>
      </c>
      <c r="AI349" s="111">
        <v>-2.6177781177363899</v>
      </c>
      <c r="AJ349" s="111">
        <v>-6.5612874399029</v>
      </c>
      <c r="AK349" s="112">
        <v>8.5695778204973799E-13</v>
      </c>
      <c r="AL349" s="112">
        <v>6.5698431011020097E-11</v>
      </c>
      <c r="AM349" s="111">
        <v>343</v>
      </c>
    </row>
    <row r="350" spans="1:39">
      <c r="A350" s="149" t="s">
        <v>4281</v>
      </c>
      <c r="B350" s="130">
        <v>3</v>
      </c>
      <c r="C350" s="130">
        <v>6</v>
      </c>
      <c r="D350" s="130">
        <v>2</v>
      </c>
      <c r="E350" s="130">
        <v>1834</v>
      </c>
      <c r="F350" s="130">
        <v>4029</v>
      </c>
      <c r="G350" s="130">
        <v>2427</v>
      </c>
      <c r="H350" s="149" t="s">
        <v>4280</v>
      </c>
      <c r="I350" s="150">
        <v>6.6681538534520604</v>
      </c>
      <c r="J350" s="150">
        <v>9.5608146211532308</v>
      </c>
      <c r="K350" s="151">
        <v>3.2662008026896302E-84</v>
      </c>
      <c r="L350" s="151">
        <v>7.13664875387684E-81</v>
      </c>
      <c r="M350" s="150">
        <v>12</v>
      </c>
      <c r="N350" s="115" t="s">
        <v>10426</v>
      </c>
      <c r="O350" s="117">
        <v>1315</v>
      </c>
      <c r="P350" s="117">
        <v>1278</v>
      </c>
      <c r="Q350" s="117">
        <v>1217</v>
      </c>
      <c r="R350" s="117">
        <v>3418</v>
      </c>
      <c r="S350" s="117">
        <v>2953</v>
      </c>
      <c r="T350" s="117">
        <v>3302</v>
      </c>
      <c r="U350" s="115" t="s">
        <v>10427</v>
      </c>
      <c r="V350" s="152">
        <v>10.984524088367101</v>
      </c>
      <c r="W350" s="152">
        <v>1.4732235388000801</v>
      </c>
      <c r="X350" s="153">
        <v>4.7327874619810804E-15</v>
      </c>
      <c r="Y350" s="153">
        <v>1.5459252880200401E-13</v>
      </c>
      <c r="Z350" s="152">
        <v>798</v>
      </c>
      <c r="AA350" s="110" t="s">
        <v>9500</v>
      </c>
      <c r="AB350" s="154">
        <v>13</v>
      </c>
      <c r="AC350" s="154">
        <v>34</v>
      </c>
      <c r="AD350" s="154">
        <v>29</v>
      </c>
      <c r="AE350" s="154">
        <v>236</v>
      </c>
      <c r="AF350" s="154">
        <v>140</v>
      </c>
      <c r="AG350" s="154">
        <v>147</v>
      </c>
      <c r="AH350" s="110" t="s">
        <v>2934</v>
      </c>
      <c r="AI350" s="111">
        <v>6.0575436499053001</v>
      </c>
      <c r="AJ350" s="111">
        <v>2.7767610299072798</v>
      </c>
      <c r="AK350" s="112">
        <v>8.6855668596214895E-13</v>
      </c>
      <c r="AL350" s="112">
        <v>6.6394088994362394E-11</v>
      </c>
      <c r="AM350" s="111">
        <v>344</v>
      </c>
    </row>
    <row r="351" spans="1:39">
      <c r="A351" s="149" t="s">
        <v>4283</v>
      </c>
      <c r="B351" s="130">
        <v>11</v>
      </c>
      <c r="C351" s="130">
        <v>15</v>
      </c>
      <c r="D351" s="130">
        <v>14</v>
      </c>
      <c r="E351" s="130">
        <v>34</v>
      </c>
      <c r="F351" s="130">
        <v>35</v>
      </c>
      <c r="G351" s="130">
        <v>39</v>
      </c>
      <c r="H351" s="149" t="s">
        <v>4282</v>
      </c>
      <c r="I351" s="150">
        <v>4.4579826299318697</v>
      </c>
      <c r="J351" s="150">
        <v>1.4277706893665201</v>
      </c>
      <c r="K351" s="150">
        <v>1.63922936502231E-3</v>
      </c>
      <c r="L351" s="150">
        <v>1.9761192621096501E-2</v>
      </c>
      <c r="M351" s="150">
        <v>2175</v>
      </c>
      <c r="N351" s="115" t="s">
        <v>10428</v>
      </c>
      <c r="O351" s="117">
        <v>606</v>
      </c>
      <c r="P351" s="117">
        <v>326</v>
      </c>
      <c r="Q351" s="117">
        <v>289</v>
      </c>
      <c r="R351" s="117">
        <v>161</v>
      </c>
      <c r="S351" s="117">
        <v>253</v>
      </c>
      <c r="T351" s="117">
        <v>123</v>
      </c>
      <c r="U351" s="115" t="s">
        <v>10429</v>
      </c>
      <c r="V351" s="152">
        <v>8.0724137780462204</v>
      </c>
      <c r="W351" s="152">
        <v>-1.0441038070983599</v>
      </c>
      <c r="X351" s="152">
        <v>1.3828490982310199E-3</v>
      </c>
      <c r="Y351" s="152">
        <v>6.8592473062777598E-3</v>
      </c>
      <c r="Z351" s="152">
        <v>5255</v>
      </c>
      <c r="AA351" s="110" t="s">
        <v>14201</v>
      </c>
      <c r="AB351" s="154">
        <v>156</v>
      </c>
      <c r="AC351" s="154">
        <v>154</v>
      </c>
      <c r="AD351" s="154">
        <v>249</v>
      </c>
      <c r="AE351" s="154">
        <v>902</v>
      </c>
      <c r="AF351" s="154">
        <v>511</v>
      </c>
      <c r="AG351" s="154">
        <v>1012</v>
      </c>
      <c r="AH351" s="110" t="s">
        <v>3557</v>
      </c>
      <c r="AI351" s="111">
        <v>8.6045412624249398</v>
      </c>
      <c r="AJ351" s="111">
        <v>2.0966563707025401</v>
      </c>
      <c r="AK351" s="112">
        <v>9.2099253040093297E-13</v>
      </c>
      <c r="AL351" s="112">
        <v>7.0167038980109504E-11</v>
      </c>
      <c r="AM351" s="111">
        <v>345</v>
      </c>
    </row>
    <row r="352" spans="1:39">
      <c r="A352" s="149" t="s">
        <v>4285</v>
      </c>
      <c r="B352" s="130">
        <v>0</v>
      </c>
      <c r="C352" s="130">
        <v>2</v>
      </c>
      <c r="D352" s="130">
        <v>1</v>
      </c>
      <c r="E352" s="130">
        <v>20</v>
      </c>
      <c r="F352" s="130">
        <v>16</v>
      </c>
      <c r="G352" s="130">
        <v>6</v>
      </c>
      <c r="H352" s="149" t="s">
        <v>4284</v>
      </c>
      <c r="I352" s="150">
        <v>1.9117363170595001</v>
      </c>
      <c r="J352" s="150">
        <v>3.76358423049636</v>
      </c>
      <c r="K352" s="151">
        <v>2.49708766946124E-5</v>
      </c>
      <c r="L352" s="150">
        <v>5.7584554699449198E-4</v>
      </c>
      <c r="M352" s="150">
        <v>1137</v>
      </c>
      <c r="N352" s="115" t="s">
        <v>4030</v>
      </c>
      <c r="O352" s="117">
        <v>15</v>
      </c>
      <c r="P352" s="117">
        <v>12</v>
      </c>
      <c r="Q352" s="117">
        <v>9</v>
      </c>
      <c r="R352" s="117">
        <v>32</v>
      </c>
      <c r="S352" s="117">
        <v>41</v>
      </c>
      <c r="T352" s="117">
        <v>33</v>
      </c>
      <c r="U352" s="115" t="s">
        <v>4029</v>
      </c>
      <c r="V352" s="152">
        <v>4.3615082446236597</v>
      </c>
      <c r="W352" s="152">
        <v>1.6930417942693201</v>
      </c>
      <c r="X352" s="153">
        <v>1.3993804350835599E-5</v>
      </c>
      <c r="Y352" s="152">
        <v>1.17801900670996E-4</v>
      </c>
      <c r="Z352" s="152">
        <v>3096</v>
      </c>
      <c r="AA352" s="110" t="s">
        <v>3901</v>
      </c>
      <c r="AB352" s="154">
        <v>9</v>
      </c>
      <c r="AC352" s="154">
        <v>8</v>
      </c>
      <c r="AD352" s="154">
        <v>8</v>
      </c>
      <c r="AE352" s="154">
        <v>70</v>
      </c>
      <c r="AF352" s="154">
        <v>52</v>
      </c>
      <c r="AG352" s="154">
        <v>122</v>
      </c>
      <c r="AH352" s="110" t="s">
        <v>3900</v>
      </c>
      <c r="AI352" s="111">
        <v>4.6996963934010001</v>
      </c>
      <c r="AJ352" s="111">
        <v>3.27065173711076</v>
      </c>
      <c r="AK352" s="112">
        <v>9.2325051289617692E-13</v>
      </c>
      <c r="AL352" s="112">
        <v>7.0167038980109504E-11</v>
      </c>
      <c r="AM352" s="111">
        <v>346</v>
      </c>
    </row>
    <row r="353" spans="1:39">
      <c r="A353" s="149" t="s">
        <v>2698</v>
      </c>
      <c r="B353" s="130">
        <v>468</v>
      </c>
      <c r="C353" s="130">
        <v>709</v>
      </c>
      <c r="D353" s="130">
        <v>645</v>
      </c>
      <c r="E353" s="130">
        <v>1431</v>
      </c>
      <c r="F353" s="130">
        <v>1592</v>
      </c>
      <c r="G353" s="130">
        <v>742</v>
      </c>
      <c r="H353" s="149" t="s">
        <v>2697</v>
      </c>
      <c r="I353" s="150">
        <v>9.7729881028590206</v>
      </c>
      <c r="J353" s="150">
        <v>1.03635387833044</v>
      </c>
      <c r="K353" s="150">
        <v>3.47464049756896E-4</v>
      </c>
      <c r="L353" s="150">
        <v>5.4949918217541104E-3</v>
      </c>
      <c r="M353" s="150">
        <v>1657</v>
      </c>
      <c r="N353" s="115" t="s">
        <v>10430</v>
      </c>
      <c r="O353" s="117">
        <v>6</v>
      </c>
      <c r="P353" s="117">
        <v>5</v>
      </c>
      <c r="Q353" s="117">
        <v>6</v>
      </c>
      <c r="R353" s="117">
        <v>1</v>
      </c>
      <c r="S353" s="117">
        <v>1</v>
      </c>
      <c r="T353" s="117">
        <v>1</v>
      </c>
      <c r="U353" s="115" t="s">
        <v>10431</v>
      </c>
      <c r="V353" s="152">
        <v>1.2535727605942399</v>
      </c>
      <c r="W353" s="152">
        <v>-2.37557709725046</v>
      </c>
      <c r="X353" s="152">
        <v>8.8421896701031E-3</v>
      </c>
      <c r="Y353" s="152">
        <v>3.2864753449437803E-2</v>
      </c>
      <c r="Z353" s="152">
        <v>7013</v>
      </c>
      <c r="AA353" s="110" t="s">
        <v>14946</v>
      </c>
      <c r="AB353" s="154">
        <v>34</v>
      </c>
      <c r="AC353" s="154">
        <v>48</v>
      </c>
      <c r="AD353" s="154">
        <v>12</v>
      </c>
      <c r="AE353" s="154">
        <v>0</v>
      </c>
      <c r="AF353" s="154">
        <v>0</v>
      </c>
      <c r="AG353" s="154">
        <v>0</v>
      </c>
      <c r="AH353" s="110" t="s">
        <v>3637</v>
      </c>
      <c r="AI353" s="111">
        <v>-2.6177781177363899</v>
      </c>
      <c r="AJ353" s="111">
        <v>-6.5766219183806198</v>
      </c>
      <c r="AK353" s="112">
        <v>1.0038752878494401E-12</v>
      </c>
      <c r="AL353" s="112">
        <v>7.6074652937432194E-11</v>
      </c>
      <c r="AM353" s="111">
        <v>347</v>
      </c>
    </row>
    <row r="354" spans="1:39">
      <c r="A354" s="149" t="s">
        <v>4287</v>
      </c>
      <c r="B354" s="130">
        <v>0</v>
      </c>
      <c r="C354" s="130">
        <v>0</v>
      </c>
      <c r="D354" s="130">
        <v>0</v>
      </c>
      <c r="E354" s="130">
        <v>3</v>
      </c>
      <c r="F354" s="130">
        <v>7</v>
      </c>
      <c r="G354" s="130">
        <v>12</v>
      </c>
      <c r="H354" s="149" t="s">
        <v>4286</v>
      </c>
      <c r="I354" s="150">
        <v>-2.6464752839337198</v>
      </c>
      <c r="J354" s="150">
        <v>4.5204404326456</v>
      </c>
      <c r="K354" s="151">
        <v>7.2437146065810297E-5</v>
      </c>
      <c r="L354" s="150">
        <v>1.4476386965286199E-3</v>
      </c>
      <c r="M354" s="150">
        <v>1312</v>
      </c>
      <c r="N354" s="115" t="s">
        <v>2577</v>
      </c>
      <c r="O354" s="117">
        <v>115</v>
      </c>
      <c r="P354" s="117">
        <v>147</v>
      </c>
      <c r="Q354" s="117">
        <v>47</v>
      </c>
      <c r="R354" s="117">
        <v>403</v>
      </c>
      <c r="S354" s="117">
        <v>384</v>
      </c>
      <c r="T354" s="117">
        <v>322</v>
      </c>
      <c r="U354" s="115" t="s">
        <v>2576</v>
      </c>
      <c r="V354" s="152">
        <v>7.6053437424236403</v>
      </c>
      <c r="W354" s="152">
        <v>1.9848146850808099</v>
      </c>
      <c r="X354" s="153">
        <v>5.66859163166194E-9</v>
      </c>
      <c r="Y354" s="153">
        <v>8.9495765881829303E-8</v>
      </c>
      <c r="Z354" s="152">
        <v>1651</v>
      </c>
      <c r="AA354" s="110" t="s">
        <v>4329</v>
      </c>
      <c r="AB354" s="154">
        <v>61</v>
      </c>
      <c r="AC354" s="154">
        <v>80</v>
      </c>
      <c r="AD354" s="154">
        <v>64</v>
      </c>
      <c r="AE354" s="154">
        <v>302</v>
      </c>
      <c r="AF354" s="154">
        <v>229</v>
      </c>
      <c r="AG354" s="154">
        <v>560</v>
      </c>
      <c r="AH354" s="110" t="s">
        <v>4328</v>
      </c>
      <c r="AI354" s="111">
        <v>7.2964017292631498</v>
      </c>
      <c r="AJ354" s="111">
        <v>2.3972939843483401</v>
      </c>
      <c r="AK354" s="112">
        <v>1.01572480590357E-12</v>
      </c>
      <c r="AL354" s="112">
        <v>7.6751435333448797E-11</v>
      </c>
      <c r="AM354" s="111">
        <v>348</v>
      </c>
    </row>
    <row r="355" spans="1:39">
      <c r="A355" s="149" t="s">
        <v>4289</v>
      </c>
      <c r="B355" s="130">
        <v>31</v>
      </c>
      <c r="C355" s="130">
        <v>33</v>
      </c>
      <c r="D355" s="130">
        <v>27</v>
      </c>
      <c r="E355" s="130">
        <v>131</v>
      </c>
      <c r="F355" s="130">
        <v>91</v>
      </c>
      <c r="G355" s="130">
        <v>85</v>
      </c>
      <c r="H355" s="149" t="s">
        <v>4288</v>
      </c>
      <c r="I355" s="150">
        <v>5.7963943839238397</v>
      </c>
      <c r="J355" s="150">
        <v>1.7397806527699999</v>
      </c>
      <c r="K355" s="151">
        <v>6.6136171946637096E-6</v>
      </c>
      <c r="L355" s="150">
        <v>1.8566278677096599E-4</v>
      </c>
      <c r="M355" s="150">
        <v>934</v>
      </c>
      <c r="N355" s="115" t="s">
        <v>10432</v>
      </c>
      <c r="O355" s="117">
        <v>0</v>
      </c>
      <c r="P355" s="117">
        <v>0</v>
      </c>
      <c r="Q355" s="117">
        <v>0</v>
      </c>
      <c r="R355" s="117">
        <v>24</v>
      </c>
      <c r="S355" s="117">
        <v>11</v>
      </c>
      <c r="T355" s="117">
        <v>7</v>
      </c>
      <c r="U355" s="115" t="s">
        <v>10433</v>
      </c>
      <c r="V355" s="152">
        <v>-2.6203558621730298</v>
      </c>
      <c r="W355" s="152">
        <v>5.5815851675466597</v>
      </c>
      <c r="X355" s="153">
        <v>1.7446985839435799E-8</v>
      </c>
      <c r="Y355" s="153">
        <v>2.5520377827762802E-7</v>
      </c>
      <c r="Z355" s="152">
        <v>1782</v>
      </c>
      <c r="AA355" s="110" t="s">
        <v>13692</v>
      </c>
      <c r="AB355" s="154">
        <v>13</v>
      </c>
      <c r="AC355" s="154">
        <v>7</v>
      </c>
      <c r="AD355" s="154">
        <v>16</v>
      </c>
      <c r="AE355" s="154">
        <v>103</v>
      </c>
      <c r="AF355" s="154">
        <v>99</v>
      </c>
      <c r="AG355" s="154">
        <v>66</v>
      </c>
      <c r="AH355" s="110" t="s">
        <v>13693</v>
      </c>
      <c r="AI355" s="111">
        <v>5.0408946045352598</v>
      </c>
      <c r="AJ355" s="111">
        <v>2.8790466258545799</v>
      </c>
      <c r="AK355" s="112">
        <v>1.0907658623528699E-12</v>
      </c>
      <c r="AL355" s="112">
        <v>8.2185613514129195E-11</v>
      </c>
      <c r="AM355" s="111">
        <v>349</v>
      </c>
    </row>
    <row r="356" spans="1:39">
      <c r="A356" s="149" t="s">
        <v>4292</v>
      </c>
      <c r="B356" s="130">
        <v>60</v>
      </c>
      <c r="C356" s="130">
        <v>37</v>
      </c>
      <c r="D356" s="130">
        <v>43</v>
      </c>
      <c r="E356" s="130">
        <v>1</v>
      </c>
      <c r="F356" s="130">
        <v>2</v>
      </c>
      <c r="G356" s="130">
        <v>3</v>
      </c>
      <c r="H356" s="149" t="s">
        <v>4290</v>
      </c>
      <c r="I356" s="150">
        <v>3.2791888523441401</v>
      </c>
      <c r="J356" s="150">
        <v>-4.5224668760800899</v>
      </c>
      <c r="K356" s="151">
        <v>7.8160274305693401E-13</v>
      </c>
      <c r="L356" s="151">
        <v>9.2731329968112295E-11</v>
      </c>
      <c r="M356" s="150">
        <v>221</v>
      </c>
      <c r="N356" s="115" t="s">
        <v>10434</v>
      </c>
      <c r="O356" s="117">
        <v>1175</v>
      </c>
      <c r="P356" s="117">
        <v>2366</v>
      </c>
      <c r="Q356" s="117">
        <v>2191</v>
      </c>
      <c r="R356" s="117">
        <v>11204</v>
      </c>
      <c r="S356" s="117">
        <v>9774</v>
      </c>
      <c r="T356" s="117">
        <v>13852</v>
      </c>
      <c r="U356" s="115" t="s">
        <v>10435</v>
      </c>
      <c r="V356" s="152">
        <v>12.2071922201827</v>
      </c>
      <c r="W356" s="152">
        <v>2.7200827324223802</v>
      </c>
      <c r="X356" s="153">
        <v>5.5817513758627595E-22</v>
      </c>
      <c r="Y356" s="153">
        <v>3.2260295202491999E-20</v>
      </c>
      <c r="Z356" s="152">
        <v>451</v>
      </c>
      <c r="AA356" s="110" t="s">
        <v>4639</v>
      </c>
      <c r="AB356" s="154">
        <v>1806</v>
      </c>
      <c r="AC356" s="154">
        <v>1823</v>
      </c>
      <c r="AD356" s="154">
        <v>1830</v>
      </c>
      <c r="AE356" s="154">
        <v>739</v>
      </c>
      <c r="AF356" s="154">
        <v>749</v>
      </c>
      <c r="AG356" s="154">
        <v>826</v>
      </c>
      <c r="AH356" s="110" t="s">
        <v>4638</v>
      </c>
      <c r="AI356" s="111">
        <v>10.210516308217199</v>
      </c>
      <c r="AJ356" s="111">
        <v>-1.25006667246673</v>
      </c>
      <c r="AK356" s="112">
        <v>1.09429506466519E-12</v>
      </c>
      <c r="AL356" s="112">
        <v>8.2215951486959298E-11</v>
      </c>
      <c r="AM356" s="111">
        <v>350</v>
      </c>
    </row>
    <row r="357" spans="1:39">
      <c r="A357" s="149" t="s">
        <v>4291</v>
      </c>
      <c r="B357" s="130">
        <v>1</v>
      </c>
      <c r="C357" s="130">
        <v>3</v>
      </c>
      <c r="D357" s="130">
        <v>2</v>
      </c>
      <c r="E357" s="130">
        <v>16</v>
      </c>
      <c r="F357" s="130">
        <v>26</v>
      </c>
      <c r="G357" s="130">
        <v>19</v>
      </c>
      <c r="H357" s="149" t="s">
        <v>4290</v>
      </c>
      <c r="I357" s="150">
        <v>2.68632965090793</v>
      </c>
      <c r="J357" s="150">
        <v>3.3396232115785001</v>
      </c>
      <c r="K357" s="151">
        <v>1.53131538165958E-6</v>
      </c>
      <c r="L357" s="151">
        <v>5.1278530404999103E-5</v>
      </c>
      <c r="M357" s="150">
        <v>783</v>
      </c>
      <c r="N357" s="115" t="s">
        <v>3751</v>
      </c>
      <c r="O357" s="117">
        <v>3</v>
      </c>
      <c r="P357" s="117">
        <v>3</v>
      </c>
      <c r="Q357" s="117">
        <v>1</v>
      </c>
      <c r="R357" s="117">
        <v>700</v>
      </c>
      <c r="S357" s="117">
        <v>557</v>
      </c>
      <c r="T357" s="117">
        <v>303</v>
      </c>
      <c r="U357" s="115" t="s">
        <v>3750</v>
      </c>
      <c r="V357" s="152">
        <v>5.1202886662364797</v>
      </c>
      <c r="W357" s="152">
        <v>7.9492072889091796</v>
      </c>
      <c r="X357" s="153">
        <v>6.3869355206678201E-55</v>
      </c>
      <c r="Y357" s="153">
        <v>3.26435022121034E-52</v>
      </c>
      <c r="Z357" s="152">
        <v>51</v>
      </c>
      <c r="AA357" s="110" t="s">
        <v>4568</v>
      </c>
      <c r="AB357" s="154">
        <v>442</v>
      </c>
      <c r="AC357" s="154">
        <v>345</v>
      </c>
      <c r="AD357" s="154">
        <v>405</v>
      </c>
      <c r="AE357" s="154">
        <v>139</v>
      </c>
      <c r="AF357" s="154">
        <v>113</v>
      </c>
      <c r="AG357" s="154">
        <v>99</v>
      </c>
      <c r="AH357" s="110" t="s">
        <v>2801</v>
      </c>
      <c r="AI357" s="111">
        <v>7.7553307956164703</v>
      </c>
      <c r="AJ357" s="111">
        <v>-1.7727152979788201</v>
      </c>
      <c r="AK357" s="112">
        <v>1.10445823687115E-12</v>
      </c>
      <c r="AL357" s="112">
        <v>8.2743116230096294E-11</v>
      </c>
      <c r="AM357" s="111">
        <v>351</v>
      </c>
    </row>
    <row r="358" spans="1:39">
      <c r="A358" s="149" t="s">
        <v>4294</v>
      </c>
      <c r="B358" s="130">
        <v>27</v>
      </c>
      <c r="C358" s="130">
        <v>9</v>
      </c>
      <c r="D358" s="130">
        <v>22</v>
      </c>
      <c r="E358" s="130">
        <v>87</v>
      </c>
      <c r="F358" s="130">
        <v>30</v>
      </c>
      <c r="G358" s="130">
        <v>98</v>
      </c>
      <c r="H358" s="149" t="s">
        <v>4293</v>
      </c>
      <c r="I358" s="150">
        <v>5.2069345028771403</v>
      </c>
      <c r="J358" s="150">
        <v>1.8868819089753801</v>
      </c>
      <c r="K358" s="150">
        <v>6.8818329443296497E-4</v>
      </c>
      <c r="L358" s="150">
        <v>9.6855426623898792E-3</v>
      </c>
      <c r="M358" s="150">
        <v>1863</v>
      </c>
      <c r="N358" s="115" t="s">
        <v>10436</v>
      </c>
      <c r="O358" s="117">
        <v>61</v>
      </c>
      <c r="P358" s="117">
        <v>67</v>
      </c>
      <c r="Q358" s="117">
        <v>43</v>
      </c>
      <c r="R358" s="117">
        <v>114</v>
      </c>
      <c r="S358" s="117">
        <v>124</v>
      </c>
      <c r="T358" s="117">
        <v>163</v>
      </c>
      <c r="U358" s="115" t="s">
        <v>10437</v>
      </c>
      <c r="V358" s="152">
        <v>6.4454500193485602</v>
      </c>
      <c r="W358" s="152">
        <v>1.35938188857103</v>
      </c>
      <c r="X358" s="153">
        <v>5.5189619494343102E-6</v>
      </c>
      <c r="Y358" s="153">
        <v>5.0743302354128603E-5</v>
      </c>
      <c r="Z358" s="152">
        <v>2835</v>
      </c>
      <c r="AA358" s="110" t="s">
        <v>5182</v>
      </c>
      <c r="AB358" s="154">
        <v>81</v>
      </c>
      <c r="AC358" s="154">
        <v>89</v>
      </c>
      <c r="AD358" s="154">
        <v>68</v>
      </c>
      <c r="AE358" s="154">
        <v>10</v>
      </c>
      <c r="AF358" s="154">
        <v>18</v>
      </c>
      <c r="AG358" s="154">
        <v>9</v>
      </c>
      <c r="AH358" s="110" t="s">
        <v>5181</v>
      </c>
      <c r="AI358" s="111">
        <v>4.9662091843726701</v>
      </c>
      <c r="AJ358" s="111">
        <v>-2.6912287053259099</v>
      </c>
      <c r="AK358" s="112">
        <v>1.2425647591584701E-12</v>
      </c>
      <c r="AL358" s="112">
        <v>9.2825235530770405E-11</v>
      </c>
      <c r="AM358" s="111">
        <v>352</v>
      </c>
    </row>
    <row r="359" spans="1:39">
      <c r="A359" s="149" t="s">
        <v>4296</v>
      </c>
      <c r="B359" s="130">
        <v>74</v>
      </c>
      <c r="C359" s="130">
        <v>62</v>
      </c>
      <c r="D359" s="130">
        <v>97</v>
      </c>
      <c r="E359" s="130">
        <v>18</v>
      </c>
      <c r="F359" s="130">
        <v>33</v>
      </c>
      <c r="G359" s="130">
        <v>34</v>
      </c>
      <c r="H359" s="149" t="s">
        <v>4295</v>
      </c>
      <c r="I359" s="150">
        <v>5.5598164601355702</v>
      </c>
      <c r="J359" s="150">
        <v>-1.44140372672303</v>
      </c>
      <c r="K359" s="150">
        <v>9.0819894586902095E-4</v>
      </c>
      <c r="L359" s="150">
        <v>1.2180550568125699E-2</v>
      </c>
      <c r="M359" s="150">
        <v>1955</v>
      </c>
      <c r="N359" s="115" t="s">
        <v>10438</v>
      </c>
      <c r="O359" s="117">
        <v>458</v>
      </c>
      <c r="P359" s="117">
        <v>4742</v>
      </c>
      <c r="Q359" s="117">
        <v>720</v>
      </c>
      <c r="R359" s="117">
        <v>5832</v>
      </c>
      <c r="S359" s="117">
        <v>4001</v>
      </c>
      <c r="T359" s="117">
        <v>6181</v>
      </c>
      <c r="U359" s="115" t="s">
        <v>10439</v>
      </c>
      <c r="V359" s="152">
        <v>11.666325856638</v>
      </c>
      <c r="W359" s="152">
        <v>1.56331310524139</v>
      </c>
      <c r="X359" s="152">
        <v>9.7040699659122001E-3</v>
      </c>
      <c r="Y359" s="152">
        <v>3.5595675891580698E-2</v>
      </c>
      <c r="Z359" s="152">
        <v>7106</v>
      </c>
      <c r="AA359" s="110" t="s">
        <v>6523</v>
      </c>
      <c r="AB359" s="154">
        <v>23</v>
      </c>
      <c r="AC359" s="154">
        <v>43</v>
      </c>
      <c r="AD359" s="154">
        <v>14</v>
      </c>
      <c r="AE359" s="154">
        <v>0</v>
      </c>
      <c r="AF359" s="154">
        <v>0</v>
      </c>
      <c r="AG359" s="154">
        <v>0</v>
      </c>
      <c r="AH359" s="110" t="s">
        <v>3637</v>
      </c>
      <c r="AI359" s="111">
        <v>-2.6177781177363899</v>
      </c>
      <c r="AJ359" s="111">
        <v>-6.3463069342830201</v>
      </c>
      <c r="AK359" s="112">
        <v>1.2527953975393601E-12</v>
      </c>
      <c r="AL359" s="112">
        <v>9.3324384628031004E-11</v>
      </c>
      <c r="AM359" s="111">
        <v>353</v>
      </c>
    </row>
    <row r="360" spans="1:39">
      <c r="A360" s="149" t="s">
        <v>4298</v>
      </c>
      <c r="B360" s="130">
        <v>168</v>
      </c>
      <c r="C360" s="130">
        <v>98</v>
      </c>
      <c r="D360" s="130">
        <v>174</v>
      </c>
      <c r="E360" s="130">
        <v>539</v>
      </c>
      <c r="F360" s="130">
        <v>184</v>
      </c>
      <c r="G360" s="130">
        <v>364</v>
      </c>
      <c r="H360" s="149" t="s">
        <v>4297</v>
      </c>
      <c r="I360" s="150">
        <v>7.8362215670620801</v>
      </c>
      <c r="J360" s="150">
        <v>1.2860915542396101</v>
      </c>
      <c r="K360" s="150">
        <v>6.76613885339617E-4</v>
      </c>
      <c r="L360" s="150">
        <v>9.5380731578520207E-3</v>
      </c>
      <c r="M360" s="150">
        <v>1860</v>
      </c>
      <c r="N360" s="115" t="s">
        <v>10440</v>
      </c>
      <c r="O360" s="117">
        <v>3</v>
      </c>
      <c r="P360" s="117">
        <v>4</v>
      </c>
      <c r="Q360" s="117">
        <v>1</v>
      </c>
      <c r="R360" s="117">
        <v>0</v>
      </c>
      <c r="S360" s="117">
        <v>0</v>
      </c>
      <c r="T360" s="117">
        <v>0</v>
      </c>
      <c r="U360" s="115" t="s">
        <v>10441</v>
      </c>
      <c r="V360" s="152">
        <v>-2.6203558621730298</v>
      </c>
      <c r="W360" s="152">
        <v>-2.88367044204232</v>
      </c>
      <c r="X360" s="152">
        <v>1.18795024462134E-2</v>
      </c>
      <c r="Y360" s="152">
        <v>4.2055019796686001E-2</v>
      </c>
      <c r="Z360" s="152">
        <v>7363</v>
      </c>
      <c r="AA360" s="110" t="s">
        <v>14947</v>
      </c>
      <c r="AB360" s="154">
        <v>16</v>
      </c>
      <c r="AC360" s="154">
        <v>19</v>
      </c>
      <c r="AD360" s="154">
        <v>32</v>
      </c>
      <c r="AE360" s="154">
        <v>0</v>
      </c>
      <c r="AF360" s="154">
        <v>0</v>
      </c>
      <c r="AG360" s="154">
        <v>0</v>
      </c>
      <c r="AH360" s="110" t="s">
        <v>14948</v>
      </c>
      <c r="AI360" s="111">
        <v>-2.6177781177363899</v>
      </c>
      <c r="AJ360" s="111">
        <v>-6.1159085178485499</v>
      </c>
      <c r="AK360" s="112">
        <v>1.31632529385141E-12</v>
      </c>
      <c r="AL360" s="112">
        <v>9.77799150483521E-11</v>
      </c>
      <c r="AM360" s="111">
        <v>354</v>
      </c>
    </row>
    <row r="361" spans="1:39">
      <c r="A361" s="149" t="s">
        <v>4300</v>
      </c>
      <c r="B361" s="130">
        <v>855</v>
      </c>
      <c r="C361" s="130">
        <v>644</v>
      </c>
      <c r="D361" s="130">
        <v>580</v>
      </c>
      <c r="E361" s="130">
        <v>2593</v>
      </c>
      <c r="F361" s="130">
        <v>1284</v>
      </c>
      <c r="G361" s="130">
        <v>1739</v>
      </c>
      <c r="H361" s="149" t="s">
        <v>4299</v>
      </c>
      <c r="I361" s="150">
        <v>10.1445370085831</v>
      </c>
      <c r="J361" s="150">
        <v>1.4185926661686601</v>
      </c>
      <c r="K361" s="151">
        <v>5.4834701249457001E-8</v>
      </c>
      <c r="L361" s="151">
        <v>2.7238708146895099E-6</v>
      </c>
      <c r="M361" s="150">
        <v>527</v>
      </c>
      <c r="N361" s="115" t="s">
        <v>10442</v>
      </c>
      <c r="O361" s="117">
        <v>0</v>
      </c>
      <c r="P361" s="117">
        <v>1</v>
      </c>
      <c r="Q361" s="117">
        <v>0</v>
      </c>
      <c r="R361" s="117">
        <v>14</v>
      </c>
      <c r="S361" s="117">
        <v>13</v>
      </c>
      <c r="T361" s="117">
        <v>18</v>
      </c>
      <c r="U361" s="115" t="s">
        <v>10443</v>
      </c>
      <c r="V361" s="152">
        <v>1.16024459579001</v>
      </c>
      <c r="W361" s="152">
        <v>5.6207533221777402</v>
      </c>
      <c r="X361" s="153">
        <v>5.7090694707472695E-10</v>
      </c>
      <c r="Y361" s="153">
        <v>1.0277113592852101E-8</v>
      </c>
      <c r="Z361" s="152">
        <v>1448</v>
      </c>
      <c r="AA361" s="110" t="s">
        <v>14949</v>
      </c>
      <c r="AB361" s="154">
        <v>49</v>
      </c>
      <c r="AC361" s="154">
        <v>78</v>
      </c>
      <c r="AD361" s="154">
        <v>39</v>
      </c>
      <c r="AE361" s="154">
        <v>1</v>
      </c>
      <c r="AF361" s="154">
        <v>5</v>
      </c>
      <c r="AG361" s="154">
        <v>7</v>
      </c>
      <c r="AH361" s="110" t="s">
        <v>14950</v>
      </c>
      <c r="AI361" s="111">
        <v>3.9419884582437699</v>
      </c>
      <c r="AJ361" s="111">
        <v>-3.68888842880851</v>
      </c>
      <c r="AK361" s="112">
        <v>1.3738724752943201E-12</v>
      </c>
      <c r="AL361" s="112">
        <v>1.01767184817857E-10</v>
      </c>
      <c r="AM361" s="111">
        <v>355</v>
      </c>
    </row>
    <row r="362" spans="1:39">
      <c r="A362" s="149" t="s">
        <v>4302</v>
      </c>
      <c r="B362" s="130">
        <v>221</v>
      </c>
      <c r="C362" s="130">
        <v>164</v>
      </c>
      <c r="D362" s="130">
        <v>161</v>
      </c>
      <c r="E362" s="130">
        <v>619</v>
      </c>
      <c r="F362" s="130">
        <v>302</v>
      </c>
      <c r="G362" s="130">
        <v>511</v>
      </c>
      <c r="H362" s="149" t="s">
        <v>4301</v>
      </c>
      <c r="I362" s="150">
        <v>8.1956501904694594</v>
      </c>
      <c r="J362" s="150">
        <v>1.37872423277637</v>
      </c>
      <c r="K362" s="151">
        <v>5.9483100099765101E-6</v>
      </c>
      <c r="L362" s="150">
        <v>1.69281317754205E-4</v>
      </c>
      <c r="M362" s="150">
        <v>921</v>
      </c>
      <c r="N362" s="115" t="s">
        <v>9276</v>
      </c>
      <c r="O362" s="117">
        <v>8</v>
      </c>
      <c r="P362" s="117">
        <v>263</v>
      </c>
      <c r="Q362" s="117">
        <v>13</v>
      </c>
      <c r="R362" s="117">
        <v>1233</v>
      </c>
      <c r="S362" s="117">
        <v>1023</v>
      </c>
      <c r="T362" s="117">
        <v>1490</v>
      </c>
      <c r="U362" s="115" t="s">
        <v>9277</v>
      </c>
      <c r="V362" s="152">
        <v>8.4257699144169607</v>
      </c>
      <c r="W362" s="152">
        <v>3.8496464291943502</v>
      </c>
      <c r="X362" s="153">
        <v>1.8848329997323799E-5</v>
      </c>
      <c r="Y362" s="152">
        <v>1.53819840234892E-4</v>
      </c>
      <c r="Z362" s="152">
        <v>3194</v>
      </c>
      <c r="AA362" s="110" t="s">
        <v>2917</v>
      </c>
      <c r="AB362" s="154">
        <v>715</v>
      </c>
      <c r="AC362" s="154">
        <v>517</v>
      </c>
      <c r="AD362" s="154">
        <v>947</v>
      </c>
      <c r="AE362" s="154">
        <v>3001</v>
      </c>
      <c r="AF362" s="154">
        <v>1887</v>
      </c>
      <c r="AG362" s="154">
        <v>3114</v>
      </c>
      <c r="AH362" s="110" t="s">
        <v>2916</v>
      </c>
      <c r="AI362" s="111">
        <v>10.4476803993049</v>
      </c>
      <c r="AJ362" s="111">
        <v>1.85691391001791</v>
      </c>
      <c r="AK362" s="112">
        <v>1.46974247203901E-12</v>
      </c>
      <c r="AL362" s="112">
        <v>1.08562775406567E-10</v>
      </c>
      <c r="AM362" s="111">
        <v>356</v>
      </c>
    </row>
    <row r="363" spans="1:39">
      <c r="A363" s="149" t="s">
        <v>2700</v>
      </c>
      <c r="B363" s="130">
        <v>199</v>
      </c>
      <c r="C363" s="130">
        <v>150</v>
      </c>
      <c r="D363" s="130">
        <v>84</v>
      </c>
      <c r="E363" s="130">
        <v>623</v>
      </c>
      <c r="F363" s="130">
        <v>273</v>
      </c>
      <c r="G363" s="130">
        <v>467</v>
      </c>
      <c r="H363" s="149" t="s">
        <v>2699</v>
      </c>
      <c r="I363" s="150">
        <v>7.9908242613492302</v>
      </c>
      <c r="J363" s="150">
        <v>1.6399170532774201</v>
      </c>
      <c r="K363" s="151">
        <v>7.3745633467757199E-6</v>
      </c>
      <c r="L363" s="150">
        <v>2.0483162177167301E-4</v>
      </c>
      <c r="M363" s="150">
        <v>944</v>
      </c>
      <c r="N363" s="115" t="s">
        <v>10444</v>
      </c>
      <c r="O363" s="117">
        <v>742</v>
      </c>
      <c r="P363" s="117">
        <v>503</v>
      </c>
      <c r="Q363" s="117">
        <v>1297</v>
      </c>
      <c r="R363" s="117">
        <v>327</v>
      </c>
      <c r="S363" s="117">
        <v>361</v>
      </c>
      <c r="T363" s="117">
        <v>329</v>
      </c>
      <c r="U363" s="115" t="s">
        <v>10445</v>
      </c>
      <c r="V363" s="152">
        <v>9.0740411741401701</v>
      </c>
      <c r="W363" s="152">
        <v>-1.2067067360364101</v>
      </c>
      <c r="X363" s="153">
        <v>5.7649420806239697E-5</v>
      </c>
      <c r="Y363" s="152">
        <v>4.2009779221007703E-4</v>
      </c>
      <c r="Z363" s="152">
        <v>3577</v>
      </c>
      <c r="AA363" s="110" t="s">
        <v>14951</v>
      </c>
      <c r="AB363" s="154">
        <v>23</v>
      </c>
      <c r="AC363" s="154">
        <v>45</v>
      </c>
      <c r="AD363" s="154">
        <v>14</v>
      </c>
      <c r="AE363" s="154">
        <v>0</v>
      </c>
      <c r="AF363" s="154">
        <v>0</v>
      </c>
      <c r="AG363" s="154">
        <v>0</v>
      </c>
      <c r="AH363" s="110" t="s">
        <v>9640</v>
      </c>
      <c r="AI363" s="111">
        <v>-2.6177781177363899</v>
      </c>
      <c r="AJ363" s="111">
        <v>-6.3813754688926299</v>
      </c>
      <c r="AK363" s="112">
        <v>1.5035383629888201E-12</v>
      </c>
      <c r="AL363" s="112">
        <v>1.10748024630684E-10</v>
      </c>
      <c r="AM363" s="111">
        <v>357</v>
      </c>
    </row>
    <row r="364" spans="1:39">
      <c r="A364" s="149" t="s">
        <v>2702</v>
      </c>
      <c r="B364" s="130">
        <v>172</v>
      </c>
      <c r="C364" s="130">
        <v>207</v>
      </c>
      <c r="D364" s="130">
        <v>122</v>
      </c>
      <c r="E364" s="130">
        <v>670</v>
      </c>
      <c r="F364" s="130">
        <v>612</v>
      </c>
      <c r="G364" s="130">
        <v>504</v>
      </c>
      <c r="H364" s="149" t="s">
        <v>2701</v>
      </c>
      <c r="I364" s="150">
        <v>8.3013000470925906</v>
      </c>
      <c r="J364" s="150">
        <v>1.8244954205750801</v>
      </c>
      <c r="K364" s="151">
        <v>1.00323722645038E-10</v>
      </c>
      <c r="L364" s="151">
        <v>9.0706483025961901E-9</v>
      </c>
      <c r="M364" s="150">
        <v>290</v>
      </c>
      <c r="N364" s="115" t="s">
        <v>4032</v>
      </c>
      <c r="O364" s="117">
        <v>41</v>
      </c>
      <c r="P364" s="117">
        <v>35</v>
      </c>
      <c r="Q364" s="117">
        <v>22</v>
      </c>
      <c r="R364" s="117">
        <v>18</v>
      </c>
      <c r="S364" s="117">
        <v>12</v>
      </c>
      <c r="T364" s="117">
        <v>10</v>
      </c>
      <c r="U364" s="115" t="s">
        <v>4031</v>
      </c>
      <c r="V364" s="152">
        <v>4.3833573119485001</v>
      </c>
      <c r="W364" s="152">
        <v>-1.1497342515355999</v>
      </c>
      <c r="X364" s="152">
        <v>5.8900011490205803E-3</v>
      </c>
      <c r="Y364" s="152">
        <v>2.3471758133369599E-2</v>
      </c>
      <c r="Z364" s="152">
        <v>6541</v>
      </c>
      <c r="AA364" s="110" t="s">
        <v>14952</v>
      </c>
      <c r="AB364" s="154">
        <v>33</v>
      </c>
      <c r="AC364" s="154">
        <v>53</v>
      </c>
      <c r="AD364" s="154">
        <v>12</v>
      </c>
      <c r="AE364" s="154">
        <v>0</v>
      </c>
      <c r="AF364" s="154">
        <v>0</v>
      </c>
      <c r="AG364" s="154">
        <v>0</v>
      </c>
      <c r="AH364" s="110" t="s">
        <v>14953</v>
      </c>
      <c r="AI364" s="111">
        <v>-2.6177781177363899</v>
      </c>
      <c r="AJ364" s="111">
        <v>-6.6356510371831101</v>
      </c>
      <c r="AK364" s="112">
        <v>1.5081407873518601E-12</v>
      </c>
      <c r="AL364" s="112">
        <v>1.10776732246381E-10</v>
      </c>
      <c r="AM364" s="111">
        <v>358</v>
      </c>
    </row>
    <row r="365" spans="1:39">
      <c r="A365" s="149" t="s">
        <v>4304</v>
      </c>
      <c r="B365" s="130">
        <v>522</v>
      </c>
      <c r="C365" s="130">
        <v>646</v>
      </c>
      <c r="D365" s="130">
        <v>963</v>
      </c>
      <c r="E365" s="130">
        <v>213</v>
      </c>
      <c r="F365" s="130">
        <v>213</v>
      </c>
      <c r="G365" s="130">
        <v>220</v>
      </c>
      <c r="H365" s="149" t="s">
        <v>4303</v>
      </c>
      <c r="I365" s="150">
        <v>8.6146219566656406</v>
      </c>
      <c r="J365" s="150">
        <v>-1.7273793334093801</v>
      </c>
      <c r="K365" s="151">
        <v>7.1538333486825798E-10</v>
      </c>
      <c r="L365" s="151">
        <v>5.3592431543559203E-8</v>
      </c>
      <c r="M365" s="150">
        <v>350</v>
      </c>
      <c r="N365" s="115" t="s">
        <v>4034</v>
      </c>
      <c r="O365" s="117">
        <v>67</v>
      </c>
      <c r="P365" s="117">
        <v>45</v>
      </c>
      <c r="Q365" s="117">
        <v>44</v>
      </c>
      <c r="R365" s="117">
        <v>221</v>
      </c>
      <c r="S365" s="117">
        <v>155</v>
      </c>
      <c r="T365" s="117">
        <v>238</v>
      </c>
      <c r="U365" s="115" t="s">
        <v>4033</v>
      </c>
      <c r="V365" s="152">
        <v>6.6872830385197499</v>
      </c>
      <c r="W365" s="152">
        <v>2.11112973542369</v>
      </c>
      <c r="X365" s="153">
        <v>5.5142523896067701E-12</v>
      </c>
      <c r="Y365" s="153">
        <v>1.27198675033177E-10</v>
      </c>
      <c r="Z365" s="152">
        <v>1130</v>
      </c>
      <c r="AA365" s="110" t="s">
        <v>4789</v>
      </c>
      <c r="AB365" s="154">
        <v>0</v>
      </c>
      <c r="AC365" s="154">
        <v>2</v>
      </c>
      <c r="AD365" s="154">
        <v>1</v>
      </c>
      <c r="AE365" s="154">
        <v>27</v>
      </c>
      <c r="AF365" s="154">
        <v>28</v>
      </c>
      <c r="AG365" s="154">
        <v>78</v>
      </c>
      <c r="AH365" s="110" t="s">
        <v>4788</v>
      </c>
      <c r="AI365" s="111">
        <v>2.7261725326401498</v>
      </c>
      <c r="AJ365" s="111">
        <v>5.4569781395922501</v>
      </c>
      <c r="AK365" s="112">
        <v>1.7133629789715201E-12</v>
      </c>
      <c r="AL365" s="112">
        <v>1.2550025876054399E-10</v>
      </c>
      <c r="AM365" s="111">
        <v>359</v>
      </c>
    </row>
    <row r="366" spans="1:39">
      <c r="A366" s="149" t="s">
        <v>4306</v>
      </c>
      <c r="B366" s="130">
        <v>313</v>
      </c>
      <c r="C366" s="130">
        <v>236</v>
      </c>
      <c r="D366" s="130">
        <v>294</v>
      </c>
      <c r="E366" s="130">
        <v>173</v>
      </c>
      <c r="F366" s="130">
        <v>47</v>
      </c>
      <c r="G366" s="130">
        <v>79</v>
      </c>
      <c r="H366" s="149" t="s">
        <v>4305</v>
      </c>
      <c r="I366" s="150">
        <v>7.3707513150582802</v>
      </c>
      <c r="J366" s="150">
        <v>-1.52597126028777</v>
      </c>
      <c r="K366" s="150">
        <v>1.9041134411727499E-4</v>
      </c>
      <c r="L366" s="150">
        <v>3.2910912608799898E-3</v>
      </c>
      <c r="M366" s="150">
        <v>1517</v>
      </c>
      <c r="N366" s="115" t="s">
        <v>4036</v>
      </c>
      <c r="O366" s="117">
        <v>5</v>
      </c>
      <c r="P366" s="117">
        <v>1</v>
      </c>
      <c r="Q366" s="117">
        <v>1</v>
      </c>
      <c r="R366" s="117">
        <v>29</v>
      </c>
      <c r="S366" s="117">
        <v>26</v>
      </c>
      <c r="T366" s="117">
        <v>38</v>
      </c>
      <c r="U366" s="115" t="s">
        <v>4035</v>
      </c>
      <c r="V366" s="152">
        <v>3.0750917799886399</v>
      </c>
      <c r="W366" s="152">
        <v>3.88539740276667</v>
      </c>
      <c r="X366" s="153">
        <v>1.6192382540211199E-12</v>
      </c>
      <c r="Y366" s="153">
        <v>3.9893255509749098E-11</v>
      </c>
      <c r="Z366" s="152">
        <v>1058</v>
      </c>
      <c r="AA366" s="110" t="s">
        <v>4706</v>
      </c>
      <c r="AB366" s="154">
        <v>37</v>
      </c>
      <c r="AC366" s="154">
        <v>46</v>
      </c>
      <c r="AD366" s="154">
        <v>40</v>
      </c>
      <c r="AE366" s="154">
        <v>7</v>
      </c>
      <c r="AF366" s="154">
        <v>2</v>
      </c>
      <c r="AG366" s="154">
        <v>1</v>
      </c>
      <c r="AH366" s="110" t="s">
        <v>4705</v>
      </c>
      <c r="AI366" s="111">
        <v>3.55571063977415</v>
      </c>
      <c r="AJ366" s="111">
        <v>-3.6126097153644099</v>
      </c>
      <c r="AK366" s="112">
        <v>2.0388075365963501E-12</v>
      </c>
      <c r="AL366" s="112">
        <v>1.48923563839827E-10</v>
      </c>
      <c r="AM366" s="111">
        <v>360</v>
      </c>
    </row>
    <row r="367" spans="1:39">
      <c r="A367" s="149" t="s">
        <v>4307</v>
      </c>
      <c r="B367" s="130">
        <v>25</v>
      </c>
      <c r="C367" s="130">
        <v>23</v>
      </c>
      <c r="D367" s="130">
        <v>32</v>
      </c>
      <c r="E367" s="130">
        <v>64</v>
      </c>
      <c r="F367" s="130">
        <v>71</v>
      </c>
      <c r="G367" s="130">
        <v>68</v>
      </c>
      <c r="H367" s="149" t="s">
        <v>2703</v>
      </c>
      <c r="I367" s="150">
        <v>5.4111187468477597</v>
      </c>
      <c r="J367" s="150">
        <v>1.34372065856934</v>
      </c>
      <c r="K367" s="150">
        <v>7.5055357232181596E-4</v>
      </c>
      <c r="L367" s="150">
        <v>1.03794908577416E-2</v>
      </c>
      <c r="M367" s="150">
        <v>1896</v>
      </c>
      <c r="N367" s="115" t="s">
        <v>10446</v>
      </c>
      <c r="O367" s="117">
        <v>779</v>
      </c>
      <c r="P367" s="117">
        <v>457</v>
      </c>
      <c r="Q367" s="117">
        <v>715</v>
      </c>
      <c r="R367" s="117">
        <v>1319</v>
      </c>
      <c r="S367" s="117">
        <v>839</v>
      </c>
      <c r="T367" s="117">
        <v>2117</v>
      </c>
      <c r="U367" s="115" t="s">
        <v>10447</v>
      </c>
      <c r="V367" s="152">
        <v>9.9105676926209103</v>
      </c>
      <c r="W367" s="152">
        <v>1.2560403704968901</v>
      </c>
      <c r="X367" s="153">
        <v>2.86864670507873E-5</v>
      </c>
      <c r="Y367" s="152">
        <v>2.2367378107861899E-4</v>
      </c>
      <c r="Z367" s="152">
        <v>3343</v>
      </c>
      <c r="AA367" s="110" t="s">
        <v>14954</v>
      </c>
      <c r="AB367" s="154">
        <v>1758</v>
      </c>
      <c r="AC367" s="154">
        <v>1495</v>
      </c>
      <c r="AD367" s="154">
        <v>1714</v>
      </c>
      <c r="AE367" s="154">
        <v>3919</v>
      </c>
      <c r="AF367" s="154">
        <v>3933</v>
      </c>
      <c r="AG367" s="154">
        <v>3972</v>
      </c>
      <c r="AH367" s="110" t="s">
        <v>14955</v>
      </c>
      <c r="AI367" s="111">
        <v>11.3202074157814</v>
      </c>
      <c r="AJ367" s="111">
        <v>1.2389608463353601</v>
      </c>
      <c r="AK367" s="112">
        <v>2.1997092817200598E-12</v>
      </c>
      <c r="AL367" s="112">
        <v>1.6023145504739801E-10</v>
      </c>
      <c r="AM367" s="111">
        <v>361</v>
      </c>
    </row>
    <row r="368" spans="1:39">
      <c r="A368" s="149" t="s">
        <v>4309</v>
      </c>
      <c r="B368" s="130">
        <v>237</v>
      </c>
      <c r="C368" s="130">
        <v>246</v>
      </c>
      <c r="D368" s="130">
        <v>221</v>
      </c>
      <c r="E368" s="130">
        <v>442</v>
      </c>
      <c r="F368" s="130">
        <v>586</v>
      </c>
      <c r="G368" s="130">
        <v>772</v>
      </c>
      <c r="H368" s="149" t="s">
        <v>4308</v>
      </c>
      <c r="I368" s="150">
        <v>8.5580233430762096</v>
      </c>
      <c r="J368" s="150">
        <v>1.3603355395675301</v>
      </c>
      <c r="K368" s="151">
        <v>1.3951019551849401E-6</v>
      </c>
      <c r="L368" s="151">
        <v>4.7077083265740098E-5</v>
      </c>
      <c r="M368" s="150">
        <v>777</v>
      </c>
      <c r="N368" s="115" t="s">
        <v>4040</v>
      </c>
      <c r="O368" s="117">
        <v>1</v>
      </c>
      <c r="P368" s="117">
        <v>1</v>
      </c>
      <c r="Q368" s="117">
        <v>3</v>
      </c>
      <c r="R368" s="117">
        <v>17</v>
      </c>
      <c r="S368" s="117">
        <v>18</v>
      </c>
      <c r="T368" s="117">
        <v>21</v>
      </c>
      <c r="U368" s="115" t="s">
        <v>4039</v>
      </c>
      <c r="V368" s="152">
        <v>2.4915694323806798</v>
      </c>
      <c r="W368" s="152">
        <v>3.5895088027837501</v>
      </c>
      <c r="X368" s="153">
        <v>9.1657699346686005E-9</v>
      </c>
      <c r="Y368" s="153">
        <v>1.3987995264465599E-7</v>
      </c>
      <c r="Z368" s="152">
        <v>1708</v>
      </c>
      <c r="AA368" s="110" t="s">
        <v>6516</v>
      </c>
      <c r="AB368" s="154">
        <v>25</v>
      </c>
      <c r="AC368" s="154">
        <v>17</v>
      </c>
      <c r="AD368" s="154">
        <v>25</v>
      </c>
      <c r="AE368" s="154">
        <v>1</v>
      </c>
      <c r="AF368" s="154">
        <v>0</v>
      </c>
      <c r="AG368" s="154">
        <v>0</v>
      </c>
      <c r="AH368" s="110" t="s">
        <v>3637</v>
      </c>
      <c r="AI368" s="111">
        <v>1.46518418817618</v>
      </c>
      <c r="AJ368" s="111">
        <v>-6.0528212651088804</v>
      </c>
      <c r="AK368" s="112">
        <v>2.22972366313172E-12</v>
      </c>
      <c r="AL368" s="112">
        <v>1.6196909791633101E-10</v>
      </c>
      <c r="AM368" s="111">
        <v>362</v>
      </c>
    </row>
    <row r="369" spans="1:39">
      <c r="A369" s="149" t="s">
        <v>2705</v>
      </c>
      <c r="B369" s="130">
        <v>90</v>
      </c>
      <c r="C369" s="130">
        <v>196</v>
      </c>
      <c r="D369" s="130">
        <v>60</v>
      </c>
      <c r="E369" s="130">
        <v>723</v>
      </c>
      <c r="F369" s="130">
        <v>558</v>
      </c>
      <c r="G369" s="130">
        <v>504</v>
      </c>
      <c r="H369" s="149" t="s">
        <v>2704</v>
      </c>
      <c r="I369" s="150">
        <v>8.0364745795238797</v>
      </c>
      <c r="J369" s="150">
        <v>2.3444233356609998</v>
      </c>
      <c r="K369" s="151">
        <v>1.6436416343038701E-9</v>
      </c>
      <c r="L369" s="151">
        <v>1.17749408883736E-7</v>
      </c>
      <c r="M369" s="150">
        <v>366</v>
      </c>
      <c r="N369" s="115" t="s">
        <v>10448</v>
      </c>
      <c r="O369" s="117">
        <v>119</v>
      </c>
      <c r="P369" s="117">
        <v>74</v>
      </c>
      <c r="Q369" s="117">
        <v>91</v>
      </c>
      <c r="R369" s="117">
        <v>31</v>
      </c>
      <c r="S369" s="117">
        <v>46</v>
      </c>
      <c r="T369" s="117">
        <v>44</v>
      </c>
      <c r="U369" s="115" t="s">
        <v>10449</v>
      </c>
      <c r="V369" s="152">
        <v>5.9475474918224602</v>
      </c>
      <c r="W369" s="152">
        <v>-1.1024047396702701</v>
      </c>
      <c r="X369" s="152">
        <v>6.5411547528005395E-4</v>
      </c>
      <c r="Y369" s="152">
        <v>3.59708311785863E-3</v>
      </c>
      <c r="Z369" s="152">
        <v>4740</v>
      </c>
      <c r="AA369" s="110" t="s">
        <v>13252</v>
      </c>
      <c r="AB369" s="154">
        <v>637</v>
      </c>
      <c r="AC369" s="154">
        <v>516</v>
      </c>
      <c r="AD369" s="154">
        <v>880</v>
      </c>
      <c r="AE369" s="154">
        <v>2567</v>
      </c>
      <c r="AF369" s="154">
        <v>2085</v>
      </c>
      <c r="AG369" s="154">
        <v>1861</v>
      </c>
      <c r="AH369" s="110" t="s">
        <v>13253</v>
      </c>
      <c r="AI369" s="111">
        <v>10.2506215858416</v>
      </c>
      <c r="AJ369" s="111">
        <v>1.6639443612360001</v>
      </c>
      <c r="AK369" s="112">
        <v>2.3965746058037601E-12</v>
      </c>
      <c r="AL369" s="112">
        <v>1.73609713041916E-10</v>
      </c>
      <c r="AM369" s="111">
        <v>363</v>
      </c>
    </row>
    <row r="370" spans="1:39">
      <c r="A370" s="149" t="s">
        <v>4311</v>
      </c>
      <c r="B370" s="130">
        <v>1179</v>
      </c>
      <c r="C370" s="130">
        <v>2388</v>
      </c>
      <c r="D370" s="130">
        <v>2395</v>
      </c>
      <c r="E370" s="130">
        <v>593</v>
      </c>
      <c r="F370" s="130">
        <v>656</v>
      </c>
      <c r="G370" s="130">
        <v>448</v>
      </c>
      <c r="H370" s="149" t="s">
        <v>4310</v>
      </c>
      <c r="I370" s="150">
        <v>10.0559886449097</v>
      </c>
      <c r="J370" s="150">
        <v>-1.8244205723688101</v>
      </c>
      <c r="K370" s="151">
        <v>6.7524404160552297E-10</v>
      </c>
      <c r="L370" s="151">
        <v>5.1170227661551503E-8</v>
      </c>
      <c r="M370" s="150">
        <v>346</v>
      </c>
      <c r="N370" s="115" t="s">
        <v>10450</v>
      </c>
      <c r="O370" s="117">
        <v>668</v>
      </c>
      <c r="P370" s="117">
        <v>549</v>
      </c>
      <c r="Q370" s="117">
        <v>479</v>
      </c>
      <c r="R370" s="117">
        <v>101</v>
      </c>
      <c r="S370" s="117">
        <v>125</v>
      </c>
      <c r="T370" s="117">
        <v>117</v>
      </c>
      <c r="U370" s="115" t="s">
        <v>10451</v>
      </c>
      <c r="V370" s="152">
        <v>7.9886215972501002</v>
      </c>
      <c r="W370" s="152">
        <v>-2.1745518965834401</v>
      </c>
      <c r="X370" s="153">
        <v>3.5070369836763703E-20</v>
      </c>
      <c r="Y370" s="153">
        <v>1.7613569560020899E-18</v>
      </c>
      <c r="Z370" s="152">
        <v>519</v>
      </c>
      <c r="AA370" s="110" t="s">
        <v>3862</v>
      </c>
      <c r="AB370" s="154">
        <v>234</v>
      </c>
      <c r="AC370" s="154">
        <v>307</v>
      </c>
      <c r="AD370" s="154">
        <v>174</v>
      </c>
      <c r="AE370" s="154">
        <v>50</v>
      </c>
      <c r="AF370" s="154">
        <v>66</v>
      </c>
      <c r="AG370" s="154">
        <v>55</v>
      </c>
      <c r="AH370" s="110" t="s">
        <v>3861</v>
      </c>
      <c r="AI370" s="111">
        <v>6.8610669591887898</v>
      </c>
      <c r="AJ370" s="111">
        <v>-2.06734475505607</v>
      </c>
      <c r="AK370" s="112">
        <v>2.5645827837672602E-12</v>
      </c>
      <c r="AL370" s="112">
        <v>1.8493427958186399E-10</v>
      </c>
      <c r="AM370" s="111">
        <v>364</v>
      </c>
    </row>
    <row r="371" spans="1:39">
      <c r="A371" s="149" t="s">
        <v>4313</v>
      </c>
      <c r="B371" s="130">
        <v>56</v>
      </c>
      <c r="C371" s="130">
        <v>38</v>
      </c>
      <c r="D371" s="130">
        <v>42</v>
      </c>
      <c r="E371" s="130">
        <v>175</v>
      </c>
      <c r="F371" s="130">
        <v>76</v>
      </c>
      <c r="G371" s="130">
        <v>85</v>
      </c>
      <c r="H371" s="149" t="s">
        <v>4312</v>
      </c>
      <c r="I371" s="150">
        <v>6.1421285643707</v>
      </c>
      <c r="J371" s="150">
        <v>1.2844152071705499</v>
      </c>
      <c r="K371" s="150">
        <v>2.19596143505947E-3</v>
      </c>
      <c r="L371" s="150">
        <v>2.5099437152249E-2</v>
      </c>
      <c r="M371" s="150">
        <v>2294</v>
      </c>
      <c r="N371" s="115" t="s">
        <v>4048</v>
      </c>
      <c r="O371" s="117">
        <v>515</v>
      </c>
      <c r="P371" s="117">
        <v>456</v>
      </c>
      <c r="Q371" s="117">
        <v>435</v>
      </c>
      <c r="R371" s="117">
        <v>1108</v>
      </c>
      <c r="S371" s="117">
        <v>951</v>
      </c>
      <c r="T371" s="117">
        <v>1461</v>
      </c>
      <c r="U371" s="115" t="s">
        <v>4047</v>
      </c>
      <c r="V371" s="152">
        <v>9.5340740533115795</v>
      </c>
      <c r="W371" s="152">
        <v>1.4518026562579001</v>
      </c>
      <c r="X371" s="153">
        <v>3.2608651320773699E-12</v>
      </c>
      <c r="Y371" s="153">
        <v>7.76983537159421E-11</v>
      </c>
      <c r="Z371" s="152">
        <v>1093</v>
      </c>
      <c r="AA371" s="110" t="s">
        <v>11223</v>
      </c>
      <c r="AB371" s="154">
        <v>6423</v>
      </c>
      <c r="AC371" s="154">
        <v>5989</v>
      </c>
      <c r="AD371" s="154">
        <v>7493</v>
      </c>
      <c r="AE371" s="154">
        <v>17677</v>
      </c>
      <c r="AF371" s="154">
        <v>15969</v>
      </c>
      <c r="AG371" s="154">
        <v>15899</v>
      </c>
      <c r="AH371" s="110" t="s">
        <v>11224</v>
      </c>
      <c r="AI371" s="111">
        <v>13.356627317007099</v>
      </c>
      <c r="AJ371" s="111">
        <v>1.3024768768294399</v>
      </c>
      <c r="AK371" s="112">
        <v>2.5669688183518501E-12</v>
      </c>
      <c r="AL371" s="112">
        <v>1.8493427958186399E-10</v>
      </c>
      <c r="AM371" s="111">
        <v>365</v>
      </c>
    </row>
    <row r="372" spans="1:39">
      <c r="A372" s="149" t="s">
        <v>4315</v>
      </c>
      <c r="B372" s="130">
        <v>332</v>
      </c>
      <c r="C372" s="130">
        <v>246</v>
      </c>
      <c r="D372" s="130">
        <v>194</v>
      </c>
      <c r="E372" s="130">
        <v>854</v>
      </c>
      <c r="F372" s="130">
        <v>417</v>
      </c>
      <c r="G372" s="130">
        <v>619</v>
      </c>
      <c r="H372" s="149" t="s">
        <v>4314</v>
      </c>
      <c r="I372" s="150">
        <v>8.6444965184948792</v>
      </c>
      <c r="J372" s="150">
        <v>1.2780481158952199</v>
      </c>
      <c r="K372" s="151">
        <v>1.6404331869554899E-5</v>
      </c>
      <c r="L372" s="150">
        <v>4.1120610097488498E-4</v>
      </c>
      <c r="M372" s="150">
        <v>1046</v>
      </c>
      <c r="N372" s="115" t="s">
        <v>10452</v>
      </c>
      <c r="O372" s="117">
        <v>30</v>
      </c>
      <c r="P372" s="117">
        <v>39</v>
      </c>
      <c r="Q372" s="117">
        <v>28</v>
      </c>
      <c r="R372" s="117">
        <v>107</v>
      </c>
      <c r="S372" s="117">
        <v>85</v>
      </c>
      <c r="T372" s="117">
        <v>131</v>
      </c>
      <c r="U372" s="115" t="s">
        <v>10453</v>
      </c>
      <c r="V372" s="152">
        <v>5.8834548589849502</v>
      </c>
      <c r="W372" s="152">
        <v>1.8626442859788399</v>
      </c>
      <c r="X372" s="153">
        <v>7.8120827460680894E-9</v>
      </c>
      <c r="Y372" s="153">
        <v>1.2049097565621901E-7</v>
      </c>
      <c r="Z372" s="152">
        <v>1690</v>
      </c>
      <c r="AA372" s="110" t="s">
        <v>5521</v>
      </c>
      <c r="AB372" s="154">
        <v>310</v>
      </c>
      <c r="AC372" s="154">
        <v>380</v>
      </c>
      <c r="AD372" s="154">
        <v>179</v>
      </c>
      <c r="AE372" s="154">
        <v>40</v>
      </c>
      <c r="AF372" s="154">
        <v>25</v>
      </c>
      <c r="AG372" s="154">
        <v>71</v>
      </c>
      <c r="AH372" s="110" t="s">
        <v>5520</v>
      </c>
      <c r="AI372" s="111">
        <v>6.8324530513259996</v>
      </c>
      <c r="AJ372" s="111">
        <v>-2.68225648184286</v>
      </c>
      <c r="AK372" s="112">
        <v>2.5890563985496501E-12</v>
      </c>
      <c r="AL372" s="112">
        <v>1.8601592091874699E-10</v>
      </c>
      <c r="AM372" s="111">
        <v>366</v>
      </c>
    </row>
    <row r="373" spans="1:39">
      <c r="A373" s="149" t="s">
        <v>2707</v>
      </c>
      <c r="B373" s="130">
        <v>52</v>
      </c>
      <c r="C373" s="130">
        <v>36</v>
      </c>
      <c r="D373" s="130">
        <v>20</v>
      </c>
      <c r="E373" s="130">
        <v>255</v>
      </c>
      <c r="F373" s="130">
        <v>164</v>
      </c>
      <c r="G373" s="130">
        <v>153</v>
      </c>
      <c r="H373" s="149" t="s">
        <v>2706</v>
      </c>
      <c r="I373" s="150">
        <v>6.3638881590555103</v>
      </c>
      <c r="J373" s="150">
        <v>2.3956789625526902</v>
      </c>
      <c r="K373" s="151">
        <v>8.3727680483186905E-9</v>
      </c>
      <c r="L373" s="151">
        <v>5.0700687812220805E-7</v>
      </c>
      <c r="M373" s="150">
        <v>433</v>
      </c>
      <c r="N373" s="115" t="s">
        <v>2579</v>
      </c>
      <c r="O373" s="117">
        <v>104</v>
      </c>
      <c r="P373" s="117">
        <v>192</v>
      </c>
      <c r="Q373" s="117">
        <v>85</v>
      </c>
      <c r="R373" s="117">
        <v>815</v>
      </c>
      <c r="S373" s="117">
        <v>676</v>
      </c>
      <c r="T373" s="117">
        <v>1049</v>
      </c>
      <c r="U373" s="115" t="s">
        <v>2578</v>
      </c>
      <c r="V373" s="152">
        <v>8.3566308061794405</v>
      </c>
      <c r="W373" s="152">
        <v>2.8657106924670201</v>
      </c>
      <c r="X373" s="153">
        <v>2.2992632918105199E-21</v>
      </c>
      <c r="Y373" s="153">
        <v>1.2778805322885499E-19</v>
      </c>
      <c r="Z373" s="152">
        <v>469</v>
      </c>
      <c r="AA373" s="110" t="s">
        <v>11381</v>
      </c>
      <c r="AB373" s="154">
        <v>9</v>
      </c>
      <c r="AC373" s="154">
        <v>16</v>
      </c>
      <c r="AD373" s="154">
        <v>7</v>
      </c>
      <c r="AE373" s="154">
        <v>99</v>
      </c>
      <c r="AF373" s="154">
        <v>113</v>
      </c>
      <c r="AG373" s="154">
        <v>57</v>
      </c>
      <c r="AH373" s="110" t="s">
        <v>11380</v>
      </c>
      <c r="AI373" s="111">
        <v>4.9479559896241501</v>
      </c>
      <c r="AJ373" s="111">
        <v>3.0766904754264601</v>
      </c>
      <c r="AK373" s="112">
        <v>2.5983093804452198E-12</v>
      </c>
      <c r="AL373" s="112">
        <v>1.8617205304683301E-10</v>
      </c>
      <c r="AM373" s="111">
        <v>367</v>
      </c>
    </row>
    <row r="374" spans="1:39">
      <c r="A374" s="149" t="s">
        <v>2709</v>
      </c>
      <c r="B374" s="130">
        <v>65</v>
      </c>
      <c r="C374" s="130">
        <v>115</v>
      </c>
      <c r="D374" s="130">
        <v>31</v>
      </c>
      <c r="E374" s="130">
        <v>510</v>
      </c>
      <c r="F374" s="130">
        <v>417</v>
      </c>
      <c r="G374" s="130">
        <v>326</v>
      </c>
      <c r="H374" s="149" t="s">
        <v>2708</v>
      </c>
      <c r="I374" s="150">
        <v>7.4231402432605398</v>
      </c>
      <c r="J374" s="150">
        <v>2.55071700298519</v>
      </c>
      <c r="K374" s="151">
        <v>1.3570062738486199E-9</v>
      </c>
      <c r="L374" s="151">
        <v>9.8835290278641405E-8</v>
      </c>
      <c r="M374" s="150">
        <v>360</v>
      </c>
      <c r="N374" s="115" t="s">
        <v>10454</v>
      </c>
      <c r="O374" s="117">
        <v>156</v>
      </c>
      <c r="P374" s="117">
        <v>168</v>
      </c>
      <c r="Q374" s="117">
        <v>163</v>
      </c>
      <c r="R374" s="117">
        <v>487</v>
      </c>
      <c r="S374" s="117">
        <v>439</v>
      </c>
      <c r="T374" s="117">
        <v>550</v>
      </c>
      <c r="U374" s="115" t="s">
        <v>10455</v>
      </c>
      <c r="V374" s="152">
        <v>8.1447819382619304</v>
      </c>
      <c r="W374" s="152">
        <v>1.7253101948912499</v>
      </c>
      <c r="X374" s="153">
        <v>1.3803126519296001E-14</v>
      </c>
      <c r="Y374" s="153">
        <v>4.2985937377774198E-13</v>
      </c>
      <c r="Z374" s="152">
        <v>837</v>
      </c>
      <c r="AA374" s="110" t="s">
        <v>3951</v>
      </c>
      <c r="AB374" s="154">
        <v>33</v>
      </c>
      <c r="AC374" s="154">
        <v>34</v>
      </c>
      <c r="AD374" s="154">
        <v>33</v>
      </c>
      <c r="AE374" s="154">
        <v>2</v>
      </c>
      <c r="AF374" s="154">
        <v>4</v>
      </c>
      <c r="AG374" s="154">
        <v>2</v>
      </c>
      <c r="AH374" s="110" t="s">
        <v>3950</v>
      </c>
      <c r="AI374" s="111">
        <v>3.23743548589901</v>
      </c>
      <c r="AJ374" s="111">
        <v>-3.6541383675734802</v>
      </c>
      <c r="AK374" s="112">
        <v>2.75108123571381E-12</v>
      </c>
      <c r="AL374" s="112">
        <v>1.9658269612589799E-10</v>
      </c>
      <c r="AM374" s="111">
        <v>368</v>
      </c>
    </row>
    <row r="375" spans="1:39">
      <c r="A375" s="149" t="s">
        <v>4317</v>
      </c>
      <c r="B375" s="130">
        <v>3961</v>
      </c>
      <c r="C375" s="130">
        <v>1043</v>
      </c>
      <c r="D375" s="130">
        <v>2373</v>
      </c>
      <c r="E375" s="130">
        <v>1117</v>
      </c>
      <c r="F375" s="130">
        <v>764</v>
      </c>
      <c r="G375" s="130">
        <v>1032</v>
      </c>
      <c r="H375" s="149" t="s">
        <v>4316</v>
      </c>
      <c r="I375" s="150">
        <v>10.5833496987392</v>
      </c>
      <c r="J375" s="150">
        <v>-1.33432313727631</v>
      </c>
      <c r="K375" s="150">
        <v>1.8985370611635199E-4</v>
      </c>
      <c r="L375" s="150">
        <v>3.2836175292683101E-3</v>
      </c>
      <c r="M375" s="150">
        <v>1516</v>
      </c>
      <c r="N375" s="115" t="s">
        <v>2581</v>
      </c>
      <c r="O375" s="117">
        <v>104</v>
      </c>
      <c r="P375" s="117">
        <v>178</v>
      </c>
      <c r="Q375" s="117">
        <v>61</v>
      </c>
      <c r="R375" s="117">
        <v>1531</v>
      </c>
      <c r="S375" s="117">
        <v>1314</v>
      </c>
      <c r="T375" s="117">
        <v>1977</v>
      </c>
      <c r="U375" s="115" t="s">
        <v>2580</v>
      </c>
      <c r="V375" s="152">
        <v>8.7412137903096596</v>
      </c>
      <c r="W375" s="152">
        <v>3.94602257070893</v>
      </c>
      <c r="X375" s="153">
        <v>1.3033490076511399E-33</v>
      </c>
      <c r="Y375" s="153">
        <v>1.9637627302563299E-31</v>
      </c>
      <c r="Z375" s="152">
        <v>173</v>
      </c>
      <c r="AA375" s="110" t="s">
        <v>3253</v>
      </c>
      <c r="AB375" s="154">
        <v>24</v>
      </c>
      <c r="AC375" s="154">
        <v>48</v>
      </c>
      <c r="AD375" s="154">
        <v>41</v>
      </c>
      <c r="AE375" s="154">
        <v>3</v>
      </c>
      <c r="AF375" s="154">
        <v>3</v>
      </c>
      <c r="AG375" s="154">
        <v>0</v>
      </c>
      <c r="AH375" s="110" t="s">
        <v>3252</v>
      </c>
      <c r="AI375" s="111">
        <v>3.1251833470492101</v>
      </c>
      <c r="AJ375" s="111">
        <v>-4.2312191563695096</v>
      </c>
      <c r="AK375" s="112">
        <v>2.8920607128286198E-12</v>
      </c>
      <c r="AL375" s="112">
        <v>2.0609655421284901E-10</v>
      </c>
      <c r="AM375" s="111">
        <v>369</v>
      </c>
    </row>
    <row r="376" spans="1:39">
      <c r="A376" s="149" t="s">
        <v>4319</v>
      </c>
      <c r="B376" s="130">
        <v>370</v>
      </c>
      <c r="C376" s="130">
        <v>535</v>
      </c>
      <c r="D376" s="130">
        <v>91</v>
      </c>
      <c r="E376" s="130">
        <v>65</v>
      </c>
      <c r="F376" s="130">
        <v>154</v>
      </c>
      <c r="G376" s="130">
        <v>86</v>
      </c>
      <c r="H376" s="149" t="s">
        <v>4318</v>
      </c>
      <c r="I376" s="150">
        <v>7.5344724621780896</v>
      </c>
      <c r="J376" s="150">
        <v>-1.69804941945187</v>
      </c>
      <c r="K376" s="150">
        <v>1.56994146031224E-3</v>
      </c>
      <c r="L376" s="150">
        <v>1.9092701803982901E-2</v>
      </c>
      <c r="M376" s="150">
        <v>2156</v>
      </c>
      <c r="N376" s="115" t="s">
        <v>10456</v>
      </c>
      <c r="O376" s="117">
        <v>1855</v>
      </c>
      <c r="P376" s="117">
        <v>1229</v>
      </c>
      <c r="Q376" s="117">
        <v>1346</v>
      </c>
      <c r="R376" s="117">
        <v>339</v>
      </c>
      <c r="S376" s="117">
        <v>635</v>
      </c>
      <c r="T376" s="117">
        <v>353</v>
      </c>
      <c r="U376" s="115" t="s">
        <v>10457</v>
      </c>
      <c r="V376" s="152">
        <v>9.6572018368218107</v>
      </c>
      <c r="W376" s="152">
        <v>-1.6079044602285699</v>
      </c>
      <c r="X376" s="153">
        <v>5.7262012395793603E-10</v>
      </c>
      <c r="Y376" s="153">
        <v>1.02948600351908E-8</v>
      </c>
      <c r="Z376" s="152">
        <v>1449</v>
      </c>
      <c r="AA376" s="110" t="s">
        <v>14956</v>
      </c>
      <c r="AB376" s="154">
        <v>21</v>
      </c>
      <c r="AC376" s="154">
        <v>34</v>
      </c>
      <c r="AD376" s="154">
        <v>13</v>
      </c>
      <c r="AE376" s="154">
        <v>0</v>
      </c>
      <c r="AF376" s="154">
        <v>0</v>
      </c>
      <c r="AG376" s="154">
        <v>0</v>
      </c>
      <c r="AH376" s="110" t="s">
        <v>14957</v>
      </c>
      <c r="AI376" s="111">
        <v>-2.6177781177363899</v>
      </c>
      <c r="AJ376" s="111">
        <v>-6.1138129211700099</v>
      </c>
      <c r="AK376" s="112">
        <v>2.9637298886819699E-12</v>
      </c>
      <c r="AL376" s="112">
        <v>2.10633084196706E-10</v>
      </c>
      <c r="AM376" s="111">
        <v>370</v>
      </c>
    </row>
    <row r="377" spans="1:39">
      <c r="A377" s="149" t="s">
        <v>4321</v>
      </c>
      <c r="B377" s="130">
        <v>23</v>
      </c>
      <c r="C377" s="130">
        <v>16</v>
      </c>
      <c r="D377" s="130">
        <v>19</v>
      </c>
      <c r="E377" s="130">
        <v>102</v>
      </c>
      <c r="F377" s="130">
        <v>66</v>
      </c>
      <c r="G377" s="130">
        <v>52</v>
      </c>
      <c r="H377" s="149" t="s">
        <v>4320</v>
      </c>
      <c r="I377" s="150">
        <v>5.22633781577089</v>
      </c>
      <c r="J377" s="150">
        <v>1.91064423371698</v>
      </c>
      <c r="K377" s="151">
        <v>1.4388182703447899E-5</v>
      </c>
      <c r="L377" s="150">
        <v>3.6627004901398501E-4</v>
      </c>
      <c r="M377" s="150">
        <v>1030</v>
      </c>
      <c r="N377" s="115" t="s">
        <v>10458</v>
      </c>
      <c r="O377" s="117">
        <v>207</v>
      </c>
      <c r="P377" s="117">
        <v>145</v>
      </c>
      <c r="Q377" s="117">
        <v>108</v>
      </c>
      <c r="R377" s="117">
        <v>306</v>
      </c>
      <c r="S377" s="117">
        <v>366</v>
      </c>
      <c r="T377" s="117">
        <v>215</v>
      </c>
      <c r="U377" s="115" t="s">
        <v>10457</v>
      </c>
      <c r="V377" s="152">
        <v>7.7319393006766202</v>
      </c>
      <c r="W377" s="152">
        <v>1.0876027077546999</v>
      </c>
      <c r="X377" s="152">
        <v>2.4460430667253599E-4</v>
      </c>
      <c r="Y377" s="152">
        <v>1.5319211575507701E-3</v>
      </c>
      <c r="Z377" s="152">
        <v>4162</v>
      </c>
      <c r="AA377" s="110" t="s">
        <v>13011</v>
      </c>
      <c r="AB377" s="154">
        <v>4</v>
      </c>
      <c r="AC377" s="154">
        <v>4</v>
      </c>
      <c r="AD377" s="154">
        <v>11</v>
      </c>
      <c r="AE377" s="154">
        <v>88</v>
      </c>
      <c r="AF377" s="154">
        <v>68</v>
      </c>
      <c r="AG377" s="154">
        <v>46</v>
      </c>
      <c r="AH377" s="110" t="s">
        <v>13012</v>
      </c>
      <c r="AI377" s="111">
        <v>4.3809583607467104</v>
      </c>
      <c r="AJ377" s="111">
        <v>3.3871578982336699</v>
      </c>
      <c r="AK377" s="112">
        <v>3.2553342029028599E-12</v>
      </c>
      <c r="AL377" s="112">
        <v>2.30733876548608E-10</v>
      </c>
      <c r="AM377" s="111">
        <v>371</v>
      </c>
    </row>
    <row r="378" spans="1:39">
      <c r="A378" s="149" t="s">
        <v>4323</v>
      </c>
      <c r="B378" s="130">
        <v>2</v>
      </c>
      <c r="C378" s="130">
        <v>3</v>
      </c>
      <c r="D378" s="130">
        <v>2</v>
      </c>
      <c r="E378" s="130">
        <v>14</v>
      </c>
      <c r="F378" s="130">
        <v>11</v>
      </c>
      <c r="G378" s="130">
        <v>8</v>
      </c>
      <c r="H378" s="149" t="s">
        <v>4322</v>
      </c>
      <c r="I378" s="150">
        <v>2.3404079045191302</v>
      </c>
      <c r="J378" s="150">
        <v>2.2189477907687198</v>
      </c>
      <c r="K378" s="150">
        <v>1.8944459311090701E-3</v>
      </c>
      <c r="L378" s="150">
        <v>2.2194983160714801E-2</v>
      </c>
      <c r="M378" s="150">
        <v>2238</v>
      </c>
      <c r="N378" s="115" t="s">
        <v>10459</v>
      </c>
      <c r="O378" s="117">
        <v>63</v>
      </c>
      <c r="P378" s="117">
        <v>59</v>
      </c>
      <c r="Q378" s="117">
        <v>50</v>
      </c>
      <c r="R378" s="117">
        <v>131</v>
      </c>
      <c r="S378" s="117">
        <v>143</v>
      </c>
      <c r="T378" s="117">
        <v>114</v>
      </c>
      <c r="U378" s="115" t="s">
        <v>10460</v>
      </c>
      <c r="V378" s="152">
        <v>6.4288086749983897</v>
      </c>
      <c r="W378" s="152">
        <v>1.3056475686501301</v>
      </c>
      <c r="X378" s="153">
        <v>3.4194742369073402E-6</v>
      </c>
      <c r="Y378" s="153">
        <v>3.2926492596685098E-5</v>
      </c>
      <c r="Z378" s="152">
        <v>2707</v>
      </c>
      <c r="AA378" s="110" t="s">
        <v>4915</v>
      </c>
      <c r="AB378" s="154">
        <v>1</v>
      </c>
      <c r="AC378" s="154">
        <v>2</v>
      </c>
      <c r="AD378" s="154">
        <v>4</v>
      </c>
      <c r="AE378" s="154">
        <v>34</v>
      </c>
      <c r="AF378" s="154">
        <v>27</v>
      </c>
      <c r="AG378" s="154">
        <v>42</v>
      </c>
      <c r="AH378" s="110" t="s">
        <v>4914</v>
      </c>
      <c r="AI378" s="111">
        <v>3.1695808047087</v>
      </c>
      <c r="AJ378" s="111">
        <v>3.8501760829649898</v>
      </c>
      <c r="AK378" s="112">
        <v>3.46266456472983E-12</v>
      </c>
      <c r="AL378" s="112">
        <v>2.4476942847885902E-10</v>
      </c>
      <c r="AM378" s="111">
        <v>372</v>
      </c>
    </row>
    <row r="379" spans="1:39">
      <c r="A379" s="149" t="s">
        <v>4325</v>
      </c>
      <c r="B379" s="130">
        <v>726</v>
      </c>
      <c r="C379" s="130">
        <v>424</v>
      </c>
      <c r="D379" s="130">
        <v>628</v>
      </c>
      <c r="E379" s="130">
        <v>2263</v>
      </c>
      <c r="F379" s="130">
        <v>726</v>
      </c>
      <c r="G379" s="130">
        <v>1698</v>
      </c>
      <c r="H379" s="149" t="s">
        <v>4324</v>
      </c>
      <c r="I379" s="150">
        <v>9.8978922317220306</v>
      </c>
      <c r="J379" s="150">
        <v>1.38139998033958</v>
      </c>
      <c r="K379" s="151">
        <v>3.0705191473741002E-5</v>
      </c>
      <c r="L379" s="150">
        <v>6.9154857869569905E-4</v>
      </c>
      <c r="M379" s="150">
        <v>1164</v>
      </c>
      <c r="N379" s="115" t="s">
        <v>10461</v>
      </c>
      <c r="O379" s="117">
        <v>35</v>
      </c>
      <c r="P379" s="117">
        <v>29</v>
      </c>
      <c r="Q379" s="117">
        <v>23</v>
      </c>
      <c r="R379" s="117">
        <v>3</v>
      </c>
      <c r="S379" s="117">
        <v>8</v>
      </c>
      <c r="T379" s="117">
        <v>5</v>
      </c>
      <c r="U379" s="115" t="s">
        <v>10462</v>
      </c>
      <c r="V379" s="152">
        <v>3.6327360742989598</v>
      </c>
      <c r="W379" s="152">
        <v>-2.3135167080185401</v>
      </c>
      <c r="X379" s="153">
        <v>1.0655591035350301E-6</v>
      </c>
      <c r="Y379" s="153">
        <v>1.13320536894101E-5</v>
      </c>
      <c r="Z379" s="152">
        <v>2451</v>
      </c>
      <c r="AA379" s="110" t="s">
        <v>5770</v>
      </c>
      <c r="AB379" s="154">
        <v>108</v>
      </c>
      <c r="AC379" s="154">
        <v>45</v>
      </c>
      <c r="AD379" s="154">
        <v>44</v>
      </c>
      <c r="AE379" s="154">
        <v>5</v>
      </c>
      <c r="AF379" s="154">
        <v>6</v>
      </c>
      <c r="AG379" s="154">
        <v>2</v>
      </c>
      <c r="AH379" s="110" t="s">
        <v>5769</v>
      </c>
      <c r="AI379" s="111">
        <v>4.0780696944977404</v>
      </c>
      <c r="AJ379" s="111">
        <v>-3.9213343450432898</v>
      </c>
      <c r="AK379" s="112">
        <v>3.7961482399493302E-12</v>
      </c>
      <c r="AL379" s="112">
        <v>2.6762336224586498E-10</v>
      </c>
      <c r="AM379" s="111">
        <v>373</v>
      </c>
    </row>
    <row r="380" spans="1:39">
      <c r="A380" s="149" t="s">
        <v>4327</v>
      </c>
      <c r="B380" s="130">
        <v>83</v>
      </c>
      <c r="C380" s="130">
        <v>46</v>
      </c>
      <c r="D380" s="130">
        <v>32</v>
      </c>
      <c r="E380" s="130">
        <v>258</v>
      </c>
      <c r="F380" s="130">
        <v>170</v>
      </c>
      <c r="G380" s="130">
        <v>201</v>
      </c>
      <c r="H380" s="149" t="s">
        <v>4326</v>
      </c>
      <c r="I380" s="150">
        <v>6.7204763770322096</v>
      </c>
      <c r="J380" s="150">
        <v>1.96336509990532</v>
      </c>
      <c r="K380" s="151">
        <v>7.5107086526789797E-7</v>
      </c>
      <c r="L380" s="151">
        <v>2.7658817538376801E-5</v>
      </c>
      <c r="M380" s="150">
        <v>712</v>
      </c>
      <c r="N380" s="115" t="s">
        <v>10463</v>
      </c>
      <c r="O380" s="117">
        <v>113</v>
      </c>
      <c r="P380" s="117">
        <v>341</v>
      </c>
      <c r="Q380" s="117">
        <v>294</v>
      </c>
      <c r="R380" s="117">
        <v>759</v>
      </c>
      <c r="S380" s="117">
        <v>593</v>
      </c>
      <c r="T380" s="117">
        <v>1064</v>
      </c>
      <c r="U380" s="115" t="s">
        <v>10464</v>
      </c>
      <c r="V380" s="152">
        <v>8.8144049619485294</v>
      </c>
      <c r="W380" s="152">
        <v>1.8042305567210399</v>
      </c>
      <c r="X380" s="153">
        <v>2.8509754151657401E-7</v>
      </c>
      <c r="Y380" s="153">
        <v>3.3732875702092701E-6</v>
      </c>
      <c r="Z380" s="152">
        <v>2203</v>
      </c>
      <c r="AA380" s="110" t="s">
        <v>4807</v>
      </c>
      <c r="AB380" s="154">
        <v>200</v>
      </c>
      <c r="AC380" s="154">
        <v>69</v>
      </c>
      <c r="AD380" s="154">
        <v>28</v>
      </c>
      <c r="AE380" s="154">
        <v>0</v>
      </c>
      <c r="AF380" s="154">
        <v>4</v>
      </c>
      <c r="AG380" s="154">
        <v>1</v>
      </c>
      <c r="AH380" s="110" t="s">
        <v>4806</v>
      </c>
      <c r="AI380" s="111">
        <v>3.67461889148947</v>
      </c>
      <c r="AJ380" s="111">
        <v>-5.8961937430851901</v>
      </c>
      <c r="AK380" s="112">
        <v>3.9682083614636303E-12</v>
      </c>
      <c r="AL380" s="112">
        <v>2.79005366505475E-10</v>
      </c>
      <c r="AM380" s="111">
        <v>374</v>
      </c>
    </row>
    <row r="381" spans="1:39">
      <c r="A381" s="149" t="s">
        <v>2711</v>
      </c>
      <c r="B381" s="130">
        <v>1310</v>
      </c>
      <c r="C381" s="130">
        <v>5377</v>
      </c>
      <c r="D381" s="130">
        <v>3788</v>
      </c>
      <c r="E381" s="130">
        <v>9092</v>
      </c>
      <c r="F381" s="130">
        <v>25598</v>
      </c>
      <c r="G381" s="130">
        <v>13641</v>
      </c>
      <c r="H381" s="149" t="s">
        <v>2710</v>
      </c>
      <c r="I381" s="150">
        <v>12.892673426302601</v>
      </c>
      <c r="J381" s="150">
        <v>2.2081762687425099</v>
      </c>
      <c r="K381" s="151">
        <v>2.9432626143427701E-6</v>
      </c>
      <c r="L381" s="151">
        <v>9.1653617277989897E-5</v>
      </c>
      <c r="M381" s="150">
        <v>842</v>
      </c>
      <c r="N381" s="115" t="s">
        <v>4052</v>
      </c>
      <c r="O381" s="117">
        <v>19</v>
      </c>
      <c r="P381" s="117">
        <v>30</v>
      </c>
      <c r="Q381" s="117">
        <v>9</v>
      </c>
      <c r="R381" s="117">
        <v>121</v>
      </c>
      <c r="S381" s="117">
        <v>101</v>
      </c>
      <c r="T381" s="117">
        <v>86</v>
      </c>
      <c r="U381" s="115" t="s">
        <v>4051</v>
      </c>
      <c r="V381" s="152">
        <v>5.4762237637831399</v>
      </c>
      <c r="W381" s="152">
        <v>2.5490680115437199</v>
      </c>
      <c r="X381" s="153">
        <v>1.2025065741969899E-10</v>
      </c>
      <c r="Y381" s="153">
        <v>2.3656253858882098E-9</v>
      </c>
      <c r="Z381" s="152">
        <v>1325</v>
      </c>
      <c r="AA381" s="110" t="s">
        <v>14731</v>
      </c>
      <c r="AB381" s="154">
        <v>376</v>
      </c>
      <c r="AC381" s="154">
        <v>277</v>
      </c>
      <c r="AD381" s="154">
        <v>459</v>
      </c>
      <c r="AE381" s="154">
        <v>1100</v>
      </c>
      <c r="AF381" s="154">
        <v>1189</v>
      </c>
      <c r="AG381" s="154">
        <v>1003</v>
      </c>
      <c r="AH381" s="110" t="s">
        <v>14732</v>
      </c>
      <c r="AI381" s="111">
        <v>9.3215130478894004</v>
      </c>
      <c r="AJ381" s="111">
        <v>1.54892253977772</v>
      </c>
      <c r="AK381" s="112">
        <v>4.1899662565456398E-12</v>
      </c>
      <c r="AL381" s="112">
        <v>2.9340602504748099E-10</v>
      </c>
      <c r="AM381" s="111">
        <v>375</v>
      </c>
    </row>
    <row r="382" spans="1:39">
      <c r="A382" s="149" t="s">
        <v>4329</v>
      </c>
      <c r="B382" s="130">
        <v>107</v>
      </c>
      <c r="C382" s="130">
        <v>23</v>
      </c>
      <c r="D382" s="130">
        <v>49</v>
      </c>
      <c r="E382" s="130">
        <v>388</v>
      </c>
      <c r="F382" s="130">
        <v>136</v>
      </c>
      <c r="G382" s="130">
        <v>342</v>
      </c>
      <c r="H382" s="149" t="s">
        <v>4328</v>
      </c>
      <c r="I382" s="150">
        <v>7.01920379268332</v>
      </c>
      <c r="J382" s="150">
        <v>2.2739959769351299</v>
      </c>
      <c r="K382" s="151">
        <v>9.1711112410108308E-6</v>
      </c>
      <c r="L382" s="150">
        <v>2.4996521490572098E-4</v>
      </c>
      <c r="M382" s="150">
        <v>962</v>
      </c>
      <c r="N382" s="115" t="s">
        <v>10465</v>
      </c>
      <c r="O382" s="117">
        <v>4</v>
      </c>
      <c r="P382" s="117">
        <v>2</v>
      </c>
      <c r="Q382" s="117">
        <v>3</v>
      </c>
      <c r="R382" s="117">
        <v>9</v>
      </c>
      <c r="S382" s="117">
        <v>35</v>
      </c>
      <c r="T382" s="117">
        <v>18</v>
      </c>
      <c r="U382" s="115" t="s">
        <v>10466</v>
      </c>
      <c r="V382" s="152">
        <v>2.9737848024083</v>
      </c>
      <c r="W382" s="152">
        <v>2.9105697457853701</v>
      </c>
      <c r="X382" s="153">
        <v>7.6296783414553193E-6</v>
      </c>
      <c r="Y382" s="153">
        <v>6.7911954418941293E-5</v>
      </c>
      <c r="Z382" s="152">
        <v>2928</v>
      </c>
      <c r="AA382" s="110" t="s">
        <v>9702</v>
      </c>
      <c r="AB382" s="154">
        <v>26</v>
      </c>
      <c r="AC382" s="154">
        <v>50</v>
      </c>
      <c r="AD382" s="154">
        <v>18</v>
      </c>
      <c r="AE382" s="154">
        <v>1</v>
      </c>
      <c r="AF382" s="154">
        <v>1</v>
      </c>
      <c r="AG382" s="154">
        <v>0</v>
      </c>
      <c r="AH382" s="110" t="s">
        <v>9703</v>
      </c>
      <c r="AI382" s="111">
        <v>2.1931380716796398</v>
      </c>
      <c r="AJ382" s="111">
        <v>-5.5370536070726804</v>
      </c>
      <c r="AK382" s="112">
        <v>4.1953401816950503E-12</v>
      </c>
      <c r="AL382" s="112">
        <v>2.9340602504748099E-10</v>
      </c>
      <c r="AM382" s="111">
        <v>376</v>
      </c>
    </row>
    <row r="383" spans="1:39">
      <c r="A383" s="149" t="s">
        <v>4331</v>
      </c>
      <c r="B383" s="130">
        <v>0</v>
      </c>
      <c r="C383" s="130">
        <v>2</v>
      </c>
      <c r="D383" s="130">
        <v>0</v>
      </c>
      <c r="E383" s="130">
        <v>21</v>
      </c>
      <c r="F383" s="130">
        <v>14</v>
      </c>
      <c r="G383" s="130">
        <v>19</v>
      </c>
      <c r="H383" s="149" t="s">
        <v>4330</v>
      </c>
      <c r="I383" s="150">
        <v>1.8093526811535099</v>
      </c>
      <c r="J383" s="150">
        <v>4.7055275381116397</v>
      </c>
      <c r="K383" s="151">
        <v>3.9036601845857798E-8</v>
      </c>
      <c r="L383" s="151">
        <v>2.0389237059728902E-6</v>
      </c>
      <c r="M383" s="150">
        <v>502</v>
      </c>
      <c r="N383" s="115" t="s">
        <v>10467</v>
      </c>
      <c r="O383" s="117">
        <v>4</v>
      </c>
      <c r="P383" s="117">
        <v>1</v>
      </c>
      <c r="Q383" s="117">
        <v>5</v>
      </c>
      <c r="R383" s="117">
        <v>21</v>
      </c>
      <c r="S383" s="117">
        <v>26</v>
      </c>
      <c r="T383" s="117">
        <v>10</v>
      </c>
      <c r="U383" s="115" t="s">
        <v>10468</v>
      </c>
      <c r="V383" s="152">
        <v>3.00000398812641</v>
      </c>
      <c r="W383" s="152">
        <v>2.6358656055346401</v>
      </c>
      <c r="X383" s="153">
        <v>1.1597741440274E-5</v>
      </c>
      <c r="Y383" s="153">
        <v>9.8922358763803305E-5</v>
      </c>
      <c r="Z383" s="152">
        <v>3056</v>
      </c>
      <c r="AA383" s="110" t="s">
        <v>5650</v>
      </c>
      <c r="AB383" s="154">
        <v>545</v>
      </c>
      <c r="AC383" s="154">
        <v>378</v>
      </c>
      <c r="AD383" s="154">
        <v>682</v>
      </c>
      <c r="AE383" s="154">
        <v>1808</v>
      </c>
      <c r="AF383" s="154">
        <v>1546</v>
      </c>
      <c r="AG383" s="154">
        <v>1597</v>
      </c>
      <c r="AH383" s="110" t="s">
        <v>5649</v>
      </c>
      <c r="AI383" s="111">
        <v>9.8813392335389096</v>
      </c>
      <c r="AJ383" s="111">
        <v>1.6075452616783701</v>
      </c>
      <c r="AK383" s="112">
        <v>4.2159093663481496E-12</v>
      </c>
      <c r="AL383" s="112">
        <v>2.9406247399865003E-10</v>
      </c>
      <c r="AM383" s="111">
        <v>377</v>
      </c>
    </row>
    <row r="384" spans="1:39">
      <c r="A384" s="149" t="s">
        <v>4333</v>
      </c>
      <c r="B384" s="130">
        <v>1740</v>
      </c>
      <c r="C384" s="130">
        <v>1620</v>
      </c>
      <c r="D384" s="130">
        <v>1300</v>
      </c>
      <c r="E384" s="130">
        <v>484</v>
      </c>
      <c r="F384" s="130">
        <v>930</v>
      </c>
      <c r="G384" s="130">
        <v>755</v>
      </c>
      <c r="H384" s="149" t="s">
        <v>4332</v>
      </c>
      <c r="I384" s="150">
        <v>10.057612926232499</v>
      </c>
      <c r="J384" s="150">
        <v>-1.0903358931992999</v>
      </c>
      <c r="K384" s="151">
        <v>5.3127114754952897E-5</v>
      </c>
      <c r="L384" s="150">
        <v>1.1099545409361501E-3</v>
      </c>
      <c r="M384" s="150">
        <v>1255</v>
      </c>
      <c r="N384" s="115" t="s">
        <v>10469</v>
      </c>
      <c r="O384" s="117">
        <v>26</v>
      </c>
      <c r="P384" s="117">
        <v>22</v>
      </c>
      <c r="Q384" s="117">
        <v>27</v>
      </c>
      <c r="R384" s="117">
        <v>69</v>
      </c>
      <c r="S384" s="117">
        <v>39</v>
      </c>
      <c r="T384" s="117">
        <v>113</v>
      </c>
      <c r="U384" s="115" t="s">
        <v>10470</v>
      </c>
      <c r="V384" s="152">
        <v>5.4240090674718999</v>
      </c>
      <c r="W384" s="152">
        <v>1.6812015230727699</v>
      </c>
      <c r="X384" s="153">
        <v>6.1361268391938405E-5</v>
      </c>
      <c r="Y384" s="152">
        <v>4.4453663754982401E-4</v>
      </c>
      <c r="Z384" s="152">
        <v>3598</v>
      </c>
      <c r="AA384" s="110" t="s">
        <v>3711</v>
      </c>
      <c r="AB384" s="154">
        <v>232</v>
      </c>
      <c r="AC384" s="154">
        <v>335</v>
      </c>
      <c r="AD384" s="154">
        <v>181</v>
      </c>
      <c r="AE384" s="154">
        <v>55</v>
      </c>
      <c r="AF384" s="154">
        <v>68</v>
      </c>
      <c r="AG384" s="154">
        <v>54</v>
      </c>
      <c r="AH384" s="110" t="s">
        <v>3710</v>
      </c>
      <c r="AI384" s="111">
        <v>6.9187159729118397</v>
      </c>
      <c r="AJ384" s="111">
        <v>-2.0811380055830102</v>
      </c>
      <c r="AK384" s="112">
        <v>4.2615675417725201E-12</v>
      </c>
      <c r="AL384" s="112">
        <v>2.9646079385833401E-10</v>
      </c>
      <c r="AM384" s="111">
        <v>378</v>
      </c>
    </row>
    <row r="385" spans="1:39">
      <c r="A385" s="149" t="s">
        <v>4335</v>
      </c>
      <c r="B385" s="130">
        <v>30</v>
      </c>
      <c r="C385" s="130">
        <v>19</v>
      </c>
      <c r="D385" s="130">
        <v>30</v>
      </c>
      <c r="E385" s="130">
        <v>74</v>
      </c>
      <c r="F385" s="130">
        <v>56</v>
      </c>
      <c r="G385" s="130">
        <v>49</v>
      </c>
      <c r="H385" s="149" t="s">
        <v>4334</v>
      </c>
      <c r="I385" s="150">
        <v>5.3031138763976404</v>
      </c>
      <c r="J385" s="150">
        <v>1.17357068476893</v>
      </c>
      <c r="K385" s="150">
        <v>4.8653174490423199E-3</v>
      </c>
      <c r="L385" s="150">
        <v>4.6865769108703E-2</v>
      </c>
      <c r="M385" s="150">
        <v>2722</v>
      </c>
      <c r="N385" s="115" t="s">
        <v>10471</v>
      </c>
      <c r="O385" s="117">
        <v>95</v>
      </c>
      <c r="P385" s="117">
        <v>84</v>
      </c>
      <c r="Q385" s="117">
        <v>63</v>
      </c>
      <c r="R385" s="117">
        <v>536</v>
      </c>
      <c r="S385" s="117">
        <v>458</v>
      </c>
      <c r="T385" s="117">
        <v>358</v>
      </c>
      <c r="U385" s="115" t="s">
        <v>10472</v>
      </c>
      <c r="V385" s="152">
        <v>7.5754402717342399</v>
      </c>
      <c r="W385" s="152">
        <v>2.6196199079500899</v>
      </c>
      <c r="X385" s="153">
        <v>7.6552854798890097E-22</v>
      </c>
      <c r="Y385" s="153">
        <v>4.3855532157975202E-20</v>
      </c>
      <c r="Z385" s="152">
        <v>455</v>
      </c>
      <c r="AA385" s="110" t="s">
        <v>14958</v>
      </c>
      <c r="AB385" s="154">
        <v>21</v>
      </c>
      <c r="AC385" s="154">
        <v>39</v>
      </c>
      <c r="AD385" s="154">
        <v>13</v>
      </c>
      <c r="AE385" s="154">
        <v>0</v>
      </c>
      <c r="AF385" s="154">
        <v>0</v>
      </c>
      <c r="AG385" s="154">
        <v>0</v>
      </c>
      <c r="AH385" s="110" t="s">
        <v>9753</v>
      </c>
      <c r="AI385" s="111">
        <v>-2.6177781177363899</v>
      </c>
      <c r="AJ385" s="111">
        <v>-6.2144815356430696</v>
      </c>
      <c r="AK385" s="112">
        <v>4.30577250184818E-12</v>
      </c>
      <c r="AL385" s="112">
        <v>2.9874562983799399E-10</v>
      </c>
      <c r="AM385" s="111">
        <v>379</v>
      </c>
    </row>
    <row r="386" spans="1:39">
      <c r="A386" s="149" t="s">
        <v>4337</v>
      </c>
      <c r="B386" s="130">
        <v>57</v>
      </c>
      <c r="C386" s="130">
        <v>147</v>
      </c>
      <c r="D386" s="130">
        <v>82</v>
      </c>
      <c r="E386" s="130">
        <v>5</v>
      </c>
      <c r="F386" s="130">
        <v>18</v>
      </c>
      <c r="G386" s="130">
        <v>3</v>
      </c>
      <c r="H386" s="149" t="s">
        <v>4336</v>
      </c>
      <c r="I386" s="150">
        <v>4.8654857187746101</v>
      </c>
      <c r="J386" s="150">
        <v>-3.4498896471574301</v>
      </c>
      <c r="K386" s="151">
        <v>6.7150621458273999E-8</v>
      </c>
      <c r="L386" s="151">
        <v>3.2848680870073599E-6</v>
      </c>
      <c r="M386" s="150">
        <v>536</v>
      </c>
      <c r="N386" s="115" t="s">
        <v>10473</v>
      </c>
      <c r="O386" s="117">
        <v>64</v>
      </c>
      <c r="P386" s="117">
        <v>69</v>
      </c>
      <c r="Q386" s="117">
        <v>45</v>
      </c>
      <c r="R386" s="117">
        <v>109</v>
      </c>
      <c r="S386" s="117">
        <v>96</v>
      </c>
      <c r="T386" s="117">
        <v>133</v>
      </c>
      <c r="U386" s="115" t="s">
        <v>10474</v>
      </c>
      <c r="V386" s="152">
        <v>6.3518829980046601</v>
      </c>
      <c r="W386" s="152">
        <v>1.0565911850902401</v>
      </c>
      <c r="X386" s="152">
        <v>3.5242092216438098E-4</v>
      </c>
      <c r="Y386" s="152">
        <v>2.0939602820006301E-3</v>
      </c>
      <c r="Z386" s="152">
        <v>4387</v>
      </c>
      <c r="AA386" s="110" t="s">
        <v>14959</v>
      </c>
      <c r="AB386" s="154">
        <v>23</v>
      </c>
      <c r="AC386" s="154">
        <v>56</v>
      </c>
      <c r="AD386" s="154">
        <v>14</v>
      </c>
      <c r="AE386" s="154">
        <v>0</v>
      </c>
      <c r="AF386" s="154">
        <v>0</v>
      </c>
      <c r="AG386" s="154">
        <v>0</v>
      </c>
      <c r="AH386" s="110" t="s">
        <v>14960</v>
      </c>
      <c r="AI386" s="111">
        <v>-2.6177781177363899</v>
      </c>
      <c r="AJ386" s="111">
        <v>-6.5603517917072001</v>
      </c>
      <c r="AK386" s="112">
        <v>4.69966734096461E-12</v>
      </c>
      <c r="AL386" s="112">
        <v>3.25216979994751E-10</v>
      </c>
      <c r="AM386" s="111">
        <v>380</v>
      </c>
    </row>
    <row r="387" spans="1:39">
      <c r="A387" s="149" t="s">
        <v>4338</v>
      </c>
      <c r="B387" s="130">
        <v>916</v>
      </c>
      <c r="C387" s="130">
        <v>528</v>
      </c>
      <c r="D387" s="130">
        <v>928</v>
      </c>
      <c r="E387" s="130">
        <v>2232</v>
      </c>
      <c r="F387" s="130">
        <v>1648</v>
      </c>
      <c r="G387" s="130">
        <v>1508</v>
      </c>
      <c r="H387" s="149" t="s">
        <v>2712</v>
      </c>
      <c r="I387" s="150">
        <v>10.2124147946604</v>
      </c>
      <c r="J387" s="150">
        <v>1.17783312762593</v>
      </c>
      <c r="K387" s="151">
        <v>3.2488741549224599E-6</v>
      </c>
      <c r="L387" s="150">
        <v>1.00100446935449E-4</v>
      </c>
      <c r="M387" s="150">
        <v>851</v>
      </c>
      <c r="N387" s="115" t="s">
        <v>2583</v>
      </c>
      <c r="O387" s="117">
        <v>2380</v>
      </c>
      <c r="P387" s="117">
        <v>584</v>
      </c>
      <c r="Q387" s="117">
        <v>681</v>
      </c>
      <c r="R387" s="117">
        <v>192</v>
      </c>
      <c r="S387" s="117">
        <v>399</v>
      </c>
      <c r="T387" s="117">
        <v>107</v>
      </c>
      <c r="U387" s="115" t="s">
        <v>2582</v>
      </c>
      <c r="V387" s="152">
        <v>9.0456852594113908</v>
      </c>
      <c r="W387" s="152">
        <v>-2.23295855439964</v>
      </c>
      <c r="X387" s="153">
        <v>9.28015041095459E-6</v>
      </c>
      <c r="Y387" s="153">
        <v>8.12278041007194E-5</v>
      </c>
      <c r="Z387" s="152">
        <v>2978</v>
      </c>
      <c r="AA387" s="110" t="s">
        <v>14961</v>
      </c>
      <c r="AB387" s="154">
        <v>373</v>
      </c>
      <c r="AC387" s="154">
        <v>407</v>
      </c>
      <c r="AD387" s="154">
        <v>392</v>
      </c>
      <c r="AE387" s="154">
        <v>99</v>
      </c>
      <c r="AF387" s="154">
        <v>128</v>
      </c>
      <c r="AG387" s="154">
        <v>150</v>
      </c>
      <c r="AH387" s="110" t="s">
        <v>14962</v>
      </c>
      <c r="AI387" s="111">
        <v>7.7902170360187002</v>
      </c>
      <c r="AJ387" s="111">
        <v>-1.65057963620701</v>
      </c>
      <c r="AK387" s="112">
        <v>4.8279177563530599E-12</v>
      </c>
      <c r="AL387" s="112">
        <v>3.3321502708939699E-10</v>
      </c>
      <c r="AM387" s="111">
        <v>381</v>
      </c>
    </row>
    <row r="388" spans="1:39">
      <c r="A388" s="149" t="s">
        <v>4340</v>
      </c>
      <c r="B388" s="130">
        <v>0</v>
      </c>
      <c r="C388" s="130">
        <v>0</v>
      </c>
      <c r="D388" s="130">
        <v>0</v>
      </c>
      <c r="E388" s="130">
        <v>4</v>
      </c>
      <c r="F388" s="130">
        <v>4</v>
      </c>
      <c r="G388" s="130">
        <v>5</v>
      </c>
      <c r="H388" s="149" t="s">
        <v>4339</v>
      </c>
      <c r="I388" s="150">
        <v>-2.6464752839337198</v>
      </c>
      <c r="J388" s="150">
        <v>3.74295654856421</v>
      </c>
      <c r="K388" s="150">
        <v>1.0657028053889901E-3</v>
      </c>
      <c r="L388" s="150">
        <v>1.38633700974337E-2</v>
      </c>
      <c r="M388" s="150">
        <v>2015</v>
      </c>
      <c r="N388" s="115" t="s">
        <v>4054</v>
      </c>
      <c r="O388" s="117">
        <v>414</v>
      </c>
      <c r="P388" s="117">
        <v>287</v>
      </c>
      <c r="Q388" s="117">
        <v>201</v>
      </c>
      <c r="R388" s="117">
        <v>77</v>
      </c>
      <c r="S388" s="117">
        <v>116</v>
      </c>
      <c r="T388" s="117">
        <v>62</v>
      </c>
      <c r="U388" s="115" t="s">
        <v>4053</v>
      </c>
      <c r="V388" s="152">
        <v>7.3171382768626003</v>
      </c>
      <c r="W388" s="152">
        <v>-1.6827789203750501</v>
      </c>
      <c r="X388" s="153">
        <v>2.5493792065526999E-7</v>
      </c>
      <c r="Y388" s="153">
        <v>3.03989562662409E-6</v>
      </c>
      <c r="Z388" s="152">
        <v>2186</v>
      </c>
      <c r="AA388" s="110" t="s">
        <v>14791</v>
      </c>
      <c r="AB388" s="154">
        <v>2</v>
      </c>
      <c r="AC388" s="154">
        <v>8</v>
      </c>
      <c r="AD388" s="154">
        <v>4</v>
      </c>
      <c r="AE388" s="154">
        <v>100</v>
      </c>
      <c r="AF388" s="154">
        <v>53</v>
      </c>
      <c r="AG388" s="154">
        <v>42</v>
      </c>
      <c r="AH388" s="110" t="s">
        <v>14792</v>
      </c>
      <c r="AI388" s="111">
        <v>4.1228235699468998</v>
      </c>
      <c r="AJ388" s="111">
        <v>3.8067802072264199</v>
      </c>
      <c r="AK388" s="112">
        <v>5.5332970627838697E-12</v>
      </c>
      <c r="AL388" s="112">
        <v>3.80899422939698E-10</v>
      </c>
      <c r="AM388" s="111">
        <v>382</v>
      </c>
    </row>
    <row r="389" spans="1:39">
      <c r="A389" s="149" t="s">
        <v>4342</v>
      </c>
      <c r="B389" s="130">
        <v>2</v>
      </c>
      <c r="C389" s="130">
        <v>0</v>
      </c>
      <c r="D389" s="130">
        <v>1</v>
      </c>
      <c r="E389" s="130">
        <v>12</v>
      </c>
      <c r="F389" s="130">
        <v>11</v>
      </c>
      <c r="G389" s="130">
        <v>17</v>
      </c>
      <c r="H389" s="149" t="s">
        <v>4341</v>
      </c>
      <c r="I389" s="150">
        <v>1.8573031686755199</v>
      </c>
      <c r="J389" s="150">
        <v>3.7636599312516301</v>
      </c>
      <c r="K389" s="151">
        <v>8.3217372583248894E-6</v>
      </c>
      <c r="L389" s="150">
        <v>2.2871692967848899E-4</v>
      </c>
      <c r="M389" s="150">
        <v>954</v>
      </c>
      <c r="N389" s="115" t="s">
        <v>10475</v>
      </c>
      <c r="O389" s="117">
        <v>676</v>
      </c>
      <c r="P389" s="117">
        <v>426</v>
      </c>
      <c r="Q389" s="117">
        <v>195</v>
      </c>
      <c r="R389" s="117">
        <v>888</v>
      </c>
      <c r="S389" s="117">
        <v>868</v>
      </c>
      <c r="T389" s="117">
        <v>707</v>
      </c>
      <c r="U389" s="115" t="s">
        <v>10476</v>
      </c>
      <c r="V389" s="152">
        <v>9.2121497817234808</v>
      </c>
      <c r="W389" s="152">
        <v>1.07343697644415</v>
      </c>
      <c r="X389" s="152">
        <v>8.3897812246903805E-4</v>
      </c>
      <c r="Y389" s="152">
        <v>4.4630211714853001E-3</v>
      </c>
      <c r="Z389" s="152">
        <v>4900</v>
      </c>
      <c r="AA389" s="110" t="s">
        <v>3897</v>
      </c>
      <c r="AB389" s="154">
        <v>43</v>
      </c>
      <c r="AC389" s="154">
        <v>26</v>
      </c>
      <c r="AD389" s="154">
        <v>29</v>
      </c>
      <c r="AE389" s="154">
        <v>2</v>
      </c>
      <c r="AF389" s="154">
        <v>1</v>
      </c>
      <c r="AG389" s="154">
        <v>3</v>
      </c>
      <c r="AH389" s="110" t="s">
        <v>3896</v>
      </c>
      <c r="AI389" s="111">
        <v>3.0128255224873701</v>
      </c>
      <c r="AJ389" s="111">
        <v>-4.0444757200523496</v>
      </c>
      <c r="AK389" s="112">
        <v>5.5728479992005696E-12</v>
      </c>
      <c r="AL389" s="112">
        <v>3.8262039422187499E-10</v>
      </c>
      <c r="AM389" s="111">
        <v>383</v>
      </c>
    </row>
    <row r="390" spans="1:39">
      <c r="A390" s="149" t="s">
        <v>3766</v>
      </c>
      <c r="B390" s="130">
        <v>233</v>
      </c>
      <c r="C390" s="130">
        <v>212</v>
      </c>
      <c r="D390" s="130">
        <v>171</v>
      </c>
      <c r="E390" s="130">
        <v>382</v>
      </c>
      <c r="F390" s="130">
        <v>569</v>
      </c>
      <c r="G390" s="130">
        <v>643</v>
      </c>
      <c r="H390" s="149" t="s">
        <v>3765</v>
      </c>
      <c r="I390" s="150">
        <v>8.3737222221738907</v>
      </c>
      <c r="J390" s="150">
        <v>1.38123451006038</v>
      </c>
      <c r="K390" s="151">
        <v>2.4898881318917901E-6</v>
      </c>
      <c r="L390" s="151">
        <v>7.9421979097570405E-5</v>
      </c>
      <c r="M390" s="150">
        <v>822</v>
      </c>
      <c r="N390" s="115" t="s">
        <v>10477</v>
      </c>
      <c r="O390" s="117">
        <v>1003</v>
      </c>
      <c r="P390" s="117">
        <v>765</v>
      </c>
      <c r="Q390" s="117">
        <v>598</v>
      </c>
      <c r="R390" s="117">
        <v>4823</v>
      </c>
      <c r="S390" s="117">
        <v>4385</v>
      </c>
      <c r="T390" s="117">
        <v>4386</v>
      </c>
      <c r="U390" s="115" t="s">
        <v>10478</v>
      </c>
      <c r="V390" s="152">
        <v>10.882797361335699</v>
      </c>
      <c r="W390" s="152">
        <v>2.6593538909467802</v>
      </c>
      <c r="X390" s="153">
        <v>1.01700036270729E-33</v>
      </c>
      <c r="Y390" s="153">
        <v>1.5412285729260601E-31</v>
      </c>
      <c r="Z390" s="152">
        <v>172</v>
      </c>
      <c r="AA390" s="110" t="s">
        <v>9902</v>
      </c>
      <c r="AB390" s="154">
        <v>1</v>
      </c>
      <c r="AC390" s="154">
        <v>0</v>
      </c>
      <c r="AD390" s="154">
        <v>7</v>
      </c>
      <c r="AE390" s="154">
        <v>42</v>
      </c>
      <c r="AF390" s="154">
        <v>48</v>
      </c>
      <c r="AG390" s="154">
        <v>34</v>
      </c>
      <c r="AH390" s="110" t="s">
        <v>9903</v>
      </c>
      <c r="AI390" s="111">
        <v>3.4146428409162901</v>
      </c>
      <c r="AJ390" s="111">
        <v>3.9035575447271098</v>
      </c>
      <c r="AK390" s="112">
        <v>6.0321383752756701E-12</v>
      </c>
      <c r="AL390" s="112">
        <v>4.13075809156898E-10</v>
      </c>
      <c r="AM390" s="111">
        <v>384</v>
      </c>
    </row>
    <row r="391" spans="1:39">
      <c r="A391" s="149" t="s">
        <v>4344</v>
      </c>
      <c r="B391" s="130">
        <v>1</v>
      </c>
      <c r="C391" s="130">
        <v>1</v>
      </c>
      <c r="D391" s="130">
        <v>1</v>
      </c>
      <c r="E391" s="130">
        <v>16</v>
      </c>
      <c r="F391" s="130">
        <v>5</v>
      </c>
      <c r="G391" s="130">
        <v>3</v>
      </c>
      <c r="H391" s="149" t="s">
        <v>4343</v>
      </c>
      <c r="I391" s="150">
        <v>1.48174011252057</v>
      </c>
      <c r="J391" s="150">
        <v>2.9575486932509798</v>
      </c>
      <c r="K391" s="150">
        <v>3.7786057393365E-3</v>
      </c>
      <c r="L391" s="150">
        <v>3.8460808418246499E-2</v>
      </c>
      <c r="M391" s="150">
        <v>2576</v>
      </c>
      <c r="N391" s="115" t="s">
        <v>2585</v>
      </c>
      <c r="O391" s="117">
        <v>1750</v>
      </c>
      <c r="P391" s="117">
        <v>2626</v>
      </c>
      <c r="Q391" s="117">
        <v>1398</v>
      </c>
      <c r="R391" s="117">
        <v>5089</v>
      </c>
      <c r="S391" s="117">
        <v>4917</v>
      </c>
      <c r="T391" s="117">
        <v>5294</v>
      </c>
      <c r="U391" s="115" t="s">
        <v>2584</v>
      </c>
      <c r="V391" s="152">
        <v>11.6134963699132</v>
      </c>
      <c r="W391" s="152">
        <v>1.5366095998084901</v>
      </c>
      <c r="X391" s="153">
        <v>4.4975932936055598E-11</v>
      </c>
      <c r="Y391" s="153">
        <v>9.3043068881843302E-10</v>
      </c>
      <c r="Z391" s="152">
        <v>1260</v>
      </c>
      <c r="AA391" s="110" t="s">
        <v>10002</v>
      </c>
      <c r="AB391" s="154">
        <v>247</v>
      </c>
      <c r="AC391" s="154">
        <v>171</v>
      </c>
      <c r="AD391" s="154">
        <v>115</v>
      </c>
      <c r="AE391" s="154">
        <v>41</v>
      </c>
      <c r="AF391" s="154">
        <v>25</v>
      </c>
      <c r="AG391" s="154">
        <v>26</v>
      </c>
      <c r="AH391" s="110" t="s">
        <v>10003</v>
      </c>
      <c r="AI391" s="111">
        <v>6.2052534379392501</v>
      </c>
      <c r="AJ391" s="111">
        <v>-2.5332766854267801</v>
      </c>
      <c r="AK391" s="112">
        <v>6.0510151610774798E-12</v>
      </c>
      <c r="AL391" s="112">
        <v>4.1329219396283999E-10</v>
      </c>
      <c r="AM391" s="111">
        <v>385</v>
      </c>
    </row>
    <row r="392" spans="1:39">
      <c r="A392" s="149" t="s">
        <v>4346</v>
      </c>
      <c r="B392" s="130">
        <v>23</v>
      </c>
      <c r="C392" s="130">
        <v>23</v>
      </c>
      <c r="D392" s="130">
        <v>51</v>
      </c>
      <c r="E392" s="130">
        <v>10</v>
      </c>
      <c r="F392" s="130">
        <v>9</v>
      </c>
      <c r="G392" s="130">
        <v>11</v>
      </c>
      <c r="H392" s="149" t="s">
        <v>4345</v>
      </c>
      <c r="I392" s="150">
        <v>4.1700711962142796</v>
      </c>
      <c r="J392" s="150">
        <v>-1.6977006434152999</v>
      </c>
      <c r="K392" s="150">
        <v>1.77100204800199E-3</v>
      </c>
      <c r="L392" s="150">
        <v>2.1068817467609899E-2</v>
      </c>
      <c r="M392" s="150">
        <v>2204</v>
      </c>
      <c r="N392" s="115" t="s">
        <v>4055</v>
      </c>
      <c r="O392" s="117">
        <v>131</v>
      </c>
      <c r="P392" s="117">
        <v>80</v>
      </c>
      <c r="Q392" s="117">
        <v>25</v>
      </c>
      <c r="R392" s="117">
        <v>498</v>
      </c>
      <c r="S392" s="117">
        <v>481</v>
      </c>
      <c r="T392" s="117">
        <v>364</v>
      </c>
      <c r="U392" s="115" t="s">
        <v>2584</v>
      </c>
      <c r="V392" s="152">
        <v>7.5437683055490696</v>
      </c>
      <c r="W392" s="152">
        <v>2.6616231347860402</v>
      </c>
      <c r="X392" s="153">
        <v>1.6047696193447599E-10</v>
      </c>
      <c r="Y392" s="153">
        <v>3.10541387511808E-9</v>
      </c>
      <c r="Z392" s="152">
        <v>1347</v>
      </c>
      <c r="AA392" s="110" t="s">
        <v>13271</v>
      </c>
      <c r="AB392" s="154">
        <v>584</v>
      </c>
      <c r="AC392" s="154">
        <v>600</v>
      </c>
      <c r="AD392" s="154">
        <v>720</v>
      </c>
      <c r="AE392" s="154">
        <v>1642</v>
      </c>
      <c r="AF392" s="154">
        <v>1658</v>
      </c>
      <c r="AG392" s="154">
        <v>1462</v>
      </c>
      <c r="AH392" s="110" t="s">
        <v>13272</v>
      </c>
      <c r="AI392" s="111">
        <v>9.9739678618210892</v>
      </c>
      <c r="AJ392" s="111">
        <v>1.30969937376526</v>
      </c>
      <c r="AK392" s="112">
        <v>6.3673924986459799E-12</v>
      </c>
      <c r="AL392" s="112">
        <v>4.3377449001138499E-10</v>
      </c>
      <c r="AM392" s="111">
        <v>386</v>
      </c>
    </row>
    <row r="393" spans="1:39">
      <c r="A393" s="149" t="s">
        <v>4348</v>
      </c>
      <c r="B393" s="130">
        <v>79</v>
      </c>
      <c r="C393" s="130">
        <v>71</v>
      </c>
      <c r="D393" s="130">
        <v>64</v>
      </c>
      <c r="E393" s="130">
        <v>318</v>
      </c>
      <c r="F393" s="130">
        <v>156</v>
      </c>
      <c r="G393" s="130">
        <v>220</v>
      </c>
      <c r="H393" s="149" t="s">
        <v>4347</v>
      </c>
      <c r="I393" s="150">
        <v>6.9976662713295203</v>
      </c>
      <c r="J393" s="150">
        <v>1.67980633776175</v>
      </c>
      <c r="K393" s="151">
        <v>1.87548325789134E-6</v>
      </c>
      <c r="L393" s="151">
        <v>6.1545896147573298E-5</v>
      </c>
      <c r="M393" s="150">
        <v>799</v>
      </c>
      <c r="N393" s="115" t="s">
        <v>9280</v>
      </c>
      <c r="O393" s="117">
        <v>26</v>
      </c>
      <c r="P393" s="117">
        <v>24</v>
      </c>
      <c r="Q393" s="117">
        <v>24</v>
      </c>
      <c r="R393" s="117">
        <v>9</v>
      </c>
      <c r="S393" s="117">
        <v>11</v>
      </c>
      <c r="T393" s="117">
        <v>4</v>
      </c>
      <c r="U393" s="115" t="s">
        <v>9281</v>
      </c>
      <c r="V393" s="152">
        <v>3.8160977979037201</v>
      </c>
      <c r="W393" s="152">
        <v>-1.49137740921819</v>
      </c>
      <c r="X393" s="152">
        <v>7.3807485381301196E-4</v>
      </c>
      <c r="Y393" s="152">
        <v>3.9955678379002997E-3</v>
      </c>
      <c r="Z393" s="152">
        <v>4815</v>
      </c>
      <c r="AA393" s="110" t="s">
        <v>14963</v>
      </c>
      <c r="AB393" s="154">
        <v>323</v>
      </c>
      <c r="AC393" s="154">
        <v>278</v>
      </c>
      <c r="AD393" s="154">
        <v>329</v>
      </c>
      <c r="AE393" s="154">
        <v>86</v>
      </c>
      <c r="AF393" s="154">
        <v>89</v>
      </c>
      <c r="AG393" s="154">
        <v>112</v>
      </c>
      <c r="AH393" s="110" t="s">
        <v>14964</v>
      </c>
      <c r="AI393" s="111">
        <v>7.4284761978010199</v>
      </c>
      <c r="AJ393" s="111">
        <v>-1.7115541887972501</v>
      </c>
      <c r="AK393" s="112">
        <v>7.1397361663913499E-12</v>
      </c>
      <c r="AL393" s="112">
        <v>4.8513308070136099E-10</v>
      </c>
      <c r="AM393" s="111">
        <v>387</v>
      </c>
    </row>
    <row r="394" spans="1:39">
      <c r="A394" s="149" t="s">
        <v>4350</v>
      </c>
      <c r="B394" s="130">
        <v>275</v>
      </c>
      <c r="C394" s="130">
        <v>299</v>
      </c>
      <c r="D394" s="130">
        <v>195</v>
      </c>
      <c r="E394" s="130">
        <v>23</v>
      </c>
      <c r="F394" s="130">
        <v>18</v>
      </c>
      <c r="G394" s="130">
        <v>24</v>
      </c>
      <c r="H394" s="149" t="s">
        <v>4349</v>
      </c>
      <c r="I394" s="150">
        <v>6.2197787344789903</v>
      </c>
      <c r="J394" s="150">
        <v>-3.57184415096811</v>
      </c>
      <c r="K394" s="151">
        <v>3.6104145336016799E-20</v>
      </c>
      <c r="L394" s="151">
        <v>9.2808891246113702E-18</v>
      </c>
      <c r="M394" s="150">
        <v>102</v>
      </c>
      <c r="N394" s="115" t="s">
        <v>10479</v>
      </c>
      <c r="O394" s="117">
        <v>2</v>
      </c>
      <c r="P394" s="117">
        <v>1</v>
      </c>
      <c r="Q394" s="117">
        <v>3</v>
      </c>
      <c r="R394" s="117">
        <v>29</v>
      </c>
      <c r="S394" s="117">
        <v>15</v>
      </c>
      <c r="T394" s="117">
        <v>4</v>
      </c>
      <c r="U394" s="115" t="s">
        <v>10480</v>
      </c>
      <c r="V394" s="152">
        <v>2.5141366068294602</v>
      </c>
      <c r="W394" s="152">
        <v>3.1319866645993901</v>
      </c>
      <c r="X394" s="152">
        <v>1.9089156490574301E-4</v>
      </c>
      <c r="Y394" s="152">
        <v>1.22677010129021E-3</v>
      </c>
      <c r="Z394" s="152">
        <v>4056</v>
      </c>
      <c r="AA394" s="110" t="s">
        <v>4558</v>
      </c>
      <c r="AB394" s="154">
        <v>105</v>
      </c>
      <c r="AC394" s="154">
        <v>123</v>
      </c>
      <c r="AD394" s="154">
        <v>125</v>
      </c>
      <c r="AE394" s="154">
        <v>26</v>
      </c>
      <c r="AF394" s="154">
        <v>11</v>
      </c>
      <c r="AG394" s="154">
        <v>27</v>
      </c>
      <c r="AH394" s="110" t="s">
        <v>4557</v>
      </c>
      <c r="AI394" s="111">
        <v>5.64772029007458</v>
      </c>
      <c r="AJ394" s="111">
        <v>-2.47552704902184</v>
      </c>
      <c r="AK394" s="112">
        <v>7.1738428571038898E-12</v>
      </c>
      <c r="AL394" s="112">
        <v>4.8619425714021598E-10</v>
      </c>
      <c r="AM394" s="111">
        <v>388</v>
      </c>
    </row>
    <row r="395" spans="1:39">
      <c r="A395" s="149" t="s">
        <v>4352</v>
      </c>
      <c r="B395" s="130">
        <v>7233</v>
      </c>
      <c r="C395" s="130">
        <v>2880</v>
      </c>
      <c r="D395" s="130">
        <v>11886</v>
      </c>
      <c r="E395" s="130">
        <v>2648</v>
      </c>
      <c r="F395" s="130">
        <v>1986</v>
      </c>
      <c r="G395" s="130">
        <v>2696</v>
      </c>
      <c r="H395" s="149" t="s">
        <v>4351</v>
      </c>
      <c r="I395" s="150">
        <v>12.043129804425501</v>
      </c>
      <c r="J395" s="150">
        <v>-1.5860112646925599</v>
      </c>
      <c r="K395" s="151">
        <v>2.9904735466589401E-5</v>
      </c>
      <c r="L395" s="150">
        <v>6.7536792759170902E-4</v>
      </c>
      <c r="M395" s="150">
        <v>1161</v>
      </c>
      <c r="N395" s="115" t="s">
        <v>10481</v>
      </c>
      <c r="O395" s="117">
        <v>478</v>
      </c>
      <c r="P395" s="117">
        <v>466</v>
      </c>
      <c r="Q395" s="117">
        <v>205</v>
      </c>
      <c r="R395" s="117">
        <v>917</v>
      </c>
      <c r="S395" s="117">
        <v>1025</v>
      </c>
      <c r="T395" s="117">
        <v>723</v>
      </c>
      <c r="U395" s="115" t="s">
        <v>10482</v>
      </c>
      <c r="V395" s="152">
        <v>9.1847117270403107</v>
      </c>
      <c r="W395" s="152">
        <v>1.35516572761937</v>
      </c>
      <c r="X395" s="153">
        <v>1.3432247897562E-6</v>
      </c>
      <c r="Y395" s="153">
        <v>1.40274428564845E-5</v>
      </c>
      <c r="Z395" s="152">
        <v>2496</v>
      </c>
      <c r="AA395" s="110" t="s">
        <v>10290</v>
      </c>
      <c r="AB395" s="154">
        <v>77</v>
      </c>
      <c r="AC395" s="154">
        <v>82</v>
      </c>
      <c r="AD395" s="154">
        <v>49</v>
      </c>
      <c r="AE395" s="154">
        <v>266</v>
      </c>
      <c r="AF395" s="154">
        <v>230</v>
      </c>
      <c r="AG395" s="154">
        <v>274</v>
      </c>
      <c r="AH395" s="110" t="s">
        <v>10291</v>
      </c>
      <c r="AI395" s="111">
        <v>7.0562852150726103</v>
      </c>
      <c r="AJ395" s="111">
        <v>1.88504294170534</v>
      </c>
      <c r="AK395" s="112">
        <v>7.6528750267969404E-12</v>
      </c>
      <c r="AL395" s="112">
        <v>5.1732648253124003E-10</v>
      </c>
      <c r="AM395" s="111">
        <v>389</v>
      </c>
    </row>
    <row r="396" spans="1:39">
      <c r="A396" s="149" t="s">
        <v>4354</v>
      </c>
      <c r="B396" s="130">
        <v>11</v>
      </c>
      <c r="C396" s="130">
        <v>5</v>
      </c>
      <c r="D396" s="130">
        <v>1</v>
      </c>
      <c r="E396" s="130">
        <v>0</v>
      </c>
      <c r="F396" s="130">
        <v>1</v>
      </c>
      <c r="G396" s="130">
        <v>0</v>
      </c>
      <c r="H396" s="149" t="s">
        <v>4353</v>
      </c>
      <c r="I396" s="150">
        <v>0.47898976637083102</v>
      </c>
      <c r="J396" s="150">
        <v>-4.0210736814243502</v>
      </c>
      <c r="K396" s="150">
        <v>4.7997170910302001E-3</v>
      </c>
      <c r="L396" s="150">
        <v>4.6472888525410601E-2</v>
      </c>
      <c r="M396" s="150">
        <v>2708</v>
      </c>
      <c r="N396" s="115" t="s">
        <v>10483</v>
      </c>
      <c r="O396" s="117">
        <v>29</v>
      </c>
      <c r="P396" s="117">
        <v>54</v>
      </c>
      <c r="Q396" s="117">
        <v>31</v>
      </c>
      <c r="R396" s="117">
        <v>182</v>
      </c>
      <c r="S396" s="117">
        <v>112</v>
      </c>
      <c r="T396" s="117">
        <v>197</v>
      </c>
      <c r="U396" s="115" t="s">
        <v>10484</v>
      </c>
      <c r="V396" s="152">
        <v>6.3035647217996802</v>
      </c>
      <c r="W396" s="152">
        <v>2.2337927735958401</v>
      </c>
      <c r="X396" s="153">
        <v>3.5287556942525298E-10</v>
      </c>
      <c r="Y396" s="153">
        <v>6.5373522335740201E-9</v>
      </c>
      <c r="Z396" s="152">
        <v>1407</v>
      </c>
      <c r="AA396" s="110" t="s">
        <v>9547</v>
      </c>
      <c r="AB396" s="154">
        <v>120</v>
      </c>
      <c r="AC396" s="154">
        <v>60</v>
      </c>
      <c r="AD396" s="154">
        <v>193</v>
      </c>
      <c r="AE396" s="154">
        <v>784</v>
      </c>
      <c r="AF396" s="154">
        <v>561</v>
      </c>
      <c r="AG396" s="154">
        <v>635</v>
      </c>
      <c r="AH396" s="110" t="s">
        <v>9548</v>
      </c>
      <c r="AI396" s="111">
        <v>8.1718481783777701</v>
      </c>
      <c r="AJ396" s="111">
        <v>2.3839615332684798</v>
      </c>
      <c r="AK396" s="112">
        <v>7.8912601834814101E-12</v>
      </c>
      <c r="AL396" s="112">
        <v>5.3207327637135204E-10</v>
      </c>
      <c r="AM396" s="111">
        <v>390</v>
      </c>
    </row>
    <row r="397" spans="1:39">
      <c r="A397" s="149" t="s">
        <v>4356</v>
      </c>
      <c r="B397" s="130">
        <v>227</v>
      </c>
      <c r="C397" s="130">
        <v>155</v>
      </c>
      <c r="D397" s="130">
        <v>233</v>
      </c>
      <c r="E397" s="130">
        <v>82</v>
      </c>
      <c r="F397" s="130">
        <v>67</v>
      </c>
      <c r="G397" s="130">
        <v>89</v>
      </c>
      <c r="H397" s="149" t="s">
        <v>4355</v>
      </c>
      <c r="I397" s="150">
        <v>6.9926637945180499</v>
      </c>
      <c r="J397" s="150">
        <v>-1.3704611917124301</v>
      </c>
      <c r="K397" s="151">
        <v>4.1922541972620302E-5</v>
      </c>
      <c r="L397" s="150">
        <v>9.0247048482931303E-4</v>
      </c>
      <c r="M397" s="150">
        <v>1218</v>
      </c>
      <c r="N397" s="115" t="s">
        <v>10485</v>
      </c>
      <c r="O397" s="117">
        <v>2319</v>
      </c>
      <c r="P397" s="117">
        <v>2283</v>
      </c>
      <c r="Q397" s="117">
        <v>2163</v>
      </c>
      <c r="R397" s="117">
        <v>905</v>
      </c>
      <c r="S397" s="117">
        <v>978</v>
      </c>
      <c r="T397" s="117">
        <v>971</v>
      </c>
      <c r="U397" s="115" t="s">
        <v>10486</v>
      </c>
      <c r="V397" s="152">
        <v>10.517608129201999</v>
      </c>
      <c r="W397" s="152">
        <v>-1.1174575054742</v>
      </c>
      <c r="X397" s="153">
        <v>9.5640102328854206E-10</v>
      </c>
      <c r="Y397" s="153">
        <v>1.67649960141487E-8</v>
      </c>
      <c r="Z397" s="152">
        <v>1487</v>
      </c>
      <c r="AA397" s="110" t="s">
        <v>6295</v>
      </c>
      <c r="AB397" s="154">
        <v>27</v>
      </c>
      <c r="AC397" s="154">
        <v>19</v>
      </c>
      <c r="AD397" s="154">
        <v>17</v>
      </c>
      <c r="AE397" s="154">
        <v>0</v>
      </c>
      <c r="AF397" s="154">
        <v>0</v>
      </c>
      <c r="AG397" s="154">
        <v>1</v>
      </c>
      <c r="AH397" s="110" t="s">
        <v>3615</v>
      </c>
      <c r="AI397" s="111">
        <v>1.3882949617732101</v>
      </c>
      <c r="AJ397" s="111">
        <v>-6.0135774625030098</v>
      </c>
      <c r="AK397" s="112">
        <v>8.0683785606969595E-12</v>
      </c>
      <c r="AL397" s="112">
        <v>5.4217443406798304E-10</v>
      </c>
      <c r="AM397" s="111">
        <v>391</v>
      </c>
    </row>
    <row r="398" spans="1:39">
      <c r="A398" s="149" t="s">
        <v>4358</v>
      </c>
      <c r="B398" s="130">
        <v>2037</v>
      </c>
      <c r="C398" s="130">
        <v>1094</v>
      </c>
      <c r="D398" s="130">
        <v>1250</v>
      </c>
      <c r="E398" s="130">
        <v>363</v>
      </c>
      <c r="F398" s="130">
        <v>364</v>
      </c>
      <c r="G398" s="130">
        <v>556</v>
      </c>
      <c r="H398" s="149" t="s">
        <v>4357</v>
      </c>
      <c r="I398" s="150">
        <v>9.6252757805800204</v>
      </c>
      <c r="J398" s="150">
        <v>-1.76140015879048</v>
      </c>
      <c r="K398" s="151">
        <v>2.5811608334859798E-10</v>
      </c>
      <c r="L398" s="151">
        <v>2.1973388653896801E-8</v>
      </c>
      <c r="M398" s="150">
        <v>308</v>
      </c>
      <c r="N398" s="115" t="s">
        <v>2587</v>
      </c>
      <c r="O398" s="117">
        <v>71</v>
      </c>
      <c r="P398" s="117">
        <v>150</v>
      </c>
      <c r="Q398" s="117">
        <v>59</v>
      </c>
      <c r="R398" s="117">
        <v>1693</v>
      </c>
      <c r="S398" s="117">
        <v>1262</v>
      </c>
      <c r="T398" s="117">
        <v>2583</v>
      </c>
      <c r="U398" s="115" t="s">
        <v>2586</v>
      </c>
      <c r="V398" s="152">
        <v>8.6960310173525102</v>
      </c>
      <c r="W398" s="152">
        <v>4.4328785410925002</v>
      </c>
      <c r="X398" s="153">
        <v>2.9860140277019498E-34</v>
      </c>
      <c r="Y398" s="153">
        <v>4.80453343494315E-32</v>
      </c>
      <c r="Z398" s="152">
        <v>162</v>
      </c>
      <c r="AA398" s="110" t="s">
        <v>13690</v>
      </c>
      <c r="AB398" s="154">
        <v>263</v>
      </c>
      <c r="AC398" s="154">
        <v>362</v>
      </c>
      <c r="AD398" s="154">
        <v>88</v>
      </c>
      <c r="AE398" s="154">
        <v>1410</v>
      </c>
      <c r="AF398" s="154">
        <v>1090</v>
      </c>
      <c r="AG398" s="154">
        <v>1341</v>
      </c>
      <c r="AH398" s="110" t="s">
        <v>3422</v>
      </c>
      <c r="AI398" s="111">
        <v>9.0996361138466106</v>
      </c>
      <c r="AJ398" s="111">
        <v>2.4370712572075401</v>
      </c>
      <c r="AK398" s="112">
        <v>8.0823082656924797E-12</v>
      </c>
      <c r="AL398" s="112">
        <v>5.4217443406798304E-10</v>
      </c>
      <c r="AM398" s="111">
        <v>392</v>
      </c>
    </row>
    <row r="399" spans="1:39">
      <c r="A399" s="149" t="s">
        <v>4360</v>
      </c>
      <c r="B399" s="130">
        <v>532</v>
      </c>
      <c r="C399" s="130">
        <v>51</v>
      </c>
      <c r="D399" s="130">
        <v>274</v>
      </c>
      <c r="E399" s="130">
        <v>71</v>
      </c>
      <c r="F399" s="130">
        <v>18</v>
      </c>
      <c r="G399" s="130">
        <v>72</v>
      </c>
      <c r="H399" s="149" t="s">
        <v>4359</v>
      </c>
      <c r="I399" s="150">
        <v>6.9331799643320897</v>
      </c>
      <c r="J399" s="150">
        <v>-2.4095833880719102</v>
      </c>
      <c r="K399" s="150">
        <v>2.80006512232132E-4</v>
      </c>
      <c r="L399" s="150">
        <v>4.5789755002129803E-3</v>
      </c>
      <c r="M399" s="150">
        <v>1603</v>
      </c>
      <c r="N399" s="115" t="s">
        <v>10487</v>
      </c>
      <c r="O399" s="117">
        <v>644</v>
      </c>
      <c r="P399" s="117">
        <v>973</v>
      </c>
      <c r="Q399" s="117">
        <v>744</v>
      </c>
      <c r="R399" s="117">
        <v>1442</v>
      </c>
      <c r="S399" s="117">
        <v>1155</v>
      </c>
      <c r="T399" s="117">
        <v>1762</v>
      </c>
      <c r="U399" s="115" t="s">
        <v>10488</v>
      </c>
      <c r="V399" s="152">
        <v>10.0648830768999</v>
      </c>
      <c r="W399" s="152">
        <v>1.0085880911995699</v>
      </c>
      <c r="X399" s="153">
        <v>7.6847011758452195E-6</v>
      </c>
      <c r="Y399" s="153">
        <v>6.8341665250624893E-5</v>
      </c>
      <c r="Z399" s="152">
        <v>2931</v>
      </c>
      <c r="AA399" s="110" t="s">
        <v>14236</v>
      </c>
      <c r="AB399" s="154">
        <v>221</v>
      </c>
      <c r="AC399" s="154">
        <v>166</v>
      </c>
      <c r="AD399" s="154">
        <v>192</v>
      </c>
      <c r="AE399" s="154">
        <v>599</v>
      </c>
      <c r="AF399" s="154">
        <v>505</v>
      </c>
      <c r="AG399" s="154">
        <v>551</v>
      </c>
      <c r="AH399" s="110" t="s">
        <v>14237</v>
      </c>
      <c r="AI399" s="111">
        <v>8.3516636662418406</v>
      </c>
      <c r="AJ399" s="111">
        <v>1.5043415386900001</v>
      </c>
      <c r="AK399" s="112">
        <v>8.5175923097348103E-12</v>
      </c>
      <c r="AL399" s="112">
        <v>5.6880634323592803E-10</v>
      </c>
      <c r="AM399" s="111">
        <v>393</v>
      </c>
    </row>
    <row r="400" spans="1:39">
      <c r="A400" s="149" t="s">
        <v>4362</v>
      </c>
      <c r="B400" s="130">
        <v>37</v>
      </c>
      <c r="C400" s="130">
        <v>14</v>
      </c>
      <c r="D400" s="130">
        <v>27</v>
      </c>
      <c r="E400" s="130">
        <v>6</v>
      </c>
      <c r="F400" s="130">
        <v>2</v>
      </c>
      <c r="G400" s="130">
        <v>6</v>
      </c>
      <c r="H400" s="149" t="s">
        <v>4361</v>
      </c>
      <c r="I400" s="150">
        <v>3.44921054595532</v>
      </c>
      <c r="J400" s="150">
        <v>-2.4843338034569098</v>
      </c>
      <c r="K400" s="151">
        <v>7.52850124340479E-5</v>
      </c>
      <c r="L400" s="150">
        <v>1.4965678741628E-3</v>
      </c>
      <c r="M400" s="150">
        <v>1319</v>
      </c>
      <c r="N400" s="115" t="s">
        <v>2589</v>
      </c>
      <c r="O400" s="117">
        <v>277</v>
      </c>
      <c r="P400" s="117">
        <v>464</v>
      </c>
      <c r="Q400" s="117">
        <v>275</v>
      </c>
      <c r="R400" s="117">
        <v>1623</v>
      </c>
      <c r="S400" s="117">
        <v>1486</v>
      </c>
      <c r="T400" s="117">
        <v>1890</v>
      </c>
      <c r="U400" s="115" t="s">
        <v>2588</v>
      </c>
      <c r="V400" s="152">
        <v>9.5543230661831</v>
      </c>
      <c r="W400" s="152">
        <v>2.4255373568873102</v>
      </c>
      <c r="X400" s="153">
        <v>2.75425782713553E-24</v>
      </c>
      <c r="Y400" s="153">
        <v>1.8992720773046199E-22</v>
      </c>
      <c r="Z400" s="152">
        <v>378</v>
      </c>
      <c r="AA400" s="110" t="s">
        <v>6369</v>
      </c>
      <c r="AB400" s="154">
        <v>0</v>
      </c>
      <c r="AC400" s="154">
        <v>0</v>
      </c>
      <c r="AD400" s="154">
        <v>0</v>
      </c>
      <c r="AE400" s="154">
        <v>15</v>
      </c>
      <c r="AF400" s="154">
        <v>16</v>
      </c>
      <c r="AG400" s="154">
        <v>34</v>
      </c>
      <c r="AH400" s="110" t="s">
        <v>3637</v>
      </c>
      <c r="AI400" s="111">
        <v>-2.6177781177363899</v>
      </c>
      <c r="AJ400" s="111">
        <v>6.0414326134911001</v>
      </c>
      <c r="AK400" s="112">
        <v>8.5225775492453399E-12</v>
      </c>
      <c r="AL400" s="112">
        <v>5.6880634323592803E-10</v>
      </c>
      <c r="AM400" s="111">
        <v>394</v>
      </c>
    </row>
    <row r="401" spans="1:39">
      <c r="A401" s="149" t="s">
        <v>4364</v>
      </c>
      <c r="B401" s="130">
        <v>24</v>
      </c>
      <c r="C401" s="130">
        <v>16</v>
      </c>
      <c r="D401" s="130">
        <v>19</v>
      </c>
      <c r="E401" s="130">
        <v>56</v>
      </c>
      <c r="F401" s="130">
        <v>46</v>
      </c>
      <c r="G401" s="130">
        <v>42</v>
      </c>
      <c r="H401" s="149" t="s">
        <v>4363</v>
      </c>
      <c r="I401" s="150">
        <v>4.9369348582059702</v>
      </c>
      <c r="J401" s="150">
        <v>1.2837945050888699</v>
      </c>
      <c r="K401" s="150">
        <v>2.4927275695690101E-3</v>
      </c>
      <c r="L401" s="150">
        <v>2.7647765175168999E-2</v>
      </c>
      <c r="M401" s="150">
        <v>2364</v>
      </c>
      <c r="N401" s="115" t="s">
        <v>10489</v>
      </c>
      <c r="O401" s="117">
        <v>53</v>
      </c>
      <c r="P401" s="117">
        <v>41</v>
      </c>
      <c r="Q401" s="117">
        <v>31</v>
      </c>
      <c r="R401" s="117">
        <v>237</v>
      </c>
      <c r="S401" s="117">
        <v>218</v>
      </c>
      <c r="T401" s="117">
        <v>306</v>
      </c>
      <c r="U401" s="115" t="s">
        <v>2588</v>
      </c>
      <c r="V401" s="152">
        <v>6.6804430506462396</v>
      </c>
      <c r="W401" s="152">
        <v>2.7400992725220599</v>
      </c>
      <c r="X401" s="153">
        <v>7.4807489738598506E-20</v>
      </c>
      <c r="Y401" s="153">
        <v>3.67911703306851E-18</v>
      </c>
      <c r="Z401" s="152">
        <v>530</v>
      </c>
      <c r="AA401" s="110" t="s">
        <v>14965</v>
      </c>
      <c r="AB401" s="154">
        <v>36</v>
      </c>
      <c r="AC401" s="154">
        <v>60</v>
      </c>
      <c r="AD401" s="154">
        <v>10</v>
      </c>
      <c r="AE401" s="154">
        <v>0</v>
      </c>
      <c r="AF401" s="154">
        <v>0</v>
      </c>
      <c r="AG401" s="154">
        <v>0</v>
      </c>
      <c r="AH401" s="110" t="s">
        <v>14966</v>
      </c>
      <c r="AI401" s="111">
        <v>-2.6177781177363899</v>
      </c>
      <c r="AJ401" s="111">
        <v>-6.7464286635041004</v>
      </c>
      <c r="AK401" s="112">
        <v>8.67829770630929E-12</v>
      </c>
      <c r="AL401" s="112">
        <v>5.7773295312685897E-10</v>
      </c>
      <c r="AM401" s="111">
        <v>395</v>
      </c>
    </row>
    <row r="402" spans="1:39">
      <c r="A402" s="149" t="s">
        <v>4366</v>
      </c>
      <c r="B402" s="130">
        <v>8</v>
      </c>
      <c r="C402" s="130">
        <v>2</v>
      </c>
      <c r="D402" s="130">
        <v>10</v>
      </c>
      <c r="E402" s="130">
        <v>38</v>
      </c>
      <c r="F402" s="130">
        <v>18</v>
      </c>
      <c r="G402" s="130">
        <v>22</v>
      </c>
      <c r="H402" s="149" t="s">
        <v>4365</v>
      </c>
      <c r="I402" s="150">
        <v>3.7048550392665698</v>
      </c>
      <c r="J402" s="150">
        <v>1.9527045701315899</v>
      </c>
      <c r="K402" s="150">
        <v>1.18438479072062E-3</v>
      </c>
      <c r="L402" s="150">
        <v>1.513124755213E-2</v>
      </c>
      <c r="M402" s="150">
        <v>2052</v>
      </c>
      <c r="N402" s="115" t="s">
        <v>10490</v>
      </c>
      <c r="O402" s="117">
        <v>593</v>
      </c>
      <c r="P402" s="117">
        <v>563</v>
      </c>
      <c r="Q402" s="117">
        <v>465</v>
      </c>
      <c r="R402" s="117">
        <v>1081</v>
      </c>
      <c r="S402" s="117">
        <v>876</v>
      </c>
      <c r="T402" s="117">
        <v>1359</v>
      </c>
      <c r="U402" s="115" t="s">
        <v>10491</v>
      </c>
      <c r="V402" s="152">
        <v>9.5932672939367993</v>
      </c>
      <c r="W402" s="152">
        <v>1.16215616028605</v>
      </c>
      <c r="X402" s="153">
        <v>3.1865868285610702E-8</v>
      </c>
      <c r="Y402" s="153">
        <v>4.4680781212088703E-7</v>
      </c>
      <c r="Z402" s="152">
        <v>1859</v>
      </c>
      <c r="AA402" s="110" t="s">
        <v>14548</v>
      </c>
      <c r="AB402" s="154">
        <v>70</v>
      </c>
      <c r="AC402" s="154">
        <v>70</v>
      </c>
      <c r="AD402" s="154">
        <v>108</v>
      </c>
      <c r="AE402" s="154">
        <v>390</v>
      </c>
      <c r="AF402" s="154">
        <v>296</v>
      </c>
      <c r="AG402" s="154">
        <v>285</v>
      </c>
      <c r="AH402" s="110" t="s">
        <v>3637</v>
      </c>
      <c r="AI402" s="111">
        <v>7.3598611487498804</v>
      </c>
      <c r="AJ402" s="111">
        <v>1.9538956989321801</v>
      </c>
      <c r="AK402" s="112">
        <v>9.37802710594109E-12</v>
      </c>
      <c r="AL402" s="112">
        <v>6.2273889085309802E-10</v>
      </c>
      <c r="AM402" s="111">
        <v>396</v>
      </c>
    </row>
    <row r="403" spans="1:39">
      <c r="A403" s="149" t="s">
        <v>2715</v>
      </c>
      <c r="B403" s="130">
        <v>1</v>
      </c>
      <c r="C403" s="130">
        <v>0</v>
      </c>
      <c r="D403" s="130">
        <v>0</v>
      </c>
      <c r="E403" s="130">
        <v>178</v>
      </c>
      <c r="F403" s="130">
        <v>105</v>
      </c>
      <c r="G403" s="130">
        <v>139</v>
      </c>
      <c r="H403" s="149" t="s">
        <v>2714</v>
      </c>
      <c r="I403" s="150">
        <v>2.7496295593661402</v>
      </c>
      <c r="J403" s="150">
        <v>8.74971626759333</v>
      </c>
      <c r="K403" s="151">
        <v>6.4960482036884307E-30</v>
      </c>
      <c r="L403" s="151">
        <v>3.0415425696555502E-27</v>
      </c>
      <c r="M403" s="150">
        <v>56</v>
      </c>
      <c r="N403" s="115" t="s">
        <v>2591</v>
      </c>
      <c r="O403" s="117">
        <v>33</v>
      </c>
      <c r="P403" s="117">
        <v>79</v>
      </c>
      <c r="Q403" s="117">
        <v>54</v>
      </c>
      <c r="R403" s="117">
        <v>254</v>
      </c>
      <c r="S403" s="117">
        <v>201</v>
      </c>
      <c r="T403" s="117">
        <v>253</v>
      </c>
      <c r="U403" s="115" t="s">
        <v>2590</v>
      </c>
      <c r="V403" s="152">
        <v>6.8416470865925998</v>
      </c>
      <c r="W403" s="152">
        <v>2.2144787818182801</v>
      </c>
      <c r="X403" s="153">
        <v>2.2499607893769701E-11</v>
      </c>
      <c r="Y403" s="153">
        <v>4.8670106170871397E-10</v>
      </c>
      <c r="Z403" s="152">
        <v>1205</v>
      </c>
      <c r="AA403" s="110" t="s">
        <v>5636</v>
      </c>
      <c r="AB403" s="154">
        <v>2293</v>
      </c>
      <c r="AC403" s="154">
        <v>2670</v>
      </c>
      <c r="AD403" s="154">
        <v>1310</v>
      </c>
      <c r="AE403" s="154">
        <v>726</v>
      </c>
      <c r="AF403" s="154">
        <v>704</v>
      </c>
      <c r="AG403" s="154">
        <v>581</v>
      </c>
      <c r="AH403" s="110" t="s">
        <v>5635</v>
      </c>
      <c r="AI403" s="111">
        <v>10.205962541099099</v>
      </c>
      <c r="AJ403" s="111">
        <v>-1.63963733501659</v>
      </c>
      <c r="AK403" s="112">
        <v>9.4181291509524297E-12</v>
      </c>
      <c r="AL403" s="112">
        <v>6.2382650920263301E-10</v>
      </c>
      <c r="AM403" s="111">
        <v>397</v>
      </c>
    </row>
    <row r="404" spans="1:39">
      <c r="A404" s="149" t="s">
        <v>4368</v>
      </c>
      <c r="B404" s="130">
        <v>1</v>
      </c>
      <c r="C404" s="130">
        <v>3</v>
      </c>
      <c r="D404" s="130">
        <v>3</v>
      </c>
      <c r="E404" s="130">
        <v>8</v>
      </c>
      <c r="F404" s="130">
        <v>21</v>
      </c>
      <c r="G404" s="130">
        <v>9</v>
      </c>
      <c r="H404" s="149" t="s">
        <v>4367</v>
      </c>
      <c r="I404" s="150">
        <v>2.4598832416137801</v>
      </c>
      <c r="J404" s="150">
        <v>2.44481473588759</v>
      </c>
      <c r="K404" s="150">
        <v>1.8209134197137199E-3</v>
      </c>
      <c r="L404" s="150">
        <v>2.1506463903105299E-2</v>
      </c>
      <c r="M404" s="150">
        <v>2220</v>
      </c>
      <c r="N404" s="115" t="s">
        <v>10492</v>
      </c>
      <c r="O404" s="117">
        <v>55</v>
      </c>
      <c r="P404" s="117">
        <v>164</v>
      </c>
      <c r="Q404" s="117">
        <v>362</v>
      </c>
      <c r="R404" s="117">
        <v>8</v>
      </c>
      <c r="S404" s="117">
        <v>28</v>
      </c>
      <c r="T404" s="117">
        <v>16</v>
      </c>
      <c r="U404" s="115" t="s">
        <v>9282</v>
      </c>
      <c r="V404" s="152">
        <v>5.8693111363410404</v>
      </c>
      <c r="W404" s="152">
        <v>-3.3880277109344101</v>
      </c>
      <c r="X404" s="153">
        <v>5.6825017758744198E-8</v>
      </c>
      <c r="Y404" s="153">
        <v>7.5571475147929895E-7</v>
      </c>
      <c r="Z404" s="152">
        <v>1960</v>
      </c>
      <c r="AA404" s="110" t="s">
        <v>4331</v>
      </c>
      <c r="AB404" s="154">
        <v>6</v>
      </c>
      <c r="AC404" s="154">
        <v>3</v>
      </c>
      <c r="AD404" s="154">
        <v>11</v>
      </c>
      <c r="AE404" s="154">
        <v>76</v>
      </c>
      <c r="AF404" s="154">
        <v>80</v>
      </c>
      <c r="AG404" s="154">
        <v>43</v>
      </c>
      <c r="AH404" s="110" t="s">
        <v>4330</v>
      </c>
      <c r="AI404" s="111">
        <v>4.4064017454581004</v>
      </c>
      <c r="AJ404" s="111">
        <v>3.2906810396799999</v>
      </c>
      <c r="AK404" s="112">
        <v>1.03945398025666E-11</v>
      </c>
      <c r="AL404" s="112">
        <v>6.8664491500648798E-10</v>
      </c>
      <c r="AM404" s="111">
        <v>398</v>
      </c>
    </row>
    <row r="405" spans="1:39">
      <c r="A405" s="149" t="s">
        <v>4370</v>
      </c>
      <c r="B405" s="130">
        <v>210</v>
      </c>
      <c r="C405" s="130">
        <v>198</v>
      </c>
      <c r="D405" s="130">
        <v>236</v>
      </c>
      <c r="E405" s="130">
        <v>59</v>
      </c>
      <c r="F405" s="130">
        <v>58</v>
      </c>
      <c r="G405" s="130">
        <v>42</v>
      </c>
      <c r="H405" s="149" t="s">
        <v>4369</v>
      </c>
      <c r="I405" s="150">
        <v>6.7366492597903802</v>
      </c>
      <c r="J405" s="150">
        <v>-2.0233654869816502</v>
      </c>
      <c r="K405" s="151">
        <v>2.8020515042881799E-9</v>
      </c>
      <c r="L405" s="151">
        <v>1.9083062452580799E-7</v>
      </c>
      <c r="M405" s="150">
        <v>385</v>
      </c>
      <c r="N405" s="115" t="s">
        <v>10493</v>
      </c>
      <c r="O405" s="117">
        <v>829</v>
      </c>
      <c r="P405" s="117">
        <v>581</v>
      </c>
      <c r="Q405" s="117">
        <v>485</v>
      </c>
      <c r="R405" s="117">
        <v>222</v>
      </c>
      <c r="S405" s="117">
        <v>321</v>
      </c>
      <c r="T405" s="117">
        <v>247</v>
      </c>
      <c r="U405" s="115" t="s">
        <v>10494</v>
      </c>
      <c r="V405" s="152">
        <v>8.6687353835901995</v>
      </c>
      <c r="W405" s="152">
        <v>-1.1273839518011199</v>
      </c>
      <c r="X405" s="153">
        <v>3.7769133049199999E-6</v>
      </c>
      <c r="Y405" s="153">
        <v>3.60091522333741E-5</v>
      </c>
      <c r="Z405" s="152">
        <v>2734</v>
      </c>
      <c r="AA405" s="110" t="s">
        <v>4028</v>
      </c>
      <c r="AB405" s="154">
        <v>791</v>
      </c>
      <c r="AC405" s="154">
        <v>991</v>
      </c>
      <c r="AD405" s="154">
        <v>550</v>
      </c>
      <c r="AE405" s="154">
        <v>283</v>
      </c>
      <c r="AF405" s="154">
        <v>239</v>
      </c>
      <c r="AG405" s="154">
        <v>262</v>
      </c>
      <c r="AH405" s="110" t="s">
        <v>4027</v>
      </c>
      <c r="AI405" s="111">
        <v>8.8128956188761407</v>
      </c>
      <c r="AJ405" s="111">
        <v>-1.57406051045845</v>
      </c>
      <c r="AK405" s="112">
        <v>1.0418745097641801E-11</v>
      </c>
      <c r="AL405" s="112">
        <v>6.8664491500648798E-10</v>
      </c>
      <c r="AM405" s="111">
        <v>399</v>
      </c>
    </row>
    <row r="406" spans="1:39">
      <c r="A406" s="149" t="s">
        <v>2717</v>
      </c>
      <c r="B406" s="130">
        <v>91</v>
      </c>
      <c r="C406" s="130">
        <v>287</v>
      </c>
      <c r="D406" s="130">
        <v>205</v>
      </c>
      <c r="E406" s="130">
        <v>34</v>
      </c>
      <c r="F406" s="130">
        <v>122</v>
      </c>
      <c r="G406" s="130">
        <v>26</v>
      </c>
      <c r="H406" s="149" t="s">
        <v>2716</v>
      </c>
      <c r="I406" s="150">
        <v>6.78349639317255</v>
      </c>
      <c r="J406" s="150">
        <v>-1.6712432442040801</v>
      </c>
      <c r="K406" s="150">
        <v>4.3660016801603503E-3</v>
      </c>
      <c r="L406" s="150">
        <v>4.3133596101659601E-2</v>
      </c>
      <c r="M406" s="150">
        <v>2654</v>
      </c>
      <c r="N406" s="115" t="s">
        <v>4057</v>
      </c>
      <c r="O406" s="117">
        <v>23</v>
      </c>
      <c r="P406" s="117">
        <v>23</v>
      </c>
      <c r="Q406" s="117">
        <v>26</v>
      </c>
      <c r="R406" s="117">
        <v>4</v>
      </c>
      <c r="S406" s="117">
        <v>3</v>
      </c>
      <c r="T406" s="117">
        <v>3</v>
      </c>
      <c r="U406" s="115" t="s">
        <v>4056</v>
      </c>
      <c r="V406" s="152">
        <v>3.1657942180717198</v>
      </c>
      <c r="W406" s="152">
        <v>-2.7200596585728301</v>
      </c>
      <c r="X406" s="153">
        <v>1.5689070203252199E-7</v>
      </c>
      <c r="Y406" s="153">
        <v>1.9399966979030898E-6</v>
      </c>
      <c r="Z406" s="152">
        <v>2108</v>
      </c>
      <c r="AA406" s="110" t="s">
        <v>5494</v>
      </c>
      <c r="AB406" s="154">
        <v>526</v>
      </c>
      <c r="AC406" s="154">
        <v>559</v>
      </c>
      <c r="AD406" s="154">
        <v>569</v>
      </c>
      <c r="AE406" s="154">
        <v>1251</v>
      </c>
      <c r="AF406" s="154">
        <v>1224</v>
      </c>
      <c r="AG406" s="154">
        <v>1437</v>
      </c>
      <c r="AH406" s="110" t="s">
        <v>5493</v>
      </c>
      <c r="AI406" s="111">
        <v>9.7280215952273394</v>
      </c>
      <c r="AJ406" s="111">
        <v>1.22939009931056</v>
      </c>
      <c r="AK406" s="112">
        <v>1.4193134105201601E-11</v>
      </c>
      <c r="AL406" s="112">
        <v>9.330566360759501E-10</v>
      </c>
      <c r="AM406" s="111">
        <v>400</v>
      </c>
    </row>
    <row r="407" spans="1:39">
      <c r="A407" s="149" t="s">
        <v>4372</v>
      </c>
      <c r="B407" s="130">
        <v>5</v>
      </c>
      <c r="C407" s="130">
        <v>7</v>
      </c>
      <c r="D407" s="130">
        <v>10</v>
      </c>
      <c r="E407" s="130">
        <v>99</v>
      </c>
      <c r="F407" s="130">
        <v>58</v>
      </c>
      <c r="G407" s="130">
        <v>37</v>
      </c>
      <c r="H407" s="149" t="s">
        <v>4371</v>
      </c>
      <c r="I407" s="150">
        <v>4.4384503151011998</v>
      </c>
      <c r="J407" s="150">
        <v>3.1133499554683701</v>
      </c>
      <c r="K407" s="151">
        <v>1.8375368874171501E-8</v>
      </c>
      <c r="L407" s="151">
        <v>1.0207673133067301E-6</v>
      </c>
      <c r="M407" s="150">
        <v>472</v>
      </c>
      <c r="N407" s="115" t="s">
        <v>2593</v>
      </c>
      <c r="O407" s="117">
        <v>7467</v>
      </c>
      <c r="P407" s="117">
        <v>7711</v>
      </c>
      <c r="Q407" s="117">
        <v>7563</v>
      </c>
      <c r="R407" s="117">
        <v>1841</v>
      </c>
      <c r="S407" s="117">
        <v>2333</v>
      </c>
      <c r="T407" s="117">
        <v>2097</v>
      </c>
      <c r="U407" s="115" t="s">
        <v>2592</v>
      </c>
      <c r="V407" s="152">
        <v>11.960361501315701</v>
      </c>
      <c r="W407" s="152">
        <v>-1.73301226553132</v>
      </c>
      <c r="X407" s="153">
        <v>5.3290822580712698E-19</v>
      </c>
      <c r="Y407" s="153">
        <v>2.4369799673488701E-17</v>
      </c>
      <c r="Z407" s="152">
        <v>570</v>
      </c>
      <c r="AA407" s="110" t="s">
        <v>14967</v>
      </c>
      <c r="AB407" s="154">
        <v>17</v>
      </c>
      <c r="AC407" s="154">
        <v>14</v>
      </c>
      <c r="AD407" s="154">
        <v>31</v>
      </c>
      <c r="AE407" s="154">
        <v>0</v>
      </c>
      <c r="AF407" s="154">
        <v>0</v>
      </c>
      <c r="AG407" s="154">
        <v>0</v>
      </c>
      <c r="AH407" s="110" t="s">
        <v>14968</v>
      </c>
      <c r="AI407" s="111">
        <v>-2.6177781177363899</v>
      </c>
      <c r="AJ407" s="111">
        <v>-6.0068401072748703</v>
      </c>
      <c r="AK407" s="112">
        <v>1.44500480862226E-11</v>
      </c>
      <c r="AL407" s="112">
        <v>9.4757721814291808E-10</v>
      </c>
      <c r="AM407" s="111">
        <v>401</v>
      </c>
    </row>
    <row r="408" spans="1:39">
      <c r="A408" s="149" t="s">
        <v>4374</v>
      </c>
      <c r="B408" s="130">
        <v>96</v>
      </c>
      <c r="C408" s="130">
        <v>79</v>
      </c>
      <c r="D408" s="130">
        <v>46</v>
      </c>
      <c r="E408" s="130">
        <v>123</v>
      </c>
      <c r="F408" s="130">
        <v>182</v>
      </c>
      <c r="G408" s="130">
        <v>162</v>
      </c>
      <c r="H408" s="149" t="s">
        <v>4373</v>
      </c>
      <c r="I408" s="150">
        <v>6.7468325326566596</v>
      </c>
      <c r="J408" s="150">
        <v>1.0894563548759499</v>
      </c>
      <c r="K408" s="150">
        <v>4.5131986505128696E-3</v>
      </c>
      <c r="L408" s="150">
        <v>4.4287450829508697E-2</v>
      </c>
      <c r="M408" s="150">
        <v>2672</v>
      </c>
      <c r="N408" s="115" t="s">
        <v>10495</v>
      </c>
      <c r="O408" s="117">
        <v>705</v>
      </c>
      <c r="P408" s="117">
        <v>997</v>
      </c>
      <c r="Q408" s="117">
        <v>683</v>
      </c>
      <c r="R408" s="117">
        <v>1419</v>
      </c>
      <c r="S408" s="117">
        <v>1321</v>
      </c>
      <c r="T408" s="117">
        <v>1707</v>
      </c>
      <c r="U408" s="115" t="s">
        <v>10496</v>
      </c>
      <c r="V408" s="152">
        <v>10.0852327684028</v>
      </c>
      <c r="W408" s="152">
        <v>1.0254858910279001</v>
      </c>
      <c r="X408" s="153">
        <v>1.1090911528570099E-6</v>
      </c>
      <c r="Y408" s="153">
        <v>1.17566368403297E-5</v>
      </c>
      <c r="Z408" s="152">
        <v>2459</v>
      </c>
      <c r="AA408" s="110" t="s">
        <v>11108</v>
      </c>
      <c r="AB408" s="154">
        <v>38</v>
      </c>
      <c r="AC408" s="154">
        <v>42</v>
      </c>
      <c r="AD408" s="154">
        <v>52</v>
      </c>
      <c r="AE408" s="154">
        <v>194</v>
      </c>
      <c r="AF408" s="154">
        <v>164</v>
      </c>
      <c r="AG408" s="154">
        <v>164</v>
      </c>
      <c r="AH408" s="110" t="s">
        <v>11109</v>
      </c>
      <c r="AI408" s="111">
        <v>6.4547752719960698</v>
      </c>
      <c r="AJ408" s="111">
        <v>1.9703259603757699</v>
      </c>
      <c r="AK408" s="112">
        <v>1.4753989488143099E-11</v>
      </c>
      <c r="AL408" s="112">
        <v>9.6510176014977707E-10</v>
      </c>
      <c r="AM408" s="111">
        <v>402</v>
      </c>
    </row>
    <row r="409" spans="1:39">
      <c r="A409" s="149" t="s">
        <v>2719</v>
      </c>
      <c r="B409" s="130">
        <v>245</v>
      </c>
      <c r="C409" s="130">
        <v>196</v>
      </c>
      <c r="D409" s="130">
        <v>105</v>
      </c>
      <c r="E409" s="130">
        <v>845</v>
      </c>
      <c r="F409" s="130">
        <v>484</v>
      </c>
      <c r="G409" s="130">
        <v>524</v>
      </c>
      <c r="H409" s="149" t="s">
        <v>2718</v>
      </c>
      <c r="I409" s="150">
        <v>8.3810173518975795</v>
      </c>
      <c r="J409" s="150">
        <v>1.7493332226942799</v>
      </c>
      <c r="K409" s="151">
        <v>1.0547654089834899E-7</v>
      </c>
      <c r="L409" s="151">
        <v>4.9122467182143904E-6</v>
      </c>
      <c r="M409" s="150">
        <v>563</v>
      </c>
      <c r="N409" s="115" t="s">
        <v>10497</v>
      </c>
      <c r="O409" s="117">
        <v>503</v>
      </c>
      <c r="P409" s="117">
        <v>330</v>
      </c>
      <c r="Q409" s="117">
        <v>242</v>
      </c>
      <c r="R409" s="117">
        <v>1291</v>
      </c>
      <c r="S409" s="117">
        <v>1138</v>
      </c>
      <c r="T409" s="117">
        <v>976</v>
      </c>
      <c r="U409" s="115" t="s">
        <v>10498</v>
      </c>
      <c r="V409" s="152">
        <v>9.3140822236560297</v>
      </c>
      <c r="W409" s="152">
        <v>1.8053963952946299</v>
      </c>
      <c r="X409" s="153">
        <v>4.3738358376620098E-13</v>
      </c>
      <c r="Y409" s="153">
        <v>1.14466270024596E-11</v>
      </c>
      <c r="Z409" s="152">
        <v>996</v>
      </c>
      <c r="AA409" s="110" t="s">
        <v>5296</v>
      </c>
      <c r="AB409" s="154">
        <v>19</v>
      </c>
      <c r="AC409" s="154">
        <v>31</v>
      </c>
      <c r="AD409" s="154">
        <v>25</v>
      </c>
      <c r="AE409" s="154">
        <v>120</v>
      </c>
      <c r="AF409" s="154">
        <v>97</v>
      </c>
      <c r="AG409" s="154">
        <v>158</v>
      </c>
      <c r="AH409" s="110" t="s">
        <v>5295</v>
      </c>
      <c r="AI409" s="111">
        <v>5.8030457173152703</v>
      </c>
      <c r="AJ409" s="111">
        <v>2.3103821739116301</v>
      </c>
      <c r="AK409" s="112">
        <v>1.5601334252944701E-11</v>
      </c>
      <c r="AL409" s="112">
        <v>1.0179967382517E-9</v>
      </c>
      <c r="AM409" s="111">
        <v>403</v>
      </c>
    </row>
    <row r="410" spans="1:39">
      <c r="A410" s="149" t="s">
        <v>2721</v>
      </c>
      <c r="B410" s="130">
        <v>197</v>
      </c>
      <c r="C410" s="130">
        <v>147</v>
      </c>
      <c r="D410" s="130">
        <v>108</v>
      </c>
      <c r="E410" s="130">
        <v>720</v>
      </c>
      <c r="F410" s="130">
        <v>411</v>
      </c>
      <c r="G410" s="130">
        <v>547</v>
      </c>
      <c r="H410" s="149" t="s">
        <v>2720</v>
      </c>
      <c r="I410" s="150">
        <v>8.1740910313064692</v>
      </c>
      <c r="J410" s="150">
        <v>1.8818590039007601</v>
      </c>
      <c r="K410" s="151">
        <v>6.4005998626081298E-10</v>
      </c>
      <c r="L410" s="151">
        <v>4.9359920116936797E-8</v>
      </c>
      <c r="M410" s="150">
        <v>340</v>
      </c>
      <c r="N410" s="115" t="s">
        <v>10499</v>
      </c>
      <c r="O410" s="117">
        <v>285</v>
      </c>
      <c r="P410" s="117">
        <v>293</v>
      </c>
      <c r="Q410" s="117">
        <v>247</v>
      </c>
      <c r="R410" s="117">
        <v>520</v>
      </c>
      <c r="S410" s="117">
        <v>489</v>
      </c>
      <c r="T410" s="117">
        <v>580</v>
      </c>
      <c r="U410" s="115" t="s">
        <v>10500</v>
      </c>
      <c r="V410" s="152">
        <v>8.57666788417656</v>
      </c>
      <c r="W410" s="152">
        <v>1.0744848225394601</v>
      </c>
      <c r="X410" s="153">
        <v>2.3673490689745799E-7</v>
      </c>
      <c r="Y410" s="153">
        <v>2.83842322133815E-6</v>
      </c>
      <c r="Z410" s="152">
        <v>2174</v>
      </c>
      <c r="AA410" s="110" t="s">
        <v>9578</v>
      </c>
      <c r="AB410" s="154">
        <v>147</v>
      </c>
      <c r="AC410" s="154">
        <v>96</v>
      </c>
      <c r="AD410" s="154">
        <v>137</v>
      </c>
      <c r="AE410" s="154">
        <v>18</v>
      </c>
      <c r="AF410" s="154">
        <v>22</v>
      </c>
      <c r="AG410" s="154">
        <v>34</v>
      </c>
      <c r="AH410" s="110" t="s">
        <v>9579</v>
      </c>
      <c r="AI410" s="111">
        <v>5.8041173368986803</v>
      </c>
      <c r="AJ410" s="111">
        <v>-2.3809559666575599</v>
      </c>
      <c r="AK410" s="112">
        <v>1.64162866649807E-11</v>
      </c>
      <c r="AL410" s="112">
        <v>1.06852147064934E-9</v>
      </c>
      <c r="AM410" s="111">
        <v>404</v>
      </c>
    </row>
    <row r="411" spans="1:39">
      <c r="A411" s="149" t="s">
        <v>2723</v>
      </c>
      <c r="B411" s="130">
        <v>390</v>
      </c>
      <c r="C411" s="130">
        <v>254</v>
      </c>
      <c r="D411" s="130">
        <v>205</v>
      </c>
      <c r="E411" s="130">
        <v>1074</v>
      </c>
      <c r="F411" s="130">
        <v>546</v>
      </c>
      <c r="G411" s="130">
        <v>687</v>
      </c>
      <c r="H411" s="149" t="s">
        <v>2722</v>
      </c>
      <c r="I411" s="150">
        <v>8.8553515563701293</v>
      </c>
      <c r="J411" s="150">
        <v>1.42953660504394</v>
      </c>
      <c r="K411" s="151">
        <v>1.6242004813668999E-6</v>
      </c>
      <c r="L411" s="151">
        <v>5.4112498883659603E-5</v>
      </c>
      <c r="M411" s="150">
        <v>787</v>
      </c>
      <c r="N411" s="115" t="s">
        <v>9283</v>
      </c>
      <c r="O411" s="117">
        <v>8</v>
      </c>
      <c r="P411" s="117">
        <v>15</v>
      </c>
      <c r="Q411" s="117">
        <v>8</v>
      </c>
      <c r="R411" s="117">
        <v>16</v>
      </c>
      <c r="S411" s="117">
        <v>17</v>
      </c>
      <c r="T411" s="117">
        <v>30</v>
      </c>
      <c r="U411" s="115" t="s">
        <v>9284</v>
      </c>
      <c r="V411" s="152">
        <v>3.8797839761131501</v>
      </c>
      <c r="W411" s="152">
        <v>1.1455431365719699</v>
      </c>
      <c r="X411" s="152">
        <v>1.38216212549648E-2</v>
      </c>
      <c r="Y411" s="152">
        <v>4.7661645671638199E-2</v>
      </c>
      <c r="Z411" s="152">
        <v>7559</v>
      </c>
      <c r="AA411" s="110" t="s">
        <v>14969</v>
      </c>
      <c r="AB411" s="154">
        <v>210</v>
      </c>
      <c r="AC411" s="154">
        <v>155</v>
      </c>
      <c r="AD411" s="154">
        <v>219</v>
      </c>
      <c r="AE411" s="154">
        <v>1085</v>
      </c>
      <c r="AF411" s="154">
        <v>1652</v>
      </c>
      <c r="AG411" s="154">
        <v>467</v>
      </c>
      <c r="AH411" s="110" t="s">
        <v>14970</v>
      </c>
      <c r="AI411" s="111">
        <v>8.8383465862664305</v>
      </c>
      <c r="AJ411" s="111">
        <v>2.4463765578670098</v>
      </c>
      <c r="AK411" s="112">
        <v>1.71649798197029E-11</v>
      </c>
      <c r="AL411" s="112">
        <v>1.11449459096027E-9</v>
      </c>
      <c r="AM411" s="111">
        <v>405</v>
      </c>
    </row>
    <row r="412" spans="1:39">
      <c r="A412" s="149" t="s">
        <v>4376</v>
      </c>
      <c r="B412" s="130">
        <v>19</v>
      </c>
      <c r="C412" s="130">
        <v>17</v>
      </c>
      <c r="D412" s="130">
        <v>17</v>
      </c>
      <c r="E412" s="130">
        <v>39</v>
      </c>
      <c r="F412" s="130">
        <v>36</v>
      </c>
      <c r="G412" s="130">
        <v>57</v>
      </c>
      <c r="H412" s="149" t="s">
        <v>4375</v>
      </c>
      <c r="I412" s="150">
        <v>4.80316891961842</v>
      </c>
      <c r="J412" s="150">
        <v>1.3177065702697699</v>
      </c>
      <c r="K412" s="150">
        <v>3.08778399416607E-3</v>
      </c>
      <c r="L412" s="150">
        <v>3.3007916907875898E-2</v>
      </c>
      <c r="M412" s="150">
        <v>2452</v>
      </c>
      <c r="N412" s="115" t="s">
        <v>10501</v>
      </c>
      <c r="O412" s="117">
        <v>725</v>
      </c>
      <c r="P412" s="117">
        <v>704</v>
      </c>
      <c r="Q412" s="117">
        <v>536</v>
      </c>
      <c r="R412" s="117">
        <v>1663</v>
      </c>
      <c r="S412" s="117">
        <v>1559</v>
      </c>
      <c r="T412" s="117">
        <v>1150</v>
      </c>
      <c r="U412" s="115" t="s">
        <v>10502</v>
      </c>
      <c r="V412" s="152">
        <v>9.9333941146953997</v>
      </c>
      <c r="W412" s="152">
        <v>1.2890247375131001</v>
      </c>
      <c r="X412" s="153">
        <v>1.21806933952767E-9</v>
      </c>
      <c r="Y412" s="153">
        <v>2.1040553614399199E-8</v>
      </c>
      <c r="Z412" s="152">
        <v>1509</v>
      </c>
      <c r="AA412" s="110" t="s">
        <v>14971</v>
      </c>
      <c r="AB412" s="154">
        <v>81</v>
      </c>
      <c r="AC412" s="154">
        <v>77</v>
      </c>
      <c r="AD412" s="154">
        <v>57</v>
      </c>
      <c r="AE412" s="154">
        <v>476</v>
      </c>
      <c r="AF412" s="154">
        <v>587</v>
      </c>
      <c r="AG412" s="154">
        <v>188</v>
      </c>
      <c r="AH412" s="110" t="s">
        <v>14972</v>
      </c>
      <c r="AI412" s="111">
        <v>7.4350506228140398</v>
      </c>
      <c r="AJ412" s="111">
        <v>2.54152319907941</v>
      </c>
      <c r="AK412" s="112">
        <v>1.7451940404949901E-11</v>
      </c>
      <c r="AL412" s="112">
        <v>1.13033552928217E-9</v>
      </c>
      <c r="AM412" s="111">
        <v>406</v>
      </c>
    </row>
    <row r="413" spans="1:39">
      <c r="A413" s="149" t="s">
        <v>4378</v>
      </c>
      <c r="B413" s="130">
        <v>14</v>
      </c>
      <c r="C413" s="130">
        <v>1</v>
      </c>
      <c r="D413" s="130">
        <v>15</v>
      </c>
      <c r="E413" s="130">
        <v>40</v>
      </c>
      <c r="F413" s="130">
        <v>25</v>
      </c>
      <c r="G413" s="130">
        <v>37</v>
      </c>
      <c r="H413" s="149" t="s">
        <v>4377</v>
      </c>
      <c r="I413" s="150">
        <v>4.1934360629377299</v>
      </c>
      <c r="J413" s="150">
        <v>1.7709420977849699</v>
      </c>
      <c r="K413" s="150">
        <v>5.1682018743045401E-3</v>
      </c>
      <c r="L413" s="150">
        <v>4.92585434911905E-2</v>
      </c>
      <c r="M413" s="150">
        <v>2751</v>
      </c>
      <c r="N413" s="115" t="s">
        <v>4061</v>
      </c>
      <c r="O413" s="117">
        <v>64</v>
      </c>
      <c r="P413" s="117">
        <v>86</v>
      </c>
      <c r="Q413" s="117">
        <v>51</v>
      </c>
      <c r="R413" s="117">
        <v>173</v>
      </c>
      <c r="S413" s="117">
        <v>133</v>
      </c>
      <c r="T413" s="117">
        <v>243</v>
      </c>
      <c r="U413" s="115" t="s">
        <v>4060</v>
      </c>
      <c r="V413" s="152">
        <v>6.7898102408499899</v>
      </c>
      <c r="W413" s="152">
        <v>1.5779203802422801</v>
      </c>
      <c r="X413" s="153">
        <v>8.6602921838291697E-7</v>
      </c>
      <c r="Y413" s="153">
        <v>9.4057990026537995E-6</v>
      </c>
      <c r="Z413" s="152">
        <v>2400</v>
      </c>
      <c r="AA413" s="110" t="s">
        <v>10935</v>
      </c>
      <c r="AB413" s="154">
        <v>1836</v>
      </c>
      <c r="AC413" s="154">
        <v>1946</v>
      </c>
      <c r="AD413" s="154">
        <v>1830</v>
      </c>
      <c r="AE413" s="154">
        <v>4394</v>
      </c>
      <c r="AF413" s="154">
        <v>4159</v>
      </c>
      <c r="AG413" s="154">
        <v>4014</v>
      </c>
      <c r="AH413" s="110" t="s">
        <v>10936</v>
      </c>
      <c r="AI413" s="111">
        <v>11.451568433022601</v>
      </c>
      <c r="AJ413" s="111">
        <v>1.15407105558051</v>
      </c>
      <c r="AK413" s="112">
        <v>1.9020700786635698E-11</v>
      </c>
      <c r="AL413" s="112">
        <v>1.22891485966922E-9</v>
      </c>
      <c r="AM413" s="111">
        <v>407</v>
      </c>
    </row>
    <row r="414" spans="1:39">
      <c r="A414" s="149" t="s">
        <v>4380</v>
      </c>
      <c r="B414" s="130">
        <v>12</v>
      </c>
      <c r="C414" s="130">
        <v>21</v>
      </c>
      <c r="D414" s="130">
        <v>10</v>
      </c>
      <c r="E414" s="130">
        <v>34</v>
      </c>
      <c r="F414" s="130">
        <v>70</v>
      </c>
      <c r="G414" s="130">
        <v>36</v>
      </c>
      <c r="H414" s="149" t="s">
        <v>4379</v>
      </c>
      <c r="I414" s="150">
        <v>4.7055245759909603</v>
      </c>
      <c r="J414" s="150">
        <v>1.7065116112141501</v>
      </c>
      <c r="K414" s="150">
        <v>1.18752334548894E-3</v>
      </c>
      <c r="L414" s="150">
        <v>1.51370258233933E-2</v>
      </c>
      <c r="M414" s="150">
        <v>2057</v>
      </c>
      <c r="N414" s="115" t="s">
        <v>10503</v>
      </c>
      <c r="O414" s="117">
        <v>679</v>
      </c>
      <c r="P414" s="117">
        <v>1082</v>
      </c>
      <c r="Q414" s="117">
        <v>1188</v>
      </c>
      <c r="R414" s="117">
        <v>443</v>
      </c>
      <c r="S414" s="117">
        <v>429</v>
      </c>
      <c r="T414" s="117">
        <v>469</v>
      </c>
      <c r="U414" s="115" t="s">
        <v>10504</v>
      </c>
      <c r="V414" s="152">
        <v>9.3789296236337396</v>
      </c>
      <c r="W414" s="152">
        <v>-1.0188606507368201</v>
      </c>
      <c r="X414" s="153">
        <v>1.5527367146544201E-5</v>
      </c>
      <c r="Y414" s="152">
        <v>1.2914369880083701E-4</v>
      </c>
      <c r="Z414" s="152">
        <v>3134</v>
      </c>
      <c r="AA414" s="110" t="s">
        <v>6472</v>
      </c>
      <c r="AB414" s="154">
        <v>460</v>
      </c>
      <c r="AC414" s="154">
        <v>531</v>
      </c>
      <c r="AD414" s="154">
        <v>369</v>
      </c>
      <c r="AE414" s="154">
        <v>100</v>
      </c>
      <c r="AF414" s="154">
        <v>174</v>
      </c>
      <c r="AG414" s="154">
        <v>141</v>
      </c>
      <c r="AH414" s="110" t="s">
        <v>3637</v>
      </c>
      <c r="AI414" s="111">
        <v>7.9647933469461103</v>
      </c>
      <c r="AJ414" s="111">
        <v>-1.72056313434014</v>
      </c>
      <c r="AK414" s="112">
        <v>2.01482776576918E-11</v>
      </c>
      <c r="AL414" s="112">
        <v>1.29857624825163E-9</v>
      </c>
      <c r="AM414" s="111">
        <v>408</v>
      </c>
    </row>
    <row r="415" spans="1:39">
      <c r="A415" s="149" t="s">
        <v>4383</v>
      </c>
      <c r="B415" s="130">
        <v>100</v>
      </c>
      <c r="C415" s="130">
        <v>118</v>
      </c>
      <c r="D415" s="130">
        <v>143</v>
      </c>
      <c r="E415" s="130">
        <v>37</v>
      </c>
      <c r="F415" s="130">
        <v>26</v>
      </c>
      <c r="G415" s="130">
        <v>29</v>
      </c>
      <c r="H415" s="149" t="s">
        <v>4381</v>
      </c>
      <c r="I415" s="150">
        <v>5.9231164409607198</v>
      </c>
      <c r="J415" s="150">
        <v>-1.9862096658578301</v>
      </c>
      <c r="K415" s="151">
        <v>2.3605378043754E-7</v>
      </c>
      <c r="L415" s="151">
        <v>1.0196589988586999E-5</v>
      </c>
      <c r="M415" s="150">
        <v>607</v>
      </c>
      <c r="N415" s="115" t="s">
        <v>10505</v>
      </c>
      <c r="O415" s="117">
        <v>1586</v>
      </c>
      <c r="P415" s="117">
        <v>6843</v>
      </c>
      <c r="Q415" s="117">
        <v>7715</v>
      </c>
      <c r="R415" s="117">
        <v>9968</v>
      </c>
      <c r="S415" s="117">
        <v>8339</v>
      </c>
      <c r="T415" s="117">
        <v>12597</v>
      </c>
      <c r="U415" s="115" t="s">
        <v>10506</v>
      </c>
      <c r="V415" s="152">
        <v>12.8729225783801</v>
      </c>
      <c r="W415" s="152">
        <v>1.04323689900449</v>
      </c>
      <c r="X415" s="152">
        <v>1.27529478987533E-2</v>
      </c>
      <c r="Y415" s="152">
        <v>4.4643881268990403E-2</v>
      </c>
      <c r="Z415" s="152">
        <v>7446</v>
      </c>
      <c r="AA415" s="110" t="s">
        <v>9795</v>
      </c>
      <c r="AB415" s="154">
        <v>629</v>
      </c>
      <c r="AC415" s="154">
        <v>641</v>
      </c>
      <c r="AD415" s="154">
        <v>452</v>
      </c>
      <c r="AE415" s="154">
        <v>157</v>
      </c>
      <c r="AF415" s="154">
        <v>145</v>
      </c>
      <c r="AG415" s="154">
        <v>243</v>
      </c>
      <c r="AH415" s="110" t="s">
        <v>9796</v>
      </c>
      <c r="AI415" s="111">
        <v>8.3307141455211102</v>
      </c>
      <c r="AJ415" s="111">
        <v>-1.6694666927328901</v>
      </c>
      <c r="AK415" s="112">
        <v>2.15753296820482E-11</v>
      </c>
      <c r="AL415" s="112">
        <v>1.3871512697289501E-9</v>
      </c>
      <c r="AM415" s="111">
        <v>409</v>
      </c>
    </row>
    <row r="416" spans="1:39">
      <c r="A416" s="149" t="s">
        <v>4382</v>
      </c>
      <c r="B416" s="130">
        <v>28</v>
      </c>
      <c r="C416" s="130">
        <v>123</v>
      </c>
      <c r="D416" s="130">
        <v>43</v>
      </c>
      <c r="E416" s="130">
        <v>121</v>
      </c>
      <c r="F416" s="130">
        <v>325</v>
      </c>
      <c r="G416" s="130">
        <v>147</v>
      </c>
      <c r="H416" s="149" t="s">
        <v>4381</v>
      </c>
      <c r="I416" s="150">
        <v>6.84200837559729</v>
      </c>
      <c r="J416" s="150">
        <v>1.6096048481216201</v>
      </c>
      <c r="K416" s="150">
        <v>3.9610322487110298E-3</v>
      </c>
      <c r="L416" s="150">
        <v>3.9914783075020402E-2</v>
      </c>
      <c r="M416" s="150">
        <v>2602</v>
      </c>
      <c r="N416" s="115" t="s">
        <v>10507</v>
      </c>
      <c r="O416" s="117">
        <v>43</v>
      </c>
      <c r="P416" s="117">
        <v>82</v>
      </c>
      <c r="Q416" s="117">
        <v>51</v>
      </c>
      <c r="R416" s="117">
        <v>19</v>
      </c>
      <c r="S416" s="117">
        <v>14</v>
      </c>
      <c r="T416" s="117">
        <v>10</v>
      </c>
      <c r="U416" s="115" t="s">
        <v>10508</v>
      </c>
      <c r="V416" s="152">
        <v>4.86377737309558</v>
      </c>
      <c r="W416" s="152">
        <v>-1.9018280547837101</v>
      </c>
      <c r="X416" s="153">
        <v>4.1507886777935602E-6</v>
      </c>
      <c r="Y416" s="153">
        <v>3.9101719434538098E-5</v>
      </c>
      <c r="Z416" s="152">
        <v>2767</v>
      </c>
      <c r="AA416" s="110" t="s">
        <v>4545</v>
      </c>
      <c r="AB416" s="154">
        <v>20</v>
      </c>
      <c r="AC416" s="154">
        <v>16</v>
      </c>
      <c r="AD416" s="154">
        <v>23</v>
      </c>
      <c r="AE416" s="154">
        <v>0</v>
      </c>
      <c r="AF416" s="154">
        <v>1</v>
      </c>
      <c r="AG416" s="154">
        <v>0</v>
      </c>
      <c r="AH416" s="110" t="s">
        <v>4544</v>
      </c>
      <c r="AI416" s="111">
        <v>1.35953748310581</v>
      </c>
      <c r="AJ416" s="111">
        <v>-5.8984578133252397</v>
      </c>
      <c r="AK416" s="112">
        <v>2.2762420357655399E-11</v>
      </c>
      <c r="AL416" s="112">
        <v>1.45990391640221E-9</v>
      </c>
      <c r="AM416" s="111">
        <v>410</v>
      </c>
    </row>
    <row r="417" spans="1:39">
      <c r="A417" s="149" t="s">
        <v>2725</v>
      </c>
      <c r="B417" s="130">
        <v>4</v>
      </c>
      <c r="C417" s="130">
        <v>2</v>
      </c>
      <c r="D417" s="130">
        <v>0</v>
      </c>
      <c r="E417" s="130">
        <v>18</v>
      </c>
      <c r="F417" s="130">
        <v>16</v>
      </c>
      <c r="G417" s="130">
        <v>12</v>
      </c>
      <c r="H417" s="149" t="s">
        <v>2724</v>
      </c>
      <c r="I417" s="150">
        <v>2.4602626335952</v>
      </c>
      <c r="J417" s="150">
        <v>2.9454749096090098</v>
      </c>
      <c r="K417" s="151">
        <v>5.3232058505261103E-5</v>
      </c>
      <c r="L417" s="150">
        <v>1.1112616035095101E-3</v>
      </c>
      <c r="M417" s="150">
        <v>1256</v>
      </c>
      <c r="N417" s="115" t="s">
        <v>10509</v>
      </c>
      <c r="O417" s="117">
        <v>36</v>
      </c>
      <c r="P417" s="117">
        <v>25</v>
      </c>
      <c r="Q417" s="117">
        <v>16</v>
      </c>
      <c r="R417" s="117">
        <v>105</v>
      </c>
      <c r="S417" s="117">
        <v>83</v>
      </c>
      <c r="T417" s="117">
        <v>51</v>
      </c>
      <c r="U417" s="115" t="s">
        <v>10510</v>
      </c>
      <c r="V417" s="152">
        <v>5.4974006248024896</v>
      </c>
      <c r="W417" s="152">
        <v>1.7806678921944701</v>
      </c>
      <c r="X417" s="153">
        <v>9.3642937830221205E-6</v>
      </c>
      <c r="Y417" s="153">
        <v>8.1881812059125995E-5</v>
      </c>
      <c r="Z417" s="152">
        <v>2981</v>
      </c>
      <c r="AA417" s="110" t="s">
        <v>6525</v>
      </c>
      <c r="AB417" s="154">
        <v>18</v>
      </c>
      <c r="AC417" s="154">
        <v>19</v>
      </c>
      <c r="AD417" s="154">
        <v>13</v>
      </c>
      <c r="AE417" s="154">
        <v>0</v>
      </c>
      <c r="AF417" s="154">
        <v>0</v>
      </c>
      <c r="AG417" s="154">
        <v>0</v>
      </c>
      <c r="AH417" s="110" t="s">
        <v>3637</v>
      </c>
      <c r="AI417" s="111">
        <v>-2.6177781177363899</v>
      </c>
      <c r="AJ417" s="111">
        <v>-5.6775771451738102</v>
      </c>
      <c r="AK417" s="112">
        <v>2.3318508865198E-11</v>
      </c>
      <c r="AL417" s="112">
        <v>1.49193067912226E-9</v>
      </c>
      <c r="AM417" s="111">
        <v>411</v>
      </c>
    </row>
    <row r="418" spans="1:39">
      <c r="A418" s="149" t="s">
        <v>4385</v>
      </c>
      <c r="B418" s="130">
        <v>256</v>
      </c>
      <c r="C418" s="130">
        <v>141</v>
      </c>
      <c r="D418" s="130">
        <v>203</v>
      </c>
      <c r="E418" s="130">
        <v>509</v>
      </c>
      <c r="F418" s="130">
        <v>389</v>
      </c>
      <c r="G418" s="130">
        <v>496</v>
      </c>
      <c r="H418" s="149" t="s">
        <v>4384</v>
      </c>
      <c r="I418" s="150">
        <v>8.2471739913366093</v>
      </c>
      <c r="J418" s="150">
        <v>1.2163527175875199</v>
      </c>
      <c r="K418" s="151">
        <v>1.9935528477904001E-5</v>
      </c>
      <c r="L418" s="150">
        <v>4.8122754661257398E-4</v>
      </c>
      <c r="M418" s="150">
        <v>1086</v>
      </c>
      <c r="N418" s="115" t="s">
        <v>10511</v>
      </c>
      <c r="O418" s="117">
        <v>352</v>
      </c>
      <c r="P418" s="117">
        <v>296</v>
      </c>
      <c r="Q418" s="117">
        <v>366</v>
      </c>
      <c r="R418" s="117">
        <v>120</v>
      </c>
      <c r="S418" s="117">
        <v>129</v>
      </c>
      <c r="T418" s="117">
        <v>113</v>
      </c>
      <c r="U418" s="115" t="s">
        <v>10512</v>
      </c>
      <c r="V418" s="152">
        <v>7.6607321876703596</v>
      </c>
      <c r="W418" s="152">
        <v>-1.35946366236726</v>
      </c>
      <c r="X418" s="153">
        <v>2.0489393941900401E-8</v>
      </c>
      <c r="Y418" s="153">
        <v>2.9720453115724898E-7</v>
      </c>
      <c r="Z418" s="152">
        <v>1797</v>
      </c>
      <c r="AA418" s="110" t="s">
        <v>3895</v>
      </c>
      <c r="AB418" s="154">
        <v>14</v>
      </c>
      <c r="AC418" s="154">
        <v>7</v>
      </c>
      <c r="AD418" s="154">
        <v>5</v>
      </c>
      <c r="AE418" s="154">
        <v>65</v>
      </c>
      <c r="AF418" s="154">
        <v>51</v>
      </c>
      <c r="AG418" s="154">
        <v>98</v>
      </c>
      <c r="AH418" s="110" t="s">
        <v>3894</v>
      </c>
      <c r="AI418" s="111">
        <v>4.6307912694749698</v>
      </c>
      <c r="AJ418" s="111">
        <v>3.03330096923098</v>
      </c>
      <c r="AK418" s="112">
        <v>2.4942753660695201E-11</v>
      </c>
      <c r="AL418" s="112">
        <v>1.59197730646029E-9</v>
      </c>
      <c r="AM418" s="111">
        <v>412</v>
      </c>
    </row>
    <row r="419" spans="1:39">
      <c r="A419" s="149" t="s">
        <v>4387</v>
      </c>
      <c r="B419" s="130">
        <v>91</v>
      </c>
      <c r="C419" s="130">
        <v>91</v>
      </c>
      <c r="D419" s="130">
        <v>110</v>
      </c>
      <c r="E419" s="130">
        <v>268</v>
      </c>
      <c r="F419" s="130">
        <v>187</v>
      </c>
      <c r="G419" s="130">
        <v>203</v>
      </c>
      <c r="H419" s="149" t="s">
        <v>4386</v>
      </c>
      <c r="I419" s="150">
        <v>7.1879702047230998</v>
      </c>
      <c r="J419" s="150">
        <v>1.15983136802866</v>
      </c>
      <c r="K419" s="150">
        <v>2.4847364663358601E-4</v>
      </c>
      <c r="L419" s="150">
        <v>4.12863055432992E-3</v>
      </c>
      <c r="M419" s="150">
        <v>1578</v>
      </c>
      <c r="N419" s="115" t="s">
        <v>2595</v>
      </c>
      <c r="O419" s="117">
        <v>91</v>
      </c>
      <c r="P419" s="117">
        <v>96</v>
      </c>
      <c r="Q419" s="117">
        <v>73</v>
      </c>
      <c r="R419" s="117">
        <v>254</v>
      </c>
      <c r="S419" s="117">
        <v>253</v>
      </c>
      <c r="T419" s="117">
        <v>328</v>
      </c>
      <c r="U419" s="115" t="s">
        <v>2594</v>
      </c>
      <c r="V419" s="152">
        <v>7.2782768949488901</v>
      </c>
      <c r="W419" s="152">
        <v>1.81202147062944</v>
      </c>
      <c r="X419" s="153">
        <v>3.8832199628097598E-12</v>
      </c>
      <c r="Y419" s="153">
        <v>9.1353801038446996E-11</v>
      </c>
      <c r="Z419" s="152">
        <v>1108</v>
      </c>
      <c r="AA419" s="110" t="s">
        <v>11256</v>
      </c>
      <c r="AB419" s="154">
        <v>25</v>
      </c>
      <c r="AC419" s="154">
        <v>14</v>
      </c>
      <c r="AD419" s="154">
        <v>46</v>
      </c>
      <c r="AE419" s="154">
        <v>277</v>
      </c>
      <c r="AF419" s="154">
        <v>213</v>
      </c>
      <c r="AG419" s="154">
        <v>135</v>
      </c>
      <c r="AH419" s="110" t="s">
        <v>11257</v>
      </c>
      <c r="AI419" s="111">
        <v>6.2761003378373701</v>
      </c>
      <c r="AJ419" s="111">
        <v>2.8569739875716902</v>
      </c>
      <c r="AK419" s="112">
        <v>2.65943608842801E-11</v>
      </c>
      <c r="AL419" s="112">
        <v>1.69328163150855E-9</v>
      </c>
      <c r="AM419" s="111">
        <v>413</v>
      </c>
    </row>
    <row r="420" spans="1:39">
      <c r="A420" s="149" t="s">
        <v>4389</v>
      </c>
      <c r="B420" s="130">
        <v>116</v>
      </c>
      <c r="C420" s="130">
        <v>64</v>
      </c>
      <c r="D420" s="130">
        <v>60</v>
      </c>
      <c r="E420" s="130">
        <v>385</v>
      </c>
      <c r="F420" s="130">
        <v>167</v>
      </c>
      <c r="G420" s="130">
        <v>292</v>
      </c>
      <c r="H420" s="149" t="s">
        <v>4388</v>
      </c>
      <c r="I420" s="150">
        <v>7.2174607031787996</v>
      </c>
      <c r="J420" s="150">
        <v>1.8037657453599101</v>
      </c>
      <c r="K420" s="151">
        <v>3.2737872197128301E-6</v>
      </c>
      <c r="L420" s="150">
        <v>1.00749648944683E-4</v>
      </c>
      <c r="M420" s="150">
        <v>852</v>
      </c>
      <c r="N420" s="115" t="s">
        <v>9285</v>
      </c>
      <c r="O420" s="117">
        <v>21</v>
      </c>
      <c r="P420" s="117">
        <v>18</v>
      </c>
      <c r="Q420" s="117">
        <v>20</v>
      </c>
      <c r="R420" s="117">
        <v>8</v>
      </c>
      <c r="S420" s="117">
        <v>10</v>
      </c>
      <c r="T420" s="117">
        <v>6</v>
      </c>
      <c r="U420" s="115" t="s">
        <v>9286</v>
      </c>
      <c r="V420" s="152">
        <v>3.6514791018764301</v>
      </c>
      <c r="W420" s="152">
        <v>-1.1682529503278001</v>
      </c>
      <c r="X420" s="152">
        <v>8.0598655213991906E-3</v>
      </c>
      <c r="Y420" s="152">
        <v>3.0429961570218898E-2</v>
      </c>
      <c r="Z420" s="152">
        <v>6904</v>
      </c>
      <c r="AA420" s="110" t="s">
        <v>6519</v>
      </c>
      <c r="AB420" s="154">
        <v>14</v>
      </c>
      <c r="AC420" s="154">
        <v>18</v>
      </c>
      <c r="AD420" s="154">
        <v>17</v>
      </c>
      <c r="AE420" s="154">
        <v>0</v>
      </c>
      <c r="AF420" s="154">
        <v>0</v>
      </c>
      <c r="AG420" s="154">
        <v>0</v>
      </c>
      <c r="AH420" s="110" t="s">
        <v>3637</v>
      </c>
      <c r="AI420" s="111">
        <v>-2.6177781177363899</v>
      </c>
      <c r="AJ420" s="111">
        <v>-5.6542415102089496</v>
      </c>
      <c r="AK420" s="112">
        <v>2.7242169973785099E-11</v>
      </c>
      <c r="AL420" s="112">
        <v>1.73033840973588E-9</v>
      </c>
      <c r="AM420" s="111">
        <v>414</v>
      </c>
    </row>
    <row r="421" spans="1:39">
      <c r="A421" s="149" t="s">
        <v>4391</v>
      </c>
      <c r="B421" s="130">
        <v>53</v>
      </c>
      <c r="C421" s="130">
        <v>39</v>
      </c>
      <c r="D421" s="130">
        <v>38</v>
      </c>
      <c r="E421" s="130">
        <v>114</v>
      </c>
      <c r="F421" s="130">
        <v>83</v>
      </c>
      <c r="G421" s="130">
        <v>79</v>
      </c>
      <c r="H421" s="149" t="s">
        <v>4390</v>
      </c>
      <c r="I421" s="150">
        <v>5.9750294032107902</v>
      </c>
      <c r="J421" s="150">
        <v>1.0785583807219301</v>
      </c>
      <c r="K421" s="150">
        <v>4.1000580928346898E-3</v>
      </c>
      <c r="L421" s="150">
        <v>4.09849497499526E-2</v>
      </c>
      <c r="M421" s="150">
        <v>2623</v>
      </c>
      <c r="N421" s="115" t="s">
        <v>9287</v>
      </c>
      <c r="O421" s="117">
        <v>35</v>
      </c>
      <c r="P421" s="117">
        <v>39</v>
      </c>
      <c r="Q421" s="117">
        <v>43</v>
      </c>
      <c r="R421" s="117">
        <v>13</v>
      </c>
      <c r="S421" s="117">
        <v>10</v>
      </c>
      <c r="T421" s="117">
        <v>22</v>
      </c>
      <c r="U421" s="115" t="s">
        <v>9288</v>
      </c>
      <c r="V421" s="152">
        <v>4.5978515650134701</v>
      </c>
      <c r="W421" s="152">
        <v>-1.25941302464819</v>
      </c>
      <c r="X421" s="152">
        <v>1.4558159352900399E-3</v>
      </c>
      <c r="Y421" s="152">
        <v>7.16527533407668E-3</v>
      </c>
      <c r="Z421" s="152">
        <v>5296</v>
      </c>
      <c r="AA421" s="110" t="s">
        <v>3271</v>
      </c>
      <c r="AB421" s="154">
        <v>316</v>
      </c>
      <c r="AC421" s="154">
        <v>284</v>
      </c>
      <c r="AD421" s="154">
        <v>89</v>
      </c>
      <c r="AE421" s="154">
        <v>24</v>
      </c>
      <c r="AF421" s="154">
        <v>39</v>
      </c>
      <c r="AG421" s="154">
        <v>24</v>
      </c>
      <c r="AH421" s="110" t="s">
        <v>3270</v>
      </c>
      <c r="AI421" s="111">
        <v>6.3438923453167</v>
      </c>
      <c r="AJ421" s="111">
        <v>-2.98115315173317</v>
      </c>
      <c r="AK421" s="112">
        <v>2.7405369078966999E-11</v>
      </c>
      <c r="AL421" s="112">
        <v>1.73650984409763E-9</v>
      </c>
      <c r="AM421" s="111">
        <v>415</v>
      </c>
    </row>
    <row r="422" spans="1:39">
      <c r="A422" s="149" t="s">
        <v>4393</v>
      </c>
      <c r="B422" s="130">
        <v>93</v>
      </c>
      <c r="C422" s="130">
        <v>56</v>
      </c>
      <c r="D422" s="130">
        <v>76</v>
      </c>
      <c r="E422" s="130">
        <v>204</v>
      </c>
      <c r="F422" s="130">
        <v>127</v>
      </c>
      <c r="G422" s="130">
        <v>133</v>
      </c>
      <c r="H422" s="149" t="s">
        <v>4392</v>
      </c>
      <c r="I422" s="150">
        <v>6.7426062248063996</v>
      </c>
      <c r="J422" s="150">
        <v>1.03506282069319</v>
      </c>
      <c r="K422" s="150">
        <v>3.66147343989548E-3</v>
      </c>
      <c r="L422" s="150">
        <v>3.7560185287190698E-2</v>
      </c>
      <c r="M422" s="150">
        <v>2556</v>
      </c>
      <c r="N422" s="115" t="s">
        <v>4062</v>
      </c>
      <c r="O422" s="117">
        <v>1002</v>
      </c>
      <c r="P422" s="117">
        <v>775</v>
      </c>
      <c r="Q422" s="117">
        <v>1008</v>
      </c>
      <c r="R422" s="117">
        <v>264</v>
      </c>
      <c r="S422" s="117">
        <v>319</v>
      </c>
      <c r="T422" s="117">
        <v>294</v>
      </c>
      <c r="U422" s="115" t="s">
        <v>2596</v>
      </c>
      <c r="V422" s="152">
        <v>9.0268108052547298</v>
      </c>
      <c r="W422" s="152">
        <v>-1.54150113234673</v>
      </c>
      <c r="X422" s="153">
        <v>6.8931538420454195E-14</v>
      </c>
      <c r="Y422" s="153">
        <v>1.9897779407171199E-12</v>
      </c>
      <c r="Z422" s="152">
        <v>903</v>
      </c>
      <c r="AA422" s="110" t="s">
        <v>14121</v>
      </c>
      <c r="AB422" s="154">
        <v>8</v>
      </c>
      <c r="AC422" s="154">
        <v>8</v>
      </c>
      <c r="AD422" s="154">
        <v>16</v>
      </c>
      <c r="AE422" s="154">
        <v>75</v>
      </c>
      <c r="AF422" s="154">
        <v>72</v>
      </c>
      <c r="AG422" s="154">
        <v>58</v>
      </c>
      <c r="AH422" s="110" t="s">
        <v>14122</v>
      </c>
      <c r="AI422" s="111">
        <v>4.7628951442545997</v>
      </c>
      <c r="AJ422" s="111">
        <v>2.6586814722758101</v>
      </c>
      <c r="AK422" s="112">
        <v>2.8983188004467701E-11</v>
      </c>
      <c r="AL422" s="112">
        <v>1.8312960595303301E-9</v>
      </c>
      <c r="AM422" s="111">
        <v>416</v>
      </c>
    </row>
    <row r="423" spans="1:39">
      <c r="A423" s="149" t="s">
        <v>2727</v>
      </c>
      <c r="B423" s="130">
        <v>14</v>
      </c>
      <c r="C423" s="130">
        <v>24</v>
      </c>
      <c r="D423" s="130">
        <v>9</v>
      </c>
      <c r="E423" s="130">
        <v>109</v>
      </c>
      <c r="F423" s="130">
        <v>80</v>
      </c>
      <c r="G423" s="130">
        <v>57</v>
      </c>
      <c r="H423" s="149" t="s">
        <v>2726</v>
      </c>
      <c r="I423" s="150">
        <v>5.1631307720309501</v>
      </c>
      <c r="J423" s="150">
        <v>2.3652213170847798</v>
      </c>
      <c r="K423" s="151">
        <v>1.06588282466492E-6</v>
      </c>
      <c r="L423" s="151">
        <v>3.7440182887436702E-5</v>
      </c>
      <c r="M423" s="150">
        <v>746</v>
      </c>
      <c r="N423" s="115" t="s">
        <v>9289</v>
      </c>
      <c r="O423" s="117">
        <v>1050</v>
      </c>
      <c r="P423" s="117">
        <v>279</v>
      </c>
      <c r="Q423" s="117">
        <v>601</v>
      </c>
      <c r="R423" s="117">
        <v>269</v>
      </c>
      <c r="S423" s="117">
        <v>294</v>
      </c>
      <c r="T423" s="117">
        <v>117</v>
      </c>
      <c r="U423" s="115" t="s">
        <v>2596</v>
      </c>
      <c r="V423" s="152">
        <v>8.5762904935961295</v>
      </c>
      <c r="W423" s="152">
        <v>-1.36163717178411</v>
      </c>
      <c r="X423" s="152">
        <v>1.0435554818309101E-3</v>
      </c>
      <c r="Y423" s="152">
        <v>5.3789434821840103E-3</v>
      </c>
      <c r="Z423" s="152">
        <v>5057</v>
      </c>
      <c r="AA423" s="110" t="s">
        <v>4040</v>
      </c>
      <c r="AB423" s="154">
        <v>1</v>
      </c>
      <c r="AC423" s="154">
        <v>0</v>
      </c>
      <c r="AD423" s="154">
        <v>0</v>
      </c>
      <c r="AE423" s="154">
        <v>17</v>
      </c>
      <c r="AF423" s="154">
        <v>18</v>
      </c>
      <c r="AG423" s="154">
        <v>21</v>
      </c>
      <c r="AH423" s="110" t="s">
        <v>4039</v>
      </c>
      <c r="AI423" s="111">
        <v>1.31195668083817</v>
      </c>
      <c r="AJ423" s="111">
        <v>5.8074773251366896</v>
      </c>
      <c r="AK423" s="112">
        <v>2.90405558573224E-11</v>
      </c>
      <c r="AL423" s="112">
        <v>1.8312960595303301E-9</v>
      </c>
      <c r="AM423" s="111">
        <v>417</v>
      </c>
    </row>
    <row r="424" spans="1:39">
      <c r="A424" s="149" t="s">
        <v>4395</v>
      </c>
      <c r="B424" s="130">
        <v>156</v>
      </c>
      <c r="C424" s="130">
        <v>158</v>
      </c>
      <c r="D424" s="130">
        <v>167</v>
      </c>
      <c r="E424" s="130">
        <v>88</v>
      </c>
      <c r="F424" s="130">
        <v>57</v>
      </c>
      <c r="G424" s="130">
        <v>38</v>
      </c>
      <c r="H424" s="149" t="s">
        <v>4394</v>
      </c>
      <c r="I424" s="150">
        <v>6.6212972180540701</v>
      </c>
      <c r="J424" s="150">
        <v>-1.41368279168544</v>
      </c>
      <c r="K424" s="150">
        <v>1.5365737452245799E-4</v>
      </c>
      <c r="L424" s="150">
        <v>2.7426115452544998E-3</v>
      </c>
      <c r="M424" s="150">
        <v>1469</v>
      </c>
      <c r="N424" s="115" t="s">
        <v>4064</v>
      </c>
      <c r="O424" s="117">
        <v>61</v>
      </c>
      <c r="P424" s="117">
        <v>49</v>
      </c>
      <c r="Q424" s="117">
        <v>48</v>
      </c>
      <c r="R424" s="117">
        <v>6</v>
      </c>
      <c r="S424" s="117">
        <v>3</v>
      </c>
      <c r="T424" s="117">
        <v>5</v>
      </c>
      <c r="U424" s="115" t="s">
        <v>4063</v>
      </c>
      <c r="V424" s="152">
        <v>3.9722412790722301</v>
      </c>
      <c r="W424" s="152">
        <v>-3.3622034554846199</v>
      </c>
      <c r="X424" s="153">
        <v>2.4695784433182901E-14</v>
      </c>
      <c r="Y424" s="153">
        <v>7.4764264464035496E-13</v>
      </c>
      <c r="Z424" s="152">
        <v>861</v>
      </c>
      <c r="AA424" s="110" t="s">
        <v>10633</v>
      </c>
      <c r="AB424" s="154">
        <v>5946</v>
      </c>
      <c r="AC424" s="154">
        <v>5436</v>
      </c>
      <c r="AD424" s="154">
        <v>6676</v>
      </c>
      <c r="AE424" s="154">
        <v>16268</v>
      </c>
      <c r="AF424" s="154">
        <v>16500</v>
      </c>
      <c r="AG424" s="154">
        <v>12395</v>
      </c>
      <c r="AH424" s="110" t="s">
        <v>7127</v>
      </c>
      <c r="AI424" s="111">
        <v>13.220078420272801</v>
      </c>
      <c r="AJ424" s="111">
        <v>1.3112206022822099</v>
      </c>
      <c r="AK424" s="112">
        <v>3.0592267976697002E-11</v>
      </c>
      <c r="AL424" s="112">
        <v>1.9245317672613001E-9</v>
      </c>
      <c r="AM424" s="111">
        <v>418</v>
      </c>
    </row>
    <row r="425" spans="1:39">
      <c r="A425" s="149" t="s">
        <v>4397</v>
      </c>
      <c r="B425" s="130">
        <v>187</v>
      </c>
      <c r="C425" s="130">
        <v>325</v>
      </c>
      <c r="D425" s="130">
        <v>206</v>
      </c>
      <c r="E425" s="130">
        <v>600</v>
      </c>
      <c r="F425" s="130">
        <v>688</v>
      </c>
      <c r="G425" s="130">
        <v>297</v>
      </c>
      <c r="H425" s="149" t="s">
        <v>4396</v>
      </c>
      <c r="I425" s="150">
        <v>8.4784529745735</v>
      </c>
      <c r="J425" s="150">
        <v>1.13004243739326</v>
      </c>
      <c r="K425" s="150">
        <v>1.0557301645415899E-3</v>
      </c>
      <c r="L425" s="150">
        <v>1.37580740130618E-2</v>
      </c>
      <c r="M425" s="150">
        <v>2012</v>
      </c>
      <c r="N425" s="115" t="s">
        <v>4066</v>
      </c>
      <c r="O425" s="117">
        <v>75</v>
      </c>
      <c r="P425" s="117">
        <v>61</v>
      </c>
      <c r="Q425" s="117">
        <v>64</v>
      </c>
      <c r="R425" s="117">
        <v>8</v>
      </c>
      <c r="S425" s="117">
        <v>12</v>
      </c>
      <c r="T425" s="117">
        <v>9</v>
      </c>
      <c r="U425" s="115" t="s">
        <v>4065</v>
      </c>
      <c r="V425" s="152">
        <v>4.6660153999420304</v>
      </c>
      <c r="W425" s="152">
        <v>-2.6576821584435999</v>
      </c>
      <c r="X425" s="153">
        <v>1.6066202862606399E-12</v>
      </c>
      <c r="Y425" s="153">
        <v>3.9619833852100199E-11</v>
      </c>
      <c r="Z425" s="152">
        <v>1057</v>
      </c>
      <c r="AA425" s="110" t="s">
        <v>12238</v>
      </c>
      <c r="AB425" s="154">
        <v>1360</v>
      </c>
      <c r="AC425" s="154">
        <v>1189</v>
      </c>
      <c r="AD425" s="154">
        <v>2059</v>
      </c>
      <c r="AE425" s="154">
        <v>4957</v>
      </c>
      <c r="AF425" s="154">
        <v>3803</v>
      </c>
      <c r="AG425" s="154">
        <v>6792</v>
      </c>
      <c r="AH425" s="110" t="s">
        <v>3070</v>
      </c>
      <c r="AI425" s="111">
        <v>11.465889147188699</v>
      </c>
      <c r="AJ425" s="111">
        <v>1.7318740918101201</v>
      </c>
      <c r="AK425" s="112">
        <v>3.1434156278319002E-11</v>
      </c>
      <c r="AL425" s="112">
        <v>1.9727746384121201E-9</v>
      </c>
      <c r="AM425" s="111">
        <v>419</v>
      </c>
    </row>
    <row r="426" spans="1:39">
      <c r="A426" s="149" t="s">
        <v>4399</v>
      </c>
      <c r="B426" s="130">
        <v>87</v>
      </c>
      <c r="C426" s="130">
        <v>53</v>
      </c>
      <c r="D426" s="130">
        <v>90</v>
      </c>
      <c r="E426" s="130">
        <v>32</v>
      </c>
      <c r="F426" s="130">
        <v>35</v>
      </c>
      <c r="G426" s="130">
        <v>17</v>
      </c>
      <c r="H426" s="149" t="s">
        <v>4398</v>
      </c>
      <c r="I426" s="150">
        <v>5.53126472438497</v>
      </c>
      <c r="J426" s="150">
        <v>-1.4529633593850899</v>
      </c>
      <c r="K426" s="150">
        <v>9.7315655612513702E-4</v>
      </c>
      <c r="L426" s="150">
        <v>1.2841552542325701E-2</v>
      </c>
      <c r="M426" s="150">
        <v>1987</v>
      </c>
      <c r="N426" s="115" t="s">
        <v>4068</v>
      </c>
      <c r="O426" s="117">
        <v>480</v>
      </c>
      <c r="P426" s="117">
        <v>804</v>
      </c>
      <c r="Q426" s="117">
        <v>879</v>
      </c>
      <c r="R426" s="117">
        <v>1305</v>
      </c>
      <c r="S426" s="117">
        <v>1117</v>
      </c>
      <c r="T426" s="117">
        <v>2024</v>
      </c>
      <c r="U426" s="115" t="s">
        <v>4067</v>
      </c>
      <c r="V426" s="152">
        <v>10.0185671605322</v>
      </c>
      <c r="W426" s="152">
        <v>1.1536381323212099</v>
      </c>
      <c r="X426" s="153">
        <v>2.6568409396349799E-5</v>
      </c>
      <c r="Y426" s="152">
        <v>2.0909787419240799E-4</v>
      </c>
      <c r="Z426" s="152">
        <v>3312</v>
      </c>
      <c r="AA426" s="110" t="s">
        <v>10323</v>
      </c>
      <c r="AB426" s="154">
        <v>10</v>
      </c>
      <c r="AC426" s="154">
        <v>19</v>
      </c>
      <c r="AD426" s="154">
        <v>2</v>
      </c>
      <c r="AE426" s="154">
        <v>99</v>
      </c>
      <c r="AF426" s="154">
        <v>80</v>
      </c>
      <c r="AG426" s="154">
        <v>83</v>
      </c>
      <c r="AH426" s="110" t="s">
        <v>10322</v>
      </c>
      <c r="AI426" s="111">
        <v>4.8983381613207904</v>
      </c>
      <c r="AJ426" s="111">
        <v>3.0944419803912102</v>
      </c>
      <c r="AK426" s="112">
        <v>3.2399431191157201E-11</v>
      </c>
      <c r="AL426" s="112">
        <v>2.02851295857778E-9</v>
      </c>
      <c r="AM426" s="111">
        <v>420</v>
      </c>
    </row>
    <row r="427" spans="1:39">
      <c r="A427" s="149" t="s">
        <v>4401</v>
      </c>
      <c r="B427" s="130">
        <v>86</v>
      </c>
      <c r="C427" s="130">
        <v>71</v>
      </c>
      <c r="D427" s="130">
        <v>74</v>
      </c>
      <c r="E427" s="130">
        <v>171</v>
      </c>
      <c r="F427" s="130">
        <v>124</v>
      </c>
      <c r="G427" s="130">
        <v>171</v>
      </c>
      <c r="H427" s="149" t="s">
        <v>4400</v>
      </c>
      <c r="I427" s="150">
        <v>6.7704974856932703</v>
      </c>
      <c r="J427" s="150">
        <v>1.0069362305429499</v>
      </c>
      <c r="K427" s="150">
        <v>2.56638168346338E-3</v>
      </c>
      <c r="L427" s="150">
        <v>2.8332853785435701E-2</v>
      </c>
      <c r="M427" s="150">
        <v>2375</v>
      </c>
      <c r="N427" s="115" t="s">
        <v>4070</v>
      </c>
      <c r="O427" s="117">
        <v>1194</v>
      </c>
      <c r="P427" s="117">
        <v>1220</v>
      </c>
      <c r="Q427" s="117">
        <v>1093</v>
      </c>
      <c r="R427" s="117">
        <v>2631</v>
      </c>
      <c r="S427" s="117">
        <v>2999</v>
      </c>
      <c r="T427" s="117">
        <v>2875</v>
      </c>
      <c r="U427" s="115" t="s">
        <v>4069</v>
      </c>
      <c r="V427" s="152">
        <v>10.831048721774</v>
      </c>
      <c r="W427" s="152">
        <v>1.40583945743903</v>
      </c>
      <c r="X427" s="153">
        <v>3.2298915333908897E-14</v>
      </c>
      <c r="Y427" s="153">
        <v>9.6770520355594099E-13</v>
      </c>
      <c r="Z427" s="152">
        <v>870</v>
      </c>
      <c r="AA427" s="110" t="s">
        <v>12803</v>
      </c>
      <c r="AB427" s="154">
        <v>646</v>
      </c>
      <c r="AC427" s="154">
        <v>514</v>
      </c>
      <c r="AD427" s="154">
        <v>687</v>
      </c>
      <c r="AE427" s="154">
        <v>1550</v>
      </c>
      <c r="AF427" s="154">
        <v>1473</v>
      </c>
      <c r="AG427" s="154">
        <v>1503</v>
      </c>
      <c r="AH427" s="110" t="s">
        <v>12804</v>
      </c>
      <c r="AI427" s="111">
        <v>9.9152479651350802</v>
      </c>
      <c r="AJ427" s="111">
        <v>1.27891328034564</v>
      </c>
      <c r="AK427" s="112">
        <v>3.2554328100400602E-11</v>
      </c>
      <c r="AL427" s="112">
        <v>2.03336962405732E-9</v>
      </c>
      <c r="AM427" s="111">
        <v>421</v>
      </c>
    </row>
    <row r="428" spans="1:39">
      <c r="A428" s="149" t="s">
        <v>2729</v>
      </c>
      <c r="B428" s="130">
        <v>20</v>
      </c>
      <c r="C428" s="130">
        <v>17</v>
      </c>
      <c r="D428" s="130">
        <v>15</v>
      </c>
      <c r="E428" s="130">
        <v>86</v>
      </c>
      <c r="F428" s="130">
        <v>48</v>
      </c>
      <c r="G428" s="130">
        <v>43</v>
      </c>
      <c r="H428" s="149" t="s">
        <v>2728</v>
      </c>
      <c r="I428" s="150">
        <v>4.9902688401247799</v>
      </c>
      <c r="J428" s="150">
        <v>1.7488386823377799</v>
      </c>
      <c r="K428" s="150">
        <v>1.2802048299672699E-4</v>
      </c>
      <c r="L428" s="150">
        <v>2.3445511296655E-3</v>
      </c>
      <c r="M428" s="150">
        <v>1431</v>
      </c>
      <c r="N428" s="115" t="s">
        <v>4072</v>
      </c>
      <c r="O428" s="117">
        <v>291</v>
      </c>
      <c r="P428" s="117">
        <v>188</v>
      </c>
      <c r="Q428" s="117">
        <v>243</v>
      </c>
      <c r="R428" s="117">
        <v>22</v>
      </c>
      <c r="S428" s="117">
        <v>40</v>
      </c>
      <c r="T428" s="117">
        <v>28</v>
      </c>
      <c r="U428" s="115" t="s">
        <v>4071</v>
      </c>
      <c r="V428" s="152">
        <v>6.4082107096300804</v>
      </c>
      <c r="W428" s="152">
        <v>-2.8766135861606599</v>
      </c>
      <c r="X428" s="153">
        <v>1.4596027263975E-18</v>
      </c>
      <c r="Y428" s="153">
        <v>6.4050512906190502E-17</v>
      </c>
      <c r="Z428" s="152">
        <v>594</v>
      </c>
      <c r="AA428" s="110" t="s">
        <v>5873</v>
      </c>
      <c r="AB428" s="154">
        <v>0</v>
      </c>
      <c r="AC428" s="154">
        <v>0</v>
      </c>
      <c r="AD428" s="154">
        <v>0</v>
      </c>
      <c r="AE428" s="154">
        <v>25</v>
      </c>
      <c r="AF428" s="154">
        <v>12</v>
      </c>
      <c r="AG428" s="154">
        <v>18</v>
      </c>
      <c r="AH428" s="110" t="s">
        <v>5872</v>
      </c>
      <c r="AI428" s="111">
        <v>-2.6177781177363899</v>
      </c>
      <c r="AJ428" s="111">
        <v>5.8124602924067901</v>
      </c>
      <c r="AK428" s="112">
        <v>3.4524588609910703E-11</v>
      </c>
      <c r="AL428" s="112">
        <v>2.1513236542327298E-9</v>
      </c>
      <c r="AM428" s="111">
        <v>422</v>
      </c>
    </row>
    <row r="429" spans="1:39">
      <c r="A429" s="149" t="s">
        <v>4403</v>
      </c>
      <c r="B429" s="130">
        <v>12</v>
      </c>
      <c r="C429" s="130">
        <v>9</v>
      </c>
      <c r="D429" s="130">
        <v>17</v>
      </c>
      <c r="E429" s="130">
        <v>5</v>
      </c>
      <c r="F429" s="130">
        <v>2</v>
      </c>
      <c r="G429" s="130">
        <v>3</v>
      </c>
      <c r="H429" s="149" t="s">
        <v>4402</v>
      </c>
      <c r="I429" s="150">
        <v>2.6893870890893701</v>
      </c>
      <c r="J429" s="150">
        <v>-1.94782481403704</v>
      </c>
      <c r="K429" s="150">
        <v>4.2795186252022202E-3</v>
      </c>
      <c r="L429" s="150">
        <v>4.2423054197656802E-2</v>
      </c>
      <c r="M429" s="150">
        <v>2645</v>
      </c>
      <c r="N429" s="115" t="s">
        <v>10513</v>
      </c>
      <c r="O429" s="117">
        <v>76</v>
      </c>
      <c r="P429" s="117">
        <v>87</v>
      </c>
      <c r="Q429" s="117">
        <v>66</v>
      </c>
      <c r="R429" s="117">
        <v>195</v>
      </c>
      <c r="S429" s="117">
        <v>245</v>
      </c>
      <c r="T429" s="117">
        <v>240</v>
      </c>
      <c r="U429" s="115" t="s">
        <v>10514</v>
      </c>
      <c r="V429" s="152">
        <v>7.0392667183904098</v>
      </c>
      <c r="W429" s="152">
        <v>1.6978114865340499</v>
      </c>
      <c r="X429" s="153">
        <v>1.3383921729566701E-10</v>
      </c>
      <c r="Y429" s="153">
        <v>2.61518218742792E-9</v>
      </c>
      <c r="Z429" s="152">
        <v>1334</v>
      </c>
      <c r="AA429" s="110" t="s">
        <v>13029</v>
      </c>
      <c r="AB429" s="154">
        <v>467</v>
      </c>
      <c r="AC429" s="154">
        <v>500</v>
      </c>
      <c r="AD429" s="154">
        <v>526</v>
      </c>
      <c r="AE429" s="154">
        <v>1435</v>
      </c>
      <c r="AF429" s="154">
        <v>1269</v>
      </c>
      <c r="AG429" s="154">
        <v>1052</v>
      </c>
      <c r="AH429" s="110" t="s">
        <v>13030</v>
      </c>
      <c r="AI429" s="111">
        <v>9.6272318616068109</v>
      </c>
      <c r="AJ429" s="111">
        <v>1.3221020647717701</v>
      </c>
      <c r="AK429" s="112">
        <v>3.5751238322033397E-11</v>
      </c>
      <c r="AL429" s="112">
        <v>2.22249305653946E-9</v>
      </c>
      <c r="AM429" s="111">
        <v>423</v>
      </c>
    </row>
    <row r="430" spans="1:39">
      <c r="A430" s="149" t="s">
        <v>2731</v>
      </c>
      <c r="B430" s="130">
        <v>12</v>
      </c>
      <c r="C430" s="130">
        <v>41</v>
      </c>
      <c r="D430" s="130">
        <v>40</v>
      </c>
      <c r="E430" s="130">
        <v>62</v>
      </c>
      <c r="F430" s="130">
        <v>373</v>
      </c>
      <c r="G430" s="130">
        <v>185</v>
      </c>
      <c r="H430" s="149" t="s">
        <v>2730</v>
      </c>
      <c r="I430" s="150">
        <v>6.34689747884509</v>
      </c>
      <c r="J430" s="150">
        <v>2.7531047379521598</v>
      </c>
      <c r="K430" s="151">
        <v>1.3756361947495699E-5</v>
      </c>
      <c r="L430" s="150">
        <v>3.52927407302677E-4</v>
      </c>
      <c r="M430" s="150">
        <v>1022</v>
      </c>
      <c r="N430" s="115" t="s">
        <v>2600</v>
      </c>
      <c r="O430" s="117">
        <v>45</v>
      </c>
      <c r="P430" s="117">
        <v>70</v>
      </c>
      <c r="Q430" s="117">
        <v>45</v>
      </c>
      <c r="R430" s="117">
        <v>410</v>
      </c>
      <c r="S430" s="117">
        <v>328</v>
      </c>
      <c r="T430" s="117">
        <v>461</v>
      </c>
      <c r="U430" s="115" t="s">
        <v>2599</v>
      </c>
      <c r="V430" s="152">
        <v>7.1913959801621701</v>
      </c>
      <c r="W430" s="152">
        <v>3.0327744171059501</v>
      </c>
      <c r="X430" s="153">
        <v>6.6443789479231802E-26</v>
      </c>
      <c r="Y430" s="153">
        <v>5.0716886564600202E-24</v>
      </c>
      <c r="Z430" s="152">
        <v>341</v>
      </c>
      <c r="AA430" s="110" t="s">
        <v>3728</v>
      </c>
      <c r="AB430" s="154">
        <v>702</v>
      </c>
      <c r="AC430" s="154">
        <v>599</v>
      </c>
      <c r="AD430" s="154">
        <v>950</v>
      </c>
      <c r="AE430" s="154">
        <v>2111</v>
      </c>
      <c r="AF430" s="154">
        <v>2173</v>
      </c>
      <c r="AG430" s="154">
        <v>1860</v>
      </c>
      <c r="AH430" s="110" t="s">
        <v>3727</v>
      </c>
      <c r="AI430" s="111">
        <v>10.280568636522901</v>
      </c>
      <c r="AJ430" s="111">
        <v>1.43189246337256</v>
      </c>
      <c r="AK430" s="112">
        <v>3.65621944896592E-11</v>
      </c>
      <c r="AL430" s="112">
        <v>2.26754591108509E-9</v>
      </c>
      <c r="AM430" s="111">
        <v>424</v>
      </c>
    </row>
    <row r="431" spans="1:39">
      <c r="A431" s="149" t="s">
        <v>4404</v>
      </c>
      <c r="B431" s="130">
        <v>4</v>
      </c>
      <c r="C431" s="130">
        <v>16</v>
      </c>
      <c r="D431" s="130">
        <v>6</v>
      </c>
      <c r="E431" s="130">
        <v>24</v>
      </c>
      <c r="F431" s="130">
        <v>106</v>
      </c>
      <c r="G431" s="130">
        <v>48</v>
      </c>
      <c r="H431" s="149" t="s">
        <v>2730</v>
      </c>
      <c r="I431" s="150">
        <v>4.52794251228128</v>
      </c>
      <c r="J431" s="150">
        <v>2.7825955319656299</v>
      </c>
      <c r="K431" s="151">
        <v>5.9092439465423798E-5</v>
      </c>
      <c r="L431" s="150">
        <v>1.21980332346414E-3</v>
      </c>
      <c r="M431" s="150">
        <v>1270</v>
      </c>
      <c r="N431" s="115" t="s">
        <v>10515</v>
      </c>
      <c r="O431" s="117">
        <v>549</v>
      </c>
      <c r="P431" s="117">
        <v>361</v>
      </c>
      <c r="Q431" s="117">
        <v>321</v>
      </c>
      <c r="R431" s="117">
        <v>133</v>
      </c>
      <c r="S431" s="117">
        <v>191</v>
      </c>
      <c r="T431" s="117">
        <v>121</v>
      </c>
      <c r="U431" s="115" t="s">
        <v>10516</v>
      </c>
      <c r="V431" s="152">
        <v>7.9441751846012503</v>
      </c>
      <c r="W431" s="152">
        <v>-1.33154114208008</v>
      </c>
      <c r="X431" s="153">
        <v>1.6241495918914601E-6</v>
      </c>
      <c r="Y431" s="153">
        <v>1.66936448194964E-5</v>
      </c>
      <c r="Z431" s="152">
        <v>2536</v>
      </c>
      <c r="AA431" s="110" t="s">
        <v>12100</v>
      </c>
      <c r="AB431" s="154">
        <v>17</v>
      </c>
      <c r="AC431" s="154">
        <v>23</v>
      </c>
      <c r="AD431" s="154">
        <v>24</v>
      </c>
      <c r="AE431" s="154">
        <v>92</v>
      </c>
      <c r="AF431" s="154">
        <v>89</v>
      </c>
      <c r="AG431" s="154">
        <v>111</v>
      </c>
      <c r="AH431" s="110" t="s">
        <v>12101</v>
      </c>
      <c r="AI431" s="111">
        <v>5.51067705965015</v>
      </c>
      <c r="AJ431" s="111">
        <v>2.17534436698292</v>
      </c>
      <c r="AK431" s="112">
        <v>3.8151396539300902E-11</v>
      </c>
      <c r="AL431" s="112">
        <v>2.3605391138763699E-9</v>
      </c>
      <c r="AM431" s="111">
        <v>425</v>
      </c>
    </row>
    <row r="432" spans="1:39">
      <c r="A432" s="149" t="s">
        <v>2733</v>
      </c>
      <c r="B432" s="130">
        <v>183</v>
      </c>
      <c r="C432" s="130">
        <v>247</v>
      </c>
      <c r="D432" s="130">
        <v>125</v>
      </c>
      <c r="E432" s="130">
        <v>661</v>
      </c>
      <c r="F432" s="130">
        <v>641</v>
      </c>
      <c r="G432" s="130">
        <v>487</v>
      </c>
      <c r="H432" s="149" t="s">
        <v>2732</v>
      </c>
      <c r="I432" s="150">
        <v>8.3777491605613204</v>
      </c>
      <c r="J432" s="150">
        <v>1.6785248904182699</v>
      </c>
      <c r="K432" s="151">
        <v>1.9109655238427999E-8</v>
      </c>
      <c r="L432" s="151">
        <v>1.0570783973662099E-6</v>
      </c>
      <c r="M432" s="150">
        <v>474</v>
      </c>
      <c r="N432" s="115" t="s">
        <v>10517</v>
      </c>
      <c r="O432" s="117">
        <v>139</v>
      </c>
      <c r="P432" s="117">
        <v>647</v>
      </c>
      <c r="Q432" s="117">
        <v>359</v>
      </c>
      <c r="R432" s="117">
        <v>87</v>
      </c>
      <c r="S432" s="117">
        <v>128</v>
      </c>
      <c r="T432" s="117">
        <v>143</v>
      </c>
      <c r="U432" s="115" t="s">
        <v>10518</v>
      </c>
      <c r="V432" s="152">
        <v>7.7417533844722399</v>
      </c>
      <c r="W432" s="152">
        <v>-1.56321131002191</v>
      </c>
      <c r="X432" s="152">
        <v>3.1560160548474599E-4</v>
      </c>
      <c r="Y432" s="152">
        <v>1.9042757982790199E-3</v>
      </c>
      <c r="Z432" s="152">
        <v>4320</v>
      </c>
      <c r="AA432" s="110" t="s">
        <v>10945</v>
      </c>
      <c r="AB432" s="154">
        <v>2187</v>
      </c>
      <c r="AC432" s="154">
        <v>1631</v>
      </c>
      <c r="AD432" s="154">
        <v>2866</v>
      </c>
      <c r="AE432" s="154">
        <v>7315</v>
      </c>
      <c r="AF432" s="154">
        <v>6512</v>
      </c>
      <c r="AG432" s="154">
        <v>5656</v>
      </c>
      <c r="AH432" s="110" t="s">
        <v>10946</v>
      </c>
      <c r="AI432" s="111">
        <v>11.899243467124199</v>
      </c>
      <c r="AJ432" s="111">
        <v>1.5270121391342399</v>
      </c>
      <c r="AK432" s="112">
        <v>3.9150092808977602E-11</v>
      </c>
      <c r="AL432" s="112">
        <v>2.4166451655044E-9</v>
      </c>
      <c r="AM432" s="111">
        <v>426</v>
      </c>
    </row>
    <row r="433" spans="1:39">
      <c r="A433" s="149" t="s">
        <v>2735</v>
      </c>
      <c r="B433" s="130">
        <v>40</v>
      </c>
      <c r="C433" s="130">
        <v>45</v>
      </c>
      <c r="D433" s="130">
        <v>45</v>
      </c>
      <c r="E433" s="130">
        <v>171</v>
      </c>
      <c r="F433" s="130">
        <v>87</v>
      </c>
      <c r="G433" s="130">
        <v>82</v>
      </c>
      <c r="H433" s="149" t="s">
        <v>2734</v>
      </c>
      <c r="I433" s="150">
        <v>6.1230997247453196</v>
      </c>
      <c r="J433" s="150">
        <v>1.36218295793057</v>
      </c>
      <c r="K433" s="150">
        <v>7.2358505577702396E-4</v>
      </c>
      <c r="L433" s="150">
        <v>1.0097072997591E-2</v>
      </c>
      <c r="M433" s="150">
        <v>1879</v>
      </c>
      <c r="N433" s="115" t="s">
        <v>10519</v>
      </c>
      <c r="O433" s="117">
        <v>106</v>
      </c>
      <c r="P433" s="117">
        <v>134</v>
      </c>
      <c r="Q433" s="117">
        <v>113</v>
      </c>
      <c r="R433" s="117">
        <v>33</v>
      </c>
      <c r="S433" s="117">
        <v>45</v>
      </c>
      <c r="T433" s="117">
        <v>34</v>
      </c>
      <c r="U433" s="115" t="s">
        <v>10520</v>
      </c>
      <c r="V433" s="152">
        <v>6.0526532959606296</v>
      </c>
      <c r="W433" s="152">
        <v>-1.53060703259535</v>
      </c>
      <c r="X433" s="153">
        <v>4.9969107276742304E-7</v>
      </c>
      <c r="Y433" s="153">
        <v>5.6803085489558103E-6</v>
      </c>
      <c r="Z433" s="152">
        <v>2293</v>
      </c>
      <c r="AA433" s="110" t="s">
        <v>4247</v>
      </c>
      <c r="AB433" s="154">
        <v>8</v>
      </c>
      <c r="AC433" s="154">
        <v>7</v>
      </c>
      <c r="AD433" s="154">
        <v>5</v>
      </c>
      <c r="AE433" s="154">
        <v>49</v>
      </c>
      <c r="AF433" s="154">
        <v>74</v>
      </c>
      <c r="AG433" s="154">
        <v>40</v>
      </c>
      <c r="AH433" s="110" t="s">
        <v>4246</v>
      </c>
      <c r="AI433" s="111">
        <v>4.2489748866922197</v>
      </c>
      <c r="AJ433" s="111">
        <v>3.0234097317374902</v>
      </c>
      <c r="AK433" s="112">
        <v>3.9369953172188702E-11</v>
      </c>
      <c r="AL433" s="112">
        <v>2.4245252660793301E-9</v>
      </c>
      <c r="AM433" s="111">
        <v>427</v>
      </c>
    </row>
    <row r="434" spans="1:39">
      <c r="A434" s="149" t="s">
        <v>4406</v>
      </c>
      <c r="B434" s="130">
        <v>548</v>
      </c>
      <c r="C434" s="130">
        <v>479</v>
      </c>
      <c r="D434" s="130">
        <v>232</v>
      </c>
      <c r="E434" s="130">
        <v>988</v>
      </c>
      <c r="F434" s="130">
        <v>664</v>
      </c>
      <c r="G434" s="130">
        <v>1016</v>
      </c>
      <c r="H434" s="149" t="s">
        <v>4405</v>
      </c>
      <c r="I434" s="150">
        <v>9.2517630727888296</v>
      </c>
      <c r="J434" s="150">
        <v>1.0774363115190899</v>
      </c>
      <c r="K434" s="150">
        <v>3.5838345974689099E-4</v>
      </c>
      <c r="L434" s="150">
        <v>5.6302062999182001E-3</v>
      </c>
      <c r="M434" s="150">
        <v>1669</v>
      </c>
      <c r="N434" s="115" t="s">
        <v>9290</v>
      </c>
      <c r="O434" s="117">
        <v>7</v>
      </c>
      <c r="P434" s="117">
        <v>9</v>
      </c>
      <c r="Q434" s="117">
        <v>8</v>
      </c>
      <c r="R434" s="117">
        <v>0</v>
      </c>
      <c r="S434" s="117">
        <v>0</v>
      </c>
      <c r="T434" s="117">
        <v>0</v>
      </c>
      <c r="U434" s="115" t="s">
        <v>9291</v>
      </c>
      <c r="V434" s="152">
        <v>-2.6203558621730298</v>
      </c>
      <c r="W434" s="152">
        <v>-4.4844382323967498</v>
      </c>
      <c r="X434" s="153">
        <v>2.1562145667226998E-6</v>
      </c>
      <c r="Y434" s="153">
        <v>2.1517568490120099E-5</v>
      </c>
      <c r="Z434" s="152">
        <v>2612</v>
      </c>
      <c r="AA434" s="110" t="s">
        <v>11082</v>
      </c>
      <c r="AB434" s="154">
        <v>502</v>
      </c>
      <c r="AC434" s="154">
        <v>532</v>
      </c>
      <c r="AD434" s="154">
        <v>756</v>
      </c>
      <c r="AE434" s="154">
        <v>1640</v>
      </c>
      <c r="AF434" s="154">
        <v>1602</v>
      </c>
      <c r="AG434" s="154">
        <v>1502</v>
      </c>
      <c r="AH434" s="110" t="s">
        <v>11083</v>
      </c>
      <c r="AI434" s="111">
        <v>9.9281862837509998</v>
      </c>
      <c r="AJ434" s="111">
        <v>1.38983931915559</v>
      </c>
      <c r="AK434" s="112">
        <v>4.3984459558928501E-11</v>
      </c>
      <c r="AL434" s="112">
        <v>2.7023723097233298E-9</v>
      </c>
      <c r="AM434" s="111">
        <v>428</v>
      </c>
    </row>
    <row r="435" spans="1:39">
      <c r="A435" s="149" t="s">
        <v>2737</v>
      </c>
      <c r="B435" s="130">
        <v>96</v>
      </c>
      <c r="C435" s="130">
        <v>58</v>
      </c>
      <c r="D435" s="130">
        <v>45</v>
      </c>
      <c r="E435" s="130">
        <v>188</v>
      </c>
      <c r="F435" s="130">
        <v>113</v>
      </c>
      <c r="G435" s="130">
        <v>200</v>
      </c>
      <c r="H435" s="149" t="s">
        <v>2736</v>
      </c>
      <c r="I435" s="150">
        <v>6.7113334567971004</v>
      </c>
      <c r="J435" s="150">
        <v>1.33018073280545</v>
      </c>
      <c r="K435" s="150">
        <v>7.0532230694427E-4</v>
      </c>
      <c r="L435" s="150">
        <v>9.8803615637890595E-3</v>
      </c>
      <c r="M435" s="150">
        <v>1871</v>
      </c>
      <c r="N435" s="115" t="s">
        <v>4077</v>
      </c>
      <c r="O435" s="117">
        <v>34</v>
      </c>
      <c r="P435" s="117">
        <v>30</v>
      </c>
      <c r="Q435" s="117">
        <v>30</v>
      </c>
      <c r="R435" s="117">
        <v>1</v>
      </c>
      <c r="S435" s="117">
        <v>4</v>
      </c>
      <c r="T435" s="117">
        <v>0</v>
      </c>
      <c r="U435" s="115" t="s">
        <v>2601</v>
      </c>
      <c r="V435" s="152">
        <v>2.8551983506251899</v>
      </c>
      <c r="W435" s="152">
        <v>-4.1019046099704903</v>
      </c>
      <c r="X435" s="153">
        <v>3.1997440879211002E-12</v>
      </c>
      <c r="Y435" s="153">
        <v>7.6447781297664004E-11</v>
      </c>
      <c r="Z435" s="152">
        <v>1091</v>
      </c>
      <c r="AA435" s="110" t="s">
        <v>10804</v>
      </c>
      <c r="AB435" s="154">
        <v>81</v>
      </c>
      <c r="AC435" s="154">
        <v>127</v>
      </c>
      <c r="AD435" s="154">
        <v>94</v>
      </c>
      <c r="AE435" s="154">
        <v>25</v>
      </c>
      <c r="AF435" s="154">
        <v>17</v>
      </c>
      <c r="AG435" s="154">
        <v>11</v>
      </c>
      <c r="AH435" s="110" t="s">
        <v>10805</v>
      </c>
      <c r="AI435" s="111">
        <v>5.4008583686594998</v>
      </c>
      <c r="AJ435" s="111">
        <v>-2.5100157239816099</v>
      </c>
      <c r="AK435" s="112">
        <v>4.4267362075525702E-11</v>
      </c>
      <c r="AL435" s="112">
        <v>2.71341387677861E-9</v>
      </c>
      <c r="AM435" s="111">
        <v>429</v>
      </c>
    </row>
    <row r="436" spans="1:39">
      <c r="A436" s="149" t="s">
        <v>4408</v>
      </c>
      <c r="B436" s="130">
        <v>62</v>
      </c>
      <c r="C436" s="130">
        <v>45</v>
      </c>
      <c r="D436" s="130">
        <v>25</v>
      </c>
      <c r="E436" s="130">
        <v>188</v>
      </c>
      <c r="F436" s="130">
        <v>59</v>
      </c>
      <c r="G436" s="130">
        <v>169</v>
      </c>
      <c r="H436" s="149" t="s">
        <v>4407</v>
      </c>
      <c r="I436" s="150">
        <v>6.2769706856719303</v>
      </c>
      <c r="J436" s="150">
        <v>1.64119785050328</v>
      </c>
      <c r="K436" s="150">
        <v>8.1029860879825496E-4</v>
      </c>
      <c r="L436" s="150">
        <v>1.1077179104635199E-2</v>
      </c>
      <c r="M436" s="150">
        <v>1918</v>
      </c>
      <c r="N436" s="115" t="s">
        <v>2602</v>
      </c>
      <c r="O436" s="117">
        <v>468</v>
      </c>
      <c r="P436" s="117">
        <v>980</v>
      </c>
      <c r="Q436" s="117">
        <v>848</v>
      </c>
      <c r="R436" s="117">
        <v>154</v>
      </c>
      <c r="S436" s="117">
        <v>229</v>
      </c>
      <c r="T436" s="117">
        <v>167</v>
      </c>
      <c r="U436" s="115" t="s">
        <v>2601</v>
      </c>
      <c r="V436" s="152">
        <v>8.5546548055799505</v>
      </c>
      <c r="W436" s="152">
        <v>-1.9437974250951899</v>
      </c>
      <c r="X436" s="153">
        <v>3.9449648752696501E-11</v>
      </c>
      <c r="Y436" s="153">
        <v>8.2152953098320697E-10</v>
      </c>
      <c r="Z436" s="152">
        <v>1251</v>
      </c>
      <c r="AA436" s="110" t="s">
        <v>4376</v>
      </c>
      <c r="AB436" s="154">
        <v>13</v>
      </c>
      <c r="AC436" s="154">
        <v>13</v>
      </c>
      <c r="AD436" s="154">
        <v>1</v>
      </c>
      <c r="AE436" s="154">
        <v>148</v>
      </c>
      <c r="AF436" s="154">
        <v>72</v>
      </c>
      <c r="AG436" s="154">
        <v>83</v>
      </c>
      <c r="AH436" s="110" t="s">
        <v>4375</v>
      </c>
      <c r="AI436" s="111">
        <v>4.9065317287711796</v>
      </c>
      <c r="AJ436" s="111">
        <v>3.5063353125139902</v>
      </c>
      <c r="AK436" s="112">
        <v>4.4405182156534802E-11</v>
      </c>
      <c r="AL436" s="112">
        <v>2.7155317906703302E-9</v>
      </c>
      <c r="AM436" s="111">
        <v>430</v>
      </c>
    </row>
    <row r="437" spans="1:39">
      <c r="A437" s="149" t="s">
        <v>4410</v>
      </c>
      <c r="B437" s="130">
        <v>68</v>
      </c>
      <c r="C437" s="130">
        <v>31</v>
      </c>
      <c r="D437" s="130">
        <v>31</v>
      </c>
      <c r="E437" s="130">
        <v>192</v>
      </c>
      <c r="F437" s="130">
        <v>46</v>
      </c>
      <c r="G437" s="130">
        <v>165</v>
      </c>
      <c r="H437" s="149" t="s">
        <v>4409</v>
      </c>
      <c r="I437" s="150">
        <v>6.2382624625262704</v>
      </c>
      <c r="J437" s="150">
        <v>1.62012902791304</v>
      </c>
      <c r="K437" s="150">
        <v>2.0583475221424299E-3</v>
      </c>
      <c r="L437" s="150">
        <v>2.37857523272695E-2</v>
      </c>
      <c r="M437" s="150">
        <v>2269</v>
      </c>
      <c r="N437" s="115" t="s">
        <v>10521</v>
      </c>
      <c r="O437" s="117">
        <v>15</v>
      </c>
      <c r="P437" s="117">
        <v>57</v>
      </c>
      <c r="Q437" s="117">
        <v>66</v>
      </c>
      <c r="R437" s="117">
        <v>313</v>
      </c>
      <c r="S437" s="117">
        <v>257</v>
      </c>
      <c r="T437" s="117">
        <v>441</v>
      </c>
      <c r="U437" s="115" t="s">
        <v>10522</v>
      </c>
      <c r="V437" s="152">
        <v>6.9701322637615197</v>
      </c>
      <c r="W437" s="152">
        <v>2.9789316917739299</v>
      </c>
      <c r="X437" s="153">
        <v>5.5758337183904503E-12</v>
      </c>
      <c r="Y437" s="153">
        <v>1.28391944967814E-10</v>
      </c>
      <c r="Z437" s="152">
        <v>1132</v>
      </c>
      <c r="AA437" s="110" t="s">
        <v>3717</v>
      </c>
      <c r="AB437" s="154">
        <v>410</v>
      </c>
      <c r="AC437" s="154">
        <v>279</v>
      </c>
      <c r="AD437" s="154">
        <v>599</v>
      </c>
      <c r="AE437" s="154">
        <v>1559</v>
      </c>
      <c r="AF437" s="154">
        <v>1252</v>
      </c>
      <c r="AG437" s="154">
        <v>1538</v>
      </c>
      <c r="AH437" s="110" t="s">
        <v>3716</v>
      </c>
      <c r="AI437" s="111">
        <v>9.6300523212340892</v>
      </c>
      <c r="AJ437" s="111">
        <v>1.73388940917685</v>
      </c>
      <c r="AK437" s="112">
        <v>4.4687928407416898E-11</v>
      </c>
      <c r="AL437" s="112">
        <v>2.7248896744001298E-9</v>
      </c>
      <c r="AM437" s="111">
        <v>431</v>
      </c>
    </row>
    <row r="438" spans="1:39">
      <c r="A438" s="149" t="s">
        <v>2739</v>
      </c>
      <c r="B438" s="130">
        <v>33</v>
      </c>
      <c r="C438" s="130">
        <v>56</v>
      </c>
      <c r="D438" s="130">
        <v>30</v>
      </c>
      <c r="E438" s="130">
        <v>127</v>
      </c>
      <c r="F438" s="130">
        <v>125</v>
      </c>
      <c r="G438" s="130">
        <v>91</v>
      </c>
      <c r="H438" s="149" t="s">
        <v>2738</v>
      </c>
      <c r="I438" s="150">
        <v>6.0772487458760196</v>
      </c>
      <c r="J438" s="150">
        <v>1.5139529501978299</v>
      </c>
      <c r="K438" s="150">
        <v>1.8055005853842299E-4</v>
      </c>
      <c r="L438" s="150">
        <v>3.15812043687622E-3</v>
      </c>
      <c r="M438" s="150">
        <v>1499</v>
      </c>
      <c r="N438" s="115" t="s">
        <v>10523</v>
      </c>
      <c r="O438" s="117">
        <v>174</v>
      </c>
      <c r="P438" s="117">
        <v>160</v>
      </c>
      <c r="Q438" s="117">
        <v>143</v>
      </c>
      <c r="R438" s="117">
        <v>55</v>
      </c>
      <c r="S438" s="117">
        <v>96</v>
      </c>
      <c r="T438" s="117">
        <v>50</v>
      </c>
      <c r="U438" s="115" t="s">
        <v>10524</v>
      </c>
      <c r="V438" s="152">
        <v>6.6897408809944903</v>
      </c>
      <c r="W438" s="152">
        <v>-1.11683043208882</v>
      </c>
      <c r="X438" s="152">
        <v>3.0071812773428599E-4</v>
      </c>
      <c r="Y438" s="152">
        <v>1.82758655106596E-3</v>
      </c>
      <c r="Z438" s="152">
        <v>4289</v>
      </c>
      <c r="AA438" s="110" t="s">
        <v>5306</v>
      </c>
      <c r="AB438" s="154">
        <v>0</v>
      </c>
      <c r="AC438" s="154">
        <v>0</v>
      </c>
      <c r="AD438" s="154">
        <v>0</v>
      </c>
      <c r="AE438" s="154">
        <v>15</v>
      </c>
      <c r="AF438" s="154">
        <v>14</v>
      </c>
      <c r="AG438" s="154">
        <v>19</v>
      </c>
      <c r="AH438" s="110" t="s">
        <v>5305</v>
      </c>
      <c r="AI438" s="111">
        <v>-2.6177781177363899</v>
      </c>
      <c r="AJ438" s="111">
        <v>5.6100274645192201</v>
      </c>
      <c r="AK438" s="112">
        <v>4.4765452515244001E-11</v>
      </c>
      <c r="AL438" s="112">
        <v>2.7248896744001298E-9</v>
      </c>
      <c r="AM438" s="111">
        <v>432</v>
      </c>
    </row>
    <row r="439" spans="1:39">
      <c r="A439" s="149" t="s">
        <v>2741</v>
      </c>
      <c r="B439" s="130">
        <v>25</v>
      </c>
      <c r="C439" s="130">
        <v>44</v>
      </c>
      <c r="D439" s="130">
        <v>20</v>
      </c>
      <c r="E439" s="130">
        <v>172</v>
      </c>
      <c r="F439" s="130">
        <v>141</v>
      </c>
      <c r="G439" s="130">
        <v>123</v>
      </c>
      <c r="H439" s="149" t="s">
        <v>2740</v>
      </c>
      <c r="I439" s="150">
        <v>6.0392324769856298</v>
      </c>
      <c r="J439" s="150">
        <v>2.2747318877426599</v>
      </c>
      <c r="K439" s="151">
        <v>4.70232394497089E-8</v>
      </c>
      <c r="L439" s="151">
        <v>2.3894367022700899E-6</v>
      </c>
      <c r="M439" s="150">
        <v>516</v>
      </c>
      <c r="N439" s="115" t="s">
        <v>10525</v>
      </c>
      <c r="O439" s="117">
        <v>56</v>
      </c>
      <c r="P439" s="117">
        <v>57</v>
      </c>
      <c r="Q439" s="117">
        <v>54</v>
      </c>
      <c r="R439" s="117">
        <v>242</v>
      </c>
      <c r="S439" s="117">
        <v>195</v>
      </c>
      <c r="T439" s="117">
        <v>248</v>
      </c>
      <c r="U439" s="115" t="s">
        <v>10526</v>
      </c>
      <c r="V439" s="152">
        <v>6.8188364620335298</v>
      </c>
      <c r="W439" s="152">
        <v>2.1642400547649299</v>
      </c>
      <c r="X439" s="153">
        <v>2.1154578006238299E-15</v>
      </c>
      <c r="Y439" s="153">
        <v>7.1242277817908097E-14</v>
      </c>
      <c r="Z439" s="152">
        <v>774</v>
      </c>
      <c r="AA439" s="110" t="s">
        <v>14973</v>
      </c>
      <c r="AB439" s="154">
        <v>33</v>
      </c>
      <c r="AC439" s="154">
        <v>53</v>
      </c>
      <c r="AD439" s="154">
        <v>11</v>
      </c>
      <c r="AE439" s="154">
        <v>0</v>
      </c>
      <c r="AF439" s="154">
        <v>1</v>
      </c>
      <c r="AG439" s="154">
        <v>0</v>
      </c>
      <c r="AH439" s="110" t="s">
        <v>14974</v>
      </c>
      <c r="AI439" s="111">
        <v>1.70597511647297</v>
      </c>
      <c r="AJ439" s="111">
        <v>-6.5913330800595604</v>
      </c>
      <c r="AK439" s="112">
        <v>5.2658334833871803E-11</v>
      </c>
      <c r="AL439" s="112">
        <v>3.1979297293106101E-9</v>
      </c>
      <c r="AM439" s="111">
        <v>433</v>
      </c>
    </row>
    <row r="440" spans="1:39">
      <c r="A440" s="149" t="s">
        <v>2743</v>
      </c>
      <c r="B440" s="130">
        <v>2087</v>
      </c>
      <c r="C440" s="130">
        <v>959</v>
      </c>
      <c r="D440" s="130">
        <v>1184</v>
      </c>
      <c r="E440" s="130">
        <v>5929</v>
      </c>
      <c r="F440" s="130">
        <v>2709</v>
      </c>
      <c r="G440" s="130">
        <v>3104</v>
      </c>
      <c r="H440" s="149" t="s">
        <v>2742</v>
      </c>
      <c r="I440" s="150">
        <v>11.183247346999799</v>
      </c>
      <c r="J440" s="150">
        <v>1.46003551212903</v>
      </c>
      <c r="K440" s="151">
        <v>5.9701523401094802E-6</v>
      </c>
      <c r="L440" s="150">
        <v>1.6959631024666399E-4</v>
      </c>
      <c r="M440" s="150">
        <v>923</v>
      </c>
      <c r="N440" s="115" t="s">
        <v>2604</v>
      </c>
      <c r="O440" s="117">
        <v>1134</v>
      </c>
      <c r="P440" s="117">
        <v>1657</v>
      </c>
      <c r="Q440" s="117">
        <v>1442</v>
      </c>
      <c r="R440" s="117">
        <v>5049</v>
      </c>
      <c r="S440" s="117">
        <v>4345</v>
      </c>
      <c r="T440" s="117">
        <v>4521</v>
      </c>
      <c r="U440" s="115" t="s">
        <v>2603</v>
      </c>
      <c r="V440" s="152">
        <v>11.3254721119058</v>
      </c>
      <c r="W440" s="152">
        <v>1.84183839614663</v>
      </c>
      <c r="X440" s="153">
        <v>8.0750770799438697E-18</v>
      </c>
      <c r="Y440" s="153">
        <v>3.3743578187709801E-16</v>
      </c>
      <c r="Z440" s="152">
        <v>623</v>
      </c>
      <c r="AA440" s="110" t="s">
        <v>14975</v>
      </c>
      <c r="AB440" s="154">
        <v>13</v>
      </c>
      <c r="AC440" s="154">
        <v>21</v>
      </c>
      <c r="AD440" s="154">
        <v>15</v>
      </c>
      <c r="AE440" s="154">
        <v>0</v>
      </c>
      <c r="AF440" s="154">
        <v>0</v>
      </c>
      <c r="AG440" s="154">
        <v>0</v>
      </c>
      <c r="AH440" s="110" t="s">
        <v>14976</v>
      </c>
      <c r="AI440" s="111">
        <v>-2.6177781177363899</v>
      </c>
      <c r="AJ440" s="111">
        <v>-5.65013996075393</v>
      </c>
      <c r="AK440" s="112">
        <v>5.4537811156273698E-11</v>
      </c>
      <c r="AL440" s="112">
        <v>3.30443843816906E-9</v>
      </c>
      <c r="AM440" s="111">
        <v>434</v>
      </c>
    </row>
    <row r="441" spans="1:39">
      <c r="A441" s="149" t="s">
        <v>2745</v>
      </c>
      <c r="B441" s="130">
        <v>47</v>
      </c>
      <c r="C441" s="130">
        <v>57</v>
      </c>
      <c r="D441" s="130">
        <v>24</v>
      </c>
      <c r="E441" s="130">
        <v>373</v>
      </c>
      <c r="F441" s="130">
        <v>286</v>
      </c>
      <c r="G441" s="130">
        <v>276</v>
      </c>
      <c r="H441" s="149" t="s">
        <v>2744</v>
      </c>
      <c r="I441" s="150">
        <v>6.84835065019867</v>
      </c>
      <c r="J441" s="150">
        <v>2.8558406499217801</v>
      </c>
      <c r="K441" s="151">
        <v>3.3071841832485299E-14</v>
      </c>
      <c r="L441" s="151">
        <v>4.6124664513179003E-12</v>
      </c>
      <c r="M441" s="150">
        <v>188</v>
      </c>
      <c r="N441" s="115" t="s">
        <v>4079</v>
      </c>
      <c r="O441" s="117">
        <v>9306</v>
      </c>
      <c r="P441" s="117">
        <v>6291</v>
      </c>
      <c r="Q441" s="117">
        <v>6298</v>
      </c>
      <c r="R441" s="117">
        <v>2621</v>
      </c>
      <c r="S441" s="117">
        <v>3058</v>
      </c>
      <c r="T441" s="117">
        <v>2675</v>
      </c>
      <c r="U441" s="115" t="s">
        <v>4078</v>
      </c>
      <c r="V441" s="152">
        <v>12.136887347042</v>
      </c>
      <c r="W441" s="152">
        <v>-1.2565388679686</v>
      </c>
      <c r="X441" s="153">
        <v>1.8869228989713699E-9</v>
      </c>
      <c r="Y441" s="153">
        <v>3.1691064616358099E-8</v>
      </c>
      <c r="Z441" s="152">
        <v>1552</v>
      </c>
      <c r="AA441" s="110" t="s">
        <v>4993</v>
      </c>
      <c r="AB441" s="154">
        <v>222</v>
      </c>
      <c r="AC441" s="154">
        <v>314</v>
      </c>
      <c r="AD441" s="154">
        <v>173</v>
      </c>
      <c r="AE441" s="154">
        <v>30</v>
      </c>
      <c r="AF441" s="154">
        <v>37</v>
      </c>
      <c r="AG441" s="154">
        <v>73</v>
      </c>
      <c r="AH441" s="110" t="s">
        <v>4992</v>
      </c>
      <c r="AI441" s="111">
        <v>6.7065707287011502</v>
      </c>
      <c r="AJ441" s="111">
        <v>-2.3514295251791402</v>
      </c>
      <c r="AK441" s="112">
        <v>5.7555176252798499E-11</v>
      </c>
      <c r="AL441" s="112">
        <v>3.4792434821691702E-9</v>
      </c>
      <c r="AM441" s="111">
        <v>435</v>
      </c>
    </row>
    <row r="442" spans="1:39">
      <c r="A442" s="149" t="s">
        <v>2747</v>
      </c>
      <c r="B442" s="130">
        <v>99</v>
      </c>
      <c r="C442" s="130">
        <v>150</v>
      </c>
      <c r="D442" s="130">
        <v>49</v>
      </c>
      <c r="E442" s="130">
        <v>648</v>
      </c>
      <c r="F442" s="130">
        <v>546</v>
      </c>
      <c r="G442" s="130">
        <v>432</v>
      </c>
      <c r="H442" s="149" t="s">
        <v>2746</v>
      </c>
      <c r="I442" s="150">
        <v>7.8593524037308802</v>
      </c>
      <c r="J442" s="150">
        <v>2.4321708637411699</v>
      </c>
      <c r="K442" s="151">
        <v>7.5640191187818994E-11</v>
      </c>
      <c r="L442" s="151">
        <v>7.0329284146972098E-9</v>
      </c>
      <c r="M442" s="150">
        <v>282</v>
      </c>
      <c r="N442" s="115" t="s">
        <v>10527</v>
      </c>
      <c r="O442" s="117">
        <v>5236</v>
      </c>
      <c r="P442" s="117">
        <v>4556</v>
      </c>
      <c r="Q442" s="117">
        <v>4221</v>
      </c>
      <c r="R442" s="117">
        <v>1734</v>
      </c>
      <c r="S442" s="117">
        <v>1972</v>
      </c>
      <c r="T442" s="117">
        <v>1795</v>
      </c>
      <c r="U442" s="115" t="s">
        <v>10528</v>
      </c>
      <c r="V442" s="152">
        <v>11.515122993678901</v>
      </c>
      <c r="W442" s="152">
        <v>-1.2186807144904901</v>
      </c>
      <c r="X442" s="153">
        <v>1.02093822058849E-10</v>
      </c>
      <c r="Y442" s="153">
        <v>2.02833655928808E-9</v>
      </c>
      <c r="Z442" s="152">
        <v>1312</v>
      </c>
      <c r="AA442" s="110" t="s">
        <v>14977</v>
      </c>
      <c r="AB442" s="154">
        <v>1113</v>
      </c>
      <c r="AC442" s="154">
        <v>1252</v>
      </c>
      <c r="AD442" s="154">
        <v>844</v>
      </c>
      <c r="AE442" s="154">
        <v>2729</v>
      </c>
      <c r="AF442" s="154">
        <v>2954</v>
      </c>
      <c r="AG442" s="154">
        <v>2265</v>
      </c>
      <c r="AH442" s="110" t="s">
        <v>14978</v>
      </c>
      <c r="AI442" s="111">
        <v>10.7157502480199</v>
      </c>
      <c r="AJ442" s="111">
        <v>1.3053550160573</v>
      </c>
      <c r="AK442" s="112">
        <v>5.8603971696241303E-11</v>
      </c>
      <c r="AL442" s="112">
        <v>3.5345184397347699E-9</v>
      </c>
      <c r="AM442" s="111">
        <v>436</v>
      </c>
    </row>
    <row r="443" spans="1:39">
      <c r="A443" s="149" t="s">
        <v>2749</v>
      </c>
      <c r="B443" s="130">
        <v>59</v>
      </c>
      <c r="C443" s="130">
        <v>80</v>
      </c>
      <c r="D443" s="130">
        <v>26</v>
      </c>
      <c r="E443" s="130">
        <v>362</v>
      </c>
      <c r="F443" s="130">
        <v>329</v>
      </c>
      <c r="G443" s="130">
        <v>228</v>
      </c>
      <c r="H443" s="149" t="s">
        <v>2748</v>
      </c>
      <c r="I443" s="150">
        <v>7.0209811154947204</v>
      </c>
      <c r="J443" s="150">
        <v>2.4647633191321701</v>
      </c>
      <c r="K443" s="151">
        <v>2.1020039513488499E-9</v>
      </c>
      <c r="L443" s="151">
        <v>1.46972116278312E-7</v>
      </c>
      <c r="M443" s="150">
        <v>375</v>
      </c>
      <c r="N443" s="115" t="s">
        <v>2606</v>
      </c>
      <c r="O443" s="117">
        <v>208</v>
      </c>
      <c r="P443" s="117">
        <v>186</v>
      </c>
      <c r="Q443" s="117">
        <v>184</v>
      </c>
      <c r="R443" s="117">
        <v>1695</v>
      </c>
      <c r="S443" s="117">
        <v>1623</v>
      </c>
      <c r="T443" s="117">
        <v>2214</v>
      </c>
      <c r="U443" s="115" t="s">
        <v>2605</v>
      </c>
      <c r="V443" s="152">
        <v>9.2193529316747593</v>
      </c>
      <c r="W443" s="152">
        <v>3.3856548038871299</v>
      </c>
      <c r="X443" s="153">
        <v>1.04193073045324E-55</v>
      </c>
      <c r="Y443" s="153">
        <v>5.5426462081620596E-53</v>
      </c>
      <c r="Z443" s="152">
        <v>49</v>
      </c>
      <c r="AA443" s="110" t="s">
        <v>9968</v>
      </c>
      <c r="AB443" s="154">
        <v>0</v>
      </c>
      <c r="AC443" s="154">
        <v>2</v>
      </c>
      <c r="AD443" s="154">
        <v>3</v>
      </c>
      <c r="AE443" s="154">
        <v>28</v>
      </c>
      <c r="AF443" s="154">
        <v>35</v>
      </c>
      <c r="AG443" s="154">
        <v>21</v>
      </c>
      <c r="AH443" s="110" t="s">
        <v>3637</v>
      </c>
      <c r="AI443" s="111">
        <v>2.7815590767775999</v>
      </c>
      <c r="AJ443" s="111">
        <v>4.0470364059063799</v>
      </c>
      <c r="AK443" s="112">
        <v>6.0548803502178094E-11</v>
      </c>
      <c r="AL443" s="112">
        <v>3.64345843682671E-9</v>
      </c>
      <c r="AM443" s="111">
        <v>437</v>
      </c>
    </row>
    <row r="444" spans="1:39">
      <c r="A444" s="149" t="s">
        <v>2751</v>
      </c>
      <c r="B444" s="130">
        <v>81</v>
      </c>
      <c r="C444" s="130">
        <v>120</v>
      </c>
      <c r="D444" s="130">
        <v>34</v>
      </c>
      <c r="E444" s="130">
        <v>352</v>
      </c>
      <c r="F444" s="130">
        <v>341</v>
      </c>
      <c r="G444" s="130">
        <v>240</v>
      </c>
      <c r="H444" s="149" t="s">
        <v>2750</v>
      </c>
      <c r="I444" s="150">
        <v>7.2887359177202304</v>
      </c>
      <c r="J444" s="150">
        <v>1.9768683544175401</v>
      </c>
      <c r="K444" s="151">
        <v>2.2413367331199299E-6</v>
      </c>
      <c r="L444" s="151">
        <v>7.2196374867818805E-5</v>
      </c>
      <c r="M444" s="150">
        <v>814</v>
      </c>
      <c r="N444" s="115" t="s">
        <v>10529</v>
      </c>
      <c r="O444" s="117">
        <v>9</v>
      </c>
      <c r="P444" s="117">
        <v>9</v>
      </c>
      <c r="Q444" s="117">
        <v>7</v>
      </c>
      <c r="R444" s="117">
        <v>24</v>
      </c>
      <c r="S444" s="117">
        <v>23</v>
      </c>
      <c r="T444" s="117">
        <v>17</v>
      </c>
      <c r="U444" s="115" t="s">
        <v>10530</v>
      </c>
      <c r="V444" s="152">
        <v>3.7384193931873702</v>
      </c>
      <c r="W444" s="152">
        <v>1.49033692313259</v>
      </c>
      <c r="X444" s="152">
        <v>8.4631498092582703E-4</v>
      </c>
      <c r="Y444" s="152">
        <v>4.4965442912377898E-3</v>
      </c>
      <c r="Z444" s="152">
        <v>4906</v>
      </c>
      <c r="AA444" s="110" t="s">
        <v>9878</v>
      </c>
      <c r="AB444" s="154">
        <v>3</v>
      </c>
      <c r="AC444" s="154">
        <v>4</v>
      </c>
      <c r="AD444" s="154">
        <v>1</v>
      </c>
      <c r="AE444" s="154">
        <v>34</v>
      </c>
      <c r="AF444" s="154">
        <v>25</v>
      </c>
      <c r="AG444" s="154">
        <v>60</v>
      </c>
      <c r="AH444" s="110" t="s">
        <v>9879</v>
      </c>
      <c r="AI444" s="111">
        <v>3.3512927411083702</v>
      </c>
      <c r="AJ444" s="111">
        <v>3.89531163121167</v>
      </c>
      <c r="AK444" s="112">
        <v>6.1609575608057006E-11</v>
      </c>
      <c r="AL444" s="112">
        <v>3.69882511458782E-9</v>
      </c>
      <c r="AM444" s="111">
        <v>438</v>
      </c>
    </row>
    <row r="445" spans="1:39">
      <c r="A445" s="149" t="s">
        <v>4412</v>
      </c>
      <c r="B445" s="130">
        <v>2</v>
      </c>
      <c r="C445" s="130">
        <v>2</v>
      </c>
      <c r="D445" s="130">
        <v>2</v>
      </c>
      <c r="E445" s="130">
        <v>15</v>
      </c>
      <c r="F445" s="130">
        <v>6</v>
      </c>
      <c r="G445" s="130">
        <v>13</v>
      </c>
      <c r="H445" s="149" t="s">
        <v>4411</v>
      </c>
      <c r="I445" s="150">
        <v>2.2448477823736801</v>
      </c>
      <c r="J445" s="150">
        <v>2.4837640329572102</v>
      </c>
      <c r="K445" s="150">
        <v>1.01549006133566E-3</v>
      </c>
      <c r="L445" s="150">
        <v>1.33197345713963E-2</v>
      </c>
      <c r="M445" s="150">
        <v>1999</v>
      </c>
      <c r="N445" s="115" t="s">
        <v>10531</v>
      </c>
      <c r="O445" s="117">
        <v>277</v>
      </c>
      <c r="P445" s="117">
        <v>132</v>
      </c>
      <c r="Q445" s="117">
        <v>92</v>
      </c>
      <c r="R445" s="117">
        <v>481</v>
      </c>
      <c r="S445" s="117">
        <v>396</v>
      </c>
      <c r="T445" s="117">
        <v>200</v>
      </c>
      <c r="U445" s="115" t="s">
        <v>10530</v>
      </c>
      <c r="V445" s="152">
        <v>7.9320216172979396</v>
      </c>
      <c r="W445" s="152">
        <v>1.2568552080705699</v>
      </c>
      <c r="X445" s="152">
        <v>1.3935495510609E-3</v>
      </c>
      <c r="Y445" s="152">
        <v>6.8979082476236702E-3</v>
      </c>
      <c r="Z445" s="152">
        <v>5265</v>
      </c>
      <c r="AA445" s="110" t="s">
        <v>5112</v>
      </c>
      <c r="AB445" s="154">
        <v>25</v>
      </c>
      <c r="AC445" s="154">
        <v>9</v>
      </c>
      <c r="AD445" s="154">
        <v>12</v>
      </c>
      <c r="AE445" s="154">
        <v>123</v>
      </c>
      <c r="AF445" s="154">
        <v>74</v>
      </c>
      <c r="AG445" s="154">
        <v>105</v>
      </c>
      <c r="AH445" s="110" t="s">
        <v>5111</v>
      </c>
      <c r="AI445" s="111">
        <v>5.2969700366193102</v>
      </c>
      <c r="AJ445" s="111">
        <v>2.7070717666392099</v>
      </c>
      <c r="AK445" s="112">
        <v>6.5757814556883094E-11</v>
      </c>
      <c r="AL445" s="112">
        <v>3.9377427004220798E-9</v>
      </c>
      <c r="AM445" s="111">
        <v>439</v>
      </c>
    </row>
    <row r="446" spans="1:39">
      <c r="A446" s="149" t="s">
        <v>2753</v>
      </c>
      <c r="B446" s="130">
        <v>44</v>
      </c>
      <c r="C446" s="130">
        <v>26</v>
      </c>
      <c r="D446" s="130">
        <v>34</v>
      </c>
      <c r="E446" s="130">
        <v>194</v>
      </c>
      <c r="F446" s="130">
        <v>58</v>
      </c>
      <c r="G446" s="130">
        <v>113</v>
      </c>
      <c r="H446" s="149" t="s">
        <v>2752</v>
      </c>
      <c r="I446" s="150">
        <v>6.0060157600539901</v>
      </c>
      <c r="J446" s="150">
        <v>1.7893874781647201</v>
      </c>
      <c r="K446" s="150">
        <v>1.3455336104276899E-4</v>
      </c>
      <c r="L446" s="150">
        <v>2.4516950149696998E-3</v>
      </c>
      <c r="M446" s="150">
        <v>1439</v>
      </c>
      <c r="N446" s="115" t="s">
        <v>9292</v>
      </c>
      <c r="O446" s="117">
        <v>1</v>
      </c>
      <c r="P446" s="117">
        <v>8</v>
      </c>
      <c r="Q446" s="117">
        <v>5</v>
      </c>
      <c r="R446" s="117">
        <v>0</v>
      </c>
      <c r="S446" s="117">
        <v>0</v>
      </c>
      <c r="T446" s="117">
        <v>0</v>
      </c>
      <c r="U446" s="115" t="s">
        <v>9293</v>
      </c>
      <c r="V446" s="152">
        <v>-2.6203558621730298</v>
      </c>
      <c r="W446" s="152">
        <v>-3.7182238030697699</v>
      </c>
      <c r="X446" s="152">
        <v>8.1239649058301102E-4</v>
      </c>
      <c r="Y446" s="152">
        <v>4.3375516025269904E-3</v>
      </c>
      <c r="Z446" s="152">
        <v>4882</v>
      </c>
      <c r="AA446" s="110" t="s">
        <v>14979</v>
      </c>
      <c r="AB446" s="154">
        <v>24</v>
      </c>
      <c r="AC446" s="154">
        <v>29</v>
      </c>
      <c r="AD446" s="154">
        <v>9</v>
      </c>
      <c r="AE446" s="154">
        <v>0</v>
      </c>
      <c r="AF446" s="154">
        <v>0</v>
      </c>
      <c r="AG446" s="154">
        <v>0</v>
      </c>
      <c r="AH446" s="110" t="s">
        <v>3637</v>
      </c>
      <c r="AI446" s="111">
        <v>-2.6177781177363899</v>
      </c>
      <c r="AJ446" s="111">
        <v>-5.9784238052567202</v>
      </c>
      <c r="AK446" s="112">
        <v>6.5888606182906695E-11</v>
      </c>
      <c r="AL446" s="112">
        <v>3.9377427004220798E-9</v>
      </c>
      <c r="AM446" s="111">
        <v>440</v>
      </c>
    </row>
    <row r="447" spans="1:39">
      <c r="A447" s="149" t="s">
        <v>4414</v>
      </c>
      <c r="B447" s="130">
        <v>6</v>
      </c>
      <c r="C447" s="130">
        <v>14</v>
      </c>
      <c r="D447" s="130">
        <v>104</v>
      </c>
      <c r="E447" s="130">
        <v>2</v>
      </c>
      <c r="F447" s="130">
        <v>0</v>
      </c>
      <c r="G447" s="130">
        <v>0</v>
      </c>
      <c r="H447" s="149" t="s">
        <v>4413</v>
      </c>
      <c r="I447" s="150">
        <v>2.3548723087916201</v>
      </c>
      <c r="J447" s="150">
        <v>-6.0451886044570804</v>
      </c>
      <c r="K447" s="151">
        <v>4.8206975320065901E-6</v>
      </c>
      <c r="L447" s="150">
        <v>1.4154388498232101E-4</v>
      </c>
      <c r="M447" s="150">
        <v>893</v>
      </c>
      <c r="N447" s="115" t="s">
        <v>10532</v>
      </c>
      <c r="O447" s="117">
        <v>3</v>
      </c>
      <c r="P447" s="117">
        <v>11</v>
      </c>
      <c r="Q447" s="117">
        <v>11</v>
      </c>
      <c r="R447" s="117">
        <v>21</v>
      </c>
      <c r="S447" s="117">
        <v>20</v>
      </c>
      <c r="T447" s="117">
        <v>33</v>
      </c>
      <c r="U447" s="115" t="s">
        <v>10533</v>
      </c>
      <c r="V447" s="152">
        <v>3.84984776300128</v>
      </c>
      <c r="W447" s="152">
        <v>1.67305007502321</v>
      </c>
      <c r="X447" s="152">
        <v>5.8823969691823195E-4</v>
      </c>
      <c r="Y447" s="152">
        <v>3.28964941855195E-3</v>
      </c>
      <c r="Z447" s="152">
        <v>4661</v>
      </c>
      <c r="AA447" s="110" t="s">
        <v>14980</v>
      </c>
      <c r="AB447" s="154">
        <v>20</v>
      </c>
      <c r="AC447" s="154">
        <v>20</v>
      </c>
      <c r="AD447" s="154">
        <v>19</v>
      </c>
      <c r="AE447" s="154">
        <v>1</v>
      </c>
      <c r="AF447" s="154">
        <v>0</v>
      </c>
      <c r="AG447" s="154">
        <v>1</v>
      </c>
      <c r="AH447" s="110" t="s">
        <v>14981</v>
      </c>
      <c r="AI447" s="111">
        <v>1.85661902293605</v>
      </c>
      <c r="AJ447" s="111">
        <v>-4.8923899949287097</v>
      </c>
      <c r="AK447" s="112">
        <v>6.9794903310157101E-11</v>
      </c>
      <c r="AL447" s="112">
        <v>4.1617387243625599E-9</v>
      </c>
      <c r="AM447" s="111">
        <v>441</v>
      </c>
    </row>
    <row r="448" spans="1:39">
      <c r="A448" s="149" t="s">
        <v>4416</v>
      </c>
      <c r="B448" s="130">
        <v>18</v>
      </c>
      <c r="C448" s="130">
        <v>7</v>
      </c>
      <c r="D448" s="130">
        <v>10</v>
      </c>
      <c r="E448" s="130">
        <v>55</v>
      </c>
      <c r="F448" s="130">
        <v>25</v>
      </c>
      <c r="G448" s="130">
        <v>67</v>
      </c>
      <c r="H448" s="149" t="s">
        <v>4415</v>
      </c>
      <c r="I448" s="150">
        <v>4.5700696760625004</v>
      </c>
      <c r="J448" s="150">
        <v>2.0718601087368702</v>
      </c>
      <c r="K448" s="150">
        <v>1.6756768001272899E-4</v>
      </c>
      <c r="L448" s="150">
        <v>2.9566787146256802E-3</v>
      </c>
      <c r="M448" s="150">
        <v>1486</v>
      </c>
      <c r="N448" s="115" t="s">
        <v>4083</v>
      </c>
      <c r="O448" s="117">
        <v>2</v>
      </c>
      <c r="P448" s="117">
        <v>3</v>
      </c>
      <c r="Q448" s="117">
        <v>2</v>
      </c>
      <c r="R448" s="117">
        <v>35</v>
      </c>
      <c r="S448" s="117">
        <v>25</v>
      </c>
      <c r="T448" s="117">
        <v>20</v>
      </c>
      <c r="U448" s="115" t="s">
        <v>4082</v>
      </c>
      <c r="V448" s="152">
        <v>2.9842651517843999</v>
      </c>
      <c r="W448" s="152">
        <v>3.64755722947698</v>
      </c>
      <c r="X448" s="153">
        <v>1.15599644776078E-10</v>
      </c>
      <c r="Y448" s="153">
        <v>2.2844733439979199E-9</v>
      </c>
      <c r="Z448" s="152">
        <v>1319</v>
      </c>
      <c r="AA448" s="110" t="s">
        <v>11742</v>
      </c>
      <c r="AB448" s="154">
        <v>6025</v>
      </c>
      <c r="AC448" s="154">
        <v>4718</v>
      </c>
      <c r="AD448" s="154">
        <v>6375</v>
      </c>
      <c r="AE448" s="154">
        <v>14928</v>
      </c>
      <c r="AF448" s="154">
        <v>11864</v>
      </c>
      <c r="AG448" s="154">
        <v>17012</v>
      </c>
      <c r="AH448" s="110" t="s">
        <v>11743</v>
      </c>
      <c r="AI448" s="111">
        <v>13.157974944878401</v>
      </c>
      <c r="AJ448" s="111">
        <v>1.33966010510987</v>
      </c>
      <c r="AK448" s="112">
        <v>7.04692211201173E-11</v>
      </c>
      <c r="AL448" s="112">
        <v>4.1924403587660699E-9</v>
      </c>
      <c r="AM448" s="111">
        <v>442</v>
      </c>
    </row>
    <row r="449" spans="1:39">
      <c r="A449" s="149" t="s">
        <v>4418</v>
      </c>
      <c r="B449" s="130">
        <v>76</v>
      </c>
      <c r="C449" s="130">
        <v>89</v>
      </c>
      <c r="D449" s="130">
        <v>71</v>
      </c>
      <c r="E449" s="130">
        <v>5</v>
      </c>
      <c r="F449" s="130">
        <v>4</v>
      </c>
      <c r="G449" s="130">
        <v>4</v>
      </c>
      <c r="H449" s="149" t="s">
        <v>4417</v>
      </c>
      <c r="I449" s="150">
        <v>4.2061020568335001</v>
      </c>
      <c r="J449" s="150">
        <v>-4.1932461994594901</v>
      </c>
      <c r="K449" s="151">
        <v>6.4707356685014204E-16</v>
      </c>
      <c r="L449" s="151">
        <v>1.10170577420849E-13</v>
      </c>
      <c r="M449" s="150">
        <v>154</v>
      </c>
      <c r="N449" s="115" t="s">
        <v>10534</v>
      </c>
      <c r="O449" s="117">
        <v>1</v>
      </c>
      <c r="P449" s="117">
        <v>7</v>
      </c>
      <c r="Q449" s="117">
        <v>12</v>
      </c>
      <c r="R449" s="117">
        <v>18</v>
      </c>
      <c r="S449" s="117">
        <v>18</v>
      </c>
      <c r="T449" s="117">
        <v>13</v>
      </c>
      <c r="U449" s="115" t="s">
        <v>10535</v>
      </c>
      <c r="V449" s="152">
        <v>3.40080071682562</v>
      </c>
      <c r="W449" s="152">
        <v>1.3944582213743499</v>
      </c>
      <c r="X449" s="152">
        <v>1.29697955367702E-2</v>
      </c>
      <c r="Y449" s="152">
        <v>4.5275303396471601E-2</v>
      </c>
      <c r="Z449" s="152">
        <v>7467</v>
      </c>
      <c r="AA449" s="110" t="s">
        <v>14982</v>
      </c>
      <c r="AB449" s="154">
        <v>47</v>
      </c>
      <c r="AC449" s="154">
        <v>47</v>
      </c>
      <c r="AD449" s="154">
        <v>44</v>
      </c>
      <c r="AE449" s="154">
        <v>263</v>
      </c>
      <c r="AF449" s="154">
        <v>315</v>
      </c>
      <c r="AG449" s="154">
        <v>126</v>
      </c>
      <c r="AH449" s="110" t="s">
        <v>14983</v>
      </c>
      <c r="AI449" s="111">
        <v>6.7019095234072399</v>
      </c>
      <c r="AJ449" s="111">
        <v>2.3469107551600699</v>
      </c>
      <c r="AK449" s="112">
        <v>7.2100508817356496E-11</v>
      </c>
      <c r="AL449" s="112">
        <v>4.2798080809508098E-9</v>
      </c>
      <c r="AM449" s="111">
        <v>443</v>
      </c>
    </row>
    <row r="450" spans="1:39">
      <c r="A450" s="149" t="s">
        <v>4421</v>
      </c>
      <c r="B450" s="130">
        <v>56</v>
      </c>
      <c r="C450" s="130">
        <v>52</v>
      </c>
      <c r="D450" s="130">
        <v>40</v>
      </c>
      <c r="E450" s="130">
        <v>0</v>
      </c>
      <c r="F450" s="130">
        <v>0</v>
      </c>
      <c r="G450" s="130">
        <v>0</v>
      </c>
      <c r="H450" s="149" t="s">
        <v>4419</v>
      </c>
      <c r="I450" s="150">
        <v>-2.6464752839337198</v>
      </c>
      <c r="J450" s="150">
        <v>-7.2937443101766304</v>
      </c>
      <c r="K450" s="151">
        <v>1.098606229238E-18</v>
      </c>
      <c r="L450" s="151">
        <v>2.4832289078121002E-16</v>
      </c>
      <c r="M450" s="150">
        <v>116</v>
      </c>
      <c r="N450" s="115" t="s">
        <v>9294</v>
      </c>
      <c r="O450" s="117">
        <v>1</v>
      </c>
      <c r="P450" s="117">
        <v>7</v>
      </c>
      <c r="Q450" s="117">
        <v>4</v>
      </c>
      <c r="R450" s="117">
        <v>69</v>
      </c>
      <c r="S450" s="117">
        <v>108</v>
      </c>
      <c r="T450" s="117">
        <v>45</v>
      </c>
      <c r="U450" s="115" t="s">
        <v>9295</v>
      </c>
      <c r="V450" s="152">
        <v>4.1134678947219596</v>
      </c>
      <c r="W450" s="152">
        <v>4.32684245702624</v>
      </c>
      <c r="X450" s="153">
        <v>1.6837826915206101E-15</v>
      </c>
      <c r="Y450" s="153">
        <v>5.7371868806766196E-14</v>
      </c>
      <c r="Z450" s="152">
        <v>765</v>
      </c>
      <c r="AA450" s="110" t="s">
        <v>6527</v>
      </c>
      <c r="AB450" s="154">
        <v>34</v>
      </c>
      <c r="AC450" s="154">
        <v>36</v>
      </c>
      <c r="AD450" s="154">
        <v>12</v>
      </c>
      <c r="AE450" s="154">
        <v>0</v>
      </c>
      <c r="AF450" s="154">
        <v>1</v>
      </c>
      <c r="AG450" s="154">
        <v>1</v>
      </c>
      <c r="AH450" s="110" t="s">
        <v>3637</v>
      </c>
      <c r="AI450" s="111">
        <v>2.0800304739514002</v>
      </c>
      <c r="AJ450" s="111">
        <v>-5.3681023889094801</v>
      </c>
      <c r="AK450" s="112">
        <v>7.2544975767158098E-11</v>
      </c>
      <c r="AL450" s="112">
        <v>4.2898461339659703E-9</v>
      </c>
      <c r="AM450" s="111">
        <v>444</v>
      </c>
    </row>
    <row r="451" spans="1:39">
      <c r="A451" s="149" t="s">
        <v>4420</v>
      </c>
      <c r="B451" s="130">
        <v>380</v>
      </c>
      <c r="C451" s="130">
        <v>287</v>
      </c>
      <c r="D451" s="130">
        <v>353</v>
      </c>
      <c r="E451" s="130">
        <v>173</v>
      </c>
      <c r="F451" s="130">
        <v>154</v>
      </c>
      <c r="G451" s="130">
        <v>176</v>
      </c>
      <c r="H451" s="149" t="s">
        <v>4419</v>
      </c>
      <c r="I451" s="150">
        <v>7.89823688899323</v>
      </c>
      <c r="J451" s="150">
        <v>-1.02091473221226</v>
      </c>
      <c r="K451" s="150">
        <v>2.3600309477545599E-4</v>
      </c>
      <c r="L451" s="150">
        <v>3.9539943418609898E-3</v>
      </c>
      <c r="M451" s="150">
        <v>1565</v>
      </c>
      <c r="N451" s="115" t="s">
        <v>10536</v>
      </c>
      <c r="O451" s="117">
        <v>95</v>
      </c>
      <c r="P451" s="117">
        <v>185</v>
      </c>
      <c r="Q451" s="117">
        <v>171</v>
      </c>
      <c r="R451" s="117">
        <v>352</v>
      </c>
      <c r="S451" s="117">
        <v>347</v>
      </c>
      <c r="T451" s="117">
        <v>138</v>
      </c>
      <c r="U451" s="115" t="s">
        <v>10537</v>
      </c>
      <c r="V451" s="152">
        <v>7.6875347615267797</v>
      </c>
      <c r="W451" s="152">
        <v>1.0173121442617401</v>
      </c>
      <c r="X451" s="152">
        <v>6.8517540206127596E-3</v>
      </c>
      <c r="Y451" s="152">
        <v>2.65968459123294E-2</v>
      </c>
      <c r="Z451" s="152">
        <v>6715</v>
      </c>
      <c r="AA451" s="110" t="s">
        <v>13285</v>
      </c>
      <c r="AB451" s="154">
        <v>1081</v>
      </c>
      <c r="AC451" s="154">
        <v>978</v>
      </c>
      <c r="AD451" s="154">
        <v>1388</v>
      </c>
      <c r="AE451" s="154">
        <v>4452</v>
      </c>
      <c r="AF451" s="154">
        <v>4791</v>
      </c>
      <c r="AG451" s="154">
        <v>2364</v>
      </c>
      <c r="AH451" s="110" t="s">
        <v>13286</v>
      </c>
      <c r="AI451" s="111">
        <v>11.047985375498699</v>
      </c>
      <c r="AJ451" s="111">
        <v>1.74047956922484</v>
      </c>
      <c r="AK451" s="112">
        <v>7.2595890234821201E-11</v>
      </c>
      <c r="AL451" s="112">
        <v>4.2898461339659703E-9</v>
      </c>
      <c r="AM451" s="111">
        <v>445</v>
      </c>
    </row>
    <row r="452" spans="1:39">
      <c r="A452" s="149" t="s">
        <v>4423</v>
      </c>
      <c r="B452" s="130">
        <v>8</v>
      </c>
      <c r="C452" s="130">
        <v>0</v>
      </c>
      <c r="D452" s="130">
        <v>143</v>
      </c>
      <c r="E452" s="130">
        <v>0</v>
      </c>
      <c r="F452" s="130">
        <v>0</v>
      </c>
      <c r="G452" s="130">
        <v>0</v>
      </c>
      <c r="H452" s="149" t="s">
        <v>4422</v>
      </c>
      <c r="I452" s="150">
        <v>-2.6464752839337198</v>
      </c>
      <c r="J452" s="150">
        <v>-7.3251728173633399</v>
      </c>
      <c r="K452" s="151">
        <v>2.9037708902663202E-5</v>
      </c>
      <c r="L452" s="150">
        <v>6.59764928446992E-4</v>
      </c>
      <c r="M452" s="150">
        <v>1154</v>
      </c>
      <c r="N452" s="115" t="s">
        <v>10538</v>
      </c>
      <c r="O452" s="117">
        <v>0</v>
      </c>
      <c r="P452" s="117">
        <v>9</v>
      </c>
      <c r="Q452" s="117">
        <v>0</v>
      </c>
      <c r="R452" s="117">
        <v>23</v>
      </c>
      <c r="S452" s="117">
        <v>27</v>
      </c>
      <c r="T452" s="117">
        <v>14</v>
      </c>
      <c r="U452" s="115" t="s">
        <v>10539</v>
      </c>
      <c r="V452" s="152">
        <v>3.0018513437477399</v>
      </c>
      <c r="W452" s="152">
        <v>2.9641168152085702</v>
      </c>
      <c r="X452" s="153">
        <v>3.91909694313972E-5</v>
      </c>
      <c r="Y452" s="152">
        <v>2.9722194041280201E-4</v>
      </c>
      <c r="Z452" s="152">
        <v>3437</v>
      </c>
      <c r="AA452" s="110" t="s">
        <v>6374</v>
      </c>
      <c r="AB452" s="154">
        <v>0</v>
      </c>
      <c r="AC452" s="154">
        <v>0</v>
      </c>
      <c r="AD452" s="154">
        <v>0</v>
      </c>
      <c r="AE452" s="154">
        <v>13</v>
      </c>
      <c r="AF452" s="154">
        <v>14</v>
      </c>
      <c r="AG452" s="154">
        <v>25</v>
      </c>
      <c r="AH452" s="110" t="s">
        <v>3637</v>
      </c>
      <c r="AI452" s="111">
        <v>-2.6177781177363899</v>
      </c>
      <c r="AJ452" s="111">
        <v>5.7212729096312103</v>
      </c>
      <c r="AK452" s="112">
        <v>7.2850798384532196E-11</v>
      </c>
      <c r="AL452" s="112">
        <v>4.2952569379364597E-9</v>
      </c>
      <c r="AM452" s="111">
        <v>446</v>
      </c>
    </row>
    <row r="453" spans="1:39">
      <c r="A453" s="149" t="s">
        <v>2755</v>
      </c>
      <c r="B453" s="130">
        <v>311</v>
      </c>
      <c r="C453" s="130">
        <v>344</v>
      </c>
      <c r="D453" s="130">
        <v>374</v>
      </c>
      <c r="E453" s="130">
        <v>60</v>
      </c>
      <c r="F453" s="130">
        <v>57</v>
      </c>
      <c r="G453" s="130">
        <v>42</v>
      </c>
      <c r="H453" s="149" t="s">
        <v>2754</v>
      </c>
      <c r="I453" s="150">
        <v>7.0753068385171902</v>
      </c>
      <c r="J453" s="150">
        <v>-2.7023808117042898</v>
      </c>
      <c r="K453" s="151">
        <v>1.1845544994383201E-16</v>
      </c>
      <c r="L453" s="151">
        <v>2.1568763177272799E-14</v>
      </c>
      <c r="M453" s="150">
        <v>144</v>
      </c>
      <c r="N453" s="115" t="s">
        <v>10540</v>
      </c>
      <c r="O453" s="117">
        <v>0</v>
      </c>
      <c r="P453" s="117">
        <v>2</v>
      </c>
      <c r="Q453" s="117">
        <v>0</v>
      </c>
      <c r="R453" s="117">
        <v>33</v>
      </c>
      <c r="S453" s="117">
        <v>16</v>
      </c>
      <c r="T453" s="117">
        <v>8</v>
      </c>
      <c r="U453" s="115" t="s">
        <v>10541</v>
      </c>
      <c r="V453" s="152">
        <v>1.8379828974683401</v>
      </c>
      <c r="W453" s="152">
        <v>4.9762299255343896</v>
      </c>
      <c r="X453" s="153">
        <v>1.12761521061457E-7</v>
      </c>
      <c r="Y453" s="153">
        <v>1.4337764917014399E-6</v>
      </c>
      <c r="Z453" s="152">
        <v>2050</v>
      </c>
      <c r="AA453" s="110" t="s">
        <v>14984</v>
      </c>
      <c r="AB453" s="154">
        <v>17</v>
      </c>
      <c r="AC453" s="154">
        <v>13</v>
      </c>
      <c r="AD453" s="154">
        <v>17</v>
      </c>
      <c r="AE453" s="154">
        <v>0</v>
      </c>
      <c r="AF453" s="154">
        <v>0</v>
      </c>
      <c r="AG453" s="154">
        <v>0</v>
      </c>
      <c r="AH453" s="110" t="s">
        <v>3637</v>
      </c>
      <c r="AI453" s="111">
        <v>-2.6177781177363899</v>
      </c>
      <c r="AJ453" s="111">
        <v>-5.5973025178476501</v>
      </c>
      <c r="AK453" s="112">
        <v>7.6541562020995703E-11</v>
      </c>
      <c r="AL453" s="112">
        <v>4.5027671474364698E-9</v>
      </c>
      <c r="AM453" s="111">
        <v>447</v>
      </c>
    </row>
    <row r="454" spans="1:39">
      <c r="A454" s="149" t="s">
        <v>3713</v>
      </c>
      <c r="B454" s="130">
        <v>380</v>
      </c>
      <c r="C454" s="130">
        <v>439</v>
      </c>
      <c r="D454" s="130">
        <v>704</v>
      </c>
      <c r="E454" s="130">
        <v>187</v>
      </c>
      <c r="F454" s="130">
        <v>313</v>
      </c>
      <c r="G454" s="130">
        <v>249</v>
      </c>
      <c r="H454" s="149" t="s">
        <v>3712</v>
      </c>
      <c r="I454" s="150">
        <v>8.4841482063720299</v>
      </c>
      <c r="J454" s="150">
        <v>-1.0176194097392099</v>
      </c>
      <c r="K454" s="150">
        <v>1.3568835240827101E-3</v>
      </c>
      <c r="L454" s="150">
        <v>1.6909451521601102E-2</v>
      </c>
      <c r="M454" s="150">
        <v>2104</v>
      </c>
      <c r="N454" s="115" t="s">
        <v>4085</v>
      </c>
      <c r="O454" s="117">
        <v>939</v>
      </c>
      <c r="P454" s="117">
        <v>778</v>
      </c>
      <c r="Q454" s="117">
        <v>853</v>
      </c>
      <c r="R454" s="117">
        <v>357</v>
      </c>
      <c r="S454" s="117">
        <v>488</v>
      </c>
      <c r="T454" s="117">
        <v>229</v>
      </c>
      <c r="U454" s="115" t="s">
        <v>4084</v>
      </c>
      <c r="V454" s="152">
        <v>9.1157519528544402</v>
      </c>
      <c r="W454" s="152">
        <v>-1.1278504276905601</v>
      </c>
      <c r="X454" s="153">
        <v>1.0386534395209199E-5</v>
      </c>
      <c r="Y454" s="153">
        <v>8.9744555871534796E-5</v>
      </c>
      <c r="Z454" s="152">
        <v>3016</v>
      </c>
      <c r="AA454" s="110" t="s">
        <v>14534</v>
      </c>
      <c r="AB454" s="154">
        <v>316</v>
      </c>
      <c r="AC454" s="154">
        <v>293</v>
      </c>
      <c r="AD454" s="154">
        <v>205</v>
      </c>
      <c r="AE454" s="154">
        <v>73</v>
      </c>
      <c r="AF454" s="154">
        <v>90</v>
      </c>
      <c r="AG454" s="154">
        <v>51</v>
      </c>
      <c r="AH454" s="110" t="s">
        <v>14535</v>
      </c>
      <c r="AI454" s="111">
        <v>7.1194391484796302</v>
      </c>
      <c r="AJ454" s="111">
        <v>-1.9293126541588299</v>
      </c>
      <c r="AK454" s="112">
        <v>7.67863654693044E-11</v>
      </c>
      <c r="AL454" s="112">
        <v>4.5070854160286404E-9</v>
      </c>
      <c r="AM454" s="111">
        <v>448</v>
      </c>
    </row>
    <row r="455" spans="1:39">
      <c r="A455" s="149" t="s">
        <v>2757</v>
      </c>
      <c r="B455" s="130">
        <v>34</v>
      </c>
      <c r="C455" s="130">
        <v>70</v>
      </c>
      <c r="D455" s="130">
        <v>44</v>
      </c>
      <c r="E455" s="130">
        <v>900</v>
      </c>
      <c r="F455" s="130">
        <v>4415</v>
      </c>
      <c r="G455" s="130">
        <v>3482</v>
      </c>
      <c r="H455" s="149" t="s">
        <v>2756</v>
      </c>
      <c r="I455" s="150">
        <v>8.5921709546012401</v>
      </c>
      <c r="J455" s="150">
        <v>5.90999869646972</v>
      </c>
      <c r="K455" s="151">
        <v>2.18325657216037E-26</v>
      </c>
      <c r="L455" s="151">
        <v>8.4183804885360195E-24</v>
      </c>
      <c r="M455" s="150">
        <v>68</v>
      </c>
      <c r="N455" s="115" t="s">
        <v>10542</v>
      </c>
      <c r="O455" s="117">
        <v>33</v>
      </c>
      <c r="P455" s="117">
        <v>12</v>
      </c>
      <c r="Q455" s="117">
        <v>30</v>
      </c>
      <c r="R455" s="117">
        <v>68</v>
      </c>
      <c r="S455" s="117">
        <v>100</v>
      </c>
      <c r="T455" s="117">
        <v>59</v>
      </c>
      <c r="U455" s="115" t="s">
        <v>10543</v>
      </c>
      <c r="V455" s="152">
        <v>5.4444813910549801</v>
      </c>
      <c r="W455" s="152">
        <v>1.7261212101251999</v>
      </c>
      <c r="X455" s="153">
        <v>1.80861571780908E-5</v>
      </c>
      <c r="Y455" s="152">
        <v>1.4797042467172501E-4</v>
      </c>
      <c r="Z455" s="152">
        <v>3186</v>
      </c>
      <c r="AA455" s="110" t="s">
        <v>6228</v>
      </c>
      <c r="AB455" s="154">
        <v>1</v>
      </c>
      <c r="AC455" s="154">
        <v>2</v>
      </c>
      <c r="AD455" s="154">
        <v>2</v>
      </c>
      <c r="AE455" s="154">
        <v>24</v>
      </c>
      <c r="AF455" s="154">
        <v>21</v>
      </c>
      <c r="AG455" s="154">
        <v>35</v>
      </c>
      <c r="AH455" s="110" t="s">
        <v>6227</v>
      </c>
      <c r="AI455" s="111">
        <v>2.7369399718815401</v>
      </c>
      <c r="AJ455" s="111">
        <v>3.98287953751817</v>
      </c>
      <c r="AK455" s="112">
        <v>7.9506396366491901E-11</v>
      </c>
      <c r="AL455" s="112">
        <v>4.6480503756357003E-9</v>
      </c>
      <c r="AM455" s="111">
        <v>449</v>
      </c>
    </row>
    <row r="456" spans="1:39">
      <c r="A456" s="149" t="s">
        <v>4426</v>
      </c>
      <c r="B456" s="130">
        <v>4</v>
      </c>
      <c r="C456" s="130">
        <v>2</v>
      </c>
      <c r="D456" s="130">
        <v>2</v>
      </c>
      <c r="E456" s="130">
        <v>7</v>
      </c>
      <c r="F456" s="130">
        <v>7</v>
      </c>
      <c r="G456" s="130">
        <v>27</v>
      </c>
      <c r="H456" s="149" t="s">
        <v>4424</v>
      </c>
      <c r="I456" s="150">
        <v>2.5964832943490799</v>
      </c>
      <c r="J456" s="150">
        <v>2.3783342897804198</v>
      </c>
      <c r="K456" s="150">
        <v>4.54524885892762E-3</v>
      </c>
      <c r="L456" s="150">
        <v>4.4561708301068099E-2</v>
      </c>
      <c r="M456" s="150">
        <v>2674</v>
      </c>
      <c r="N456" s="115" t="s">
        <v>2611</v>
      </c>
      <c r="O456" s="117">
        <v>376</v>
      </c>
      <c r="P456" s="117">
        <v>68</v>
      </c>
      <c r="Q456" s="117">
        <v>132</v>
      </c>
      <c r="R456" s="117">
        <v>8</v>
      </c>
      <c r="S456" s="117">
        <v>6</v>
      </c>
      <c r="T456" s="117">
        <v>2</v>
      </c>
      <c r="U456" s="115" t="s">
        <v>2609</v>
      </c>
      <c r="V456" s="152">
        <v>4.9967701749421902</v>
      </c>
      <c r="W456" s="152">
        <v>-5.0121680547062901</v>
      </c>
      <c r="X456" s="153">
        <v>2.16134766316653E-14</v>
      </c>
      <c r="Y456" s="153">
        <v>6.5892032968536603E-13</v>
      </c>
      <c r="Z456" s="152">
        <v>855</v>
      </c>
      <c r="AA456" s="110" t="s">
        <v>6514</v>
      </c>
      <c r="AB456" s="154">
        <v>18</v>
      </c>
      <c r="AC456" s="154">
        <v>16</v>
      </c>
      <c r="AD456" s="154">
        <v>20</v>
      </c>
      <c r="AE456" s="154">
        <v>0</v>
      </c>
      <c r="AF456" s="154">
        <v>0</v>
      </c>
      <c r="AG456" s="154">
        <v>1</v>
      </c>
      <c r="AH456" s="110" t="s">
        <v>3637</v>
      </c>
      <c r="AI456" s="111">
        <v>1.2803355123410201</v>
      </c>
      <c r="AJ456" s="111">
        <v>-5.7976585636386204</v>
      </c>
      <c r="AK456" s="112">
        <v>7.9541476613784005E-11</v>
      </c>
      <c r="AL456" s="112">
        <v>4.6480503756357003E-9</v>
      </c>
      <c r="AM456" s="111">
        <v>450</v>
      </c>
    </row>
    <row r="457" spans="1:39">
      <c r="A457" s="149" t="s">
        <v>4425</v>
      </c>
      <c r="B457" s="130">
        <v>0</v>
      </c>
      <c r="C457" s="130">
        <v>0</v>
      </c>
      <c r="D457" s="130">
        <v>0</v>
      </c>
      <c r="E457" s="130">
        <v>6</v>
      </c>
      <c r="F457" s="130">
        <v>2</v>
      </c>
      <c r="G457" s="130">
        <v>8</v>
      </c>
      <c r="H457" s="149" t="s">
        <v>4424</v>
      </c>
      <c r="I457" s="150">
        <v>-2.6464752839337198</v>
      </c>
      <c r="J457" s="150">
        <v>4.0302055445896796</v>
      </c>
      <c r="K457" s="150">
        <v>4.7899858806796098E-4</v>
      </c>
      <c r="L457" s="150">
        <v>7.1219165584021204E-3</v>
      </c>
      <c r="M457" s="150">
        <v>1761</v>
      </c>
      <c r="N457" s="115" t="s">
        <v>2610</v>
      </c>
      <c r="O457" s="117">
        <v>28630</v>
      </c>
      <c r="P457" s="117">
        <v>4524</v>
      </c>
      <c r="Q457" s="117">
        <v>5322</v>
      </c>
      <c r="R457" s="117">
        <v>2078</v>
      </c>
      <c r="S457" s="117">
        <v>3062</v>
      </c>
      <c r="T457" s="117">
        <v>730</v>
      </c>
      <c r="U457" s="115" t="s">
        <v>2609</v>
      </c>
      <c r="V457" s="152">
        <v>12.279842650009099</v>
      </c>
      <c r="W457" s="152">
        <v>-2.5504149664194098</v>
      </c>
      <c r="X457" s="153">
        <v>2.8109162343062101E-5</v>
      </c>
      <c r="Y457" s="152">
        <v>2.19962001091041E-4</v>
      </c>
      <c r="Z457" s="152">
        <v>3331</v>
      </c>
      <c r="AA457" s="110" t="s">
        <v>6515</v>
      </c>
      <c r="AB457" s="154">
        <v>37</v>
      </c>
      <c r="AC457" s="154">
        <v>50</v>
      </c>
      <c r="AD457" s="154">
        <v>33</v>
      </c>
      <c r="AE457" s="154">
        <v>1</v>
      </c>
      <c r="AF457" s="154">
        <v>8</v>
      </c>
      <c r="AG457" s="154">
        <v>1</v>
      </c>
      <c r="AH457" s="110" t="s">
        <v>3637</v>
      </c>
      <c r="AI457" s="111">
        <v>3.52720662479368</v>
      </c>
      <c r="AJ457" s="111">
        <v>-3.5898937258366401</v>
      </c>
      <c r="AK457" s="112">
        <v>8.1546762303307896E-11</v>
      </c>
      <c r="AL457" s="112">
        <v>4.75466443797735E-9</v>
      </c>
      <c r="AM457" s="111">
        <v>451</v>
      </c>
    </row>
    <row r="458" spans="1:39">
      <c r="A458" s="149" t="s">
        <v>4428</v>
      </c>
      <c r="B458" s="130">
        <v>1390</v>
      </c>
      <c r="C458" s="130">
        <v>2104</v>
      </c>
      <c r="D458" s="130">
        <v>1057</v>
      </c>
      <c r="E458" s="130">
        <v>279</v>
      </c>
      <c r="F458" s="130">
        <v>766</v>
      </c>
      <c r="G458" s="130">
        <v>462</v>
      </c>
      <c r="H458" s="149" t="s">
        <v>4427</v>
      </c>
      <c r="I458" s="150">
        <v>9.78456737846391</v>
      </c>
      <c r="J458" s="150">
        <v>-1.5825443798507599</v>
      </c>
      <c r="K458" s="151">
        <v>1.1089363905496801E-5</v>
      </c>
      <c r="L458" s="150">
        <v>2.9370012283043E-4</v>
      </c>
      <c r="M458" s="150">
        <v>990</v>
      </c>
      <c r="N458" s="115" t="s">
        <v>4087</v>
      </c>
      <c r="O458" s="117">
        <v>36</v>
      </c>
      <c r="P458" s="117">
        <v>27</v>
      </c>
      <c r="Q458" s="117">
        <v>35</v>
      </c>
      <c r="R458" s="117">
        <v>133</v>
      </c>
      <c r="S458" s="117">
        <v>76</v>
      </c>
      <c r="T458" s="117">
        <v>31</v>
      </c>
      <c r="U458" s="115" t="s">
        <v>4086</v>
      </c>
      <c r="V458" s="152">
        <v>5.6838074997346402</v>
      </c>
      <c r="W458" s="152">
        <v>1.43123758691841</v>
      </c>
      <c r="X458" s="152">
        <v>2.6035593117089001E-3</v>
      </c>
      <c r="Y458" s="152">
        <v>1.1751407276018E-2</v>
      </c>
      <c r="Z458" s="152">
        <v>5775</v>
      </c>
      <c r="AA458" s="110" t="s">
        <v>6483</v>
      </c>
      <c r="AB458" s="154">
        <v>84</v>
      </c>
      <c r="AC458" s="154">
        <v>97</v>
      </c>
      <c r="AD458" s="154">
        <v>88</v>
      </c>
      <c r="AE458" s="154">
        <v>23</v>
      </c>
      <c r="AF458" s="154">
        <v>21</v>
      </c>
      <c r="AG458" s="154">
        <v>18</v>
      </c>
      <c r="AH458" s="110" t="s">
        <v>3637</v>
      </c>
      <c r="AI458" s="111">
        <v>5.4291533363136404</v>
      </c>
      <c r="AJ458" s="111">
        <v>-2.1245300460609502</v>
      </c>
      <c r="AK458" s="112">
        <v>8.4165601234736803E-11</v>
      </c>
      <c r="AL458" s="112">
        <v>4.8965014382049502E-9</v>
      </c>
      <c r="AM458" s="111">
        <v>452</v>
      </c>
    </row>
    <row r="459" spans="1:39">
      <c r="A459" s="149" t="s">
        <v>4430</v>
      </c>
      <c r="B459" s="130">
        <v>531</v>
      </c>
      <c r="C459" s="130">
        <v>451</v>
      </c>
      <c r="D459" s="130">
        <v>457</v>
      </c>
      <c r="E459" s="130">
        <v>1571</v>
      </c>
      <c r="F459" s="130">
        <v>944</v>
      </c>
      <c r="G459" s="130">
        <v>944</v>
      </c>
      <c r="H459" s="149" t="s">
        <v>4429</v>
      </c>
      <c r="I459" s="150">
        <v>9.5316012416590592</v>
      </c>
      <c r="J459" s="150">
        <v>1.25020455504808</v>
      </c>
      <c r="K459" s="151">
        <v>1.7154801213669101E-7</v>
      </c>
      <c r="L459" s="151">
        <v>7.5851414472580898E-6</v>
      </c>
      <c r="M459" s="150">
        <v>593</v>
      </c>
      <c r="N459" s="115" t="s">
        <v>9296</v>
      </c>
      <c r="O459" s="117">
        <v>17</v>
      </c>
      <c r="P459" s="117">
        <v>23</v>
      </c>
      <c r="Q459" s="117">
        <v>12</v>
      </c>
      <c r="R459" s="117">
        <v>57</v>
      </c>
      <c r="S459" s="117">
        <v>62</v>
      </c>
      <c r="T459" s="117">
        <v>89</v>
      </c>
      <c r="U459" s="115" t="s">
        <v>9297</v>
      </c>
      <c r="V459" s="152">
        <v>5.1129391109056996</v>
      </c>
      <c r="W459" s="152">
        <v>2.1288215198871199</v>
      </c>
      <c r="X459" s="153">
        <v>1.0713685070031499E-8</v>
      </c>
      <c r="Y459" s="153">
        <v>1.6226781814958899E-7</v>
      </c>
      <c r="Z459" s="152">
        <v>1721</v>
      </c>
      <c r="AA459" s="110" t="s">
        <v>12074</v>
      </c>
      <c r="AB459" s="154">
        <v>206</v>
      </c>
      <c r="AC459" s="154">
        <v>119</v>
      </c>
      <c r="AD459" s="154">
        <v>241</v>
      </c>
      <c r="AE459" s="154">
        <v>35</v>
      </c>
      <c r="AF459" s="154">
        <v>44</v>
      </c>
      <c r="AG459" s="154">
        <v>43</v>
      </c>
      <c r="AH459" s="110" t="s">
        <v>12075</v>
      </c>
      <c r="AI459" s="111">
        <v>6.4568934934059898</v>
      </c>
      <c r="AJ459" s="111">
        <v>-2.23530482838654</v>
      </c>
      <c r="AK459" s="112">
        <v>8.6859392065597202E-11</v>
      </c>
      <c r="AL459" s="112">
        <v>5.0420630767261502E-9</v>
      </c>
      <c r="AM459" s="111">
        <v>453</v>
      </c>
    </row>
    <row r="460" spans="1:39">
      <c r="A460" s="149" t="s">
        <v>4432</v>
      </c>
      <c r="B460" s="130">
        <v>0</v>
      </c>
      <c r="C460" s="130">
        <v>1</v>
      </c>
      <c r="D460" s="130">
        <v>0</v>
      </c>
      <c r="E460" s="130">
        <v>29</v>
      </c>
      <c r="F460" s="130">
        <v>19</v>
      </c>
      <c r="G460" s="130">
        <v>35</v>
      </c>
      <c r="H460" s="149" t="s">
        <v>4431</v>
      </c>
      <c r="I460" s="150">
        <v>1.6211295529781</v>
      </c>
      <c r="J460" s="150">
        <v>6.3290812817608204</v>
      </c>
      <c r="K460" s="151">
        <v>1.3004469049655799E-11</v>
      </c>
      <c r="L460" s="151">
        <v>1.3371654058116701E-9</v>
      </c>
      <c r="M460" s="150">
        <v>255</v>
      </c>
      <c r="N460" s="115" t="s">
        <v>9298</v>
      </c>
      <c r="O460" s="117">
        <v>3</v>
      </c>
      <c r="P460" s="117">
        <v>5</v>
      </c>
      <c r="Q460" s="117">
        <v>1</v>
      </c>
      <c r="R460" s="117">
        <v>14</v>
      </c>
      <c r="S460" s="117">
        <v>22</v>
      </c>
      <c r="T460" s="117">
        <v>26</v>
      </c>
      <c r="U460" s="115" t="s">
        <v>9297</v>
      </c>
      <c r="V460" s="152">
        <v>2.97017994295354</v>
      </c>
      <c r="W460" s="152">
        <v>2.9187057849009501</v>
      </c>
      <c r="X460" s="153">
        <v>2.28780343178815E-7</v>
      </c>
      <c r="Y460" s="153">
        <v>2.7476932617401899E-6</v>
      </c>
      <c r="Z460" s="152">
        <v>2170</v>
      </c>
      <c r="AA460" s="110" t="s">
        <v>5975</v>
      </c>
      <c r="AB460" s="154">
        <v>67</v>
      </c>
      <c r="AC460" s="154">
        <v>51</v>
      </c>
      <c r="AD460" s="154">
        <v>120</v>
      </c>
      <c r="AE460" s="154">
        <v>349</v>
      </c>
      <c r="AF460" s="154">
        <v>299</v>
      </c>
      <c r="AG460" s="154">
        <v>381</v>
      </c>
      <c r="AH460" s="110" t="s">
        <v>5974</v>
      </c>
      <c r="AI460" s="111">
        <v>7.3730205230383401</v>
      </c>
      <c r="AJ460" s="111">
        <v>2.0870131823550402</v>
      </c>
      <c r="AK460" s="112">
        <v>8.8060293492053504E-11</v>
      </c>
      <c r="AL460" s="112">
        <v>5.1005142679890702E-9</v>
      </c>
      <c r="AM460" s="111">
        <v>454</v>
      </c>
    </row>
    <row r="461" spans="1:39">
      <c r="A461" s="149" t="s">
        <v>4434</v>
      </c>
      <c r="B461" s="130">
        <v>260</v>
      </c>
      <c r="C461" s="130">
        <v>240</v>
      </c>
      <c r="D461" s="130">
        <v>213</v>
      </c>
      <c r="E461" s="130">
        <v>0</v>
      </c>
      <c r="F461" s="130">
        <v>0</v>
      </c>
      <c r="G461" s="130">
        <v>0</v>
      </c>
      <c r="H461" s="149" t="s">
        <v>4433</v>
      </c>
      <c r="I461" s="150">
        <v>-2.6464752839337198</v>
      </c>
      <c r="J461" s="150">
        <v>-9.5621562878926003</v>
      </c>
      <c r="K461" s="151">
        <v>2.8451179067339498E-44</v>
      </c>
      <c r="L461" s="151">
        <v>2.6642496969487202E-41</v>
      </c>
      <c r="M461" s="150">
        <v>28</v>
      </c>
      <c r="N461" s="115" t="s">
        <v>4089</v>
      </c>
      <c r="O461" s="117">
        <v>2102</v>
      </c>
      <c r="P461" s="117">
        <v>1973</v>
      </c>
      <c r="Q461" s="117">
        <v>1895</v>
      </c>
      <c r="R461" s="117">
        <v>661</v>
      </c>
      <c r="S461" s="117">
        <v>533</v>
      </c>
      <c r="T461" s="117">
        <v>709</v>
      </c>
      <c r="U461" s="115" t="s">
        <v>4088</v>
      </c>
      <c r="V461" s="152">
        <v>10.1350319231667</v>
      </c>
      <c r="W461" s="152">
        <v>-1.5207737630427101</v>
      </c>
      <c r="X461" s="153">
        <v>4.1491344140256902E-15</v>
      </c>
      <c r="Y461" s="153">
        <v>1.36279566587778E-13</v>
      </c>
      <c r="Z461" s="152">
        <v>793</v>
      </c>
      <c r="AA461" s="110" t="s">
        <v>14385</v>
      </c>
      <c r="AB461" s="154">
        <v>891</v>
      </c>
      <c r="AC461" s="154">
        <v>812</v>
      </c>
      <c r="AD461" s="154">
        <v>1099</v>
      </c>
      <c r="AE461" s="154">
        <v>2627</v>
      </c>
      <c r="AF461" s="154">
        <v>2125</v>
      </c>
      <c r="AG461" s="154">
        <v>2229</v>
      </c>
      <c r="AH461" s="110" t="s">
        <v>14386</v>
      </c>
      <c r="AI461" s="111">
        <v>10.529646230858299</v>
      </c>
      <c r="AJ461" s="111">
        <v>1.3031840225017</v>
      </c>
      <c r="AK461" s="112">
        <v>8.9496869645415205E-11</v>
      </c>
      <c r="AL461" s="112">
        <v>5.17232897625459E-9</v>
      </c>
      <c r="AM461" s="111">
        <v>455</v>
      </c>
    </row>
    <row r="462" spans="1:39">
      <c r="A462" s="149" t="s">
        <v>4436</v>
      </c>
      <c r="B462" s="130">
        <v>2937</v>
      </c>
      <c r="C462" s="130">
        <v>3439</v>
      </c>
      <c r="D462" s="130">
        <v>2212</v>
      </c>
      <c r="E462" s="130">
        <v>1369</v>
      </c>
      <c r="F462" s="130">
        <v>1546</v>
      </c>
      <c r="G462" s="130">
        <v>1059</v>
      </c>
      <c r="H462" s="149" t="s">
        <v>4435</v>
      </c>
      <c r="I462" s="150">
        <v>10.930041154226201</v>
      </c>
      <c r="J462" s="150">
        <v>-1.1161179553426099</v>
      </c>
      <c r="K462" s="151">
        <v>8.0929846709354699E-6</v>
      </c>
      <c r="L462" s="150">
        <v>2.2336637691781899E-4</v>
      </c>
      <c r="M462" s="150">
        <v>950</v>
      </c>
      <c r="N462" s="115" t="s">
        <v>10544</v>
      </c>
      <c r="O462" s="117">
        <v>5</v>
      </c>
      <c r="P462" s="117">
        <v>28</v>
      </c>
      <c r="Q462" s="117">
        <v>37</v>
      </c>
      <c r="R462" s="117">
        <v>4</v>
      </c>
      <c r="S462" s="117">
        <v>2</v>
      </c>
      <c r="T462" s="117">
        <v>5</v>
      </c>
      <c r="U462" s="115" t="s">
        <v>10545</v>
      </c>
      <c r="V462" s="152">
        <v>3.2225013339704698</v>
      </c>
      <c r="W462" s="152">
        <v>-2.56688939048255</v>
      </c>
      <c r="X462" s="152">
        <v>6.5339999066793704E-4</v>
      </c>
      <c r="Y462" s="152">
        <v>3.5946652926868799E-3</v>
      </c>
      <c r="Z462" s="152">
        <v>4738</v>
      </c>
      <c r="AA462" s="110" t="s">
        <v>9375</v>
      </c>
      <c r="AB462" s="154">
        <v>171</v>
      </c>
      <c r="AC462" s="154">
        <v>167</v>
      </c>
      <c r="AD462" s="154">
        <v>114</v>
      </c>
      <c r="AE462" s="154">
        <v>35</v>
      </c>
      <c r="AF462" s="154">
        <v>28</v>
      </c>
      <c r="AG462" s="154">
        <v>46</v>
      </c>
      <c r="AH462" s="110" t="s">
        <v>9376</v>
      </c>
      <c r="AI462" s="111">
        <v>6.2054309793994902</v>
      </c>
      <c r="AJ462" s="111">
        <v>-2.05948899542327</v>
      </c>
      <c r="AK462" s="112">
        <v>9.3715598308225002E-11</v>
      </c>
      <c r="AL462" s="112">
        <v>5.4042661691076401E-9</v>
      </c>
      <c r="AM462" s="111">
        <v>456</v>
      </c>
    </row>
    <row r="463" spans="1:39">
      <c r="A463" s="149" t="s">
        <v>4438</v>
      </c>
      <c r="B463" s="130">
        <v>95</v>
      </c>
      <c r="C463" s="130">
        <v>258</v>
      </c>
      <c r="D463" s="130">
        <v>118</v>
      </c>
      <c r="E463" s="130">
        <v>47</v>
      </c>
      <c r="F463" s="130">
        <v>73</v>
      </c>
      <c r="G463" s="130">
        <v>45</v>
      </c>
      <c r="H463" s="149" t="s">
        <v>4437</v>
      </c>
      <c r="I463" s="150">
        <v>6.5504992118350103</v>
      </c>
      <c r="J463" s="150">
        <v>-1.52145273174694</v>
      </c>
      <c r="K463" s="150">
        <v>9.3132397675516E-4</v>
      </c>
      <c r="L463" s="150">
        <v>1.2401886577206899E-2</v>
      </c>
      <c r="M463" s="150">
        <v>1969</v>
      </c>
      <c r="N463" s="115" t="s">
        <v>9299</v>
      </c>
      <c r="O463" s="117">
        <v>50</v>
      </c>
      <c r="P463" s="117">
        <v>70</v>
      </c>
      <c r="Q463" s="117">
        <v>49</v>
      </c>
      <c r="R463" s="117">
        <v>21</v>
      </c>
      <c r="S463" s="117">
        <v>24</v>
      </c>
      <c r="T463" s="117">
        <v>18</v>
      </c>
      <c r="U463" s="115" t="s">
        <v>9300</v>
      </c>
      <c r="V463" s="152">
        <v>5.1063930617318096</v>
      </c>
      <c r="W463" s="152">
        <v>-1.29478996242407</v>
      </c>
      <c r="X463" s="152">
        <v>2.0454451674771401E-4</v>
      </c>
      <c r="Y463" s="152">
        <v>1.3048598564723199E-3</v>
      </c>
      <c r="Z463" s="152">
        <v>4086</v>
      </c>
      <c r="AA463" s="110" t="s">
        <v>13459</v>
      </c>
      <c r="AB463" s="154">
        <v>299</v>
      </c>
      <c r="AC463" s="154">
        <v>255</v>
      </c>
      <c r="AD463" s="154">
        <v>355</v>
      </c>
      <c r="AE463" s="154">
        <v>808</v>
      </c>
      <c r="AF463" s="154">
        <v>695</v>
      </c>
      <c r="AG463" s="154">
        <v>906</v>
      </c>
      <c r="AH463" s="110" t="s">
        <v>13460</v>
      </c>
      <c r="AI463" s="111">
        <v>8.9487586764938207</v>
      </c>
      <c r="AJ463" s="111">
        <v>1.3893710737015901</v>
      </c>
      <c r="AK463" s="112">
        <v>9.5865904835241606E-11</v>
      </c>
      <c r="AL463" s="112">
        <v>5.5161703141083397E-9</v>
      </c>
      <c r="AM463" s="111">
        <v>457</v>
      </c>
    </row>
    <row r="464" spans="1:39">
      <c r="A464" s="149" t="s">
        <v>2759</v>
      </c>
      <c r="B464" s="130">
        <v>342</v>
      </c>
      <c r="C464" s="130">
        <v>815</v>
      </c>
      <c r="D464" s="130">
        <v>901</v>
      </c>
      <c r="E464" s="130">
        <v>79</v>
      </c>
      <c r="F464" s="130">
        <v>298</v>
      </c>
      <c r="G464" s="130">
        <v>147</v>
      </c>
      <c r="H464" s="149" t="s">
        <v>2758</v>
      </c>
      <c r="I464" s="150">
        <v>8.4547282735311295</v>
      </c>
      <c r="J464" s="150">
        <v>-1.96040518730353</v>
      </c>
      <c r="K464" s="151">
        <v>2.3297289490910499E-5</v>
      </c>
      <c r="L464" s="150">
        <v>5.4638186981366096E-4</v>
      </c>
      <c r="M464" s="150">
        <v>1118</v>
      </c>
      <c r="N464" s="115" t="s">
        <v>10546</v>
      </c>
      <c r="O464" s="117">
        <v>68</v>
      </c>
      <c r="P464" s="117">
        <v>52</v>
      </c>
      <c r="Q464" s="117">
        <v>52</v>
      </c>
      <c r="R464" s="117">
        <v>27</v>
      </c>
      <c r="S464" s="117">
        <v>28</v>
      </c>
      <c r="T464" s="117">
        <v>22</v>
      </c>
      <c r="U464" s="115" t="s">
        <v>10547</v>
      </c>
      <c r="V464" s="152">
        <v>5.2622206702233498</v>
      </c>
      <c r="W464" s="152">
        <v>-1.02619141030845</v>
      </c>
      <c r="X464" s="152">
        <v>2.0093189588607698E-3</v>
      </c>
      <c r="Y464" s="152">
        <v>9.4352203173599103E-3</v>
      </c>
      <c r="Z464" s="152">
        <v>5551</v>
      </c>
      <c r="AA464" s="110" t="s">
        <v>11934</v>
      </c>
      <c r="AB464" s="154">
        <v>1004</v>
      </c>
      <c r="AC464" s="154">
        <v>687</v>
      </c>
      <c r="AD464" s="154">
        <v>1734</v>
      </c>
      <c r="AE464" s="154">
        <v>5233</v>
      </c>
      <c r="AF464" s="154">
        <v>4481</v>
      </c>
      <c r="AG464" s="154">
        <v>3670</v>
      </c>
      <c r="AH464" s="110" t="s">
        <v>11935</v>
      </c>
      <c r="AI464" s="111">
        <v>11.1494989839961</v>
      </c>
      <c r="AJ464" s="111">
        <v>1.9448955528207501</v>
      </c>
      <c r="AK464" s="112">
        <v>9.6317836935360005E-11</v>
      </c>
      <c r="AL464" s="112">
        <v>5.5300738865769201E-9</v>
      </c>
      <c r="AM464" s="111">
        <v>458</v>
      </c>
    </row>
    <row r="465" spans="1:39">
      <c r="A465" s="149" t="s">
        <v>4440</v>
      </c>
      <c r="B465" s="130">
        <v>3</v>
      </c>
      <c r="C465" s="130">
        <v>19</v>
      </c>
      <c r="D465" s="130">
        <v>11</v>
      </c>
      <c r="E465" s="130">
        <v>0</v>
      </c>
      <c r="F465" s="130">
        <v>0</v>
      </c>
      <c r="G465" s="130">
        <v>0</v>
      </c>
      <c r="H465" s="149" t="s">
        <v>4439</v>
      </c>
      <c r="I465" s="150">
        <v>-2.6464752839337198</v>
      </c>
      <c r="J465" s="150">
        <v>-5.1497899494094899</v>
      </c>
      <c r="K465" s="151">
        <v>9.7434445347643995E-6</v>
      </c>
      <c r="L465" s="150">
        <v>2.6202370841181798E-4</v>
      </c>
      <c r="M465" s="150">
        <v>975</v>
      </c>
      <c r="N465" s="115" t="s">
        <v>10548</v>
      </c>
      <c r="O465" s="117">
        <v>95</v>
      </c>
      <c r="P465" s="117">
        <v>116</v>
      </c>
      <c r="Q465" s="117">
        <v>64</v>
      </c>
      <c r="R465" s="117">
        <v>27</v>
      </c>
      <c r="S465" s="117">
        <v>42</v>
      </c>
      <c r="T465" s="117">
        <v>28</v>
      </c>
      <c r="U465" s="115" t="s">
        <v>3708</v>
      </c>
      <c r="V465" s="152">
        <v>5.7651202855012702</v>
      </c>
      <c r="W465" s="152">
        <v>-1.37103214898524</v>
      </c>
      <c r="X465" s="153">
        <v>8.1421386759035393E-5</v>
      </c>
      <c r="Y465" s="152">
        <v>5.7406812747119805E-4</v>
      </c>
      <c r="Z465" s="152">
        <v>3697</v>
      </c>
      <c r="AA465" s="110" t="s">
        <v>10947</v>
      </c>
      <c r="AB465" s="154">
        <v>370</v>
      </c>
      <c r="AC465" s="154">
        <v>172</v>
      </c>
      <c r="AD465" s="154">
        <v>538</v>
      </c>
      <c r="AE465" s="154">
        <v>2588</v>
      </c>
      <c r="AF465" s="154">
        <v>2491</v>
      </c>
      <c r="AG465" s="154">
        <v>1143</v>
      </c>
      <c r="AH465" s="110" t="s">
        <v>9362</v>
      </c>
      <c r="AI465" s="111">
        <v>9.76633073855972</v>
      </c>
      <c r="AJ465" s="111">
        <v>2.50768741102784</v>
      </c>
      <c r="AK465" s="112">
        <v>9.9617877542495402E-11</v>
      </c>
      <c r="AL465" s="112">
        <v>5.7070843308441396E-9</v>
      </c>
      <c r="AM465" s="111">
        <v>459</v>
      </c>
    </row>
    <row r="466" spans="1:39">
      <c r="A466" s="149" t="s">
        <v>2761</v>
      </c>
      <c r="B466" s="130">
        <v>500</v>
      </c>
      <c r="C466" s="130">
        <v>770</v>
      </c>
      <c r="D466" s="130">
        <v>607</v>
      </c>
      <c r="E466" s="130">
        <v>313</v>
      </c>
      <c r="F466" s="130">
        <v>308</v>
      </c>
      <c r="G466" s="130">
        <v>213</v>
      </c>
      <c r="H466" s="149" t="s">
        <v>2760</v>
      </c>
      <c r="I466" s="150">
        <v>8.7068436478248401</v>
      </c>
      <c r="J466" s="150">
        <v>-1.1823695083027299</v>
      </c>
      <c r="K466" s="151">
        <v>1.38146652251194E-5</v>
      </c>
      <c r="L466" s="150">
        <v>3.54076756796315E-4</v>
      </c>
      <c r="M466" s="150">
        <v>1023</v>
      </c>
      <c r="N466" s="115" t="s">
        <v>4094</v>
      </c>
      <c r="O466" s="117">
        <v>15</v>
      </c>
      <c r="P466" s="117">
        <v>24</v>
      </c>
      <c r="Q466" s="117">
        <v>19</v>
      </c>
      <c r="R466" s="117">
        <v>9</v>
      </c>
      <c r="S466" s="117">
        <v>10</v>
      </c>
      <c r="T466" s="117">
        <v>5</v>
      </c>
      <c r="U466" s="115" t="s">
        <v>3708</v>
      </c>
      <c r="V466" s="152">
        <v>3.6421868060109701</v>
      </c>
      <c r="W466" s="152">
        <v>-1.1451200946093401</v>
      </c>
      <c r="X466" s="152">
        <v>1.36629330211833E-2</v>
      </c>
      <c r="Y466" s="152">
        <v>4.7214372548079399E-2</v>
      </c>
      <c r="Z466" s="152">
        <v>7543</v>
      </c>
      <c r="AA466" s="110" t="s">
        <v>4285</v>
      </c>
      <c r="AB466" s="154">
        <v>1</v>
      </c>
      <c r="AC466" s="154">
        <v>2</v>
      </c>
      <c r="AD466" s="154">
        <v>0</v>
      </c>
      <c r="AE466" s="154">
        <v>20</v>
      </c>
      <c r="AF466" s="154">
        <v>23</v>
      </c>
      <c r="AG466" s="154">
        <v>21</v>
      </c>
      <c r="AH466" s="110" t="s">
        <v>4284</v>
      </c>
      <c r="AI466" s="111">
        <v>2.1931556460816499</v>
      </c>
      <c r="AJ466" s="111">
        <v>4.4335589329619696</v>
      </c>
      <c r="AK466" s="112">
        <v>1.06142011954568E-10</v>
      </c>
      <c r="AL466" s="112">
        <v>6.0676311877333202E-9</v>
      </c>
      <c r="AM466" s="111">
        <v>460</v>
      </c>
    </row>
    <row r="467" spans="1:39">
      <c r="A467" s="149" t="s">
        <v>2763</v>
      </c>
      <c r="B467" s="130">
        <v>267</v>
      </c>
      <c r="C467" s="130">
        <v>247</v>
      </c>
      <c r="D467" s="130">
        <v>269</v>
      </c>
      <c r="E467" s="130">
        <v>657</v>
      </c>
      <c r="F467" s="130">
        <v>444</v>
      </c>
      <c r="G467" s="130">
        <v>577</v>
      </c>
      <c r="H467" s="149" t="s">
        <v>2762</v>
      </c>
      <c r="I467" s="150">
        <v>8.5747505998112192</v>
      </c>
      <c r="J467" s="150">
        <v>1.0897383211565601</v>
      </c>
      <c r="K467" s="151">
        <v>1.2474157470887E-5</v>
      </c>
      <c r="L467" s="150">
        <v>3.2319407992752701E-4</v>
      </c>
      <c r="M467" s="150">
        <v>1012</v>
      </c>
      <c r="N467" s="115" t="s">
        <v>10549</v>
      </c>
      <c r="O467" s="117">
        <v>14</v>
      </c>
      <c r="P467" s="117">
        <v>6</v>
      </c>
      <c r="Q467" s="117">
        <v>2</v>
      </c>
      <c r="R467" s="117">
        <v>45</v>
      </c>
      <c r="S467" s="117">
        <v>37</v>
      </c>
      <c r="T467" s="117">
        <v>27</v>
      </c>
      <c r="U467" s="115" t="s">
        <v>10550</v>
      </c>
      <c r="V467" s="152">
        <v>4.0192706522978598</v>
      </c>
      <c r="W467" s="152">
        <v>2.4683828894145901</v>
      </c>
      <c r="X467" s="153">
        <v>8.0839908177266495E-7</v>
      </c>
      <c r="Y467" s="153">
        <v>8.8388131147174004E-6</v>
      </c>
      <c r="Z467" s="152">
        <v>2384</v>
      </c>
      <c r="AA467" s="110" t="s">
        <v>14985</v>
      </c>
      <c r="AB467" s="154">
        <v>633</v>
      </c>
      <c r="AC467" s="154">
        <v>421</v>
      </c>
      <c r="AD467" s="154">
        <v>821</v>
      </c>
      <c r="AE467" s="154">
        <v>2252</v>
      </c>
      <c r="AF467" s="154">
        <v>2593</v>
      </c>
      <c r="AG467" s="154">
        <v>1544</v>
      </c>
      <c r="AH467" s="110" t="s">
        <v>14986</v>
      </c>
      <c r="AI467" s="111">
        <v>10.178943787595299</v>
      </c>
      <c r="AJ467" s="111">
        <v>1.7519541266546099</v>
      </c>
      <c r="AK467" s="112">
        <v>1.09819678292953E-10</v>
      </c>
      <c r="AL467" s="112">
        <v>6.2642478533438002E-9</v>
      </c>
      <c r="AM467" s="111">
        <v>461</v>
      </c>
    </row>
    <row r="468" spans="1:39">
      <c r="A468" s="149" t="s">
        <v>4442</v>
      </c>
      <c r="B468" s="130">
        <v>494</v>
      </c>
      <c r="C468" s="130">
        <v>397</v>
      </c>
      <c r="D468" s="130">
        <v>813</v>
      </c>
      <c r="E468" s="130">
        <v>197</v>
      </c>
      <c r="F468" s="130">
        <v>252</v>
      </c>
      <c r="G468" s="130">
        <v>285</v>
      </c>
      <c r="H468" s="149" t="s">
        <v>4441</v>
      </c>
      <c r="I468" s="150">
        <v>8.5466214868889292</v>
      </c>
      <c r="J468" s="150">
        <v>-1.20903338515937</v>
      </c>
      <c r="K468" s="150">
        <v>1.03001822452918E-4</v>
      </c>
      <c r="L468" s="150">
        <v>1.94401989872301E-3</v>
      </c>
      <c r="M468" s="150">
        <v>1388</v>
      </c>
      <c r="N468" s="115" t="s">
        <v>2613</v>
      </c>
      <c r="O468" s="117">
        <v>29</v>
      </c>
      <c r="P468" s="117">
        <v>16</v>
      </c>
      <c r="Q468" s="117">
        <v>18</v>
      </c>
      <c r="R468" s="117">
        <v>7</v>
      </c>
      <c r="S468" s="117">
        <v>6</v>
      </c>
      <c r="T468" s="117">
        <v>7</v>
      </c>
      <c r="U468" s="115" t="s">
        <v>2612</v>
      </c>
      <c r="V468" s="152">
        <v>3.5627098355213001</v>
      </c>
      <c r="W468" s="152">
        <v>-1.5193528078910801</v>
      </c>
      <c r="X468" s="152">
        <v>1.46873712233676E-3</v>
      </c>
      <c r="Y468" s="152">
        <v>7.2234154397792403E-3</v>
      </c>
      <c r="Z468" s="152">
        <v>5300</v>
      </c>
      <c r="AA468" s="110" t="s">
        <v>3921</v>
      </c>
      <c r="AB468" s="154">
        <v>33</v>
      </c>
      <c r="AC468" s="154">
        <v>40</v>
      </c>
      <c r="AD468" s="154">
        <v>28</v>
      </c>
      <c r="AE468" s="154">
        <v>122</v>
      </c>
      <c r="AF468" s="154">
        <v>122</v>
      </c>
      <c r="AG468" s="154">
        <v>145</v>
      </c>
      <c r="AH468" s="110" t="s">
        <v>3920</v>
      </c>
      <c r="AI468" s="111">
        <v>6.0432250447493701</v>
      </c>
      <c r="AJ468" s="111">
        <v>1.9381906239876301</v>
      </c>
      <c r="AK468" s="112">
        <v>1.11503795068922E-10</v>
      </c>
      <c r="AL468" s="112">
        <v>6.3465450111090499E-9</v>
      </c>
      <c r="AM468" s="111">
        <v>462</v>
      </c>
    </row>
    <row r="469" spans="1:39">
      <c r="A469" s="149" t="s">
        <v>4444</v>
      </c>
      <c r="B469" s="130">
        <v>74</v>
      </c>
      <c r="C469" s="130">
        <v>394</v>
      </c>
      <c r="D469" s="130">
        <v>354</v>
      </c>
      <c r="E469" s="130">
        <v>704</v>
      </c>
      <c r="F469" s="130">
        <v>1174</v>
      </c>
      <c r="G469" s="130">
        <v>1019</v>
      </c>
      <c r="H469" s="149" t="s">
        <v>3748</v>
      </c>
      <c r="I469" s="150">
        <v>9.0222677913476907</v>
      </c>
      <c r="J469" s="150">
        <v>1.80990375185366</v>
      </c>
      <c r="K469" s="151">
        <v>8.2557547717241003E-5</v>
      </c>
      <c r="L469" s="150">
        <v>1.6118085637722001E-3</v>
      </c>
      <c r="M469" s="150">
        <v>1343</v>
      </c>
      <c r="N469" s="115" t="s">
        <v>2615</v>
      </c>
      <c r="O469" s="117">
        <v>187</v>
      </c>
      <c r="P469" s="117">
        <v>308</v>
      </c>
      <c r="Q469" s="117">
        <v>181</v>
      </c>
      <c r="R469" s="117">
        <v>1679</v>
      </c>
      <c r="S469" s="117">
        <v>1460</v>
      </c>
      <c r="T469" s="117">
        <v>2093</v>
      </c>
      <c r="U469" s="115" t="s">
        <v>2614</v>
      </c>
      <c r="V469" s="152">
        <v>9.2928325760350408</v>
      </c>
      <c r="W469" s="152">
        <v>3.0788668666567398</v>
      </c>
      <c r="X469" s="153">
        <v>5.5611960593989196E-34</v>
      </c>
      <c r="Y469" s="153">
        <v>8.8389107612373305E-32</v>
      </c>
      <c r="Z469" s="152">
        <v>164</v>
      </c>
      <c r="AA469" s="110" t="s">
        <v>9775</v>
      </c>
      <c r="AB469" s="154">
        <v>6</v>
      </c>
      <c r="AC469" s="154">
        <v>3</v>
      </c>
      <c r="AD469" s="154">
        <v>10</v>
      </c>
      <c r="AE469" s="154">
        <v>53</v>
      </c>
      <c r="AF469" s="154">
        <v>38</v>
      </c>
      <c r="AG469" s="154">
        <v>71</v>
      </c>
      <c r="AH469" s="110" t="s">
        <v>9776</v>
      </c>
      <c r="AI469" s="111">
        <v>4.2162263764220604</v>
      </c>
      <c r="AJ469" s="111">
        <v>3.0616717992569198</v>
      </c>
      <c r="AK469" s="112">
        <v>1.2317917380534001E-10</v>
      </c>
      <c r="AL469" s="112">
        <v>6.9959385623870798E-9</v>
      </c>
      <c r="AM469" s="111">
        <v>463</v>
      </c>
    </row>
    <row r="470" spans="1:39">
      <c r="A470" s="149" t="s">
        <v>3749</v>
      </c>
      <c r="B470" s="130">
        <v>2</v>
      </c>
      <c r="C470" s="130">
        <v>1</v>
      </c>
      <c r="D470" s="130">
        <v>2</v>
      </c>
      <c r="E470" s="130">
        <v>8</v>
      </c>
      <c r="F470" s="130">
        <v>11</v>
      </c>
      <c r="G470" s="130">
        <v>18</v>
      </c>
      <c r="H470" s="149" t="s">
        <v>3748</v>
      </c>
      <c r="I470" s="150">
        <v>2.18414649947304</v>
      </c>
      <c r="J470" s="150">
        <v>2.90411534386921</v>
      </c>
      <c r="K470" s="150">
        <v>2.5868376299562502E-4</v>
      </c>
      <c r="L470" s="150">
        <v>4.2685262842953398E-3</v>
      </c>
      <c r="M470" s="150">
        <v>1589</v>
      </c>
      <c r="N470" s="115" t="s">
        <v>2617</v>
      </c>
      <c r="O470" s="117">
        <v>310</v>
      </c>
      <c r="P470" s="117">
        <v>517</v>
      </c>
      <c r="Q470" s="117">
        <v>243</v>
      </c>
      <c r="R470" s="117">
        <v>3430</v>
      </c>
      <c r="S470" s="117">
        <v>2849</v>
      </c>
      <c r="T470" s="117">
        <v>4471</v>
      </c>
      <c r="U470" s="115" t="s">
        <v>2616</v>
      </c>
      <c r="V470" s="152">
        <v>10.1418932375026</v>
      </c>
      <c r="W470" s="152">
        <v>3.45781943106797</v>
      </c>
      <c r="X470" s="153">
        <v>4.6365929608710899E-33</v>
      </c>
      <c r="Y470" s="153">
        <v>6.6772061943682804E-31</v>
      </c>
      <c r="Z470" s="152">
        <v>181</v>
      </c>
      <c r="AA470" s="110" t="s">
        <v>14987</v>
      </c>
      <c r="AB470" s="154">
        <v>21</v>
      </c>
      <c r="AC470" s="154">
        <v>47</v>
      </c>
      <c r="AD470" s="154">
        <v>10</v>
      </c>
      <c r="AE470" s="154">
        <v>0</v>
      </c>
      <c r="AF470" s="154">
        <v>0</v>
      </c>
      <c r="AG470" s="154">
        <v>0</v>
      </c>
      <c r="AH470" s="110" t="s">
        <v>14988</v>
      </c>
      <c r="AI470" s="111">
        <v>-2.6177781177363899</v>
      </c>
      <c r="AJ470" s="111">
        <v>-6.3051571562624504</v>
      </c>
      <c r="AK470" s="112">
        <v>1.2445292006217901E-10</v>
      </c>
      <c r="AL470" s="112">
        <v>7.0530473835238598E-9</v>
      </c>
      <c r="AM470" s="111">
        <v>464</v>
      </c>
    </row>
    <row r="471" spans="1:39">
      <c r="A471" s="149" t="s">
        <v>4443</v>
      </c>
      <c r="B471" s="130">
        <v>1</v>
      </c>
      <c r="C471" s="130">
        <v>0</v>
      </c>
      <c r="D471" s="130">
        <v>0</v>
      </c>
      <c r="E471" s="130">
        <v>3</v>
      </c>
      <c r="F471" s="130">
        <v>7</v>
      </c>
      <c r="G471" s="130">
        <v>5</v>
      </c>
      <c r="H471" s="149" t="s">
        <v>3748</v>
      </c>
      <c r="I471" s="150">
        <v>0.35739161946909598</v>
      </c>
      <c r="J471" s="150">
        <v>3.9652403877992399</v>
      </c>
      <c r="K471" s="150">
        <v>3.3085616002800902E-3</v>
      </c>
      <c r="L471" s="150">
        <v>3.4839552272828901E-2</v>
      </c>
      <c r="M471" s="150">
        <v>2490</v>
      </c>
      <c r="N471" s="115" t="s">
        <v>9301</v>
      </c>
      <c r="O471" s="117">
        <v>53</v>
      </c>
      <c r="P471" s="117">
        <v>47</v>
      </c>
      <c r="Q471" s="117">
        <v>49</v>
      </c>
      <c r="R471" s="117">
        <v>130</v>
      </c>
      <c r="S471" s="117">
        <v>80</v>
      </c>
      <c r="T471" s="117">
        <v>258</v>
      </c>
      <c r="U471" s="115" t="s">
        <v>2618</v>
      </c>
      <c r="V471" s="152">
        <v>6.45831966623002</v>
      </c>
      <c r="W471" s="152">
        <v>1.7735158432259699</v>
      </c>
      <c r="X471" s="153">
        <v>9.2225935904196805E-6</v>
      </c>
      <c r="Y471" s="153">
        <v>8.0832590628069701E-5</v>
      </c>
      <c r="Z471" s="152">
        <v>2974</v>
      </c>
      <c r="AA471" s="110" t="s">
        <v>5152</v>
      </c>
      <c r="AB471" s="154">
        <v>33</v>
      </c>
      <c r="AC471" s="154">
        <v>50</v>
      </c>
      <c r="AD471" s="154">
        <v>10</v>
      </c>
      <c r="AE471" s="154">
        <v>1</v>
      </c>
      <c r="AF471" s="154">
        <v>0</v>
      </c>
      <c r="AG471" s="154">
        <v>0</v>
      </c>
      <c r="AH471" s="110" t="s">
        <v>5151</v>
      </c>
      <c r="AI471" s="111">
        <v>1.6897529897939401</v>
      </c>
      <c r="AJ471" s="111">
        <v>-6.5019588683444098</v>
      </c>
      <c r="AK471" s="112">
        <v>1.2511192492011499E-10</v>
      </c>
      <c r="AL471" s="112">
        <v>7.0751466187082803E-9</v>
      </c>
      <c r="AM471" s="111">
        <v>465</v>
      </c>
    </row>
    <row r="472" spans="1:39">
      <c r="A472" s="149" t="s">
        <v>4446</v>
      </c>
      <c r="B472" s="130">
        <v>27</v>
      </c>
      <c r="C472" s="130">
        <v>10</v>
      </c>
      <c r="D472" s="130">
        <v>20</v>
      </c>
      <c r="E472" s="130">
        <v>112</v>
      </c>
      <c r="F472" s="130">
        <v>52</v>
      </c>
      <c r="G472" s="130">
        <v>98</v>
      </c>
      <c r="H472" s="149" t="s">
        <v>3773</v>
      </c>
      <c r="I472" s="150">
        <v>5.3367698732795699</v>
      </c>
      <c r="J472" s="150">
        <v>2.1960374221900798</v>
      </c>
      <c r="K472" s="151">
        <v>5.5735120885360303E-6</v>
      </c>
      <c r="L472" s="150">
        <v>1.6076731238879501E-4</v>
      </c>
      <c r="M472" s="150">
        <v>909</v>
      </c>
      <c r="N472" s="115" t="s">
        <v>4095</v>
      </c>
      <c r="O472" s="117">
        <v>8</v>
      </c>
      <c r="P472" s="117">
        <v>1</v>
      </c>
      <c r="Q472" s="117">
        <v>1</v>
      </c>
      <c r="R472" s="117">
        <v>0</v>
      </c>
      <c r="S472" s="117">
        <v>0</v>
      </c>
      <c r="T472" s="117">
        <v>0</v>
      </c>
      <c r="U472" s="115" t="s">
        <v>2618</v>
      </c>
      <c r="V472" s="152">
        <v>-2.6203558621730298</v>
      </c>
      <c r="W472" s="152">
        <v>-3.18433695917291</v>
      </c>
      <c r="X472" s="152">
        <v>9.0343180517505704E-3</v>
      </c>
      <c r="Y472" s="152">
        <v>3.3469092429921903E-2</v>
      </c>
      <c r="Z472" s="152">
        <v>7036</v>
      </c>
      <c r="AA472" s="110" t="s">
        <v>11252</v>
      </c>
      <c r="AB472" s="154">
        <v>128</v>
      </c>
      <c r="AC472" s="154">
        <v>84</v>
      </c>
      <c r="AD472" s="154">
        <v>213</v>
      </c>
      <c r="AE472" s="154">
        <v>558</v>
      </c>
      <c r="AF472" s="154">
        <v>584</v>
      </c>
      <c r="AG472" s="154">
        <v>539</v>
      </c>
      <c r="AH472" s="110" t="s">
        <v>11253</v>
      </c>
      <c r="AI472" s="111">
        <v>8.1460235064117992</v>
      </c>
      <c r="AJ472" s="111">
        <v>1.9595759832002799</v>
      </c>
      <c r="AK472" s="112">
        <v>1.2859520234909E-10</v>
      </c>
      <c r="AL472" s="112">
        <v>7.2565224055186099E-9</v>
      </c>
      <c r="AM472" s="111">
        <v>466</v>
      </c>
    </row>
    <row r="473" spans="1:39">
      <c r="A473" s="149" t="s">
        <v>4445</v>
      </c>
      <c r="B473" s="130">
        <v>1</v>
      </c>
      <c r="C473" s="130">
        <v>1</v>
      </c>
      <c r="D473" s="130">
        <v>3</v>
      </c>
      <c r="E473" s="130">
        <v>11</v>
      </c>
      <c r="F473" s="130">
        <v>9</v>
      </c>
      <c r="G473" s="130">
        <v>20</v>
      </c>
      <c r="H473" s="149" t="s">
        <v>3773</v>
      </c>
      <c r="I473" s="150">
        <v>2.2408725080337901</v>
      </c>
      <c r="J473" s="150">
        <v>2.9990962467364799</v>
      </c>
      <c r="K473" s="150">
        <v>1.51958489802381E-4</v>
      </c>
      <c r="L473" s="150">
        <v>2.7141359690861298E-3</v>
      </c>
      <c r="M473" s="150">
        <v>1468</v>
      </c>
      <c r="N473" s="115" t="s">
        <v>10551</v>
      </c>
      <c r="O473" s="117">
        <v>13</v>
      </c>
      <c r="P473" s="117">
        <v>8</v>
      </c>
      <c r="Q473" s="117">
        <v>9</v>
      </c>
      <c r="R473" s="117">
        <v>20</v>
      </c>
      <c r="S473" s="117">
        <v>20</v>
      </c>
      <c r="T473" s="117">
        <v>24</v>
      </c>
      <c r="U473" s="115" t="s">
        <v>10552</v>
      </c>
      <c r="V473" s="152">
        <v>3.8666754486935799</v>
      </c>
      <c r="W473" s="152">
        <v>1.22522786344775</v>
      </c>
      <c r="X473" s="152">
        <v>3.2755625771719002E-3</v>
      </c>
      <c r="Y473" s="152">
        <v>1.42801160957623E-2</v>
      </c>
      <c r="Z473" s="152">
        <v>5979</v>
      </c>
      <c r="AA473" s="110" t="s">
        <v>9754</v>
      </c>
      <c r="AB473" s="154">
        <v>21</v>
      </c>
      <c r="AC473" s="154">
        <v>33</v>
      </c>
      <c r="AD473" s="154">
        <v>9</v>
      </c>
      <c r="AE473" s="154">
        <v>0</v>
      </c>
      <c r="AF473" s="154">
        <v>0</v>
      </c>
      <c r="AG473" s="154">
        <v>0</v>
      </c>
      <c r="AH473" s="110" t="s">
        <v>9755</v>
      </c>
      <c r="AI473" s="111">
        <v>-2.6177781177363899</v>
      </c>
      <c r="AJ473" s="111">
        <v>-5.9999521766774304</v>
      </c>
      <c r="AK473" s="112">
        <v>1.2961933858282299E-10</v>
      </c>
      <c r="AL473" s="112">
        <v>7.2986512363466902E-9</v>
      </c>
      <c r="AM473" s="111">
        <v>467</v>
      </c>
    </row>
    <row r="474" spans="1:39">
      <c r="A474" s="149" t="s">
        <v>4448</v>
      </c>
      <c r="B474" s="130">
        <v>288</v>
      </c>
      <c r="C474" s="130">
        <v>177</v>
      </c>
      <c r="D474" s="130">
        <v>543</v>
      </c>
      <c r="E474" s="130">
        <v>17</v>
      </c>
      <c r="F474" s="130">
        <v>28</v>
      </c>
      <c r="G474" s="130">
        <v>19</v>
      </c>
      <c r="H474" s="149" t="s">
        <v>4447</v>
      </c>
      <c r="I474" s="150">
        <v>6.4086072751370198</v>
      </c>
      <c r="J474" s="150">
        <v>-3.9664938532784801</v>
      </c>
      <c r="K474" s="151">
        <v>1.02834173734841E-16</v>
      </c>
      <c r="L474" s="151">
        <v>1.8916912434571101E-14</v>
      </c>
      <c r="M474" s="150">
        <v>142</v>
      </c>
      <c r="N474" s="115" t="s">
        <v>4099</v>
      </c>
      <c r="O474" s="117">
        <v>150</v>
      </c>
      <c r="P474" s="117">
        <v>248</v>
      </c>
      <c r="Q474" s="117">
        <v>214</v>
      </c>
      <c r="R474" s="117">
        <v>470</v>
      </c>
      <c r="S474" s="117">
        <v>438</v>
      </c>
      <c r="T474" s="117">
        <v>777</v>
      </c>
      <c r="U474" s="115" t="s">
        <v>4098</v>
      </c>
      <c r="V474" s="152">
        <v>8.4055115448841509</v>
      </c>
      <c r="W474" s="152">
        <v>1.57895922131572</v>
      </c>
      <c r="X474" s="153">
        <v>2.1798211510501601E-8</v>
      </c>
      <c r="Y474" s="153">
        <v>3.14265586965007E-7</v>
      </c>
      <c r="Z474" s="152">
        <v>1808</v>
      </c>
      <c r="AA474" s="110" t="s">
        <v>14376</v>
      </c>
      <c r="AB474" s="154">
        <v>402</v>
      </c>
      <c r="AC474" s="154">
        <v>685</v>
      </c>
      <c r="AD474" s="154">
        <v>237</v>
      </c>
      <c r="AE474" s="154">
        <v>89</v>
      </c>
      <c r="AF474" s="154">
        <v>114</v>
      </c>
      <c r="AG474" s="154">
        <v>64</v>
      </c>
      <c r="AH474" s="110" t="s">
        <v>6267</v>
      </c>
      <c r="AI474" s="111">
        <v>7.6255408472717701</v>
      </c>
      <c r="AJ474" s="111">
        <v>-2.30358375059037</v>
      </c>
      <c r="AK474" s="112">
        <v>1.3303986844855101E-10</v>
      </c>
      <c r="AL474" s="112">
        <v>7.47524867675875E-9</v>
      </c>
      <c r="AM474" s="111">
        <v>468</v>
      </c>
    </row>
    <row r="475" spans="1:39">
      <c r="A475" s="149" t="s">
        <v>4450</v>
      </c>
      <c r="B475" s="130">
        <v>1</v>
      </c>
      <c r="C475" s="130">
        <v>18</v>
      </c>
      <c r="D475" s="130">
        <v>14</v>
      </c>
      <c r="E475" s="130">
        <v>0</v>
      </c>
      <c r="F475" s="130">
        <v>0</v>
      </c>
      <c r="G475" s="130">
        <v>0</v>
      </c>
      <c r="H475" s="149" t="s">
        <v>2764</v>
      </c>
      <c r="I475" s="150">
        <v>-2.6464752839337198</v>
      </c>
      <c r="J475" s="150">
        <v>-5.1514787179651096</v>
      </c>
      <c r="K475" s="151">
        <v>5.4720012168086103E-5</v>
      </c>
      <c r="L475" s="150">
        <v>1.1377943846528299E-3</v>
      </c>
      <c r="M475" s="150">
        <v>1261</v>
      </c>
      <c r="N475" s="115" t="s">
        <v>4103</v>
      </c>
      <c r="O475" s="117">
        <v>139</v>
      </c>
      <c r="P475" s="117">
        <v>82</v>
      </c>
      <c r="Q475" s="117">
        <v>88</v>
      </c>
      <c r="R475" s="117">
        <v>33</v>
      </c>
      <c r="S475" s="117">
        <v>56</v>
      </c>
      <c r="T475" s="117">
        <v>51</v>
      </c>
      <c r="U475" s="115" t="s">
        <v>4102</v>
      </c>
      <c r="V475" s="152">
        <v>6.1115077209687101</v>
      </c>
      <c r="W475" s="152">
        <v>-1.0109826677476701</v>
      </c>
      <c r="X475" s="152">
        <v>2.3395342561213701E-3</v>
      </c>
      <c r="Y475" s="152">
        <v>1.0755255717823599E-2</v>
      </c>
      <c r="Z475" s="152">
        <v>5670</v>
      </c>
      <c r="AA475" s="110" t="s">
        <v>3778</v>
      </c>
      <c r="AB475" s="154">
        <v>712</v>
      </c>
      <c r="AC475" s="154">
        <v>315</v>
      </c>
      <c r="AD475" s="154">
        <v>658</v>
      </c>
      <c r="AE475" s="154">
        <v>1942</v>
      </c>
      <c r="AF475" s="154">
        <v>2536</v>
      </c>
      <c r="AG475" s="154">
        <v>1650</v>
      </c>
      <c r="AH475" s="110" t="s">
        <v>3777</v>
      </c>
      <c r="AI475" s="111">
        <v>10.0698612881397</v>
      </c>
      <c r="AJ475" s="111">
        <v>1.84615832467667</v>
      </c>
      <c r="AK475" s="112">
        <v>1.3374073423738299E-10</v>
      </c>
      <c r="AL475" s="112">
        <v>7.4986062846614295E-9</v>
      </c>
      <c r="AM475" s="111">
        <v>469</v>
      </c>
    </row>
    <row r="476" spans="1:39">
      <c r="A476" s="149" t="s">
        <v>4449</v>
      </c>
      <c r="B476" s="130">
        <v>435</v>
      </c>
      <c r="C476" s="130">
        <v>714</v>
      </c>
      <c r="D476" s="130">
        <v>772</v>
      </c>
      <c r="E476" s="130">
        <v>39</v>
      </c>
      <c r="F476" s="130">
        <v>124</v>
      </c>
      <c r="G476" s="130">
        <v>70</v>
      </c>
      <c r="H476" s="149" t="s">
        <v>2764</v>
      </c>
      <c r="I476" s="150">
        <v>7.8172327462257796</v>
      </c>
      <c r="J476" s="150">
        <v>-3.02937911573007</v>
      </c>
      <c r="K476" s="151">
        <v>2.44890213699294E-13</v>
      </c>
      <c r="L476" s="151">
        <v>3.1630647306381699E-11</v>
      </c>
      <c r="M476" s="150">
        <v>203</v>
      </c>
      <c r="N476" s="115" t="s">
        <v>2620</v>
      </c>
      <c r="O476" s="117">
        <v>33</v>
      </c>
      <c r="P476" s="117">
        <v>78</v>
      </c>
      <c r="Q476" s="117">
        <v>20</v>
      </c>
      <c r="R476" s="117">
        <v>568</v>
      </c>
      <c r="S476" s="117">
        <v>515</v>
      </c>
      <c r="T476" s="117">
        <v>803</v>
      </c>
      <c r="U476" s="115" t="s">
        <v>2619</v>
      </c>
      <c r="V476" s="152">
        <v>7.3697570773984804</v>
      </c>
      <c r="W476" s="152">
        <v>3.9785636430102498</v>
      </c>
      <c r="X476" s="153">
        <v>1.1386803917608799E-23</v>
      </c>
      <c r="Y476" s="153">
        <v>7.4388077923907801E-22</v>
      </c>
      <c r="Z476" s="152">
        <v>399</v>
      </c>
      <c r="AA476" s="110" t="s">
        <v>4418</v>
      </c>
      <c r="AB476" s="154">
        <v>30</v>
      </c>
      <c r="AC476" s="154">
        <v>53</v>
      </c>
      <c r="AD476" s="154">
        <v>32</v>
      </c>
      <c r="AE476" s="154">
        <v>3</v>
      </c>
      <c r="AF476" s="154">
        <v>4</v>
      </c>
      <c r="AG476" s="154">
        <v>5</v>
      </c>
      <c r="AH476" s="110" t="s">
        <v>4417</v>
      </c>
      <c r="AI476" s="111">
        <v>3.6252126131978599</v>
      </c>
      <c r="AJ476" s="111">
        <v>-3.2692885114161898</v>
      </c>
      <c r="AK476" s="112">
        <v>1.4440174102627501E-10</v>
      </c>
      <c r="AL476" s="112">
        <v>8.0791237915466398E-9</v>
      </c>
      <c r="AM476" s="111">
        <v>470</v>
      </c>
    </row>
    <row r="477" spans="1:39">
      <c r="A477" s="149" t="s">
        <v>4452</v>
      </c>
      <c r="B477" s="130">
        <v>42</v>
      </c>
      <c r="C477" s="130">
        <v>80</v>
      </c>
      <c r="D477" s="130">
        <v>171</v>
      </c>
      <c r="E477" s="130">
        <v>1</v>
      </c>
      <c r="F477" s="130">
        <v>1</v>
      </c>
      <c r="G477" s="130">
        <v>0</v>
      </c>
      <c r="H477" s="149" t="s">
        <v>4451</v>
      </c>
      <c r="I477" s="150">
        <v>3.0106612077391199</v>
      </c>
      <c r="J477" s="150">
        <v>-7.2173793129169299</v>
      </c>
      <c r="K477" s="151">
        <v>5.5623445632713704E-16</v>
      </c>
      <c r="L477" s="151">
        <v>9.5950443716431105E-14</v>
      </c>
      <c r="M477" s="150">
        <v>152</v>
      </c>
      <c r="N477" s="115" t="s">
        <v>10553</v>
      </c>
      <c r="O477" s="117">
        <v>20</v>
      </c>
      <c r="P477" s="117">
        <v>22</v>
      </c>
      <c r="Q477" s="117">
        <v>15</v>
      </c>
      <c r="R477" s="117">
        <v>76</v>
      </c>
      <c r="S477" s="117">
        <v>82</v>
      </c>
      <c r="T477" s="117">
        <v>112</v>
      </c>
      <c r="U477" s="115" t="s">
        <v>10554</v>
      </c>
      <c r="V477" s="152">
        <v>5.3679886283618501</v>
      </c>
      <c r="W477" s="152">
        <v>2.37250275576445</v>
      </c>
      <c r="X477" s="153">
        <v>7.2430300677417996E-12</v>
      </c>
      <c r="Y477" s="153">
        <v>1.6431403111032E-10</v>
      </c>
      <c r="Z477" s="152">
        <v>1149</v>
      </c>
      <c r="AA477" s="110" t="s">
        <v>3903</v>
      </c>
      <c r="AB477" s="154">
        <v>144</v>
      </c>
      <c r="AC477" s="154">
        <v>129</v>
      </c>
      <c r="AD477" s="154">
        <v>139</v>
      </c>
      <c r="AE477" s="154">
        <v>362</v>
      </c>
      <c r="AF477" s="154">
        <v>356</v>
      </c>
      <c r="AG477" s="154">
        <v>417</v>
      </c>
      <c r="AH477" s="110" t="s">
        <v>3902</v>
      </c>
      <c r="AI477" s="111">
        <v>7.8328793493513098</v>
      </c>
      <c r="AJ477" s="111">
        <v>1.4491939869446999</v>
      </c>
      <c r="AK477" s="112">
        <v>1.4716418027634599E-10</v>
      </c>
      <c r="AL477" s="112">
        <v>8.2161980563626005E-9</v>
      </c>
      <c r="AM477" s="111">
        <v>471</v>
      </c>
    </row>
    <row r="478" spans="1:39">
      <c r="A478" s="149" t="s">
        <v>4454</v>
      </c>
      <c r="B478" s="130">
        <v>3</v>
      </c>
      <c r="C478" s="130">
        <v>1</v>
      </c>
      <c r="D478" s="130">
        <v>2</v>
      </c>
      <c r="E478" s="130">
        <v>13</v>
      </c>
      <c r="F478" s="130">
        <v>11</v>
      </c>
      <c r="G478" s="130">
        <v>22</v>
      </c>
      <c r="H478" s="149" t="s">
        <v>4453</v>
      </c>
      <c r="I478" s="150">
        <v>2.4654588205763002</v>
      </c>
      <c r="J478" s="150">
        <v>2.9523476969230198</v>
      </c>
      <c r="K478" s="151">
        <v>6.5687095166703493E-5</v>
      </c>
      <c r="L478" s="150">
        <v>1.3330616372066301E-3</v>
      </c>
      <c r="M478" s="150">
        <v>1292</v>
      </c>
      <c r="N478" s="115" t="s">
        <v>10555</v>
      </c>
      <c r="O478" s="117">
        <v>78</v>
      </c>
      <c r="P478" s="117">
        <v>97</v>
      </c>
      <c r="Q478" s="117">
        <v>107</v>
      </c>
      <c r="R478" s="117">
        <v>232</v>
      </c>
      <c r="S478" s="117">
        <v>158</v>
      </c>
      <c r="T478" s="117">
        <v>282</v>
      </c>
      <c r="U478" s="115" t="s">
        <v>10556</v>
      </c>
      <c r="V478" s="152">
        <v>7.1851972111530298</v>
      </c>
      <c r="W478" s="152">
        <v>1.37348580498453</v>
      </c>
      <c r="X478" s="153">
        <v>4.1426706255361302E-6</v>
      </c>
      <c r="Y478" s="153">
        <v>3.9039353769061697E-5</v>
      </c>
      <c r="Z478" s="152">
        <v>2766</v>
      </c>
      <c r="AA478" s="110" t="s">
        <v>14989</v>
      </c>
      <c r="AB478" s="154">
        <v>398</v>
      </c>
      <c r="AC478" s="154">
        <v>459</v>
      </c>
      <c r="AD478" s="154">
        <v>366</v>
      </c>
      <c r="AE478" s="154">
        <v>1026</v>
      </c>
      <c r="AF478" s="154">
        <v>1012</v>
      </c>
      <c r="AG478" s="154">
        <v>848</v>
      </c>
      <c r="AH478" s="110" t="s">
        <v>14990</v>
      </c>
      <c r="AI478" s="111">
        <v>9.2905207735358193</v>
      </c>
      <c r="AJ478" s="111">
        <v>1.23296626471097</v>
      </c>
      <c r="AK478" s="112">
        <v>1.5250143580748601E-10</v>
      </c>
      <c r="AL478" s="112">
        <v>8.4961393135458702E-9</v>
      </c>
      <c r="AM478" s="111">
        <v>472</v>
      </c>
    </row>
    <row r="479" spans="1:39">
      <c r="A479" s="149" t="s">
        <v>4456</v>
      </c>
      <c r="B479" s="130">
        <v>2</v>
      </c>
      <c r="C479" s="130">
        <v>3</v>
      </c>
      <c r="D479" s="130">
        <v>1</v>
      </c>
      <c r="E479" s="130">
        <v>5</v>
      </c>
      <c r="F479" s="130">
        <v>17</v>
      </c>
      <c r="G479" s="130">
        <v>12</v>
      </c>
      <c r="H479" s="149" t="s">
        <v>4455</v>
      </c>
      <c r="I479" s="150">
        <v>2.2679863552766601</v>
      </c>
      <c r="J479" s="150">
        <v>2.5181915335129101</v>
      </c>
      <c r="K479" s="150">
        <v>2.2532905229683698E-3</v>
      </c>
      <c r="L479" s="150">
        <v>2.56317906777574E-2</v>
      </c>
      <c r="M479" s="150">
        <v>2305</v>
      </c>
      <c r="N479" s="115" t="s">
        <v>9304</v>
      </c>
      <c r="O479" s="117">
        <v>5</v>
      </c>
      <c r="P479" s="117">
        <v>9</v>
      </c>
      <c r="Q479" s="117">
        <v>6</v>
      </c>
      <c r="R479" s="117">
        <v>19</v>
      </c>
      <c r="S479" s="117">
        <v>19</v>
      </c>
      <c r="T479" s="117">
        <v>12</v>
      </c>
      <c r="U479" s="115" t="s">
        <v>9303</v>
      </c>
      <c r="V479" s="152">
        <v>3.4028084122853701</v>
      </c>
      <c r="W479" s="152">
        <v>1.45059203045887</v>
      </c>
      <c r="X479" s="152">
        <v>3.4696269661842502E-3</v>
      </c>
      <c r="Y479" s="152">
        <v>1.5013163429707601E-2</v>
      </c>
      <c r="Z479" s="152">
        <v>6024</v>
      </c>
      <c r="AA479" s="110" t="s">
        <v>14435</v>
      </c>
      <c r="AB479" s="154">
        <v>279</v>
      </c>
      <c r="AC479" s="154">
        <v>261</v>
      </c>
      <c r="AD479" s="154">
        <v>287</v>
      </c>
      <c r="AE479" s="154">
        <v>685</v>
      </c>
      <c r="AF479" s="154">
        <v>677</v>
      </c>
      <c r="AG479" s="154">
        <v>639</v>
      </c>
      <c r="AH479" s="110" t="s">
        <v>14436</v>
      </c>
      <c r="AI479" s="111">
        <v>8.7458104332298596</v>
      </c>
      <c r="AJ479" s="111">
        <v>1.2634760232881801</v>
      </c>
      <c r="AK479" s="112">
        <v>1.5356072908853499E-10</v>
      </c>
      <c r="AL479" s="112">
        <v>8.5370675097507908E-9</v>
      </c>
      <c r="AM479" s="111">
        <v>473</v>
      </c>
    </row>
    <row r="480" spans="1:39">
      <c r="A480" s="149" t="s">
        <v>2766</v>
      </c>
      <c r="B480" s="130">
        <v>508</v>
      </c>
      <c r="C480" s="130">
        <v>521</v>
      </c>
      <c r="D480" s="130">
        <v>945</v>
      </c>
      <c r="E480" s="130">
        <v>185</v>
      </c>
      <c r="F480" s="130">
        <v>308</v>
      </c>
      <c r="G480" s="130">
        <v>231</v>
      </c>
      <c r="H480" s="149" t="s">
        <v>2765</v>
      </c>
      <c r="I480" s="150">
        <v>8.6459425567200707</v>
      </c>
      <c r="J480" s="150">
        <v>-1.43999097905509</v>
      </c>
      <c r="K480" s="151">
        <v>5.9238414176472701E-6</v>
      </c>
      <c r="L480" s="150">
        <v>1.68829480402947E-4</v>
      </c>
      <c r="M480" s="150">
        <v>920</v>
      </c>
      <c r="N480" s="115" t="s">
        <v>4105</v>
      </c>
      <c r="O480" s="117">
        <v>73</v>
      </c>
      <c r="P480" s="117">
        <v>41</v>
      </c>
      <c r="Q480" s="117">
        <v>42</v>
      </c>
      <c r="R480" s="117">
        <v>139</v>
      </c>
      <c r="S480" s="117">
        <v>145</v>
      </c>
      <c r="T480" s="117">
        <v>100</v>
      </c>
      <c r="U480" s="115" t="s">
        <v>4104</v>
      </c>
      <c r="V480" s="152">
        <v>6.3486948183672096</v>
      </c>
      <c r="W480" s="152">
        <v>1.4389749469153601</v>
      </c>
      <c r="X480" s="153">
        <v>9.9503015084334998E-6</v>
      </c>
      <c r="Y480" s="153">
        <v>8.6397254869696101E-5</v>
      </c>
      <c r="Z480" s="152">
        <v>3002</v>
      </c>
      <c r="AA480" s="110" t="s">
        <v>14991</v>
      </c>
      <c r="AB480" s="154">
        <v>649</v>
      </c>
      <c r="AC480" s="154">
        <v>517</v>
      </c>
      <c r="AD480" s="154">
        <v>762</v>
      </c>
      <c r="AE480" s="154">
        <v>220</v>
      </c>
      <c r="AF480" s="154">
        <v>268</v>
      </c>
      <c r="AG480" s="154">
        <v>190</v>
      </c>
      <c r="AH480" s="110" t="s">
        <v>14992</v>
      </c>
      <c r="AI480" s="111">
        <v>8.5781065817013804</v>
      </c>
      <c r="AJ480" s="111">
        <v>-1.5226408652941701</v>
      </c>
      <c r="AK480" s="112">
        <v>1.57629426640802E-10</v>
      </c>
      <c r="AL480" s="112">
        <v>8.7447751117015196E-9</v>
      </c>
      <c r="AM480" s="111">
        <v>474</v>
      </c>
    </row>
    <row r="481" spans="1:39">
      <c r="A481" s="149" t="s">
        <v>4458</v>
      </c>
      <c r="B481" s="130">
        <v>10</v>
      </c>
      <c r="C481" s="130">
        <v>9</v>
      </c>
      <c r="D481" s="130">
        <v>21</v>
      </c>
      <c r="E481" s="130">
        <v>4</v>
      </c>
      <c r="F481" s="130">
        <v>0</v>
      </c>
      <c r="G481" s="130">
        <v>5</v>
      </c>
      <c r="H481" s="149" t="s">
        <v>4457</v>
      </c>
      <c r="I481" s="150">
        <v>2.6518947605289802</v>
      </c>
      <c r="J481" s="150">
        <v>-2.1760342189172799</v>
      </c>
      <c r="K481" s="150">
        <v>4.9611031011436903E-3</v>
      </c>
      <c r="L481" s="150">
        <v>4.7700815295925E-2</v>
      </c>
      <c r="M481" s="150">
        <v>2727</v>
      </c>
      <c r="N481" s="115" t="s">
        <v>4109</v>
      </c>
      <c r="O481" s="117">
        <v>24</v>
      </c>
      <c r="P481" s="117">
        <v>29</v>
      </c>
      <c r="Q481" s="117">
        <v>17</v>
      </c>
      <c r="R481" s="117">
        <v>0</v>
      </c>
      <c r="S481" s="117">
        <v>2</v>
      </c>
      <c r="T481" s="117">
        <v>6</v>
      </c>
      <c r="U481" s="115" t="s">
        <v>4108</v>
      </c>
      <c r="V481" s="152">
        <v>2.96911065300809</v>
      </c>
      <c r="W481" s="152">
        <v>-3.0164449886607301</v>
      </c>
      <c r="X481" s="153">
        <v>2.4577369414671401E-7</v>
      </c>
      <c r="Y481" s="153">
        <v>2.9400353885398101E-6</v>
      </c>
      <c r="Z481" s="152">
        <v>2179</v>
      </c>
      <c r="AA481" s="110" t="s">
        <v>14993</v>
      </c>
      <c r="AB481" s="154">
        <v>23</v>
      </c>
      <c r="AC481" s="154">
        <v>33</v>
      </c>
      <c r="AD481" s="154">
        <v>18</v>
      </c>
      <c r="AE481" s="154">
        <v>106</v>
      </c>
      <c r="AF481" s="154">
        <v>133</v>
      </c>
      <c r="AG481" s="154">
        <v>96</v>
      </c>
      <c r="AH481" s="110" t="s">
        <v>14994</v>
      </c>
      <c r="AI481" s="111">
        <v>5.7106109325533998</v>
      </c>
      <c r="AJ481" s="111">
        <v>2.17727788493504</v>
      </c>
      <c r="AK481" s="112">
        <v>1.65582425391562E-10</v>
      </c>
      <c r="AL481" s="112">
        <v>9.1666430696768796E-9</v>
      </c>
      <c r="AM481" s="111">
        <v>475</v>
      </c>
    </row>
    <row r="482" spans="1:39">
      <c r="A482" s="149" t="s">
        <v>4460</v>
      </c>
      <c r="B482" s="130">
        <v>20</v>
      </c>
      <c r="C482" s="130">
        <v>11</v>
      </c>
      <c r="D482" s="130">
        <v>15</v>
      </c>
      <c r="E482" s="130">
        <v>2</v>
      </c>
      <c r="F482" s="130">
        <v>0</v>
      </c>
      <c r="G482" s="130">
        <v>0</v>
      </c>
      <c r="H482" s="149" t="s">
        <v>4459</v>
      </c>
      <c r="I482" s="150">
        <v>1.6328954238126101</v>
      </c>
      <c r="J482" s="150">
        <v>-4.6012348344990697</v>
      </c>
      <c r="K482" s="151">
        <v>5.0844606255631301E-7</v>
      </c>
      <c r="L482" s="151">
        <v>1.97825588420715E-5</v>
      </c>
      <c r="M482" s="150">
        <v>673</v>
      </c>
      <c r="N482" s="115" t="s">
        <v>4111</v>
      </c>
      <c r="O482" s="117">
        <v>7</v>
      </c>
      <c r="P482" s="117">
        <v>10</v>
      </c>
      <c r="Q482" s="117">
        <v>8</v>
      </c>
      <c r="R482" s="117">
        <v>0</v>
      </c>
      <c r="S482" s="117">
        <v>0</v>
      </c>
      <c r="T482" s="117">
        <v>4</v>
      </c>
      <c r="U482" s="115" t="s">
        <v>4110</v>
      </c>
      <c r="V482" s="152">
        <v>1.72765882629627</v>
      </c>
      <c r="W482" s="152">
        <v>-2.54310376594076</v>
      </c>
      <c r="X482" s="152">
        <v>1.37213521993591E-3</v>
      </c>
      <c r="Y482" s="152">
        <v>6.8099917446400203E-3</v>
      </c>
      <c r="Z482" s="152">
        <v>5252</v>
      </c>
      <c r="AA482" s="110" t="s">
        <v>13436</v>
      </c>
      <c r="AB482" s="154">
        <v>578</v>
      </c>
      <c r="AC482" s="154">
        <v>579</v>
      </c>
      <c r="AD482" s="154">
        <v>658</v>
      </c>
      <c r="AE482" s="154">
        <v>1500</v>
      </c>
      <c r="AF482" s="154">
        <v>1338</v>
      </c>
      <c r="AG482" s="154">
        <v>1324</v>
      </c>
      <c r="AH482" s="110" t="s">
        <v>13437</v>
      </c>
      <c r="AI482" s="111">
        <v>9.8418164993355894</v>
      </c>
      <c r="AJ482" s="111">
        <v>1.1856837376287701</v>
      </c>
      <c r="AK482" s="112">
        <v>1.6720832911119E-10</v>
      </c>
      <c r="AL482" s="112">
        <v>9.2372063493862707E-9</v>
      </c>
      <c r="AM482" s="111">
        <v>476</v>
      </c>
    </row>
    <row r="483" spans="1:39">
      <c r="A483" s="149" t="s">
        <v>2768</v>
      </c>
      <c r="B483" s="130">
        <v>86</v>
      </c>
      <c r="C483" s="130">
        <v>98</v>
      </c>
      <c r="D483" s="130">
        <v>105</v>
      </c>
      <c r="E483" s="130">
        <v>443</v>
      </c>
      <c r="F483" s="130">
        <v>311</v>
      </c>
      <c r="G483" s="130">
        <v>240</v>
      </c>
      <c r="H483" s="149" t="s">
        <v>2767</v>
      </c>
      <c r="I483" s="150">
        <v>7.4772427607059901</v>
      </c>
      <c r="J483" s="150">
        <v>1.7649242879292399</v>
      </c>
      <c r="K483" s="151">
        <v>5.4851403133335697E-8</v>
      </c>
      <c r="L483" s="151">
        <v>2.7238708146895099E-6</v>
      </c>
      <c r="M483" s="150">
        <v>528</v>
      </c>
      <c r="N483" s="115" t="s">
        <v>10557</v>
      </c>
      <c r="O483" s="117">
        <v>259</v>
      </c>
      <c r="P483" s="117">
        <v>542</v>
      </c>
      <c r="Q483" s="117">
        <v>350</v>
      </c>
      <c r="R483" s="117">
        <v>1147</v>
      </c>
      <c r="S483" s="117">
        <v>940</v>
      </c>
      <c r="T483" s="117">
        <v>1362</v>
      </c>
      <c r="U483" s="115" t="s">
        <v>10558</v>
      </c>
      <c r="V483" s="152">
        <v>9.3786143339558201</v>
      </c>
      <c r="W483" s="152">
        <v>1.7059645277787201</v>
      </c>
      <c r="X483" s="153">
        <v>1.4880472925583699E-10</v>
      </c>
      <c r="Y483" s="153">
        <v>2.8924266016276299E-9</v>
      </c>
      <c r="Z483" s="152">
        <v>1341</v>
      </c>
      <c r="AA483" s="110" t="s">
        <v>14563</v>
      </c>
      <c r="AB483" s="154">
        <v>10</v>
      </c>
      <c r="AC483" s="154">
        <v>3</v>
      </c>
      <c r="AD483" s="154">
        <v>20</v>
      </c>
      <c r="AE483" s="154">
        <v>121</v>
      </c>
      <c r="AF483" s="154">
        <v>99</v>
      </c>
      <c r="AG483" s="154">
        <v>71</v>
      </c>
      <c r="AH483" s="110" t="s">
        <v>3637</v>
      </c>
      <c r="AI483" s="111">
        <v>5.0443159825148802</v>
      </c>
      <c r="AJ483" s="111">
        <v>3.11171020726138</v>
      </c>
      <c r="AK483" s="112">
        <v>2.0864089482596401E-10</v>
      </c>
      <c r="AL483" s="112">
        <v>1.15019307554372E-8</v>
      </c>
      <c r="AM483" s="111">
        <v>477</v>
      </c>
    </row>
    <row r="484" spans="1:39">
      <c r="A484" s="149" t="s">
        <v>4462</v>
      </c>
      <c r="B484" s="130">
        <v>7</v>
      </c>
      <c r="C484" s="130">
        <v>7</v>
      </c>
      <c r="D484" s="130">
        <v>6</v>
      </c>
      <c r="E484" s="130">
        <v>21</v>
      </c>
      <c r="F484" s="130">
        <v>14</v>
      </c>
      <c r="G484" s="130">
        <v>25</v>
      </c>
      <c r="H484" s="149" t="s">
        <v>4461</v>
      </c>
      <c r="I484" s="150">
        <v>3.5286683702888499</v>
      </c>
      <c r="J484" s="150">
        <v>1.5778224658319899</v>
      </c>
      <c r="K484" s="150">
        <v>4.0105359989460803E-3</v>
      </c>
      <c r="L484" s="150">
        <v>4.0289752449182502E-2</v>
      </c>
      <c r="M484" s="150">
        <v>2610</v>
      </c>
      <c r="N484" s="115" t="s">
        <v>4113</v>
      </c>
      <c r="O484" s="117">
        <v>126</v>
      </c>
      <c r="P484" s="117">
        <v>214</v>
      </c>
      <c r="Q484" s="117">
        <v>910</v>
      </c>
      <c r="R484" s="117">
        <v>137</v>
      </c>
      <c r="S484" s="117">
        <v>75</v>
      </c>
      <c r="T484" s="117">
        <v>167</v>
      </c>
      <c r="U484" s="115" t="s">
        <v>4112</v>
      </c>
      <c r="V484" s="152">
        <v>7.8600562622025896</v>
      </c>
      <c r="W484" s="152">
        <v>-1.6283849447737799</v>
      </c>
      <c r="X484" s="152">
        <v>4.3771108630269303E-3</v>
      </c>
      <c r="Y484" s="152">
        <v>1.8220021040507801E-2</v>
      </c>
      <c r="Z484" s="152">
        <v>6262</v>
      </c>
      <c r="AA484" s="110" t="s">
        <v>6521</v>
      </c>
      <c r="AB484" s="154">
        <v>12</v>
      </c>
      <c r="AC484" s="154">
        <v>23</v>
      </c>
      <c r="AD484" s="154">
        <v>13</v>
      </c>
      <c r="AE484" s="154">
        <v>0</v>
      </c>
      <c r="AF484" s="154">
        <v>0</v>
      </c>
      <c r="AG484" s="154">
        <v>0</v>
      </c>
      <c r="AH484" s="110" t="s">
        <v>3637</v>
      </c>
      <c r="AI484" s="111">
        <v>-2.6177781177363899</v>
      </c>
      <c r="AJ484" s="111">
        <v>-5.6168954540379596</v>
      </c>
      <c r="AK484" s="112">
        <v>2.36110605224252E-10</v>
      </c>
      <c r="AL484" s="112">
        <v>1.2989047018780199E-8</v>
      </c>
      <c r="AM484" s="111">
        <v>478</v>
      </c>
    </row>
    <row r="485" spans="1:39">
      <c r="A485" s="149" t="s">
        <v>4464</v>
      </c>
      <c r="B485" s="130">
        <v>8</v>
      </c>
      <c r="C485" s="130">
        <v>21</v>
      </c>
      <c r="D485" s="130">
        <v>18</v>
      </c>
      <c r="E485" s="130">
        <v>0</v>
      </c>
      <c r="F485" s="130">
        <v>0</v>
      </c>
      <c r="G485" s="130">
        <v>0</v>
      </c>
      <c r="H485" s="149" t="s">
        <v>4463</v>
      </c>
      <c r="I485" s="150">
        <v>-2.6464752839337198</v>
      </c>
      <c r="J485" s="150">
        <v>-5.6518260161732696</v>
      </c>
      <c r="K485" s="151">
        <v>2.59940720769145E-8</v>
      </c>
      <c r="L485" s="151">
        <v>1.3966487087227399E-6</v>
      </c>
      <c r="M485" s="150">
        <v>488</v>
      </c>
      <c r="N485" s="115" t="s">
        <v>10559</v>
      </c>
      <c r="O485" s="117">
        <v>27</v>
      </c>
      <c r="P485" s="117">
        <v>93</v>
      </c>
      <c r="Q485" s="117">
        <v>32</v>
      </c>
      <c r="R485" s="117">
        <v>446</v>
      </c>
      <c r="S485" s="117">
        <v>283</v>
      </c>
      <c r="T485" s="117">
        <v>431</v>
      </c>
      <c r="U485" s="115" t="s">
        <v>10560</v>
      </c>
      <c r="V485" s="152">
        <v>7.1317766180566204</v>
      </c>
      <c r="W485" s="152">
        <v>3.0601355652264601</v>
      </c>
      <c r="X485" s="153">
        <v>2.4553607252989701E-13</v>
      </c>
      <c r="Y485" s="153">
        <v>6.6391527661455401E-12</v>
      </c>
      <c r="Z485" s="152">
        <v>964</v>
      </c>
      <c r="AA485" s="110" t="s">
        <v>12563</v>
      </c>
      <c r="AB485" s="154">
        <v>10</v>
      </c>
      <c r="AC485" s="154">
        <v>6</v>
      </c>
      <c r="AD485" s="154">
        <v>2</v>
      </c>
      <c r="AE485" s="154">
        <v>53</v>
      </c>
      <c r="AF485" s="154">
        <v>46</v>
      </c>
      <c r="AG485" s="154">
        <v>40</v>
      </c>
      <c r="AH485" s="110" t="s">
        <v>12564</v>
      </c>
      <c r="AI485" s="111">
        <v>4.0544317002613797</v>
      </c>
      <c r="AJ485" s="111">
        <v>2.9551407974178301</v>
      </c>
      <c r="AK485" s="112">
        <v>2.3948975889907697E-10</v>
      </c>
      <c r="AL485" s="112">
        <v>1.3147437787077501E-8</v>
      </c>
      <c r="AM485" s="111">
        <v>479</v>
      </c>
    </row>
    <row r="486" spans="1:39">
      <c r="A486" s="149" t="s">
        <v>4466</v>
      </c>
      <c r="B486" s="130">
        <v>82</v>
      </c>
      <c r="C486" s="130">
        <v>67</v>
      </c>
      <c r="D486" s="130">
        <v>86</v>
      </c>
      <c r="E486" s="130">
        <v>18</v>
      </c>
      <c r="F486" s="130">
        <v>20</v>
      </c>
      <c r="G486" s="130">
        <v>31</v>
      </c>
      <c r="H486" s="149" t="s">
        <v>4465</v>
      </c>
      <c r="I486" s="150">
        <v>5.4111998015877498</v>
      </c>
      <c r="J486" s="150">
        <v>-1.76176302175583</v>
      </c>
      <c r="K486" s="151">
        <v>2.3418988228670701E-5</v>
      </c>
      <c r="L486" s="150">
        <v>5.4854254538779803E-4</v>
      </c>
      <c r="M486" s="150">
        <v>1119</v>
      </c>
      <c r="N486" s="115" t="s">
        <v>2622</v>
      </c>
      <c r="O486" s="117">
        <v>27</v>
      </c>
      <c r="P486" s="117">
        <v>36</v>
      </c>
      <c r="Q486" s="117">
        <v>22</v>
      </c>
      <c r="R486" s="117">
        <v>468</v>
      </c>
      <c r="S486" s="117">
        <v>385</v>
      </c>
      <c r="T486" s="117">
        <v>511</v>
      </c>
      <c r="U486" s="115" t="s">
        <v>2621</v>
      </c>
      <c r="V486" s="152">
        <v>6.8267693421512998</v>
      </c>
      <c r="W486" s="152">
        <v>4.1345058957320102</v>
      </c>
      <c r="X486" s="153">
        <v>2.4705917226069398E-44</v>
      </c>
      <c r="Y486" s="153">
        <v>8.1517017520851301E-42</v>
      </c>
      <c r="Z486" s="152">
        <v>79</v>
      </c>
      <c r="AA486" s="110" t="s">
        <v>4024</v>
      </c>
      <c r="AB486" s="154">
        <v>124</v>
      </c>
      <c r="AC486" s="154">
        <v>142</v>
      </c>
      <c r="AD486" s="154">
        <v>66</v>
      </c>
      <c r="AE486" s="154">
        <v>21</v>
      </c>
      <c r="AF486" s="154">
        <v>24</v>
      </c>
      <c r="AG486" s="154">
        <v>13</v>
      </c>
      <c r="AH486" s="110" t="s">
        <v>4023</v>
      </c>
      <c r="AI486" s="111">
        <v>5.5287459746366503</v>
      </c>
      <c r="AJ486" s="111">
        <v>-2.5128900740766702</v>
      </c>
      <c r="AK486" s="112">
        <v>2.41936631175047E-10</v>
      </c>
      <c r="AL486" s="112">
        <v>1.32540951112063E-8</v>
      </c>
      <c r="AM486" s="111">
        <v>480</v>
      </c>
    </row>
    <row r="487" spans="1:39">
      <c r="A487" s="149" t="s">
        <v>4468</v>
      </c>
      <c r="B487" s="130">
        <v>23</v>
      </c>
      <c r="C487" s="130">
        <v>34</v>
      </c>
      <c r="D487" s="130">
        <v>39</v>
      </c>
      <c r="E487" s="130">
        <v>3</v>
      </c>
      <c r="F487" s="130">
        <v>2</v>
      </c>
      <c r="G487" s="130">
        <v>6</v>
      </c>
      <c r="H487" s="149" t="s">
        <v>4467</v>
      </c>
      <c r="I487" s="150">
        <v>3.4424949112622998</v>
      </c>
      <c r="J487" s="150">
        <v>-3.1310472612844298</v>
      </c>
      <c r="K487" s="151">
        <v>2.38396675493011E-7</v>
      </c>
      <c r="L487" s="151">
        <v>1.02808566306361E-5</v>
      </c>
      <c r="M487" s="150">
        <v>608</v>
      </c>
      <c r="N487" s="115" t="s">
        <v>2623</v>
      </c>
      <c r="O487" s="117">
        <v>38</v>
      </c>
      <c r="P487" s="117">
        <v>58</v>
      </c>
      <c r="Q487" s="117">
        <v>30</v>
      </c>
      <c r="R487" s="117">
        <v>202</v>
      </c>
      <c r="S487" s="117">
        <v>186</v>
      </c>
      <c r="T487" s="117">
        <v>320</v>
      </c>
      <c r="U487" s="115" t="s">
        <v>2621</v>
      </c>
      <c r="V487" s="152">
        <v>6.6357099321355903</v>
      </c>
      <c r="W487" s="152">
        <v>2.6175121089289202</v>
      </c>
      <c r="X487" s="153">
        <v>1.5137822775629E-14</v>
      </c>
      <c r="Y487" s="153">
        <v>4.6974105770183999E-13</v>
      </c>
      <c r="Z487" s="152">
        <v>840</v>
      </c>
      <c r="AA487" s="110" t="s">
        <v>2971</v>
      </c>
      <c r="AB487" s="154">
        <v>12</v>
      </c>
      <c r="AC487" s="154">
        <v>5</v>
      </c>
      <c r="AD487" s="154">
        <v>18</v>
      </c>
      <c r="AE487" s="154">
        <v>98</v>
      </c>
      <c r="AF487" s="154">
        <v>62</v>
      </c>
      <c r="AG487" s="154">
        <v>191</v>
      </c>
      <c r="AH487" s="110" t="s">
        <v>2970</v>
      </c>
      <c r="AI487" s="111">
        <v>5.2122449458125804</v>
      </c>
      <c r="AJ487" s="111">
        <v>3.2917601724537602</v>
      </c>
      <c r="AK487" s="112">
        <v>2.4686733854248598E-10</v>
      </c>
      <c r="AL487" s="112">
        <v>1.3496098823936E-8</v>
      </c>
      <c r="AM487" s="111">
        <v>481</v>
      </c>
    </row>
    <row r="488" spans="1:39">
      <c r="A488" s="149" t="s">
        <v>4470</v>
      </c>
      <c r="B488" s="130">
        <v>83</v>
      </c>
      <c r="C488" s="130">
        <v>18</v>
      </c>
      <c r="D488" s="130">
        <v>18</v>
      </c>
      <c r="E488" s="130">
        <v>12</v>
      </c>
      <c r="F488" s="130">
        <v>6</v>
      </c>
      <c r="G488" s="130">
        <v>10</v>
      </c>
      <c r="H488" s="149" t="s">
        <v>4469</v>
      </c>
      <c r="I488" s="150">
        <v>4.24920660655118</v>
      </c>
      <c r="J488" s="150">
        <v>-2.0803221728149301</v>
      </c>
      <c r="K488" s="150">
        <v>2.5758429393241901E-3</v>
      </c>
      <c r="L488" s="150">
        <v>2.8413378994143899E-2</v>
      </c>
      <c r="M488" s="150">
        <v>2377</v>
      </c>
      <c r="N488" s="115" t="s">
        <v>10561</v>
      </c>
      <c r="O488" s="117">
        <v>273</v>
      </c>
      <c r="P488" s="117">
        <v>312</v>
      </c>
      <c r="Q488" s="117">
        <v>324</v>
      </c>
      <c r="R488" s="117">
        <v>112</v>
      </c>
      <c r="S488" s="117">
        <v>143</v>
      </c>
      <c r="T488" s="117">
        <v>99</v>
      </c>
      <c r="U488" s="115" t="s">
        <v>10562</v>
      </c>
      <c r="V488" s="152">
        <v>7.5667364954076897</v>
      </c>
      <c r="W488" s="152">
        <v>-1.23581241945552</v>
      </c>
      <c r="X488" s="153">
        <v>1.67447383910353E-6</v>
      </c>
      <c r="Y488" s="153">
        <v>1.7157321262577801E-5</v>
      </c>
      <c r="Z488" s="152">
        <v>2543</v>
      </c>
      <c r="AA488" s="110" t="s">
        <v>14465</v>
      </c>
      <c r="AB488" s="154">
        <v>29866</v>
      </c>
      <c r="AC488" s="154">
        <v>28380</v>
      </c>
      <c r="AD488" s="154">
        <v>28867</v>
      </c>
      <c r="AE488" s="154">
        <v>63091</v>
      </c>
      <c r="AF488" s="154">
        <v>58794</v>
      </c>
      <c r="AG488" s="154">
        <v>63209</v>
      </c>
      <c r="AH488" s="110" t="s">
        <v>14466</v>
      </c>
      <c r="AI488" s="111">
        <v>15.369978226671901</v>
      </c>
      <c r="AJ488" s="111">
        <v>1.0765789592480499</v>
      </c>
      <c r="AK488" s="112">
        <v>2.5190626965452299E-10</v>
      </c>
      <c r="AL488" s="112">
        <v>1.3743002628289101E-8</v>
      </c>
      <c r="AM488" s="111">
        <v>482</v>
      </c>
    </row>
    <row r="489" spans="1:39">
      <c r="A489" s="149" t="s">
        <v>4471</v>
      </c>
      <c r="B489" s="130">
        <v>17</v>
      </c>
      <c r="C489" s="130">
        <v>15</v>
      </c>
      <c r="D489" s="130">
        <v>22</v>
      </c>
      <c r="E489" s="130">
        <v>3</v>
      </c>
      <c r="F489" s="130">
        <v>4</v>
      </c>
      <c r="G489" s="130">
        <v>9</v>
      </c>
      <c r="H489" s="149" t="s">
        <v>2769</v>
      </c>
      <c r="I489" s="150">
        <v>3.30013152939109</v>
      </c>
      <c r="J489" s="150">
        <v>-1.74326606613015</v>
      </c>
      <c r="K489" s="150">
        <v>3.614482317196E-3</v>
      </c>
      <c r="L489" s="150">
        <v>3.7179963262800798E-2</v>
      </c>
      <c r="M489" s="150">
        <v>2549</v>
      </c>
      <c r="N489" s="115" t="s">
        <v>10563</v>
      </c>
      <c r="O489" s="117">
        <v>8</v>
      </c>
      <c r="P489" s="117">
        <v>0</v>
      </c>
      <c r="Q489" s="117">
        <v>2</v>
      </c>
      <c r="R489" s="117">
        <v>0</v>
      </c>
      <c r="S489" s="117">
        <v>0</v>
      </c>
      <c r="T489" s="117">
        <v>0</v>
      </c>
      <c r="U489" s="115" t="s">
        <v>10564</v>
      </c>
      <c r="V489" s="152">
        <v>-2.6203558621730298</v>
      </c>
      <c r="W489" s="152">
        <v>-3.19018863498545</v>
      </c>
      <c r="X489" s="152">
        <v>1.13528550605645E-2</v>
      </c>
      <c r="Y489" s="152">
        <v>4.0554134577041802E-2</v>
      </c>
      <c r="Z489" s="152">
        <v>7297</v>
      </c>
      <c r="AA489" s="110" t="s">
        <v>6361</v>
      </c>
      <c r="AB489" s="154">
        <v>0</v>
      </c>
      <c r="AC489" s="154">
        <v>0</v>
      </c>
      <c r="AD489" s="154">
        <v>0</v>
      </c>
      <c r="AE489" s="154">
        <v>14</v>
      </c>
      <c r="AF489" s="154">
        <v>15</v>
      </c>
      <c r="AG489" s="154">
        <v>14</v>
      </c>
      <c r="AH489" s="110" t="s">
        <v>3637</v>
      </c>
      <c r="AI489" s="111">
        <v>-2.6177781177363899</v>
      </c>
      <c r="AJ489" s="111">
        <v>5.4537109743006198</v>
      </c>
      <c r="AK489" s="112">
        <v>2.5382193169430001E-10</v>
      </c>
      <c r="AL489" s="112">
        <v>1.38188437180814E-8</v>
      </c>
      <c r="AM489" s="111">
        <v>483</v>
      </c>
    </row>
    <row r="490" spans="1:39">
      <c r="A490" s="149" t="s">
        <v>4473</v>
      </c>
      <c r="B490" s="130">
        <v>162</v>
      </c>
      <c r="C490" s="130">
        <v>198</v>
      </c>
      <c r="D490" s="130">
        <v>257</v>
      </c>
      <c r="E490" s="130">
        <v>33</v>
      </c>
      <c r="F490" s="130">
        <v>72</v>
      </c>
      <c r="G490" s="130">
        <v>51</v>
      </c>
      <c r="H490" s="149" t="s">
        <v>4472</v>
      </c>
      <c r="I490" s="150">
        <v>6.7035536521496297</v>
      </c>
      <c r="J490" s="150">
        <v>-1.97278348511872</v>
      </c>
      <c r="K490" s="151">
        <v>9.1056503438555999E-7</v>
      </c>
      <c r="L490" s="151">
        <v>3.2660759509698199E-5</v>
      </c>
      <c r="M490" s="150">
        <v>731</v>
      </c>
      <c r="N490" s="115" t="s">
        <v>9305</v>
      </c>
      <c r="O490" s="117">
        <v>98</v>
      </c>
      <c r="P490" s="117">
        <v>150</v>
      </c>
      <c r="Q490" s="117">
        <v>70</v>
      </c>
      <c r="R490" s="117">
        <v>38</v>
      </c>
      <c r="S490" s="117">
        <v>30</v>
      </c>
      <c r="T490" s="117">
        <v>27</v>
      </c>
      <c r="U490" s="115" t="s">
        <v>9306</v>
      </c>
      <c r="V490" s="152">
        <v>5.85760550773802</v>
      </c>
      <c r="W490" s="152">
        <v>-1.6072338435023901</v>
      </c>
      <c r="X490" s="153">
        <v>1.03953729733959E-5</v>
      </c>
      <c r="Y490" s="153">
        <v>8.9783231253988795E-5</v>
      </c>
      <c r="Z490" s="152">
        <v>3018</v>
      </c>
      <c r="AA490" s="110" t="s">
        <v>3381</v>
      </c>
      <c r="AB490" s="154">
        <v>1694</v>
      </c>
      <c r="AC490" s="154">
        <v>1573</v>
      </c>
      <c r="AD490" s="154">
        <v>2254</v>
      </c>
      <c r="AE490" s="154">
        <v>4222</v>
      </c>
      <c r="AF490" s="154">
        <v>4268</v>
      </c>
      <c r="AG490" s="154">
        <v>4911</v>
      </c>
      <c r="AH490" s="110" t="s">
        <v>3380</v>
      </c>
      <c r="AI490" s="111">
        <v>11.4883116666592</v>
      </c>
      <c r="AJ490" s="111">
        <v>1.2613117245077199</v>
      </c>
      <c r="AK490" s="112">
        <v>2.7870933586887E-10</v>
      </c>
      <c r="AL490" s="112">
        <v>1.5142439454561599E-8</v>
      </c>
      <c r="AM490" s="111">
        <v>484</v>
      </c>
    </row>
    <row r="491" spans="1:39">
      <c r="A491" s="149" t="s">
        <v>4475</v>
      </c>
      <c r="B491" s="130">
        <v>4</v>
      </c>
      <c r="C491" s="130">
        <v>7</v>
      </c>
      <c r="D491" s="130">
        <v>13</v>
      </c>
      <c r="E491" s="130">
        <v>2</v>
      </c>
      <c r="F491" s="130">
        <v>0</v>
      </c>
      <c r="G491" s="130">
        <v>1</v>
      </c>
      <c r="H491" s="149" t="s">
        <v>4474</v>
      </c>
      <c r="I491" s="150">
        <v>1.48185406878846</v>
      </c>
      <c r="J491" s="150">
        <v>-3.0545866208230401</v>
      </c>
      <c r="K491" s="150">
        <v>2.3495938884111698E-3</v>
      </c>
      <c r="L491" s="150">
        <v>2.65315899027307E-2</v>
      </c>
      <c r="M491" s="150">
        <v>2322</v>
      </c>
      <c r="N491" s="115" t="s">
        <v>10565</v>
      </c>
      <c r="O491" s="117">
        <v>354</v>
      </c>
      <c r="P491" s="117">
        <v>601</v>
      </c>
      <c r="Q491" s="117">
        <v>402</v>
      </c>
      <c r="R491" s="117">
        <v>1651</v>
      </c>
      <c r="S491" s="117">
        <v>1921</v>
      </c>
      <c r="T491" s="117">
        <v>1331</v>
      </c>
      <c r="U491" s="115" t="s">
        <v>10566</v>
      </c>
      <c r="V491" s="152">
        <v>9.7513170323333505</v>
      </c>
      <c r="W491" s="152">
        <v>1.9804800910070199</v>
      </c>
      <c r="X491" s="153">
        <v>2.5332361449044598E-16</v>
      </c>
      <c r="Y491" s="153">
        <v>9.3794507603806298E-15</v>
      </c>
      <c r="Z491" s="152">
        <v>704</v>
      </c>
      <c r="AA491" s="110" t="s">
        <v>14995</v>
      </c>
      <c r="AB491" s="154">
        <v>2323</v>
      </c>
      <c r="AC491" s="154">
        <v>2773</v>
      </c>
      <c r="AD491" s="154">
        <v>1642</v>
      </c>
      <c r="AE491" s="154">
        <v>763</v>
      </c>
      <c r="AF491" s="154">
        <v>992</v>
      </c>
      <c r="AG491" s="154">
        <v>944</v>
      </c>
      <c r="AH491" s="110" t="s">
        <v>14996</v>
      </c>
      <c r="AI491" s="111">
        <v>10.469090307080799</v>
      </c>
      <c r="AJ491" s="111">
        <v>-1.3248415237255</v>
      </c>
      <c r="AK491" s="112">
        <v>2.8095974278913899E-10</v>
      </c>
      <c r="AL491" s="112">
        <v>1.523323174512E-8</v>
      </c>
      <c r="AM491" s="111">
        <v>485</v>
      </c>
    </row>
    <row r="492" spans="1:39">
      <c r="A492" s="149" t="s">
        <v>4479</v>
      </c>
      <c r="B492" s="130">
        <v>67</v>
      </c>
      <c r="C492" s="130">
        <v>12</v>
      </c>
      <c r="D492" s="130">
        <v>45</v>
      </c>
      <c r="E492" s="130">
        <v>2</v>
      </c>
      <c r="F492" s="130">
        <v>0</v>
      </c>
      <c r="G492" s="130">
        <v>1</v>
      </c>
      <c r="H492" s="149" t="s">
        <v>4476</v>
      </c>
      <c r="I492" s="150">
        <v>2.65434193104567</v>
      </c>
      <c r="J492" s="150">
        <v>-5.3995623453374604</v>
      </c>
      <c r="K492" s="151">
        <v>4.4208473537264798E-9</v>
      </c>
      <c r="L492" s="151">
        <v>2.8906388432595599E-7</v>
      </c>
      <c r="M492" s="150">
        <v>401</v>
      </c>
      <c r="N492" s="115" t="s">
        <v>4119</v>
      </c>
      <c r="O492" s="117">
        <v>11</v>
      </c>
      <c r="P492" s="117">
        <v>29</v>
      </c>
      <c r="Q492" s="117">
        <v>18</v>
      </c>
      <c r="R492" s="117">
        <v>93</v>
      </c>
      <c r="S492" s="117">
        <v>94</v>
      </c>
      <c r="T492" s="117">
        <v>101</v>
      </c>
      <c r="U492" s="115" t="s">
        <v>4118</v>
      </c>
      <c r="V492" s="152">
        <v>5.43348000106689</v>
      </c>
      <c r="W492" s="152">
        <v>2.4331323380819998</v>
      </c>
      <c r="X492" s="153">
        <v>2.5746445510805E-11</v>
      </c>
      <c r="Y492" s="153">
        <v>5.5189707951039701E-10</v>
      </c>
      <c r="Z492" s="152">
        <v>1216</v>
      </c>
      <c r="AA492" s="110" t="s">
        <v>3762</v>
      </c>
      <c r="AB492" s="154">
        <v>23</v>
      </c>
      <c r="AC492" s="154">
        <v>24</v>
      </c>
      <c r="AD492" s="154">
        <v>43</v>
      </c>
      <c r="AE492" s="154">
        <v>131</v>
      </c>
      <c r="AF492" s="154">
        <v>122</v>
      </c>
      <c r="AG492" s="154">
        <v>147</v>
      </c>
      <c r="AH492" s="110" t="s">
        <v>3761</v>
      </c>
      <c r="AI492" s="111">
        <v>5.9883527369060099</v>
      </c>
      <c r="AJ492" s="111">
        <v>2.12949317699008</v>
      </c>
      <c r="AK492" s="112">
        <v>2.8451656105682001E-10</v>
      </c>
      <c r="AL492" s="112">
        <v>1.5394336398251301E-8</v>
      </c>
      <c r="AM492" s="111">
        <v>486</v>
      </c>
    </row>
    <row r="493" spans="1:39">
      <c r="A493" s="149" t="s">
        <v>4478</v>
      </c>
      <c r="B493" s="130">
        <v>364</v>
      </c>
      <c r="C493" s="130">
        <v>278</v>
      </c>
      <c r="D493" s="130">
        <v>399</v>
      </c>
      <c r="E493" s="130">
        <v>49</v>
      </c>
      <c r="F493" s="130">
        <v>22</v>
      </c>
      <c r="G493" s="130">
        <v>22</v>
      </c>
      <c r="H493" s="149" t="s">
        <v>4476</v>
      </c>
      <c r="I493" s="150">
        <v>6.6847261923975596</v>
      </c>
      <c r="J493" s="150">
        <v>-3.5078290507450101</v>
      </c>
      <c r="K493" s="151">
        <v>1.2864872327980999E-19</v>
      </c>
      <c r="L493" s="151">
        <v>3.1524948826136499E-17</v>
      </c>
      <c r="M493" s="150">
        <v>107</v>
      </c>
      <c r="N493" s="115" t="s">
        <v>10567</v>
      </c>
      <c r="O493" s="117">
        <v>0</v>
      </c>
      <c r="P493" s="117">
        <v>3</v>
      </c>
      <c r="Q493" s="117">
        <v>6</v>
      </c>
      <c r="R493" s="117">
        <v>8</v>
      </c>
      <c r="S493" s="117">
        <v>8</v>
      </c>
      <c r="T493" s="117">
        <v>12</v>
      </c>
      <c r="U493" s="115" t="s">
        <v>10568</v>
      </c>
      <c r="V493" s="152">
        <v>2.4211082464189602</v>
      </c>
      <c r="W493" s="152">
        <v>1.7271270438156201</v>
      </c>
      <c r="X493" s="152">
        <v>1.15600661956335E-2</v>
      </c>
      <c r="Y493" s="152">
        <v>4.1136475830086498E-2</v>
      </c>
      <c r="Z493" s="152">
        <v>7325</v>
      </c>
      <c r="AA493" s="110" t="s">
        <v>11213</v>
      </c>
      <c r="AB493" s="154">
        <v>13104</v>
      </c>
      <c r="AC493" s="154">
        <v>11869</v>
      </c>
      <c r="AD493" s="154">
        <v>14127</v>
      </c>
      <c r="AE493" s="154">
        <v>32444</v>
      </c>
      <c r="AF493" s="154">
        <v>25293</v>
      </c>
      <c r="AG493" s="154">
        <v>31966</v>
      </c>
      <c r="AH493" s="110" t="s">
        <v>11214</v>
      </c>
      <c r="AI493" s="111">
        <v>14.270910083820899</v>
      </c>
      <c r="AJ493" s="111">
        <v>1.1850051202343601</v>
      </c>
      <c r="AK493" s="112">
        <v>2.8536789130129798E-10</v>
      </c>
      <c r="AL493" s="112">
        <v>1.54086941882114E-8</v>
      </c>
      <c r="AM493" s="111">
        <v>487</v>
      </c>
    </row>
    <row r="494" spans="1:39">
      <c r="A494" s="149" t="s">
        <v>4477</v>
      </c>
      <c r="B494" s="130">
        <v>0</v>
      </c>
      <c r="C494" s="130">
        <v>0</v>
      </c>
      <c r="D494" s="130">
        <v>1</v>
      </c>
      <c r="E494" s="130">
        <v>10</v>
      </c>
      <c r="F494" s="130">
        <v>7</v>
      </c>
      <c r="G494" s="130">
        <v>6</v>
      </c>
      <c r="H494" s="149" t="s">
        <v>4476</v>
      </c>
      <c r="I494" s="150">
        <v>0.67429282050417605</v>
      </c>
      <c r="J494" s="150">
        <v>4.5056190251455899</v>
      </c>
      <c r="K494" s="150">
        <v>1.0620320027957E-4</v>
      </c>
      <c r="L494" s="150">
        <v>1.9933055915034499E-3</v>
      </c>
      <c r="M494" s="150">
        <v>1397</v>
      </c>
      <c r="N494" s="115" t="s">
        <v>2625</v>
      </c>
      <c r="O494" s="117">
        <v>6</v>
      </c>
      <c r="P494" s="117">
        <v>12</v>
      </c>
      <c r="Q494" s="117">
        <v>5</v>
      </c>
      <c r="R494" s="117">
        <v>149</v>
      </c>
      <c r="S494" s="117">
        <v>116</v>
      </c>
      <c r="T494" s="117">
        <v>133</v>
      </c>
      <c r="U494" s="115" t="s">
        <v>2624</v>
      </c>
      <c r="V494" s="152">
        <v>4.9964097842471098</v>
      </c>
      <c r="W494" s="152">
        <v>4.2449825806402304</v>
      </c>
      <c r="X494" s="153">
        <v>3.1168113361983101E-27</v>
      </c>
      <c r="Y494" s="153">
        <v>2.6463454165910498E-25</v>
      </c>
      <c r="Z494" s="152">
        <v>307</v>
      </c>
      <c r="AA494" s="110" t="s">
        <v>14997</v>
      </c>
      <c r="AB494" s="154">
        <v>189</v>
      </c>
      <c r="AC494" s="154">
        <v>217</v>
      </c>
      <c r="AD494" s="154">
        <v>151</v>
      </c>
      <c r="AE494" s="154">
        <v>760</v>
      </c>
      <c r="AF494" s="154">
        <v>831</v>
      </c>
      <c r="AG494" s="154">
        <v>385</v>
      </c>
      <c r="AH494" s="110" t="s">
        <v>9440</v>
      </c>
      <c r="AI494" s="111">
        <v>8.4506951586528203</v>
      </c>
      <c r="AJ494" s="111">
        <v>1.82694166208207</v>
      </c>
      <c r="AK494" s="112">
        <v>2.95827163377179E-10</v>
      </c>
      <c r="AL494" s="112">
        <v>1.5940719442963702E-8</v>
      </c>
      <c r="AM494" s="111">
        <v>488</v>
      </c>
    </row>
    <row r="495" spans="1:39">
      <c r="A495" s="149" t="s">
        <v>4481</v>
      </c>
      <c r="B495" s="130">
        <v>597</v>
      </c>
      <c r="C495" s="130">
        <v>611</v>
      </c>
      <c r="D495" s="130">
        <v>565</v>
      </c>
      <c r="E495" s="130">
        <v>226</v>
      </c>
      <c r="F495" s="130">
        <v>233</v>
      </c>
      <c r="G495" s="130">
        <v>204</v>
      </c>
      <c r="H495" s="149" t="s">
        <v>4480</v>
      </c>
      <c r="I495" s="150">
        <v>8.4990205047737497</v>
      </c>
      <c r="J495" s="150">
        <v>-1.4224109335025299</v>
      </c>
      <c r="K495" s="151">
        <v>6.2129736024143696E-9</v>
      </c>
      <c r="L495" s="151">
        <v>3.8972288960599201E-7</v>
      </c>
      <c r="M495" s="150">
        <v>418</v>
      </c>
      <c r="N495" s="115" t="s">
        <v>10569</v>
      </c>
      <c r="O495" s="117">
        <v>30</v>
      </c>
      <c r="P495" s="117">
        <v>20</v>
      </c>
      <c r="Q495" s="117">
        <v>35</v>
      </c>
      <c r="R495" s="117">
        <v>58</v>
      </c>
      <c r="S495" s="117">
        <v>56</v>
      </c>
      <c r="T495" s="117">
        <v>58</v>
      </c>
      <c r="U495" s="115" t="s">
        <v>10570</v>
      </c>
      <c r="V495" s="152">
        <v>5.3369017522133504</v>
      </c>
      <c r="W495" s="152">
        <v>1.1405013562346999</v>
      </c>
      <c r="X495" s="152">
        <v>7.0016955048342799E-4</v>
      </c>
      <c r="Y495" s="152">
        <v>3.81892017219105E-3</v>
      </c>
      <c r="Z495" s="152">
        <v>4779</v>
      </c>
      <c r="AA495" s="110" t="s">
        <v>12654</v>
      </c>
      <c r="AB495" s="154">
        <v>8</v>
      </c>
      <c r="AC495" s="154">
        <v>6</v>
      </c>
      <c r="AD495" s="154">
        <v>4</v>
      </c>
      <c r="AE495" s="154">
        <v>38</v>
      </c>
      <c r="AF495" s="154">
        <v>45</v>
      </c>
      <c r="AG495" s="154">
        <v>39</v>
      </c>
      <c r="AH495" s="110" t="s">
        <v>12655</v>
      </c>
      <c r="AI495" s="111">
        <v>3.9624033190870298</v>
      </c>
      <c r="AJ495" s="111">
        <v>2.7569615280196</v>
      </c>
      <c r="AK495" s="112">
        <v>3.27850291601278E-10</v>
      </c>
      <c r="AL495" s="112">
        <v>1.7630166192121101E-8</v>
      </c>
      <c r="AM495" s="111">
        <v>489</v>
      </c>
    </row>
    <row r="496" spans="1:39">
      <c r="A496" s="149" t="s">
        <v>2771</v>
      </c>
      <c r="B496" s="130">
        <v>25</v>
      </c>
      <c r="C496" s="130">
        <v>16</v>
      </c>
      <c r="D496" s="130">
        <v>7</v>
      </c>
      <c r="E496" s="130">
        <v>716</v>
      </c>
      <c r="F496" s="130">
        <v>558</v>
      </c>
      <c r="G496" s="130">
        <v>293</v>
      </c>
      <c r="H496" s="149" t="s">
        <v>2770</v>
      </c>
      <c r="I496" s="150">
        <v>6.5053437158451199</v>
      </c>
      <c r="J496" s="150">
        <v>5.0220858743625501</v>
      </c>
      <c r="K496" s="151">
        <v>3.2827737798074902E-27</v>
      </c>
      <c r="L496" s="151">
        <v>1.30415649252352E-24</v>
      </c>
      <c r="M496" s="150">
        <v>66</v>
      </c>
      <c r="N496" s="115" t="s">
        <v>10571</v>
      </c>
      <c r="O496" s="117">
        <v>73</v>
      </c>
      <c r="P496" s="117">
        <v>236</v>
      </c>
      <c r="Q496" s="117">
        <v>203</v>
      </c>
      <c r="R496" s="117">
        <v>48</v>
      </c>
      <c r="S496" s="117">
        <v>70</v>
      </c>
      <c r="T496" s="117">
        <v>47</v>
      </c>
      <c r="U496" s="115" t="s">
        <v>10572</v>
      </c>
      <c r="V496" s="152">
        <v>6.6062559815530104</v>
      </c>
      <c r="W496" s="152">
        <v>-1.5194401645064901</v>
      </c>
      <c r="X496" s="152">
        <v>2.7370415437511799E-4</v>
      </c>
      <c r="Y496" s="152">
        <v>1.68940859292963E-3</v>
      </c>
      <c r="Z496" s="152">
        <v>4223</v>
      </c>
      <c r="AA496" s="110" t="s">
        <v>14998</v>
      </c>
      <c r="AB496" s="154">
        <v>57</v>
      </c>
      <c r="AC496" s="154">
        <v>102</v>
      </c>
      <c r="AD496" s="154">
        <v>11</v>
      </c>
      <c r="AE496" s="154">
        <v>2</v>
      </c>
      <c r="AF496" s="154">
        <v>1</v>
      </c>
      <c r="AG496" s="154">
        <v>0</v>
      </c>
      <c r="AH496" s="110" t="s">
        <v>14999</v>
      </c>
      <c r="AI496" s="111">
        <v>2.9104799129527401</v>
      </c>
      <c r="AJ496" s="111">
        <v>-5.7923398351769801</v>
      </c>
      <c r="AK496" s="112">
        <v>3.3332243581363799E-10</v>
      </c>
      <c r="AL496" s="112">
        <v>1.78878505554192E-8</v>
      </c>
      <c r="AM496" s="111">
        <v>490</v>
      </c>
    </row>
    <row r="497" spans="1:39">
      <c r="A497" s="149" t="s">
        <v>2773</v>
      </c>
      <c r="B497" s="130">
        <v>3</v>
      </c>
      <c r="C497" s="130">
        <v>9</v>
      </c>
      <c r="D497" s="130">
        <v>21</v>
      </c>
      <c r="E497" s="130">
        <v>0</v>
      </c>
      <c r="F497" s="130">
        <v>0</v>
      </c>
      <c r="G497" s="130">
        <v>1</v>
      </c>
      <c r="H497" s="149" t="s">
        <v>2772</v>
      </c>
      <c r="I497" s="150">
        <v>0.95642089200253899</v>
      </c>
      <c r="J497" s="150">
        <v>-5.0299183958258</v>
      </c>
      <c r="K497" s="151">
        <v>9.7576962785301302E-5</v>
      </c>
      <c r="L497" s="150">
        <v>1.8580014264565001E-3</v>
      </c>
      <c r="M497" s="150">
        <v>1377</v>
      </c>
      <c r="N497" s="115" t="s">
        <v>10573</v>
      </c>
      <c r="O497" s="117">
        <v>1844</v>
      </c>
      <c r="P497" s="117">
        <v>1683</v>
      </c>
      <c r="Q497" s="117">
        <v>1514</v>
      </c>
      <c r="R497" s="117">
        <v>630</v>
      </c>
      <c r="S497" s="117">
        <v>869</v>
      </c>
      <c r="T497" s="117">
        <v>572</v>
      </c>
      <c r="U497" s="115" t="s">
        <v>10574</v>
      </c>
      <c r="V497" s="152">
        <v>10.073377249475101</v>
      </c>
      <c r="W497" s="152">
        <v>-1.15282425708054</v>
      </c>
      <c r="X497" s="153">
        <v>2.87867711087364E-8</v>
      </c>
      <c r="Y497" s="153">
        <v>4.0691755733206198E-7</v>
      </c>
      <c r="Z497" s="152">
        <v>1844</v>
      </c>
      <c r="AA497" s="110" t="s">
        <v>15000</v>
      </c>
      <c r="AB497" s="154">
        <v>99</v>
      </c>
      <c r="AC497" s="154">
        <v>85</v>
      </c>
      <c r="AD497" s="154">
        <v>96</v>
      </c>
      <c r="AE497" s="154">
        <v>26</v>
      </c>
      <c r="AF497" s="154">
        <v>23</v>
      </c>
      <c r="AG497" s="154">
        <v>18</v>
      </c>
      <c r="AH497" s="110" t="s">
        <v>12641</v>
      </c>
      <c r="AI497" s="111">
        <v>5.51576751420001</v>
      </c>
      <c r="AJ497" s="111">
        <v>-2.0717587661724899</v>
      </c>
      <c r="AK497" s="112">
        <v>3.4097552985302199E-10</v>
      </c>
      <c r="AL497" s="112">
        <v>1.82612882546132E-8</v>
      </c>
      <c r="AM497" s="111">
        <v>491</v>
      </c>
    </row>
    <row r="498" spans="1:39">
      <c r="A498" s="149" t="s">
        <v>4483</v>
      </c>
      <c r="B498" s="130">
        <v>27</v>
      </c>
      <c r="C498" s="130">
        <v>13</v>
      </c>
      <c r="D498" s="130">
        <v>8</v>
      </c>
      <c r="E498" s="130">
        <v>38</v>
      </c>
      <c r="F498" s="130">
        <v>81</v>
      </c>
      <c r="G498" s="130">
        <v>30</v>
      </c>
      <c r="H498" s="149" t="s">
        <v>4482</v>
      </c>
      <c r="I498" s="150">
        <v>4.8193484339702701</v>
      </c>
      <c r="J498" s="150">
        <v>1.65844966539983</v>
      </c>
      <c r="K498" s="150">
        <v>4.6602397639179602E-3</v>
      </c>
      <c r="L498" s="150">
        <v>4.5491990547255702E-2</v>
      </c>
      <c r="M498" s="150">
        <v>2686</v>
      </c>
      <c r="N498" s="115" t="s">
        <v>4121</v>
      </c>
      <c r="O498" s="117">
        <v>9</v>
      </c>
      <c r="P498" s="117">
        <v>7</v>
      </c>
      <c r="Q498" s="117">
        <v>1</v>
      </c>
      <c r="R498" s="117">
        <v>55</v>
      </c>
      <c r="S498" s="117">
        <v>43</v>
      </c>
      <c r="T498" s="117">
        <v>57</v>
      </c>
      <c r="U498" s="115" t="s">
        <v>4120</v>
      </c>
      <c r="V498" s="152">
        <v>4.0866502896861698</v>
      </c>
      <c r="W498" s="152">
        <v>3.3408376850150798</v>
      </c>
      <c r="X498" s="153">
        <v>6.6401415658454901E-13</v>
      </c>
      <c r="Y498" s="153">
        <v>1.6985469092770199E-11</v>
      </c>
      <c r="Z498" s="152">
        <v>1019</v>
      </c>
      <c r="AA498" s="110" t="s">
        <v>15001</v>
      </c>
      <c r="AB498" s="154">
        <v>47</v>
      </c>
      <c r="AC498" s="154">
        <v>48</v>
      </c>
      <c r="AD498" s="154">
        <v>43</v>
      </c>
      <c r="AE498" s="154">
        <v>254</v>
      </c>
      <c r="AF498" s="154">
        <v>354</v>
      </c>
      <c r="AG498" s="154">
        <v>120</v>
      </c>
      <c r="AH498" s="110" t="s">
        <v>15002</v>
      </c>
      <c r="AI498" s="111">
        <v>6.7256196458681199</v>
      </c>
      <c r="AJ498" s="111">
        <v>2.3956065505775102</v>
      </c>
      <c r="AK498" s="112">
        <v>3.4888165685225402E-10</v>
      </c>
      <c r="AL498" s="112">
        <v>1.8646731806070899E-8</v>
      </c>
      <c r="AM498" s="111">
        <v>492</v>
      </c>
    </row>
    <row r="499" spans="1:39">
      <c r="A499" s="149" t="s">
        <v>4485</v>
      </c>
      <c r="B499" s="130">
        <v>207</v>
      </c>
      <c r="C499" s="130">
        <v>513</v>
      </c>
      <c r="D499" s="130">
        <v>456</v>
      </c>
      <c r="E499" s="130">
        <v>49</v>
      </c>
      <c r="F499" s="130">
        <v>180</v>
      </c>
      <c r="G499" s="130">
        <v>76</v>
      </c>
      <c r="H499" s="149" t="s">
        <v>4484</v>
      </c>
      <c r="I499" s="150">
        <v>7.6609301570567903</v>
      </c>
      <c r="J499" s="150">
        <v>-1.93523546035296</v>
      </c>
      <c r="K499" s="151">
        <v>6.6171685601950795E-5</v>
      </c>
      <c r="L499" s="150">
        <v>1.3396238325164599E-3</v>
      </c>
      <c r="M499" s="150">
        <v>1295</v>
      </c>
      <c r="N499" s="115" t="s">
        <v>10575</v>
      </c>
      <c r="O499" s="117">
        <v>557</v>
      </c>
      <c r="P499" s="117">
        <v>763</v>
      </c>
      <c r="Q499" s="117">
        <v>796</v>
      </c>
      <c r="R499" s="117">
        <v>211</v>
      </c>
      <c r="S499" s="117">
        <v>212</v>
      </c>
      <c r="T499" s="117">
        <v>177</v>
      </c>
      <c r="U499" s="115" t="s">
        <v>10576</v>
      </c>
      <c r="V499" s="152">
        <v>8.5587351818176707</v>
      </c>
      <c r="W499" s="152">
        <v>-1.69543263641514</v>
      </c>
      <c r="X499" s="153">
        <v>5.2083948963723602E-13</v>
      </c>
      <c r="Y499" s="153">
        <v>1.35479207230232E-11</v>
      </c>
      <c r="Z499" s="152">
        <v>1002</v>
      </c>
      <c r="AA499" s="110" t="s">
        <v>14636</v>
      </c>
      <c r="AB499" s="154">
        <v>107</v>
      </c>
      <c r="AC499" s="154">
        <v>99</v>
      </c>
      <c r="AD499" s="154">
        <v>98</v>
      </c>
      <c r="AE499" s="154">
        <v>25</v>
      </c>
      <c r="AF499" s="154">
        <v>21</v>
      </c>
      <c r="AG499" s="154">
        <v>31</v>
      </c>
      <c r="AH499" s="110" t="s">
        <v>3637</v>
      </c>
      <c r="AI499" s="111">
        <v>5.6716985695903297</v>
      </c>
      <c r="AJ499" s="111">
        <v>-1.993504331162</v>
      </c>
      <c r="AK499" s="112">
        <v>3.5024916670105501E-10</v>
      </c>
      <c r="AL499" s="112">
        <v>1.8681850076208802E-8</v>
      </c>
      <c r="AM499" s="111">
        <v>493</v>
      </c>
    </row>
    <row r="500" spans="1:39">
      <c r="A500" s="149" t="s">
        <v>4487</v>
      </c>
      <c r="B500" s="130">
        <v>15</v>
      </c>
      <c r="C500" s="130">
        <v>8</v>
      </c>
      <c r="D500" s="130">
        <v>25</v>
      </c>
      <c r="E500" s="130">
        <v>0</v>
      </c>
      <c r="F500" s="130">
        <v>0</v>
      </c>
      <c r="G500" s="130">
        <v>1</v>
      </c>
      <c r="H500" s="149" t="s">
        <v>4486</v>
      </c>
      <c r="I500" s="150">
        <v>1.2197208702998199</v>
      </c>
      <c r="J500" s="150">
        <v>-5.5565183524203503</v>
      </c>
      <c r="K500" s="151">
        <v>3.1702462382079198E-7</v>
      </c>
      <c r="L500" s="151">
        <v>1.3152508918641101E-5</v>
      </c>
      <c r="M500" s="150">
        <v>632</v>
      </c>
      <c r="N500" s="115" t="s">
        <v>10577</v>
      </c>
      <c r="O500" s="117">
        <v>4</v>
      </c>
      <c r="P500" s="117">
        <v>6</v>
      </c>
      <c r="Q500" s="117">
        <v>3</v>
      </c>
      <c r="R500" s="117">
        <v>48</v>
      </c>
      <c r="S500" s="117">
        <v>47</v>
      </c>
      <c r="T500" s="117">
        <v>51</v>
      </c>
      <c r="U500" s="115" t="s">
        <v>10578</v>
      </c>
      <c r="V500" s="152">
        <v>3.8597970786000602</v>
      </c>
      <c r="W500" s="152">
        <v>3.6207689215011198</v>
      </c>
      <c r="X500" s="153">
        <v>3.7284804223667502E-16</v>
      </c>
      <c r="Y500" s="153">
        <v>1.34607438627994E-14</v>
      </c>
      <c r="Z500" s="152">
        <v>722</v>
      </c>
      <c r="AA500" s="110" t="s">
        <v>15003</v>
      </c>
      <c r="AB500" s="154">
        <v>1452</v>
      </c>
      <c r="AC500" s="154">
        <v>1770</v>
      </c>
      <c r="AD500" s="154">
        <v>1550</v>
      </c>
      <c r="AE500" s="154">
        <v>3224</v>
      </c>
      <c r="AF500" s="154">
        <v>3464</v>
      </c>
      <c r="AG500" s="154">
        <v>3652</v>
      </c>
      <c r="AH500" s="110" t="s">
        <v>15004</v>
      </c>
      <c r="AI500" s="111">
        <v>11.192539619015401</v>
      </c>
      <c r="AJ500" s="111">
        <v>1.1052174195881299</v>
      </c>
      <c r="AK500" s="112">
        <v>3.5454330547311002E-10</v>
      </c>
      <c r="AL500" s="112">
        <v>1.8872612875953301E-8</v>
      </c>
      <c r="AM500" s="111">
        <v>494</v>
      </c>
    </row>
    <row r="501" spans="1:39">
      <c r="A501" s="149" t="s">
        <v>4489</v>
      </c>
      <c r="B501" s="130">
        <v>82</v>
      </c>
      <c r="C501" s="130">
        <v>115</v>
      </c>
      <c r="D501" s="130">
        <v>81</v>
      </c>
      <c r="E501" s="130">
        <v>10</v>
      </c>
      <c r="F501" s="130">
        <v>15</v>
      </c>
      <c r="G501" s="130">
        <v>14</v>
      </c>
      <c r="H501" s="149" t="s">
        <v>4488</v>
      </c>
      <c r="I501" s="150">
        <v>5.1259259052266497</v>
      </c>
      <c r="J501" s="150">
        <v>-2.8312811978607</v>
      </c>
      <c r="K501" s="151">
        <v>2.72564116407847E-10</v>
      </c>
      <c r="L501" s="151">
        <v>2.31282560913067E-8</v>
      </c>
      <c r="M501" s="150">
        <v>309</v>
      </c>
      <c r="N501" s="115" t="s">
        <v>10579</v>
      </c>
      <c r="O501" s="117">
        <v>30</v>
      </c>
      <c r="P501" s="117">
        <v>28</v>
      </c>
      <c r="Q501" s="117">
        <v>15</v>
      </c>
      <c r="R501" s="117">
        <v>107</v>
      </c>
      <c r="S501" s="117">
        <v>77</v>
      </c>
      <c r="T501" s="117">
        <v>100</v>
      </c>
      <c r="U501" s="115" t="s">
        <v>10580</v>
      </c>
      <c r="V501" s="152">
        <v>5.5821784187766301</v>
      </c>
      <c r="W501" s="152">
        <v>2.0991863134798701</v>
      </c>
      <c r="X501" s="153">
        <v>1.7167582355971899E-9</v>
      </c>
      <c r="Y501" s="153">
        <v>2.9057805304595101E-8</v>
      </c>
      <c r="Z501" s="152">
        <v>1540</v>
      </c>
      <c r="AA501" s="110" t="s">
        <v>9599</v>
      </c>
      <c r="AB501" s="154">
        <v>745</v>
      </c>
      <c r="AC501" s="154">
        <v>505</v>
      </c>
      <c r="AD501" s="154">
        <v>802</v>
      </c>
      <c r="AE501" s="154">
        <v>2058</v>
      </c>
      <c r="AF501" s="154">
        <v>1590</v>
      </c>
      <c r="AG501" s="154">
        <v>1785</v>
      </c>
      <c r="AH501" s="110" t="s">
        <v>9600</v>
      </c>
      <c r="AI501" s="111">
        <v>10.124491962771501</v>
      </c>
      <c r="AJ501" s="111">
        <v>1.3897390690287099</v>
      </c>
      <c r="AK501" s="112">
        <v>3.56128851193693E-10</v>
      </c>
      <c r="AL501" s="112">
        <v>1.8918715698968399E-8</v>
      </c>
      <c r="AM501" s="111">
        <v>495</v>
      </c>
    </row>
    <row r="502" spans="1:39">
      <c r="A502" s="149" t="s">
        <v>4491</v>
      </c>
      <c r="B502" s="130">
        <v>116</v>
      </c>
      <c r="C502" s="130">
        <v>123</v>
      </c>
      <c r="D502" s="130">
        <v>152</v>
      </c>
      <c r="E502" s="130">
        <v>55</v>
      </c>
      <c r="F502" s="130">
        <v>67</v>
      </c>
      <c r="G502" s="130">
        <v>61</v>
      </c>
      <c r="H502" s="149" t="s">
        <v>4490</v>
      </c>
      <c r="I502" s="150">
        <v>6.4827088208687398</v>
      </c>
      <c r="J502" s="150">
        <v>-1.0946795856055</v>
      </c>
      <c r="K502" s="150">
        <v>1.85408408937004E-3</v>
      </c>
      <c r="L502" s="150">
        <v>2.18196071917784E-2</v>
      </c>
      <c r="M502" s="150">
        <v>2228</v>
      </c>
      <c r="N502" s="115" t="s">
        <v>4123</v>
      </c>
      <c r="O502" s="117">
        <v>184</v>
      </c>
      <c r="P502" s="117">
        <v>153</v>
      </c>
      <c r="Q502" s="117">
        <v>196</v>
      </c>
      <c r="R502" s="117">
        <v>0</v>
      </c>
      <c r="S502" s="117">
        <v>1</v>
      </c>
      <c r="T502" s="117">
        <v>0</v>
      </c>
      <c r="U502" s="115" t="s">
        <v>4122</v>
      </c>
      <c r="V502" s="152">
        <v>2.94411359827498</v>
      </c>
      <c r="W502" s="152">
        <v>-8.9379522736141102</v>
      </c>
      <c r="X502" s="153">
        <v>4.7392486223775599E-46</v>
      </c>
      <c r="Y502" s="153">
        <v>1.66936830528234E-43</v>
      </c>
      <c r="Z502" s="152">
        <v>74</v>
      </c>
      <c r="AA502" s="110" t="s">
        <v>4064</v>
      </c>
      <c r="AB502" s="154">
        <v>41</v>
      </c>
      <c r="AC502" s="154">
        <v>39</v>
      </c>
      <c r="AD502" s="154">
        <v>29</v>
      </c>
      <c r="AE502" s="154">
        <v>6</v>
      </c>
      <c r="AF502" s="154">
        <v>3</v>
      </c>
      <c r="AG502" s="154">
        <v>5</v>
      </c>
      <c r="AH502" s="110" t="s">
        <v>4063</v>
      </c>
      <c r="AI502" s="111">
        <v>3.7020731109987501</v>
      </c>
      <c r="AJ502" s="111">
        <v>-2.96455064331079</v>
      </c>
      <c r="AK502" s="112">
        <v>3.6067458352166297E-10</v>
      </c>
      <c r="AL502" s="112">
        <v>1.9121570258640401E-8</v>
      </c>
      <c r="AM502" s="111">
        <v>496</v>
      </c>
    </row>
    <row r="503" spans="1:39">
      <c r="A503" s="149" t="s">
        <v>3715</v>
      </c>
      <c r="B503" s="130">
        <v>852</v>
      </c>
      <c r="C503" s="130">
        <v>910</v>
      </c>
      <c r="D503" s="130">
        <v>625</v>
      </c>
      <c r="E503" s="130">
        <v>275</v>
      </c>
      <c r="F503" s="130">
        <v>534</v>
      </c>
      <c r="G503" s="130">
        <v>349</v>
      </c>
      <c r="H503" s="149" t="s">
        <v>3714</v>
      </c>
      <c r="I503" s="150">
        <v>9.1230122025735305</v>
      </c>
      <c r="J503" s="150">
        <v>-1.03318530029447</v>
      </c>
      <c r="K503" s="150">
        <v>3.8804842043297299E-4</v>
      </c>
      <c r="L503" s="150">
        <v>6.0062748428291396E-3</v>
      </c>
      <c r="M503" s="150">
        <v>1694</v>
      </c>
      <c r="N503" s="115" t="s">
        <v>9307</v>
      </c>
      <c r="O503" s="117">
        <v>0</v>
      </c>
      <c r="P503" s="117">
        <v>0</v>
      </c>
      <c r="Q503" s="117">
        <v>0</v>
      </c>
      <c r="R503" s="117">
        <v>9</v>
      </c>
      <c r="S503" s="117">
        <v>6</v>
      </c>
      <c r="T503" s="117">
        <v>3</v>
      </c>
      <c r="U503" s="115" t="s">
        <v>4122</v>
      </c>
      <c r="V503" s="152">
        <v>-2.6203558621730298</v>
      </c>
      <c r="W503" s="152">
        <v>4.35665031899741</v>
      </c>
      <c r="X503" s="153">
        <v>3.4992988874348597E-5</v>
      </c>
      <c r="Y503" s="152">
        <v>2.6858870671341901E-4</v>
      </c>
      <c r="Z503" s="152">
        <v>3396</v>
      </c>
      <c r="AA503" s="110" t="s">
        <v>11927</v>
      </c>
      <c r="AB503" s="154">
        <v>820</v>
      </c>
      <c r="AC503" s="154">
        <v>907</v>
      </c>
      <c r="AD503" s="154">
        <v>740</v>
      </c>
      <c r="AE503" s="154">
        <v>1880</v>
      </c>
      <c r="AF503" s="154">
        <v>1599</v>
      </c>
      <c r="AG503" s="154">
        <v>2077</v>
      </c>
      <c r="AH503" s="110" t="s">
        <v>11928</v>
      </c>
      <c r="AI503" s="111">
        <v>10.267905798306</v>
      </c>
      <c r="AJ503" s="111">
        <v>1.1626007406858501</v>
      </c>
      <c r="AK503" s="112">
        <v>3.6173341076298301E-10</v>
      </c>
      <c r="AL503" s="112">
        <v>1.9136953559063801E-8</v>
      </c>
      <c r="AM503" s="111">
        <v>497</v>
      </c>
    </row>
    <row r="504" spans="1:39">
      <c r="A504" s="149" t="s">
        <v>2775</v>
      </c>
      <c r="B504" s="130">
        <v>185</v>
      </c>
      <c r="C504" s="130">
        <v>124</v>
      </c>
      <c r="D504" s="130">
        <v>147</v>
      </c>
      <c r="E504" s="130">
        <v>45</v>
      </c>
      <c r="F504" s="130">
        <v>19</v>
      </c>
      <c r="G504" s="130">
        <v>39</v>
      </c>
      <c r="H504" s="149" t="s">
        <v>2774</v>
      </c>
      <c r="I504" s="150">
        <v>6.1659082030914103</v>
      </c>
      <c r="J504" s="150">
        <v>-2.1589056141715899</v>
      </c>
      <c r="K504" s="151">
        <v>1.1291483365577E-7</v>
      </c>
      <c r="L504" s="151">
        <v>5.2400476786801702E-6</v>
      </c>
      <c r="M504" s="150">
        <v>565</v>
      </c>
      <c r="N504" s="115" t="s">
        <v>10581</v>
      </c>
      <c r="O504" s="117">
        <v>41</v>
      </c>
      <c r="P504" s="117">
        <v>109</v>
      </c>
      <c r="Q504" s="117">
        <v>73</v>
      </c>
      <c r="R504" s="117">
        <v>159</v>
      </c>
      <c r="S504" s="117">
        <v>155</v>
      </c>
      <c r="T504" s="117">
        <v>202</v>
      </c>
      <c r="U504" s="115" t="s">
        <v>10582</v>
      </c>
      <c r="V504" s="152">
        <v>6.8255581340092002</v>
      </c>
      <c r="W504" s="152">
        <v>1.3289828038431499</v>
      </c>
      <c r="X504" s="152">
        <v>1.3778523601010899E-4</v>
      </c>
      <c r="Y504" s="152">
        <v>9.1925005422049998E-4</v>
      </c>
      <c r="Z504" s="152">
        <v>3907</v>
      </c>
      <c r="AA504" s="110" t="s">
        <v>3867</v>
      </c>
      <c r="AB504" s="154">
        <v>19</v>
      </c>
      <c r="AC504" s="154">
        <v>49</v>
      </c>
      <c r="AD504" s="154">
        <v>13</v>
      </c>
      <c r="AE504" s="154">
        <v>1</v>
      </c>
      <c r="AF504" s="154">
        <v>0</v>
      </c>
      <c r="AG504" s="154">
        <v>0</v>
      </c>
      <c r="AH504" s="110" t="s">
        <v>3866</v>
      </c>
      <c r="AI504" s="111">
        <v>1.5909443374183601</v>
      </c>
      <c r="AJ504" s="111">
        <v>-6.3043415635932396</v>
      </c>
      <c r="AK504" s="112">
        <v>3.62420249179107E-10</v>
      </c>
      <c r="AL504" s="112">
        <v>1.9136953559063801E-8</v>
      </c>
      <c r="AM504" s="111">
        <v>498</v>
      </c>
    </row>
    <row r="505" spans="1:39">
      <c r="A505" s="149" t="s">
        <v>4493</v>
      </c>
      <c r="B505" s="130">
        <v>1</v>
      </c>
      <c r="C505" s="130">
        <v>1</v>
      </c>
      <c r="D505" s="130">
        <v>3</v>
      </c>
      <c r="E505" s="130">
        <v>6</v>
      </c>
      <c r="F505" s="130">
        <v>23</v>
      </c>
      <c r="G505" s="130">
        <v>12</v>
      </c>
      <c r="H505" s="149" t="s">
        <v>4492</v>
      </c>
      <c r="I505" s="150">
        <v>2.2701167873502599</v>
      </c>
      <c r="J505" s="150">
        <v>3.0575848053694101</v>
      </c>
      <c r="K505" s="150">
        <v>3.5896131968160002E-4</v>
      </c>
      <c r="L505" s="150">
        <v>5.63590766589913E-3</v>
      </c>
      <c r="M505" s="150">
        <v>1670</v>
      </c>
      <c r="N505" s="115" t="s">
        <v>10583</v>
      </c>
      <c r="O505" s="117">
        <v>7028</v>
      </c>
      <c r="P505" s="117">
        <v>5877</v>
      </c>
      <c r="Q505" s="117">
        <v>6043</v>
      </c>
      <c r="R505" s="117">
        <v>2658</v>
      </c>
      <c r="S505" s="117">
        <v>3257</v>
      </c>
      <c r="T505" s="117">
        <v>2373</v>
      </c>
      <c r="U505" s="115" t="s">
        <v>10584</v>
      </c>
      <c r="V505" s="152">
        <v>12.0294734713511</v>
      </c>
      <c r="W505" s="152">
        <v>-1.06282183507677</v>
      </c>
      <c r="X505" s="153">
        <v>1.2416306297165099E-7</v>
      </c>
      <c r="Y505" s="153">
        <v>1.56198571400534E-6</v>
      </c>
      <c r="Z505" s="152">
        <v>2072</v>
      </c>
      <c r="AA505" s="110" t="s">
        <v>5721</v>
      </c>
      <c r="AB505" s="154">
        <v>126</v>
      </c>
      <c r="AC505" s="154">
        <v>113</v>
      </c>
      <c r="AD505" s="154">
        <v>69</v>
      </c>
      <c r="AE505" s="154">
        <v>22</v>
      </c>
      <c r="AF505" s="154">
        <v>24</v>
      </c>
      <c r="AG505" s="154">
        <v>20</v>
      </c>
      <c r="AH505" s="110" t="s">
        <v>5720</v>
      </c>
      <c r="AI505" s="111">
        <v>5.5678521800366099</v>
      </c>
      <c r="AJ505" s="111">
        <v>-2.2244173565955698</v>
      </c>
      <c r="AK505" s="112">
        <v>3.7076781541915298E-10</v>
      </c>
      <c r="AL505" s="112">
        <v>1.95384979444129E-8</v>
      </c>
      <c r="AM505" s="111">
        <v>499</v>
      </c>
    </row>
    <row r="506" spans="1:39">
      <c r="A506" s="149" t="s">
        <v>2777</v>
      </c>
      <c r="B506" s="130">
        <v>8</v>
      </c>
      <c r="C506" s="130">
        <v>7</v>
      </c>
      <c r="D506" s="130">
        <v>45</v>
      </c>
      <c r="E506" s="130">
        <v>0</v>
      </c>
      <c r="F506" s="130">
        <v>0</v>
      </c>
      <c r="G506" s="130">
        <v>1</v>
      </c>
      <c r="H506" s="149" t="s">
        <v>2776</v>
      </c>
      <c r="I506" s="150">
        <v>1.38392581219943</v>
      </c>
      <c r="J506" s="150">
        <v>-5.8849282362195696</v>
      </c>
      <c r="K506" s="151">
        <v>6.0731209940778297E-6</v>
      </c>
      <c r="L506" s="150">
        <v>1.7214835942132E-4</v>
      </c>
      <c r="M506" s="150">
        <v>925</v>
      </c>
      <c r="N506" s="115" t="s">
        <v>10585</v>
      </c>
      <c r="O506" s="117">
        <v>630</v>
      </c>
      <c r="P506" s="117">
        <v>679</v>
      </c>
      <c r="Q506" s="117">
        <v>688</v>
      </c>
      <c r="R506" s="117">
        <v>304</v>
      </c>
      <c r="S506" s="117">
        <v>304</v>
      </c>
      <c r="T506" s="117">
        <v>266</v>
      </c>
      <c r="U506" s="115" t="s">
        <v>10586</v>
      </c>
      <c r="V506" s="152">
        <v>8.7860635977846204</v>
      </c>
      <c r="W506" s="152">
        <v>-1.06537481371712</v>
      </c>
      <c r="X506" s="153">
        <v>1.5600504450576099E-7</v>
      </c>
      <c r="Y506" s="153">
        <v>1.9317945321079098E-6</v>
      </c>
      <c r="Z506" s="152">
        <v>2105</v>
      </c>
      <c r="AA506" s="110" t="s">
        <v>15005</v>
      </c>
      <c r="AB506" s="154">
        <v>403</v>
      </c>
      <c r="AC506" s="154">
        <v>595</v>
      </c>
      <c r="AD506" s="154">
        <v>235</v>
      </c>
      <c r="AE506" s="154">
        <v>1949</v>
      </c>
      <c r="AF506" s="154">
        <v>2189</v>
      </c>
      <c r="AG506" s="154">
        <v>987</v>
      </c>
      <c r="AH506" s="110" t="s">
        <v>15006</v>
      </c>
      <c r="AI506" s="111">
        <v>9.7076442334331396</v>
      </c>
      <c r="AJ506" s="111">
        <v>2.0628620252263401</v>
      </c>
      <c r="AK506" s="112">
        <v>3.7164099276136798E-10</v>
      </c>
      <c r="AL506" s="112">
        <v>1.9545343091305901E-8</v>
      </c>
      <c r="AM506" s="111">
        <v>500</v>
      </c>
    </row>
    <row r="507" spans="1:39">
      <c r="A507" s="149" t="s">
        <v>4495</v>
      </c>
      <c r="B507" s="130">
        <v>32</v>
      </c>
      <c r="C507" s="130">
        <v>42</v>
      </c>
      <c r="D507" s="130">
        <v>32</v>
      </c>
      <c r="E507" s="130">
        <v>89</v>
      </c>
      <c r="F507" s="130">
        <v>89</v>
      </c>
      <c r="G507" s="130">
        <v>116</v>
      </c>
      <c r="H507" s="149" t="s">
        <v>4494</v>
      </c>
      <c r="I507" s="150">
        <v>5.8834813382909896</v>
      </c>
      <c r="J507" s="150">
        <v>1.4677461128573801</v>
      </c>
      <c r="K507" s="150">
        <v>1.34655438076169E-4</v>
      </c>
      <c r="L507" s="150">
        <v>2.4518511016369E-3</v>
      </c>
      <c r="M507" s="150">
        <v>1440</v>
      </c>
      <c r="N507" s="115" t="s">
        <v>10587</v>
      </c>
      <c r="O507" s="117">
        <v>97</v>
      </c>
      <c r="P507" s="117">
        <v>110</v>
      </c>
      <c r="Q507" s="117">
        <v>54</v>
      </c>
      <c r="R507" s="117">
        <v>190</v>
      </c>
      <c r="S507" s="117">
        <v>189</v>
      </c>
      <c r="T507" s="117">
        <v>164</v>
      </c>
      <c r="U507" s="115" t="s">
        <v>10588</v>
      </c>
      <c r="V507" s="152">
        <v>6.9696876981153597</v>
      </c>
      <c r="W507" s="152">
        <v>1.19425136069033</v>
      </c>
      <c r="X507" s="153">
        <v>6.7394878714448493E-5</v>
      </c>
      <c r="Y507" s="152">
        <v>4.8394350098369601E-4</v>
      </c>
      <c r="Z507" s="152">
        <v>3630</v>
      </c>
      <c r="AA507" s="110" t="s">
        <v>14451</v>
      </c>
      <c r="AB507" s="154">
        <v>3159</v>
      </c>
      <c r="AC507" s="154">
        <v>3948</v>
      </c>
      <c r="AD507" s="154">
        <v>2766</v>
      </c>
      <c r="AE507" s="154">
        <v>1429</v>
      </c>
      <c r="AF507" s="154">
        <v>1545</v>
      </c>
      <c r="AG507" s="154">
        <v>1473</v>
      </c>
      <c r="AH507" s="110" t="s">
        <v>14452</v>
      </c>
      <c r="AI507" s="111">
        <v>11.1069990933604</v>
      </c>
      <c r="AJ507" s="111">
        <v>-1.15656359249522</v>
      </c>
      <c r="AK507" s="112">
        <v>3.73858044994806E-10</v>
      </c>
      <c r="AL507" s="112">
        <v>1.96226969085497E-8</v>
      </c>
      <c r="AM507" s="111">
        <v>501</v>
      </c>
    </row>
    <row r="508" spans="1:39">
      <c r="A508" s="149" t="s">
        <v>4497</v>
      </c>
      <c r="B508" s="130">
        <v>9</v>
      </c>
      <c r="C508" s="130">
        <v>5</v>
      </c>
      <c r="D508" s="130">
        <v>8</v>
      </c>
      <c r="E508" s="130">
        <v>0</v>
      </c>
      <c r="F508" s="130">
        <v>0</v>
      </c>
      <c r="G508" s="130">
        <v>0</v>
      </c>
      <c r="H508" s="149" t="s">
        <v>4496</v>
      </c>
      <c r="I508" s="150">
        <v>-2.6464752839337198</v>
      </c>
      <c r="J508" s="150">
        <v>-4.5378698986192303</v>
      </c>
      <c r="K508" s="151">
        <v>2.0635879006719102E-5</v>
      </c>
      <c r="L508" s="150">
        <v>4.9413036306500001E-4</v>
      </c>
      <c r="M508" s="150">
        <v>1095</v>
      </c>
      <c r="N508" s="115" t="s">
        <v>10589</v>
      </c>
      <c r="O508" s="117">
        <v>22</v>
      </c>
      <c r="P508" s="117">
        <v>17</v>
      </c>
      <c r="Q508" s="117">
        <v>14</v>
      </c>
      <c r="R508" s="117">
        <v>5</v>
      </c>
      <c r="S508" s="117">
        <v>3</v>
      </c>
      <c r="T508" s="117">
        <v>10</v>
      </c>
      <c r="U508" s="115" t="s">
        <v>10590</v>
      </c>
      <c r="V508" s="152">
        <v>3.3592133359515199</v>
      </c>
      <c r="W508" s="152">
        <v>-1.4293125705115099</v>
      </c>
      <c r="X508" s="152">
        <v>5.2121682999740401E-3</v>
      </c>
      <c r="Y508" s="152">
        <v>2.12115429014305E-2</v>
      </c>
      <c r="Z508" s="152">
        <v>6405</v>
      </c>
      <c r="AA508" s="110" t="s">
        <v>10188</v>
      </c>
      <c r="AB508" s="154">
        <v>224</v>
      </c>
      <c r="AC508" s="154">
        <v>208</v>
      </c>
      <c r="AD508" s="154">
        <v>230</v>
      </c>
      <c r="AE508" s="154">
        <v>661</v>
      </c>
      <c r="AF508" s="154">
        <v>746</v>
      </c>
      <c r="AG508" s="154">
        <v>458</v>
      </c>
      <c r="AH508" s="110" t="s">
        <v>10189</v>
      </c>
      <c r="AI508" s="111">
        <v>8.5357633416438894</v>
      </c>
      <c r="AJ508" s="111">
        <v>1.4853748871493999</v>
      </c>
      <c r="AK508" s="112">
        <v>3.8911308143515498E-10</v>
      </c>
      <c r="AL508" s="112">
        <v>2.0382704361392099E-8</v>
      </c>
      <c r="AM508" s="111">
        <v>502</v>
      </c>
    </row>
    <row r="509" spans="1:39">
      <c r="A509" s="149" t="s">
        <v>2779</v>
      </c>
      <c r="B509" s="130">
        <v>34</v>
      </c>
      <c r="C509" s="130">
        <v>50</v>
      </c>
      <c r="D509" s="130">
        <v>70</v>
      </c>
      <c r="E509" s="130">
        <v>178</v>
      </c>
      <c r="F509" s="130">
        <v>221</v>
      </c>
      <c r="G509" s="130">
        <v>236</v>
      </c>
      <c r="H509" s="149" t="s">
        <v>2778</v>
      </c>
      <c r="I509" s="150">
        <v>6.7107997809988102</v>
      </c>
      <c r="J509" s="150">
        <v>2.0422814269797001</v>
      </c>
      <c r="K509" s="151">
        <v>8.8166570074109401E-8</v>
      </c>
      <c r="L509" s="151">
        <v>4.2107968439765901E-6</v>
      </c>
      <c r="M509" s="150">
        <v>549</v>
      </c>
      <c r="N509" s="115" t="s">
        <v>10591</v>
      </c>
      <c r="O509" s="117">
        <v>199</v>
      </c>
      <c r="P509" s="117">
        <v>227</v>
      </c>
      <c r="Q509" s="117">
        <v>171</v>
      </c>
      <c r="R509" s="117">
        <v>372</v>
      </c>
      <c r="S509" s="117">
        <v>350</v>
      </c>
      <c r="T509" s="117">
        <v>432</v>
      </c>
      <c r="U509" s="115" t="s">
        <v>4126</v>
      </c>
      <c r="V509" s="152">
        <v>8.1123292233646307</v>
      </c>
      <c r="W509" s="152">
        <v>1.07950724930689</v>
      </c>
      <c r="X509" s="153">
        <v>2.1977349580755601E-6</v>
      </c>
      <c r="Y509" s="153">
        <v>2.1890011240809199E-5</v>
      </c>
      <c r="Z509" s="152">
        <v>2617</v>
      </c>
      <c r="AA509" s="110" t="s">
        <v>4478</v>
      </c>
      <c r="AB509" s="154">
        <v>147</v>
      </c>
      <c r="AC509" s="154">
        <v>203</v>
      </c>
      <c r="AD509" s="154">
        <v>65</v>
      </c>
      <c r="AE509" s="154">
        <v>19</v>
      </c>
      <c r="AF509" s="154">
        <v>12</v>
      </c>
      <c r="AG509" s="154">
        <v>27</v>
      </c>
      <c r="AH509" s="110" t="s">
        <v>4476</v>
      </c>
      <c r="AI509" s="111">
        <v>5.6836606915740502</v>
      </c>
      <c r="AJ509" s="111">
        <v>-2.8384679768007999</v>
      </c>
      <c r="AK509" s="112">
        <v>3.9701205468353001E-10</v>
      </c>
      <c r="AL509" s="112">
        <v>2.0755127216616501E-8</v>
      </c>
      <c r="AM509" s="111">
        <v>503</v>
      </c>
    </row>
    <row r="510" spans="1:39">
      <c r="A510" s="149" t="s">
        <v>4499</v>
      </c>
      <c r="B510" s="130">
        <v>78</v>
      </c>
      <c r="C510" s="130">
        <v>63</v>
      </c>
      <c r="D510" s="130">
        <v>80</v>
      </c>
      <c r="E510" s="130">
        <v>28</v>
      </c>
      <c r="F510" s="130">
        <v>9</v>
      </c>
      <c r="G510" s="130">
        <v>6</v>
      </c>
      <c r="H510" s="149" t="s">
        <v>4498</v>
      </c>
      <c r="I510" s="150">
        <v>5.0034152565086298</v>
      </c>
      <c r="J510" s="150">
        <v>-2.3997308814552198</v>
      </c>
      <c r="K510" s="151">
        <v>5.9526077410136097E-6</v>
      </c>
      <c r="L510" s="150">
        <v>1.69281317754205E-4</v>
      </c>
      <c r="M510" s="150">
        <v>922</v>
      </c>
      <c r="N510" s="115" t="s">
        <v>4129</v>
      </c>
      <c r="O510" s="117">
        <v>46</v>
      </c>
      <c r="P510" s="117">
        <v>56</v>
      </c>
      <c r="Q510" s="117">
        <v>45</v>
      </c>
      <c r="R510" s="117">
        <v>106</v>
      </c>
      <c r="S510" s="117">
        <v>137</v>
      </c>
      <c r="T510" s="117">
        <v>106</v>
      </c>
      <c r="U510" s="115" t="s">
        <v>4128</v>
      </c>
      <c r="V510" s="152">
        <v>6.2400629731736199</v>
      </c>
      <c r="W510" s="152">
        <v>1.37467592982715</v>
      </c>
      <c r="X510" s="153">
        <v>2.5257293219762201E-6</v>
      </c>
      <c r="Y510" s="153">
        <v>2.4918872258376999E-5</v>
      </c>
      <c r="Z510" s="152">
        <v>2642</v>
      </c>
      <c r="AA510" s="110" t="s">
        <v>4967</v>
      </c>
      <c r="AB510" s="154">
        <v>1</v>
      </c>
      <c r="AC510" s="154">
        <v>1</v>
      </c>
      <c r="AD510" s="154">
        <v>4</v>
      </c>
      <c r="AE510" s="154">
        <v>20</v>
      </c>
      <c r="AF510" s="154">
        <v>27</v>
      </c>
      <c r="AG510" s="154">
        <v>34</v>
      </c>
      <c r="AH510" s="110" t="s">
        <v>4965</v>
      </c>
      <c r="AI510" s="111">
        <v>2.8881087721129499</v>
      </c>
      <c r="AJ510" s="111">
        <v>3.7143395152785099</v>
      </c>
      <c r="AK510" s="112">
        <v>4.0017510795824501E-10</v>
      </c>
      <c r="AL510" s="112">
        <v>2.0878977458075399E-8</v>
      </c>
      <c r="AM510" s="111">
        <v>504</v>
      </c>
    </row>
    <row r="511" spans="1:39">
      <c r="A511" s="149" t="s">
        <v>4501</v>
      </c>
      <c r="B511" s="130">
        <v>29</v>
      </c>
      <c r="C511" s="130">
        <v>21</v>
      </c>
      <c r="D511" s="130">
        <v>20</v>
      </c>
      <c r="E511" s="130">
        <v>93</v>
      </c>
      <c r="F511" s="130">
        <v>203</v>
      </c>
      <c r="G511" s="130">
        <v>139</v>
      </c>
      <c r="H511" s="149" t="s">
        <v>4500</v>
      </c>
      <c r="I511" s="150">
        <v>5.8694469376959004</v>
      </c>
      <c r="J511" s="150">
        <v>2.6541726346827499</v>
      </c>
      <c r="K511" s="151">
        <v>3.9149615955129803E-9</v>
      </c>
      <c r="L511" s="151">
        <v>2.6119667438766002E-7</v>
      </c>
      <c r="M511" s="150">
        <v>393</v>
      </c>
      <c r="N511" s="115" t="s">
        <v>4131</v>
      </c>
      <c r="O511" s="117">
        <v>22</v>
      </c>
      <c r="P511" s="117">
        <v>8</v>
      </c>
      <c r="Q511" s="117">
        <v>6</v>
      </c>
      <c r="R511" s="117">
        <v>55</v>
      </c>
      <c r="S511" s="117">
        <v>48</v>
      </c>
      <c r="T511" s="117">
        <v>42</v>
      </c>
      <c r="U511" s="115" t="s">
        <v>4130</v>
      </c>
      <c r="V511" s="152">
        <v>4.5821805770905204</v>
      </c>
      <c r="W511" s="152">
        <v>2.16203783639659</v>
      </c>
      <c r="X511" s="153">
        <v>1.39505056658097E-6</v>
      </c>
      <c r="Y511" s="153">
        <v>1.45163225822354E-5</v>
      </c>
      <c r="Z511" s="152">
        <v>2505</v>
      </c>
      <c r="AA511" s="110" t="s">
        <v>5733</v>
      </c>
      <c r="AB511" s="154">
        <v>330</v>
      </c>
      <c r="AC511" s="154">
        <v>454</v>
      </c>
      <c r="AD511" s="154">
        <v>155</v>
      </c>
      <c r="AE511" s="154">
        <v>67</v>
      </c>
      <c r="AF511" s="154">
        <v>66</v>
      </c>
      <c r="AG511" s="154">
        <v>31</v>
      </c>
      <c r="AH511" s="110" t="s">
        <v>5732</v>
      </c>
      <c r="AI511" s="111">
        <v>7.0278947346768996</v>
      </c>
      <c r="AJ511" s="111">
        <v>-2.5073879979850999</v>
      </c>
      <c r="AK511" s="112">
        <v>4.1538591041076898E-10</v>
      </c>
      <c r="AL511" s="112">
        <v>2.1629679010220901E-8</v>
      </c>
      <c r="AM511" s="111">
        <v>505</v>
      </c>
    </row>
    <row r="512" spans="1:39">
      <c r="A512" s="149" t="s">
        <v>4503</v>
      </c>
      <c r="B512" s="130">
        <v>106</v>
      </c>
      <c r="C512" s="130">
        <v>220</v>
      </c>
      <c r="D512" s="130">
        <v>309</v>
      </c>
      <c r="E512" s="130">
        <v>38</v>
      </c>
      <c r="F512" s="130">
        <v>45</v>
      </c>
      <c r="G512" s="130">
        <v>27</v>
      </c>
      <c r="H512" s="149" t="s">
        <v>4502</v>
      </c>
      <c r="I512" s="150">
        <v>6.46707325676417</v>
      </c>
      <c r="J512" s="150">
        <v>-2.5393089151575698</v>
      </c>
      <c r="K512" s="151">
        <v>2.5334528061458699E-8</v>
      </c>
      <c r="L512" s="151">
        <v>1.3668134275132599E-6</v>
      </c>
      <c r="M512" s="150">
        <v>486</v>
      </c>
      <c r="N512" s="115" t="s">
        <v>10592</v>
      </c>
      <c r="O512" s="117">
        <v>2</v>
      </c>
      <c r="P512" s="117">
        <v>4</v>
      </c>
      <c r="Q512" s="117">
        <v>4</v>
      </c>
      <c r="R512" s="117">
        <v>16</v>
      </c>
      <c r="S512" s="117">
        <v>13</v>
      </c>
      <c r="T512" s="117">
        <v>6</v>
      </c>
      <c r="U512" s="115" t="s">
        <v>4130</v>
      </c>
      <c r="V512" s="152">
        <v>2.6515329173880802</v>
      </c>
      <c r="W512" s="152">
        <v>1.9320798660469101</v>
      </c>
      <c r="X512" s="152">
        <v>1.40864953577123E-3</v>
      </c>
      <c r="Y512" s="152">
        <v>6.9633716668714204E-3</v>
      </c>
      <c r="Z512" s="152">
        <v>5273</v>
      </c>
      <c r="AA512" s="110" t="s">
        <v>10701</v>
      </c>
      <c r="AB512" s="154">
        <v>33</v>
      </c>
      <c r="AC512" s="154">
        <v>33</v>
      </c>
      <c r="AD512" s="154">
        <v>11</v>
      </c>
      <c r="AE512" s="154">
        <v>0</v>
      </c>
      <c r="AF512" s="154">
        <v>2</v>
      </c>
      <c r="AG512" s="154">
        <v>0</v>
      </c>
      <c r="AH512" s="110" t="s">
        <v>2646</v>
      </c>
      <c r="AI512" s="111">
        <v>2.04183250140641</v>
      </c>
      <c r="AJ512" s="111">
        <v>-5.2630478499264397</v>
      </c>
      <c r="AK512" s="112">
        <v>4.1659089679618699E-10</v>
      </c>
      <c r="AL512" s="112">
        <v>2.16495537987204E-8</v>
      </c>
      <c r="AM512" s="111">
        <v>506</v>
      </c>
    </row>
    <row r="513" spans="1:39">
      <c r="A513" s="149" t="s">
        <v>4505</v>
      </c>
      <c r="B513" s="130">
        <v>194</v>
      </c>
      <c r="C513" s="130">
        <v>121</v>
      </c>
      <c r="D513" s="130">
        <v>329</v>
      </c>
      <c r="E513" s="130">
        <v>111</v>
      </c>
      <c r="F513" s="130">
        <v>71</v>
      </c>
      <c r="G513" s="130">
        <v>109</v>
      </c>
      <c r="H513" s="149" t="s">
        <v>4504</v>
      </c>
      <c r="I513" s="150">
        <v>7.1688463960486501</v>
      </c>
      <c r="J513" s="150">
        <v>-1.1527330533643401</v>
      </c>
      <c r="K513" s="150">
        <v>3.7837014513805401E-3</v>
      </c>
      <c r="L513" s="150">
        <v>3.8497730716025497E-2</v>
      </c>
      <c r="M513" s="150">
        <v>2577</v>
      </c>
      <c r="N513" s="115" t="s">
        <v>10593</v>
      </c>
      <c r="O513" s="117">
        <v>0</v>
      </c>
      <c r="P513" s="117">
        <v>0</v>
      </c>
      <c r="Q513" s="117">
        <v>0</v>
      </c>
      <c r="R513" s="117">
        <v>5</v>
      </c>
      <c r="S513" s="117">
        <v>6</v>
      </c>
      <c r="T513" s="117">
        <v>0</v>
      </c>
      <c r="U513" s="115" t="s">
        <v>10594</v>
      </c>
      <c r="V513" s="152">
        <v>-2.6203558621730298</v>
      </c>
      <c r="W513" s="152">
        <v>3.6476556561087099</v>
      </c>
      <c r="X513" s="152">
        <v>4.6211991909980103E-3</v>
      </c>
      <c r="Y513" s="152">
        <v>1.90953818350348E-2</v>
      </c>
      <c r="Z513" s="152">
        <v>6308</v>
      </c>
      <c r="AA513" s="110" t="s">
        <v>5029</v>
      </c>
      <c r="AB513" s="154">
        <v>408</v>
      </c>
      <c r="AC513" s="154">
        <v>460</v>
      </c>
      <c r="AD513" s="154">
        <v>418</v>
      </c>
      <c r="AE513" s="154">
        <v>192</v>
      </c>
      <c r="AF513" s="154">
        <v>138</v>
      </c>
      <c r="AG513" s="154">
        <v>134</v>
      </c>
      <c r="AH513" s="110" t="s">
        <v>5028</v>
      </c>
      <c r="AI513" s="111">
        <v>8.0102577500774093</v>
      </c>
      <c r="AJ513" s="111">
        <v>-1.4766253462596199</v>
      </c>
      <c r="AK513" s="112">
        <v>4.4075649768241198E-10</v>
      </c>
      <c r="AL513" s="112">
        <v>2.28602226095793E-8</v>
      </c>
      <c r="AM513" s="111">
        <v>507</v>
      </c>
    </row>
    <row r="514" spans="1:39">
      <c r="A514" s="149" t="s">
        <v>2781</v>
      </c>
      <c r="B514" s="130">
        <v>133</v>
      </c>
      <c r="C514" s="130">
        <v>114</v>
      </c>
      <c r="D514" s="130">
        <v>126</v>
      </c>
      <c r="E514" s="130">
        <v>339</v>
      </c>
      <c r="F514" s="130">
        <v>226</v>
      </c>
      <c r="G514" s="130">
        <v>234</v>
      </c>
      <c r="H514" s="149" t="s">
        <v>2780</v>
      </c>
      <c r="I514" s="150">
        <v>7.5025503747792097</v>
      </c>
      <c r="J514" s="150">
        <v>1.0871483086734199</v>
      </c>
      <c r="K514" s="150">
        <v>3.53096224181376E-4</v>
      </c>
      <c r="L514" s="150">
        <v>5.55713265188215E-3</v>
      </c>
      <c r="M514" s="150">
        <v>1666</v>
      </c>
      <c r="N514" s="115" t="s">
        <v>10595</v>
      </c>
      <c r="O514" s="117">
        <v>5</v>
      </c>
      <c r="P514" s="117">
        <v>11</v>
      </c>
      <c r="Q514" s="117">
        <v>14</v>
      </c>
      <c r="R514" s="117">
        <v>99</v>
      </c>
      <c r="S514" s="117">
        <v>63</v>
      </c>
      <c r="T514" s="117">
        <v>97</v>
      </c>
      <c r="U514" s="115" t="s">
        <v>10596</v>
      </c>
      <c r="V514" s="152">
        <v>4.8871794401035498</v>
      </c>
      <c r="W514" s="152">
        <v>3.2228559684110798</v>
      </c>
      <c r="X514" s="153">
        <v>1.64096614700419E-14</v>
      </c>
      <c r="Y514" s="153">
        <v>5.0679411833899601E-13</v>
      </c>
      <c r="Z514" s="152">
        <v>844</v>
      </c>
      <c r="AA514" s="110" t="s">
        <v>15007</v>
      </c>
      <c r="AB514" s="154">
        <v>22</v>
      </c>
      <c r="AC514" s="154">
        <v>11</v>
      </c>
      <c r="AD514" s="154">
        <v>33</v>
      </c>
      <c r="AE514" s="154">
        <v>1</v>
      </c>
      <c r="AF514" s="154">
        <v>0</v>
      </c>
      <c r="AG514" s="154">
        <v>0</v>
      </c>
      <c r="AH514" s="110" t="s">
        <v>15008</v>
      </c>
      <c r="AI514" s="111">
        <v>1.45938631314033</v>
      </c>
      <c r="AJ514" s="111">
        <v>-6.0412255150371896</v>
      </c>
      <c r="AK514" s="112">
        <v>4.42427440047067E-10</v>
      </c>
      <c r="AL514" s="112">
        <v>2.2901716463538699E-8</v>
      </c>
      <c r="AM514" s="111">
        <v>508</v>
      </c>
    </row>
    <row r="515" spans="1:39">
      <c r="A515" s="149" t="s">
        <v>4507</v>
      </c>
      <c r="B515" s="130">
        <v>38</v>
      </c>
      <c r="C515" s="130">
        <v>41</v>
      </c>
      <c r="D515" s="130">
        <v>166</v>
      </c>
      <c r="E515" s="130">
        <v>17</v>
      </c>
      <c r="F515" s="130">
        <v>5</v>
      </c>
      <c r="G515" s="130">
        <v>21</v>
      </c>
      <c r="H515" s="149" t="s">
        <v>4506</v>
      </c>
      <c r="I515" s="150">
        <v>5.0928699820811802</v>
      </c>
      <c r="J515" s="150">
        <v>-2.5281371673975799</v>
      </c>
      <c r="K515" s="150">
        <v>2.1710358107016501E-4</v>
      </c>
      <c r="L515" s="150">
        <v>3.6820542662740902E-3</v>
      </c>
      <c r="M515" s="150">
        <v>1546</v>
      </c>
      <c r="N515" s="115" t="s">
        <v>4133</v>
      </c>
      <c r="O515" s="117">
        <v>21</v>
      </c>
      <c r="P515" s="117">
        <v>13</v>
      </c>
      <c r="Q515" s="117">
        <v>16</v>
      </c>
      <c r="R515" s="117">
        <v>1</v>
      </c>
      <c r="S515" s="117">
        <v>11</v>
      </c>
      <c r="T515" s="117">
        <v>3</v>
      </c>
      <c r="U515" s="115" t="s">
        <v>4132</v>
      </c>
      <c r="V515" s="152">
        <v>3.1867175502366298</v>
      </c>
      <c r="W515" s="152">
        <v>-1.6121436061114101</v>
      </c>
      <c r="X515" s="152">
        <v>8.2598290819093003E-3</v>
      </c>
      <c r="Y515" s="152">
        <v>3.1032099286400602E-2</v>
      </c>
      <c r="Z515" s="152">
        <v>6938</v>
      </c>
      <c r="AA515" s="110" t="s">
        <v>15009</v>
      </c>
      <c r="AB515" s="154">
        <v>94</v>
      </c>
      <c r="AC515" s="154">
        <v>41</v>
      </c>
      <c r="AD515" s="154">
        <v>179</v>
      </c>
      <c r="AE515" s="154">
        <v>10</v>
      </c>
      <c r="AF515" s="154">
        <v>11</v>
      </c>
      <c r="AG515" s="154">
        <v>4</v>
      </c>
      <c r="AH515" s="110" t="s">
        <v>2693</v>
      </c>
      <c r="AI515" s="111">
        <v>4.8982819401685704</v>
      </c>
      <c r="AJ515" s="111">
        <v>-3.67439482958323</v>
      </c>
      <c r="AK515" s="112">
        <v>4.6265723038946801E-10</v>
      </c>
      <c r="AL515" s="112">
        <v>2.3901836012419302E-8</v>
      </c>
      <c r="AM515" s="111">
        <v>509</v>
      </c>
    </row>
    <row r="516" spans="1:39">
      <c r="A516" s="149" t="s">
        <v>2783</v>
      </c>
      <c r="B516" s="130">
        <v>48</v>
      </c>
      <c r="C516" s="130">
        <v>40</v>
      </c>
      <c r="D516" s="130">
        <v>20</v>
      </c>
      <c r="E516" s="130">
        <v>126</v>
      </c>
      <c r="F516" s="130">
        <v>123</v>
      </c>
      <c r="G516" s="130">
        <v>102</v>
      </c>
      <c r="H516" s="149" t="s">
        <v>2782</v>
      </c>
      <c r="I516" s="150">
        <v>6.0186975384426198</v>
      </c>
      <c r="J516" s="150">
        <v>1.6992237362289999</v>
      </c>
      <c r="K516" s="151">
        <v>3.4667759429625297E-5</v>
      </c>
      <c r="L516" s="150">
        <v>7.6967709758236696E-4</v>
      </c>
      <c r="M516" s="150">
        <v>1181</v>
      </c>
      <c r="N516" s="115" t="s">
        <v>10597</v>
      </c>
      <c r="O516" s="117">
        <v>70</v>
      </c>
      <c r="P516" s="117">
        <v>102</v>
      </c>
      <c r="Q516" s="117">
        <v>92</v>
      </c>
      <c r="R516" s="117">
        <v>154</v>
      </c>
      <c r="S516" s="117">
        <v>137</v>
      </c>
      <c r="T516" s="117">
        <v>241</v>
      </c>
      <c r="U516" s="115" t="s">
        <v>10598</v>
      </c>
      <c r="V516" s="152">
        <v>6.9671637600995604</v>
      </c>
      <c r="W516" s="152">
        <v>1.1302186162985599</v>
      </c>
      <c r="X516" s="152">
        <v>2.5077832497704701E-4</v>
      </c>
      <c r="Y516" s="152">
        <v>1.5641990473442701E-3</v>
      </c>
      <c r="Z516" s="152">
        <v>4179</v>
      </c>
      <c r="AA516" s="110" t="s">
        <v>3873</v>
      </c>
      <c r="AB516" s="154">
        <v>88</v>
      </c>
      <c r="AC516" s="154">
        <v>88</v>
      </c>
      <c r="AD516" s="154">
        <v>61</v>
      </c>
      <c r="AE516" s="154">
        <v>224</v>
      </c>
      <c r="AF516" s="154">
        <v>234</v>
      </c>
      <c r="AG516" s="154">
        <v>345</v>
      </c>
      <c r="AH516" s="110" t="s">
        <v>3872</v>
      </c>
      <c r="AI516" s="111">
        <v>7.1796736995593404</v>
      </c>
      <c r="AJ516" s="111">
        <v>1.75130440531614</v>
      </c>
      <c r="AK516" s="112">
        <v>4.7306102197537804E-10</v>
      </c>
      <c r="AL516" s="112">
        <v>2.4391397321303E-8</v>
      </c>
      <c r="AM516" s="111">
        <v>510</v>
      </c>
    </row>
    <row r="517" spans="1:39">
      <c r="A517" s="149" t="s">
        <v>2785</v>
      </c>
      <c r="B517" s="130">
        <v>116</v>
      </c>
      <c r="C517" s="130">
        <v>126</v>
      </c>
      <c r="D517" s="130">
        <v>56</v>
      </c>
      <c r="E517" s="130">
        <v>801</v>
      </c>
      <c r="F517" s="130">
        <v>1030</v>
      </c>
      <c r="G517" s="130">
        <v>890</v>
      </c>
      <c r="H517" s="149" t="s">
        <v>2784</v>
      </c>
      <c r="I517" s="150">
        <v>8.2341872865215695</v>
      </c>
      <c r="J517" s="150">
        <v>3.1928097290852402</v>
      </c>
      <c r="K517" s="151">
        <v>2.3426689395617499E-23</v>
      </c>
      <c r="L517" s="151">
        <v>7.4908267799157504E-21</v>
      </c>
      <c r="M517" s="150">
        <v>82</v>
      </c>
      <c r="N517" s="115" t="s">
        <v>2627</v>
      </c>
      <c r="O517" s="117">
        <v>683</v>
      </c>
      <c r="P517" s="117">
        <v>820</v>
      </c>
      <c r="Q517" s="117">
        <v>762</v>
      </c>
      <c r="R517" s="117">
        <v>74</v>
      </c>
      <c r="S517" s="117">
        <v>178</v>
      </c>
      <c r="T517" s="117">
        <v>67</v>
      </c>
      <c r="U517" s="115" t="s">
        <v>2626</v>
      </c>
      <c r="V517" s="152">
        <v>8.1487622465054006</v>
      </c>
      <c r="W517" s="152">
        <v>-2.7036806664001301</v>
      </c>
      <c r="X517" s="153">
        <v>4.19346142102199E-16</v>
      </c>
      <c r="Y517" s="153">
        <v>1.5076795227635801E-14</v>
      </c>
      <c r="Z517" s="152">
        <v>725</v>
      </c>
      <c r="AA517" s="110" t="s">
        <v>15010</v>
      </c>
      <c r="AB517" s="154">
        <v>1078</v>
      </c>
      <c r="AC517" s="154">
        <v>984</v>
      </c>
      <c r="AD517" s="154">
        <v>819</v>
      </c>
      <c r="AE517" s="154">
        <v>399</v>
      </c>
      <c r="AF517" s="154">
        <v>462</v>
      </c>
      <c r="AG517" s="154">
        <v>414</v>
      </c>
      <c r="AH517" s="110" t="s">
        <v>12798</v>
      </c>
      <c r="AI517" s="111">
        <v>9.3182012406727903</v>
      </c>
      <c r="AJ517" s="111">
        <v>-1.18374877433773</v>
      </c>
      <c r="AK517" s="112">
        <v>4.8462279387849298E-10</v>
      </c>
      <c r="AL517" s="112">
        <v>2.4938632070115201E-8</v>
      </c>
      <c r="AM517" s="111">
        <v>511</v>
      </c>
    </row>
    <row r="518" spans="1:39">
      <c r="A518" s="149" t="s">
        <v>4509</v>
      </c>
      <c r="B518" s="130">
        <v>241</v>
      </c>
      <c r="C518" s="130">
        <v>151</v>
      </c>
      <c r="D518" s="130">
        <v>586</v>
      </c>
      <c r="E518" s="130">
        <v>34</v>
      </c>
      <c r="F518" s="130">
        <v>25</v>
      </c>
      <c r="G518" s="130">
        <v>68</v>
      </c>
      <c r="H518" s="149" t="s">
        <v>4508</v>
      </c>
      <c r="I518" s="150">
        <v>6.8782492448483801</v>
      </c>
      <c r="J518" s="150">
        <v>-2.9421461887726101</v>
      </c>
      <c r="K518" s="151">
        <v>2.5938170246987801E-8</v>
      </c>
      <c r="L518" s="151">
        <v>1.39650682520744E-6</v>
      </c>
      <c r="M518" s="150">
        <v>487</v>
      </c>
      <c r="N518" s="115" t="s">
        <v>10599</v>
      </c>
      <c r="O518" s="117">
        <v>152</v>
      </c>
      <c r="P518" s="117">
        <v>172</v>
      </c>
      <c r="Q518" s="117">
        <v>106</v>
      </c>
      <c r="R518" s="117">
        <v>39</v>
      </c>
      <c r="S518" s="117">
        <v>40</v>
      </c>
      <c r="T518" s="117">
        <v>36</v>
      </c>
      <c r="U518" s="115" t="s">
        <v>10600</v>
      </c>
      <c r="V518" s="152">
        <v>6.2114327198064299</v>
      </c>
      <c r="W518" s="152">
        <v>-1.76906233435028</v>
      </c>
      <c r="X518" s="153">
        <v>9.0521402996738599E-9</v>
      </c>
      <c r="Y518" s="153">
        <v>1.3831802345003701E-7</v>
      </c>
      <c r="Z518" s="152">
        <v>1705</v>
      </c>
      <c r="AA518" s="110" t="s">
        <v>13299</v>
      </c>
      <c r="AB518" s="154">
        <v>22300</v>
      </c>
      <c r="AC518" s="154">
        <v>24720</v>
      </c>
      <c r="AD518" s="154">
        <v>23648</v>
      </c>
      <c r="AE518" s="154">
        <v>54121</v>
      </c>
      <c r="AF518" s="154">
        <v>43434</v>
      </c>
      <c r="AG518" s="154">
        <v>62237</v>
      </c>
      <c r="AH518" s="110" t="s">
        <v>3787</v>
      </c>
      <c r="AI518" s="111">
        <v>15.1121201162159</v>
      </c>
      <c r="AJ518" s="111">
        <v>1.16530655585302</v>
      </c>
      <c r="AK518" s="112">
        <v>5.1318341624565996E-10</v>
      </c>
      <c r="AL518" s="112">
        <v>2.6356779518741901E-8</v>
      </c>
      <c r="AM518" s="111">
        <v>512</v>
      </c>
    </row>
    <row r="519" spans="1:39">
      <c r="A519" s="149" t="s">
        <v>4511</v>
      </c>
      <c r="B519" s="130">
        <v>49</v>
      </c>
      <c r="C519" s="130">
        <v>44</v>
      </c>
      <c r="D519" s="130">
        <v>44</v>
      </c>
      <c r="E519" s="130">
        <v>226</v>
      </c>
      <c r="F519" s="130">
        <v>170</v>
      </c>
      <c r="G519" s="130">
        <v>114</v>
      </c>
      <c r="H519" s="149" t="s">
        <v>4510</v>
      </c>
      <c r="I519" s="150">
        <v>6.4561413740597704</v>
      </c>
      <c r="J519" s="150">
        <v>1.88332252475918</v>
      </c>
      <c r="K519" s="151">
        <v>5.3747219048246495E-7</v>
      </c>
      <c r="L519" s="151">
        <v>2.0633266229063301E-5</v>
      </c>
      <c r="M519" s="150">
        <v>683</v>
      </c>
      <c r="N519" s="115" t="s">
        <v>10601</v>
      </c>
      <c r="O519" s="117">
        <v>235</v>
      </c>
      <c r="P519" s="117">
        <v>126</v>
      </c>
      <c r="Q519" s="117">
        <v>107</v>
      </c>
      <c r="R519" s="117">
        <v>461</v>
      </c>
      <c r="S519" s="117">
        <v>362</v>
      </c>
      <c r="T519" s="117">
        <v>436</v>
      </c>
      <c r="U519" s="115" t="s">
        <v>10602</v>
      </c>
      <c r="V519" s="152">
        <v>7.9950324236531802</v>
      </c>
      <c r="W519" s="152">
        <v>1.5695684622050601</v>
      </c>
      <c r="X519" s="153">
        <v>6.0980975525072399E-8</v>
      </c>
      <c r="Y519" s="153">
        <v>8.0809868227582E-7</v>
      </c>
      <c r="Z519" s="152">
        <v>1967</v>
      </c>
      <c r="AA519" s="110" t="s">
        <v>4089</v>
      </c>
      <c r="AB519" s="154">
        <v>1437</v>
      </c>
      <c r="AC519" s="154">
        <v>1328</v>
      </c>
      <c r="AD519" s="154">
        <v>1558</v>
      </c>
      <c r="AE519" s="154">
        <v>661</v>
      </c>
      <c r="AF519" s="154">
        <v>533</v>
      </c>
      <c r="AG519" s="154">
        <v>709</v>
      </c>
      <c r="AH519" s="110" t="s">
        <v>4088</v>
      </c>
      <c r="AI519" s="111">
        <v>9.9024627630065805</v>
      </c>
      <c r="AJ519" s="111">
        <v>-1.1974671285960301</v>
      </c>
      <c r="AK519" s="112">
        <v>5.4225366348666496E-10</v>
      </c>
      <c r="AL519" s="112">
        <v>2.77955211209461E-8</v>
      </c>
      <c r="AM519" s="111">
        <v>513</v>
      </c>
    </row>
    <row r="520" spans="1:39">
      <c r="A520" s="149" t="s">
        <v>3799</v>
      </c>
      <c r="B520" s="130">
        <v>36</v>
      </c>
      <c r="C520" s="130">
        <v>9</v>
      </c>
      <c r="D520" s="130">
        <v>18</v>
      </c>
      <c r="E520" s="130">
        <v>233</v>
      </c>
      <c r="F520" s="130">
        <v>80</v>
      </c>
      <c r="G520" s="130">
        <v>227</v>
      </c>
      <c r="H520" s="149" t="s">
        <v>3798</v>
      </c>
      <c r="I520" s="150">
        <v>5.9268777002821</v>
      </c>
      <c r="J520" s="150">
        <v>3.09892000905608</v>
      </c>
      <c r="K520" s="151">
        <v>1.1533501998823399E-8</v>
      </c>
      <c r="L520" s="151">
        <v>6.8110005047105895E-7</v>
      </c>
      <c r="M520" s="150">
        <v>444</v>
      </c>
      <c r="N520" s="115" t="s">
        <v>10603</v>
      </c>
      <c r="O520" s="117">
        <v>532</v>
      </c>
      <c r="P520" s="117">
        <v>965</v>
      </c>
      <c r="Q520" s="117">
        <v>409</v>
      </c>
      <c r="R520" s="117">
        <v>217</v>
      </c>
      <c r="S520" s="117">
        <v>246</v>
      </c>
      <c r="T520" s="117">
        <v>225</v>
      </c>
      <c r="U520" s="115" t="s">
        <v>10602</v>
      </c>
      <c r="V520" s="152">
        <v>8.5761259583143605</v>
      </c>
      <c r="W520" s="152">
        <v>-1.3391272947550501</v>
      </c>
      <c r="X520" s="153">
        <v>4.0685419979103401E-6</v>
      </c>
      <c r="Y520" s="153">
        <v>3.8382416112027098E-5</v>
      </c>
      <c r="Z520" s="152">
        <v>2763</v>
      </c>
      <c r="AA520" s="110" t="s">
        <v>6380</v>
      </c>
      <c r="AB520" s="154">
        <v>0</v>
      </c>
      <c r="AC520" s="154">
        <v>0</v>
      </c>
      <c r="AD520" s="154">
        <v>0</v>
      </c>
      <c r="AE520" s="154">
        <v>19</v>
      </c>
      <c r="AF520" s="154">
        <v>11</v>
      </c>
      <c r="AG520" s="154">
        <v>14</v>
      </c>
      <c r="AH520" s="110" t="s">
        <v>3637</v>
      </c>
      <c r="AI520" s="111">
        <v>-2.6177781177363899</v>
      </c>
      <c r="AJ520" s="111">
        <v>5.4901390489259603</v>
      </c>
      <c r="AK520" s="112">
        <v>5.4864084481221699E-10</v>
      </c>
      <c r="AL520" s="112">
        <v>2.8068209445879501E-8</v>
      </c>
      <c r="AM520" s="111">
        <v>514</v>
      </c>
    </row>
    <row r="521" spans="1:39">
      <c r="A521" s="149" t="s">
        <v>4513</v>
      </c>
      <c r="B521" s="130">
        <v>134</v>
      </c>
      <c r="C521" s="130">
        <v>191</v>
      </c>
      <c r="D521" s="130">
        <v>263</v>
      </c>
      <c r="E521" s="130">
        <v>43</v>
      </c>
      <c r="F521" s="130">
        <v>129</v>
      </c>
      <c r="G521" s="130">
        <v>67</v>
      </c>
      <c r="H521" s="149" t="s">
        <v>4512</v>
      </c>
      <c r="I521" s="150">
        <v>6.9801663545476504</v>
      </c>
      <c r="J521" s="150">
        <v>-1.2841147871804599</v>
      </c>
      <c r="K521" s="150">
        <v>4.0951949325002696E-3</v>
      </c>
      <c r="L521" s="150">
        <v>4.09519493250027E-2</v>
      </c>
      <c r="M521" s="150">
        <v>2622</v>
      </c>
      <c r="N521" s="115" t="s">
        <v>2629</v>
      </c>
      <c r="O521" s="117">
        <v>254</v>
      </c>
      <c r="P521" s="117">
        <v>385</v>
      </c>
      <c r="Q521" s="117">
        <v>115</v>
      </c>
      <c r="R521" s="117">
        <v>1792</v>
      </c>
      <c r="S521" s="117">
        <v>1514</v>
      </c>
      <c r="T521" s="117">
        <v>1358</v>
      </c>
      <c r="U521" s="115" t="s">
        <v>2628</v>
      </c>
      <c r="V521" s="152">
        <v>9.2861689803521408</v>
      </c>
      <c r="W521" s="152">
        <v>2.7692415552735201</v>
      </c>
      <c r="X521" s="153">
        <v>6.8315639871804201E-17</v>
      </c>
      <c r="Y521" s="153">
        <v>2.6858453527880101E-15</v>
      </c>
      <c r="Z521" s="152">
        <v>663</v>
      </c>
      <c r="AA521" s="110" t="s">
        <v>11047</v>
      </c>
      <c r="AB521" s="154">
        <v>34</v>
      </c>
      <c r="AC521" s="154">
        <v>21</v>
      </c>
      <c r="AD521" s="154">
        <v>46</v>
      </c>
      <c r="AE521" s="154">
        <v>214</v>
      </c>
      <c r="AF521" s="154">
        <v>204</v>
      </c>
      <c r="AG521" s="154">
        <v>112</v>
      </c>
      <c r="AH521" s="110" t="s">
        <v>11048</v>
      </c>
      <c r="AI521" s="111">
        <v>6.2778710812527203</v>
      </c>
      <c r="AJ521" s="111">
        <v>2.37571327568158</v>
      </c>
      <c r="AK521" s="112">
        <v>5.64549394770255E-10</v>
      </c>
      <c r="AL521" s="112">
        <v>2.8826001718210899E-8</v>
      </c>
      <c r="AM521" s="111">
        <v>515</v>
      </c>
    </row>
    <row r="522" spans="1:39">
      <c r="A522" s="149" t="s">
        <v>4515</v>
      </c>
      <c r="B522" s="130">
        <v>16</v>
      </c>
      <c r="C522" s="130">
        <v>15</v>
      </c>
      <c r="D522" s="130">
        <v>13</v>
      </c>
      <c r="E522" s="130">
        <v>0</v>
      </c>
      <c r="F522" s="130">
        <v>2</v>
      </c>
      <c r="G522" s="130">
        <v>1</v>
      </c>
      <c r="H522" s="149" t="s">
        <v>4514</v>
      </c>
      <c r="I522" s="150">
        <v>1.96039122167627</v>
      </c>
      <c r="J522" s="150">
        <v>-3.8318337624079302</v>
      </c>
      <c r="K522" s="151">
        <v>1.82948954637356E-6</v>
      </c>
      <c r="L522" s="151">
        <v>6.01872219647613E-5</v>
      </c>
      <c r="M522" s="150">
        <v>797</v>
      </c>
      <c r="N522" s="115" t="s">
        <v>10604</v>
      </c>
      <c r="O522" s="117">
        <v>68</v>
      </c>
      <c r="P522" s="117">
        <v>13</v>
      </c>
      <c r="Q522" s="117">
        <v>25</v>
      </c>
      <c r="R522" s="117">
        <v>102</v>
      </c>
      <c r="S522" s="117">
        <v>71</v>
      </c>
      <c r="T522" s="117">
        <v>120</v>
      </c>
      <c r="U522" s="115" t="s">
        <v>10605</v>
      </c>
      <c r="V522" s="152">
        <v>5.8682170964788103</v>
      </c>
      <c r="W522" s="152">
        <v>1.61291204984749</v>
      </c>
      <c r="X522" s="152">
        <v>8.4192879907792398E-4</v>
      </c>
      <c r="Y522" s="152">
        <v>4.4759771724995198E-3</v>
      </c>
      <c r="Z522" s="152">
        <v>4903</v>
      </c>
      <c r="AA522" s="110" t="s">
        <v>11178</v>
      </c>
      <c r="AB522" s="154">
        <v>371</v>
      </c>
      <c r="AC522" s="154">
        <v>274</v>
      </c>
      <c r="AD522" s="154">
        <v>442</v>
      </c>
      <c r="AE522" s="154">
        <v>1186</v>
      </c>
      <c r="AF522" s="154">
        <v>1126</v>
      </c>
      <c r="AG522" s="154">
        <v>791</v>
      </c>
      <c r="AH522" s="110" t="s">
        <v>11179</v>
      </c>
      <c r="AI522" s="111">
        <v>9.2636288633728903</v>
      </c>
      <c r="AJ522" s="111">
        <v>1.4996824762230201</v>
      </c>
      <c r="AK522" s="112">
        <v>5.9575477151936502E-10</v>
      </c>
      <c r="AL522" s="112">
        <v>3.0360402077273702E-8</v>
      </c>
      <c r="AM522" s="111">
        <v>516</v>
      </c>
    </row>
    <row r="523" spans="1:39">
      <c r="A523" s="149" t="s">
        <v>4517</v>
      </c>
      <c r="B523" s="130">
        <v>663</v>
      </c>
      <c r="C523" s="130">
        <v>538</v>
      </c>
      <c r="D523" s="130">
        <v>761</v>
      </c>
      <c r="E523" s="130">
        <v>204</v>
      </c>
      <c r="F523" s="130">
        <v>169</v>
      </c>
      <c r="G523" s="130">
        <v>172</v>
      </c>
      <c r="H523" s="149" t="s">
        <v>4516</v>
      </c>
      <c r="I523" s="150">
        <v>8.4270597005210206</v>
      </c>
      <c r="J523" s="150">
        <v>-1.8534671637214399</v>
      </c>
      <c r="K523" s="151">
        <v>4.73704800643717E-13</v>
      </c>
      <c r="L523" s="151">
        <v>5.8312393769381505E-11</v>
      </c>
      <c r="M523" s="150">
        <v>213</v>
      </c>
      <c r="N523" s="115" t="s">
        <v>10606</v>
      </c>
      <c r="O523" s="117">
        <v>51</v>
      </c>
      <c r="P523" s="117">
        <v>23</v>
      </c>
      <c r="Q523" s="117">
        <v>32</v>
      </c>
      <c r="R523" s="117">
        <v>2</v>
      </c>
      <c r="S523" s="117">
        <v>0</v>
      </c>
      <c r="T523" s="117">
        <v>6</v>
      </c>
      <c r="U523" s="115" t="s">
        <v>10607</v>
      </c>
      <c r="V523" s="152">
        <v>3.2714726616096401</v>
      </c>
      <c r="W523" s="152">
        <v>-3.60305141133373</v>
      </c>
      <c r="X523" s="153">
        <v>4.1365461669803704E-9</v>
      </c>
      <c r="Y523" s="153">
        <v>6.68498155020774E-8</v>
      </c>
      <c r="Z523" s="152">
        <v>1612</v>
      </c>
      <c r="AA523" s="110" t="s">
        <v>5883</v>
      </c>
      <c r="AB523" s="154">
        <v>1308</v>
      </c>
      <c r="AC523" s="154">
        <v>1297</v>
      </c>
      <c r="AD523" s="154">
        <v>1779</v>
      </c>
      <c r="AE523" s="154">
        <v>3381</v>
      </c>
      <c r="AF523" s="154">
        <v>3601</v>
      </c>
      <c r="AG523" s="154">
        <v>3340</v>
      </c>
      <c r="AH523" s="110" t="s">
        <v>5882</v>
      </c>
      <c r="AI523" s="111">
        <v>11.134240438671499</v>
      </c>
      <c r="AJ523" s="111">
        <v>1.2193838926442799</v>
      </c>
      <c r="AK523" s="112">
        <v>6.0484264732383401E-10</v>
      </c>
      <c r="AL523" s="112">
        <v>3.0763911516494299E-8</v>
      </c>
      <c r="AM523" s="111">
        <v>517</v>
      </c>
    </row>
    <row r="524" spans="1:39">
      <c r="A524" s="149" t="s">
        <v>2787</v>
      </c>
      <c r="B524" s="130">
        <v>773</v>
      </c>
      <c r="C524" s="130">
        <v>433</v>
      </c>
      <c r="D524" s="130">
        <v>340</v>
      </c>
      <c r="E524" s="130">
        <v>2667</v>
      </c>
      <c r="F524" s="130">
        <v>1107</v>
      </c>
      <c r="G524" s="130">
        <v>1896</v>
      </c>
      <c r="H524" s="149" t="s">
        <v>2786</v>
      </c>
      <c r="I524" s="150">
        <v>9.9342414171226405</v>
      </c>
      <c r="J524" s="150">
        <v>1.86304335018436</v>
      </c>
      <c r="K524" s="151">
        <v>1.8001606327766001E-8</v>
      </c>
      <c r="L524" s="151">
        <v>1.00212763888328E-6</v>
      </c>
      <c r="M524" s="150">
        <v>471</v>
      </c>
      <c r="N524" s="115" t="s">
        <v>10608</v>
      </c>
      <c r="O524" s="117">
        <v>13</v>
      </c>
      <c r="P524" s="117">
        <v>11</v>
      </c>
      <c r="Q524" s="117">
        <v>14</v>
      </c>
      <c r="R524" s="117">
        <v>32</v>
      </c>
      <c r="S524" s="117">
        <v>39</v>
      </c>
      <c r="T524" s="117">
        <v>34</v>
      </c>
      <c r="U524" s="115" t="s">
        <v>10609</v>
      </c>
      <c r="V524" s="152">
        <v>4.3987147176947499</v>
      </c>
      <c r="W524" s="152">
        <v>1.59101462222796</v>
      </c>
      <c r="X524" s="153">
        <v>2.5839476815130701E-5</v>
      </c>
      <c r="Y524" s="152">
        <v>2.0410054626157501E-4</v>
      </c>
      <c r="Z524" s="152">
        <v>3300</v>
      </c>
      <c r="AA524" s="110" t="s">
        <v>3355</v>
      </c>
      <c r="AB524" s="154">
        <v>157</v>
      </c>
      <c r="AC524" s="154">
        <v>139</v>
      </c>
      <c r="AD524" s="154">
        <v>172</v>
      </c>
      <c r="AE524" s="154">
        <v>398</v>
      </c>
      <c r="AF524" s="154">
        <v>392</v>
      </c>
      <c r="AG524" s="154">
        <v>450</v>
      </c>
      <c r="AH524" s="110" t="s">
        <v>3354</v>
      </c>
      <c r="AI524" s="111">
        <v>7.9898779046694104</v>
      </c>
      <c r="AJ524" s="111">
        <v>1.3908657823735899</v>
      </c>
      <c r="AK524" s="112">
        <v>6.4496714457984798E-10</v>
      </c>
      <c r="AL524" s="112">
        <v>3.2741420914810198E-8</v>
      </c>
      <c r="AM524" s="111">
        <v>518</v>
      </c>
    </row>
    <row r="525" spans="1:39">
      <c r="A525" s="149" t="s">
        <v>2789</v>
      </c>
      <c r="B525" s="130">
        <v>2511</v>
      </c>
      <c r="C525" s="130">
        <v>1899</v>
      </c>
      <c r="D525" s="130">
        <v>1125</v>
      </c>
      <c r="E525" s="130">
        <v>5429</v>
      </c>
      <c r="F525" s="130">
        <v>3612</v>
      </c>
      <c r="G525" s="130">
        <v>4630</v>
      </c>
      <c r="H525" s="149" t="s">
        <v>2788</v>
      </c>
      <c r="I525" s="150">
        <v>11.4962384805882</v>
      </c>
      <c r="J525" s="150">
        <v>1.2981468355713599</v>
      </c>
      <c r="K525" s="151">
        <v>4.3677893946354198E-6</v>
      </c>
      <c r="L525" s="150">
        <v>1.29905862453505E-4</v>
      </c>
      <c r="M525" s="150">
        <v>881</v>
      </c>
      <c r="N525" s="115" t="s">
        <v>4139</v>
      </c>
      <c r="O525" s="117">
        <v>2</v>
      </c>
      <c r="P525" s="117">
        <v>4</v>
      </c>
      <c r="Q525" s="117">
        <v>3</v>
      </c>
      <c r="R525" s="117">
        <v>0</v>
      </c>
      <c r="S525" s="117">
        <v>0</v>
      </c>
      <c r="T525" s="117">
        <v>0</v>
      </c>
      <c r="U525" s="115" t="s">
        <v>4138</v>
      </c>
      <c r="V525" s="152">
        <v>-2.6203558621730298</v>
      </c>
      <c r="W525" s="152">
        <v>-3.0725748545999498</v>
      </c>
      <c r="X525" s="152">
        <v>6.1277127568891898E-3</v>
      </c>
      <c r="Y525" s="152">
        <v>2.42595626854607E-2</v>
      </c>
      <c r="Z525" s="152">
        <v>6584</v>
      </c>
      <c r="AA525" s="110" t="s">
        <v>6611</v>
      </c>
      <c r="AB525" s="154">
        <v>1756</v>
      </c>
      <c r="AC525" s="154">
        <v>2021</v>
      </c>
      <c r="AD525" s="154">
        <v>538</v>
      </c>
      <c r="AE525" s="154">
        <v>300</v>
      </c>
      <c r="AF525" s="154">
        <v>237</v>
      </c>
      <c r="AG525" s="154">
        <v>369</v>
      </c>
      <c r="AH525" s="110" t="s">
        <v>6610</v>
      </c>
      <c r="AI525" s="111">
        <v>9.3555677181732904</v>
      </c>
      <c r="AJ525" s="111">
        <v>-2.2479775403600502</v>
      </c>
      <c r="AK525" s="112">
        <v>6.5924432766597605E-10</v>
      </c>
      <c r="AL525" s="112">
        <v>3.3401712601742798E-8</v>
      </c>
      <c r="AM525" s="111">
        <v>519</v>
      </c>
    </row>
    <row r="526" spans="1:39">
      <c r="A526" s="149" t="s">
        <v>4519</v>
      </c>
      <c r="B526" s="130">
        <v>17</v>
      </c>
      <c r="C526" s="130">
        <v>16</v>
      </c>
      <c r="D526" s="130">
        <v>18</v>
      </c>
      <c r="E526" s="130">
        <v>61</v>
      </c>
      <c r="F526" s="130">
        <v>80</v>
      </c>
      <c r="G526" s="130">
        <v>55</v>
      </c>
      <c r="H526" s="149" t="s">
        <v>4518</v>
      </c>
      <c r="I526" s="150">
        <v>5.0620659884884196</v>
      </c>
      <c r="J526" s="150">
        <v>1.94467204336727</v>
      </c>
      <c r="K526" s="151">
        <v>6.8446213229309101E-6</v>
      </c>
      <c r="L526" s="150">
        <v>1.91124569847975E-4</v>
      </c>
      <c r="M526" s="150">
        <v>939</v>
      </c>
      <c r="N526" s="115" t="s">
        <v>10610</v>
      </c>
      <c r="O526" s="117">
        <v>0</v>
      </c>
      <c r="P526" s="117">
        <v>0</v>
      </c>
      <c r="Q526" s="117">
        <v>0</v>
      </c>
      <c r="R526" s="117">
        <v>3</v>
      </c>
      <c r="S526" s="117">
        <v>3</v>
      </c>
      <c r="T526" s="117">
        <v>5</v>
      </c>
      <c r="U526" s="115" t="s">
        <v>10611</v>
      </c>
      <c r="V526" s="152">
        <v>-2.6203558621730298</v>
      </c>
      <c r="W526" s="152">
        <v>3.6326097807064399</v>
      </c>
      <c r="X526" s="152">
        <v>1.8317172821095799E-3</v>
      </c>
      <c r="Y526" s="152">
        <v>8.7214439370908899E-3</v>
      </c>
      <c r="Z526" s="152">
        <v>5474</v>
      </c>
      <c r="AA526" s="110" t="s">
        <v>5622</v>
      </c>
      <c r="AB526" s="154">
        <v>1273</v>
      </c>
      <c r="AC526" s="154">
        <v>777</v>
      </c>
      <c r="AD526" s="154">
        <v>2112</v>
      </c>
      <c r="AE526" s="154">
        <v>5322</v>
      </c>
      <c r="AF526" s="154">
        <v>4333</v>
      </c>
      <c r="AG526" s="154">
        <v>5931</v>
      </c>
      <c r="AH526" s="110" t="s">
        <v>3787</v>
      </c>
      <c r="AI526" s="111">
        <v>11.3979374730296</v>
      </c>
      <c r="AJ526" s="111">
        <v>1.8785968574046801</v>
      </c>
      <c r="AK526" s="112">
        <v>6.6951361352538695E-10</v>
      </c>
      <c r="AL526" s="112">
        <v>3.3856788425506897E-8</v>
      </c>
      <c r="AM526" s="111">
        <v>520</v>
      </c>
    </row>
    <row r="527" spans="1:39">
      <c r="A527" s="149" t="s">
        <v>4521</v>
      </c>
      <c r="B527" s="130">
        <v>26</v>
      </c>
      <c r="C527" s="130">
        <v>31</v>
      </c>
      <c r="D527" s="130">
        <v>25</v>
      </c>
      <c r="E527" s="130">
        <v>111</v>
      </c>
      <c r="F527" s="130">
        <v>50</v>
      </c>
      <c r="G527" s="130">
        <v>61</v>
      </c>
      <c r="H527" s="149" t="s">
        <v>4520</v>
      </c>
      <c r="I527" s="150">
        <v>5.4832840827731202</v>
      </c>
      <c r="J527" s="150">
        <v>1.4107773474968199</v>
      </c>
      <c r="K527" s="150">
        <v>1.16471315183509E-3</v>
      </c>
      <c r="L527" s="150">
        <v>1.4918797675191E-2</v>
      </c>
      <c r="M527" s="150">
        <v>2047</v>
      </c>
      <c r="N527" s="115" t="s">
        <v>2631</v>
      </c>
      <c r="O527" s="117">
        <v>206</v>
      </c>
      <c r="P527" s="117">
        <v>141</v>
      </c>
      <c r="Q527" s="117">
        <v>150</v>
      </c>
      <c r="R527" s="117">
        <v>1099</v>
      </c>
      <c r="S527" s="117">
        <v>1045</v>
      </c>
      <c r="T527" s="117">
        <v>1507</v>
      </c>
      <c r="U527" s="115" t="s">
        <v>2630</v>
      </c>
      <c r="V527" s="152">
        <v>8.80874245425683</v>
      </c>
      <c r="W527" s="152">
        <v>3.0069966293686399</v>
      </c>
      <c r="X527" s="153">
        <v>1.2625030272469599E-37</v>
      </c>
      <c r="Y527" s="153">
        <v>2.6974101564114101E-35</v>
      </c>
      <c r="Z527" s="152">
        <v>122</v>
      </c>
      <c r="AA527" s="110" t="s">
        <v>9329</v>
      </c>
      <c r="AB527" s="154">
        <v>484</v>
      </c>
      <c r="AC527" s="154">
        <v>389</v>
      </c>
      <c r="AD527" s="154">
        <v>511</v>
      </c>
      <c r="AE527" s="154">
        <v>175</v>
      </c>
      <c r="AF527" s="154">
        <v>190</v>
      </c>
      <c r="AG527" s="154">
        <v>150</v>
      </c>
      <c r="AH527" s="110" t="s">
        <v>9330</v>
      </c>
      <c r="AI527" s="111">
        <v>8.1397048252066995</v>
      </c>
      <c r="AJ527" s="111">
        <v>-1.43901119260354</v>
      </c>
      <c r="AK527" s="112">
        <v>6.7619102218669901E-10</v>
      </c>
      <c r="AL527" s="112">
        <v>3.4128827484494099E-8</v>
      </c>
      <c r="AM527" s="111">
        <v>521</v>
      </c>
    </row>
    <row r="528" spans="1:39">
      <c r="A528" s="149" t="s">
        <v>4523</v>
      </c>
      <c r="B528" s="130">
        <v>545</v>
      </c>
      <c r="C528" s="130">
        <v>386</v>
      </c>
      <c r="D528" s="130">
        <v>326</v>
      </c>
      <c r="E528" s="130">
        <v>1517</v>
      </c>
      <c r="F528" s="130">
        <v>652</v>
      </c>
      <c r="G528" s="130">
        <v>1058</v>
      </c>
      <c r="H528" s="149" t="s">
        <v>4522</v>
      </c>
      <c r="I528" s="150">
        <v>9.3805184074523495</v>
      </c>
      <c r="J528" s="150">
        <v>1.34462116380513</v>
      </c>
      <c r="K528" s="151">
        <v>3.8568879974868397E-6</v>
      </c>
      <c r="L528" s="150">
        <v>1.16775523434301E-4</v>
      </c>
      <c r="M528" s="150">
        <v>866</v>
      </c>
      <c r="N528" s="115" t="s">
        <v>9308</v>
      </c>
      <c r="O528" s="117">
        <v>35</v>
      </c>
      <c r="P528" s="117">
        <v>22</v>
      </c>
      <c r="Q528" s="117">
        <v>29</v>
      </c>
      <c r="R528" s="117">
        <v>6</v>
      </c>
      <c r="S528" s="117">
        <v>12</v>
      </c>
      <c r="T528" s="117">
        <v>5</v>
      </c>
      <c r="U528" s="115" t="s">
        <v>9309</v>
      </c>
      <c r="V528" s="152">
        <v>3.8903764095479798</v>
      </c>
      <c r="W528" s="152">
        <v>-1.7728146576163</v>
      </c>
      <c r="X528" s="152">
        <v>1.02477796810791E-4</v>
      </c>
      <c r="Y528" s="152">
        <v>7.0461256968348102E-4</v>
      </c>
      <c r="Z528" s="152">
        <v>3791</v>
      </c>
      <c r="AA528" s="110" t="s">
        <v>15011</v>
      </c>
      <c r="AB528" s="154">
        <v>2376</v>
      </c>
      <c r="AC528" s="154">
        <v>2580</v>
      </c>
      <c r="AD528" s="154">
        <v>2525</v>
      </c>
      <c r="AE528" s="154">
        <v>5519</v>
      </c>
      <c r="AF528" s="154">
        <v>5828</v>
      </c>
      <c r="AG528" s="154">
        <v>4779</v>
      </c>
      <c r="AH528" s="110" t="s">
        <v>15012</v>
      </c>
      <c r="AI528" s="111">
        <v>11.8394069773786</v>
      </c>
      <c r="AJ528" s="111">
        <v>1.0987791185601501</v>
      </c>
      <c r="AK528" s="112">
        <v>7.1732767464619803E-10</v>
      </c>
      <c r="AL528" s="112">
        <v>3.6135725158039098E-8</v>
      </c>
      <c r="AM528" s="111">
        <v>522</v>
      </c>
    </row>
    <row r="529" spans="1:39">
      <c r="A529" s="149" t="s">
        <v>2791</v>
      </c>
      <c r="B529" s="130">
        <v>14</v>
      </c>
      <c r="C529" s="130">
        <v>26</v>
      </c>
      <c r="D529" s="130">
        <v>17</v>
      </c>
      <c r="E529" s="130">
        <v>1</v>
      </c>
      <c r="F529" s="130">
        <v>3</v>
      </c>
      <c r="G529" s="130">
        <v>3</v>
      </c>
      <c r="H529" s="149" t="s">
        <v>2790</v>
      </c>
      <c r="I529" s="150">
        <v>2.7523761663339199</v>
      </c>
      <c r="J529" s="150">
        <v>-3.01381788029998</v>
      </c>
      <c r="K529" s="151">
        <v>1.3100634501692599E-5</v>
      </c>
      <c r="L529" s="150">
        <v>3.3742498687070599E-4</v>
      </c>
      <c r="M529" s="150">
        <v>1018</v>
      </c>
      <c r="N529" s="115" t="s">
        <v>10612</v>
      </c>
      <c r="O529" s="117">
        <v>90</v>
      </c>
      <c r="P529" s="117">
        <v>60</v>
      </c>
      <c r="Q529" s="117">
        <v>39</v>
      </c>
      <c r="R529" s="117">
        <v>149</v>
      </c>
      <c r="S529" s="117">
        <v>103</v>
      </c>
      <c r="T529" s="117">
        <v>121</v>
      </c>
      <c r="U529" s="115" t="s">
        <v>10613</v>
      </c>
      <c r="V529" s="152">
        <v>6.4642145661996002</v>
      </c>
      <c r="W529" s="152">
        <v>1.1243516485260701</v>
      </c>
      <c r="X529" s="152">
        <v>8.1503588522320103E-4</v>
      </c>
      <c r="Y529" s="152">
        <v>4.34986187228255E-3</v>
      </c>
      <c r="Z529" s="152">
        <v>4884</v>
      </c>
      <c r="AA529" s="110" t="s">
        <v>3768</v>
      </c>
      <c r="AB529" s="154">
        <v>195</v>
      </c>
      <c r="AC529" s="154">
        <v>178</v>
      </c>
      <c r="AD529" s="154">
        <v>155</v>
      </c>
      <c r="AE529" s="154">
        <v>676</v>
      </c>
      <c r="AF529" s="154">
        <v>626</v>
      </c>
      <c r="AG529" s="154">
        <v>360</v>
      </c>
      <c r="AH529" s="110" t="s">
        <v>3185</v>
      </c>
      <c r="AI529" s="111">
        <v>8.2886657573183093</v>
      </c>
      <c r="AJ529" s="111">
        <v>1.6517056855129499</v>
      </c>
      <c r="AK529" s="112">
        <v>7.3818883945100303E-10</v>
      </c>
      <c r="AL529" s="112">
        <v>3.7115513809184597E-8</v>
      </c>
      <c r="AM529" s="111">
        <v>523</v>
      </c>
    </row>
    <row r="530" spans="1:39">
      <c r="A530" s="149" t="s">
        <v>4525</v>
      </c>
      <c r="B530" s="130">
        <v>20</v>
      </c>
      <c r="C530" s="130">
        <v>9</v>
      </c>
      <c r="D530" s="130">
        <v>7</v>
      </c>
      <c r="E530" s="130">
        <v>1</v>
      </c>
      <c r="F530" s="130">
        <v>1</v>
      </c>
      <c r="G530" s="130">
        <v>1</v>
      </c>
      <c r="H530" s="149" t="s">
        <v>4524</v>
      </c>
      <c r="I530" s="150">
        <v>1.78743900145709</v>
      </c>
      <c r="J530" s="150">
        <v>-3.5744422019148199</v>
      </c>
      <c r="K530" s="151">
        <v>7.0741872472735394E-5</v>
      </c>
      <c r="L530" s="150">
        <v>1.41916747990445E-3</v>
      </c>
      <c r="M530" s="150">
        <v>1307</v>
      </c>
      <c r="N530" s="115" t="s">
        <v>10614</v>
      </c>
      <c r="O530" s="117">
        <v>388</v>
      </c>
      <c r="P530" s="117">
        <v>819</v>
      </c>
      <c r="Q530" s="117">
        <v>491</v>
      </c>
      <c r="R530" s="117">
        <v>1265</v>
      </c>
      <c r="S530" s="117">
        <v>1224</v>
      </c>
      <c r="T530" s="117">
        <v>1078</v>
      </c>
      <c r="U530" s="115" t="s">
        <v>10615</v>
      </c>
      <c r="V530" s="152">
        <v>9.6841178756037607</v>
      </c>
      <c r="W530" s="152">
        <v>1.19709709921036</v>
      </c>
      <c r="X530" s="153">
        <v>3.4504222696617701E-6</v>
      </c>
      <c r="Y530" s="153">
        <v>3.31877147162375E-5</v>
      </c>
      <c r="Z530" s="152">
        <v>2710</v>
      </c>
      <c r="AA530" s="110" t="s">
        <v>13779</v>
      </c>
      <c r="AB530" s="154">
        <v>76</v>
      </c>
      <c r="AC530" s="154">
        <v>46</v>
      </c>
      <c r="AD530" s="154">
        <v>107</v>
      </c>
      <c r="AE530" s="154">
        <v>364</v>
      </c>
      <c r="AF530" s="154">
        <v>376</v>
      </c>
      <c r="AG530" s="154">
        <v>236</v>
      </c>
      <c r="AH530" s="110" t="s">
        <v>13780</v>
      </c>
      <c r="AI530" s="111">
        <v>7.3083930909029604</v>
      </c>
      <c r="AJ530" s="111">
        <v>2.0729475525540599</v>
      </c>
      <c r="AK530" s="112">
        <v>7.7332882521568E-10</v>
      </c>
      <c r="AL530" s="112">
        <v>3.8808119824182302E-8</v>
      </c>
      <c r="AM530" s="111">
        <v>524</v>
      </c>
    </row>
    <row r="531" spans="1:39">
      <c r="A531" s="149" t="s">
        <v>4527</v>
      </c>
      <c r="B531" s="130">
        <v>0</v>
      </c>
      <c r="C531" s="130">
        <v>1</v>
      </c>
      <c r="D531" s="130">
        <v>2</v>
      </c>
      <c r="E531" s="130">
        <v>4</v>
      </c>
      <c r="F531" s="130">
        <v>14</v>
      </c>
      <c r="G531" s="130">
        <v>7</v>
      </c>
      <c r="H531" s="149" t="s">
        <v>4526</v>
      </c>
      <c r="I531" s="150">
        <v>1.5509962687072401</v>
      </c>
      <c r="J531" s="150">
        <v>3.0655068434621202</v>
      </c>
      <c r="K531" s="150">
        <v>2.24249855132547E-3</v>
      </c>
      <c r="L531" s="150">
        <v>2.5520100701282099E-2</v>
      </c>
      <c r="M531" s="150">
        <v>2304</v>
      </c>
      <c r="N531" s="115" t="s">
        <v>10616</v>
      </c>
      <c r="O531" s="117">
        <v>320</v>
      </c>
      <c r="P531" s="117">
        <v>428</v>
      </c>
      <c r="Q531" s="117">
        <v>239</v>
      </c>
      <c r="R531" s="117">
        <v>2081</v>
      </c>
      <c r="S531" s="117">
        <v>1821</v>
      </c>
      <c r="T531" s="117">
        <v>2024</v>
      </c>
      <c r="U531" s="115" t="s">
        <v>10617</v>
      </c>
      <c r="V531" s="152">
        <v>9.6549610339549403</v>
      </c>
      <c r="W531" s="152">
        <v>2.71837621427342</v>
      </c>
      <c r="X531" s="153">
        <v>4.1528323468642298E-32</v>
      </c>
      <c r="Y531" s="153">
        <v>5.6379024975709998E-30</v>
      </c>
      <c r="Z531" s="152">
        <v>192</v>
      </c>
      <c r="AA531" s="110" t="s">
        <v>15013</v>
      </c>
      <c r="AB531" s="154">
        <v>26</v>
      </c>
      <c r="AC531" s="154">
        <v>24</v>
      </c>
      <c r="AD531" s="154">
        <v>7</v>
      </c>
      <c r="AE531" s="154">
        <v>0</v>
      </c>
      <c r="AF531" s="154">
        <v>0</v>
      </c>
      <c r="AG531" s="154">
        <v>0</v>
      </c>
      <c r="AH531" s="110" t="s">
        <v>15014</v>
      </c>
      <c r="AI531" s="111">
        <v>-2.6177781177363899</v>
      </c>
      <c r="AJ531" s="111">
        <v>-5.8568642375738298</v>
      </c>
      <c r="AK531" s="112">
        <v>7.8551710120710001E-10</v>
      </c>
      <c r="AL531" s="112">
        <v>3.9344681320651198E-8</v>
      </c>
      <c r="AM531" s="111">
        <v>525</v>
      </c>
    </row>
    <row r="532" spans="1:39">
      <c r="A532" s="149" t="s">
        <v>4529</v>
      </c>
      <c r="B532" s="130">
        <v>0</v>
      </c>
      <c r="C532" s="130">
        <v>0</v>
      </c>
      <c r="D532" s="130">
        <v>1</v>
      </c>
      <c r="E532" s="130">
        <v>8</v>
      </c>
      <c r="F532" s="130">
        <v>8</v>
      </c>
      <c r="G532" s="130">
        <v>2</v>
      </c>
      <c r="H532" s="149" t="s">
        <v>4528</v>
      </c>
      <c r="I532" s="150">
        <v>0.498910707189886</v>
      </c>
      <c r="J532" s="150">
        <v>4.1548547985170101</v>
      </c>
      <c r="K532" s="150">
        <v>1.53716158963957E-3</v>
      </c>
      <c r="L532" s="150">
        <v>1.8746221804813699E-2</v>
      </c>
      <c r="M532" s="150">
        <v>2150</v>
      </c>
      <c r="N532" s="115" t="s">
        <v>10618</v>
      </c>
      <c r="O532" s="117">
        <v>1364</v>
      </c>
      <c r="P532" s="117">
        <v>3105</v>
      </c>
      <c r="Q532" s="117">
        <v>2894</v>
      </c>
      <c r="R532" s="117">
        <v>5820</v>
      </c>
      <c r="S532" s="117">
        <v>4090</v>
      </c>
      <c r="T532" s="117">
        <v>5553</v>
      </c>
      <c r="U532" s="115" t="s">
        <v>10619</v>
      </c>
      <c r="V532" s="152">
        <v>11.804165296793601</v>
      </c>
      <c r="W532" s="152">
        <v>1.1884929414430001</v>
      </c>
      <c r="X532" s="153">
        <v>4.3019863443218802E-5</v>
      </c>
      <c r="Y532" s="152">
        <v>3.2315727968615002E-4</v>
      </c>
      <c r="Z532" s="152">
        <v>3470</v>
      </c>
      <c r="AA532" s="110" t="s">
        <v>15015</v>
      </c>
      <c r="AB532" s="154">
        <v>34</v>
      </c>
      <c r="AC532" s="154">
        <v>30</v>
      </c>
      <c r="AD532" s="154">
        <v>49</v>
      </c>
      <c r="AE532" s="154">
        <v>153</v>
      </c>
      <c r="AF532" s="154">
        <v>161</v>
      </c>
      <c r="AG532" s="154">
        <v>127</v>
      </c>
      <c r="AH532" s="110" t="s">
        <v>11676</v>
      </c>
      <c r="AI532" s="111">
        <v>6.2229487811059299</v>
      </c>
      <c r="AJ532" s="111">
        <v>1.94750987269003</v>
      </c>
      <c r="AK532" s="112">
        <v>8.0842869183150901E-10</v>
      </c>
      <c r="AL532" s="112">
        <v>4.0415286844869499E-8</v>
      </c>
      <c r="AM532" s="111">
        <v>526</v>
      </c>
    </row>
    <row r="533" spans="1:39">
      <c r="A533" s="149" t="s">
        <v>2793</v>
      </c>
      <c r="B533" s="130">
        <v>19</v>
      </c>
      <c r="C533" s="130">
        <v>20</v>
      </c>
      <c r="D533" s="130">
        <v>17</v>
      </c>
      <c r="E533" s="130">
        <v>0</v>
      </c>
      <c r="F533" s="130">
        <v>1</v>
      </c>
      <c r="G533" s="130">
        <v>0</v>
      </c>
      <c r="H533" s="149" t="s">
        <v>2792</v>
      </c>
      <c r="I533" s="150">
        <v>1.3471924439252401</v>
      </c>
      <c r="J533" s="150">
        <v>-5.7574790365331801</v>
      </c>
      <c r="K533" s="151">
        <v>1.8022340727989999E-9</v>
      </c>
      <c r="L533" s="151">
        <v>1.2737082854121199E-7</v>
      </c>
      <c r="M533" s="150">
        <v>371</v>
      </c>
      <c r="N533" s="115" t="s">
        <v>10620</v>
      </c>
      <c r="O533" s="117">
        <v>1669</v>
      </c>
      <c r="P533" s="117">
        <v>1592</v>
      </c>
      <c r="Q533" s="117">
        <v>702</v>
      </c>
      <c r="R533" s="117">
        <v>8780</v>
      </c>
      <c r="S533" s="117">
        <v>8822</v>
      </c>
      <c r="T533" s="117">
        <v>7326</v>
      </c>
      <c r="U533" s="115" t="s">
        <v>10621</v>
      </c>
      <c r="V533" s="152">
        <v>11.6903761516401</v>
      </c>
      <c r="W533" s="152">
        <v>2.7946882128252999</v>
      </c>
      <c r="X533" s="153">
        <v>2.8354253233206399E-22</v>
      </c>
      <c r="Y533" s="153">
        <v>1.6835580063251901E-20</v>
      </c>
      <c r="Z533" s="152">
        <v>439</v>
      </c>
      <c r="AA533" s="110" t="s">
        <v>15016</v>
      </c>
      <c r="AB533" s="154">
        <v>1983</v>
      </c>
      <c r="AC533" s="154">
        <v>1591</v>
      </c>
      <c r="AD533" s="154">
        <v>2625</v>
      </c>
      <c r="AE533" s="154">
        <v>682</v>
      </c>
      <c r="AF533" s="154">
        <v>895</v>
      </c>
      <c r="AG533" s="154">
        <v>478</v>
      </c>
      <c r="AH533" s="110" t="s">
        <v>15017</v>
      </c>
      <c r="AI533" s="111">
        <v>10.2222751804008</v>
      </c>
      <c r="AJ533" s="111">
        <v>-1.6082787205261999</v>
      </c>
      <c r="AK533" s="112">
        <v>8.1243320500657998E-10</v>
      </c>
      <c r="AL533" s="112">
        <v>4.0493274701164297E-8</v>
      </c>
      <c r="AM533" s="111">
        <v>527</v>
      </c>
    </row>
    <row r="534" spans="1:39">
      <c r="A534" s="149" t="s">
        <v>4531</v>
      </c>
      <c r="B534" s="130">
        <v>10</v>
      </c>
      <c r="C534" s="130">
        <v>8</v>
      </c>
      <c r="D534" s="130">
        <v>12</v>
      </c>
      <c r="E534" s="130">
        <v>0</v>
      </c>
      <c r="F534" s="130">
        <v>0</v>
      </c>
      <c r="G534" s="130">
        <v>0</v>
      </c>
      <c r="H534" s="149" t="s">
        <v>4530</v>
      </c>
      <c r="I534" s="150">
        <v>-2.6464752839337198</v>
      </c>
      <c r="J534" s="150">
        <v>-4.9902390954056903</v>
      </c>
      <c r="K534" s="151">
        <v>7.4676360077744102E-7</v>
      </c>
      <c r="L534" s="151">
        <v>2.7542283510217901E-5</v>
      </c>
      <c r="M534" s="150">
        <v>710</v>
      </c>
      <c r="N534" s="115" t="s">
        <v>10622</v>
      </c>
      <c r="O534" s="117">
        <v>116</v>
      </c>
      <c r="P534" s="117">
        <v>160</v>
      </c>
      <c r="Q534" s="117">
        <v>183</v>
      </c>
      <c r="R534" s="117">
        <v>507</v>
      </c>
      <c r="S534" s="117">
        <v>333</v>
      </c>
      <c r="T534" s="117">
        <v>137</v>
      </c>
      <c r="U534" s="115" t="s">
        <v>10623</v>
      </c>
      <c r="V534" s="152">
        <v>7.8133649732084196</v>
      </c>
      <c r="W534" s="152">
        <v>1.21985067836454</v>
      </c>
      <c r="X534" s="152">
        <v>2.14005544870616E-3</v>
      </c>
      <c r="Y534" s="152">
        <v>9.9576375090993704E-3</v>
      </c>
      <c r="Z534" s="152">
        <v>5602</v>
      </c>
      <c r="AA534" s="110" t="s">
        <v>15018</v>
      </c>
      <c r="AB534" s="154">
        <v>425</v>
      </c>
      <c r="AC534" s="154">
        <v>380</v>
      </c>
      <c r="AD534" s="154">
        <v>515</v>
      </c>
      <c r="AE534" s="154">
        <v>179</v>
      </c>
      <c r="AF534" s="154">
        <v>159</v>
      </c>
      <c r="AG534" s="154">
        <v>150</v>
      </c>
      <c r="AH534" s="110" t="s">
        <v>15019</v>
      </c>
      <c r="AI534" s="111">
        <v>8.0674383418571693</v>
      </c>
      <c r="AJ534" s="111">
        <v>-1.4492283685554599</v>
      </c>
      <c r="AK534" s="112">
        <v>8.1306849110947405E-10</v>
      </c>
      <c r="AL534" s="112">
        <v>4.0493274701164297E-8</v>
      </c>
      <c r="AM534" s="111">
        <v>528</v>
      </c>
    </row>
    <row r="535" spans="1:39">
      <c r="A535" s="149" t="s">
        <v>2795</v>
      </c>
      <c r="B535" s="130">
        <v>1260</v>
      </c>
      <c r="C535" s="130">
        <v>1209</v>
      </c>
      <c r="D535" s="130">
        <v>702</v>
      </c>
      <c r="E535" s="130">
        <v>4467</v>
      </c>
      <c r="F535" s="130">
        <v>2030</v>
      </c>
      <c r="G535" s="130">
        <v>3640</v>
      </c>
      <c r="H535" s="149" t="s">
        <v>2794</v>
      </c>
      <c r="I535" s="150">
        <v>10.877407809936299</v>
      </c>
      <c r="J535" s="150">
        <v>1.6598499903352399</v>
      </c>
      <c r="K535" s="151">
        <v>3.7420236247257E-8</v>
      </c>
      <c r="L535" s="151">
        <v>1.9701979807290701E-6</v>
      </c>
      <c r="M535" s="150">
        <v>498</v>
      </c>
      <c r="N535" s="115" t="s">
        <v>4145</v>
      </c>
      <c r="O535" s="117">
        <v>42</v>
      </c>
      <c r="P535" s="117">
        <v>23</v>
      </c>
      <c r="Q535" s="117">
        <v>18</v>
      </c>
      <c r="R535" s="117">
        <v>6</v>
      </c>
      <c r="S535" s="117">
        <v>16</v>
      </c>
      <c r="T535" s="117">
        <v>3</v>
      </c>
      <c r="U535" s="115" t="s">
        <v>4144</v>
      </c>
      <c r="V535" s="152">
        <v>3.9197060757757902</v>
      </c>
      <c r="W535" s="152">
        <v>-1.58871408828433</v>
      </c>
      <c r="X535" s="152">
        <v>3.9901567454525798E-3</v>
      </c>
      <c r="Y535" s="152">
        <v>1.6826107262027601E-2</v>
      </c>
      <c r="Z535" s="152">
        <v>6180</v>
      </c>
      <c r="AA535" s="110" t="s">
        <v>10253</v>
      </c>
      <c r="AB535" s="154">
        <v>9</v>
      </c>
      <c r="AC535" s="154">
        <v>5</v>
      </c>
      <c r="AD535" s="154">
        <v>19</v>
      </c>
      <c r="AE535" s="154">
        <v>74</v>
      </c>
      <c r="AF535" s="154">
        <v>79</v>
      </c>
      <c r="AG535" s="154">
        <v>62</v>
      </c>
      <c r="AH535" s="110" t="s">
        <v>10254</v>
      </c>
      <c r="AI535" s="111">
        <v>4.8226327620102802</v>
      </c>
      <c r="AJ535" s="111">
        <v>2.6750776080928</v>
      </c>
      <c r="AK535" s="112">
        <v>8.2287645392421303E-10</v>
      </c>
      <c r="AL535" s="112">
        <v>4.0904270760663698E-8</v>
      </c>
      <c r="AM535" s="111">
        <v>529</v>
      </c>
    </row>
    <row r="536" spans="1:39">
      <c r="A536" s="149" t="s">
        <v>4533</v>
      </c>
      <c r="B536" s="130">
        <v>448</v>
      </c>
      <c r="C536" s="130">
        <v>346</v>
      </c>
      <c r="D536" s="130">
        <v>284</v>
      </c>
      <c r="E536" s="130">
        <v>937</v>
      </c>
      <c r="F536" s="130">
        <v>577</v>
      </c>
      <c r="G536" s="130">
        <v>687</v>
      </c>
      <c r="H536" s="149" t="s">
        <v>4532</v>
      </c>
      <c r="I536" s="150">
        <v>8.9975953158480202</v>
      </c>
      <c r="J536" s="150">
        <v>1.01937419046002</v>
      </c>
      <c r="K536" s="151">
        <v>6.8758006307294295E-5</v>
      </c>
      <c r="L536" s="150">
        <v>1.38360316606083E-3</v>
      </c>
      <c r="M536" s="150">
        <v>1303</v>
      </c>
      <c r="N536" s="115" t="s">
        <v>10624</v>
      </c>
      <c r="O536" s="117">
        <v>1</v>
      </c>
      <c r="P536" s="117">
        <v>7</v>
      </c>
      <c r="Q536" s="117">
        <v>0</v>
      </c>
      <c r="R536" s="117">
        <v>11</v>
      </c>
      <c r="S536" s="117">
        <v>14</v>
      </c>
      <c r="T536" s="117">
        <v>5</v>
      </c>
      <c r="U536" s="115" t="s">
        <v>4144</v>
      </c>
      <c r="V536" s="152">
        <v>2.3680767130616598</v>
      </c>
      <c r="W536" s="152">
        <v>2.0479252942950601</v>
      </c>
      <c r="X536" s="152">
        <v>1.23525845561756E-2</v>
      </c>
      <c r="Y536" s="152">
        <v>4.34465617381289E-2</v>
      </c>
      <c r="Z536" s="152">
        <v>7411</v>
      </c>
      <c r="AA536" s="110" t="s">
        <v>11744</v>
      </c>
      <c r="AB536" s="154">
        <v>70</v>
      </c>
      <c r="AC536" s="154">
        <v>38</v>
      </c>
      <c r="AD536" s="154">
        <v>91</v>
      </c>
      <c r="AE536" s="154">
        <v>322</v>
      </c>
      <c r="AF536" s="154">
        <v>250</v>
      </c>
      <c r="AG536" s="154">
        <v>246</v>
      </c>
      <c r="AH536" s="110" t="s">
        <v>11745</v>
      </c>
      <c r="AI536" s="111">
        <v>7.0789822085890597</v>
      </c>
      <c r="AJ536" s="111">
        <v>2.0200423472797699</v>
      </c>
      <c r="AK536" s="112">
        <v>8.5294528295030096E-10</v>
      </c>
      <c r="AL536" s="112">
        <v>4.2318960680115302E-8</v>
      </c>
      <c r="AM536" s="111">
        <v>530</v>
      </c>
    </row>
    <row r="537" spans="1:39">
      <c r="A537" s="149" t="s">
        <v>4535</v>
      </c>
      <c r="B537" s="130">
        <v>1</v>
      </c>
      <c r="C537" s="130">
        <v>6</v>
      </c>
      <c r="D537" s="130">
        <v>6</v>
      </c>
      <c r="E537" s="130">
        <v>0</v>
      </c>
      <c r="F537" s="130">
        <v>0</v>
      </c>
      <c r="G537" s="130">
        <v>0</v>
      </c>
      <c r="H537" s="149" t="s">
        <v>4534</v>
      </c>
      <c r="I537" s="150">
        <v>-2.6464752839337198</v>
      </c>
      <c r="J537" s="150">
        <v>-3.8024536451199702</v>
      </c>
      <c r="K537" s="150">
        <v>2.1919544464439498E-3</v>
      </c>
      <c r="L537" s="150">
        <v>2.50754998192671E-2</v>
      </c>
      <c r="M537" s="150">
        <v>2292</v>
      </c>
      <c r="N537" s="115" t="s">
        <v>4147</v>
      </c>
      <c r="O537" s="117">
        <v>1081</v>
      </c>
      <c r="P537" s="117">
        <v>1263</v>
      </c>
      <c r="Q537" s="117">
        <v>1065</v>
      </c>
      <c r="R537" s="117">
        <v>3848</v>
      </c>
      <c r="S537" s="117">
        <v>3307</v>
      </c>
      <c r="T537" s="117">
        <v>3593</v>
      </c>
      <c r="U537" s="115" t="s">
        <v>4146</v>
      </c>
      <c r="V537" s="152">
        <v>10.9809114652675</v>
      </c>
      <c r="W537" s="152">
        <v>1.78511503508341</v>
      </c>
      <c r="X537" s="153">
        <v>6.4952450948297301E-20</v>
      </c>
      <c r="Y537" s="153">
        <v>3.2004736983333002E-18</v>
      </c>
      <c r="Z537" s="152">
        <v>529</v>
      </c>
      <c r="AA537" s="110" t="s">
        <v>9471</v>
      </c>
      <c r="AB537" s="154">
        <v>80</v>
      </c>
      <c r="AC537" s="154">
        <v>46</v>
      </c>
      <c r="AD537" s="154">
        <v>82</v>
      </c>
      <c r="AE537" s="154">
        <v>292</v>
      </c>
      <c r="AF537" s="154">
        <v>241</v>
      </c>
      <c r="AG537" s="154">
        <v>221</v>
      </c>
      <c r="AH537" s="110" t="s">
        <v>9472</v>
      </c>
      <c r="AI537" s="111">
        <v>7.0497892822886197</v>
      </c>
      <c r="AJ537" s="111">
        <v>1.8434240579849499</v>
      </c>
      <c r="AK537" s="112">
        <v>9.5167626416213798E-10</v>
      </c>
      <c r="AL537" s="112">
        <v>4.7053606871943497E-8</v>
      </c>
      <c r="AM537" s="111">
        <v>531</v>
      </c>
    </row>
    <row r="538" spans="1:39">
      <c r="A538" s="149" t="s">
        <v>3764</v>
      </c>
      <c r="B538" s="130">
        <v>94</v>
      </c>
      <c r="C538" s="130">
        <v>79</v>
      </c>
      <c r="D538" s="130">
        <v>45</v>
      </c>
      <c r="E538" s="130">
        <v>132</v>
      </c>
      <c r="F538" s="130">
        <v>174</v>
      </c>
      <c r="G538" s="130">
        <v>225</v>
      </c>
      <c r="H538" s="149" t="s">
        <v>3763</v>
      </c>
      <c r="I538" s="150">
        <v>6.8297117215057801</v>
      </c>
      <c r="J538" s="150">
        <v>1.29400455041827</v>
      </c>
      <c r="K538" s="150">
        <v>9.5888914771865999E-4</v>
      </c>
      <c r="L538" s="150">
        <v>1.27044332759895E-2</v>
      </c>
      <c r="M538" s="150">
        <v>1979</v>
      </c>
      <c r="N538" s="115" t="s">
        <v>10625</v>
      </c>
      <c r="O538" s="117">
        <v>66</v>
      </c>
      <c r="P538" s="117">
        <v>65</v>
      </c>
      <c r="Q538" s="117">
        <v>70</v>
      </c>
      <c r="R538" s="117">
        <v>19</v>
      </c>
      <c r="S538" s="117">
        <v>28</v>
      </c>
      <c r="T538" s="117">
        <v>40</v>
      </c>
      <c r="U538" s="115" t="s">
        <v>10626</v>
      </c>
      <c r="V538" s="152">
        <v>5.4615284937489701</v>
      </c>
      <c r="W538" s="152">
        <v>-1.08855935151842</v>
      </c>
      <c r="X538" s="152">
        <v>1.55229422193295E-3</v>
      </c>
      <c r="Y538" s="152">
        <v>7.5743356774436799E-3</v>
      </c>
      <c r="Z538" s="152">
        <v>5342</v>
      </c>
      <c r="AA538" s="110" t="s">
        <v>12210</v>
      </c>
      <c r="AB538" s="154">
        <v>375</v>
      </c>
      <c r="AC538" s="154">
        <v>391</v>
      </c>
      <c r="AD538" s="154">
        <v>353</v>
      </c>
      <c r="AE538" s="154">
        <v>969</v>
      </c>
      <c r="AF538" s="154">
        <v>795</v>
      </c>
      <c r="AG538" s="154">
        <v>789</v>
      </c>
      <c r="AH538" s="110" t="s">
        <v>12211</v>
      </c>
      <c r="AI538" s="111">
        <v>9.1389369469291495</v>
      </c>
      <c r="AJ538" s="111">
        <v>1.1828923005711101</v>
      </c>
      <c r="AK538" s="112">
        <v>9.5195158411446297E-10</v>
      </c>
      <c r="AL538" s="112">
        <v>4.7053606871943497E-8</v>
      </c>
      <c r="AM538" s="111">
        <v>532</v>
      </c>
    </row>
    <row r="539" spans="1:39">
      <c r="A539" s="149" t="s">
        <v>4537</v>
      </c>
      <c r="B539" s="130">
        <v>5</v>
      </c>
      <c r="C539" s="130">
        <v>10</v>
      </c>
      <c r="D539" s="130">
        <v>4</v>
      </c>
      <c r="E539" s="130">
        <v>0</v>
      </c>
      <c r="F539" s="130">
        <v>1</v>
      </c>
      <c r="G539" s="130">
        <v>0</v>
      </c>
      <c r="H539" s="149" t="s">
        <v>4536</v>
      </c>
      <c r="I539" s="150">
        <v>0.57222810216489906</v>
      </c>
      <c r="J539" s="150">
        <v>-4.2075503530124898</v>
      </c>
      <c r="K539" s="150">
        <v>8.3318331321753495E-4</v>
      </c>
      <c r="L539" s="150">
        <v>1.1319205426198801E-2</v>
      </c>
      <c r="M539" s="150">
        <v>1930</v>
      </c>
      <c r="N539" s="115" t="s">
        <v>10627</v>
      </c>
      <c r="O539" s="117">
        <v>12</v>
      </c>
      <c r="P539" s="117">
        <v>19</v>
      </c>
      <c r="Q539" s="117">
        <v>13</v>
      </c>
      <c r="R539" s="117">
        <v>3</v>
      </c>
      <c r="S539" s="117">
        <v>4</v>
      </c>
      <c r="T539" s="117">
        <v>5</v>
      </c>
      <c r="U539" s="115" t="s">
        <v>10628</v>
      </c>
      <c r="V539" s="152">
        <v>2.9374679115967299</v>
      </c>
      <c r="W539" s="152">
        <v>-1.75249542605848</v>
      </c>
      <c r="X539" s="152">
        <v>1.96896905397703E-3</v>
      </c>
      <c r="Y539" s="152">
        <v>9.2741502278578299E-3</v>
      </c>
      <c r="Z539" s="152">
        <v>5534</v>
      </c>
      <c r="AA539" s="110" t="s">
        <v>13703</v>
      </c>
      <c r="AB539" s="154">
        <v>2140</v>
      </c>
      <c r="AC539" s="154">
        <v>1557</v>
      </c>
      <c r="AD539" s="154">
        <v>2927</v>
      </c>
      <c r="AE539" s="154">
        <v>6492</v>
      </c>
      <c r="AF539" s="154">
        <v>5830</v>
      </c>
      <c r="AG539" s="154">
        <v>5726</v>
      </c>
      <c r="AH539" s="110" t="s">
        <v>13704</v>
      </c>
      <c r="AI539" s="111">
        <v>11.8374616598981</v>
      </c>
      <c r="AJ539" s="111">
        <v>1.4273821336850701</v>
      </c>
      <c r="AK539" s="112">
        <v>1.02051476440037E-9</v>
      </c>
      <c r="AL539" s="112">
        <v>5.0347947926214297E-8</v>
      </c>
      <c r="AM539" s="111">
        <v>533</v>
      </c>
    </row>
    <row r="540" spans="1:39">
      <c r="A540" s="149" t="s">
        <v>2797</v>
      </c>
      <c r="B540" s="130">
        <v>36</v>
      </c>
      <c r="C540" s="130">
        <v>76</v>
      </c>
      <c r="D540" s="130">
        <v>68</v>
      </c>
      <c r="E540" s="130">
        <v>1170</v>
      </c>
      <c r="F540" s="130">
        <v>1160</v>
      </c>
      <c r="G540" s="130">
        <v>1582</v>
      </c>
      <c r="H540" s="149" t="s">
        <v>2796</v>
      </c>
      <c r="I540" s="150">
        <v>8.1353632251058805</v>
      </c>
      <c r="J540" s="150">
        <v>4.4324541367757702</v>
      </c>
      <c r="K540" s="151">
        <v>9.165647007442109E-44</v>
      </c>
      <c r="L540" s="151">
        <v>7.7523633721010398E-41</v>
      </c>
      <c r="M540" s="150">
        <v>31</v>
      </c>
      <c r="N540" s="115" t="s">
        <v>10629</v>
      </c>
      <c r="O540" s="117">
        <v>2088</v>
      </c>
      <c r="P540" s="117">
        <v>2206</v>
      </c>
      <c r="Q540" s="117">
        <v>2258</v>
      </c>
      <c r="R540" s="117">
        <v>765</v>
      </c>
      <c r="S540" s="117">
        <v>884</v>
      </c>
      <c r="T540" s="117">
        <v>873</v>
      </c>
      <c r="U540" s="115" t="s">
        <v>10630</v>
      </c>
      <c r="V540" s="152">
        <v>10.4062840764492</v>
      </c>
      <c r="W540" s="152">
        <v>-1.25285487852661</v>
      </c>
      <c r="X540" s="153">
        <v>2.08483348065307E-11</v>
      </c>
      <c r="Y540" s="153">
        <v>4.5248350963116399E-10</v>
      </c>
      <c r="Z540" s="152">
        <v>1201</v>
      </c>
      <c r="AA540" s="110" t="s">
        <v>9638</v>
      </c>
      <c r="AB540" s="154">
        <v>33</v>
      </c>
      <c r="AC540" s="154">
        <v>29</v>
      </c>
      <c r="AD540" s="154">
        <v>36</v>
      </c>
      <c r="AE540" s="154">
        <v>125</v>
      </c>
      <c r="AF540" s="154">
        <v>103</v>
      </c>
      <c r="AG540" s="154">
        <v>189</v>
      </c>
      <c r="AH540" s="110" t="s">
        <v>5279</v>
      </c>
      <c r="AI540" s="111">
        <v>6.0743522158753898</v>
      </c>
      <c r="AJ540" s="111">
        <v>2.0710920751139299</v>
      </c>
      <c r="AK540" s="112">
        <v>1.03999502362617E-9</v>
      </c>
      <c r="AL540" s="112">
        <v>5.1212938466805002E-8</v>
      </c>
      <c r="AM540" s="111">
        <v>534</v>
      </c>
    </row>
    <row r="541" spans="1:39">
      <c r="A541" s="149" t="s">
        <v>4539</v>
      </c>
      <c r="B541" s="130">
        <v>517</v>
      </c>
      <c r="C541" s="130">
        <v>321</v>
      </c>
      <c r="D541" s="130">
        <v>343</v>
      </c>
      <c r="E541" s="130">
        <v>1566</v>
      </c>
      <c r="F541" s="130">
        <v>447</v>
      </c>
      <c r="G541" s="130">
        <v>1125</v>
      </c>
      <c r="H541" s="149" t="s">
        <v>4538</v>
      </c>
      <c r="I541" s="150">
        <v>9.3122171798907196</v>
      </c>
      <c r="J541" s="150">
        <v>1.39088236220998</v>
      </c>
      <c r="K541" s="151">
        <v>7.9422944861200795E-5</v>
      </c>
      <c r="L541" s="150">
        <v>1.5575688962308799E-3</v>
      </c>
      <c r="M541" s="150">
        <v>1337</v>
      </c>
      <c r="N541" s="115" t="s">
        <v>2633</v>
      </c>
      <c r="O541" s="117">
        <v>48</v>
      </c>
      <c r="P541" s="117">
        <v>56</v>
      </c>
      <c r="Q541" s="117">
        <v>37</v>
      </c>
      <c r="R541" s="117">
        <v>122</v>
      </c>
      <c r="S541" s="117">
        <v>116</v>
      </c>
      <c r="T541" s="117">
        <v>59</v>
      </c>
      <c r="U541" s="115" t="s">
        <v>2632</v>
      </c>
      <c r="V541" s="152">
        <v>6.0946398498617196</v>
      </c>
      <c r="W541" s="152">
        <v>1.21160741886737</v>
      </c>
      <c r="X541" s="152">
        <v>7.2615430646219396E-4</v>
      </c>
      <c r="Y541" s="152">
        <v>3.9400370841472798E-3</v>
      </c>
      <c r="Z541" s="152">
        <v>4804</v>
      </c>
      <c r="AA541" s="110" t="s">
        <v>15020</v>
      </c>
      <c r="AB541" s="154">
        <v>125</v>
      </c>
      <c r="AC541" s="154">
        <v>139</v>
      </c>
      <c r="AD541" s="154">
        <v>115</v>
      </c>
      <c r="AE541" s="154">
        <v>412</v>
      </c>
      <c r="AF541" s="154">
        <v>428</v>
      </c>
      <c r="AG541" s="154">
        <v>281</v>
      </c>
      <c r="AH541" s="110" t="s">
        <v>15021</v>
      </c>
      <c r="AI541" s="111">
        <v>7.7643258193939504</v>
      </c>
      <c r="AJ541" s="111">
        <v>1.5599332176738701</v>
      </c>
      <c r="AK541" s="112">
        <v>1.0734357010621401E-9</v>
      </c>
      <c r="AL541" s="112">
        <v>5.2760869523607498E-8</v>
      </c>
      <c r="AM541" s="111">
        <v>535</v>
      </c>
    </row>
    <row r="542" spans="1:39">
      <c r="A542" s="149" t="s">
        <v>4541</v>
      </c>
      <c r="B542" s="130">
        <v>2775</v>
      </c>
      <c r="C542" s="130">
        <v>1813</v>
      </c>
      <c r="D542" s="130">
        <v>1744</v>
      </c>
      <c r="E542" s="130">
        <v>10885</v>
      </c>
      <c r="F542" s="130">
        <v>3685</v>
      </c>
      <c r="G542" s="130">
        <v>8191</v>
      </c>
      <c r="H542" s="149" t="s">
        <v>4540</v>
      </c>
      <c r="I542" s="150">
        <v>11.9545205909846</v>
      </c>
      <c r="J542" s="150">
        <v>1.8291902344483699</v>
      </c>
      <c r="K542" s="151">
        <v>4.0907223760869803E-8</v>
      </c>
      <c r="L542" s="151">
        <v>2.1281496170833399E-6</v>
      </c>
      <c r="M542" s="150">
        <v>504</v>
      </c>
      <c r="N542" s="115" t="s">
        <v>10631</v>
      </c>
      <c r="O542" s="117">
        <v>580</v>
      </c>
      <c r="P542" s="117">
        <v>697</v>
      </c>
      <c r="Q542" s="117">
        <v>757</v>
      </c>
      <c r="R542" s="117">
        <v>1253</v>
      </c>
      <c r="S542" s="117">
        <v>1194</v>
      </c>
      <c r="T542" s="117">
        <v>1390</v>
      </c>
      <c r="U542" s="115" t="s">
        <v>10632</v>
      </c>
      <c r="V542" s="152">
        <v>9.8669994991602596</v>
      </c>
      <c r="W542" s="152">
        <v>1.0375947086811601</v>
      </c>
      <c r="X542" s="153">
        <v>1.2591433247558799E-7</v>
      </c>
      <c r="Y542" s="153">
        <v>1.58020365445771E-6</v>
      </c>
      <c r="Z542" s="152">
        <v>2077</v>
      </c>
      <c r="AA542" s="110" t="s">
        <v>15022</v>
      </c>
      <c r="AB542" s="154">
        <v>29</v>
      </c>
      <c r="AC542" s="154">
        <v>42</v>
      </c>
      <c r="AD542" s="154">
        <v>6</v>
      </c>
      <c r="AE542" s="154">
        <v>0</v>
      </c>
      <c r="AF542" s="154">
        <v>0</v>
      </c>
      <c r="AG542" s="154">
        <v>0</v>
      </c>
      <c r="AH542" s="110" t="s">
        <v>15023</v>
      </c>
      <c r="AI542" s="111">
        <v>-2.6177781177363899</v>
      </c>
      <c r="AJ542" s="111">
        <v>-6.2847624696107101</v>
      </c>
      <c r="AK542" s="112">
        <v>1.09133309223197E-9</v>
      </c>
      <c r="AL542" s="112">
        <v>5.3540475733828302E-8</v>
      </c>
      <c r="AM542" s="111">
        <v>536</v>
      </c>
    </row>
    <row r="543" spans="1:39">
      <c r="A543" s="149" t="s">
        <v>4543</v>
      </c>
      <c r="B543" s="130">
        <v>0</v>
      </c>
      <c r="C543" s="130">
        <v>2</v>
      </c>
      <c r="D543" s="130">
        <v>1</v>
      </c>
      <c r="E543" s="130">
        <v>14</v>
      </c>
      <c r="F543" s="130">
        <v>5</v>
      </c>
      <c r="G543" s="130">
        <v>9</v>
      </c>
      <c r="H543" s="149" t="s">
        <v>4542</v>
      </c>
      <c r="I543" s="150">
        <v>1.61512102053439</v>
      </c>
      <c r="J543" s="150">
        <v>3.1703536374461301</v>
      </c>
      <c r="K543" s="150">
        <v>5.0990314356008301E-4</v>
      </c>
      <c r="L543" s="150">
        <v>7.5026152772981903E-3</v>
      </c>
      <c r="M543" s="150">
        <v>1782</v>
      </c>
      <c r="N543" s="115" t="s">
        <v>4151</v>
      </c>
      <c r="O543" s="117">
        <v>123</v>
      </c>
      <c r="P543" s="117">
        <v>130</v>
      </c>
      <c r="Q543" s="117">
        <v>65</v>
      </c>
      <c r="R543" s="117">
        <v>455</v>
      </c>
      <c r="S543" s="117">
        <v>418</v>
      </c>
      <c r="T543" s="117">
        <v>326</v>
      </c>
      <c r="U543" s="115" t="s">
        <v>4150</v>
      </c>
      <c r="V543" s="152">
        <v>7.6839716212827396</v>
      </c>
      <c r="W543" s="152">
        <v>2.0545495395401998</v>
      </c>
      <c r="X543" s="153">
        <v>1.6058933547554101E-12</v>
      </c>
      <c r="Y543" s="153">
        <v>3.9619833852100199E-11</v>
      </c>
      <c r="Z543" s="152">
        <v>1056</v>
      </c>
      <c r="AA543" s="110" t="s">
        <v>3730</v>
      </c>
      <c r="AB543" s="154">
        <v>72</v>
      </c>
      <c r="AC543" s="154">
        <v>45</v>
      </c>
      <c r="AD543" s="154">
        <v>81</v>
      </c>
      <c r="AE543" s="154">
        <v>225</v>
      </c>
      <c r="AF543" s="154">
        <v>244</v>
      </c>
      <c r="AG543" s="154">
        <v>217</v>
      </c>
      <c r="AH543" s="110" t="s">
        <v>3729</v>
      </c>
      <c r="AI543" s="111">
        <v>6.94527871899309</v>
      </c>
      <c r="AJ543" s="111">
        <v>1.77500571500894</v>
      </c>
      <c r="AK543" s="112">
        <v>1.1242975138409999E-9</v>
      </c>
      <c r="AL543" s="112">
        <v>5.5054985891923501E-8</v>
      </c>
      <c r="AM543" s="111">
        <v>537</v>
      </c>
    </row>
    <row r="544" spans="1:39">
      <c r="A544" s="149" t="s">
        <v>4545</v>
      </c>
      <c r="B544" s="130">
        <v>9</v>
      </c>
      <c r="C544" s="130">
        <v>3</v>
      </c>
      <c r="D544" s="130">
        <v>2</v>
      </c>
      <c r="E544" s="130">
        <v>0</v>
      </c>
      <c r="F544" s="130">
        <v>0</v>
      </c>
      <c r="G544" s="130">
        <v>0</v>
      </c>
      <c r="H544" s="149" t="s">
        <v>4544</v>
      </c>
      <c r="I544" s="150">
        <v>-2.6464752839337198</v>
      </c>
      <c r="J544" s="150">
        <v>-3.8744585628221402</v>
      </c>
      <c r="K544" s="150">
        <v>1.5010429337865799E-3</v>
      </c>
      <c r="L544" s="150">
        <v>1.8391283048544E-2</v>
      </c>
      <c r="M544" s="150">
        <v>2140</v>
      </c>
      <c r="N544" s="115" t="s">
        <v>10633</v>
      </c>
      <c r="O544" s="117">
        <v>7999</v>
      </c>
      <c r="P544" s="117">
        <v>7630</v>
      </c>
      <c r="Q544" s="117">
        <v>5489</v>
      </c>
      <c r="R544" s="117">
        <v>16268</v>
      </c>
      <c r="S544" s="117">
        <v>16500</v>
      </c>
      <c r="T544" s="117">
        <v>12395</v>
      </c>
      <c r="U544" s="115" t="s">
        <v>7127</v>
      </c>
      <c r="V544" s="152">
        <v>13.329654896933899</v>
      </c>
      <c r="W544" s="152">
        <v>1.2321825528128501</v>
      </c>
      <c r="X544" s="153">
        <v>1.1867222127163701E-8</v>
      </c>
      <c r="Y544" s="153">
        <v>1.7849452508173599E-7</v>
      </c>
      <c r="Z544" s="152">
        <v>1733</v>
      </c>
      <c r="AA544" s="110" t="s">
        <v>15024</v>
      </c>
      <c r="AB544" s="154">
        <v>85</v>
      </c>
      <c r="AC544" s="154">
        <v>82</v>
      </c>
      <c r="AD544" s="154">
        <v>72</v>
      </c>
      <c r="AE544" s="154">
        <v>17</v>
      </c>
      <c r="AF544" s="154">
        <v>3</v>
      </c>
      <c r="AG544" s="154">
        <v>18</v>
      </c>
      <c r="AH544" s="110" t="s">
        <v>15025</v>
      </c>
      <c r="AI544" s="111">
        <v>4.9886060017896696</v>
      </c>
      <c r="AJ544" s="111">
        <v>-2.66203439401</v>
      </c>
      <c r="AK544" s="112">
        <v>1.1980072908168601E-9</v>
      </c>
      <c r="AL544" s="112">
        <v>5.8555389812862803E-8</v>
      </c>
      <c r="AM544" s="111">
        <v>538</v>
      </c>
    </row>
    <row r="545" spans="1:39">
      <c r="A545" s="149" t="s">
        <v>4547</v>
      </c>
      <c r="B545" s="130">
        <v>0</v>
      </c>
      <c r="C545" s="130">
        <v>5</v>
      </c>
      <c r="D545" s="130">
        <v>1</v>
      </c>
      <c r="E545" s="130">
        <v>5</v>
      </c>
      <c r="F545" s="130">
        <v>11</v>
      </c>
      <c r="G545" s="130">
        <v>19</v>
      </c>
      <c r="H545" s="149" t="s">
        <v>4546</v>
      </c>
      <c r="I545" s="150">
        <v>2.30001521739874</v>
      </c>
      <c r="J545" s="150">
        <v>2.52851147376004</v>
      </c>
      <c r="K545" s="150">
        <v>5.24125929483587E-3</v>
      </c>
      <c r="L545" s="150">
        <v>4.9773929268597097E-2</v>
      </c>
      <c r="M545" s="150">
        <v>2761</v>
      </c>
      <c r="N545" s="115" t="s">
        <v>10634</v>
      </c>
      <c r="O545" s="117">
        <v>554</v>
      </c>
      <c r="P545" s="117">
        <v>577</v>
      </c>
      <c r="Q545" s="117">
        <v>474</v>
      </c>
      <c r="R545" s="117">
        <v>1520</v>
      </c>
      <c r="S545" s="117">
        <v>1272</v>
      </c>
      <c r="T545" s="117">
        <v>1013</v>
      </c>
      <c r="U545" s="115" t="s">
        <v>10635</v>
      </c>
      <c r="V545" s="152">
        <v>9.6887226640440893</v>
      </c>
      <c r="W545" s="152">
        <v>1.3788201207108099</v>
      </c>
      <c r="X545" s="153">
        <v>6.1547359355414504E-11</v>
      </c>
      <c r="Y545" s="153">
        <v>1.25237585398769E-9</v>
      </c>
      <c r="Z545" s="152">
        <v>1281</v>
      </c>
      <c r="AA545" s="110" t="s">
        <v>9570</v>
      </c>
      <c r="AB545" s="154">
        <v>511</v>
      </c>
      <c r="AC545" s="154">
        <v>446</v>
      </c>
      <c r="AD545" s="154">
        <v>147</v>
      </c>
      <c r="AE545" s="154">
        <v>48</v>
      </c>
      <c r="AF545" s="154">
        <v>62</v>
      </c>
      <c r="AG545" s="154">
        <v>90</v>
      </c>
      <c r="AH545" s="110" t="s">
        <v>9571</v>
      </c>
      <c r="AI545" s="111">
        <v>7.2816560897347298</v>
      </c>
      <c r="AJ545" s="111">
        <v>-2.4668733097290101</v>
      </c>
      <c r="AK545" s="112">
        <v>1.20490624869227E-9</v>
      </c>
      <c r="AL545" s="112">
        <v>5.8672602506220702E-8</v>
      </c>
      <c r="AM545" s="111">
        <v>539</v>
      </c>
    </row>
    <row r="546" spans="1:39">
      <c r="A546" s="149" t="s">
        <v>4549</v>
      </c>
      <c r="B546" s="130">
        <v>0</v>
      </c>
      <c r="C546" s="130">
        <v>0</v>
      </c>
      <c r="D546" s="130">
        <v>0</v>
      </c>
      <c r="E546" s="130">
        <v>46</v>
      </c>
      <c r="F546" s="130">
        <v>45</v>
      </c>
      <c r="G546" s="130">
        <v>34</v>
      </c>
      <c r="H546" s="149" t="s">
        <v>4548</v>
      </c>
      <c r="I546" s="150">
        <v>-2.6464752839337198</v>
      </c>
      <c r="J546" s="150">
        <v>7.0032928760895397</v>
      </c>
      <c r="K546" s="151">
        <v>3.8543160436608403E-17</v>
      </c>
      <c r="L546" s="151">
        <v>7.48593827146572E-15</v>
      </c>
      <c r="M546" s="150">
        <v>135</v>
      </c>
      <c r="N546" s="115" t="s">
        <v>4155</v>
      </c>
      <c r="O546" s="117">
        <v>111</v>
      </c>
      <c r="P546" s="117">
        <v>34</v>
      </c>
      <c r="Q546" s="117">
        <v>39</v>
      </c>
      <c r="R546" s="117">
        <v>31</v>
      </c>
      <c r="S546" s="117">
        <v>23</v>
      </c>
      <c r="T546" s="117">
        <v>4</v>
      </c>
      <c r="U546" s="115" t="s">
        <v>4154</v>
      </c>
      <c r="V546" s="152">
        <v>5.1043671320892798</v>
      </c>
      <c r="W546" s="152">
        <v>-1.50685195681226</v>
      </c>
      <c r="X546" s="152">
        <v>1.34543503824081E-2</v>
      </c>
      <c r="Y546" s="152">
        <v>4.6610991104179801E-2</v>
      </c>
      <c r="Z546" s="152">
        <v>7524</v>
      </c>
      <c r="AA546" s="110" t="s">
        <v>15026</v>
      </c>
      <c r="AB546" s="154">
        <v>518</v>
      </c>
      <c r="AC546" s="154">
        <v>519</v>
      </c>
      <c r="AD546" s="154">
        <v>414</v>
      </c>
      <c r="AE546" s="154">
        <v>1159</v>
      </c>
      <c r="AF546" s="154">
        <v>1386</v>
      </c>
      <c r="AG546" s="154">
        <v>945</v>
      </c>
      <c r="AH546" s="110" t="s">
        <v>5260</v>
      </c>
      <c r="AI546" s="111">
        <v>9.5506808831151506</v>
      </c>
      <c r="AJ546" s="111">
        <v>1.26092626825556</v>
      </c>
      <c r="AK546" s="112">
        <v>1.2069493160562E-9</v>
      </c>
      <c r="AL546" s="112">
        <v>5.8672602506220702E-8</v>
      </c>
      <c r="AM546" s="111">
        <v>540</v>
      </c>
    </row>
    <row r="547" spans="1:39">
      <c r="A547" s="149" t="s">
        <v>4551</v>
      </c>
      <c r="B547" s="130">
        <v>18</v>
      </c>
      <c r="C547" s="130">
        <v>6</v>
      </c>
      <c r="D547" s="130">
        <v>21</v>
      </c>
      <c r="E547" s="130">
        <v>5</v>
      </c>
      <c r="F547" s="130">
        <v>0</v>
      </c>
      <c r="G547" s="130">
        <v>2</v>
      </c>
      <c r="H547" s="149" t="s">
        <v>4550</v>
      </c>
      <c r="I547" s="150">
        <v>2.5356522816677298</v>
      </c>
      <c r="J547" s="150">
        <v>-2.7279436449044701</v>
      </c>
      <c r="K547" s="150">
        <v>9.9162986784542394E-4</v>
      </c>
      <c r="L547" s="150">
        <v>1.30393857246274E-2</v>
      </c>
      <c r="M547" s="150">
        <v>1994</v>
      </c>
      <c r="N547" s="115" t="s">
        <v>10636</v>
      </c>
      <c r="O547" s="117">
        <v>5</v>
      </c>
      <c r="P547" s="117">
        <v>3</v>
      </c>
      <c r="Q547" s="117">
        <v>2</v>
      </c>
      <c r="R547" s="117">
        <v>0</v>
      </c>
      <c r="S547" s="117">
        <v>0</v>
      </c>
      <c r="T547" s="117">
        <v>0</v>
      </c>
      <c r="U547" s="115" t="s">
        <v>10637</v>
      </c>
      <c r="V547" s="152">
        <v>-2.6203558621730298</v>
      </c>
      <c r="W547" s="152">
        <v>-3.2041484282942601</v>
      </c>
      <c r="X547" s="152">
        <v>3.4964936581838302E-3</v>
      </c>
      <c r="Y547" s="152">
        <v>1.50968367888388E-2</v>
      </c>
      <c r="Z547" s="152">
        <v>6037</v>
      </c>
      <c r="AA547" s="110" t="s">
        <v>15027</v>
      </c>
      <c r="AB547" s="154">
        <v>607</v>
      </c>
      <c r="AC547" s="154">
        <v>516</v>
      </c>
      <c r="AD547" s="154">
        <v>671</v>
      </c>
      <c r="AE547" s="154">
        <v>1480</v>
      </c>
      <c r="AF547" s="154">
        <v>1563</v>
      </c>
      <c r="AG547" s="154">
        <v>1199</v>
      </c>
      <c r="AH547" s="110" t="s">
        <v>15028</v>
      </c>
      <c r="AI547" s="111">
        <v>9.8482460088637396</v>
      </c>
      <c r="AJ547" s="111">
        <v>1.22911941442105</v>
      </c>
      <c r="AK547" s="112">
        <v>1.2070991008467201E-9</v>
      </c>
      <c r="AL547" s="112">
        <v>5.8672602506220702E-8</v>
      </c>
      <c r="AM547" s="111">
        <v>541</v>
      </c>
    </row>
    <row r="548" spans="1:39">
      <c r="A548" s="149" t="s">
        <v>4553</v>
      </c>
      <c r="B548" s="130">
        <v>10</v>
      </c>
      <c r="C548" s="130">
        <v>5</v>
      </c>
      <c r="D548" s="130">
        <v>8</v>
      </c>
      <c r="E548" s="130">
        <v>0</v>
      </c>
      <c r="F548" s="130">
        <v>3</v>
      </c>
      <c r="G548" s="130">
        <v>1</v>
      </c>
      <c r="H548" s="149" t="s">
        <v>4552</v>
      </c>
      <c r="I548" s="150">
        <v>1.6972431079904999</v>
      </c>
      <c r="J548" s="150">
        <v>-2.4709815929954302</v>
      </c>
      <c r="K548" s="150">
        <v>5.0451030752345898E-3</v>
      </c>
      <c r="L548" s="150">
        <v>4.8295948387240203E-2</v>
      </c>
      <c r="M548" s="150">
        <v>2739</v>
      </c>
      <c r="N548" s="115" t="s">
        <v>10638</v>
      </c>
      <c r="O548" s="117">
        <v>723</v>
      </c>
      <c r="P548" s="117">
        <v>857</v>
      </c>
      <c r="Q548" s="117">
        <v>772</v>
      </c>
      <c r="R548" s="117">
        <v>270</v>
      </c>
      <c r="S548" s="117">
        <v>337</v>
      </c>
      <c r="T548" s="117">
        <v>251</v>
      </c>
      <c r="U548" s="115" t="s">
        <v>10639</v>
      </c>
      <c r="V548" s="152">
        <v>8.8899992221165398</v>
      </c>
      <c r="W548" s="152">
        <v>-1.32848808596565</v>
      </c>
      <c r="X548" s="153">
        <v>3.2730972558952598E-10</v>
      </c>
      <c r="Y548" s="153">
        <v>6.0940395051547001E-9</v>
      </c>
      <c r="Z548" s="152">
        <v>1400</v>
      </c>
      <c r="AA548" s="110" t="s">
        <v>14222</v>
      </c>
      <c r="AB548" s="154">
        <v>0</v>
      </c>
      <c r="AC548" s="154">
        <v>2</v>
      </c>
      <c r="AD548" s="154">
        <v>5</v>
      </c>
      <c r="AE548" s="154">
        <v>76</v>
      </c>
      <c r="AF548" s="154">
        <v>51</v>
      </c>
      <c r="AG548" s="154">
        <v>19</v>
      </c>
      <c r="AH548" s="110" t="s">
        <v>14223</v>
      </c>
      <c r="AI548" s="111">
        <v>3.4323603665932598</v>
      </c>
      <c r="AJ548" s="111">
        <v>4.3579651040214404</v>
      </c>
      <c r="AK548" s="112">
        <v>1.2137988826451601E-9</v>
      </c>
      <c r="AL548" s="112">
        <v>5.8889401140290101E-8</v>
      </c>
      <c r="AM548" s="111">
        <v>542</v>
      </c>
    </row>
    <row r="549" spans="1:39">
      <c r="A549" s="149" t="s">
        <v>4554</v>
      </c>
      <c r="B549" s="130">
        <v>27</v>
      </c>
      <c r="C549" s="130">
        <v>19</v>
      </c>
      <c r="D549" s="130">
        <v>22</v>
      </c>
      <c r="E549" s="130">
        <v>6</v>
      </c>
      <c r="F549" s="130">
        <v>11</v>
      </c>
      <c r="G549" s="130">
        <v>3</v>
      </c>
      <c r="H549" s="149" t="s">
        <v>2798</v>
      </c>
      <c r="I549" s="150">
        <v>3.6236667803212201</v>
      </c>
      <c r="J549" s="150">
        <v>-1.7538683990392001</v>
      </c>
      <c r="K549" s="150">
        <v>2.0256735903069101E-3</v>
      </c>
      <c r="L549" s="150">
        <v>2.3480619601170299E-2</v>
      </c>
      <c r="M549" s="150">
        <v>2262</v>
      </c>
      <c r="N549" s="115" t="s">
        <v>10640</v>
      </c>
      <c r="O549" s="117">
        <v>229</v>
      </c>
      <c r="P549" s="117">
        <v>353</v>
      </c>
      <c r="Q549" s="117">
        <v>277</v>
      </c>
      <c r="R549" s="117">
        <v>97</v>
      </c>
      <c r="S549" s="117">
        <v>144</v>
      </c>
      <c r="T549" s="117">
        <v>136</v>
      </c>
      <c r="U549" s="115" t="s">
        <v>10641</v>
      </c>
      <c r="V549" s="152">
        <v>7.5693100277902499</v>
      </c>
      <c r="W549" s="152">
        <v>-1.066626858817</v>
      </c>
      <c r="X549" s="152">
        <v>1.0770283210827101E-4</v>
      </c>
      <c r="Y549" s="152">
        <v>7.3510919657873502E-4</v>
      </c>
      <c r="Z549" s="152">
        <v>3819</v>
      </c>
      <c r="AA549" s="110" t="s">
        <v>15029</v>
      </c>
      <c r="AB549" s="154">
        <v>26</v>
      </c>
      <c r="AC549" s="154">
        <v>21</v>
      </c>
      <c r="AD549" s="154">
        <v>7</v>
      </c>
      <c r="AE549" s="154">
        <v>0</v>
      </c>
      <c r="AF549" s="154">
        <v>0</v>
      </c>
      <c r="AG549" s="154">
        <v>0</v>
      </c>
      <c r="AH549" s="110" t="s">
        <v>15030</v>
      </c>
      <c r="AI549" s="111">
        <v>-2.6177781177363899</v>
      </c>
      <c r="AJ549" s="111">
        <v>-5.7801038413076498</v>
      </c>
      <c r="AK549" s="112">
        <v>1.2277988850579901E-9</v>
      </c>
      <c r="AL549" s="112">
        <v>5.9458930905128503E-8</v>
      </c>
      <c r="AM549" s="111">
        <v>543</v>
      </c>
    </row>
    <row r="550" spans="1:39">
      <c r="A550" s="149" t="s">
        <v>4556</v>
      </c>
      <c r="B550" s="130">
        <v>9</v>
      </c>
      <c r="C550" s="130">
        <v>5</v>
      </c>
      <c r="D550" s="130">
        <v>7</v>
      </c>
      <c r="E550" s="130">
        <v>0</v>
      </c>
      <c r="F550" s="130">
        <v>0</v>
      </c>
      <c r="G550" s="130">
        <v>0</v>
      </c>
      <c r="H550" s="149" t="s">
        <v>4555</v>
      </c>
      <c r="I550" s="150">
        <v>-2.6464752839337198</v>
      </c>
      <c r="J550" s="150">
        <v>-4.4702409776465499</v>
      </c>
      <c r="K550" s="151">
        <v>3.0726700769660199E-5</v>
      </c>
      <c r="L550" s="150">
        <v>6.9154857869569905E-4</v>
      </c>
      <c r="M550" s="150">
        <v>1165</v>
      </c>
      <c r="N550" s="115" t="s">
        <v>10642</v>
      </c>
      <c r="O550" s="117">
        <v>365</v>
      </c>
      <c r="P550" s="117">
        <v>243</v>
      </c>
      <c r="Q550" s="117">
        <v>221</v>
      </c>
      <c r="R550" s="117">
        <v>104</v>
      </c>
      <c r="S550" s="117">
        <v>140</v>
      </c>
      <c r="T550" s="117">
        <v>120</v>
      </c>
      <c r="U550" s="115" t="s">
        <v>10643</v>
      </c>
      <c r="V550" s="152">
        <v>7.5135669219975298</v>
      </c>
      <c r="W550" s="152">
        <v>-1.05317936988984</v>
      </c>
      <c r="X550" s="152">
        <v>1.11170020983454E-4</v>
      </c>
      <c r="Y550" s="152">
        <v>7.5640349860540599E-4</v>
      </c>
      <c r="Z550" s="152">
        <v>3830</v>
      </c>
      <c r="AA550" s="110" t="s">
        <v>15031</v>
      </c>
      <c r="AB550" s="154">
        <v>39</v>
      </c>
      <c r="AC550" s="154">
        <v>50</v>
      </c>
      <c r="AD550" s="154">
        <v>5</v>
      </c>
      <c r="AE550" s="154">
        <v>0</v>
      </c>
      <c r="AF550" s="154">
        <v>0</v>
      </c>
      <c r="AG550" s="154">
        <v>0</v>
      </c>
      <c r="AH550" s="110" t="s">
        <v>3637</v>
      </c>
      <c r="AI550" s="111">
        <v>-2.6177781177363899</v>
      </c>
      <c r="AJ550" s="111">
        <v>-6.5713219390706596</v>
      </c>
      <c r="AK550" s="112">
        <v>1.2582327485781999E-9</v>
      </c>
      <c r="AL550" s="112">
        <v>6.0820750655537398E-8</v>
      </c>
      <c r="AM550" s="111">
        <v>544</v>
      </c>
    </row>
    <row r="551" spans="1:39">
      <c r="A551" s="149" t="s">
        <v>4558</v>
      </c>
      <c r="B551" s="130">
        <v>197</v>
      </c>
      <c r="C551" s="130">
        <v>83</v>
      </c>
      <c r="D551" s="130">
        <v>205</v>
      </c>
      <c r="E551" s="130">
        <v>3</v>
      </c>
      <c r="F551" s="130">
        <v>1</v>
      </c>
      <c r="G551" s="130">
        <v>2</v>
      </c>
      <c r="H551" s="149" t="s">
        <v>4557</v>
      </c>
      <c r="I551" s="150">
        <v>4.1541252899505201</v>
      </c>
      <c r="J551" s="150">
        <v>-6.3531107068415</v>
      </c>
      <c r="K551" s="151">
        <v>7.7422232907697003E-23</v>
      </c>
      <c r="L551" s="151">
        <v>2.38824817275272E-20</v>
      </c>
      <c r="M551" s="150">
        <v>85</v>
      </c>
      <c r="N551" s="115" t="s">
        <v>10644</v>
      </c>
      <c r="O551" s="117">
        <v>5</v>
      </c>
      <c r="P551" s="117">
        <v>41</v>
      </c>
      <c r="Q551" s="117">
        <v>52</v>
      </c>
      <c r="R551" s="117">
        <v>332</v>
      </c>
      <c r="S551" s="117">
        <v>255</v>
      </c>
      <c r="T551" s="117">
        <v>402</v>
      </c>
      <c r="U551" s="115" t="s">
        <v>10645</v>
      </c>
      <c r="V551" s="152">
        <v>6.7108814281544298</v>
      </c>
      <c r="W551" s="152">
        <v>3.4369474428472402</v>
      </c>
      <c r="X551" s="153">
        <v>6.4305844293933397E-11</v>
      </c>
      <c r="Y551" s="153">
        <v>1.30240570113882E-9</v>
      </c>
      <c r="Z551" s="152">
        <v>1287</v>
      </c>
      <c r="AA551" s="110" t="s">
        <v>9718</v>
      </c>
      <c r="AB551" s="154">
        <v>2</v>
      </c>
      <c r="AC551" s="154">
        <v>0</v>
      </c>
      <c r="AD551" s="154">
        <v>1</v>
      </c>
      <c r="AE551" s="154">
        <v>39</v>
      </c>
      <c r="AF551" s="154">
        <v>32</v>
      </c>
      <c r="AG551" s="154">
        <v>12</v>
      </c>
      <c r="AH551" s="110" t="s">
        <v>9719</v>
      </c>
      <c r="AI551" s="111">
        <v>2.4044727461311801</v>
      </c>
      <c r="AJ551" s="111">
        <v>4.7804597928027199</v>
      </c>
      <c r="AK551" s="112">
        <v>1.3793517565495699E-9</v>
      </c>
      <c r="AL551" s="112">
        <v>6.6553089523353394E-8</v>
      </c>
      <c r="AM551" s="111">
        <v>545</v>
      </c>
    </row>
    <row r="552" spans="1:39">
      <c r="A552" s="149" t="s">
        <v>4560</v>
      </c>
      <c r="B552" s="130">
        <v>9</v>
      </c>
      <c r="C552" s="130">
        <v>7</v>
      </c>
      <c r="D552" s="130">
        <v>11</v>
      </c>
      <c r="E552" s="130">
        <v>2</v>
      </c>
      <c r="F552" s="130">
        <v>1</v>
      </c>
      <c r="G552" s="130">
        <v>0</v>
      </c>
      <c r="H552" s="149" t="s">
        <v>4559</v>
      </c>
      <c r="I552" s="150">
        <v>1.5671623020432099</v>
      </c>
      <c r="J552" s="150">
        <v>-3.20617476060661</v>
      </c>
      <c r="K552" s="150">
        <v>3.9823110347451398E-4</v>
      </c>
      <c r="L552" s="150">
        <v>6.1301755788053499E-3</v>
      </c>
      <c r="M552" s="150">
        <v>1703</v>
      </c>
      <c r="N552" s="115" t="s">
        <v>9310</v>
      </c>
      <c r="O552" s="117">
        <v>41</v>
      </c>
      <c r="P552" s="117">
        <v>15</v>
      </c>
      <c r="Q552" s="117">
        <v>15</v>
      </c>
      <c r="R552" s="117">
        <v>0</v>
      </c>
      <c r="S552" s="117">
        <v>4</v>
      </c>
      <c r="T552" s="117">
        <v>1</v>
      </c>
      <c r="U552" s="115" t="s">
        <v>9311</v>
      </c>
      <c r="V552" s="152">
        <v>2.6392076509149298</v>
      </c>
      <c r="W552" s="152">
        <v>-3.6918563374164899</v>
      </c>
      <c r="X552" s="153">
        <v>3.8829481131558401E-7</v>
      </c>
      <c r="Y552" s="153">
        <v>4.5083708471055798E-6</v>
      </c>
      <c r="Z552" s="152">
        <v>2245</v>
      </c>
      <c r="AA552" s="110" t="s">
        <v>15032</v>
      </c>
      <c r="AB552" s="154">
        <v>10</v>
      </c>
      <c r="AC552" s="154">
        <v>19</v>
      </c>
      <c r="AD552" s="154">
        <v>13</v>
      </c>
      <c r="AE552" s="154">
        <v>0</v>
      </c>
      <c r="AF552" s="154">
        <v>0</v>
      </c>
      <c r="AG552" s="154">
        <v>0</v>
      </c>
      <c r="AH552" s="110" t="s">
        <v>14948</v>
      </c>
      <c r="AI552" s="111">
        <v>-2.6177781177363899</v>
      </c>
      <c r="AJ552" s="111">
        <v>-5.4273696054362199</v>
      </c>
      <c r="AK552" s="112">
        <v>1.41814409458967E-9</v>
      </c>
      <c r="AL552" s="112">
        <v>6.8299481888882601E-8</v>
      </c>
      <c r="AM552" s="111">
        <v>546</v>
      </c>
    </row>
    <row r="553" spans="1:39">
      <c r="A553" s="149" t="s">
        <v>4562</v>
      </c>
      <c r="B553" s="130">
        <v>225</v>
      </c>
      <c r="C553" s="130">
        <v>307</v>
      </c>
      <c r="D553" s="130">
        <v>281</v>
      </c>
      <c r="E553" s="130">
        <v>375</v>
      </c>
      <c r="F553" s="130">
        <v>682</v>
      </c>
      <c r="G553" s="130">
        <v>698</v>
      </c>
      <c r="H553" s="149" t="s">
        <v>4561</v>
      </c>
      <c r="I553" s="150">
        <v>8.6480397985527109</v>
      </c>
      <c r="J553" s="150">
        <v>1.1174935042171801</v>
      </c>
      <c r="K553" s="150">
        <v>2.6096505184665202E-4</v>
      </c>
      <c r="L553" s="150">
        <v>4.29805506244925E-3</v>
      </c>
      <c r="M553" s="150">
        <v>1592</v>
      </c>
      <c r="N553" s="115" t="s">
        <v>10646</v>
      </c>
      <c r="O553" s="117">
        <v>333</v>
      </c>
      <c r="P553" s="117">
        <v>407</v>
      </c>
      <c r="Q553" s="117">
        <v>251</v>
      </c>
      <c r="R553" s="117">
        <v>100</v>
      </c>
      <c r="S553" s="117">
        <v>104</v>
      </c>
      <c r="T553" s="117">
        <v>71</v>
      </c>
      <c r="U553" s="115" t="s">
        <v>10647</v>
      </c>
      <c r="V553" s="152">
        <v>7.4441565231080098</v>
      </c>
      <c r="W553" s="152">
        <v>-1.7150951992480299</v>
      </c>
      <c r="X553" s="153">
        <v>1.2708410644567101E-9</v>
      </c>
      <c r="Y553" s="153">
        <v>2.1908560308286101E-8</v>
      </c>
      <c r="Z553" s="152">
        <v>1512</v>
      </c>
      <c r="AA553" s="110" t="s">
        <v>11813</v>
      </c>
      <c r="AB553" s="154">
        <v>756</v>
      </c>
      <c r="AC553" s="154">
        <v>692</v>
      </c>
      <c r="AD553" s="154">
        <v>1476</v>
      </c>
      <c r="AE553" s="154">
        <v>3945</v>
      </c>
      <c r="AF553" s="154">
        <v>2531</v>
      </c>
      <c r="AG553" s="154">
        <v>3598</v>
      </c>
      <c r="AH553" s="110" t="s">
        <v>11814</v>
      </c>
      <c r="AI553" s="111">
        <v>10.828819815076701</v>
      </c>
      <c r="AJ553" s="111">
        <v>1.7618201287923601</v>
      </c>
      <c r="AK553" s="112">
        <v>1.4938624918568699E-9</v>
      </c>
      <c r="AL553" s="112">
        <v>7.1814640010728006E-8</v>
      </c>
      <c r="AM553" s="111">
        <v>547</v>
      </c>
    </row>
    <row r="554" spans="1:39">
      <c r="A554" s="149" t="s">
        <v>2800</v>
      </c>
      <c r="B554" s="130">
        <v>380</v>
      </c>
      <c r="C554" s="130">
        <v>191</v>
      </c>
      <c r="D554" s="130">
        <v>297</v>
      </c>
      <c r="E554" s="130">
        <v>1680</v>
      </c>
      <c r="F554" s="130">
        <v>680</v>
      </c>
      <c r="G554" s="130">
        <v>756</v>
      </c>
      <c r="H554" s="149" t="s">
        <v>2799</v>
      </c>
      <c r="I554" s="150">
        <v>9.0829787700292801</v>
      </c>
      <c r="J554" s="150">
        <v>1.8245995286885299</v>
      </c>
      <c r="K554" s="151">
        <v>5.5068665338135497E-8</v>
      </c>
      <c r="L554" s="151">
        <v>2.7243403871054899E-6</v>
      </c>
      <c r="M554" s="150">
        <v>530</v>
      </c>
      <c r="N554" s="115" t="s">
        <v>10648</v>
      </c>
      <c r="O554" s="117">
        <v>290</v>
      </c>
      <c r="P554" s="117">
        <v>290</v>
      </c>
      <c r="Q554" s="117">
        <v>280</v>
      </c>
      <c r="R554" s="117">
        <v>35</v>
      </c>
      <c r="S554" s="117">
        <v>118</v>
      </c>
      <c r="T554" s="117">
        <v>30</v>
      </c>
      <c r="U554" s="115" t="s">
        <v>10649</v>
      </c>
      <c r="V554" s="152">
        <v>7.0479315763460599</v>
      </c>
      <c r="W554" s="152">
        <v>-2.1066295960695398</v>
      </c>
      <c r="X554" s="153">
        <v>8.9360451030575905E-7</v>
      </c>
      <c r="Y554" s="153">
        <v>9.6610100230733793E-6</v>
      </c>
      <c r="Z554" s="152">
        <v>2411</v>
      </c>
      <c r="AA554" s="110" t="s">
        <v>6518</v>
      </c>
      <c r="AB554" s="154">
        <v>28</v>
      </c>
      <c r="AC554" s="154">
        <v>31</v>
      </c>
      <c r="AD554" s="154">
        <v>13</v>
      </c>
      <c r="AE554" s="154">
        <v>2</v>
      </c>
      <c r="AF554" s="154">
        <v>1</v>
      </c>
      <c r="AG554" s="154">
        <v>1</v>
      </c>
      <c r="AH554" s="110" t="s">
        <v>3637</v>
      </c>
      <c r="AI554" s="111">
        <v>2.4981902714298299</v>
      </c>
      <c r="AJ554" s="111">
        <v>-4.1613103705908401</v>
      </c>
      <c r="AK554" s="112">
        <v>1.5071216747916301E-9</v>
      </c>
      <c r="AL554" s="112">
        <v>7.2319838613724098E-8</v>
      </c>
      <c r="AM554" s="111">
        <v>548</v>
      </c>
    </row>
    <row r="555" spans="1:39">
      <c r="A555" s="149" t="s">
        <v>4564</v>
      </c>
      <c r="B555" s="130">
        <v>71</v>
      </c>
      <c r="C555" s="130">
        <v>145</v>
      </c>
      <c r="D555" s="130">
        <v>106</v>
      </c>
      <c r="E555" s="130">
        <v>35</v>
      </c>
      <c r="F555" s="130">
        <v>46</v>
      </c>
      <c r="G555" s="130">
        <v>20</v>
      </c>
      <c r="H555" s="149" t="s">
        <v>4563</v>
      </c>
      <c r="I555" s="150">
        <v>5.9168478153198603</v>
      </c>
      <c r="J555" s="150">
        <v>-1.6828158720594699</v>
      </c>
      <c r="K555" s="150">
        <v>2.24289623651019E-4</v>
      </c>
      <c r="L555" s="150">
        <v>3.78922289441349E-3</v>
      </c>
      <c r="M555" s="150">
        <v>1552</v>
      </c>
      <c r="N555" s="115" t="s">
        <v>10650</v>
      </c>
      <c r="O555" s="117">
        <v>3</v>
      </c>
      <c r="P555" s="117">
        <v>12</v>
      </c>
      <c r="Q555" s="117">
        <v>14</v>
      </c>
      <c r="R555" s="117">
        <v>24</v>
      </c>
      <c r="S555" s="117">
        <v>33</v>
      </c>
      <c r="T555" s="117">
        <v>37</v>
      </c>
      <c r="U555" s="115" t="s">
        <v>10651</v>
      </c>
      <c r="V555" s="152">
        <v>4.1310437423348096</v>
      </c>
      <c r="W555" s="152">
        <v>1.8008587940949601</v>
      </c>
      <c r="X555" s="152">
        <v>1.2564766181161099E-4</v>
      </c>
      <c r="Y555" s="152">
        <v>8.4475933783375397E-4</v>
      </c>
      <c r="Z555" s="152">
        <v>3877</v>
      </c>
      <c r="AA555" s="110" t="s">
        <v>9482</v>
      </c>
      <c r="AB555" s="154">
        <v>29</v>
      </c>
      <c r="AC555" s="154">
        <v>27</v>
      </c>
      <c r="AD555" s="154">
        <v>34</v>
      </c>
      <c r="AE555" s="154">
        <v>119</v>
      </c>
      <c r="AF555" s="154">
        <v>99</v>
      </c>
      <c r="AG555" s="154">
        <v>115</v>
      </c>
      <c r="AH555" s="110" t="s">
        <v>9481</v>
      </c>
      <c r="AI555" s="111">
        <v>5.8533083789972</v>
      </c>
      <c r="AJ555" s="111">
        <v>1.87360712353418</v>
      </c>
      <c r="AK555" s="112">
        <v>1.57328454481406E-9</v>
      </c>
      <c r="AL555" s="112">
        <v>7.5357177396048305E-8</v>
      </c>
      <c r="AM555" s="111">
        <v>549</v>
      </c>
    </row>
    <row r="556" spans="1:39">
      <c r="A556" s="149" t="s">
        <v>4566</v>
      </c>
      <c r="B556" s="130">
        <v>24</v>
      </c>
      <c r="C556" s="130">
        <v>33</v>
      </c>
      <c r="D556" s="130">
        <v>21</v>
      </c>
      <c r="E556" s="130">
        <v>50</v>
      </c>
      <c r="F556" s="130">
        <v>126</v>
      </c>
      <c r="G556" s="130">
        <v>86</v>
      </c>
      <c r="H556" s="149" t="s">
        <v>4565</v>
      </c>
      <c r="I556" s="150">
        <v>5.5878399985661096</v>
      </c>
      <c r="J556" s="150">
        <v>1.76012578299491</v>
      </c>
      <c r="K556" s="150">
        <v>2.2160489711957999E-4</v>
      </c>
      <c r="L556" s="150">
        <v>3.75111710940955E-3</v>
      </c>
      <c r="M556" s="150">
        <v>1549</v>
      </c>
      <c r="N556" s="115" t="s">
        <v>10652</v>
      </c>
      <c r="O556" s="117">
        <v>261</v>
      </c>
      <c r="P556" s="117">
        <v>449</v>
      </c>
      <c r="Q556" s="117">
        <v>162</v>
      </c>
      <c r="R556" s="117">
        <v>842</v>
      </c>
      <c r="S556" s="117">
        <v>737</v>
      </c>
      <c r="T556" s="117">
        <v>613</v>
      </c>
      <c r="U556" s="115" t="s">
        <v>10653</v>
      </c>
      <c r="V556" s="152">
        <v>8.8483203256968093</v>
      </c>
      <c r="W556" s="152">
        <v>1.4667248455929101</v>
      </c>
      <c r="X556" s="153">
        <v>1.7342142150645399E-6</v>
      </c>
      <c r="Y556" s="153">
        <v>1.7692378759245501E-5</v>
      </c>
      <c r="Z556" s="152">
        <v>2555</v>
      </c>
      <c r="AA556" s="110" t="s">
        <v>13230</v>
      </c>
      <c r="AB556" s="154">
        <v>55</v>
      </c>
      <c r="AC556" s="154">
        <v>34</v>
      </c>
      <c r="AD556" s="154">
        <v>36</v>
      </c>
      <c r="AE556" s="154">
        <v>145</v>
      </c>
      <c r="AF556" s="154">
        <v>136</v>
      </c>
      <c r="AG556" s="154">
        <v>172</v>
      </c>
      <c r="AH556" s="110" t="s">
        <v>13231</v>
      </c>
      <c r="AI556" s="111">
        <v>6.3087603374958396</v>
      </c>
      <c r="AJ556" s="111">
        <v>1.8465775994023801</v>
      </c>
      <c r="AK556" s="112">
        <v>1.57701727859476E-9</v>
      </c>
      <c r="AL556" s="112">
        <v>7.5398629741686695E-8</v>
      </c>
      <c r="AM556" s="111">
        <v>550</v>
      </c>
    </row>
    <row r="557" spans="1:39">
      <c r="A557" s="149" t="s">
        <v>4568</v>
      </c>
      <c r="B557" s="130">
        <v>424</v>
      </c>
      <c r="C557" s="130">
        <v>489</v>
      </c>
      <c r="D557" s="130">
        <v>464</v>
      </c>
      <c r="E557" s="130">
        <v>98</v>
      </c>
      <c r="F557" s="130">
        <v>220</v>
      </c>
      <c r="G557" s="130">
        <v>175</v>
      </c>
      <c r="H557" s="149" t="s">
        <v>2801</v>
      </c>
      <c r="I557" s="150">
        <v>8.1126980700907492</v>
      </c>
      <c r="J557" s="150">
        <v>-1.46912782830641</v>
      </c>
      <c r="K557" s="151">
        <v>8.9814578952529907E-6</v>
      </c>
      <c r="L557" s="150">
        <v>2.4505080750627801E-4</v>
      </c>
      <c r="M557" s="150">
        <v>961</v>
      </c>
      <c r="N557" s="115" t="s">
        <v>10654</v>
      </c>
      <c r="O557" s="117">
        <v>20</v>
      </c>
      <c r="P557" s="117">
        <v>45</v>
      </c>
      <c r="Q557" s="117">
        <v>11</v>
      </c>
      <c r="R557" s="117">
        <v>116</v>
      </c>
      <c r="S557" s="117">
        <v>103</v>
      </c>
      <c r="T557" s="117">
        <v>71</v>
      </c>
      <c r="U557" s="115" t="s">
        <v>10655</v>
      </c>
      <c r="V557" s="152">
        <v>5.6293936429429898</v>
      </c>
      <c r="W557" s="152">
        <v>2.0707763265549799</v>
      </c>
      <c r="X557" s="153">
        <v>3.51195281406594E-6</v>
      </c>
      <c r="Y557" s="153">
        <v>3.3704919753844898E-5</v>
      </c>
      <c r="Z557" s="152">
        <v>2716</v>
      </c>
      <c r="AA557" s="110" t="s">
        <v>3089</v>
      </c>
      <c r="AB557" s="154">
        <v>774</v>
      </c>
      <c r="AC557" s="154">
        <v>634</v>
      </c>
      <c r="AD557" s="154">
        <v>895</v>
      </c>
      <c r="AE557" s="154">
        <v>1805</v>
      </c>
      <c r="AF557" s="154">
        <v>1678</v>
      </c>
      <c r="AG557" s="154">
        <v>1821</v>
      </c>
      <c r="AH557" s="110" t="s">
        <v>3088</v>
      </c>
      <c r="AI557" s="111">
        <v>10.189205348447199</v>
      </c>
      <c r="AJ557" s="111">
        <v>1.18792168923107</v>
      </c>
      <c r="AK557" s="112">
        <v>1.60004859662729E-9</v>
      </c>
      <c r="AL557" s="112">
        <v>7.6360939921798794E-8</v>
      </c>
      <c r="AM557" s="111">
        <v>551</v>
      </c>
    </row>
    <row r="558" spans="1:39">
      <c r="A558" s="149" t="s">
        <v>4567</v>
      </c>
      <c r="B558" s="130">
        <v>78</v>
      </c>
      <c r="C558" s="130">
        <v>75</v>
      </c>
      <c r="D558" s="130">
        <v>54</v>
      </c>
      <c r="E558" s="130">
        <v>124</v>
      </c>
      <c r="F558" s="130">
        <v>158</v>
      </c>
      <c r="G558" s="130">
        <v>151</v>
      </c>
      <c r="H558" s="149" t="s">
        <v>2801</v>
      </c>
      <c r="I558" s="150">
        <v>6.6449449595208998</v>
      </c>
      <c r="J558" s="150">
        <v>1.0688515828582601</v>
      </c>
      <c r="K558" s="150">
        <v>2.4673833159929298E-3</v>
      </c>
      <c r="L558" s="150">
        <v>2.74383855942016E-2</v>
      </c>
      <c r="M558" s="150">
        <v>2357</v>
      </c>
      <c r="N558" s="115" t="s">
        <v>10656</v>
      </c>
      <c r="O558" s="117">
        <v>22</v>
      </c>
      <c r="P558" s="117">
        <v>31</v>
      </c>
      <c r="Q558" s="117">
        <v>40</v>
      </c>
      <c r="R558" s="117">
        <v>0</v>
      </c>
      <c r="S558" s="117">
        <v>3</v>
      </c>
      <c r="T558" s="117">
        <v>3</v>
      </c>
      <c r="U558" s="115" t="s">
        <v>10657</v>
      </c>
      <c r="V558" s="152">
        <v>2.9766936251245499</v>
      </c>
      <c r="W558" s="152">
        <v>-3.8521550868146801</v>
      </c>
      <c r="X558" s="153">
        <v>9.8408799218744705E-11</v>
      </c>
      <c r="Y558" s="153">
        <v>1.9611037923821101E-9</v>
      </c>
      <c r="Z558" s="152">
        <v>1308</v>
      </c>
      <c r="AA558" s="110" t="s">
        <v>14722</v>
      </c>
      <c r="AB558" s="154">
        <v>427</v>
      </c>
      <c r="AC558" s="154">
        <v>396</v>
      </c>
      <c r="AD558" s="154">
        <v>401</v>
      </c>
      <c r="AE558" s="154">
        <v>908</v>
      </c>
      <c r="AF558" s="154">
        <v>884</v>
      </c>
      <c r="AG558" s="154">
        <v>865</v>
      </c>
      <c r="AH558" s="110" t="s">
        <v>14723</v>
      </c>
      <c r="AI558" s="111">
        <v>9.2323631878539505</v>
      </c>
      <c r="AJ558" s="111">
        <v>1.10813643055063</v>
      </c>
      <c r="AK558" s="112">
        <v>1.6345223480667399E-9</v>
      </c>
      <c r="AL558" s="112">
        <v>7.7864854465150197E-8</v>
      </c>
      <c r="AM558" s="111">
        <v>552</v>
      </c>
    </row>
    <row r="559" spans="1:39">
      <c r="A559" s="149" t="s">
        <v>4570</v>
      </c>
      <c r="B559" s="130">
        <v>8</v>
      </c>
      <c r="C559" s="130">
        <v>20</v>
      </c>
      <c r="D559" s="130">
        <v>12</v>
      </c>
      <c r="E559" s="130">
        <v>36</v>
      </c>
      <c r="F559" s="130">
        <v>94</v>
      </c>
      <c r="G559" s="130">
        <v>79</v>
      </c>
      <c r="H559" s="149" t="s">
        <v>4569</v>
      </c>
      <c r="I559" s="150">
        <v>4.94745570460337</v>
      </c>
      <c r="J559" s="150">
        <v>2.3909886679410799</v>
      </c>
      <c r="K559" s="151">
        <v>1.34563034046075E-5</v>
      </c>
      <c r="L559" s="150">
        <v>3.4624560870344303E-4</v>
      </c>
      <c r="M559" s="150">
        <v>1019</v>
      </c>
      <c r="N559" s="115" t="s">
        <v>2635</v>
      </c>
      <c r="O559" s="117">
        <v>146</v>
      </c>
      <c r="P559" s="117">
        <v>641</v>
      </c>
      <c r="Q559" s="117">
        <v>303</v>
      </c>
      <c r="R559" s="117">
        <v>1388</v>
      </c>
      <c r="S559" s="117">
        <v>1253</v>
      </c>
      <c r="T559" s="117">
        <v>1479</v>
      </c>
      <c r="U559" s="115" t="s">
        <v>2634</v>
      </c>
      <c r="V559" s="152">
        <v>9.4693190393103492</v>
      </c>
      <c r="W559" s="152">
        <v>2.0391518085876799</v>
      </c>
      <c r="X559" s="153">
        <v>1.01742397487593E-7</v>
      </c>
      <c r="Y559" s="153">
        <v>1.3032026205953799E-6</v>
      </c>
      <c r="Z559" s="152">
        <v>2035</v>
      </c>
      <c r="AA559" s="110" t="s">
        <v>12132</v>
      </c>
      <c r="AB559" s="154">
        <v>1</v>
      </c>
      <c r="AC559" s="154">
        <v>0</v>
      </c>
      <c r="AD559" s="154">
        <v>2</v>
      </c>
      <c r="AE559" s="154">
        <v>18</v>
      </c>
      <c r="AF559" s="154">
        <v>20</v>
      </c>
      <c r="AG559" s="154">
        <v>18</v>
      </c>
      <c r="AH559" s="110" t="s">
        <v>12133</v>
      </c>
      <c r="AI559" s="111">
        <v>2.1263699107333198</v>
      </c>
      <c r="AJ559" s="111">
        <v>4.1827356121212702</v>
      </c>
      <c r="AK559" s="112">
        <v>1.6691851516195299E-9</v>
      </c>
      <c r="AL559" s="112">
        <v>7.9372319614805005E-8</v>
      </c>
      <c r="AM559" s="111">
        <v>553</v>
      </c>
    </row>
    <row r="560" spans="1:39">
      <c r="A560" s="149" t="s">
        <v>4572</v>
      </c>
      <c r="B560" s="130">
        <v>0</v>
      </c>
      <c r="C560" s="130">
        <v>0</v>
      </c>
      <c r="D560" s="130">
        <v>0</v>
      </c>
      <c r="E560" s="130">
        <v>3</v>
      </c>
      <c r="F560" s="130">
        <v>7</v>
      </c>
      <c r="G560" s="130">
        <v>3</v>
      </c>
      <c r="H560" s="149" t="s">
        <v>4571</v>
      </c>
      <c r="I560" s="150">
        <v>-2.6464752839337198</v>
      </c>
      <c r="J560" s="150">
        <v>3.7575020696335999</v>
      </c>
      <c r="K560" s="150">
        <v>1.5121510489848799E-3</v>
      </c>
      <c r="L560" s="150">
        <v>1.84841960393397E-2</v>
      </c>
      <c r="M560" s="150">
        <v>2145</v>
      </c>
      <c r="N560" s="115" t="s">
        <v>2637</v>
      </c>
      <c r="O560" s="117">
        <v>45</v>
      </c>
      <c r="P560" s="117">
        <v>65</v>
      </c>
      <c r="Q560" s="117">
        <v>25</v>
      </c>
      <c r="R560" s="117">
        <v>766</v>
      </c>
      <c r="S560" s="117">
        <v>605</v>
      </c>
      <c r="T560" s="117">
        <v>649</v>
      </c>
      <c r="U560" s="115" t="s">
        <v>2636</v>
      </c>
      <c r="V560" s="152">
        <v>7.4424096826286901</v>
      </c>
      <c r="W560" s="152">
        <v>4.0408437217706501</v>
      </c>
      <c r="X560" s="153">
        <v>1.2823224373264201E-39</v>
      </c>
      <c r="Y560" s="153">
        <v>3.1833349191762299E-37</v>
      </c>
      <c r="Z560" s="152">
        <v>105</v>
      </c>
      <c r="AA560" s="110" t="s">
        <v>15033</v>
      </c>
      <c r="AB560" s="154">
        <v>257</v>
      </c>
      <c r="AC560" s="154">
        <v>311</v>
      </c>
      <c r="AD560" s="154">
        <v>218</v>
      </c>
      <c r="AE560" s="154">
        <v>96</v>
      </c>
      <c r="AF560" s="154">
        <v>92</v>
      </c>
      <c r="AG560" s="154">
        <v>81</v>
      </c>
      <c r="AH560" s="110" t="s">
        <v>15034</v>
      </c>
      <c r="AI560" s="111">
        <v>7.2588816809247199</v>
      </c>
      <c r="AJ560" s="111">
        <v>-1.55087830456848</v>
      </c>
      <c r="AK560" s="112">
        <v>1.73570249735913E-9</v>
      </c>
      <c r="AL560" s="112">
        <v>8.2386340921580499E-8</v>
      </c>
      <c r="AM560" s="111">
        <v>554</v>
      </c>
    </row>
    <row r="561" spans="1:39">
      <c r="A561" s="149" t="s">
        <v>4574</v>
      </c>
      <c r="B561" s="130">
        <v>39</v>
      </c>
      <c r="C561" s="130">
        <v>21</v>
      </c>
      <c r="D561" s="130">
        <v>34</v>
      </c>
      <c r="E561" s="130">
        <v>6</v>
      </c>
      <c r="F561" s="130">
        <v>1</v>
      </c>
      <c r="G561" s="130">
        <v>4</v>
      </c>
      <c r="H561" s="149" t="s">
        <v>4573</v>
      </c>
      <c r="I561" s="150">
        <v>3.4049199944869302</v>
      </c>
      <c r="J561" s="150">
        <v>-3.11995574683037</v>
      </c>
      <c r="K561" s="151">
        <v>4.5911715033918797E-7</v>
      </c>
      <c r="L561" s="151">
        <v>1.80480534960922E-5</v>
      </c>
      <c r="M561" s="150">
        <v>667</v>
      </c>
      <c r="N561" s="115" t="s">
        <v>10658</v>
      </c>
      <c r="O561" s="117">
        <v>658</v>
      </c>
      <c r="P561" s="117">
        <v>574</v>
      </c>
      <c r="Q561" s="117">
        <v>693</v>
      </c>
      <c r="R561" s="117">
        <v>302</v>
      </c>
      <c r="S561" s="117">
        <v>296</v>
      </c>
      <c r="T561" s="117">
        <v>272</v>
      </c>
      <c r="U561" s="115" t="s">
        <v>10659</v>
      </c>
      <c r="V561" s="152">
        <v>8.7560157339187104</v>
      </c>
      <c r="W561" s="152">
        <v>-1.0188772060622999</v>
      </c>
      <c r="X561" s="153">
        <v>7.5495093252960699E-7</v>
      </c>
      <c r="Y561" s="153">
        <v>8.3101989051168594E-6</v>
      </c>
      <c r="Z561" s="152">
        <v>2368</v>
      </c>
      <c r="AA561" s="110" t="s">
        <v>15035</v>
      </c>
      <c r="AB561" s="154">
        <v>84</v>
      </c>
      <c r="AC561" s="154">
        <v>63</v>
      </c>
      <c r="AD561" s="154">
        <v>102</v>
      </c>
      <c r="AE561" s="154">
        <v>255</v>
      </c>
      <c r="AF561" s="154">
        <v>315</v>
      </c>
      <c r="AG561" s="154">
        <v>240</v>
      </c>
      <c r="AH561" s="110" t="s">
        <v>15036</v>
      </c>
      <c r="AI561" s="111">
        <v>7.2302533428794602</v>
      </c>
      <c r="AJ561" s="111">
        <v>1.68486797422127</v>
      </c>
      <c r="AK561" s="112">
        <v>1.8114928422648099E-9</v>
      </c>
      <c r="AL561" s="112">
        <v>8.5828857261613595E-8</v>
      </c>
      <c r="AM561" s="111">
        <v>555</v>
      </c>
    </row>
    <row r="562" spans="1:39">
      <c r="A562" s="149" t="s">
        <v>4576</v>
      </c>
      <c r="B562" s="130">
        <v>57</v>
      </c>
      <c r="C562" s="130">
        <v>108</v>
      </c>
      <c r="D562" s="130">
        <v>97</v>
      </c>
      <c r="E562" s="130">
        <v>22</v>
      </c>
      <c r="F562" s="130">
        <v>44</v>
      </c>
      <c r="G562" s="130">
        <v>39</v>
      </c>
      <c r="H562" s="149" t="s">
        <v>4575</v>
      </c>
      <c r="I562" s="150">
        <v>5.8023001432974004</v>
      </c>
      <c r="J562" s="150">
        <v>-1.31449491506758</v>
      </c>
      <c r="K562" s="150">
        <v>3.5215175451648001E-3</v>
      </c>
      <c r="L562" s="150">
        <v>3.64821934648836E-2</v>
      </c>
      <c r="M562" s="150">
        <v>2530</v>
      </c>
      <c r="N562" s="115" t="s">
        <v>10660</v>
      </c>
      <c r="O562" s="117">
        <v>0</v>
      </c>
      <c r="P562" s="117">
        <v>0</v>
      </c>
      <c r="Q562" s="117">
        <v>0</v>
      </c>
      <c r="R562" s="117">
        <v>4</v>
      </c>
      <c r="S562" s="117">
        <v>5</v>
      </c>
      <c r="T562" s="117">
        <v>7</v>
      </c>
      <c r="U562" s="115" t="s">
        <v>10661</v>
      </c>
      <c r="V562" s="152">
        <v>-2.6203558621730298</v>
      </c>
      <c r="W562" s="152">
        <v>4.17268275185587</v>
      </c>
      <c r="X562" s="153">
        <v>6.0107659727058301E-5</v>
      </c>
      <c r="Y562" s="152">
        <v>4.3618214321979498E-4</v>
      </c>
      <c r="Z562" s="152">
        <v>3592</v>
      </c>
      <c r="AA562" s="110" t="s">
        <v>5472</v>
      </c>
      <c r="AB562" s="154">
        <v>55</v>
      </c>
      <c r="AC562" s="154">
        <v>35</v>
      </c>
      <c r="AD562" s="154">
        <v>44</v>
      </c>
      <c r="AE562" s="154">
        <v>6</v>
      </c>
      <c r="AF562" s="154">
        <v>9</v>
      </c>
      <c r="AG562" s="154">
        <v>7</v>
      </c>
      <c r="AH562" s="110" t="s">
        <v>5471</v>
      </c>
      <c r="AI562" s="111">
        <v>4.1785486293743404</v>
      </c>
      <c r="AJ562" s="111">
        <v>-2.6200844049394401</v>
      </c>
      <c r="AK562" s="112">
        <v>1.8785501455421598E-9</v>
      </c>
      <c r="AL562" s="112">
        <v>8.8845961559670195E-8</v>
      </c>
      <c r="AM562" s="111">
        <v>556</v>
      </c>
    </row>
    <row r="563" spans="1:39">
      <c r="A563" s="149" t="s">
        <v>4578</v>
      </c>
      <c r="B563" s="130">
        <v>1</v>
      </c>
      <c r="C563" s="130">
        <v>8</v>
      </c>
      <c r="D563" s="130">
        <v>3</v>
      </c>
      <c r="E563" s="130">
        <v>0</v>
      </c>
      <c r="F563" s="130">
        <v>0</v>
      </c>
      <c r="G563" s="130">
        <v>0</v>
      </c>
      <c r="H563" s="149" t="s">
        <v>4577</v>
      </c>
      <c r="I563" s="150">
        <v>-2.6464752839337198</v>
      </c>
      <c r="J563" s="150">
        <v>-3.6938928342486999</v>
      </c>
      <c r="K563" s="150">
        <v>4.3709919409185196E-3</v>
      </c>
      <c r="L563" s="150">
        <v>4.31666322752857E-2</v>
      </c>
      <c r="M563" s="150">
        <v>2655</v>
      </c>
      <c r="N563" s="115" t="s">
        <v>10662</v>
      </c>
      <c r="O563" s="117">
        <v>2302</v>
      </c>
      <c r="P563" s="117">
        <v>1907</v>
      </c>
      <c r="Q563" s="117">
        <v>1731</v>
      </c>
      <c r="R563" s="117">
        <v>636</v>
      </c>
      <c r="S563" s="117">
        <v>822</v>
      </c>
      <c r="T563" s="117">
        <v>798</v>
      </c>
      <c r="U563" s="115" t="s">
        <v>10663</v>
      </c>
      <c r="V563" s="152">
        <v>10.2515876261992</v>
      </c>
      <c r="W563" s="152">
        <v>-1.2668872511910201</v>
      </c>
      <c r="X563" s="153">
        <v>1.05774114424945E-10</v>
      </c>
      <c r="Y563" s="153">
        <v>2.0998538207163802E-9</v>
      </c>
      <c r="Z563" s="152">
        <v>1313</v>
      </c>
      <c r="AA563" s="110" t="s">
        <v>11232</v>
      </c>
      <c r="AB563" s="154">
        <v>125</v>
      </c>
      <c r="AC563" s="154">
        <v>89</v>
      </c>
      <c r="AD563" s="154">
        <v>188</v>
      </c>
      <c r="AE563" s="154">
        <v>465</v>
      </c>
      <c r="AF563" s="154">
        <v>423</v>
      </c>
      <c r="AG563" s="154">
        <v>436</v>
      </c>
      <c r="AH563" s="110" t="s">
        <v>11233</v>
      </c>
      <c r="AI563" s="111">
        <v>7.9324944587626502</v>
      </c>
      <c r="AJ563" s="111">
        <v>1.6984141198632501</v>
      </c>
      <c r="AK563" s="112">
        <v>1.9542085716347501E-9</v>
      </c>
      <c r="AL563" s="112">
        <v>9.2258291920480195E-8</v>
      </c>
      <c r="AM563" s="111">
        <v>557</v>
      </c>
    </row>
    <row r="564" spans="1:39">
      <c r="A564" s="149" t="s">
        <v>4580</v>
      </c>
      <c r="B564" s="130">
        <v>83</v>
      </c>
      <c r="C564" s="130">
        <v>78</v>
      </c>
      <c r="D564" s="130">
        <v>70</v>
      </c>
      <c r="E564" s="130">
        <v>188</v>
      </c>
      <c r="F564" s="130">
        <v>133</v>
      </c>
      <c r="G564" s="130">
        <v>145</v>
      </c>
      <c r="H564" s="149" t="s">
        <v>4579</v>
      </c>
      <c r="I564" s="150">
        <v>6.7696438087591302</v>
      </c>
      <c r="J564" s="150">
        <v>1.0018688363291901</v>
      </c>
      <c r="K564" s="150">
        <v>2.4686175292418602E-3</v>
      </c>
      <c r="L564" s="150">
        <v>2.74383855942016E-2</v>
      </c>
      <c r="M564" s="150">
        <v>2359</v>
      </c>
      <c r="N564" s="115" t="s">
        <v>10664</v>
      </c>
      <c r="O564" s="117">
        <v>0</v>
      </c>
      <c r="P564" s="117">
        <v>0</v>
      </c>
      <c r="Q564" s="117">
        <v>0</v>
      </c>
      <c r="R564" s="117">
        <v>8</v>
      </c>
      <c r="S564" s="117">
        <v>7</v>
      </c>
      <c r="T564" s="117">
        <v>3</v>
      </c>
      <c r="U564" s="115" t="s">
        <v>10665</v>
      </c>
      <c r="V564" s="152">
        <v>-2.6203558621730298</v>
      </c>
      <c r="W564" s="152">
        <v>4.3546697733507402</v>
      </c>
      <c r="X564" s="153">
        <v>3.0066831213124999E-5</v>
      </c>
      <c r="Y564" s="152">
        <v>2.3359821830143599E-4</v>
      </c>
      <c r="Z564" s="152">
        <v>3355</v>
      </c>
      <c r="AA564" s="110" t="s">
        <v>10023</v>
      </c>
      <c r="AB564" s="154">
        <v>175</v>
      </c>
      <c r="AC564" s="154">
        <v>195</v>
      </c>
      <c r="AD564" s="154">
        <v>164</v>
      </c>
      <c r="AE564" s="154">
        <v>412</v>
      </c>
      <c r="AF564" s="154">
        <v>415</v>
      </c>
      <c r="AG564" s="154">
        <v>492</v>
      </c>
      <c r="AH564" s="110" t="s">
        <v>10024</v>
      </c>
      <c r="AI564" s="111">
        <v>8.1265762662677705</v>
      </c>
      <c r="AJ564" s="111">
        <v>1.2946054693281199</v>
      </c>
      <c r="AK564" s="112">
        <v>1.9844498676375099E-9</v>
      </c>
      <c r="AL564" s="112">
        <v>9.3518089102859998E-8</v>
      </c>
      <c r="AM564" s="111">
        <v>558</v>
      </c>
    </row>
    <row r="565" spans="1:39">
      <c r="A565" s="149" t="s">
        <v>4582</v>
      </c>
      <c r="B565" s="130">
        <v>1168</v>
      </c>
      <c r="C565" s="130">
        <v>907</v>
      </c>
      <c r="D565" s="130">
        <v>773</v>
      </c>
      <c r="E565" s="130">
        <v>2380</v>
      </c>
      <c r="F565" s="130">
        <v>1788</v>
      </c>
      <c r="G565" s="130">
        <v>2536</v>
      </c>
      <c r="H565" s="149" t="s">
        <v>4581</v>
      </c>
      <c r="I565" s="150">
        <v>10.505774872843199</v>
      </c>
      <c r="J565" s="150">
        <v>1.2322219793457301</v>
      </c>
      <c r="K565" s="151">
        <v>2.4505419388156998E-7</v>
      </c>
      <c r="L565" s="151">
        <v>1.0533313055040599E-5</v>
      </c>
      <c r="M565" s="150">
        <v>610</v>
      </c>
      <c r="N565" s="115" t="s">
        <v>10666</v>
      </c>
      <c r="O565" s="117">
        <v>1</v>
      </c>
      <c r="P565" s="117">
        <v>8</v>
      </c>
      <c r="Q565" s="117">
        <v>3</v>
      </c>
      <c r="R565" s="117">
        <v>0</v>
      </c>
      <c r="S565" s="117">
        <v>0</v>
      </c>
      <c r="T565" s="117">
        <v>0</v>
      </c>
      <c r="U565" s="115" t="s">
        <v>10667</v>
      </c>
      <c r="V565" s="152">
        <v>-2.6203558621730298</v>
      </c>
      <c r="W565" s="152">
        <v>-3.4892008541650501</v>
      </c>
      <c r="X565" s="152">
        <v>2.3887609563771899E-3</v>
      </c>
      <c r="Y565" s="152">
        <v>1.09410372674271E-2</v>
      </c>
      <c r="Z565" s="152">
        <v>5691</v>
      </c>
      <c r="AA565" s="110" t="s">
        <v>6442</v>
      </c>
      <c r="AB565" s="154">
        <v>280</v>
      </c>
      <c r="AC565" s="154">
        <v>281</v>
      </c>
      <c r="AD565" s="154">
        <v>258</v>
      </c>
      <c r="AE565" s="154">
        <v>576</v>
      </c>
      <c r="AF565" s="154">
        <v>685</v>
      </c>
      <c r="AG565" s="154">
        <v>616</v>
      </c>
      <c r="AH565" s="110" t="s">
        <v>3637</v>
      </c>
      <c r="AI565" s="111">
        <v>8.6906649281663206</v>
      </c>
      <c r="AJ565" s="111">
        <v>1.18663926684016</v>
      </c>
      <c r="AK565" s="112">
        <v>1.9938022948419401E-9</v>
      </c>
      <c r="AL565" s="112">
        <v>9.3790742656822395E-8</v>
      </c>
      <c r="AM565" s="111">
        <v>559</v>
      </c>
    </row>
    <row r="566" spans="1:39">
      <c r="A566" s="149" t="s">
        <v>4584</v>
      </c>
      <c r="B566" s="130">
        <v>438</v>
      </c>
      <c r="C566" s="130">
        <v>420</v>
      </c>
      <c r="D566" s="130">
        <v>238</v>
      </c>
      <c r="E566" s="130">
        <v>852</v>
      </c>
      <c r="F566" s="130">
        <v>620</v>
      </c>
      <c r="G566" s="130">
        <v>735</v>
      </c>
      <c r="H566" s="149" t="s">
        <v>4583</v>
      </c>
      <c r="I566" s="150">
        <v>9.0153835135173406</v>
      </c>
      <c r="J566" s="150">
        <v>1.0012535980112001</v>
      </c>
      <c r="K566" s="150">
        <v>1.8957894919717199E-4</v>
      </c>
      <c r="L566" s="150">
        <v>3.2810297346203702E-3</v>
      </c>
      <c r="M566" s="150">
        <v>1515</v>
      </c>
      <c r="N566" s="115" t="s">
        <v>10668</v>
      </c>
      <c r="O566" s="117">
        <v>218</v>
      </c>
      <c r="P566" s="117">
        <v>589</v>
      </c>
      <c r="Q566" s="117">
        <v>269</v>
      </c>
      <c r="R566" s="117">
        <v>742</v>
      </c>
      <c r="S566" s="117">
        <v>651</v>
      </c>
      <c r="T566" s="117">
        <v>815</v>
      </c>
      <c r="U566" s="115" t="s">
        <v>10669</v>
      </c>
      <c r="V566" s="152">
        <v>9.0075638049316407</v>
      </c>
      <c r="W566" s="152">
        <v>1.1624118118089699</v>
      </c>
      <c r="X566" s="152">
        <v>2.0074320900895299E-4</v>
      </c>
      <c r="Y566" s="152">
        <v>1.2824932563792501E-3</v>
      </c>
      <c r="Z566" s="152">
        <v>4080</v>
      </c>
      <c r="AA566" s="110" t="s">
        <v>10218</v>
      </c>
      <c r="AB566" s="154">
        <v>7245</v>
      </c>
      <c r="AC566" s="154">
        <v>8105</v>
      </c>
      <c r="AD566" s="154">
        <v>7894</v>
      </c>
      <c r="AE566" s="154">
        <v>19194</v>
      </c>
      <c r="AF566" s="154">
        <v>14310</v>
      </c>
      <c r="AG566" s="154">
        <v>17085</v>
      </c>
      <c r="AH566" s="110" t="s">
        <v>10219</v>
      </c>
      <c r="AI566" s="111">
        <v>13.481865240122101</v>
      </c>
      <c r="AJ566" s="111">
        <v>1.1125106267089899</v>
      </c>
      <c r="AK566" s="112">
        <v>2.1607980121327498E-9</v>
      </c>
      <c r="AL566" s="112">
        <v>1.0146490094114801E-7</v>
      </c>
      <c r="AM566" s="111">
        <v>560</v>
      </c>
    </row>
    <row r="567" spans="1:39">
      <c r="A567" s="149" t="s">
        <v>4586</v>
      </c>
      <c r="B567" s="130">
        <v>589</v>
      </c>
      <c r="C567" s="130">
        <v>312</v>
      </c>
      <c r="D567" s="130">
        <v>341</v>
      </c>
      <c r="E567" s="130">
        <v>1219</v>
      </c>
      <c r="F567" s="130">
        <v>512</v>
      </c>
      <c r="G567" s="130">
        <v>1041</v>
      </c>
      <c r="H567" s="149" t="s">
        <v>4585</v>
      </c>
      <c r="I567" s="150">
        <v>9.2616838660267398</v>
      </c>
      <c r="J567" s="150">
        <v>1.1493590215596501</v>
      </c>
      <c r="K567" s="150">
        <v>2.8067925979603802E-4</v>
      </c>
      <c r="L567" s="150">
        <v>4.58530230021938E-3</v>
      </c>
      <c r="M567" s="150">
        <v>1605</v>
      </c>
      <c r="N567" s="115" t="s">
        <v>10670</v>
      </c>
      <c r="O567" s="117">
        <v>14</v>
      </c>
      <c r="P567" s="117">
        <v>13</v>
      </c>
      <c r="Q567" s="117">
        <v>29</v>
      </c>
      <c r="R567" s="117">
        <v>32</v>
      </c>
      <c r="S567" s="117">
        <v>37</v>
      </c>
      <c r="T567" s="117">
        <v>50</v>
      </c>
      <c r="U567" s="115" t="s">
        <v>10671</v>
      </c>
      <c r="V567" s="152">
        <v>4.7735125663118501</v>
      </c>
      <c r="W567" s="152">
        <v>1.1963532228546101</v>
      </c>
      <c r="X567" s="152">
        <v>4.1334831860054102E-3</v>
      </c>
      <c r="Y567" s="152">
        <v>1.7336021355819301E-2</v>
      </c>
      <c r="Z567" s="152">
        <v>6215</v>
      </c>
      <c r="AA567" s="110" t="s">
        <v>10093</v>
      </c>
      <c r="AB567" s="154">
        <v>1242</v>
      </c>
      <c r="AC567" s="154">
        <v>777</v>
      </c>
      <c r="AD567" s="154">
        <v>1872</v>
      </c>
      <c r="AE567" s="154">
        <v>4709</v>
      </c>
      <c r="AF567" s="154">
        <v>4664</v>
      </c>
      <c r="AG567" s="154">
        <v>3503</v>
      </c>
      <c r="AH567" s="110" t="s">
        <v>10094</v>
      </c>
      <c r="AI567" s="111">
        <v>11.2124976331867</v>
      </c>
      <c r="AJ567" s="111">
        <v>1.7059211538685</v>
      </c>
      <c r="AK567" s="112">
        <v>2.1782570898990099E-9</v>
      </c>
      <c r="AL567" s="112">
        <v>1.02102403629206E-7</v>
      </c>
      <c r="AM567" s="111">
        <v>561</v>
      </c>
    </row>
    <row r="568" spans="1:39">
      <c r="A568" s="149" t="s">
        <v>4588</v>
      </c>
      <c r="B568" s="130">
        <v>6506</v>
      </c>
      <c r="C568" s="130">
        <v>5707</v>
      </c>
      <c r="D568" s="130">
        <v>4742</v>
      </c>
      <c r="E568" s="130">
        <v>17293</v>
      </c>
      <c r="F568" s="130">
        <v>9776</v>
      </c>
      <c r="G568" s="130">
        <v>13177</v>
      </c>
      <c r="H568" s="149" t="s">
        <v>4587</v>
      </c>
      <c r="I568" s="150">
        <v>13.0820745296817</v>
      </c>
      <c r="J568" s="150">
        <v>1.23371032420149</v>
      </c>
      <c r="K568" s="151">
        <v>7.5816901943017898E-7</v>
      </c>
      <c r="L568" s="151">
        <v>2.7834412351557699E-5</v>
      </c>
      <c r="M568" s="150">
        <v>714</v>
      </c>
      <c r="N568" s="115" t="s">
        <v>10672</v>
      </c>
      <c r="O568" s="117">
        <v>367</v>
      </c>
      <c r="P568" s="117">
        <v>382</v>
      </c>
      <c r="Q568" s="117">
        <v>221</v>
      </c>
      <c r="R568" s="117">
        <v>114</v>
      </c>
      <c r="S568" s="117">
        <v>163</v>
      </c>
      <c r="T568" s="117">
        <v>72</v>
      </c>
      <c r="U568" s="115" t="s">
        <v>10673</v>
      </c>
      <c r="V568" s="152">
        <v>7.5987245487260502</v>
      </c>
      <c r="W568" s="152">
        <v>-1.33733756303242</v>
      </c>
      <c r="X568" s="153">
        <v>3.82336680579602E-5</v>
      </c>
      <c r="Y568" s="152">
        <v>2.9097774937190902E-4</v>
      </c>
      <c r="Z568" s="152">
        <v>3425</v>
      </c>
      <c r="AA568" s="110" t="s">
        <v>12535</v>
      </c>
      <c r="AB568" s="154">
        <v>57</v>
      </c>
      <c r="AC568" s="154">
        <v>50</v>
      </c>
      <c r="AD568" s="154">
        <v>49</v>
      </c>
      <c r="AE568" s="154">
        <v>252</v>
      </c>
      <c r="AF568" s="154">
        <v>176</v>
      </c>
      <c r="AG568" s="154">
        <v>144</v>
      </c>
      <c r="AH568" s="110" t="s">
        <v>12534</v>
      </c>
      <c r="AI568" s="111">
        <v>6.6405935442367703</v>
      </c>
      <c r="AJ568" s="111">
        <v>1.8701239458196599</v>
      </c>
      <c r="AK568" s="112">
        <v>2.2301816214032999E-9</v>
      </c>
      <c r="AL568" s="112">
        <v>1.0435027743135399E-7</v>
      </c>
      <c r="AM568" s="111">
        <v>562</v>
      </c>
    </row>
    <row r="569" spans="1:39">
      <c r="A569" s="149" t="s">
        <v>4590</v>
      </c>
      <c r="B569" s="130">
        <v>3343</v>
      </c>
      <c r="C569" s="130">
        <v>2705</v>
      </c>
      <c r="D569" s="130">
        <v>2069</v>
      </c>
      <c r="E569" s="130">
        <v>10990</v>
      </c>
      <c r="F569" s="130">
        <v>6118</v>
      </c>
      <c r="G569" s="130">
        <v>8751</v>
      </c>
      <c r="H569" s="149" t="s">
        <v>4589</v>
      </c>
      <c r="I569" s="150">
        <v>12.231094568577801</v>
      </c>
      <c r="J569" s="150">
        <v>1.6599711908352801</v>
      </c>
      <c r="K569" s="151">
        <v>3.8371253301730901E-10</v>
      </c>
      <c r="L569" s="151">
        <v>3.07674086107457E-8</v>
      </c>
      <c r="M569" s="150">
        <v>327</v>
      </c>
      <c r="N569" s="115" t="s">
        <v>10674</v>
      </c>
      <c r="O569" s="117">
        <v>53</v>
      </c>
      <c r="P569" s="117">
        <v>116</v>
      </c>
      <c r="Q569" s="117">
        <v>78</v>
      </c>
      <c r="R569" s="117">
        <v>344</v>
      </c>
      <c r="S569" s="117">
        <v>307</v>
      </c>
      <c r="T569" s="117">
        <v>460</v>
      </c>
      <c r="U569" s="115" t="s">
        <v>10675</v>
      </c>
      <c r="V569" s="152">
        <v>7.4512829660083</v>
      </c>
      <c r="W569" s="152">
        <v>2.2896206562093102</v>
      </c>
      <c r="X569" s="153">
        <v>3.3928099279550099E-13</v>
      </c>
      <c r="Y569" s="153">
        <v>9.0241819981709392E-12</v>
      </c>
      <c r="Z569" s="152">
        <v>980</v>
      </c>
      <c r="AA569" s="110" t="s">
        <v>3369</v>
      </c>
      <c r="AB569" s="154">
        <v>251</v>
      </c>
      <c r="AC569" s="154">
        <v>138</v>
      </c>
      <c r="AD569" s="154">
        <v>405</v>
      </c>
      <c r="AE569" s="154">
        <v>1084</v>
      </c>
      <c r="AF569" s="154">
        <v>914</v>
      </c>
      <c r="AG569" s="154">
        <v>974</v>
      </c>
      <c r="AH569" s="110" t="s">
        <v>3368</v>
      </c>
      <c r="AI569" s="111">
        <v>9.0088600282012301</v>
      </c>
      <c r="AJ569" s="111">
        <v>1.87961236851577</v>
      </c>
      <c r="AK569" s="112">
        <v>2.2449377813286799E-9</v>
      </c>
      <c r="AL569" s="112">
        <v>1.04854145466819E-7</v>
      </c>
      <c r="AM569" s="111">
        <v>563</v>
      </c>
    </row>
    <row r="570" spans="1:39">
      <c r="A570" s="149" t="s">
        <v>4592</v>
      </c>
      <c r="B570" s="130">
        <v>2351</v>
      </c>
      <c r="C570" s="130">
        <v>2044</v>
      </c>
      <c r="D570" s="130">
        <v>1694</v>
      </c>
      <c r="E570" s="130">
        <v>6939</v>
      </c>
      <c r="F570" s="130">
        <v>3415</v>
      </c>
      <c r="G570" s="130">
        <v>5447</v>
      </c>
      <c r="H570" s="149" t="s">
        <v>4591</v>
      </c>
      <c r="I570" s="150">
        <v>11.66798492815</v>
      </c>
      <c r="J570" s="150">
        <v>1.36068323324846</v>
      </c>
      <c r="K570" s="151">
        <v>2.6701270335734199E-7</v>
      </c>
      <c r="L570" s="151">
        <v>1.1346957993564799E-5</v>
      </c>
      <c r="M570" s="150">
        <v>617</v>
      </c>
      <c r="N570" s="115" t="s">
        <v>10676</v>
      </c>
      <c r="O570" s="117">
        <v>998</v>
      </c>
      <c r="P570" s="117">
        <v>700</v>
      </c>
      <c r="Q570" s="117">
        <v>585</v>
      </c>
      <c r="R570" s="117">
        <v>1624</v>
      </c>
      <c r="S570" s="117">
        <v>1338</v>
      </c>
      <c r="T570" s="117">
        <v>2233</v>
      </c>
      <c r="U570" s="115" t="s">
        <v>10677</v>
      </c>
      <c r="V570" s="152">
        <v>10.161180015826901</v>
      </c>
      <c r="W570" s="152">
        <v>1.3199743673873701</v>
      </c>
      <c r="X570" s="153">
        <v>3.7958313478125203E-8</v>
      </c>
      <c r="Y570" s="153">
        <v>5.2267374491326598E-7</v>
      </c>
      <c r="Z570" s="152">
        <v>1893</v>
      </c>
      <c r="AA570" s="110" t="s">
        <v>12497</v>
      </c>
      <c r="AB570" s="154">
        <v>9</v>
      </c>
      <c r="AC570" s="154">
        <v>13</v>
      </c>
      <c r="AD570" s="154">
        <v>17</v>
      </c>
      <c r="AE570" s="154">
        <v>74</v>
      </c>
      <c r="AF570" s="154">
        <v>53</v>
      </c>
      <c r="AG570" s="154">
        <v>147</v>
      </c>
      <c r="AH570" s="110" t="s">
        <v>12498</v>
      </c>
      <c r="AI570" s="111">
        <v>5.1068342383109204</v>
      </c>
      <c r="AJ570" s="111">
        <v>2.78790302055519</v>
      </c>
      <c r="AK570" s="112">
        <v>2.3613235840316701E-9</v>
      </c>
      <c r="AL570" s="112">
        <v>1.10094618733505E-7</v>
      </c>
      <c r="AM570" s="111">
        <v>564</v>
      </c>
    </row>
    <row r="571" spans="1:39">
      <c r="A571" s="149" t="s">
        <v>4594</v>
      </c>
      <c r="B571" s="130">
        <v>2469</v>
      </c>
      <c r="C571" s="130">
        <v>1729</v>
      </c>
      <c r="D571" s="130">
        <v>1766</v>
      </c>
      <c r="E571" s="130">
        <v>7467</v>
      </c>
      <c r="F571" s="130">
        <v>2918</v>
      </c>
      <c r="G571" s="130">
        <v>5550</v>
      </c>
      <c r="H571" s="149" t="s">
        <v>4593</v>
      </c>
      <c r="I571" s="150">
        <v>11.6555945558523</v>
      </c>
      <c r="J571" s="150">
        <v>1.40159858654222</v>
      </c>
      <c r="K571" s="151">
        <v>2.4377937615477498E-6</v>
      </c>
      <c r="L571" s="151">
        <v>7.8045118959440906E-5</v>
      </c>
      <c r="M571" s="150">
        <v>819</v>
      </c>
      <c r="N571" s="115" t="s">
        <v>2639</v>
      </c>
      <c r="O571" s="117">
        <v>44</v>
      </c>
      <c r="P571" s="117">
        <v>43</v>
      </c>
      <c r="Q571" s="117">
        <v>107</v>
      </c>
      <c r="R571" s="117">
        <v>1</v>
      </c>
      <c r="S571" s="117">
        <v>6</v>
      </c>
      <c r="T571" s="117">
        <v>0</v>
      </c>
      <c r="U571" s="115" t="s">
        <v>2638</v>
      </c>
      <c r="V571" s="152">
        <v>3.6292384516324798</v>
      </c>
      <c r="W571" s="152">
        <v>-4.6832270060431904</v>
      </c>
      <c r="X571" s="153">
        <v>9.9115074592016692E-12</v>
      </c>
      <c r="Y571" s="153">
        <v>2.2176253513437801E-10</v>
      </c>
      <c r="Z571" s="152">
        <v>1165</v>
      </c>
      <c r="AA571" s="110" t="s">
        <v>4007</v>
      </c>
      <c r="AB571" s="154">
        <v>0</v>
      </c>
      <c r="AC571" s="154">
        <v>0</v>
      </c>
      <c r="AD571" s="154">
        <v>1</v>
      </c>
      <c r="AE571" s="154">
        <v>17</v>
      </c>
      <c r="AF571" s="154">
        <v>13</v>
      </c>
      <c r="AG571" s="154">
        <v>15</v>
      </c>
      <c r="AH571" s="110" t="s">
        <v>4006</v>
      </c>
      <c r="AI571" s="111">
        <v>1.18701003062774</v>
      </c>
      <c r="AJ571" s="111">
        <v>5.4330112978238096</v>
      </c>
      <c r="AK571" s="112">
        <v>2.3737794850567898E-9</v>
      </c>
      <c r="AL571" s="112">
        <v>1.10479478476201E-7</v>
      </c>
      <c r="AM571" s="111">
        <v>565</v>
      </c>
    </row>
    <row r="572" spans="1:39">
      <c r="A572" s="149" t="s">
        <v>4596</v>
      </c>
      <c r="B572" s="130">
        <v>3483</v>
      </c>
      <c r="C572" s="130">
        <v>3061</v>
      </c>
      <c r="D572" s="130">
        <v>2250</v>
      </c>
      <c r="E572" s="130">
        <v>10214</v>
      </c>
      <c r="F572" s="130">
        <v>5486</v>
      </c>
      <c r="G572" s="130">
        <v>8026</v>
      </c>
      <c r="H572" s="149" t="s">
        <v>4595</v>
      </c>
      <c r="I572" s="150">
        <v>12.2270389782491</v>
      </c>
      <c r="J572" s="150">
        <v>1.4181979257756501</v>
      </c>
      <c r="K572" s="151">
        <v>8.5653478785534894E-8</v>
      </c>
      <c r="L572" s="151">
        <v>4.1057298240525102E-6</v>
      </c>
      <c r="M572" s="150">
        <v>547</v>
      </c>
      <c r="N572" s="115" t="s">
        <v>4163</v>
      </c>
      <c r="O572" s="117">
        <v>30</v>
      </c>
      <c r="P572" s="117">
        <v>17</v>
      </c>
      <c r="Q572" s="117">
        <v>10</v>
      </c>
      <c r="R572" s="117">
        <v>8</v>
      </c>
      <c r="S572" s="117">
        <v>3</v>
      </c>
      <c r="T572" s="117">
        <v>1</v>
      </c>
      <c r="U572" s="115" t="s">
        <v>4162</v>
      </c>
      <c r="V572" s="152">
        <v>3.1254612105897999</v>
      </c>
      <c r="W572" s="152">
        <v>-2.08622898945042</v>
      </c>
      <c r="X572" s="152">
        <v>1.23134100245847E-3</v>
      </c>
      <c r="Y572" s="152">
        <v>6.2225929759756804E-3</v>
      </c>
      <c r="Z572" s="152">
        <v>5158</v>
      </c>
      <c r="AA572" s="110" t="s">
        <v>9359</v>
      </c>
      <c r="AB572" s="154">
        <v>7</v>
      </c>
      <c r="AC572" s="154">
        <v>4</v>
      </c>
      <c r="AD572" s="154">
        <v>17</v>
      </c>
      <c r="AE572" s="154">
        <v>209</v>
      </c>
      <c r="AF572" s="154">
        <v>163</v>
      </c>
      <c r="AG572" s="154">
        <v>39</v>
      </c>
      <c r="AH572" s="110" t="s">
        <v>9360</v>
      </c>
      <c r="AI572" s="111">
        <v>5.1776927023067998</v>
      </c>
      <c r="AJ572" s="111">
        <v>3.8549484194248</v>
      </c>
      <c r="AK572" s="112">
        <v>2.4128815549646501E-9</v>
      </c>
      <c r="AL572" s="112">
        <v>1.12100942348676E-7</v>
      </c>
      <c r="AM572" s="111">
        <v>566</v>
      </c>
    </row>
    <row r="573" spans="1:39">
      <c r="A573" s="149" t="s">
        <v>4598</v>
      </c>
      <c r="B573" s="130">
        <v>237</v>
      </c>
      <c r="C573" s="130">
        <v>139</v>
      </c>
      <c r="D573" s="130">
        <v>83</v>
      </c>
      <c r="E573" s="130">
        <v>476</v>
      </c>
      <c r="F573" s="130">
        <v>239</v>
      </c>
      <c r="G573" s="130">
        <v>392</v>
      </c>
      <c r="H573" s="149" t="s">
        <v>4597</v>
      </c>
      <c r="I573" s="150">
        <v>7.8824127061635396</v>
      </c>
      <c r="J573" s="150">
        <v>1.2632182596525501</v>
      </c>
      <c r="K573" s="150">
        <v>9.1200801601310204E-4</v>
      </c>
      <c r="L573" s="150">
        <v>1.22006818394214E-2</v>
      </c>
      <c r="M573" s="150">
        <v>1959</v>
      </c>
      <c r="N573" s="115" t="s">
        <v>10678</v>
      </c>
      <c r="O573" s="117">
        <v>142</v>
      </c>
      <c r="P573" s="117">
        <v>208</v>
      </c>
      <c r="Q573" s="117">
        <v>183</v>
      </c>
      <c r="R573" s="117">
        <v>44</v>
      </c>
      <c r="S573" s="117">
        <v>78</v>
      </c>
      <c r="T573" s="117">
        <v>77</v>
      </c>
      <c r="U573" s="115" t="s">
        <v>10679</v>
      </c>
      <c r="V573" s="152">
        <v>6.7638526674513599</v>
      </c>
      <c r="W573" s="152">
        <v>-1.3028958510831601</v>
      </c>
      <c r="X573" s="153">
        <v>2.98911213796663E-5</v>
      </c>
      <c r="Y573" s="152">
        <v>2.32302316601783E-4</v>
      </c>
      <c r="Z573" s="152">
        <v>3354</v>
      </c>
      <c r="AA573" s="110" t="s">
        <v>5365</v>
      </c>
      <c r="AB573" s="154">
        <v>0</v>
      </c>
      <c r="AC573" s="154">
        <v>0</v>
      </c>
      <c r="AD573" s="154">
        <v>0</v>
      </c>
      <c r="AE573" s="154">
        <v>17</v>
      </c>
      <c r="AF573" s="154">
        <v>8</v>
      </c>
      <c r="AG573" s="154">
        <v>18</v>
      </c>
      <c r="AH573" s="110" t="s">
        <v>5364</v>
      </c>
      <c r="AI573" s="111">
        <v>-2.6177781177363899</v>
      </c>
      <c r="AJ573" s="111">
        <v>5.4530637926701102</v>
      </c>
      <c r="AK573" s="112">
        <v>2.4185830882808999E-9</v>
      </c>
      <c r="AL573" s="112">
        <v>1.12167655889655E-7</v>
      </c>
      <c r="AM573" s="111">
        <v>567</v>
      </c>
    </row>
    <row r="574" spans="1:39">
      <c r="A574" s="149" t="s">
        <v>4600</v>
      </c>
      <c r="B574" s="130">
        <v>258</v>
      </c>
      <c r="C574" s="130">
        <v>236</v>
      </c>
      <c r="D574" s="130">
        <v>85</v>
      </c>
      <c r="E574" s="130">
        <v>726</v>
      </c>
      <c r="F574" s="130">
        <v>432</v>
      </c>
      <c r="G574" s="130">
        <v>621</v>
      </c>
      <c r="H574" s="149" t="s">
        <v>4599</v>
      </c>
      <c r="I574" s="150">
        <v>8.3972224135100895</v>
      </c>
      <c r="J574" s="150">
        <v>1.6086575799813001</v>
      </c>
      <c r="K574" s="151">
        <v>1.10473277346877E-5</v>
      </c>
      <c r="L574" s="150">
        <v>2.9288264226846601E-4</v>
      </c>
      <c r="M574" s="150">
        <v>989</v>
      </c>
      <c r="N574" s="115" t="s">
        <v>10680</v>
      </c>
      <c r="O574" s="117">
        <v>11</v>
      </c>
      <c r="P574" s="117">
        <v>6</v>
      </c>
      <c r="Q574" s="117">
        <v>7</v>
      </c>
      <c r="R574" s="117">
        <v>13</v>
      </c>
      <c r="S574" s="117">
        <v>20</v>
      </c>
      <c r="T574" s="117">
        <v>22</v>
      </c>
      <c r="U574" s="115" t="s">
        <v>10681</v>
      </c>
      <c r="V574" s="152">
        <v>3.5939723399833401</v>
      </c>
      <c r="W574" s="152">
        <v>1.32693898088919</v>
      </c>
      <c r="X574" s="152">
        <v>5.5189504937942797E-3</v>
      </c>
      <c r="Y574" s="152">
        <v>2.2241336359190102E-2</v>
      </c>
      <c r="Z574" s="152">
        <v>6468</v>
      </c>
      <c r="AA574" s="110" t="s">
        <v>13691</v>
      </c>
      <c r="AB574" s="154">
        <v>798</v>
      </c>
      <c r="AC574" s="154">
        <v>1326</v>
      </c>
      <c r="AD574" s="154">
        <v>555</v>
      </c>
      <c r="AE574" s="154">
        <v>3823</v>
      </c>
      <c r="AF574" s="154">
        <v>2490</v>
      </c>
      <c r="AG574" s="154">
        <v>2395</v>
      </c>
      <c r="AH574" s="110" t="s">
        <v>5838</v>
      </c>
      <c r="AI574" s="111">
        <v>10.649841607824399</v>
      </c>
      <c r="AJ574" s="111">
        <v>1.7067250380836401</v>
      </c>
      <c r="AK574" s="112">
        <v>2.4443400980398701E-9</v>
      </c>
      <c r="AL574" s="112">
        <v>1.13162618341649E-7</v>
      </c>
      <c r="AM574" s="111">
        <v>568</v>
      </c>
    </row>
    <row r="575" spans="1:39">
      <c r="A575" s="149" t="s">
        <v>2803</v>
      </c>
      <c r="B575" s="130">
        <v>437</v>
      </c>
      <c r="C575" s="130">
        <v>304</v>
      </c>
      <c r="D575" s="130">
        <v>205</v>
      </c>
      <c r="E575" s="130">
        <v>1293</v>
      </c>
      <c r="F575" s="130">
        <v>663</v>
      </c>
      <c r="G575" s="130">
        <v>1016</v>
      </c>
      <c r="H575" s="149" t="s">
        <v>2802</v>
      </c>
      <c r="I575" s="150">
        <v>9.1178934741832798</v>
      </c>
      <c r="J575" s="150">
        <v>1.6411207549417099</v>
      </c>
      <c r="K575" s="151">
        <v>4.3332588624286102E-8</v>
      </c>
      <c r="L575" s="151">
        <v>2.2321816772667598E-6</v>
      </c>
      <c r="M575" s="150">
        <v>509</v>
      </c>
      <c r="N575" s="115" t="s">
        <v>2641</v>
      </c>
      <c r="O575" s="117">
        <v>127</v>
      </c>
      <c r="P575" s="117">
        <v>131</v>
      </c>
      <c r="Q575" s="117">
        <v>74</v>
      </c>
      <c r="R575" s="117">
        <v>451</v>
      </c>
      <c r="S575" s="117">
        <v>578</v>
      </c>
      <c r="T575" s="117">
        <v>419</v>
      </c>
      <c r="U575" s="115" t="s">
        <v>2640</v>
      </c>
      <c r="V575" s="152">
        <v>7.8504131198615097</v>
      </c>
      <c r="W575" s="152">
        <v>2.26059688024836</v>
      </c>
      <c r="X575" s="153">
        <v>7.4389025328207394E-17</v>
      </c>
      <c r="Y575" s="153">
        <v>2.9114479492568402E-15</v>
      </c>
      <c r="Z575" s="152">
        <v>666</v>
      </c>
      <c r="AA575" s="110" t="s">
        <v>15037</v>
      </c>
      <c r="AB575" s="154">
        <v>46</v>
      </c>
      <c r="AC575" s="154">
        <v>28</v>
      </c>
      <c r="AD575" s="154">
        <v>25</v>
      </c>
      <c r="AE575" s="154">
        <v>5</v>
      </c>
      <c r="AF575" s="154">
        <v>3</v>
      </c>
      <c r="AG575" s="154">
        <v>3</v>
      </c>
      <c r="AH575" s="110" t="s">
        <v>3637</v>
      </c>
      <c r="AI575" s="111">
        <v>3.4607763562951601</v>
      </c>
      <c r="AJ575" s="111">
        <v>-3.1715120312471399</v>
      </c>
      <c r="AK575" s="112">
        <v>2.4875388653317099E-9</v>
      </c>
      <c r="AL575" s="112">
        <v>1.14960144117333E-7</v>
      </c>
      <c r="AM575" s="111">
        <v>569</v>
      </c>
    </row>
    <row r="576" spans="1:39">
      <c r="A576" s="149" t="s">
        <v>4602</v>
      </c>
      <c r="B576" s="130">
        <v>8</v>
      </c>
      <c r="C576" s="130">
        <v>10</v>
      </c>
      <c r="D576" s="130">
        <v>1</v>
      </c>
      <c r="E576" s="130">
        <v>23</v>
      </c>
      <c r="F576" s="130">
        <v>17</v>
      </c>
      <c r="G576" s="130">
        <v>24</v>
      </c>
      <c r="H576" s="149" t="s">
        <v>4601</v>
      </c>
      <c r="I576" s="150">
        <v>3.5396707367552498</v>
      </c>
      <c r="J576" s="150">
        <v>1.7418199085219099</v>
      </c>
      <c r="K576" s="150">
        <v>4.6903446317940901E-3</v>
      </c>
      <c r="L576" s="150">
        <v>4.5683817327504102E-2</v>
      </c>
      <c r="M576" s="150">
        <v>2692</v>
      </c>
      <c r="N576" s="115" t="s">
        <v>4167</v>
      </c>
      <c r="O576" s="117">
        <v>27</v>
      </c>
      <c r="P576" s="117">
        <v>5</v>
      </c>
      <c r="Q576" s="117">
        <v>2</v>
      </c>
      <c r="R576" s="117">
        <v>0</v>
      </c>
      <c r="S576" s="117">
        <v>0</v>
      </c>
      <c r="T576" s="117">
        <v>0</v>
      </c>
      <c r="U576" s="115" t="s">
        <v>4166</v>
      </c>
      <c r="V576" s="152">
        <v>-2.6203558621730298</v>
      </c>
      <c r="W576" s="152">
        <v>-4.9477318805450698</v>
      </c>
      <c r="X576" s="153">
        <v>5.2045630269679601E-5</v>
      </c>
      <c r="Y576" s="152">
        <v>3.8344301826157901E-4</v>
      </c>
      <c r="Z576" s="152">
        <v>3538</v>
      </c>
      <c r="AA576" s="110" t="s">
        <v>3871</v>
      </c>
      <c r="AB576" s="154">
        <v>376</v>
      </c>
      <c r="AC576" s="154">
        <v>446</v>
      </c>
      <c r="AD576" s="154">
        <v>519</v>
      </c>
      <c r="AE576" s="154">
        <v>110</v>
      </c>
      <c r="AF576" s="154">
        <v>39</v>
      </c>
      <c r="AG576" s="154">
        <v>14</v>
      </c>
      <c r="AH576" s="110" t="s">
        <v>3870</v>
      </c>
      <c r="AI576" s="111">
        <v>7.2947043014832502</v>
      </c>
      <c r="AJ576" s="111">
        <v>-3.0376308352285601</v>
      </c>
      <c r="AK576" s="112">
        <v>2.5077061531421798E-9</v>
      </c>
      <c r="AL576" s="112">
        <v>1.15517777459161E-7</v>
      </c>
      <c r="AM576" s="111">
        <v>570</v>
      </c>
    </row>
    <row r="577" spans="1:39">
      <c r="A577" s="149" t="s">
        <v>4604</v>
      </c>
      <c r="B577" s="130">
        <v>165</v>
      </c>
      <c r="C577" s="130">
        <v>165</v>
      </c>
      <c r="D577" s="130">
        <v>180</v>
      </c>
      <c r="E577" s="130">
        <v>81</v>
      </c>
      <c r="F577" s="130">
        <v>47</v>
      </c>
      <c r="G577" s="130">
        <v>27</v>
      </c>
      <c r="H577" s="149" t="s">
        <v>4603</v>
      </c>
      <c r="I577" s="150">
        <v>6.5412914253435703</v>
      </c>
      <c r="J577" s="150">
        <v>-1.7423355015926301</v>
      </c>
      <c r="K577" s="151">
        <v>1.6827953443382602E-5</v>
      </c>
      <c r="L577" s="150">
        <v>4.1902083502895699E-4</v>
      </c>
      <c r="M577" s="150">
        <v>1053</v>
      </c>
      <c r="N577" s="115" t="s">
        <v>4169</v>
      </c>
      <c r="O577" s="117">
        <v>3757</v>
      </c>
      <c r="P577" s="117">
        <v>3875</v>
      </c>
      <c r="Q577" s="117">
        <v>958</v>
      </c>
      <c r="R577" s="117">
        <v>925</v>
      </c>
      <c r="S577" s="117">
        <v>1220</v>
      </c>
      <c r="T577" s="117">
        <v>548</v>
      </c>
      <c r="U577" s="115" t="s">
        <v>4168</v>
      </c>
      <c r="V577" s="152">
        <v>10.641588876964599</v>
      </c>
      <c r="W577" s="152">
        <v>-1.52592482311861</v>
      </c>
      <c r="X577" s="152">
        <v>1.9237386764301399E-4</v>
      </c>
      <c r="Y577" s="152">
        <v>1.23447002313708E-3</v>
      </c>
      <c r="Z577" s="152">
        <v>4062</v>
      </c>
      <c r="AA577" s="110" t="s">
        <v>13877</v>
      </c>
      <c r="AB577" s="154">
        <v>205</v>
      </c>
      <c r="AC577" s="154">
        <v>183</v>
      </c>
      <c r="AD577" s="154">
        <v>227</v>
      </c>
      <c r="AE577" s="154">
        <v>580</v>
      </c>
      <c r="AF577" s="154">
        <v>500</v>
      </c>
      <c r="AG577" s="154">
        <v>468</v>
      </c>
      <c r="AH577" s="110" t="s">
        <v>13878</v>
      </c>
      <c r="AI577" s="111">
        <v>8.3486277070579007</v>
      </c>
      <c r="AJ577" s="111">
        <v>1.3200375357005001</v>
      </c>
      <c r="AK577" s="112">
        <v>2.50839104537501E-9</v>
      </c>
      <c r="AL577" s="112">
        <v>1.15517777459161E-7</v>
      </c>
      <c r="AM577" s="111">
        <v>571</v>
      </c>
    </row>
    <row r="578" spans="1:39">
      <c r="A578" s="149" t="s">
        <v>4606</v>
      </c>
      <c r="B578" s="130">
        <v>103</v>
      </c>
      <c r="C578" s="130">
        <v>79</v>
      </c>
      <c r="D578" s="130">
        <v>53</v>
      </c>
      <c r="E578" s="130">
        <v>253</v>
      </c>
      <c r="F578" s="130">
        <v>166</v>
      </c>
      <c r="G578" s="130">
        <v>208</v>
      </c>
      <c r="H578" s="149" t="s">
        <v>4605</v>
      </c>
      <c r="I578" s="150">
        <v>6.9939530750914702</v>
      </c>
      <c r="J578" s="150">
        <v>1.40835162378223</v>
      </c>
      <c r="K578" s="151">
        <v>7.1643963874140406E-5</v>
      </c>
      <c r="L578" s="150">
        <v>1.4350685506340399E-3</v>
      </c>
      <c r="M578" s="150">
        <v>1309</v>
      </c>
      <c r="N578" s="115" t="s">
        <v>10682</v>
      </c>
      <c r="O578" s="117">
        <v>109</v>
      </c>
      <c r="P578" s="117">
        <v>159</v>
      </c>
      <c r="Q578" s="117">
        <v>215</v>
      </c>
      <c r="R578" s="117">
        <v>271</v>
      </c>
      <c r="S578" s="117">
        <v>375</v>
      </c>
      <c r="T578" s="117">
        <v>376</v>
      </c>
      <c r="U578" s="115" t="s">
        <v>10683</v>
      </c>
      <c r="V578" s="152">
        <v>7.8778717404884402</v>
      </c>
      <c r="W578" s="152">
        <v>1.1940625325776899</v>
      </c>
      <c r="X578" s="153">
        <v>3.9618412790788902E-5</v>
      </c>
      <c r="Y578" s="152">
        <v>2.99852946517045E-4</v>
      </c>
      <c r="Z578" s="152">
        <v>3444</v>
      </c>
      <c r="AA578" s="110" t="s">
        <v>3877</v>
      </c>
      <c r="AB578" s="154">
        <v>30</v>
      </c>
      <c r="AC578" s="154">
        <v>27</v>
      </c>
      <c r="AD578" s="154">
        <v>39</v>
      </c>
      <c r="AE578" s="154">
        <v>112</v>
      </c>
      <c r="AF578" s="154">
        <v>106</v>
      </c>
      <c r="AG578" s="154">
        <v>151</v>
      </c>
      <c r="AH578" s="110" t="s">
        <v>3876</v>
      </c>
      <c r="AI578" s="111">
        <v>5.9733537288661998</v>
      </c>
      <c r="AJ578" s="111">
        <v>1.92296993438438</v>
      </c>
      <c r="AK578" s="112">
        <v>2.56757430512314E-9</v>
      </c>
      <c r="AL578" s="112">
        <v>1.1803659777538099E-7</v>
      </c>
      <c r="AM578" s="111">
        <v>572</v>
      </c>
    </row>
    <row r="579" spans="1:39">
      <c r="A579" s="149" t="s">
        <v>4608</v>
      </c>
      <c r="B579" s="130">
        <v>455</v>
      </c>
      <c r="C579" s="130">
        <v>310</v>
      </c>
      <c r="D579" s="130">
        <v>325</v>
      </c>
      <c r="E579" s="130">
        <v>1461</v>
      </c>
      <c r="F579" s="130">
        <v>664</v>
      </c>
      <c r="G579" s="130">
        <v>1202</v>
      </c>
      <c r="H579" s="149" t="s">
        <v>4607</v>
      </c>
      <c r="I579" s="150">
        <v>9.3013146001620495</v>
      </c>
      <c r="J579" s="150">
        <v>1.5976552884974</v>
      </c>
      <c r="K579" s="151">
        <v>1.32512180338572E-8</v>
      </c>
      <c r="L579" s="151">
        <v>7.6027776115478199E-7</v>
      </c>
      <c r="M579" s="150">
        <v>457</v>
      </c>
      <c r="N579" s="115" t="s">
        <v>10684</v>
      </c>
      <c r="O579" s="117">
        <v>147</v>
      </c>
      <c r="P579" s="117">
        <v>247</v>
      </c>
      <c r="Q579" s="117">
        <v>450</v>
      </c>
      <c r="R579" s="117">
        <v>107</v>
      </c>
      <c r="S579" s="117">
        <v>93</v>
      </c>
      <c r="T579" s="117">
        <v>123</v>
      </c>
      <c r="U579" s="115" t="s">
        <v>10685</v>
      </c>
      <c r="V579" s="152">
        <v>7.45431280182303</v>
      </c>
      <c r="W579" s="152">
        <v>-1.2781380069926001</v>
      </c>
      <c r="X579" s="152">
        <v>6.84066670227232E-4</v>
      </c>
      <c r="Y579" s="152">
        <v>3.7436241499355502E-3</v>
      </c>
      <c r="Z579" s="152">
        <v>4763</v>
      </c>
      <c r="AA579" s="110" t="s">
        <v>2884</v>
      </c>
      <c r="AB579" s="154">
        <v>7</v>
      </c>
      <c r="AC579" s="154">
        <v>7</v>
      </c>
      <c r="AD579" s="154">
        <v>9</v>
      </c>
      <c r="AE579" s="154">
        <v>38</v>
      </c>
      <c r="AF579" s="154">
        <v>40</v>
      </c>
      <c r="AG579" s="154">
        <v>56</v>
      </c>
      <c r="AH579" s="110" t="s">
        <v>2883</v>
      </c>
      <c r="AI579" s="111">
        <v>4.2107923511794896</v>
      </c>
      <c r="AJ579" s="111">
        <v>2.5236707365186501</v>
      </c>
      <c r="AK579" s="112">
        <v>2.6927923313959699E-9</v>
      </c>
      <c r="AL579" s="112">
        <v>1.23577080534709E-7</v>
      </c>
      <c r="AM579" s="111">
        <v>573</v>
      </c>
    </row>
    <row r="580" spans="1:39">
      <c r="A580" s="149" t="s">
        <v>4610</v>
      </c>
      <c r="B580" s="130">
        <v>1011</v>
      </c>
      <c r="C580" s="130">
        <v>867</v>
      </c>
      <c r="D580" s="130">
        <v>846</v>
      </c>
      <c r="E580" s="130">
        <v>2894</v>
      </c>
      <c r="F580" s="130">
        <v>1539</v>
      </c>
      <c r="G580" s="130">
        <v>2147</v>
      </c>
      <c r="H580" s="149" t="s">
        <v>4609</v>
      </c>
      <c r="I580" s="150">
        <v>10.4560649254108</v>
      </c>
      <c r="J580" s="150">
        <v>1.2576616303579899</v>
      </c>
      <c r="K580" s="151">
        <v>2.7697080871368999E-7</v>
      </c>
      <c r="L580" s="151">
        <v>1.1694323034578E-5</v>
      </c>
      <c r="M580" s="150">
        <v>621</v>
      </c>
      <c r="N580" s="115" t="s">
        <v>4171</v>
      </c>
      <c r="O580" s="117">
        <v>28</v>
      </c>
      <c r="P580" s="117">
        <v>6</v>
      </c>
      <c r="Q580" s="117">
        <v>1</v>
      </c>
      <c r="R580" s="117">
        <v>1</v>
      </c>
      <c r="S580" s="117">
        <v>0</v>
      </c>
      <c r="T580" s="117">
        <v>0</v>
      </c>
      <c r="U580" s="115" t="s">
        <v>4170</v>
      </c>
      <c r="V580" s="152">
        <v>0.97714612520899302</v>
      </c>
      <c r="W580" s="152">
        <v>-4.93291670301062</v>
      </c>
      <c r="X580" s="152">
        <v>4.9378505478952399E-4</v>
      </c>
      <c r="Y580" s="152">
        <v>2.82073224592236E-3</v>
      </c>
      <c r="Z580" s="152">
        <v>4563</v>
      </c>
      <c r="AA580" s="110" t="s">
        <v>12569</v>
      </c>
      <c r="AB580" s="154">
        <v>35</v>
      </c>
      <c r="AC580" s="154">
        <v>40</v>
      </c>
      <c r="AD580" s="154">
        <v>19</v>
      </c>
      <c r="AE580" s="154">
        <v>1</v>
      </c>
      <c r="AF580" s="154">
        <v>3</v>
      </c>
      <c r="AG580" s="154">
        <v>5</v>
      </c>
      <c r="AH580" s="110" t="s">
        <v>12570</v>
      </c>
      <c r="AI580" s="111">
        <v>3.2662680618167901</v>
      </c>
      <c r="AJ580" s="111">
        <v>-3.39747741365814</v>
      </c>
      <c r="AK580" s="112">
        <v>2.7083760634773998E-9</v>
      </c>
      <c r="AL580" s="112">
        <v>1.24075708998609E-7</v>
      </c>
      <c r="AM580" s="111">
        <v>574</v>
      </c>
    </row>
    <row r="581" spans="1:39">
      <c r="A581" s="149" t="s">
        <v>4612</v>
      </c>
      <c r="B581" s="130">
        <v>1504</v>
      </c>
      <c r="C581" s="130">
        <v>1426</v>
      </c>
      <c r="D581" s="130">
        <v>915</v>
      </c>
      <c r="E581" s="130">
        <v>4865</v>
      </c>
      <c r="F581" s="130">
        <v>3148</v>
      </c>
      <c r="G581" s="130">
        <v>3791</v>
      </c>
      <c r="H581" s="149" t="s">
        <v>4611</v>
      </c>
      <c r="I581" s="150">
        <v>11.1286807647845</v>
      </c>
      <c r="J581" s="150">
        <v>1.6064745557501801</v>
      </c>
      <c r="K581" s="151">
        <v>3.1108212730042002E-10</v>
      </c>
      <c r="L581" s="151">
        <v>2.58215136279954E-8</v>
      </c>
      <c r="M581" s="150">
        <v>315</v>
      </c>
      <c r="N581" s="115" t="s">
        <v>10686</v>
      </c>
      <c r="O581" s="117">
        <v>131</v>
      </c>
      <c r="P581" s="117">
        <v>290</v>
      </c>
      <c r="Q581" s="117">
        <v>241</v>
      </c>
      <c r="R581" s="117">
        <v>418</v>
      </c>
      <c r="S581" s="117">
        <v>374</v>
      </c>
      <c r="T581" s="117">
        <v>491</v>
      </c>
      <c r="U581" s="115" t="s">
        <v>10687</v>
      </c>
      <c r="V581" s="152">
        <v>8.2686154789906006</v>
      </c>
      <c r="W581" s="152">
        <v>1.0726230042123399</v>
      </c>
      <c r="X581" s="152">
        <v>2.3696171574749699E-4</v>
      </c>
      <c r="Y581" s="152">
        <v>1.49086267986345E-3</v>
      </c>
      <c r="Z581" s="152">
        <v>4143</v>
      </c>
      <c r="AA581" s="110" t="s">
        <v>10937</v>
      </c>
      <c r="AB581" s="154">
        <v>896</v>
      </c>
      <c r="AC581" s="154">
        <v>545</v>
      </c>
      <c r="AD581" s="154">
        <v>1224</v>
      </c>
      <c r="AE581" s="154">
        <v>3453</v>
      </c>
      <c r="AF581" s="154">
        <v>3589</v>
      </c>
      <c r="AG581" s="154">
        <v>2094</v>
      </c>
      <c r="AH581" s="110" t="s">
        <v>10938</v>
      </c>
      <c r="AI581" s="111">
        <v>10.6920128935457</v>
      </c>
      <c r="AJ581" s="111">
        <v>1.7599306720615</v>
      </c>
      <c r="AK581" s="112">
        <v>2.76645063808327E-9</v>
      </c>
      <c r="AL581" s="112">
        <v>1.2651580170267401E-7</v>
      </c>
      <c r="AM581" s="111">
        <v>575</v>
      </c>
    </row>
    <row r="582" spans="1:39">
      <c r="A582" s="149" t="s">
        <v>4614</v>
      </c>
      <c r="B582" s="130">
        <v>646</v>
      </c>
      <c r="C582" s="130">
        <v>573</v>
      </c>
      <c r="D582" s="130">
        <v>418</v>
      </c>
      <c r="E582" s="130">
        <v>2362</v>
      </c>
      <c r="F582" s="130">
        <v>1275</v>
      </c>
      <c r="G582" s="130">
        <v>1737</v>
      </c>
      <c r="H582" s="149" t="s">
        <v>4613</v>
      </c>
      <c r="I582" s="150">
        <v>9.94277073100303</v>
      </c>
      <c r="J582" s="150">
        <v>1.7003195241069</v>
      </c>
      <c r="K582" s="151">
        <v>3.8080707891962497E-11</v>
      </c>
      <c r="L582" s="151">
        <v>3.7118072896924099E-9</v>
      </c>
      <c r="M582" s="150">
        <v>269</v>
      </c>
      <c r="N582" s="115" t="s">
        <v>4173</v>
      </c>
      <c r="O582" s="117">
        <v>73</v>
      </c>
      <c r="P582" s="117">
        <v>155</v>
      </c>
      <c r="Q582" s="117">
        <v>118</v>
      </c>
      <c r="R582" s="117">
        <v>59</v>
      </c>
      <c r="S582" s="117">
        <v>61</v>
      </c>
      <c r="T582" s="117">
        <v>32</v>
      </c>
      <c r="U582" s="115" t="s">
        <v>4172</v>
      </c>
      <c r="V582" s="152">
        <v>6.2636791694350302</v>
      </c>
      <c r="W582" s="152">
        <v>-1.0613163746455201</v>
      </c>
      <c r="X582" s="152">
        <v>4.9296475819901398E-3</v>
      </c>
      <c r="Y582" s="152">
        <v>2.0200627868598501E-2</v>
      </c>
      <c r="Z582" s="152">
        <v>6361</v>
      </c>
      <c r="AA582" s="110" t="s">
        <v>13719</v>
      </c>
      <c r="AB582" s="154">
        <v>118</v>
      </c>
      <c r="AC582" s="154">
        <v>110</v>
      </c>
      <c r="AD582" s="154">
        <v>106</v>
      </c>
      <c r="AE582" s="154">
        <v>314</v>
      </c>
      <c r="AF582" s="154">
        <v>283</v>
      </c>
      <c r="AG582" s="154">
        <v>292</v>
      </c>
      <c r="AH582" s="110" t="s">
        <v>13720</v>
      </c>
      <c r="AI582" s="111">
        <v>7.5054777070850403</v>
      </c>
      <c r="AJ582" s="111">
        <v>1.40331504479896</v>
      </c>
      <c r="AK582" s="112">
        <v>2.8617257970287599E-9</v>
      </c>
      <c r="AL582" s="112">
        <v>1.3064573187268801E-7</v>
      </c>
      <c r="AM582" s="111">
        <v>576</v>
      </c>
    </row>
    <row r="583" spans="1:39">
      <c r="A583" s="149" t="s">
        <v>4616</v>
      </c>
      <c r="B583" s="130">
        <v>430</v>
      </c>
      <c r="C583" s="130">
        <v>303</v>
      </c>
      <c r="D583" s="130">
        <v>306</v>
      </c>
      <c r="E583" s="130">
        <v>1292</v>
      </c>
      <c r="F583" s="130">
        <v>536</v>
      </c>
      <c r="G583" s="130">
        <v>1026</v>
      </c>
      <c r="H583" s="149" t="s">
        <v>4615</v>
      </c>
      <c r="I583" s="150">
        <v>9.1554423624727406</v>
      </c>
      <c r="J583" s="150">
        <v>1.4433288807732201</v>
      </c>
      <c r="K583" s="151">
        <v>8.5645576282858903E-7</v>
      </c>
      <c r="L583" s="151">
        <v>3.1059847996356303E-5</v>
      </c>
      <c r="M583" s="150">
        <v>723</v>
      </c>
      <c r="N583" s="115" t="s">
        <v>2643</v>
      </c>
      <c r="O583" s="117">
        <v>423</v>
      </c>
      <c r="P583" s="117">
        <v>341</v>
      </c>
      <c r="Q583" s="117">
        <v>344</v>
      </c>
      <c r="R583" s="117">
        <v>205</v>
      </c>
      <c r="S583" s="117">
        <v>153</v>
      </c>
      <c r="T583" s="117">
        <v>55</v>
      </c>
      <c r="U583" s="115" t="s">
        <v>2642</v>
      </c>
      <c r="V583" s="152">
        <v>7.8221435109455797</v>
      </c>
      <c r="W583" s="152">
        <v>-1.28348315595989</v>
      </c>
      <c r="X583" s="152">
        <v>5.8345015539385599E-4</v>
      </c>
      <c r="Y583" s="152">
        <v>3.26566711412846E-3</v>
      </c>
      <c r="Z583" s="152">
        <v>4657</v>
      </c>
      <c r="AA583" s="110" t="s">
        <v>11837</v>
      </c>
      <c r="AB583" s="154">
        <v>2078</v>
      </c>
      <c r="AC583" s="154">
        <v>2965</v>
      </c>
      <c r="AD583" s="154">
        <v>1711</v>
      </c>
      <c r="AE583" s="154">
        <v>789</v>
      </c>
      <c r="AF583" s="154">
        <v>1072</v>
      </c>
      <c r="AG583" s="154">
        <v>908</v>
      </c>
      <c r="AH583" s="110" t="s">
        <v>11838</v>
      </c>
      <c r="AI583" s="111">
        <v>10.4895781730389</v>
      </c>
      <c r="AJ583" s="111">
        <v>-1.2905609192976599</v>
      </c>
      <c r="AK583" s="112">
        <v>2.9112552112168701E-9</v>
      </c>
      <c r="AL583" s="112">
        <v>1.3267654598641E-7</v>
      </c>
      <c r="AM583" s="111">
        <v>577</v>
      </c>
    </row>
    <row r="584" spans="1:39">
      <c r="A584" s="149" t="s">
        <v>2805</v>
      </c>
      <c r="B584" s="130">
        <v>12</v>
      </c>
      <c r="C584" s="130">
        <v>15</v>
      </c>
      <c r="D584" s="130">
        <v>14</v>
      </c>
      <c r="E584" s="130">
        <v>73</v>
      </c>
      <c r="F584" s="130">
        <v>52</v>
      </c>
      <c r="G584" s="130">
        <v>50</v>
      </c>
      <c r="H584" s="149" t="s">
        <v>2804</v>
      </c>
      <c r="I584" s="150">
        <v>4.81751837151368</v>
      </c>
      <c r="J584" s="150">
        <v>2.07786976844364</v>
      </c>
      <c r="K584" s="151">
        <v>2.1958023816960301E-6</v>
      </c>
      <c r="L584" s="151">
        <v>7.0816652457650496E-5</v>
      </c>
      <c r="M584" s="150">
        <v>813</v>
      </c>
      <c r="N584" s="115" t="s">
        <v>10688</v>
      </c>
      <c r="O584" s="117">
        <v>468</v>
      </c>
      <c r="P584" s="117">
        <v>227</v>
      </c>
      <c r="Q584" s="117">
        <v>302</v>
      </c>
      <c r="R584" s="117">
        <v>667</v>
      </c>
      <c r="S584" s="117">
        <v>731</v>
      </c>
      <c r="T584" s="117">
        <v>747</v>
      </c>
      <c r="U584" s="115" t="s">
        <v>10689</v>
      </c>
      <c r="V584" s="152">
        <v>8.9268133728633607</v>
      </c>
      <c r="W584" s="152">
        <v>1.2393733703431999</v>
      </c>
      <c r="X584" s="153">
        <v>5.1770184259589599E-7</v>
      </c>
      <c r="Y584" s="153">
        <v>5.8620400647717703E-6</v>
      </c>
      <c r="Z584" s="152">
        <v>2302</v>
      </c>
      <c r="AA584" s="110" t="s">
        <v>11197</v>
      </c>
      <c r="AB584" s="154">
        <v>392</v>
      </c>
      <c r="AC584" s="154">
        <v>310</v>
      </c>
      <c r="AD584" s="154">
        <v>401</v>
      </c>
      <c r="AE584" s="154">
        <v>109</v>
      </c>
      <c r="AF584" s="154">
        <v>161</v>
      </c>
      <c r="AG584" s="154">
        <v>93</v>
      </c>
      <c r="AH584" s="110" t="s">
        <v>11198</v>
      </c>
      <c r="AI584" s="111">
        <v>7.7234515415923903</v>
      </c>
      <c r="AJ584" s="111">
        <v>-1.6159831287309501</v>
      </c>
      <c r="AK584" s="112">
        <v>3.0147877531359399E-9</v>
      </c>
      <c r="AL584" s="112">
        <v>1.37157195080385E-7</v>
      </c>
      <c r="AM584" s="111">
        <v>578</v>
      </c>
    </row>
    <row r="585" spans="1:39">
      <c r="A585" s="149" t="s">
        <v>4618</v>
      </c>
      <c r="B585" s="130">
        <v>351</v>
      </c>
      <c r="C585" s="130">
        <v>256</v>
      </c>
      <c r="D585" s="130">
        <v>209</v>
      </c>
      <c r="E585" s="130">
        <v>694</v>
      </c>
      <c r="F585" s="130">
        <v>421</v>
      </c>
      <c r="G585" s="130">
        <v>544</v>
      </c>
      <c r="H585" s="149" t="s">
        <v>4617</v>
      </c>
      <c r="I585" s="150">
        <v>8.5926303486331204</v>
      </c>
      <c r="J585" s="150">
        <v>1.0147402574542099</v>
      </c>
      <c r="K585" s="150">
        <v>2.4617595259747102E-4</v>
      </c>
      <c r="L585" s="150">
        <v>4.0982434775274201E-3</v>
      </c>
      <c r="M585" s="150">
        <v>1575</v>
      </c>
      <c r="N585" s="115" t="s">
        <v>10690</v>
      </c>
      <c r="O585" s="117">
        <v>1358</v>
      </c>
      <c r="P585" s="117">
        <v>2821</v>
      </c>
      <c r="Q585" s="117">
        <v>3413</v>
      </c>
      <c r="R585" s="117">
        <v>596</v>
      </c>
      <c r="S585" s="117">
        <v>1196</v>
      </c>
      <c r="T585" s="117">
        <v>388</v>
      </c>
      <c r="U585" s="115" t="s">
        <v>10691</v>
      </c>
      <c r="V585" s="152">
        <v>10.4146561931533</v>
      </c>
      <c r="W585" s="152">
        <v>-1.6858912856350501</v>
      </c>
      <c r="X585" s="153">
        <v>1.60478903001791E-5</v>
      </c>
      <c r="Y585" s="152">
        <v>1.3304844419989399E-4</v>
      </c>
      <c r="Z585" s="152">
        <v>3144</v>
      </c>
      <c r="AA585" s="110" t="s">
        <v>13773</v>
      </c>
      <c r="AB585" s="154">
        <v>114</v>
      </c>
      <c r="AC585" s="154">
        <v>102</v>
      </c>
      <c r="AD585" s="154">
        <v>176</v>
      </c>
      <c r="AE585" s="154">
        <v>372</v>
      </c>
      <c r="AF585" s="154">
        <v>370</v>
      </c>
      <c r="AG585" s="154">
        <v>464</v>
      </c>
      <c r="AH585" s="110" t="s">
        <v>13774</v>
      </c>
      <c r="AI585" s="111">
        <v>7.8445174923697003</v>
      </c>
      <c r="AJ585" s="111">
        <v>1.5993991173975199</v>
      </c>
      <c r="AK585" s="112">
        <v>3.0499662509944899E-9</v>
      </c>
      <c r="AL585" s="112">
        <v>1.3851798365483801E-7</v>
      </c>
      <c r="AM585" s="111">
        <v>579</v>
      </c>
    </row>
    <row r="586" spans="1:39">
      <c r="A586" s="149" t="s">
        <v>2807</v>
      </c>
      <c r="B586" s="130">
        <v>399</v>
      </c>
      <c r="C586" s="130">
        <v>1290</v>
      </c>
      <c r="D586" s="130">
        <v>1005</v>
      </c>
      <c r="E586" s="130">
        <v>98</v>
      </c>
      <c r="F586" s="130">
        <v>293</v>
      </c>
      <c r="G586" s="130">
        <v>115</v>
      </c>
      <c r="H586" s="149" t="s">
        <v>2806</v>
      </c>
      <c r="I586" s="150">
        <v>8.6235243361760308</v>
      </c>
      <c r="J586" s="150">
        <v>-2.4073316656450698</v>
      </c>
      <c r="K586" s="151">
        <v>3.1058748234547901E-7</v>
      </c>
      <c r="L586" s="151">
        <v>1.29263552176166E-5</v>
      </c>
      <c r="M586" s="150">
        <v>630</v>
      </c>
      <c r="N586" s="115" t="s">
        <v>10692</v>
      </c>
      <c r="O586" s="117">
        <v>2127</v>
      </c>
      <c r="P586" s="117">
        <v>4414</v>
      </c>
      <c r="Q586" s="117">
        <v>3251</v>
      </c>
      <c r="R586" s="117">
        <v>696</v>
      </c>
      <c r="S586" s="117">
        <v>1397</v>
      </c>
      <c r="T586" s="117">
        <v>637</v>
      </c>
      <c r="U586" s="115" t="s">
        <v>10693</v>
      </c>
      <c r="V586" s="152">
        <v>10.755438458591099</v>
      </c>
      <c r="W586" s="152">
        <v>-1.72171788081805</v>
      </c>
      <c r="X586" s="153">
        <v>9.33417102717675E-8</v>
      </c>
      <c r="Y586" s="153">
        <v>1.20328636001182E-6</v>
      </c>
      <c r="Z586" s="152">
        <v>2022</v>
      </c>
      <c r="AA586" s="110" t="s">
        <v>10844</v>
      </c>
      <c r="AB586" s="154">
        <v>20</v>
      </c>
      <c r="AC586" s="154">
        <v>4</v>
      </c>
      <c r="AD586" s="154">
        <v>59</v>
      </c>
      <c r="AE586" s="154">
        <v>325</v>
      </c>
      <c r="AF586" s="154">
        <v>252</v>
      </c>
      <c r="AG586" s="154">
        <v>346</v>
      </c>
      <c r="AH586" s="110" t="s">
        <v>10845</v>
      </c>
      <c r="AI586" s="111">
        <v>6.5432821513837798</v>
      </c>
      <c r="AJ586" s="111">
        <v>3.4332912930425801</v>
      </c>
      <c r="AK586" s="112">
        <v>3.0770718855459401E-9</v>
      </c>
      <c r="AL586" s="112">
        <v>1.39508072935028E-7</v>
      </c>
      <c r="AM586" s="111">
        <v>580</v>
      </c>
    </row>
    <row r="587" spans="1:39">
      <c r="A587" s="149" t="s">
        <v>4620</v>
      </c>
      <c r="B587" s="130">
        <v>353</v>
      </c>
      <c r="C587" s="130">
        <v>278</v>
      </c>
      <c r="D587" s="130">
        <v>252</v>
      </c>
      <c r="E587" s="130">
        <v>1186</v>
      </c>
      <c r="F587" s="130">
        <v>540</v>
      </c>
      <c r="G587" s="130">
        <v>887</v>
      </c>
      <c r="H587" s="149" t="s">
        <v>4619</v>
      </c>
      <c r="I587" s="150">
        <v>8.9753885844223706</v>
      </c>
      <c r="J587" s="150">
        <v>1.5496812624508101</v>
      </c>
      <c r="K587" s="151">
        <v>3.9677913971101001E-8</v>
      </c>
      <c r="L587" s="151">
        <v>2.06830000859298E-6</v>
      </c>
      <c r="M587" s="150">
        <v>503</v>
      </c>
      <c r="N587" s="115" t="s">
        <v>10694</v>
      </c>
      <c r="O587" s="117">
        <v>34</v>
      </c>
      <c r="P587" s="117">
        <v>25</v>
      </c>
      <c r="Q587" s="117">
        <v>8</v>
      </c>
      <c r="R587" s="117">
        <v>1</v>
      </c>
      <c r="S587" s="117">
        <v>9</v>
      </c>
      <c r="T587" s="117">
        <v>1</v>
      </c>
      <c r="U587" s="115" t="s">
        <v>10695</v>
      </c>
      <c r="V587" s="152">
        <v>3.1677611632136502</v>
      </c>
      <c r="W587" s="152">
        <v>-2.4632792214909101</v>
      </c>
      <c r="X587" s="152">
        <v>1.0432505936472101E-3</v>
      </c>
      <c r="Y587" s="152">
        <v>5.3784355170111301E-3</v>
      </c>
      <c r="Z587" s="152">
        <v>5056</v>
      </c>
      <c r="AA587" s="110" t="s">
        <v>4966</v>
      </c>
      <c r="AB587" s="154">
        <v>0</v>
      </c>
      <c r="AC587" s="154">
        <v>0</v>
      </c>
      <c r="AD587" s="154">
        <v>0</v>
      </c>
      <c r="AE587" s="154">
        <v>12</v>
      </c>
      <c r="AF587" s="154">
        <v>15</v>
      </c>
      <c r="AG587" s="154">
        <v>11</v>
      </c>
      <c r="AH587" s="110" t="s">
        <v>4965</v>
      </c>
      <c r="AI587" s="111">
        <v>-2.6177781177363899</v>
      </c>
      <c r="AJ587" s="111">
        <v>5.2761216796645201</v>
      </c>
      <c r="AK587" s="112">
        <v>3.0948224536637101E-9</v>
      </c>
      <c r="AL587" s="112">
        <v>1.40013029270862E-7</v>
      </c>
      <c r="AM587" s="111">
        <v>581</v>
      </c>
    </row>
    <row r="588" spans="1:39">
      <c r="A588" s="149" t="s">
        <v>4622</v>
      </c>
      <c r="B588" s="130">
        <v>256</v>
      </c>
      <c r="C588" s="130">
        <v>274</v>
      </c>
      <c r="D588" s="130">
        <v>183</v>
      </c>
      <c r="E588" s="130">
        <v>1160</v>
      </c>
      <c r="F588" s="130">
        <v>669</v>
      </c>
      <c r="G588" s="130">
        <v>937</v>
      </c>
      <c r="H588" s="149" t="s">
        <v>4621</v>
      </c>
      <c r="I588" s="150">
        <v>8.8667165159214498</v>
      </c>
      <c r="J588" s="150">
        <v>1.94064919730331</v>
      </c>
      <c r="K588" s="151">
        <v>4.6647707876609302E-13</v>
      </c>
      <c r="L588" s="151">
        <v>5.76935330436177E-11</v>
      </c>
      <c r="M588" s="150">
        <v>212</v>
      </c>
      <c r="N588" s="115" t="s">
        <v>2645</v>
      </c>
      <c r="O588" s="117">
        <v>1371</v>
      </c>
      <c r="P588" s="117">
        <v>1388</v>
      </c>
      <c r="Q588" s="117">
        <v>742</v>
      </c>
      <c r="R588" s="117">
        <v>13</v>
      </c>
      <c r="S588" s="117">
        <v>33</v>
      </c>
      <c r="T588" s="117">
        <v>17</v>
      </c>
      <c r="U588" s="115" t="s">
        <v>2644</v>
      </c>
      <c r="V588" s="152">
        <v>7.28615925284213</v>
      </c>
      <c r="W588" s="152">
        <v>-5.6628366600288498</v>
      </c>
      <c r="X588" s="153">
        <v>3.9899152340381602E-58</v>
      </c>
      <c r="Y588" s="153">
        <v>2.47621739262949E-55</v>
      </c>
      <c r="Z588" s="152">
        <v>42</v>
      </c>
      <c r="AA588" s="110" t="s">
        <v>15038</v>
      </c>
      <c r="AB588" s="154">
        <v>18</v>
      </c>
      <c r="AC588" s="154">
        <v>27</v>
      </c>
      <c r="AD588" s="154">
        <v>25</v>
      </c>
      <c r="AE588" s="154">
        <v>3</v>
      </c>
      <c r="AF588" s="154">
        <v>1</v>
      </c>
      <c r="AG588" s="154">
        <v>2</v>
      </c>
      <c r="AH588" s="110" t="s">
        <v>15039</v>
      </c>
      <c r="AI588" s="111">
        <v>2.7753197785974599</v>
      </c>
      <c r="AJ588" s="111">
        <v>-3.5503773058631101</v>
      </c>
      <c r="AK588" s="112">
        <v>3.0988584969440901E-9</v>
      </c>
      <c r="AL588" s="112">
        <v>1.40013029270862E-7</v>
      </c>
      <c r="AM588" s="111">
        <v>582</v>
      </c>
    </row>
    <row r="589" spans="1:39">
      <c r="A589" s="149" t="s">
        <v>4624</v>
      </c>
      <c r="B589" s="130">
        <v>37</v>
      </c>
      <c r="C589" s="130">
        <v>30</v>
      </c>
      <c r="D589" s="130">
        <v>20</v>
      </c>
      <c r="E589" s="130">
        <v>82</v>
      </c>
      <c r="F589" s="130">
        <v>47</v>
      </c>
      <c r="G589" s="130">
        <v>77</v>
      </c>
      <c r="H589" s="149" t="s">
        <v>4623</v>
      </c>
      <c r="I589" s="150">
        <v>5.4744937548134596</v>
      </c>
      <c r="J589" s="150">
        <v>1.2347587811174201</v>
      </c>
      <c r="K589" s="150">
        <v>3.9288073314266104E-3</v>
      </c>
      <c r="L589" s="150">
        <v>3.9666129919343401E-2</v>
      </c>
      <c r="M589" s="150">
        <v>2597</v>
      </c>
      <c r="N589" s="115" t="s">
        <v>10696</v>
      </c>
      <c r="O589" s="117">
        <v>16</v>
      </c>
      <c r="P589" s="117">
        <v>26</v>
      </c>
      <c r="Q589" s="117">
        <v>15</v>
      </c>
      <c r="R589" s="117">
        <v>9</v>
      </c>
      <c r="S589" s="117">
        <v>9</v>
      </c>
      <c r="T589" s="117">
        <v>5</v>
      </c>
      <c r="U589" s="115" t="s">
        <v>10697</v>
      </c>
      <c r="V589" s="152">
        <v>3.59679936925779</v>
      </c>
      <c r="W589" s="152">
        <v>-1.17632074066424</v>
      </c>
      <c r="X589" s="152">
        <v>1.32843475973682E-2</v>
      </c>
      <c r="Y589" s="152">
        <v>4.61446967581291E-2</v>
      </c>
      <c r="Z589" s="152">
        <v>7504</v>
      </c>
      <c r="AA589" s="110" t="s">
        <v>15040</v>
      </c>
      <c r="AB589" s="154">
        <v>52</v>
      </c>
      <c r="AC589" s="154">
        <v>56</v>
      </c>
      <c r="AD589" s="154">
        <v>58</v>
      </c>
      <c r="AE589" s="154">
        <v>289</v>
      </c>
      <c r="AF589" s="154">
        <v>413</v>
      </c>
      <c r="AG589" s="154">
        <v>127</v>
      </c>
      <c r="AH589" s="110" t="s">
        <v>15041</v>
      </c>
      <c r="AI589" s="111">
        <v>6.9540781070041904</v>
      </c>
      <c r="AJ589" s="111">
        <v>2.3142016867574799</v>
      </c>
      <c r="AK589" s="112">
        <v>3.1511491108151999E-9</v>
      </c>
      <c r="AL589" s="112">
        <v>1.4208282014607999E-7</v>
      </c>
      <c r="AM589" s="111">
        <v>583</v>
      </c>
    </row>
    <row r="590" spans="1:39">
      <c r="A590" s="149" t="s">
        <v>4626</v>
      </c>
      <c r="B590" s="130">
        <v>207</v>
      </c>
      <c r="C590" s="130">
        <v>122</v>
      </c>
      <c r="D590" s="130">
        <v>120</v>
      </c>
      <c r="E590" s="130">
        <v>447</v>
      </c>
      <c r="F590" s="130">
        <v>215</v>
      </c>
      <c r="G590" s="130">
        <v>397</v>
      </c>
      <c r="H590" s="149" t="s">
        <v>4625</v>
      </c>
      <c r="I590" s="150">
        <v>7.8355178775403402</v>
      </c>
      <c r="J590" s="150">
        <v>1.2300879850217901</v>
      </c>
      <c r="K590" s="150">
        <v>3.5952033169130501E-4</v>
      </c>
      <c r="L590" s="150">
        <v>5.6413064613680501E-3</v>
      </c>
      <c r="M590" s="150">
        <v>1671</v>
      </c>
      <c r="N590" s="115" t="s">
        <v>10698</v>
      </c>
      <c r="O590" s="117">
        <v>5349</v>
      </c>
      <c r="P590" s="117">
        <v>7302</v>
      </c>
      <c r="Q590" s="117">
        <v>3565</v>
      </c>
      <c r="R590" s="117">
        <v>26770</v>
      </c>
      <c r="S590" s="117">
        <v>23204</v>
      </c>
      <c r="T590" s="117">
        <v>25697</v>
      </c>
      <c r="U590" s="115" t="s">
        <v>10699</v>
      </c>
      <c r="V590" s="152">
        <v>13.510672725126399</v>
      </c>
      <c r="W590" s="152">
        <v>2.3564331095212001</v>
      </c>
      <c r="X590" s="153">
        <v>1.12054088296382E-20</v>
      </c>
      <c r="Y590" s="153">
        <v>5.8067631521540698E-19</v>
      </c>
      <c r="Z590" s="152">
        <v>503</v>
      </c>
      <c r="AA590" s="110" t="s">
        <v>4730</v>
      </c>
      <c r="AB590" s="154">
        <v>7</v>
      </c>
      <c r="AC590" s="154">
        <v>16</v>
      </c>
      <c r="AD590" s="154">
        <v>4</v>
      </c>
      <c r="AE590" s="154">
        <v>56</v>
      </c>
      <c r="AF590" s="154">
        <v>74</v>
      </c>
      <c r="AG590" s="154">
        <v>47</v>
      </c>
      <c r="AH590" s="110" t="s">
        <v>4729</v>
      </c>
      <c r="AI590" s="111">
        <v>4.5185554304115803</v>
      </c>
      <c r="AJ590" s="111">
        <v>2.7217619038383498</v>
      </c>
      <c r="AK590" s="112">
        <v>3.1554748617778599E-9</v>
      </c>
      <c r="AL590" s="112">
        <v>1.4208282014607999E-7</v>
      </c>
      <c r="AM590" s="111">
        <v>584</v>
      </c>
    </row>
    <row r="591" spans="1:39">
      <c r="A591" s="149" t="s">
        <v>4628</v>
      </c>
      <c r="B591" s="130">
        <v>425</v>
      </c>
      <c r="C591" s="130">
        <v>297</v>
      </c>
      <c r="D591" s="130">
        <v>204</v>
      </c>
      <c r="E591" s="130">
        <v>1319</v>
      </c>
      <c r="F591" s="130">
        <v>680</v>
      </c>
      <c r="G591" s="130">
        <v>1000</v>
      </c>
      <c r="H591" s="149" t="s">
        <v>4627</v>
      </c>
      <c r="I591" s="150">
        <v>9.1088553984823797</v>
      </c>
      <c r="J591" s="150">
        <v>1.68446888644825</v>
      </c>
      <c r="K591" s="151">
        <v>1.2909967047284799E-8</v>
      </c>
      <c r="L591" s="151">
        <v>7.4272625042621696E-7</v>
      </c>
      <c r="M591" s="150">
        <v>455</v>
      </c>
      <c r="N591" s="115" t="s">
        <v>4175</v>
      </c>
      <c r="O591" s="117">
        <v>1</v>
      </c>
      <c r="P591" s="117">
        <v>1</v>
      </c>
      <c r="Q591" s="117">
        <v>1</v>
      </c>
      <c r="R591" s="117">
        <v>2</v>
      </c>
      <c r="S591" s="117">
        <v>5</v>
      </c>
      <c r="T591" s="117">
        <v>15</v>
      </c>
      <c r="U591" s="115" t="s">
        <v>4174</v>
      </c>
      <c r="V591" s="152">
        <v>1.4317780329848899</v>
      </c>
      <c r="W591" s="152">
        <v>2.9862813752888799</v>
      </c>
      <c r="X591" s="152">
        <v>3.0920310526778099E-3</v>
      </c>
      <c r="Y591" s="152">
        <v>1.35936720221116E-2</v>
      </c>
      <c r="Z591" s="152">
        <v>5929</v>
      </c>
      <c r="AA591" s="110" t="s">
        <v>11748</v>
      </c>
      <c r="AB591" s="154">
        <v>2</v>
      </c>
      <c r="AC591" s="154">
        <v>0</v>
      </c>
      <c r="AD591" s="154">
        <v>12</v>
      </c>
      <c r="AE591" s="154">
        <v>53</v>
      </c>
      <c r="AF591" s="154">
        <v>49</v>
      </c>
      <c r="AG591" s="154">
        <v>106</v>
      </c>
      <c r="AH591" s="110" t="s">
        <v>11749</v>
      </c>
      <c r="AI591" s="111">
        <v>4.1863234948088097</v>
      </c>
      <c r="AJ591" s="111">
        <v>3.83439857608648</v>
      </c>
      <c r="AK591" s="112">
        <v>3.3852998408414999E-9</v>
      </c>
      <c r="AL591" s="112">
        <v>1.52170674555159E-7</v>
      </c>
      <c r="AM591" s="111">
        <v>585</v>
      </c>
    </row>
    <row r="592" spans="1:39">
      <c r="A592" s="149" t="s">
        <v>4630</v>
      </c>
      <c r="B592" s="130">
        <v>2203</v>
      </c>
      <c r="C592" s="130">
        <v>1836</v>
      </c>
      <c r="D592" s="130">
        <v>1527</v>
      </c>
      <c r="E592" s="130">
        <v>7104</v>
      </c>
      <c r="F592" s="130">
        <v>3653</v>
      </c>
      <c r="G592" s="130">
        <v>5590</v>
      </c>
      <c r="H592" s="149" t="s">
        <v>4629</v>
      </c>
      <c r="I592" s="150">
        <v>11.6277303107859</v>
      </c>
      <c r="J592" s="150">
        <v>1.54061331874103</v>
      </c>
      <c r="K592" s="151">
        <v>4.4707444158093897E-9</v>
      </c>
      <c r="L592" s="151">
        <v>2.90875728492611E-7</v>
      </c>
      <c r="M592" s="150">
        <v>403</v>
      </c>
      <c r="N592" s="115" t="s">
        <v>4177</v>
      </c>
      <c r="O592" s="117">
        <v>315</v>
      </c>
      <c r="P592" s="117">
        <v>488</v>
      </c>
      <c r="Q592" s="117">
        <v>336</v>
      </c>
      <c r="R592" s="117">
        <v>180</v>
      </c>
      <c r="S592" s="117">
        <v>187</v>
      </c>
      <c r="T592" s="117">
        <v>115</v>
      </c>
      <c r="U592" s="115" t="s">
        <v>4176</v>
      </c>
      <c r="V592" s="152">
        <v>7.9522819482476299</v>
      </c>
      <c r="W592" s="152">
        <v>-1.1107047275143</v>
      </c>
      <c r="X592" s="153">
        <v>7.5205736381547396E-5</v>
      </c>
      <c r="Y592" s="152">
        <v>5.3278647905080796E-4</v>
      </c>
      <c r="Z592" s="152">
        <v>3679</v>
      </c>
      <c r="AA592" s="110" t="s">
        <v>10276</v>
      </c>
      <c r="AB592" s="154">
        <v>1970</v>
      </c>
      <c r="AC592" s="154">
        <v>2078</v>
      </c>
      <c r="AD592" s="154">
        <v>2062</v>
      </c>
      <c r="AE592" s="154">
        <v>5309</v>
      </c>
      <c r="AF592" s="154">
        <v>3759</v>
      </c>
      <c r="AG592" s="154">
        <v>4323</v>
      </c>
      <c r="AH592" s="110" t="s">
        <v>10277</v>
      </c>
      <c r="AI592" s="111">
        <v>11.559774446099</v>
      </c>
      <c r="AJ592" s="111">
        <v>1.12339965103323</v>
      </c>
      <c r="AK592" s="112">
        <v>3.9322414074294899E-9</v>
      </c>
      <c r="AL592" s="112">
        <v>1.7645430042622201E-7</v>
      </c>
      <c r="AM592" s="111">
        <v>586</v>
      </c>
    </row>
    <row r="593" spans="1:39">
      <c r="A593" s="149" t="s">
        <v>4633</v>
      </c>
      <c r="B593" s="130">
        <v>126</v>
      </c>
      <c r="C593" s="130">
        <v>107</v>
      </c>
      <c r="D593" s="130">
        <v>78</v>
      </c>
      <c r="E593" s="130">
        <v>261</v>
      </c>
      <c r="F593" s="130">
        <v>194</v>
      </c>
      <c r="G593" s="130">
        <v>199</v>
      </c>
      <c r="H593" s="149" t="s">
        <v>4631</v>
      </c>
      <c r="I593" s="150">
        <v>7.2280825451800501</v>
      </c>
      <c r="J593" s="150">
        <v>1.06447674651024</v>
      </c>
      <c r="K593" s="150">
        <v>1.0921285708082899E-3</v>
      </c>
      <c r="L593" s="150">
        <v>1.4155022801084299E-2</v>
      </c>
      <c r="M593" s="150">
        <v>2023</v>
      </c>
      <c r="N593" s="115" t="s">
        <v>10700</v>
      </c>
      <c r="O593" s="117">
        <v>150</v>
      </c>
      <c r="P593" s="117">
        <v>356</v>
      </c>
      <c r="Q593" s="117">
        <v>286</v>
      </c>
      <c r="R593" s="117">
        <v>61</v>
      </c>
      <c r="S593" s="117">
        <v>68</v>
      </c>
      <c r="T593" s="117">
        <v>79</v>
      </c>
      <c r="U593" s="115" t="s">
        <v>9312</v>
      </c>
      <c r="V593" s="152">
        <v>7.0850705138600203</v>
      </c>
      <c r="W593" s="152">
        <v>-1.8122448423369699</v>
      </c>
      <c r="X593" s="153">
        <v>1.2760639206779999E-7</v>
      </c>
      <c r="Y593" s="153">
        <v>1.5983605072750001E-6</v>
      </c>
      <c r="Z593" s="152">
        <v>2081</v>
      </c>
      <c r="AA593" s="110" t="s">
        <v>4450</v>
      </c>
      <c r="AB593" s="154">
        <v>14</v>
      </c>
      <c r="AC593" s="154">
        <v>12</v>
      </c>
      <c r="AD593" s="154">
        <v>11</v>
      </c>
      <c r="AE593" s="154">
        <v>0</v>
      </c>
      <c r="AF593" s="154">
        <v>0</v>
      </c>
      <c r="AG593" s="154">
        <v>0</v>
      </c>
      <c r="AH593" s="110" t="s">
        <v>2764</v>
      </c>
      <c r="AI593" s="111">
        <v>-2.6177781177363899</v>
      </c>
      <c r="AJ593" s="111">
        <v>-5.2469204242246601</v>
      </c>
      <c r="AK593" s="112">
        <v>4.00286578241928E-9</v>
      </c>
      <c r="AL593" s="112">
        <v>1.7931747634496999E-7</v>
      </c>
      <c r="AM593" s="111">
        <v>587</v>
      </c>
    </row>
    <row r="594" spans="1:39">
      <c r="A594" s="149" t="s">
        <v>4632</v>
      </c>
      <c r="B594" s="130">
        <v>144</v>
      </c>
      <c r="C594" s="130">
        <v>140</v>
      </c>
      <c r="D594" s="130">
        <v>82</v>
      </c>
      <c r="E594" s="130">
        <v>345</v>
      </c>
      <c r="F594" s="130">
        <v>215</v>
      </c>
      <c r="G594" s="130">
        <v>250</v>
      </c>
      <c r="H594" s="149" t="s">
        <v>4631</v>
      </c>
      <c r="I594" s="150">
        <v>7.498935604733</v>
      </c>
      <c r="J594" s="150">
        <v>1.1325009566806401</v>
      </c>
      <c r="K594" s="150">
        <v>7.3176844970676601E-4</v>
      </c>
      <c r="L594" s="150">
        <v>1.0154698168446399E-2</v>
      </c>
      <c r="M594" s="150">
        <v>1888</v>
      </c>
      <c r="N594" s="115" t="s">
        <v>3709</v>
      </c>
      <c r="O594" s="117">
        <v>70</v>
      </c>
      <c r="P594" s="117">
        <v>78</v>
      </c>
      <c r="Q594" s="117">
        <v>40</v>
      </c>
      <c r="R594" s="117">
        <v>636</v>
      </c>
      <c r="S594" s="117">
        <v>684</v>
      </c>
      <c r="T594" s="117">
        <v>618</v>
      </c>
      <c r="U594" s="115" t="s">
        <v>2646</v>
      </c>
      <c r="V594" s="152">
        <v>7.6504062590932103</v>
      </c>
      <c r="W594" s="152">
        <v>3.5017107789314399</v>
      </c>
      <c r="X594" s="153">
        <v>5.5342512929816197E-39</v>
      </c>
      <c r="Y594" s="153">
        <v>1.3114163109350801E-36</v>
      </c>
      <c r="Z594" s="152">
        <v>110</v>
      </c>
      <c r="AA594" s="110" t="s">
        <v>2540</v>
      </c>
      <c r="AB594" s="154">
        <v>614</v>
      </c>
      <c r="AC594" s="154">
        <v>657</v>
      </c>
      <c r="AD594" s="154">
        <v>297</v>
      </c>
      <c r="AE594" s="154">
        <v>179</v>
      </c>
      <c r="AF594" s="154">
        <v>158</v>
      </c>
      <c r="AG594" s="154">
        <v>106</v>
      </c>
      <c r="AH594" s="110" t="s">
        <v>2539</v>
      </c>
      <c r="AI594" s="111">
        <v>8.1153694289370293</v>
      </c>
      <c r="AJ594" s="111">
        <v>-1.8182269164895899</v>
      </c>
      <c r="AK594" s="112">
        <v>4.1150012737719097E-9</v>
      </c>
      <c r="AL594" s="112">
        <v>1.83726574033803E-7</v>
      </c>
      <c r="AM594" s="111">
        <v>588</v>
      </c>
    </row>
    <row r="595" spans="1:39">
      <c r="A595" s="149" t="s">
        <v>4635</v>
      </c>
      <c r="B595" s="130">
        <v>167</v>
      </c>
      <c r="C595" s="130">
        <v>246</v>
      </c>
      <c r="D595" s="130">
        <v>130</v>
      </c>
      <c r="E595" s="130">
        <v>638</v>
      </c>
      <c r="F595" s="130">
        <v>401</v>
      </c>
      <c r="G595" s="130">
        <v>553</v>
      </c>
      <c r="H595" s="149" t="s">
        <v>4634</v>
      </c>
      <c r="I595" s="150">
        <v>8.2753114516402793</v>
      </c>
      <c r="J595" s="150">
        <v>1.5341159921590299</v>
      </c>
      <c r="K595" s="151">
        <v>5.8949308771401801E-7</v>
      </c>
      <c r="L595" s="151">
        <v>2.24658557556127E-5</v>
      </c>
      <c r="M595" s="150">
        <v>688</v>
      </c>
      <c r="N595" s="115" t="s">
        <v>9313</v>
      </c>
      <c r="O595" s="117">
        <v>166</v>
      </c>
      <c r="P595" s="117">
        <v>312</v>
      </c>
      <c r="Q595" s="117">
        <v>143</v>
      </c>
      <c r="R595" s="117">
        <v>1376</v>
      </c>
      <c r="S595" s="117">
        <v>1243</v>
      </c>
      <c r="T595" s="117">
        <v>1353</v>
      </c>
      <c r="U595" s="115" t="s">
        <v>2646</v>
      </c>
      <c r="V595" s="152">
        <v>9.0330262185214192</v>
      </c>
      <c r="W595" s="152">
        <v>2.8075544282268998</v>
      </c>
      <c r="X595" s="153">
        <v>8.4002824669409108E-25</v>
      </c>
      <c r="Y595" s="153">
        <v>5.9500479017196102E-23</v>
      </c>
      <c r="Z595" s="152">
        <v>368</v>
      </c>
      <c r="AA595" s="110" t="s">
        <v>5707</v>
      </c>
      <c r="AB595" s="154">
        <v>52</v>
      </c>
      <c r="AC595" s="154">
        <v>40</v>
      </c>
      <c r="AD595" s="154">
        <v>63</v>
      </c>
      <c r="AE595" s="154">
        <v>171</v>
      </c>
      <c r="AF595" s="154">
        <v>150</v>
      </c>
      <c r="AG595" s="154">
        <v>230</v>
      </c>
      <c r="AH595" s="110" t="s">
        <v>5706</v>
      </c>
      <c r="AI595" s="111">
        <v>6.6084244573779696</v>
      </c>
      <c r="AJ595" s="111">
        <v>1.8096153720068999</v>
      </c>
      <c r="AK595" s="112">
        <v>4.1152628576935599E-9</v>
      </c>
      <c r="AL595" s="112">
        <v>1.83726574033803E-7</v>
      </c>
      <c r="AM595" s="111">
        <v>589</v>
      </c>
    </row>
    <row r="596" spans="1:39">
      <c r="A596" s="149" t="s">
        <v>4637</v>
      </c>
      <c r="B596" s="130">
        <v>123</v>
      </c>
      <c r="C596" s="130">
        <v>88</v>
      </c>
      <c r="D596" s="130">
        <v>68</v>
      </c>
      <c r="E596" s="130">
        <v>254</v>
      </c>
      <c r="F596" s="130">
        <v>139</v>
      </c>
      <c r="G596" s="130">
        <v>190</v>
      </c>
      <c r="H596" s="149" t="s">
        <v>4636</v>
      </c>
      <c r="I596" s="150">
        <v>7.0627357848184298</v>
      </c>
      <c r="J596" s="150">
        <v>1.0524294782133801</v>
      </c>
      <c r="K596" s="150">
        <v>3.2643424933835501E-3</v>
      </c>
      <c r="L596" s="150">
        <v>3.44569485412708E-2</v>
      </c>
      <c r="M596" s="150">
        <v>2484</v>
      </c>
      <c r="N596" s="115" t="s">
        <v>9314</v>
      </c>
      <c r="O596" s="117">
        <v>0</v>
      </c>
      <c r="P596" s="117">
        <v>0</v>
      </c>
      <c r="Q596" s="117">
        <v>0</v>
      </c>
      <c r="R596" s="117">
        <v>25</v>
      </c>
      <c r="S596" s="117">
        <v>35</v>
      </c>
      <c r="T596" s="117">
        <v>11</v>
      </c>
      <c r="U596" s="115" t="s">
        <v>2646</v>
      </c>
      <c r="V596" s="152">
        <v>-2.6203558621730298</v>
      </c>
      <c r="W596" s="152">
        <v>6.3314146783442196</v>
      </c>
      <c r="X596" s="153">
        <v>3.8159837169952603E-12</v>
      </c>
      <c r="Y596" s="153">
        <v>9.0097311202172502E-11</v>
      </c>
      <c r="Z596" s="152">
        <v>1104</v>
      </c>
      <c r="AA596" s="110" t="s">
        <v>15042</v>
      </c>
      <c r="AB596" s="154">
        <v>14</v>
      </c>
      <c r="AC596" s="154">
        <v>17</v>
      </c>
      <c r="AD596" s="154">
        <v>40</v>
      </c>
      <c r="AE596" s="154">
        <v>0</v>
      </c>
      <c r="AF596" s="154">
        <v>0</v>
      </c>
      <c r="AG596" s="154">
        <v>2</v>
      </c>
      <c r="AH596" s="110" t="s">
        <v>3637</v>
      </c>
      <c r="AI596" s="111">
        <v>1.9845128278750199</v>
      </c>
      <c r="AJ596" s="111">
        <v>-5.2060131947066397</v>
      </c>
      <c r="AK596" s="112">
        <v>4.2542313177834101E-9</v>
      </c>
      <c r="AL596" s="112">
        <v>1.8960892666513999E-7</v>
      </c>
      <c r="AM596" s="111">
        <v>590</v>
      </c>
    </row>
    <row r="597" spans="1:39">
      <c r="A597" s="149" t="s">
        <v>2809</v>
      </c>
      <c r="B597" s="130">
        <v>591</v>
      </c>
      <c r="C597" s="130">
        <v>636</v>
      </c>
      <c r="D597" s="130">
        <v>316</v>
      </c>
      <c r="E597" s="130">
        <v>3605</v>
      </c>
      <c r="F597" s="130">
        <v>2111</v>
      </c>
      <c r="G597" s="130">
        <v>2251</v>
      </c>
      <c r="H597" s="149" t="s">
        <v>2808</v>
      </c>
      <c r="I597" s="150">
        <v>10.1851949312221</v>
      </c>
      <c r="J597" s="150">
        <v>2.35029979107061</v>
      </c>
      <c r="K597" s="151">
        <v>3.2050526461143199E-15</v>
      </c>
      <c r="L597" s="151">
        <v>4.9433223753598504E-13</v>
      </c>
      <c r="M597" s="150">
        <v>170</v>
      </c>
      <c r="N597" s="115" t="s">
        <v>2648</v>
      </c>
      <c r="O597" s="117">
        <v>431</v>
      </c>
      <c r="P597" s="117">
        <v>471</v>
      </c>
      <c r="Q597" s="117">
        <v>188</v>
      </c>
      <c r="R597" s="117">
        <v>1654</v>
      </c>
      <c r="S597" s="117">
        <v>1314</v>
      </c>
      <c r="T597" s="117">
        <v>985</v>
      </c>
      <c r="U597" s="115" t="s">
        <v>2646</v>
      </c>
      <c r="V597" s="152">
        <v>9.4329345026248799</v>
      </c>
      <c r="W597" s="152">
        <v>2.0024940625336201</v>
      </c>
      <c r="X597" s="153">
        <v>4.5780882361128503E-11</v>
      </c>
      <c r="Y597" s="153">
        <v>9.4483331720124705E-10</v>
      </c>
      <c r="Z597" s="152">
        <v>1263</v>
      </c>
      <c r="AA597" s="110" t="s">
        <v>4201</v>
      </c>
      <c r="AB597" s="154">
        <v>11</v>
      </c>
      <c r="AC597" s="154">
        <v>7</v>
      </c>
      <c r="AD597" s="154">
        <v>19</v>
      </c>
      <c r="AE597" s="154">
        <v>82</v>
      </c>
      <c r="AF597" s="154">
        <v>54</v>
      </c>
      <c r="AG597" s="154">
        <v>72</v>
      </c>
      <c r="AH597" s="110" t="s">
        <v>4200</v>
      </c>
      <c r="AI597" s="111">
        <v>4.8787790151307702</v>
      </c>
      <c r="AJ597" s="111">
        <v>2.46686113412445</v>
      </c>
      <c r="AK597" s="112">
        <v>4.3699037109152002E-9</v>
      </c>
      <c r="AL597" s="112">
        <v>1.9443483584133E-7</v>
      </c>
      <c r="AM597" s="111">
        <v>591</v>
      </c>
    </row>
    <row r="598" spans="1:39">
      <c r="A598" s="149" t="s">
        <v>4639</v>
      </c>
      <c r="B598" s="130">
        <v>1642</v>
      </c>
      <c r="C598" s="130">
        <v>1301</v>
      </c>
      <c r="D598" s="130">
        <v>1446</v>
      </c>
      <c r="E598" s="130">
        <v>835</v>
      </c>
      <c r="F598" s="130">
        <v>511</v>
      </c>
      <c r="G598" s="130">
        <v>659</v>
      </c>
      <c r="H598" s="149" t="s">
        <v>4638</v>
      </c>
      <c r="I598" s="150">
        <v>9.9440015640232193</v>
      </c>
      <c r="J598" s="150">
        <v>-1.14096157399008</v>
      </c>
      <c r="K598" s="151">
        <v>4.1038703836428998E-7</v>
      </c>
      <c r="L598" s="151">
        <v>1.6528952605087099E-5</v>
      </c>
      <c r="M598" s="150">
        <v>651</v>
      </c>
      <c r="N598" s="115" t="s">
        <v>2647</v>
      </c>
      <c r="O598" s="117">
        <v>2</v>
      </c>
      <c r="P598" s="117">
        <v>17</v>
      </c>
      <c r="Q598" s="117">
        <v>4</v>
      </c>
      <c r="R598" s="117">
        <v>54</v>
      </c>
      <c r="S598" s="117">
        <v>61</v>
      </c>
      <c r="T598" s="117">
        <v>29</v>
      </c>
      <c r="U598" s="115" t="s">
        <v>2646</v>
      </c>
      <c r="V598" s="152">
        <v>4.2670603756691596</v>
      </c>
      <c r="W598" s="152">
        <v>2.7753186046418699</v>
      </c>
      <c r="X598" s="153">
        <v>2.3206413820849898E-6</v>
      </c>
      <c r="Y598" s="153">
        <v>2.3017442262339201E-5</v>
      </c>
      <c r="Z598" s="152">
        <v>2628</v>
      </c>
      <c r="AA598" s="110" t="s">
        <v>3201</v>
      </c>
      <c r="AB598" s="154">
        <v>679</v>
      </c>
      <c r="AC598" s="154">
        <v>850</v>
      </c>
      <c r="AD598" s="154">
        <v>443</v>
      </c>
      <c r="AE598" s="154">
        <v>211</v>
      </c>
      <c r="AF598" s="154">
        <v>284</v>
      </c>
      <c r="AG598" s="154">
        <v>210</v>
      </c>
      <c r="AH598" s="110" t="s">
        <v>3200</v>
      </c>
      <c r="AI598" s="111">
        <v>8.6145260616367292</v>
      </c>
      <c r="AJ598" s="111">
        <v>-1.48525696872899</v>
      </c>
      <c r="AK598" s="112">
        <v>4.4577916783818199E-9</v>
      </c>
      <c r="AL598" s="112">
        <v>1.9797656369176199E-7</v>
      </c>
      <c r="AM598" s="111">
        <v>592</v>
      </c>
    </row>
    <row r="599" spans="1:39">
      <c r="A599" s="149" t="s">
        <v>4641</v>
      </c>
      <c r="B599" s="130">
        <v>2051</v>
      </c>
      <c r="C599" s="130">
        <v>1687</v>
      </c>
      <c r="D599" s="130">
        <v>2391</v>
      </c>
      <c r="E599" s="130">
        <v>556</v>
      </c>
      <c r="F599" s="130">
        <v>630</v>
      </c>
      <c r="G599" s="130">
        <v>872</v>
      </c>
      <c r="H599" s="149" t="s">
        <v>4640</v>
      </c>
      <c r="I599" s="150">
        <v>10.21279392524</v>
      </c>
      <c r="J599" s="150">
        <v>-1.56902905627448</v>
      </c>
      <c r="K599" s="151">
        <v>3.81007542525782E-10</v>
      </c>
      <c r="L599" s="151">
        <v>3.0738516200080001E-8</v>
      </c>
      <c r="M599" s="150">
        <v>325</v>
      </c>
      <c r="N599" s="115" t="s">
        <v>10701</v>
      </c>
      <c r="O599" s="117">
        <v>2</v>
      </c>
      <c r="P599" s="117">
        <v>5</v>
      </c>
      <c r="Q599" s="117">
        <v>30</v>
      </c>
      <c r="R599" s="117">
        <v>0</v>
      </c>
      <c r="S599" s="117">
        <v>2</v>
      </c>
      <c r="T599" s="117">
        <v>0</v>
      </c>
      <c r="U599" s="115" t="s">
        <v>2646</v>
      </c>
      <c r="V599" s="152">
        <v>1.5389185866778601</v>
      </c>
      <c r="W599" s="152">
        <v>-4.1275622504198699</v>
      </c>
      <c r="X599" s="152">
        <v>1.36173531026316E-3</v>
      </c>
      <c r="Y599" s="152">
        <v>6.7673961100704399E-3</v>
      </c>
      <c r="Z599" s="152">
        <v>5245</v>
      </c>
      <c r="AA599" s="110" t="s">
        <v>14455</v>
      </c>
      <c r="AB599" s="154">
        <v>99</v>
      </c>
      <c r="AC599" s="154">
        <v>103</v>
      </c>
      <c r="AD599" s="154">
        <v>105</v>
      </c>
      <c r="AE599" s="154">
        <v>329</v>
      </c>
      <c r="AF599" s="154">
        <v>264</v>
      </c>
      <c r="AG599" s="154">
        <v>259</v>
      </c>
      <c r="AH599" s="110" t="s">
        <v>14456</v>
      </c>
      <c r="AI599" s="111">
        <v>7.41553073515216</v>
      </c>
      <c r="AJ599" s="111">
        <v>1.4638350068819299</v>
      </c>
      <c r="AK599" s="112">
        <v>4.4645612362798502E-9</v>
      </c>
      <c r="AL599" s="112">
        <v>1.9797656369176199E-7</v>
      </c>
      <c r="AM599" s="111">
        <v>593</v>
      </c>
    </row>
    <row r="600" spans="1:39">
      <c r="A600" s="149" t="s">
        <v>4644</v>
      </c>
      <c r="B600" s="130">
        <v>40</v>
      </c>
      <c r="C600" s="130">
        <v>18</v>
      </c>
      <c r="D600" s="130">
        <v>34</v>
      </c>
      <c r="E600" s="130">
        <v>159</v>
      </c>
      <c r="F600" s="130">
        <v>37</v>
      </c>
      <c r="G600" s="130">
        <v>109</v>
      </c>
      <c r="H600" s="149" t="s">
        <v>4642</v>
      </c>
      <c r="I600" s="150">
        <v>5.78681323218622</v>
      </c>
      <c r="J600" s="150">
        <v>1.70971737012153</v>
      </c>
      <c r="K600" s="150">
        <v>1.25571070764759E-3</v>
      </c>
      <c r="L600" s="150">
        <v>1.58979887757217E-2</v>
      </c>
      <c r="M600" s="150">
        <v>2071</v>
      </c>
      <c r="N600" s="115" t="s">
        <v>2650</v>
      </c>
      <c r="O600" s="117">
        <v>0</v>
      </c>
      <c r="P600" s="117">
        <v>27</v>
      </c>
      <c r="Q600" s="117">
        <v>2</v>
      </c>
      <c r="R600" s="117">
        <v>1708</v>
      </c>
      <c r="S600" s="117">
        <v>1938</v>
      </c>
      <c r="T600" s="117">
        <v>990</v>
      </c>
      <c r="U600" s="115" t="s">
        <v>2649</v>
      </c>
      <c r="V600" s="152">
        <v>6.9373981767140398</v>
      </c>
      <c r="W600" s="152">
        <v>7.4511955209278504</v>
      </c>
      <c r="X600" s="153">
        <v>1.7160107424599199E-24</v>
      </c>
      <c r="Y600" s="153">
        <v>1.20564787096928E-22</v>
      </c>
      <c r="Z600" s="152">
        <v>371</v>
      </c>
      <c r="AA600" s="110" t="s">
        <v>13724</v>
      </c>
      <c r="AB600" s="154">
        <v>101</v>
      </c>
      <c r="AC600" s="154">
        <v>80</v>
      </c>
      <c r="AD600" s="154">
        <v>138</v>
      </c>
      <c r="AE600" s="154">
        <v>323</v>
      </c>
      <c r="AF600" s="154">
        <v>289</v>
      </c>
      <c r="AG600" s="154">
        <v>373</v>
      </c>
      <c r="AH600" s="110" t="s">
        <v>13725</v>
      </c>
      <c r="AI600" s="111">
        <v>7.5498211310842596</v>
      </c>
      <c r="AJ600" s="111">
        <v>1.6061897512106</v>
      </c>
      <c r="AK600" s="112">
        <v>4.5267443480404201E-9</v>
      </c>
      <c r="AL600" s="112">
        <v>2.0039607639069199E-7</v>
      </c>
      <c r="AM600" s="111">
        <v>594</v>
      </c>
    </row>
    <row r="601" spans="1:39">
      <c r="A601" s="149" t="s">
        <v>4643</v>
      </c>
      <c r="B601" s="130">
        <v>23</v>
      </c>
      <c r="C601" s="130">
        <v>10</v>
      </c>
      <c r="D601" s="130">
        <v>22</v>
      </c>
      <c r="E601" s="130">
        <v>110</v>
      </c>
      <c r="F601" s="130">
        <v>71</v>
      </c>
      <c r="G601" s="130">
        <v>72</v>
      </c>
      <c r="H601" s="149" t="s">
        <v>4642</v>
      </c>
      <c r="I601" s="150">
        <v>5.28794831820802</v>
      </c>
      <c r="J601" s="150">
        <v>2.19584427697878</v>
      </c>
      <c r="K601" s="151">
        <v>1.0354752734251001E-6</v>
      </c>
      <c r="L601" s="151">
        <v>3.6492152781190899E-5</v>
      </c>
      <c r="M601" s="150">
        <v>744</v>
      </c>
      <c r="N601" s="115" t="s">
        <v>9315</v>
      </c>
      <c r="O601" s="117">
        <v>128</v>
      </c>
      <c r="P601" s="117">
        <v>477</v>
      </c>
      <c r="Q601" s="117">
        <v>132</v>
      </c>
      <c r="R601" s="117">
        <v>8223</v>
      </c>
      <c r="S601" s="117">
        <v>7169</v>
      </c>
      <c r="T601" s="117">
        <v>6146</v>
      </c>
      <c r="U601" s="115" t="s">
        <v>9316</v>
      </c>
      <c r="V601" s="152">
        <v>10.377870545194</v>
      </c>
      <c r="W601" s="152">
        <v>5.0003721853472101</v>
      </c>
      <c r="X601" s="153">
        <v>1.9482115330167902E-27</v>
      </c>
      <c r="Y601" s="153">
        <v>1.70409670535623E-25</v>
      </c>
      <c r="Z601" s="152">
        <v>298</v>
      </c>
      <c r="AA601" s="110" t="s">
        <v>4872</v>
      </c>
      <c r="AB601" s="154">
        <v>23</v>
      </c>
      <c r="AC601" s="154">
        <v>23</v>
      </c>
      <c r="AD601" s="154">
        <v>8</v>
      </c>
      <c r="AE601" s="154">
        <v>0</v>
      </c>
      <c r="AF601" s="154">
        <v>1</v>
      </c>
      <c r="AG601" s="154">
        <v>0</v>
      </c>
      <c r="AH601" s="110" t="s">
        <v>4871</v>
      </c>
      <c r="AI601" s="111">
        <v>1.2860847203415799</v>
      </c>
      <c r="AJ601" s="111">
        <v>-5.7515522877967697</v>
      </c>
      <c r="AK601" s="112">
        <v>4.6582192592252598E-9</v>
      </c>
      <c r="AL601" s="112">
        <v>2.0586980443796199E-7</v>
      </c>
      <c r="AM601" s="111">
        <v>595</v>
      </c>
    </row>
    <row r="602" spans="1:39">
      <c r="A602" s="149" t="s">
        <v>4646</v>
      </c>
      <c r="B602" s="130">
        <v>13</v>
      </c>
      <c r="C602" s="130">
        <v>8</v>
      </c>
      <c r="D602" s="130">
        <v>10</v>
      </c>
      <c r="E602" s="130">
        <v>1</v>
      </c>
      <c r="F602" s="130">
        <v>3</v>
      </c>
      <c r="G602" s="130">
        <v>3</v>
      </c>
      <c r="H602" s="149" t="s">
        <v>4645</v>
      </c>
      <c r="I602" s="150">
        <v>2.3055034021851499</v>
      </c>
      <c r="J602" s="150">
        <v>-2.1200723520024498</v>
      </c>
      <c r="K602" s="150">
        <v>3.3972253511803099E-3</v>
      </c>
      <c r="L602" s="150">
        <v>3.5510713587571602E-2</v>
      </c>
      <c r="M602" s="150">
        <v>2508</v>
      </c>
      <c r="N602" s="115" t="s">
        <v>4179</v>
      </c>
      <c r="O602" s="117">
        <v>739</v>
      </c>
      <c r="P602" s="117">
        <v>1137</v>
      </c>
      <c r="Q602" s="117">
        <v>899</v>
      </c>
      <c r="R602" s="117">
        <v>1886</v>
      </c>
      <c r="S602" s="117">
        <v>1889</v>
      </c>
      <c r="T602" s="117">
        <v>1965</v>
      </c>
      <c r="U602" s="115" t="s">
        <v>4178</v>
      </c>
      <c r="V602" s="152">
        <v>10.3808980285791</v>
      </c>
      <c r="W602" s="152">
        <v>1.1728368901953301</v>
      </c>
      <c r="X602" s="153">
        <v>1.50951871284168E-8</v>
      </c>
      <c r="Y602" s="153">
        <v>2.2267750293679199E-7</v>
      </c>
      <c r="Z602" s="152">
        <v>1767</v>
      </c>
      <c r="AA602" s="110" t="s">
        <v>4929</v>
      </c>
      <c r="AB602" s="154">
        <v>78</v>
      </c>
      <c r="AC602" s="154">
        <v>118</v>
      </c>
      <c r="AD602" s="154">
        <v>84</v>
      </c>
      <c r="AE602" s="154">
        <v>265</v>
      </c>
      <c r="AF602" s="154">
        <v>236</v>
      </c>
      <c r="AG602" s="154">
        <v>375</v>
      </c>
      <c r="AH602" s="110" t="s">
        <v>4928</v>
      </c>
      <c r="AI602" s="111">
        <v>7.36379513151405</v>
      </c>
      <c r="AJ602" s="111">
        <v>1.6355704161881801</v>
      </c>
      <c r="AK602" s="112">
        <v>5.0813723505970504E-9</v>
      </c>
      <c r="AL602" s="112">
        <v>2.2419424048875799E-7</v>
      </c>
      <c r="AM602" s="111">
        <v>596</v>
      </c>
    </row>
    <row r="603" spans="1:39">
      <c r="A603" s="149" t="s">
        <v>4648</v>
      </c>
      <c r="B603" s="130">
        <v>7</v>
      </c>
      <c r="C603" s="130">
        <v>9</v>
      </c>
      <c r="D603" s="130">
        <v>10</v>
      </c>
      <c r="E603" s="130">
        <v>3</v>
      </c>
      <c r="F603" s="130">
        <v>0</v>
      </c>
      <c r="G603" s="130">
        <v>2</v>
      </c>
      <c r="H603" s="149" t="s">
        <v>4647</v>
      </c>
      <c r="I603" s="150">
        <v>1.91036254901252</v>
      </c>
      <c r="J603" s="150">
        <v>-2.4229732264881401</v>
      </c>
      <c r="K603" s="150">
        <v>3.73790975385719E-3</v>
      </c>
      <c r="L603" s="150">
        <v>3.8165106598962398E-2</v>
      </c>
      <c r="M603" s="150">
        <v>2568</v>
      </c>
      <c r="N603" s="115" t="s">
        <v>2652</v>
      </c>
      <c r="O603" s="117">
        <v>41</v>
      </c>
      <c r="P603" s="117">
        <v>373</v>
      </c>
      <c r="Q603" s="117">
        <v>196</v>
      </c>
      <c r="R603" s="117">
        <v>439</v>
      </c>
      <c r="S603" s="117">
        <v>417</v>
      </c>
      <c r="T603" s="117">
        <v>656</v>
      </c>
      <c r="U603" s="115" t="s">
        <v>2651</v>
      </c>
      <c r="V603" s="152">
        <v>8.3287128142834206</v>
      </c>
      <c r="W603" s="152">
        <v>1.4218259082315099</v>
      </c>
      <c r="X603" s="152">
        <v>5.5627848921242298E-3</v>
      </c>
      <c r="Y603" s="152">
        <v>2.23661192346306E-2</v>
      </c>
      <c r="Z603" s="152">
        <v>6483</v>
      </c>
      <c r="AA603" s="110" t="s">
        <v>12995</v>
      </c>
      <c r="AB603" s="154">
        <v>8215</v>
      </c>
      <c r="AC603" s="154">
        <v>7957</v>
      </c>
      <c r="AD603" s="154">
        <v>11456</v>
      </c>
      <c r="AE603" s="154">
        <v>20977</v>
      </c>
      <c r="AF603" s="154">
        <v>21351</v>
      </c>
      <c r="AG603" s="154">
        <v>20611</v>
      </c>
      <c r="AH603" s="110" t="s">
        <v>12996</v>
      </c>
      <c r="AI603" s="111">
        <v>13.7666642497841</v>
      </c>
      <c r="AJ603" s="111">
        <v>1.17110746209904</v>
      </c>
      <c r="AK603" s="112">
        <v>5.09903704947805E-9</v>
      </c>
      <c r="AL603" s="112">
        <v>2.24596780993425E-7</v>
      </c>
      <c r="AM603" s="111">
        <v>597</v>
      </c>
    </row>
    <row r="604" spans="1:39">
      <c r="A604" s="149" t="s">
        <v>4650</v>
      </c>
      <c r="B604" s="130">
        <v>252</v>
      </c>
      <c r="C604" s="130">
        <v>180</v>
      </c>
      <c r="D604" s="130">
        <v>158</v>
      </c>
      <c r="E604" s="130">
        <v>573</v>
      </c>
      <c r="F604" s="130">
        <v>268</v>
      </c>
      <c r="G604" s="130">
        <v>442</v>
      </c>
      <c r="H604" s="149" t="s">
        <v>4649</v>
      </c>
      <c r="I604" s="150">
        <v>8.1710653085584095</v>
      </c>
      <c r="J604" s="150">
        <v>1.1076563350646</v>
      </c>
      <c r="K604" s="150">
        <v>4.8478608396730302E-4</v>
      </c>
      <c r="L604" s="150">
        <v>7.1935999556438602E-3</v>
      </c>
      <c r="M604" s="150">
        <v>1767</v>
      </c>
      <c r="N604" s="115" t="s">
        <v>4181</v>
      </c>
      <c r="O604" s="117">
        <v>57</v>
      </c>
      <c r="P604" s="117">
        <v>135</v>
      </c>
      <c r="Q604" s="117">
        <v>71</v>
      </c>
      <c r="R604" s="117">
        <v>282</v>
      </c>
      <c r="S604" s="117">
        <v>320</v>
      </c>
      <c r="T604" s="117">
        <v>246</v>
      </c>
      <c r="U604" s="115" t="s">
        <v>4180</v>
      </c>
      <c r="V604" s="152">
        <v>7.3019185117607703</v>
      </c>
      <c r="W604" s="152">
        <v>1.81521899664171</v>
      </c>
      <c r="X604" s="153">
        <v>3.4907917976118797E-8</v>
      </c>
      <c r="Y604" s="153">
        <v>4.8580341162066801E-7</v>
      </c>
      <c r="Z604" s="152">
        <v>1873</v>
      </c>
      <c r="AA604" s="110" t="s">
        <v>3715</v>
      </c>
      <c r="AB604" s="154">
        <v>427</v>
      </c>
      <c r="AC604" s="154">
        <v>506</v>
      </c>
      <c r="AD604" s="154">
        <v>293</v>
      </c>
      <c r="AE604" s="154">
        <v>116</v>
      </c>
      <c r="AF604" s="154">
        <v>168</v>
      </c>
      <c r="AG604" s="154">
        <v>83</v>
      </c>
      <c r="AH604" s="110" t="s">
        <v>3714</v>
      </c>
      <c r="AI604" s="111">
        <v>7.8027007107216004</v>
      </c>
      <c r="AJ604" s="111">
        <v>-1.74024225770839</v>
      </c>
      <c r="AK604" s="112">
        <v>5.1144211549643598E-9</v>
      </c>
      <c r="AL604" s="112">
        <v>2.2489769011863299E-7</v>
      </c>
      <c r="AM604" s="111">
        <v>598</v>
      </c>
    </row>
    <row r="605" spans="1:39">
      <c r="A605" s="149" t="s">
        <v>4652</v>
      </c>
      <c r="B605" s="130">
        <v>18</v>
      </c>
      <c r="C605" s="130">
        <v>13</v>
      </c>
      <c r="D605" s="130">
        <v>21</v>
      </c>
      <c r="E605" s="130">
        <v>1</v>
      </c>
      <c r="F605" s="130">
        <v>2</v>
      </c>
      <c r="G605" s="130">
        <v>0</v>
      </c>
      <c r="H605" s="149" t="s">
        <v>4651</v>
      </c>
      <c r="I605" s="150">
        <v>2.0621580042179302</v>
      </c>
      <c r="J605" s="150">
        <v>-4.1054427535846996</v>
      </c>
      <c r="K605" s="151">
        <v>3.27273005026637E-7</v>
      </c>
      <c r="L605" s="151">
        <v>1.35017664662242E-5</v>
      </c>
      <c r="M605" s="150">
        <v>635</v>
      </c>
      <c r="N605" s="115" t="s">
        <v>10702</v>
      </c>
      <c r="O605" s="117">
        <v>2936</v>
      </c>
      <c r="P605" s="117">
        <v>3124</v>
      </c>
      <c r="Q605" s="117">
        <v>3758</v>
      </c>
      <c r="R605" s="117">
        <v>1329</v>
      </c>
      <c r="S605" s="117">
        <v>1709</v>
      </c>
      <c r="T605" s="117">
        <v>1186</v>
      </c>
      <c r="U605" s="115" t="s">
        <v>10703</v>
      </c>
      <c r="V605" s="152">
        <v>11.072408248645701</v>
      </c>
      <c r="W605" s="152">
        <v>-1.0937464850816701</v>
      </c>
      <c r="X605" s="153">
        <v>3.3616683895307702E-7</v>
      </c>
      <c r="Y605" s="153">
        <v>3.9453060892169697E-6</v>
      </c>
      <c r="Z605" s="152">
        <v>2221</v>
      </c>
      <c r="AA605" s="110" t="s">
        <v>6406</v>
      </c>
      <c r="AB605" s="154">
        <v>24</v>
      </c>
      <c r="AC605" s="154">
        <v>18</v>
      </c>
      <c r="AD605" s="154">
        <v>19</v>
      </c>
      <c r="AE605" s="154">
        <v>83</v>
      </c>
      <c r="AF605" s="154">
        <v>72</v>
      </c>
      <c r="AG605" s="154">
        <v>81</v>
      </c>
      <c r="AH605" s="110" t="s">
        <v>3637</v>
      </c>
      <c r="AI605" s="111">
        <v>5.3223036499913299</v>
      </c>
      <c r="AJ605" s="111">
        <v>1.94194163181312</v>
      </c>
      <c r="AK605" s="112">
        <v>5.1880537286871601E-9</v>
      </c>
      <c r="AL605" s="112">
        <v>2.2775469257021301E-7</v>
      </c>
      <c r="AM605" s="111">
        <v>599</v>
      </c>
    </row>
    <row r="606" spans="1:39">
      <c r="A606" s="149" t="s">
        <v>4654</v>
      </c>
      <c r="B606" s="130">
        <v>97</v>
      </c>
      <c r="C606" s="130">
        <v>63</v>
      </c>
      <c r="D606" s="130">
        <v>74</v>
      </c>
      <c r="E606" s="130">
        <v>318</v>
      </c>
      <c r="F606" s="130">
        <v>203</v>
      </c>
      <c r="G606" s="130">
        <v>283</v>
      </c>
      <c r="H606" s="149" t="s">
        <v>4653</v>
      </c>
      <c r="I606" s="150">
        <v>7.1698539659170004</v>
      </c>
      <c r="J606" s="150">
        <v>1.7750463440852999</v>
      </c>
      <c r="K606" s="151">
        <v>8.8587547703583295E-8</v>
      </c>
      <c r="L606" s="151">
        <v>4.2232100014326397E-6</v>
      </c>
      <c r="M606" s="150">
        <v>550</v>
      </c>
      <c r="N606" s="115" t="s">
        <v>10704</v>
      </c>
      <c r="O606" s="117">
        <v>444</v>
      </c>
      <c r="P606" s="117">
        <v>1961</v>
      </c>
      <c r="Q606" s="117">
        <v>968</v>
      </c>
      <c r="R606" s="117">
        <v>3282</v>
      </c>
      <c r="S606" s="117">
        <v>2785</v>
      </c>
      <c r="T606" s="117">
        <v>3436</v>
      </c>
      <c r="U606" s="115" t="s">
        <v>10705</v>
      </c>
      <c r="V606" s="152">
        <v>10.887477173987699</v>
      </c>
      <c r="W606" s="152">
        <v>1.6148228865576599</v>
      </c>
      <c r="X606" s="153">
        <v>2.4343842270818199E-5</v>
      </c>
      <c r="Y606" s="152">
        <v>1.93754684772869E-4</v>
      </c>
      <c r="Z606" s="152">
        <v>3275</v>
      </c>
      <c r="AA606" s="110" t="s">
        <v>5933</v>
      </c>
      <c r="AB606" s="154">
        <v>0</v>
      </c>
      <c r="AC606" s="154">
        <v>0</v>
      </c>
      <c r="AD606" s="154">
        <v>0</v>
      </c>
      <c r="AE606" s="154">
        <v>11</v>
      </c>
      <c r="AF606" s="154">
        <v>10</v>
      </c>
      <c r="AG606" s="154">
        <v>17</v>
      </c>
      <c r="AH606" s="110" t="s">
        <v>5931</v>
      </c>
      <c r="AI606" s="111">
        <v>-2.6177781177363899</v>
      </c>
      <c r="AJ606" s="111">
        <v>5.2708559208611003</v>
      </c>
      <c r="AK606" s="112">
        <v>5.2912871517869597E-9</v>
      </c>
      <c r="AL606" s="112">
        <v>2.3189947823898301E-7</v>
      </c>
      <c r="AM606" s="111">
        <v>600</v>
      </c>
    </row>
    <row r="607" spans="1:39">
      <c r="A607" s="149" t="s">
        <v>4656</v>
      </c>
      <c r="B607" s="130">
        <v>573</v>
      </c>
      <c r="C607" s="130">
        <v>62</v>
      </c>
      <c r="D607" s="130">
        <v>361</v>
      </c>
      <c r="E607" s="130">
        <v>155</v>
      </c>
      <c r="F607" s="130">
        <v>45</v>
      </c>
      <c r="G607" s="130">
        <v>104</v>
      </c>
      <c r="H607" s="149" t="s">
        <v>4655</v>
      </c>
      <c r="I607" s="150">
        <v>7.4979918971150497</v>
      </c>
      <c r="J607" s="150">
        <v>-1.7181132777669299</v>
      </c>
      <c r="K607" s="150">
        <v>4.1239115159236901E-3</v>
      </c>
      <c r="L607" s="150">
        <v>4.11762985329472E-2</v>
      </c>
      <c r="M607" s="150">
        <v>2626</v>
      </c>
      <c r="N607" s="115" t="s">
        <v>9317</v>
      </c>
      <c r="O607" s="117">
        <v>77</v>
      </c>
      <c r="P607" s="117">
        <v>248</v>
      </c>
      <c r="Q607" s="117">
        <v>135</v>
      </c>
      <c r="R607" s="117">
        <v>16</v>
      </c>
      <c r="S607" s="117">
        <v>19</v>
      </c>
      <c r="T607" s="117">
        <v>12</v>
      </c>
      <c r="U607" s="115" t="s">
        <v>9318</v>
      </c>
      <c r="V607" s="152">
        <v>5.62080525070271</v>
      </c>
      <c r="W607" s="152">
        <v>-3.16734471292005</v>
      </c>
      <c r="X607" s="153">
        <v>1.4666142515393E-11</v>
      </c>
      <c r="Y607" s="153">
        <v>3.2397260237816501E-10</v>
      </c>
      <c r="Z607" s="152">
        <v>1180</v>
      </c>
      <c r="AA607" s="110" t="s">
        <v>15043</v>
      </c>
      <c r="AB607" s="154">
        <v>28</v>
      </c>
      <c r="AC607" s="154">
        <v>38</v>
      </c>
      <c r="AD607" s="154">
        <v>16</v>
      </c>
      <c r="AE607" s="154">
        <v>3</v>
      </c>
      <c r="AF607" s="154">
        <v>3</v>
      </c>
      <c r="AG607" s="154">
        <v>1</v>
      </c>
      <c r="AH607" s="110" t="s">
        <v>15044</v>
      </c>
      <c r="AI607" s="111">
        <v>2.9962313627645099</v>
      </c>
      <c r="AJ607" s="111">
        <v>-3.5406894870782</v>
      </c>
      <c r="AK607" s="112">
        <v>5.4683736915767104E-9</v>
      </c>
      <c r="AL607" s="112">
        <v>2.3926182128735601E-7</v>
      </c>
      <c r="AM607" s="111">
        <v>601</v>
      </c>
    </row>
    <row r="608" spans="1:39">
      <c r="A608" s="149" t="s">
        <v>4658</v>
      </c>
      <c r="B608" s="130">
        <v>395</v>
      </c>
      <c r="C608" s="130">
        <v>207</v>
      </c>
      <c r="D608" s="130">
        <v>270</v>
      </c>
      <c r="E608" s="130">
        <v>120</v>
      </c>
      <c r="F608" s="130">
        <v>168</v>
      </c>
      <c r="G608" s="130">
        <v>106</v>
      </c>
      <c r="H608" s="149" t="s">
        <v>4657</v>
      </c>
      <c r="I608" s="150">
        <v>7.6100937649728504</v>
      </c>
      <c r="J608" s="150">
        <v>-1.13427087628636</v>
      </c>
      <c r="K608" s="150">
        <v>8.99420467614595E-4</v>
      </c>
      <c r="L608" s="150">
        <v>1.20937459799255E-2</v>
      </c>
      <c r="M608" s="150">
        <v>1950</v>
      </c>
      <c r="N608" s="115" t="s">
        <v>10706</v>
      </c>
      <c r="O608" s="117">
        <v>2752</v>
      </c>
      <c r="P608" s="117">
        <v>511</v>
      </c>
      <c r="Q608" s="117">
        <v>639</v>
      </c>
      <c r="R608" s="117">
        <v>476</v>
      </c>
      <c r="S608" s="117">
        <v>729</v>
      </c>
      <c r="T608" s="117">
        <v>345</v>
      </c>
      <c r="U608" s="115" t="s">
        <v>10707</v>
      </c>
      <c r="V608" s="152">
        <v>9.6683476189142699</v>
      </c>
      <c r="W608" s="152">
        <v>-1.17665769160003</v>
      </c>
      <c r="X608" s="152">
        <v>1.4318674425372799E-2</v>
      </c>
      <c r="Y608" s="152">
        <v>4.9036172821021601E-2</v>
      </c>
      <c r="Z608" s="152">
        <v>7611</v>
      </c>
      <c r="AA608" s="110" t="s">
        <v>15045</v>
      </c>
      <c r="AB608" s="154">
        <v>337</v>
      </c>
      <c r="AC608" s="154">
        <v>317</v>
      </c>
      <c r="AD608" s="154">
        <v>214</v>
      </c>
      <c r="AE608" s="154">
        <v>631</v>
      </c>
      <c r="AF608" s="154">
        <v>668</v>
      </c>
      <c r="AG608" s="154">
        <v>847</v>
      </c>
      <c r="AH608" s="110" t="s">
        <v>15046</v>
      </c>
      <c r="AI608" s="111">
        <v>8.8256163665635494</v>
      </c>
      <c r="AJ608" s="111">
        <v>1.29864292505083</v>
      </c>
      <c r="AK608" s="112">
        <v>5.63875581944169E-9</v>
      </c>
      <c r="AL608" s="112">
        <v>2.4630684888378501E-7</v>
      </c>
      <c r="AM608" s="111">
        <v>602</v>
      </c>
    </row>
    <row r="609" spans="1:39">
      <c r="A609" s="149" t="s">
        <v>4660</v>
      </c>
      <c r="B609" s="130">
        <v>7</v>
      </c>
      <c r="C609" s="130">
        <v>30</v>
      </c>
      <c r="D609" s="130">
        <v>24</v>
      </c>
      <c r="E609" s="130">
        <v>48</v>
      </c>
      <c r="F609" s="130">
        <v>104</v>
      </c>
      <c r="G609" s="130">
        <v>61</v>
      </c>
      <c r="H609" s="149" t="s">
        <v>4659</v>
      </c>
      <c r="I609" s="150">
        <v>5.2650557064368302</v>
      </c>
      <c r="J609" s="150">
        <v>1.80136816149039</v>
      </c>
      <c r="K609" s="150">
        <v>1.32264328345552E-3</v>
      </c>
      <c r="L609" s="150">
        <v>1.6569377397135099E-2</v>
      </c>
      <c r="M609" s="150">
        <v>2093</v>
      </c>
      <c r="N609" s="115" t="s">
        <v>4183</v>
      </c>
      <c r="O609" s="117">
        <v>38</v>
      </c>
      <c r="P609" s="117">
        <v>31</v>
      </c>
      <c r="Q609" s="117">
        <v>18</v>
      </c>
      <c r="R609" s="117">
        <v>13</v>
      </c>
      <c r="S609" s="117">
        <v>17</v>
      </c>
      <c r="T609" s="117">
        <v>5</v>
      </c>
      <c r="U609" s="115" t="s">
        <v>4182</v>
      </c>
      <c r="V609" s="152">
        <v>4.1998211091136399</v>
      </c>
      <c r="W609" s="152">
        <v>-1.1695444703254301</v>
      </c>
      <c r="X609" s="152">
        <v>1.42983411321819E-2</v>
      </c>
      <c r="Y609" s="152">
        <v>4.8991731029943801E-2</v>
      </c>
      <c r="Z609" s="152">
        <v>7607</v>
      </c>
      <c r="AA609" s="110" t="s">
        <v>9785</v>
      </c>
      <c r="AB609" s="154">
        <v>55</v>
      </c>
      <c r="AC609" s="154">
        <v>82</v>
      </c>
      <c r="AD609" s="154">
        <v>81</v>
      </c>
      <c r="AE609" s="154">
        <v>218</v>
      </c>
      <c r="AF609" s="154">
        <v>195</v>
      </c>
      <c r="AG609" s="154">
        <v>323</v>
      </c>
      <c r="AH609" s="110" t="s">
        <v>9786</v>
      </c>
      <c r="AI609" s="111">
        <v>7.06021069017984</v>
      </c>
      <c r="AJ609" s="111">
        <v>1.7393087917344701</v>
      </c>
      <c r="AK609" s="112">
        <v>5.91714786838141E-9</v>
      </c>
      <c r="AL609" s="112">
        <v>2.5803867387555101E-7</v>
      </c>
      <c r="AM609" s="111">
        <v>603</v>
      </c>
    </row>
    <row r="610" spans="1:39">
      <c r="A610" s="149" t="s">
        <v>4662</v>
      </c>
      <c r="B610" s="130">
        <v>110</v>
      </c>
      <c r="C610" s="130">
        <v>52</v>
      </c>
      <c r="D610" s="130">
        <v>105</v>
      </c>
      <c r="E610" s="130">
        <v>42</v>
      </c>
      <c r="F610" s="130">
        <v>35</v>
      </c>
      <c r="G610" s="130">
        <v>39</v>
      </c>
      <c r="H610" s="149" t="s">
        <v>4661</v>
      </c>
      <c r="I610" s="150">
        <v>5.8696951822624497</v>
      </c>
      <c r="J610" s="150">
        <v>-1.2008365470047699</v>
      </c>
      <c r="K610" s="150">
        <v>3.81925120871832E-3</v>
      </c>
      <c r="L610" s="150">
        <v>3.8784185396047402E-2</v>
      </c>
      <c r="M610" s="150">
        <v>2582</v>
      </c>
      <c r="N610" s="115" t="s">
        <v>4185</v>
      </c>
      <c r="O610" s="117">
        <v>189</v>
      </c>
      <c r="P610" s="117">
        <v>107</v>
      </c>
      <c r="Q610" s="117">
        <v>86</v>
      </c>
      <c r="R610" s="117">
        <v>29</v>
      </c>
      <c r="S610" s="117">
        <v>34</v>
      </c>
      <c r="T610" s="117">
        <v>37</v>
      </c>
      <c r="U610" s="115" t="s">
        <v>4184</v>
      </c>
      <c r="V610" s="152">
        <v>6.0199415931680198</v>
      </c>
      <c r="W610" s="152">
        <v>-1.7950188693293601</v>
      </c>
      <c r="X610" s="153">
        <v>5.04851223967988E-7</v>
      </c>
      <c r="Y610" s="153">
        <v>5.7289734453415599E-6</v>
      </c>
      <c r="Z610" s="152">
        <v>2297</v>
      </c>
      <c r="AA610" s="110" t="s">
        <v>12016</v>
      </c>
      <c r="AB610" s="154">
        <v>15</v>
      </c>
      <c r="AC610" s="154">
        <v>2</v>
      </c>
      <c r="AD610" s="154">
        <v>11</v>
      </c>
      <c r="AE610" s="154">
        <v>68</v>
      </c>
      <c r="AF610" s="154">
        <v>54</v>
      </c>
      <c r="AG610" s="154">
        <v>59</v>
      </c>
      <c r="AH610" s="110" t="s">
        <v>12017</v>
      </c>
      <c r="AI610" s="111">
        <v>4.5751310241759597</v>
      </c>
      <c r="AJ610" s="111">
        <v>2.6730547287893498</v>
      </c>
      <c r="AK610" s="112">
        <v>6.1850461838091202E-9</v>
      </c>
      <c r="AL610" s="112">
        <v>2.6927479213484197E-7</v>
      </c>
      <c r="AM610" s="111">
        <v>604</v>
      </c>
    </row>
    <row r="611" spans="1:39">
      <c r="A611" s="149" t="s">
        <v>4664</v>
      </c>
      <c r="B611" s="130">
        <v>57</v>
      </c>
      <c r="C611" s="130">
        <v>97</v>
      </c>
      <c r="D611" s="130">
        <v>104</v>
      </c>
      <c r="E611" s="130">
        <v>22</v>
      </c>
      <c r="F611" s="130">
        <v>47</v>
      </c>
      <c r="G611" s="130">
        <v>18</v>
      </c>
      <c r="H611" s="149" t="s">
        <v>4663</v>
      </c>
      <c r="I611" s="150">
        <v>5.6541983784625103</v>
      </c>
      <c r="J611" s="150">
        <v>-1.5634287157401301</v>
      </c>
      <c r="K611" s="150">
        <v>1.31229651586427E-3</v>
      </c>
      <c r="L611" s="150">
        <v>1.6479125788295499E-2</v>
      </c>
      <c r="M611" s="150">
        <v>2088</v>
      </c>
      <c r="N611" s="115" t="s">
        <v>2656</v>
      </c>
      <c r="O611" s="117">
        <v>39</v>
      </c>
      <c r="P611" s="117">
        <v>49</v>
      </c>
      <c r="Q611" s="117">
        <v>26</v>
      </c>
      <c r="R611" s="117">
        <v>188</v>
      </c>
      <c r="S611" s="117">
        <v>160</v>
      </c>
      <c r="T611" s="117">
        <v>237</v>
      </c>
      <c r="U611" s="115" t="s">
        <v>2655</v>
      </c>
      <c r="V611" s="152">
        <v>6.4257287436483503</v>
      </c>
      <c r="W611" s="152">
        <v>2.4912074364584198</v>
      </c>
      <c r="X611" s="153">
        <v>6.9765178357050504E-15</v>
      </c>
      <c r="Y611" s="153">
        <v>2.2478357713904599E-13</v>
      </c>
      <c r="Z611" s="152">
        <v>809</v>
      </c>
      <c r="AA611" s="110" t="s">
        <v>10976</v>
      </c>
      <c r="AB611" s="154">
        <v>194</v>
      </c>
      <c r="AC611" s="154">
        <v>287</v>
      </c>
      <c r="AD611" s="154">
        <v>153</v>
      </c>
      <c r="AE611" s="154">
        <v>615</v>
      </c>
      <c r="AF611" s="154">
        <v>610</v>
      </c>
      <c r="AG611" s="154">
        <v>497</v>
      </c>
      <c r="AH611" s="110" t="s">
        <v>10977</v>
      </c>
      <c r="AI611" s="111">
        <v>8.4413903702874702</v>
      </c>
      <c r="AJ611" s="111">
        <v>1.44164554634665</v>
      </c>
      <c r="AK611" s="112">
        <v>6.5626325472444596E-9</v>
      </c>
      <c r="AL611" s="112">
        <v>2.8524129828486001E-7</v>
      </c>
      <c r="AM611" s="111">
        <v>605</v>
      </c>
    </row>
    <row r="612" spans="1:39">
      <c r="A612" s="149" t="s">
        <v>2811</v>
      </c>
      <c r="B612" s="130">
        <v>59</v>
      </c>
      <c r="C612" s="130">
        <v>63</v>
      </c>
      <c r="D612" s="130">
        <v>37</v>
      </c>
      <c r="E612" s="130">
        <v>25</v>
      </c>
      <c r="F612" s="130">
        <v>15</v>
      </c>
      <c r="G612" s="130">
        <v>16</v>
      </c>
      <c r="H612" s="149" t="s">
        <v>2810</v>
      </c>
      <c r="I612" s="150">
        <v>4.9700017108197097</v>
      </c>
      <c r="J612" s="150">
        <v>-1.5227722630218701</v>
      </c>
      <c r="K612" s="150">
        <v>6.98490911702953E-4</v>
      </c>
      <c r="L612" s="150">
        <v>9.8095509934929999E-3</v>
      </c>
      <c r="M612" s="150">
        <v>1867</v>
      </c>
      <c r="N612" s="115" t="s">
        <v>2658</v>
      </c>
      <c r="O612" s="117">
        <v>177</v>
      </c>
      <c r="P612" s="117">
        <v>263</v>
      </c>
      <c r="Q612" s="117">
        <v>133</v>
      </c>
      <c r="R612" s="117">
        <v>1271</v>
      </c>
      <c r="S612" s="117">
        <v>1193</v>
      </c>
      <c r="T612" s="117">
        <v>1546</v>
      </c>
      <c r="U612" s="115" t="s">
        <v>2657</v>
      </c>
      <c r="V612" s="152">
        <v>8.9800115097772899</v>
      </c>
      <c r="W612" s="152">
        <v>2.9372514976022401</v>
      </c>
      <c r="X612" s="153">
        <v>3.2324056344560602E-31</v>
      </c>
      <c r="Y612" s="153">
        <v>4.0507637147947902E-29</v>
      </c>
      <c r="Z612" s="152">
        <v>208</v>
      </c>
      <c r="AA612" s="110" t="s">
        <v>4910</v>
      </c>
      <c r="AB612" s="154">
        <v>22</v>
      </c>
      <c r="AC612" s="154">
        <v>24</v>
      </c>
      <c r="AD612" s="154">
        <v>10</v>
      </c>
      <c r="AE612" s="154">
        <v>2</v>
      </c>
      <c r="AF612" s="154">
        <v>0</v>
      </c>
      <c r="AG612" s="154">
        <v>0</v>
      </c>
      <c r="AH612" s="110" t="s">
        <v>2947</v>
      </c>
      <c r="AI612" s="111">
        <v>1.8274862001617</v>
      </c>
      <c r="AJ612" s="111">
        <v>-4.77742528907992</v>
      </c>
      <c r="AK612" s="112">
        <v>6.5880546769061497E-9</v>
      </c>
      <c r="AL612" s="112">
        <v>2.8587373891736698E-7</v>
      </c>
      <c r="AM612" s="111">
        <v>606</v>
      </c>
    </row>
    <row r="613" spans="1:39">
      <c r="A613" s="149" t="s">
        <v>2813</v>
      </c>
      <c r="B613" s="130">
        <v>789</v>
      </c>
      <c r="C613" s="130">
        <v>1329</v>
      </c>
      <c r="D613" s="130">
        <v>1063</v>
      </c>
      <c r="E613" s="130">
        <v>2176</v>
      </c>
      <c r="F613" s="130">
        <v>3312</v>
      </c>
      <c r="G613" s="130">
        <v>2690</v>
      </c>
      <c r="H613" s="149" t="s">
        <v>2812</v>
      </c>
      <c r="I613" s="150">
        <v>10.7410691652235</v>
      </c>
      <c r="J613" s="150">
        <v>1.3617583107959399</v>
      </c>
      <c r="K613" s="151">
        <v>5.5683524247989303E-7</v>
      </c>
      <c r="L613" s="151">
        <v>2.1252139822158401E-5</v>
      </c>
      <c r="M613" s="150">
        <v>687</v>
      </c>
      <c r="N613" s="115" t="s">
        <v>10708</v>
      </c>
      <c r="O613" s="117">
        <v>106</v>
      </c>
      <c r="P613" s="117">
        <v>246</v>
      </c>
      <c r="Q613" s="117">
        <v>159</v>
      </c>
      <c r="R613" s="117">
        <v>58</v>
      </c>
      <c r="S613" s="117">
        <v>72</v>
      </c>
      <c r="T613" s="117">
        <v>57</v>
      </c>
      <c r="U613" s="115" t="s">
        <v>10709</v>
      </c>
      <c r="V613" s="152">
        <v>6.6913845013232196</v>
      </c>
      <c r="W613" s="152">
        <v>-1.3279240854348799</v>
      </c>
      <c r="X613" s="152">
        <v>1.3041271246325899E-4</v>
      </c>
      <c r="Y613" s="152">
        <v>8.7461443203818595E-4</v>
      </c>
      <c r="Z613" s="152">
        <v>3886</v>
      </c>
      <c r="AA613" s="110" t="s">
        <v>10481</v>
      </c>
      <c r="AB613" s="154">
        <v>421</v>
      </c>
      <c r="AC613" s="154">
        <v>380</v>
      </c>
      <c r="AD613" s="154">
        <v>368</v>
      </c>
      <c r="AE613" s="154">
        <v>917</v>
      </c>
      <c r="AF613" s="154">
        <v>1025</v>
      </c>
      <c r="AG613" s="154">
        <v>723</v>
      </c>
      <c r="AH613" s="110" t="s">
        <v>10482</v>
      </c>
      <c r="AI613" s="111">
        <v>9.2017507683216397</v>
      </c>
      <c r="AJ613" s="111">
        <v>1.18126272119109</v>
      </c>
      <c r="AK613" s="112">
        <v>6.7385094108846901E-9</v>
      </c>
      <c r="AL613" s="112">
        <v>2.9192066469295502E-7</v>
      </c>
      <c r="AM613" s="111">
        <v>607</v>
      </c>
    </row>
    <row r="614" spans="1:39">
      <c r="A614" s="149" t="s">
        <v>4666</v>
      </c>
      <c r="B614" s="130">
        <v>113</v>
      </c>
      <c r="C614" s="130">
        <v>159</v>
      </c>
      <c r="D614" s="130">
        <v>90</v>
      </c>
      <c r="E614" s="130">
        <v>37</v>
      </c>
      <c r="F614" s="130">
        <v>41</v>
      </c>
      <c r="G614" s="130">
        <v>52</v>
      </c>
      <c r="H614" s="149" t="s">
        <v>4665</v>
      </c>
      <c r="I614" s="150">
        <v>6.1824618166339196</v>
      </c>
      <c r="J614" s="150">
        <v>-1.4802549420698601</v>
      </c>
      <c r="K614" s="150">
        <v>1.9239205471480999E-4</v>
      </c>
      <c r="L614" s="150">
        <v>3.3231354905285402E-3</v>
      </c>
      <c r="M614" s="150">
        <v>1518</v>
      </c>
      <c r="N614" s="115" t="s">
        <v>10710</v>
      </c>
      <c r="O614" s="117">
        <v>379</v>
      </c>
      <c r="P614" s="117">
        <v>420</v>
      </c>
      <c r="Q614" s="117">
        <v>356</v>
      </c>
      <c r="R614" s="117">
        <v>760</v>
      </c>
      <c r="S614" s="117">
        <v>687</v>
      </c>
      <c r="T614" s="117">
        <v>776</v>
      </c>
      <c r="U614" s="115" t="s">
        <v>10711</v>
      </c>
      <c r="V614" s="152">
        <v>9.0626382895712698</v>
      </c>
      <c r="W614" s="152">
        <v>1.0729711612581201</v>
      </c>
      <c r="X614" s="153">
        <v>2.94121244798478E-8</v>
      </c>
      <c r="Y614" s="153">
        <v>4.14857379162182E-7</v>
      </c>
      <c r="Z614" s="152">
        <v>1848</v>
      </c>
      <c r="AA614" s="110" t="s">
        <v>5696</v>
      </c>
      <c r="AB614" s="154">
        <v>286</v>
      </c>
      <c r="AC614" s="154">
        <v>271</v>
      </c>
      <c r="AD614" s="154">
        <v>304</v>
      </c>
      <c r="AE614" s="154">
        <v>580</v>
      </c>
      <c r="AF614" s="154">
        <v>636</v>
      </c>
      <c r="AG614" s="154">
        <v>747</v>
      </c>
      <c r="AH614" s="110" t="s">
        <v>5695</v>
      </c>
      <c r="AI614" s="111">
        <v>8.7596966767383098</v>
      </c>
      <c r="AJ614" s="111">
        <v>1.1741932485189599</v>
      </c>
      <c r="AK614" s="112">
        <v>6.7609511706177599E-9</v>
      </c>
      <c r="AL614" s="112">
        <v>2.9241113812921801E-7</v>
      </c>
      <c r="AM614" s="111">
        <v>608</v>
      </c>
    </row>
    <row r="615" spans="1:39">
      <c r="A615" s="149" t="s">
        <v>4668</v>
      </c>
      <c r="B615" s="130">
        <v>4</v>
      </c>
      <c r="C615" s="130">
        <v>12</v>
      </c>
      <c r="D615" s="130">
        <v>4</v>
      </c>
      <c r="E615" s="130">
        <v>0</v>
      </c>
      <c r="F615" s="130">
        <v>0</v>
      </c>
      <c r="G615" s="130">
        <v>0</v>
      </c>
      <c r="H615" s="149" t="s">
        <v>4667</v>
      </c>
      <c r="I615" s="150">
        <v>-2.6464752839337198</v>
      </c>
      <c r="J615" s="150">
        <v>-4.4232116690549201</v>
      </c>
      <c r="K615" s="150">
        <v>1.4923925035343101E-4</v>
      </c>
      <c r="L615" s="150">
        <v>2.6801733864842301E-3</v>
      </c>
      <c r="M615" s="150">
        <v>1460</v>
      </c>
      <c r="N615" s="115" t="s">
        <v>10712</v>
      </c>
      <c r="O615" s="117">
        <v>251</v>
      </c>
      <c r="P615" s="117">
        <v>205</v>
      </c>
      <c r="Q615" s="117">
        <v>186</v>
      </c>
      <c r="R615" s="117">
        <v>515</v>
      </c>
      <c r="S615" s="117">
        <v>435</v>
      </c>
      <c r="T615" s="117">
        <v>495</v>
      </c>
      <c r="U615" s="115" t="s">
        <v>10713</v>
      </c>
      <c r="V615" s="152">
        <v>8.3266436934380597</v>
      </c>
      <c r="W615" s="152">
        <v>1.3033697734130101</v>
      </c>
      <c r="X615" s="153">
        <v>4.1367587050123101E-9</v>
      </c>
      <c r="Y615" s="153">
        <v>6.68498155020774E-8</v>
      </c>
      <c r="Z615" s="152">
        <v>1613</v>
      </c>
      <c r="AA615" s="110" t="s">
        <v>6494</v>
      </c>
      <c r="AB615" s="154">
        <v>14</v>
      </c>
      <c r="AC615" s="154">
        <v>16</v>
      </c>
      <c r="AD615" s="154">
        <v>12</v>
      </c>
      <c r="AE615" s="154">
        <v>0</v>
      </c>
      <c r="AF615" s="154">
        <v>1</v>
      </c>
      <c r="AG615" s="154">
        <v>0</v>
      </c>
      <c r="AH615" s="110" t="s">
        <v>3637</v>
      </c>
      <c r="AI615" s="111">
        <v>1.1097286679920999</v>
      </c>
      <c r="AJ615" s="111">
        <v>-5.3988401830978097</v>
      </c>
      <c r="AK615" s="112">
        <v>6.7843291252723302E-9</v>
      </c>
      <c r="AL615" s="112">
        <v>2.9294042475888501E-7</v>
      </c>
      <c r="AM615" s="111">
        <v>609</v>
      </c>
    </row>
    <row r="616" spans="1:39">
      <c r="A616" s="149" t="s">
        <v>4670</v>
      </c>
      <c r="B616" s="130">
        <v>0</v>
      </c>
      <c r="C616" s="130">
        <v>1</v>
      </c>
      <c r="D616" s="130">
        <v>1</v>
      </c>
      <c r="E616" s="130">
        <v>7</v>
      </c>
      <c r="F616" s="130">
        <v>4</v>
      </c>
      <c r="G616" s="130">
        <v>13</v>
      </c>
      <c r="H616" s="149" t="s">
        <v>4669</v>
      </c>
      <c r="I616" s="150">
        <v>1.2195992034613301</v>
      </c>
      <c r="J616" s="150">
        <v>3.5609126329190599</v>
      </c>
      <c r="K616" s="150">
        <v>7.2722080765728501E-4</v>
      </c>
      <c r="L616" s="150">
        <v>1.01283452637563E-2</v>
      </c>
      <c r="M616" s="150">
        <v>1882</v>
      </c>
      <c r="N616" s="115" t="s">
        <v>10714</v>
      </c>
      <c r="O616" s="117">
        <v>1666</v>
      </c>
      <c r="P616" s="117">
        <v>1553</v>
      </c>
      <c r="Q616" s="117">
        <v>1476</v>
      </c>
      <c r="R616" s="117">
        <v>3580</v>
      </c>
      <c r="S616" s="117">
        <v>3146</v>
      </c>
      <c r="T616" s="117">
        <v>3878</v>
      </c>
      <c r="U616" s="115" t="s">
        <v>10715</v>
      </c>
      <c r="V616" s="152">
        <v>11.200599269419699</v>
      </c>
      <c r="W616" s="152">
        <v>1.3041737549651999</v>
      </c>
      <c r="X616" s="153">
        <v>5.8771951544175198E-12</v>
      </c>
      <c r="Y616" s="153">
        <v>1.3485472614000601E-10</v>
      </c>
      <c r="Z616" s="152">
        <v>1136</v>
      </c>
      <c r="AA616" s="110" t="s">
        <v>15047</v>
      </c>
      <c r="AB616" s="154">
        <v>409</v>
      </c>
      <c r="AC616" s="154">
        <v>471</v>
      </c>
      <c r="AD616" s="154">
        <v>350</v>
      </c>
      <c r="AE616" s="154">
        <v>992</v>
      </c>
      <c r="AF616" s="154">
        <v>1296</v>
      </c>
      <c r="AG616" s="154">
        <v>764</v>
      </c>
      <c r="AH616" s="110" t="s">
        <v>11092</v>
      </c>
      <c r="AI616" s="111">
        <v>9.3346013989863508</v>
      </c>
      <c r="AJ616" s="111">
        <v>1.30690027817897</v>
      </c>
      <c r="AK616" s="112">
        <v>6.8266296046261696E-9</v>
      </c>
      <c r="AL616" s="112">
        <v>2.94283691939754E-7</v>
      </c>
      <c r="AM616" s="111">
        <v>610</v>
      </c>
    </row>
    <row r="617" spans="1:39">
      <c r="A617" s="149" t="s">
        <v>4672</v>
      </c>
      <c r="B617" s="130">
        <v>153</v>
      </c>
      <c r="C617" s="130">
        <v>145</v>
      </c>
      <c r="D617" s="130">
        <v>102</v>
      </c>
      <c r="E617" s="130">
        <v>449</v>
      </c>
      <c r="F617" s="130">
        <v>239</v>
      </c>
      <c r="G617" s="130">
        <v>339</v>
      </c>
      <c r="H617" s="149" t="s">
        <v>4671</v>
      </c>
      <c r="I617" s="150">
        <v>7.7330637666283497</v>
      </c>
      <c r="J617" s="150">
        <v>1.34486239948439</v>
      </c>
      <c r="K617" s="151">
        <v>2.9999111652499199E-5</v>
      </c>
      <c r="L617" s="150">
        <v>6.7691627153918204E-4</v>
      </c>
      <c r="M617" s="150">
        <v>1162</v>
      </c>
      <c r="N617" s="115" t="s">
        <v>4187</v>
      </c>
      <c r="O617" s="117">
        <v>15</v>
      </c>
      <c r="P617" s="117">
        <v>9</v>
      </c>
      <c r="Q617" s="117">
        <v>20</v>
      </c>
      <c r="R617" s="117">
        <v>39</v>
      </c>
      <c r="S617" s="117">
        <v>33</v>
      </c>
      <c r="T617" s="117">
        <v>28</v>
      </c>
      <c r="U617" s="115" t="s">
        <v>4186</v>
      </c>
      <c r="V617" s="152">
        <v>4.4736955747137399</v>
      </c>
      <c r="W617" s="152">
        <v>1.3080299822816099</v>
      </c>
      <c r="X617" s="152">
        <v>1.3058333050734801E-3</v>
      </c>
      <c r="Y617" s="152">
        <v>6.5306697870386402E-3</v>
      </c>
      <c r="Z617" s="152">
        <v>5212</v>
      </c>
      <c r="AA617" s="110" t="s">
        <v>15048</v>
      </c>
      <c r="AB617" s="154">
        <v>201</v>
      </c>
      <c r="AC617" s="154">
        <v>193</v>
      </c>
      <c r="AD617" s="154">
        <v>206</v>
      </c>
      <c r="AE617" s="154">
        <v>539</v>
      </c>
      <c r="AF617" s="154">
        <v>495</v>
      </c>
      <c r="AG617" s="154">
        <v>421</v>
      </c>
      <c r="AH617" s="110" t="s">
        <v>3637</v>
      </c>
      <c r="AI617" s="111">
        <v>8.28513586840619</v>
      </c>
      <c r="AJ617" s="111">
        <v>1.26874478289391</v>
      </c>
      <c r="AK617" s="112">
        <v>6.9193580814339996E-9</v>
      </c>
      <c r="AL617" s="112">
        <v>2.9779286433615099E-7</v>
      </c>
      <c r="AM617" s="111">
        <v>611</v>
      </c>
    </row>
    <row r="618" spans="1:39">
      <c r="A618" s="149" t="s">
        <v>4674</v>
      </c>
      <c r="B618" s="130">
        <v>167</v>
      </c>
      <c r="C618" s="130">
        <v>896</v>
      </c>
      <c r="D618" s="130">
        <v>481</v>
      </c>
      <c r="E618" s="130">
        <v>80</v>
      </c>
      <c r="F618" s="130">
        <v>231</v>
      </c>
      <c r="G618" s="130">
        <v>103</v>
      </c>
      <c r="H618" s="149" t="s">
        <v>4673</v>
      </c>
      <c r="I618" s="150">
        <v>8.0796642938265606</v>
      </c>
      <c r="J618" s="150">
        <v>-1.8996847007784701</v>
      </c>
      <c r="K618" s="150">
        <v>4.0136378046428197E-4</v>
      </c>
      <c r="L618" s="150">
        <v>6.1650605294513603E-3</v>
      </c>
      <c r="M618" s="150">
        <v>1707</v>
      </c>
      <c r="N618" s="115" t="s">
        <v>10716</v>
      </c>
      <c r="O618" s="117">
        <v>1</v>
      </c>
      <c r="P618" s="117">
        <v>2</v>
      </c>
      <c r="Q618" s="117">
        <v>0</v>
      </c>
      <c r="R618" s="117">
        <v>10</v>
      </c>
      <c r="S618" s="117">
        <v>11</v>
      </c>
      <c r="T618" s="117">
        <v>7</v>
      </c>
      <c r="U618" s="115" t="s">
        <v>10717</v>
      </c>
      <c r="V618" s="152">
        <v>1.6050164719850799</v>
      </c>
      <c r="W618" s="152">
        <v>3.3711619558796699</v>
      </c>
      <c r="X618" s="153">
        <v>4.1566206064725499E-5</v>
      </c>
      <c r="Y618" s="152">
        <v>3.1341183895954098E-4</v>
      </c>
      <c r="Z618" s="152">
        <v>3457</v>
      </c>
      <c r="AA618" s="110" t="s">
        <v>4298</v>
      </c>
      <c r="AB618" s="154">
        <v>212</v>
      </c>
      <c r="AC618" s="154">
        <v>286</v>
      </c>
      <c r="AD618" s="154">
        <v>265</v>
      </c>
      <c r="AE618" s="154">
        <v>78</v>
      </c>
      <c r="AF618" s="154">
        <v>86</v>
      </c>
      <c r="AG618" s="154">
        <v>105</v>
      </c>
      <c r="AH618" s="110" t="s">
        <v>4297</v>
      </c>
      <c r="AI618" s="111">
        <v>7.2376938215353999</v>
      </c>
      <c r="AJ618" s="111">
        <v>-1.5174418293526899</v>
      </c>
      <c r="AK618" s="112">
        <v>7.0423755057858902E-9</v>
      </c>
      <c r="AL618" s="112">
        <v>3.0259200375840802E-7</v>
      </c>
      <c r="AM618" s="111">
        <v>612</v>
      </c>
    </row>
    <row r="619" spans="1:39">
      <c r="A619" s="149" t="s">
        <v>4677</v>
      </c>
      <c r="B619" s="130">
        <v>6</v>
      </c>
      <c r="C619" s="130">
        <v>8</v>
      </c>
      <c r="D619" s="130">
        <v>11</v>
      </c>
      <c r="E619" s="130">
        <v>1</v>
      </c>
      <c r="F619" s="130">
        <v>2</v>
      </c>
      <c r="G619" s="130">
        <v>1</v>
      </c>
      <c r="H619" s="149" t="s">
        <v>4675</v>
      </c>
      <c r="I619" s="150">
        <v>1.7472097754337701</v>
      </c>
      <c r="J619" s="150">
        <v>-2.6369399352225198</v>
      </c>
      <c r="K619" s="150">
        <v>2.1292261847439798E-3</v>
      </c>
      <c r="L619" s="150">
        <v>2.4507599018431601E-2</v>
      </c>
      <c r="M619" s="150">
        <v>2278</v>
      </c>
      <c r="N619" s="115" t="s">
        <v>10718</v>
      </c>
      <c r="O619" s="117">
        <v>153</v>
      </c>
      <c r="P619" s="117">
        <v>157</v>
      </c>
      <c r="Q619" s="117">
        <v>149</v>
      </c>
      <c r="R619" s="117">
        <v>62</v>
      </c>
      <c r="S619" s="117">
        <v>64</v>
      </c>
      <c r="T619" s="117">
        <v>68</v>
      </c>
      <c r="U619" s="115" t="s">
        <v>10719</v>
      </c>
      <c r="V619" s="152">
        <v>6.6377221957860399</v>
      </c>
      <c r="W619" s="152">
        <v>-1.1156084457619999</v>
      </c>
      <c r="X619" s="153">
        <v>2.2262380129359601E-5</v>
      </c>
      <c r="Y619" s="152">
        <v>1.7877116464938E-4</v>
      </c>
      <c r="Z619" s="152">
        <v>3246</v>
      </c>
      <c r="AA619" s="110" t="s">
        <v>5403</v>
      </c>
      <c r="AB619" s="154">
        <v>0</v>
      </c>
      <c r="AC619" s="154">
        <v>0</v>
      </c>
      <c r="AD619" s="154">
        <v>0</v>
      </c>
      <c r="AE619" s="154">
        <v>14</v>
      </c>
      <c r="AF619" s="154">
        <v>11</v>
      </c>
      <c r="AG619" s="154">
        <v>11</v>
      </c>
      <c r="AH619" s="110" t="s">
        <v>5402</v>
      </c>
      <c r="AI619" s="111">
        <v>-2.6177781177363899</v>
      </c>
      <c r="AJ619" s="111">
        <v>5.1997601307372499</v>
      </c>
      <c r="AK619" s="112">
        <v>7.3249274818700897E-9</v>
      </c>
      <c r="AL619" s="112">
        <v>3.14219075143974E-7</v>
      </c>
      <c r="AM619" s="111">
        <v>613</v>
      </c>
    </row>
    <row r="620" spans="1:39">
      <c r="A620" s="149" t="s">
        <v>4676</v>
      </c>
      <c r="B620" s="130">
        <v>21</v>
      </c>
      <c r="C620" s="130">
        <v>13</v>
      </c>
      <c r="D620" s="130">
        <v>19</v>
      </c>
      <c r="E620" s="130">
        <v>2</v>
      </c>
      <c r="F620" s="130">
        <v>8</v>
      </c>
      <c r="G620" s="130">
        <v>3</v>
      </c>
      <c r="H620" s="149" t="s">
        <v>4675</v>
      </c>
      <c r="I620" s="150">
        <v>3.1411833876721902</v>
      </c>
      <c r="J620" s="150">
        <v>-1.9973867243371799</v>
      </c>
      <c r="K620" s="150">
        <v>1.49705004888951E-3</v>
      </c>
      <c r="L620" s="150">
        <v>1.8368110567095499E-2</v>
      </c>
      <c r="M620" s="150">
        <v>2137</v>
      </c>
      <c r="N620" s="115" t="s">
        <v>10720</v>
      </c>
      <c r="O620" s="117">
        <v>17832</v>
      </c>
      <c r="P620" s="117">
        <v>15027</v>
      </c>
      <c r="Q620" s="117">
        <v>10330</v>
      </c>
      <c r="R620" s="117">
        <v>5462</v>
      </c>
      <c r="S620" s="117">
        <v>7655</v>
      </c>
      <c r="T620" s="117">
        <v>5305</v>
      </c>
      <c r="U620" s="115" t="s">
        <v>10721</v>
      </c>
      <c r="V620" s="152">
        <v>13.1962436939012</v>
      </c>
      <c r="W620" s="152">
        <v>-1.09349296242004</v>
      </c>
      <c r="X620" s="153">
        <v>3.1557792681390702E-6</v>
      </c>
      <c r="Y620" s="153">
        <v>3.0636328641829797E-5</v>
      </c>
      <c r="Z620" s="152">
        <v>2685</v>
      </c>
      <c r="AA620" s="110" t="s">
        <v>15049</v>
      </c>
      <c r="AB620" s="154">
        <v>13</v>
      </c>
      <c r="AC620" s="154">
        <v>10</v>
      </c>
      <c r="AD620" s="154">
        <v>13</v>
      </c>
      <c r="AE620" s="154">
        <v>0</v>
      </c>
      <c r="AF620" s="154">
        <v>0</v>
      </c>
      <c r="AG620" s="154">
        <v>0</v>
      </c>
      <c r="AH620" s="110" t="s">
        <v>15050</v>
      </c>
      <c r="AI620" s="111">
        <v>-2.6177781177363899</v>
      </c>
      <c r="AJ620" s="111">
        <v>-5.2125721672006096</v>
      </c>
      <c r="AK620" s="112">
        <v>7.5441284778428498E-9</v>
      </c>
      <c r="AL620" s="112">
        <v>3.23095118002208E-7</v>
      </c>
      <c r="AM620" s="111">
        <v>614</v>
      </c>
    </row>
    <row r="621" spans="1:39">
      <c r="A621" s="149" t="s">
        <v>4679</v>
      </c>
      <c r="B621" s="130">
        <v>1307</v>
      </c>
      <c r="C621" s="130">
        <v>872</v>
      </c>
      <c r="D621" s="130">
        <v>1656</v>
      </c>
      <c r="E621" s="130">
        <v>628</v>
      </c>
      <c r="F621" s="130">
        <v>554</v>
      </c>
      <c r="G621" s="130">
        <v>682</v>
      </c>
      <c r="H621" s="149" t="s">
        <v>4678</v>
      </c>
      <c r="I621" s="150">
        <v>9.7984726029246794</v>
      </c>
      <c r="J621" s="150">
        <v>-1.0408338611258201</v>
      </c>
      <c r="K621" s="151">
        <v>3.15505700891994E-5</v>
      </c>
      <c r="L621" s="150">
        <v>7.0645255998190199E-4</v>
      </c>
      <c r="M621" s="150">
        <v>1171</v>
      </c>
      <c r="N621" s="115" t="s">
        <v>2660</v>
      </c>
      <c r="O621" s="117">
        <v>44</v>
      </c>
      <c r="P621" s="117">
        <v>79</v>
      </c>
      <c r="Q621" s="117">
        <v>38</v>
      </c>
      <c r="R621" s="117">
        <v>935</v>
      </c>
      <c r="S621" s="117">
        <v>781</v>
      </c>
      <c r="T621" s="117">
        <v>1285</v>
      </c>
      <c r="U621" s="115" t="s">
        <v>2659</v>
      </c>
      <c r="V621" s="152">
        <v>7.8556259287053596</v>
      </c>
      <c r="W621" s="152">
        <v>4.3477086814468997</v>
      </c>
      <c r="X621" s="153">
        <v>2.0596075184243E-45</v>
      </c>
      <c r="Y621" s="153">
        <v>7.1580972766997198E-43</v>
      </c>
      <c r="Z621" s="152">
        <v>75</v>
      </c>
      <c r="AA621" s="110" t="s">
        <v>6443</v>
      </c>
      <c r="AB621" s="154">
        <v>49</v>
      </c>
      <c r="AC621" s="154">
        <v>53</v>
      </c>
      <c r="AD621" s="154">
        <v>41</v>
      </c>
      <c r="AE621" s="154">
        <v>148</v>
      </c>
      <c r="AF621" s="154">
        <v>133</v>
      </c>
      <c r="AG621" s="154">
        <v>257</v>
      </c>
      <c r="AH621" s="110" t="s">
        <v>3637</v>
      </c>
      <c r="AI621" s="111">
        <v>6.52653428148112</v>
      </c>
      <c r="AJ621" s="111">
        <v>1.8990225550320099</v>
      </c>
      <c r="AK621" s="112">
        <v>7.5697640575893798E-9</v>
      </c>
      <c r="AL621" s="112">
        <v>3.2322385010265499E-7</v>
      </c>
      <c r="AM621" s="111">
        <v>615</v>
      </c>
    </row>
    <row r="622" spans="1:39">
      <c r="A622" s="149" t="s">
        <v>4681</v>
      </c>
      <c r="B622" s="130">
        <v>38</v>
      </c>
      <c r="C622" s="130">
        <v>18</v>
      </c>
      <c r="D622" s="130">
        <v>17</v>
      </c>
      <c r="E622" s="130">
        <v>1</v>
      </c>
      <c r="F622" s="130">
        <v>0</v>
      </c>
      <c r="G622" s="130">
        <v>0</v>
      </c>
      <c r="H622" s="149" t="s">
        <v>4680</v>
      </c>
      <c r="I622" s="150">
        <v>1.46417081584604</v>
      </c>
      <c r="J622" s="150">
        <v>-6.2637856185659304</v>
      </c>
      <c r="K622" s="151">
        <v>6.5820963345380698E-10</v>
      </c>
      <c r="L622" s="151">
        <v>5.01693505498803E-8</v>
      </c>
      <c r="M622" s="150">
        <v>344</v>
      </c>
      <c r="N622" s="115" t="s">
        <v>10722</v>
      </c>
      <c r="O622" s="117">
        <v>396</v>
      </c>
      <c r="P622" s="117">
        <v>818</v>
      </c>
      <c r="Q622" s="117">
        <v>703</v>
      </c>
      <c r="R622" s="117">
        <v>187</v>
      </c>
      <c r="S622" s="117">
        <v>231</v>
      </c>
      <c r="T622" s="117">
        <v>175</v>
      </c>
      <c r="U622" s="115" t="s">
        <v>10723</v>
      </c>
      <c r="V622" s="152">
        <v>8.4793961115094199</v>
      </c>
      <c r="W622" s="152">
        <v>-1.5732223454816601</v>
      </c>
      <c r="X622" s="153">
        <v>3.2737449166402797E-8</v>
      </c>
      <c r="Y622" s="153">
        <v>4.5755193027959999E-7</v>
      </c>
      <c r="Z622" s="152">
        <v>1865</v>
      </c>
      <c r="AA622" s="110" t="s">
        <v>12348</v>
      </c>
      <c r="AB622" s="154">
        <v>1332</v>
      </c>
      <c r="AC622" s="154">
        <v>499</v>
      </c>
      <c r="AD622" s="154">
        <v>1442</v>
      </c>
      <c r="AE622" s="154">
        <v>5124</v>
      </c>
      <c r="AF622" s="154">
        <v>3823</v>
      </c>
      <c r="AG622" s="154">
        <v>3451</v>
      </c>
      <c r="AH622" s="110" t="s">
        <v>12349</v>
      </c>
      <c r="AI622" s="111">
        <v>11.060351705428101</v>
      </c>
      <c r="AJ622" s="111">
        <v>1.90342958595816</v>
      </c>
      <c r="AK622" s="112">
        <v>7.5717178149998394E-9</v>
      </c>
      <c r="AL622" s="112">
        <v>3.2322385010265499E-7</v>
      </c>
      <c r="AM622" s="111">
        <v>616</v>
      </c>
    </row>
    <row r="623" spans="1:39">
      <c r="A623" s="149" t="s">
        <v>4683</v>
      </c>
      <c r="B623" s="130">
        <v>152</v>
      </c>
      <c r="C623" s="130">
        <v>276</v>
      </c>
      <c r="D623" s="130">
        <v>479</v>
      </c>
      <c r="E623" s="130">
        <v>65</v>
      </c>
      <c r="F623" s="130">
        <v>135</v>
      </c>
      <c r="G623" s="130">
        <v>91</v>
      </c>
      <c r="H623" s="149" t="s">
        <v>4682</v>
      </c>
      <c r="I623" s="150">
        <v>7.4324985090186804</v>
      </c>
      <c r="J623" s="150">
        <v>-1.63410199656178</v>
      </c>
      <c r="K623" s="150">
        <v>2.1971401693985301E-4</v>
      </c>
      <c r="L623" s="150">
        <v>3.7215126125083602E-3</v>
      </c>
      <c r="M623" s="150">
        <v>1548</v>
      </c>
      <c r="N623" s="115" t="s">
        <v>4190</v>
      </c>
      <c r="O623" s="117">
        <v>207</v>
      </c>
      <c r="P623" s="117">
        <v>218</v>
      </c>
      <c r="Q623" s="117">
        <v>268</v>
      </c>
      <c r="R623" s="117">
        <v>69</v>
      </c>
      <c r="S623" s="117">
        <v>80</v>
      </c>
      <c r="T623" s="117">
        <v>82</v>
      </c>
      <c r="U623" s="115" t="s">
        <v>4188</v>
      </c>
      <c r="V623" s="152">
        <v>7.0629707956756604</v>
      </c>
      <c r="W623" s="152">
        <v>-1.4641003219289499</v>
      </c>
      <c r="X623" s="153">
        <v>5.4738451344225797E-8</v>
      </c>
      <c r="Y623" s="153">
        <v>7.3020085605864395E-7</v>
      </c>
      <c r="Z623" s="152">
        <v>1954</v>
      </c>
      <c r="AA623" s="110" t="s">
        <v>15051</v>
      </c>
      <c r="AB623" s="154">
        <v>400</v>
      </c>
      <c r="AC623" s="154">
        <v>465</v>
      </c>
      <c r="AD623" s="154">
        <v>348</v>
      </c>
      <c r="AE623" s="154">
        <v>924</v>
      </c>
      <c r="AF623" s="154">
        <v>920</v>
      </c>
      <c r="AG623" s="154">
        <v>800</v>
      </c>
      <c r="AH623" s="110" t="s">
        <v>15052</v>
      </c>
      <c r="AI623" s="111">
        <v>9.2207212332592601</v>
      </c>
      <c r="AJ623" s="111">
        <v>1.1190223996033899</v>
      </c>
      <c r="AK623" s="112">
        <v>8.1620943889008798E-9</v>
      </c>
      <c r="AL623" s="112">
        <v>3.4786131936878E-7</v>
      </c>
      <c r="AM623" s="111">
        <v>617</v>
      </c>
    </row>
    <row r="624" spans="1:39">
      <c r="A624" s="149" t="s">
        <v>4685</v>
      </c>
      <c r="B624" s="130">
        <v>62</v>
      </c>
      <c r="C624" s="130">
        <v>127</v>
      </c>
      <c r="D624" s="130">
        <v>95</v>
      </c>
      <c r="E624" s="130">
        <v>688</v>
      </c>
      <c r="F624" s="130">
        <v>326</v>
      </c>
      <c r="G624" s="130">
        <v>279</v>
      </c>
      <c r="H624" s="149" t="s">
        <v>4684</v>
      </c>
      <c r="I624" s="150">
        <v>7.6525531616501397</v>
      </c>
      <c r="J624" s="150">
        <v>2.1509554793799799</v>
      </c>
      <c r="K624" s="151">
        <v>4.5619951284019003E-8</v>
      </c>
      <c r="L624" s="151">
        <v>2.3271500440991799E-6</v>
      </c>
      <c r="M624" s="150">
        <v>514</v>
      </c>
      <c r="N624" s="115" t="s">
        <v>10724</v>
      </c>
      <c r="O624" s="117">
        <v>8</v>
      </c>
      <c r="P624" s="117">
        <v>9</v>
      </c>
      <c r="Q624" s="117">
        <v>13</v>
      </c>
      <c r="R624" s="117">
        <v>43</v>
      </c>
      <c r="S624" s="117">
        <v>13</v>
      </c>
      <c r="T624" s="117">
        <v>56</v>
      </c>
      <c r="U624" s="115" t="s">
        <v>10725</v>
      </c>
      <c r="V624" s="152">
        <v>4.2780835682894001</v>
      </c>
      <c r="W624" s="152">
        <v>2.0175355626957798</v>
      </c>
      <c r="X624" s="152">
        <v>2.35841958320085E-4</v>
      </c>
      <c r="Y624" s="152">
        <v>1.4845342877496601E-3</v>
      </c>
      <c r="Z624" s="152">
        <v>4141</v>
      </c>
      <c r="AA624" s="110" t="s">
        <v>4430</v>
      </c>
      <c r="AB624" s="154">
        <v>366</v>
      </c>
      <c r="AC624" s="154">
        <v>520</v>
      </c>
      <c r="AD624" s="154">
        <v>303</v>
      </c>
      <c r="AE624" s="154">
        <v>885</v>
      </c>
      <c r="AF624" s="154">
        <v>858</v>
      </c>
      <c r="AG624" s="154">
        <v>1160</v>
      </c>
      <c r="AH624" s="110" t="s">
        <v>4429</v>
      </c>
      <c r="AI624" s="111">
        <v>9.2700030063782801</v>
      </c>
      <c r="AJ624" s="111">
        <v>1.28200207860219</v>
      </c>
      <c r="AK624" s="112">
        <v>8.5505169700148201E-9</v>
      </c>
      <c r="AL624" s="112">
        <v>3.6382588065292802E-7</v>
      </c>
      <c r="AM624" s="111">
        <v>618</v>
      </c>
    </row>
    <row r="625" spans="1:39">
      <c r="A625" s="149" t="s">
        <v>4687</v>
      </c>
      <c r="B625" s="130">
        <v>104</v>
      </c>
      <c r="C625" s="130">
        <v>239</v>
      </c>
      <c r="D625" s="130">
        <v>185</v>
      </c>
      <c r="E625" s="130">
        <v>25</v>
      </c>
      <c r="F625" s="130">
        <v>100</v>
      </c>
      <c r="G625" s="130">
        <v>50</v>
      </c>
      <c r="H625" s="149" t="s">
        <v>4686</v>
      </c>
      <c r="I625" s="150">
        <v>6.6830558898914401</v>
      </c>
      <c r="J625" s="150">
        <v>-1.57967301307705</v>
      </c>
      <c r="K625" s="150">
        <v>1.8942922691284601E-3</v>
      </c>
      <c r="L625" s="150">
        <v>2.2194983160714801E-2</v>
      </c>
      <c r="M625" s="150">
        <v>2237</v>
      </c>
      <c r="N625" s="115" t="s">
        <v>4194</v>
      </c>
      <c r="O625" s="117">
        <v>30093</v>
      </c>
      <c r="P625" s="117">
        <v>20342</v>
      </c>
      <c r="Q625" s="117">
        <v>13336</v>
      </c>
      <c r="R625" s="117">
        <v>3208</v>
      </c>
      <c r="S625" s="117">
        <v>5337</v>
      </c>
      <c r="T625" s="117">
        <v>2461</v>
      </c>
      <c r="U625" s="115" t="s">
        <v>4193</v>
      </c>
      <c r="V625" s="152">
        <v>13.104079138209</v>
      </c>
      <c r="W625" s="152">
        <v>-2.39337833227437</v>
      </c>
      <c r="X625" s="153">
        <v>7.3595664186395899E-14</v>
      </c>
      <c r="Y625" s="153">
        <v>2.1173781265812302E-12</v>
      </c>
      <c r="Z625" s="152">
        <v>906</v>
      </c>
      <c r="AA625" s="110" t="s">
        <v>13400</v>
      </c>
      <c r="AB625" s="154">
        <v>4</v>
      </c>
      <c r="AC625" s="154">
        <v>3</v>
      </c>
      <c r="AD625" s="154">
        <v>5</v>
      </c>
      <c r="AE625" s="154">
        <v>44</v>
      </c>
      <c r="AF625" s="154">
        <v>20</v>
      </c>
      <c r="AG625" s="154">
        <v>40</v>
      </c>
      <c r="AH625" s="110" t="s">
        <v>13401</v>
      </c>
      <c r="AI625" s="111">
        <v>3.5626189463667899</v>
      </c>
      <c r="AJ625" s="111">
        <v>3.0986466865437001</v>
      </c>
      <c r="AK625" s="112">
        <v>8.5917233737239308E-9</v>
      </c>
      <c r="AL625" s="112">
        <v>3.6498862332058902E-7</v>
      </c>
      <c r="AM625" s="111">
        <v>619</v>
      </c>
    </row>
    <row r="626" spans="1:39">
      <c r="A626" s="149" t="s">
        <v>4689</v>
      </c>
      <c r="B626" s="130">
        <v>12</v>
      </c>
      <c r="C626" s="130">
        <v>8</v>
      </c>
      <c r="D626" s="130">
        <v>7</v>
      </c>
      <c r="E626" s="130">
        <v>40</v>
      </c>
      <c r="F626" s="130">
        <v>35</v>
      </c>
      <c r="G626" s="130">
        <v>55</v>
      </c>
      <c r="H626" s="149" t="s">
        <v>4688</v>
      </c>
      <c r="I626" s="150">
        <v>4.3025138383781698</v>
      </c>
      <c r="J626" s="150">
        <v>2.2721524689633101</v>
      </c>
      <c r="K626" s="151">
        <v>4.9556946821110899E-6</v>
      </c>
      <c r="L626" s="150">
        <v>1.4493407666563699E-4</v>
      </c>
      <c r="M626" s="150">
        <v>896</v>
      </c>
      <c r="N626" s="115" t="s">
        <v>10726</v>
      </c>
      <c r="O626" s="117">
        <v>8</v>
      </c>
      <c r="P626" s="117">
        <v>12</v>
      </c>
      <c r="Q626" s="117">
        <v>4</v>
      </c>
      <c r="R626" s="117">
        <v>16</v>
      </c>
      <c r="S626" s="117">
        <v>19</v>
      </c>
      <c r="T626" s="117">
        <v>24</v>
      </c>
      <c r="U626" s="115" t="s">
        <v>10727</v>
      </c>
      <c r="V626" s="152">
        <v>3.6444587623514999</v>
      </c>
      <c r="W626" s="152">
        <v>1.4307807930252301</v>
      </c>
      <c r="X626" s="152">
        <v>3.08962889169484E-3</v>
      </c>
      <c r="Y626" s="152">
        <v>1.35854026131778E-2</v>
      </c>
      <c r="Z626" s="152">
        <v>5928</v>
      </c>
      <c r="AA626" s="110" t="s">
        <v>10749</v>
      </c>
      <c r="AB626" s="154">
        <v>12</v>
      </c>
      <c r="AC626" s="154">
        <v>13</v>
      </c>
      <c r="AD626" s="154">
        <v>8</v>
      </c>
      <c r="AE626" s="154">
        <v>70</v>
      </c>
      <c r="AF626" s="154">
        <v>60</v>
      </c>
      <c r="AG626" s="154">
        <v>41</v>
      </c>
      <c r="AH626" s="110" t="s">
        <v>10750</v>
      </c>
      <c r="AI626" s="111">
        <v>4.64562151499916</v>
      </c>
      <c r="AJ626" s="111">
        <v>2.3749237310969402</v>
      </c>
      <c r="AK626" s="112">
        <v>8.8517465715434392E-9</v>
      </c>
      <c r="AL626" s="112">
        <v>3.7542827071823602E-7</v>
      </c>
      <c r="AM626" s="111">
        <v>620</v>
      </c>
    </row>
    <row r="627" spans="1:39">
      <c r="A627" s="149" t="s">
        <v>2815</v>
      </c>
      <c r="B627" s="130">
        <v>128</v>
      </c>
      <c r="C627" s="130">
        <v>203</v>
      </c>
      <c r="D627" s="130">
        <v>113</v>
      </c>
      <c r="E627" s="130">
        <v>25</v>
      </c>
      <c r="F627" s="130">
        <v>40</v>
      </c>
      <c r="G627" s="130">
        <v>38</v>
      </c>
      <c r="H627" s="149" t="s">
        <v>2814</v>
      </c>
      <c r="I627" s="150">
        <v>6.16591737276259</v>
      </c>
      <c r="J627" s="150">
        <v>-2.1059505840662598</v>
      </c>
      <c r="K627" s="151">
        <v>5.3441140651576005E-7</v>
      </c>
      <c r="L627" s="151">
        <v>2.0576016268492302E-5</v>
      </c>
      <c r="M627" s="150">
        <v>681</v>
      </c>
      <c r="N627" s="115" t="s">
        <v>2662</v>
      </c>
      <c r="O627" s="117">
        <v>3923</v>
      </c>
      <c r="P627" s="117">
        <v>1105</v>
      </c>
      <c r="Q627" s="117">
        <v>801</v>
      </c>
      <c r="R627" s="117">
        <v>181</v>
      </c>
      <c r="S627" s="117">
        <v>423</v>
      </c>
      <c r="T627" s="117">
        <v>234</v>
      </c>
      <c r="U627" s="115" t="s">
        <v>2661</v>
      </c>
      <c r="V627" s="152">
        <v>9.5120588974680906</v>
      </c>
      <c r="W627" s="152">
        <v>-2.64724471510611</v>
      </c>
      <c r="X627" s="153">
        <v>3.7142668825689799E-8</v>
      </c>
      <c r="Y627" s="153">
        <v>5.1326031263772205E-7</v>
      </c>
      <c r="Z627" s="152">
        <v>1886</v>
      </c>
      <c r="AA627" s="110" t="s">
        <v>3869</v>
      </c>
      <c r="AB627" s="154">
        <v>505</v>
      </c>
      <c r="AC627" s="154">
        <v>595</v>
      </c>
      <c r="AD627" s="154">
        <v>435</v>
      </c>
      <c r="AE627" s="154">
        <v>210</v>
      </c>
      <c r="AF627" s="154">
        <v>211</v>
      </c>
      <c r="AG627" s="154">
        <v>239</v>
      </c>
      <c r="AH627" s="110" t="s">
        <v>3868</v>
      </c>
      <c r="AI627" s="111">
        <v>8.3879958251773203</v>
      </c>
      <c r="AJ627" s="111">
        <v>-1.2250901095011</v>
      </c>
      <c r="AK627" s="112">
        <v>8.8753996683188304E-9</v>
      </c>
      <c r="AL627" s="112">
        <v>3.7582529738826401E-7</v>
      </c>
      <c r="AM627" s="111">
        <v>621</v>
      </c>
    </row>
    <row r="628" spans="1:39">
      <c r="A628" s="149" t="s">
        <v>4691</v>
      </c>
      <c r="B628" s="130">
        <v>1086</v>
      </c>
      <c r="C628" s="130">
        <v>827</v>
      </c>
      <c r="D628" s="130">
        <v>662</v>
      </c>
      <c r="E628" s="130">
        <v>2078</v>
      </c>
      <c r="F628" s="130">
        <v>1644</v>
      </c>
      <c r="G628" s="130">
        <v>2236</v>
      </c>
      <c r="H628" s="149" t="s">
        <v>4690</v>
      </c>
      <c r="I628" s="150">
        <v>10.3482319286693</v>
      </c>
      <c r="J628" s="150">
        <v>1.2087722512471399</v>
      </c>
      <c r="K628" s="151">
        <v>4.50500583791319E-7</v>
      </c>
      <c r="L628" s="151">
        <v>1.7816176933647601E-5</v>
      </c>
      <c r="M628" s="150">
        <v>663</v>
      </c>
      <c r="N628" s="115" t="s">
        <v>10728</v>
      </c>
      <c r="O628" s="117">
        <v>1</v>
      </c>
      <c r="P628" s="117">
        <v>0</v>
      </c>
      <c r="Q628" s="117">
        <v>0</v>
      </c>
      <c r="R628" s="117">
        <v>8</v>
      </c>
      <c r="S628" s="117">
        <v>7</v>
      </c>
      <c r="T628" s="117">
        <v>3</v>
      </c>
      <c r="U628" s="115" t="s">
        <v>10729</v>
      </c>
      <c r="V628" s="152">
        <v>0.48051621900341202</v>
      </c>
      <c r="W628" s="152">
        <v>4.3546697733507402</v>
      </c>
      <c r="X628" s="152">
        <v>2.4926023182241598E-4</v>
      </c>
      <c r="Y628" s="152">
        <v>1.5563767713916701E-3</v>
      </c>
      <c r="Z628" s="152">
        <v>4174</v>
      </c>
      <c r="AA628" s="110" t="s">
        <v>9765</v>
      </c>
      <c r="AB628" s="154">
        <v>14</v>
      </c>
      <c r="AC628" s="154">
        <v>31</v>
      </c>
      <c r="AD628" s="154">
        <v>7</v>
      </c>
      <c r="AE628" s="154">
        <v>0</v>
      </c>
      <c r="AF628" s="154">
        <v>0</v>
      </c>
      <c r="AG628" s="154">
        <v>0</v>
      </c>
      <c r="AH628" s="110" t="s">
        <v>9766</v>
      </c>
      <c r="AI628" s="111">
        <v>-2.6177781177363899</v>
      </c>
      <c r="AJ628" s="111">
        <v>-5.7207659499198096</v>
      </c>
      <c r="AK628" s="112">
        <v>9.0041109094230907E-9</v>
      </c>
      <c r="AL628" s="112">
        <v>3.8066254095528902E-7</v>
      </c>
      <c r="AM628" s="111">
        <v>622</v>
      </c>
    </row>
    <row r="629" spans="1:39">
      <c r="A629" s="149" t="s">
        <v>4693</v>
      </c>
      <c r="B629" s="130">
        <v>2</v>
      </c>
      <c r="C629" s="130">
        <v>8</v>
      </c>
      <c r="D629" s="130">
        <v>7</v>
      </c>
      <c r="E629" s="130">
        <v>18</v>
      </c>
      <c r="F629" s="130">
        <v>16</v>
      </c>
      <c r="G629" s="130">
        <v>23</v>
      </c>
      <c r="H629" s="149" t="s">
        <v>4692</v>
      </c>
      <c r="I629" s="150">
        <v>3.38439058098374</v>
      </c>
      <c r="J629" s="150">
        <v>1.7283463100601599</v>
      </c>
      <c r="K629" s="150">
        <v>3.5076180547686398E-3</v>
      </c>
      <c r="L629" s="150">
        <v>3.6380437261089298E-2</v>
      </c>
      <c r="M629" s="150">
        <v>2528</v>
      </c>
      <c r="N629" s="115" t="s">
        <v>4196</v>
      </c>
      <c r="O629" s="117">
        <v>35</v>
      </c>
      <c r="P629" s="117">
        <v>61</v>
      </c>
      <c r="Q629" s="117">
        <v>43</v>
      </c>
      <c r="R629" s="117">
        <v>91</v>
      </c>
      <c r="S629" s="117">
        <v>92</v>
      </c>
      <c r="T629" s="117">
        <v>105</v>
      </c>
      <c r="U629" s="115" t="s">
        <v>4195</v>
      </c>
      <c r="V629" s="152">
        <v>6.0622564058636899</v>
      </c>
      <c r="W629" s="152">
        <v>1.1745578401555199</v>
      </c>
      <c r="X629" s="152">
        <v>1.8410501440505999E-4</v>
      </c>
      <c r="Y629" s="152">
        <v>1.1872541577145699E-3</v>
      </c>
      <c r="Z629" s="152">
        <v>4042</v>
      </c>
      <c r="AA629" s="110" t="s">
        <v>15053</v>
      </c>
      <c r="AB629" s="154">
        <v>2150</v>
      </c>
      <c r="AC629" s="154">
        <v>1621</v>
      </c>
      <c r="AD629" s="154">
        <v>2431</v>
      </c>
      <c r="AE629" s="154">
        <v>1005</v>
      </c>
      <c r="AF629" s="154">
        <v>888</v>
      </c>
      <c r="AG629" s="154">
        <v>819</v>
      </c>
      <c r="AH629" s="110" t="s">
        <v>15054</v>
      </c>
      <c r="AI629" s="111">
        <v>10.4212543085769</v>
      </c>
      <c r="AJ629" s="111">
        <v>-1.20752869833411</v>
      </c>
      <c r="AK629" s="112">
        <v>9.0843597191137908E-9</v>
      </c>
      <c r="AL629" s="112">
        <v>3.83438720985259E-7</v>
      </c>
      <c r="AM629" s="111">
        <v>623</v>
      </c>
    </row>
    <row r="630" spans="1:39">
      <c r="A630" s="149" t="s">
        <v>4695</v>
      </c>
      <c r="B630" s="130">
        <v>160</v>
      </c>
      <c r="C630" s="130">
        <v>81</v>
      </c>
      <c r="D630" s="130">
        <v>99</v>
      </c>
      <c r="E630" s="130">
        <v>65</v>
      </c>
      <c r="F630" s="130">
        <v>43</v>
      </c>
      <c r="G630" s="130">
        <v>41</v>
      </c>
      <c r="H630" s="149" t="s">
        <v>4694</v>
      </c>
      <c r="I630" s="150">
        <v>6.2198801585399099</v>
      </c>
      <c r="J630" s="150">
        <v>-1.1955392722681</v>
      </c>
      <c r="K630" s="150">
        <v>2.8644381453711001E-3</v>
      </c>
      <c r="L630" s="150">
        <v>3.1022539517402001E-2</v>
      </c>
      <c r="M630" s="150">
        <v>2421</v>
      </c>
      <c r="N630" s="115" t="s">
        <v>10730</v>
      </c>
      <c r="O630" s="117">
        <v>29</v>
      </c>
      <c r="P630" s="117">
        <v>58</v>
      </c>
      <c r="Q630" s="117">
        <v>28</v>
      </c>
      <c r="R630" s="117">
        <v>7</v>
      </c>
      <c r="S630" s="117">
        <v>23</v>
      </c>
      <c r="T630" s="117">
        <v>17</v>
      </c>
      <c r="U630" s="115" t="s">
        <v>10731</v>
      </c>
      <c r="V630" s="152">
        <v>4.6129943974826402</v>
      </c>
      <c r="W630" s="152">
        <v>-1.1694930370816099</v>
      </c>
      <c r="X630" s="152">
        <v>1.4369885027507801E-2</v>
      </c>
      <c r="Y630" s="152">
        <v>4.9156700582851397E-2</v>
      </c>
      <c r="Z630" s="152">
        <v>7619</v>
      </c>
      <c r="AA630" s="110" t="s">
        <v>15055</v>
      </c>
      <c r="AB630" s="154">
        <v>693</v>
      </c>
      <c r="AC630" s="154">
        <v>710</v>
      </c>
      <c r="AD630" s="154">
        <v>788</v>
      </c>
      <c r="AE630" s="154">
        <v>1566</v>
      </c>
      <c r="AF630" s="154">
        <v>1453</v>
      </c>
      <c r="AG630" s="154">
        <v>1515</v>
      </c>
      <c r="AH630" s="110" t="s">
        <v>15056</v>
      </c>
      <c r="AI630" s="111">
        <v>10.0387828186668</v>
      </c>
      <c r="AJ630" s="111">
        <v>1.03698979450911</v>
      </c>
      <c r="AK630" s="112">
        <v>9.4723111154866593E-9</v>
      </c>
      <c r="AL630" s="112">
        <v>3.9917290559749503E-7</v>
      </c>
      <c r="AM630" s="111">
        <v>624</v>
      </c>
    </row>
    <row r="631" spans="1:39">
      <c r="A631" s="149" t="s">
        <v>4697</v>
      </c>
      <c r="B631" s="130">
        <v>125</v>
      </c>
      <c r="C631" s="130">
        <v>82</v>
      </c>
      <c r="D631" s="130">
        <v>90</v>
      </c>
      <c r="E631" s="130">
        <v>235</v>
      </c>
      <c r="F631" s="130">
        <v>190</v>
      </c>
      <c r="G631" s="130">
        <v>179</v>
      </c>
      <c r="H631" s="149" t="s">
        <v>4696</v>
      </c>
      <c r="I631" s="150">
        <v>7.1366966615559102</v>
      </c>
      <c r="J631" s="150">
        <v>1.02091908732615</v>
      </c>
      <c r="K631" s="150">
        <v>1.6090427010303E-3</v>
      </c>
      <c r="L631" s="150">
        <v>1.9466030797653001E-2</v>
      </c>
      <c r="M631" s="150">
        <v>2166</v>
      </c>
      <c r="N631" s="115" t="s">
        <v>10732</v>
      </c>
      <c r="O631" s="117">
        <v>29</v>
      </c>
      <c r="P631" s="117">
        <v>21</v>
      </c>
      <c r="Q631" s="117">
        <v>19</v>
      </c>
      <c r="R631" s="117">
        <v>2</v>
      </c>
      <c r="S631" s="117">
        <v>5</v>
      </c>
      <c r="T631" s="117">
        <v>3</v>
      </c>
      <c r="U631" s="115" t="s">
        <v>10733</v>
      </c>
      <c r="V631" s="152">
        <v>3.1267353568076701</v>
      </c>
      <c r="W631" s="152">
        <v>-2.6562877709490298</v>
      </c>
      <c r="X631" s="153">
        <v>7.3074783775215397E-7</v>
      </c>
      <c r="Y631" s="153">
        <v>8.0778936127428499E-6</v>
      </c>
      <c r="Z631" s="152">
        <v>2358</v>
      </c>
      <c r="AA631" s="110" t="s">
        <v>15057</v>
      </c>
      <c r="AB631" s="154">
        <v>740</v>
      </c>
      <c r="AC631" s="154">
        <v>705</v>
      </c>
      <c r="AD631" s="154">
        <v>566</v>
      </c>
      <c r="AE631" s="154">
        <v>309</v>
      </c>
      <c r="AF631" s="154">
        <v>274</v>
      </c>
      <c r="AG631" s="154">
        <v>323</v>
      </c>
      <c r="AH631" s="110" t="s">
        <v>15058</v>
      </c>
      <c r="AI631" s="111">
        <v>8.8121648103616206</v>
      </c>
      <c r="AJ631" s="111">
        <v>-1.1577018843226301</v>
      </c>
      <c r="AK631" s="112">
        <v>9.7218270640853601E-9</v>
      </c>
      <c r="AL631" s="112">
        <v>4.0903226316350198E-7</v>
      </c>
      <c r="AM631" s="111">
        <v>625</v>
      </c>
    </row>
    <row r="632" spans="1:39">
      <c r="A632" s="149" t="s">
        <v>2817</v>
      </c>
      <c r="B632" s="130">
        <v>92</v>
      </c>
      <c r="C632" s="130">
        <v>96</v>
      </c>
      <c r="D632" s="130">
        <v>42</v>
      </c>
      <c r="E632" s="130">
        <v>546</v>
      </c>
      <c r="F632" s="130">
        <v>371</v>
      </c>
      <c r="G632" s="130">
        <v>368</v>
      </c>
      <c r="H632" s="149" t="s">
        <v>2816</v>
      </c>
      <c r="I632" s="150">
        <v>7.4975691041875603</v>
      </c>
      <c r="J632" s="150">
        <v>2.4683062504543698</v>
      </c>
      <c r="K632" s="151">
        <v>4.8263033511672404E-12</v>
      </c>
      <c r="L632" s="151">
        <v>5.2291600771737597E-10</v>
      </c>
      <c r="M632" s="150">
        <v>242</v>
      </c>
      <c r="N632" s="115" t="s">
        <v>10734</v>
      </c>
      <c r="O632" s="117">
        <v>157</v>
      </c>
      <c r="P632" s="117">
        <v>243</v>
      </c>
      <c r="Q632" s="117">
        <v>118</v>
      </c>
      <c r="R632" s="117">
        <v>722</v>
      </c>
      <c r="S632" s="117">
        <v>647</v>
      </c>
      <c r="T632" s="117">
        <v>657</v>
      </c>
      <c r="U632" s="115" t="s">
        <v>10735</v>
      </c>
      <c r="V632" s="152">
        <v>8.4160291473826305</v>
      </c>
      <c r="W632" s="152">
        <v>2.10041371517086</v>
      </c>
      <c r="X632" s="153">
        <v>1.3337776013362899E-15</v>
      </c>
      <c r="Y632" s="153">
        <v>4.59870991487191E-14</v>
      </c>
      <c r="Z632" s="152">
        <v>756</v>
      </c>
      <c r="AA632" s="110" t="s">
        <v>4432</v>
      </c>
      <c r="AB632" s="154">
        <v>7</v>
      </c>
      <c r="AC632" s="154">
        <v>3</v>
      </c>
      <c r="AD632" s="154">
        <v>14</v>
      </c>
      <c r="AE632" s="154">
        <v>42</v>
      </c>
      <c r="AF632" s="154">
        <v>51</v>
      </c>
      <c r="AG632" s="154">
        <v>58</v>
      </c>
      <c r="AH632" s="110" t="s">
        <v>4431</v>
      </c>
      <c r="AI632" s="111">
        <v>4.3362679589078503</v>
      </c>
      <c r="AJ632" s="111">
        <v>2.6189698118505098</v>
      </c>
      <c r="AK632" s="112">
        <v>9.8635059938601902E-9</v>
      </c>
      <c r="AL632" s="112">
        <v>4.1433027733953298E-7</v>
      </c>
      <c r="AM632" s="111">
        <v>626</v>
      </c>
    </row>
    <row r="633" spans="1:39">
      <c r="A633" s="149" t="s">
        <v>2819</v>
      </c>
      <c r="B633" s="130">
        <v>18</v>
      </c>
      <c r="C633" s="130">
        <v>33</v>
      </c>
      <c r="D633" s="130">
        <v>19</v>
      </c>
      <c r="E633" s="130">
        <v>196</v>
      </c>
      <c r="F633" s="130">
        <v>134</v>
      </c>
      <c r="G633" s="130">
        <v>118</v>
      </c>
      <c r="H633" s="149" t="s">
        <v>2818</v>
      </c>
      <c r="I633" s="150">
        <v>5.8830733650664797</v>
      </c>
      <c r="J633" s="150">
        <v>2.6547638477862798</v>
      </c>
      <c r="K633" s="151">
        <v>4.20704888932405E-10</v>
      </c>
      <c r="L633" s="151">
        <v>3.36307383774624E-8</v>
      </c>
      <c r="M633" s="150">
        <v>328</v>
      </c>
      <c r="N633" s="115" t="s">
        <v>9321</v>
      </c>
      <c r="O633" s="117">
        <v>11</v>
      </c>
      <c r="P633" s="117">
        <v>17</v>
      </c>
      <c r="Q633" s="117">
        <v>15</v>
      </c>
      <c r="R633" s="117">
        <v>2</v>
      </c>
      <c r="S633" s="117">
        <v>0</v>
      </c>
      <c r="T633" s="117">
        <v>7</v>
      </c>
      <c r="U633" s="115" t="s">
        <v>9322</v>
      </c>
      <c r="V633" s="152">
        <v>2.7113562472878399</v>
      </c>
      <c r="W633" s="152">
        <v>-2.1460310576970199</v>
      </c>
      <c r="X633" s="152">
        <v>7.0663628641200605E-4</v>
      </c>
      <c r="Y633" s="152">
        <v>3.8477504578264799E-3</v>
      </c>
      <c r="Z633" s="152">
        <v>4787</v>
      </c>
      <c r="AA633" s="110" t="s">
        <v>2959</v>
      </c>
      <c r="AB633" s="154">
        <v>278</v>
      </c>
      <c r="AC633" s="154">
        <v>367</v>
      </c>
      <c r="AD633" s="154">
        <v>189</v>
      </c>
      <c r="AE633" s="154">
        <v>89</v>
      </c>
      <c r="AF633" s="154">
        <v>68</v>
      </c>
      <c r="AG633" s="154">
        <v>100</v>
      </c>
      <c r="AH633" s="110" t="s">
        <v>2958</v>
      </c>
      <c r="AI633" s="111">
        <v>7.2651531723666603</v>
      </c>
      <c r="AJ633" s="111">
        <v>-1.70072218946938</v>
      </c>
      <c r="AK633" s="112">
        <v>1.04793632892813E-8</v>
      </c>
      <c r="AL633" s="112">
        <v>4.3880860359688401E-7</v>
      </c>
      <c r="AM633" s="111">
        <v>627</v>
      </c>
    </row>
    <row r="634" spans="1:39">
      <c r="A634" s="149" t="s">
        <v>4699</v>
      </c>
      <c r="B634" s="130">
        <v>225</v>
      </c>
      <c r="C634" s="130">
        <v>180</v>
      </c>
      <c r="D634" s="130">
        <v>256</v>
      </c>
      <c r="E634" s="130">
        <v>90</v>
      </c>
      <c r="F634" s="130">
        <v>102</v>
      </c>
      <c r="G634" s="130">
        <v>110</v>
      </c>
      <c r="H634" s="149" t="s">
        <v>4698</v>
      </c>
      <c r="I634" s="150">
        <v>7.2207840834942001</v>
      </c>
      <c r="J634" s="150">
        <v>-1.1264491593010699</v>
      </c>
      <c r="K634" s="150">
        <v>4.4940183114681098E-4</v>
      </c>
      <c r="L634" s="150">
        <v>6.7564885393746497E-3</v>
      </c>
      <c r="M634" s="150">
        <v>1744</v>
      </c>
      <c r="N634" s="115" t="s">
        <v>10736</v>
      </c>
      <c r="O634" s="117">
        <v>6</v>
      </c>
      <c r="P634" s="117">
        <v>2</v>
      </c>
      <c r="Q634" s="117">
        <v>5</v>
      </c>
      <c r="R634" s="117">
        <v>12</v>
      </c>
      <c r="S634" s="117">
        <v>23</v>
      </c>
      <c r="T634" s="117">
        <v>24</v>
      </c>
      <c r="U634" s="115" t="s">
        <v>10737</v>
      </c>
      <c r="V634" s="152">
        <v>3.2042912278424698</v>
      </c>
      <c r="W634" s="152">
        <v>2.306238471621</v>
      </c>
      <c r="X634" s="153">
        <v>1.8612053185763699E-5</v>
      </c>
      <c r="Y634" s="152">
        <v>1.5198677266294399E-4</v>
      </c>
      <c r="Z634" s="152">
        <v>3192</v>
      </c>
      <c r="AA634" s="110" t="s">
        <v>15059</v>
      </c>
      <c r="AB634" s="154">
        <v>288</v>
      </c>
      <c r="AC634" s="154">
        <v>345</v>
      </c>
      <c r="AD634" s="154">
        <v>359</v>
      </c>
      <c r="AE634" s="154">
        <v>111</v>
      </c>
      <c r="AF634" s="154">
        <v>134</v>
      </c>
      <c r="AG634" s="154">
        <v>142</v>
      </c>
      <c r="AH634" s="110" t="s">
        <v>15060</v>
      </c>
      <c r="AI634" s="111">
        <v>7.6904707928288998</v>
      </c>
      <c r="AJ634" s="111">
        <v>-1.3723844491383701</v>
      </c>
      <c r="AK634" s="112">
        <v>1.0479609182341201E-8</v>
      </c>
      <c r="AL634" s="112">
        <v>4.3880860359688401E-7</v>
      </c>
      <c r="AM634" s="111">
        <v>628</v>
      </c>
    </row>
    <row r="635" spans="1:39">
      <c r="A635" s="149" t="s">
        <v>4700</v>
      </c>
      <c r="B635" s="130">
        <v>120</v>
      </c>
      <c r="C635" s="130">
        <v>138</v>
      </c>
      <c r="D635" s="130">
        <v>193</v>
      </c>
      <c r="E635" s="130">
        <v>66</v>
      </c>
      <c r="F635" s="130">
        <v>84</v>
      </c>
      <c r="G635" s="130">
        <v>60</v>
      </c>
      <c r="H635" s="149" t="s">
        <v>2820</v>
      </c>
      <c r="I635" s="150">
        <v>6.68524753329649</v>
      </c>
      <c r="J635" s="150">
        <v>-1.10372508613674</v>
      </c>
      <c r="K635" s="150">
        <v>2.3992631503161302E-3</v>
      </c>
      <c r="L635" s="150">
        <v>2.6823604232905099E-2</v>
      </c>
      <c r="M635" s="150">
        <v>2344</v>
      </c>
      <c r="N635" s="115" t="s">
        <v>4201</v>
      </c>
      <c r="O635" s="117">
        <v>6</v>
      </c>
      <c r="P635" s="117">
        <v>17</v>
      </c>
      <c r="Q635" s="117">
        <v>12</v>
      </c>
      <c r="R635" s="117">
        <v>82</v>
      </c>
      <c r="S635" s="117">
        <v>54</v>
      </c>
      <c r="T635" s="117">
        <v>72</v>
      </c>
      <c r="U635" s="115" t="s">
        <v>4200</v>
      </c>
      <c r="V635" s="152">
        <v>4.83705051914359</v>
      </c>
      <c r="W635" s="152">
        <v>2.6923027539165401</v>
      </c>
      <c r="X635" s="153">
        <v>4.8352920772428299E-11</v>
      </c>
      <c r="Y635" s="153">
        <v>9.9398046755056491E-10</v>
      </c>
      <c r="Z635" s="152">
        <v>1268</v>
      </c>
      <c r="AA635" s="110" t="s">
        <v>10806</v>
      </c>
      <c r="AB635" s="154">
        <v>51</v>
      </c>
      <c r="AC635" s="154">
        <v>66</v>
      </c>
      <c r="AD635" s="154">
        <v>48</v>
      </c>
      <c r="AE635" s="154">
        <v>169</v>
      </c>
      <c r="AF635" s="154">
        <v>184</v>
      </c>
      <c r="AG635" s="154">
        <v>150</v>
      </c>
      <c r="AH635" s="110" t="s">
        <v>10807</v>
      </c>
      <c r="AI635" s="111">
        <v>6.5844425943655898</v>
      </c>
      <c r="AJ635" s="111">
        <v>1.6028697285642</v>
      </c>
      <c r="AK635" s="112">
        <v>1.08332344820673E-8</v>
      </c>
      <c r="AL635" s="112">
        <v>4.5289464855395902E-7</v>
      </c>
      <c r="AM635" s="111">
        <v>629</v>
      </c>
    </row>
    <row r="636" spans="1:39">
      <c r="A636" s="149" t="s">
        <v>4702</v>
      </c>
      <c r="B636" s="130">
        <v>15</v>
      </c>
      <c r="C636" s="130">
        <v>7</v>
      </c>
      <c r="D636" s="130">
        <v>12</v>
      </c>
      <c r="E636" s="130">
        <v>39</v>
      </c>
      <c r="F636" s="130">
        <v>23</v>
      </c>
      <c r="G636" s="130">
        <v>29</v>
      </c>
      <c r="H636" s="149" t="s">
        <v>4701</v>
      </c>
      <c r="I636" s="150">
        <v>4.2032438717036298</v>
      </c>
      <c r="J636" s="150">
        <v>1.4146363006129701</v>
      </c>
      <c r="K636" s="150">
        <v>4.7496602677318299E-3</v>
      </c>
      <c r="L636" s="150">
        <v>4.6073286059907001E-2</v>
      </c>
      <c r="M636" s="150">
        <v>2703</v>
      </c>
      <c r="N636" s="115" t="s">
        <v>10738</v>
      </c>
      <c r="O636" s="117">
        <v>4</v>
      </c>
      <c r="P636" s="117">
        <v>12</v>
      </c>
      <c r="Q636" s="117">
        <v>4</v>
      </c>
      <c r="R636" s="117">
        <v>0</v>
      </c>
      <c r="S636" s="117">
        <v>1</v>
      </c>
      <c r="T636" s="117">
        <v>0</v>
      </c>
      <c r="U636" s="115" t="s">
        <v>10739</v>
      </c>
      <c r="V636" s="152">
        <v>0.57460942112623103</v>
      </c>
      <c r="W636" s="152">
        <v>-4.19894391931662</v>
      </c>
      <c r="X636" s="152">
        <v>4.72438802693842E-4</v>
      </c>
      <c r="Y636" s="152">
        <v>2.71965323123182E-3</v>
      </c>
      <c r="Z636" s="152">
        <v>4528</v>
      </c>
      <c r="AA636" s="110" t="s">
        <v>4654</v>
      </c>
      <c r="AB636" s="154">
        <v>103</v>
      </c>
      <c r="AC636" s="154">
        <v>82</v>
      </c>
      <c r="AD636" s="154">
        <v>96</v>
      </c>
      <c r="AE636" s="154">
        <v>228</v>
      </c>
      <c r="AF636" s="154">
        <v>254</v>
      </c>
      <c r="AG636" s="154">
        <v>291</v>
      </c>
      <c r="AH636" s="110" t="s">
        <v>4653</v>
      </c>
      <c r="AI636" s="111">
        <v>7.27969020764069</v>
      </c>
      <c r="AJ636" s="111">
        <v>1.4453703626349601</v>
      </c>
      <c r="AK636" s="112">
        <v>1.1127692558335401E-8</v>
      </c>
      <c r="AL636" s="112">
        <v>4.6446635478410802E-7</v>
      </c>
      <c r="AM636" s="111">
        <v>630</v>
      </c>
    </row>
    <row r="637" spans="1:39">
      <c r="A637" s="149" t="s">
        <v>2822</v>
      </c>
      <c r="B637" s="130">
        <v>91</v>
      </c>
      <c r="C637" s="130">
        <v>103</v>
      </c>
      <c r="D637" s="130">
        <v>49</v>
      </c>
      <c r="E637" s="130">
        <v>410</v>
      </c>
      <c r="F637" s="130">
        <v>324</v>
      </c>
      <c r="G637" s="130">
        <v>322</v>
      </c>
      <c r="H637" s="149" t="s">
        <v>2821</v>
      </c>
      <c r="I637" s="150">
        <v>7.3985806801108902</v>
      </c>
      <c r="J637" s="150">
        <v>2.1088731277751398</v>
      </c>
      <c r="K637" s="151">
        <v>8.6037654378429999E-10</v>
      </c>
      <c r="L637" s="151">
        <v>6.4088275505751001E-8</v>
      </c>
      <c r="M637" s="150">
        <v>352</v>
      </c>
      <c r="N637" s="115" t="s">
        <v>10740</v>
      </c>
      <c r="O637" s="117">
        <v>262</v>
      </c>
      <c r="P637" s="117">
        <v>213</v>
      </c>
      <c r="Q637" s="117">
        <v>225</v>
      </c>
      <c r="R637" s="117">
        <v>81</v>
      </c>
      <c r="S637" s="117">
        <v>76</v>
      </c>
      <c r="T637" s="117">
        <v>104</v>
      </c>
      <c r="U637" s="115" t="s">
        <v>10741</v>
      </c>
      <c r="V637" s="152">
        <v>7.1545008162045596</v>
      </c>
      <c r="W637" s="152">
        <v>-1.29565053718693</v>
      </c>
      <c r="X637" s="153">
        <v>7.5404487852546404E-7</v>
      </c>
      <c r="Y637" s="153">
        <v>8.3037320674460308E-6</v>
      </c>
      <c r="Z637" s="152">
        <v>2367</v>
      </c>
      <c r="AA637" s="110" t="s">
        <v>15061</v>
      </c>
      <c r="AB637" s="154">
        <v>31</v>
      </c>
      <c r="AC637" s="154">
        <v>36</v>
      </c>
      <c r="AD637" s="154">
        <v>4</v>
      </c>
      <c r="AE637" s="154">
        <v>0</v>
      </c>
      <c r="AF637" s="154">
        <v>0</v>
      </c>
      <c r="AG637" s="154">
        <v>0</v>
      </c>
      <c r="AH637" s="110" t="s">
        <v>15062</v>
      </c>
      <c r="AI637" s="111">
        <v>-2.6177781177363899</v>
      </c>
      <c r="AJ637" s="111">
        <v>-6.1673092788969504</v>
      </c>
      <c r="AK637" s="112">
        <v>1.13251824097455E-8</v>
      </c>
      <c r="AL637" s="112">
        <v>4.7196037503433801E-7</v>
      </c>
      <c r="AM637" s="111">
        <v>631</v>
      </c>
    </row>
    <row r="638" spans="1:39">
      <c r="A638" s="149" t="s">
        <v>4704</v>
      </c>
      <c r="B638" s="130">
        <v>55</v>
      </c>
      <c r="C638" s="130">
        <v>55</v>
      </c>
      <c r="D638" s="130">
        <v>67</v>
      </c>
      <c r="E638" s="130">
        <v>15</v>
      </c>
      <c r="F638" s="130">
        <v>15</v>
      </c>
      <c r="G638" s="130">
        <v>11</v>
      </c>
      <c r="H638" s="149" t="s">
        <v>4703</v>
      </c>
      <c r="I638" s="150">
        <v>4.82803501820137</v>
      </c>
      <c r="J638" s="150">
        <v>-2.11561999521847</v>
      </c>
      <c r="K638" s="151">
        <v>1.4312554460408E-6</v>
      </c>
      <c r="L638" s="151">
        <v>4.8173963793568297E-5</v>
      </c>
      <c r="M638" s="150">
        <v>779</v>
      </c>
      <c r="N638" s="115" t="s">
        <v>10742</v>
      </c>
      <c r="O638" s="117">
        <v>476</v>
      </c>
      <c r="P638" s="117">
        <v>443</v>
      </c>
      <c r="Q638" s="117">
        <v>360</v>
      </c>
      <c r="R638" s="117">
        <v>157</v>
      </c>
      <c r="S638" s="117">
        <v>126</v>
      </c>
      <c r="T638" s="117">
        <v>232</v>
      </c>
      <c r="U638" s="115" t="s">
        <v>10741</v>
      </c>
      <c r="V638" s="152">
        <v>8.0778700632870208</v>
      </c>
      <c r="W638" s="152">
        <v>-1.1837008863993801</v>
      </c>
      <c r="X638" s="153">
        <v>6.2165091581601003E-6</v>
      </c>
      <c r="Y638" s="153">
        <v>5.6459765754913298E-5</v>
      </c>
      <c r="Z638" s="152">
        <v>2870</v>
      </c>
      <c r="AA638" s="110" t="s">
        <v>12956</v>
      </c>
      <c r="AB638" s="154">
        <v>8</v>
      </c>
      <c r="AC638" s="154">
        <v>8</v>
      </c>
      <c r="AD638" s="154">
        <v>15</v>
      </c>
      <c r="AE638" s="154">
        <v>72</v>
      </c>
      <c r="AF638" s="154">
        <v>57</v>
      </c>
      <c r="AG638" s="154">
        <v>42</v>
      </c>
      <c r="AH638" s="110" t="s">
        <v>9683</v>
      </c>
      <c r="AI638" s="111">
        <v>4.6098975710861501</v>
      </c>
      <c r="AJ638" s="111">
        <v>2.44670937521055</v>
      </c>
      <c r="AK638" s="112">
        <v>1.1934936605514E-8</v>
      </c>
      <c r="AL638" s="112">
        <v>4.9658400787752396E-7</v>
      </c>
      <c r="AM638" s="111">
        <v>632</v>
      </c>
    </row>
    <row r="639" spans="1:39">
      <c r="A639" s="149" t="s">
        <v>4706</v>
      </c>
      <c r="B639" s="130">
        <v>55</v>
      </c>
      <c r="C639" s="130">
        <v>27</v>
      </c>
      <c r="D639" s="130">
        <v>48</v>
      </c>
      <c r="E639" s="130">
        <v>2</v>
      </c>
      <c r="F639" s="130">
        <v>6</v>
      </c>
      <c r="G639" s="130">
        <v>9</v>
      </c>
      <c r="H639" s="149" t="s">
        <v>4705</v>
      </c>
      <c r="I639" s="150">
        <v>3.9789507783541702</v>
      </c>
      <c r="J639" s="150">
        <v>-2.9055679976771902</v>
      </c>
      <c r="K639" s="151">
        <v>6.1439424723380204E-7</v>
      </c>
      <c r="L639" s="151">
        <v>2.3279504570043799E-5</v>
      </c>
      <c r="M639" s="150">
        <v>692</v>
      </c>
      <c r="N639" s="115" t="s">
        <v>10743</v>
      </c>
      <c r="O639" s="117">
        <v>946</v>
      </c>
      <c r="P639" s="117">
        <v>735</v>
      </c>
      <c r="Q639" s="117">
        <v>786</v>
      </c>
      <c r="R639" s="117">
        <v>263</v>
      </c>
      <c r="S639" s="117">
        <v>263</v>
      </c>
      <c r="T639" s="117">
        <v>462</v>
      </c>
      <c r="U639" s="115" t="s">
        <v>10744</v>
      </c>
      <c r="V639" s="152">
        <v>9.0216593779555492</v>
      </c>
      <c r="W639" s="152">
        <v>-1.1948289502380001</v>
      </c>
      <c r="X639" s="153">
        <v>8.6099602907687405E-7</v>
      </c>
      <c r="Y639" s="153">
        <v>9.3628379198655808E-6</v>
      </c>
      <c r="Z639" s="152">
        <v>2397</v>
      </c>
      <c r="AA639" s="110" t="s">
        <v>15063</v>
      </c>
      <c r="AB639" s="154">
        <v>205</v>
      </c>
      <c r="AC639" s="154">
        <v>220</v>
      </c>
      <c r="AD639" s="154">
        <v>199</v>
      </c>
      <c r="AE639" s="154">
        <v>470</v>
      </c>
      <c r="AF639" s="154">
        <v>452</v>
      </c>
      <c r="AG639" s="154">
        <v>496</v>
      </c>
      <c r="AH639" s="110" t="s">
        <v>9742</v>
      </c>
      <c r="AI639" s="111">
        <v>8.2922711793495107</v>
      </c>
      <c r="AJ639" s="111">
        <v>1.1744656123642001</v>
      </c>
      <c r="AK639" s="112">
        <v>1.26046809179018E-8</v>
      </c>
      <c r="AL639" s="112">
        <v>5.2362194220718196E-7</v>
      </c>
      <c r="AM639" s="111">
        <v>633</v>
      </c>
    </row>
    <row r="640" spans="1:39">
      <c r="A640" s="149" t="s">
        <v>4708</v>
      </c>
      <c r="B640" s="130">
        <v>1628</v>
      </c>
      <c r="C640" s="130">
        <v>1658</v>
      </c>
      <c r="D640" s="130">
        <v>1102</v>
      </c>
      <c r="E640" s="130">
        <v>800</v>
      </c>
      <c r="F640" s="130">
        <v>643</v>
      </c>
      <c r="G640" s="130">
        <v>466</v>
      </c>
      <c r="H640" s="149" t="s">
        <v>4707</v>
      </c>
      <c r="I640" s="150">
        <v>9.9109725660523509</v>
      </c>
      <c r="J640" s="150">
        <v>-1.2124564000295399</v>
      </c>
      <c r="K640" s="151">
        <v>1.3968715019353899E-6</v>
      </c>
      <c r="L640" s="151">
        <v>4.7077083265740098E-5</v>
      </c>
      <c r="M640" s="150">
        <v>778</v>
      </c>
      <c r="N640" s="115" t="s">
        <v>10745</v>
      </c>
      <c r="O640" s="117">
        <v>4556</v>
      </c>
      <c r="P640" s="117">
        <v>2224</v>
      </c>
      <c r="Q640" s="117">
        <v>2358</v>
      </c>
      <c r="R640" s="117">
        <v>948</v>
      </c>
      <c r="S640" s="117">
        <v>1173</v>
      </c>
      <c r="T640" s="117">
        <v>747</v>
      </c>
      <c r="U640" s="115" t="s">
        <v>10746</v>
      </c>
      <c r="V640" s="152">
        <v>10.733665782154199</v>
      </c>
      <c r="W640" s="152">
        <v>-1.53148607124505</v>
      </c>
      <c r="X640" s="153">
        <v>2.3467825508868099E-8</v>
      </c>
      <c r="Y640" s="153">
        <v>3.3721738683250002E-7</v>
      </c>
      <c r="Z640" s="152">
        <v>1814</v>
      </c>
      <c r="AA640" s="110" t="s">
        <v>15064</v>
      </c>
      <c r="AB640" s="154">
        <v>168</v>
      </c>
      <c r="AC640" s="154">
        <v>162</v>
      </c>
      <c r="AD640" s="154">
        <v>193</v>
      </c>
      <c r="AE640" s="154">
        <v>417</v>
      </c>
      <c r="AF640" s="154">
        <v>436</v>
      </c>
      <c r="AG640" s="154">
        <v>403</v>
      </c>
      <c r="AH640" s="110" t="s">
        <v>15065</v>
      </c>
      <c r="AI640" s="111">
        <v>8.0799250060214796</v>
      </c>
      <c r="AJ640" s="111">
        <v>1.2507975796670201</v>
      </c>
      <c r="AK640" s="112">
        <v>1.30515147649174E-8</v>
      </c>
      <c r="AL640" s="112">
        <v>5.4132907296256603E-7</v>
      </c>
      <c r="AM640" s="111">
        <v>634</v>
      </c>
    </row>
    <row r="641" spans="1:39">
      <c r="A641" s="149" t="s">
        <v>2824</v>
      </c>
      <c r="B641" s="130">
        <v>159</v>
      </c>
      <c r="C641" s="130">
        <v>102</v>
      </c>
      <c r="D641" s="130">
        <v>70</v>
      </c>
      <c r="E641" s="130">
        <v>586</v>
      </c>
      <c r="F641" s="130">
        <v>233</v>
      </c>
      <c r="G641" s="130">
        <v>425</v>
      </c>
      <c r="H641" s="149" t="s">
        <v>2823</v>
      </c>
      <c r="I641" s="150">
        <v>7.7290508990053599</v>
      </c>
      <c r="J641" s="150">
        <v>1.8961037169594499</v>
      </c>
      <c r="K641" s="151">
        <v>7.4685597161574801E-7</v>
      </c>
      <c r="L641" s="151">
        <v>2.7542283510217901E-5</v>
      </c>
      <c r="M641" s="150">
        <v>711</v>
      </c>
      <c r="N641" s="115" t="s">
        <v>4203</v>
      </c>
      <c r="O641" s="117">
        <v>640</v>
      </c>
      <c r="P641" s="117">
        <v>344</v>
      </c>
      <c r="Q641" s="117">
        <v>459</v>
      </c>
      <c r="R641" s="117">
        <v>196</v>
      </c>
      <c r="S641" s="117">
        <v>167</v>
      </c>
      <c r="T641" s="117">
        <v>184</v>
      </c>
      <c r="U641" s="115" t="s">
        <v>4202</v>
      </c>
      <c r="V641" s="152">
        <v>8.2098270297623603</v>
      </c>
      <c r="W641" s="152">
        <v>-1.26554040470119</v>
      </c>
      <c r="X641" s="153">
        <v>1.1356826634382399E-6</v>
      </c>
      <c r="Y641" s="153">
        <v>1.20189623650756E-5</v>
      </c>
      <c r="Z641" s="152">
        <v>2463</v>
      </c>
      <c r="AA641" s="110" t="s">
        <v>15066</v>
      </c>
      <c r="AB641" s="154">
        <v>3077</v>
      </c>
      <c r="AC641" s="154">
        <v>2061</v>
      </c>
      <c r="AD641" s="154">
        <v>3806</v>
      </c>
      <c r="AE641" s="154">
        <v>1073</v>
      </c>
      <c r="AF641" s="154">
        <v>1076</v>
      </c>
      <c r="AG641" s="154">
        <v>1417</v>
      </c>
      <c r="AH641" s="110" t="s">
        <v>15067</v>
      </c>
      <c r="AI641" s="111">
        <v>10.8818965714722</v>
      </c>
      <c r="AJ641" s="111">
        <v>-1.3483618737309899</v>
      </c>
      <c r="AK641" s="112">
        <v>1.35863806277075E-8</v>
      </c>
      <c r="AL641" s="112">
        <v>5.6262592911212202E-7</v>
      </c>
      <c r="AM641" s="111">
        <v>635</v>
      </c>
    </row>
    <row r="642" spans="1:39">
      <c r="A642" s="149" t="s">
        <v>4710</v>
      </c>
      <c r="B642" s="130">
        <v>277</v>
      </c>
      <c r="C642" s="130">
        <v>232</v>
      </c>
      <c r="D642" s="130">
        <v>167</v>
      </c>
      <c r="E642" s="130">
        <v>645</v>
      </c>
      <c r="F642" s="130">
        <v>369</v>
      </c>
      <c r="G642" s="130">
        <v>520</v>
      </c>
      <c r="H642" s="149" t="s">
        <v>4709</v>
      </c>
      <c r="I642" s="150">
        <v>8.4010463909553508</v>
      </c>
      <c r="J642" s="150">
        <v>1.1706747375033</v>
      </c>
      <c r="K642" s="151">
        <v>5.15392225942112E-5</v>
      </c>
      <c r="L642" s="150">
        <v>1.0802225550920999E-3</v>
      </c>
      <c r="M642" s="150">
        <v>1251</v>
      </c>
      <c r="N642" s="115" t="s">
        <v>4205</v>
      </c>
      <c r="O642" s="117">
        <v>4517</v>
      </c>
      <c r="P642" s="117">
        <v>4277</v>
      </c>
      <c r="Q642" s="117">
        <v>3125</v>
      </c>
      <c r="R642" s="117">
        <v>1055</v>
      </c>
      <c r="S642" s="117">
        <v>1300</v>
      </c>
      <c r="T642" s="117">
        <v>1147</v>
      </c>
      <c r="U642" s="115" t="s">
        <v>4204</v>
      </c>
      <c r="V642" s="152">
        <v>11.0711093923448</v>
      </c>
      <c r="W642" s="152">
        <v>-1.63473064119528</v>
      </c>
      <c r="X642" s="153">
        <v>1.1380758783736E-15</v>
      </c>
      <c r="Y642" s="153">
        <v>3.9500780087465099E-14</v>
      </c>
      <c r="Z642" s="152">
        <v>751</v>
      </c>
      <c r="AA642" s="110" t="s">
        <v>5180</v>
      </c>
      <c r="AB642" s="154">
        <v>3</v>
      </c>
      <c r="AC642" s="154">
        <v>1</v>
      </c>
      <c r="AD642" s="154">
        <v>0</v>
      </c>
      <c r="AE642" s="154">
        <v>18</v>
      </c>
      <c r="AF642" s="154">
        <v>23</v>
      </c>
      <c r="AG642" s="154">
        <v>16</v>
      </c>
      <c r="AH642" s="110" t="s">
        <v>5179</v>
      </c>
      <c r="AI642" s="111">
        <v>2.3231055016095099</v>
      </c>
      <c r="AJ642" s="111">
        <v>3.8423323905857498</v>
      </c>
      <c r="AK642" s="112">
        <v>1.3851452278052301E-8</v>
      </c>
      <c r="AL642" s="112">
        <v>5.7180186672474804E-7</v>
      </c>
      <c r="AM642" s="111">
        <v>637</v>
      </c>
    </row>
    <row r="643" spans="1:39">
      <c r="A643" s="149" t="s">
        <v>4712</v>
      </c>
      <c r="B643" s="130">
        <v>195</v>
      </c>
      <c r="C643" s="130">
        <v>218</v>
      </c>
      <c r="D643" s="130">
        <v>344</v>
      </c>
      <c r="E643" s="130">
        <v>78</v>
      </c>
      <c r="F643" s="130">
        <v>90</v>
      </c>
      <c r="G643" s="130">
        <v>114</v>
      </c>
      <c r="H643" s="149" t="s">
        <v>4711</v>
      </c>
      <c r="I643" s="150">
        <v>7.2722515677445498</v>
      </c>
      <c r="J643" s="150">
        <v>-1.4235478861874999</v>
      </c>
      <c r="K643" s="151">
        <v>5.8440793568266698E-5</v>
      </c>
      <c r="L643" s="150">
        <v>1.21131826668771E-3</v>
      </c>
      <c r="M643" s="150">
        <v>1265</v>
      </c>
      <c r="N643" s="115" t="s">
        <v>10747</v>
      </c>
      <c r="O643" s="117">
        <v>2455</v>
      </c>
      <c r="P643" s="117">
        <v>1735</v>
      </c>
      <c r="Q643" s="117">
        <v>1533</v>
      </c>
      <c r="R643" s="117">
        <v>845</v>
      </c>
      <c r="S643" s="117">
        <v>938</v>
      </c>
      <c r="T643" s="117">
        <v>809</v>
      </c>
      <c r="U643" s="115" t="s">
        <v>10748</v>
      </c>
      <c r="V643" s="152">
        <v>10.3244440219002</v>
      </c>
      <c r="W643" s="152">
        <v>-1.0072710491716901</v>
      </c>
      <c r="X643" s="153">
        <v>1.2287363279506401E-6</v>
      </c>
      <c r="Y643" s="153">
        <v>1.2919822962630699E-5</v>
      </c>
      <c r="Z643" s="152">
        <v>2479</v>
      </c>
      <c r="AA643" s="110" t="s">
        <v>10722</v>
      </c>
      <c r="AB643" s="154">
        <v>570</v>
      </c>
      <c r="AC643" s="154">
        <v>817</v>
      </c>
      <c r="AD643" s="154">
        <v>366</v>
      </c>
      <c r="AE643" s="154">
        <v>187</v>
      </c>
      <c r="AF643" s="154">
        <v>231</v>
      </c>
      <c r="AG643" s="154">
        <v>175</v>
      </c>
      <c r="AH643" s="110" t="s">
        <v>10723</v>
      </c>
      <c r="AI643" s="111">
        <v>8.4041418628149192</v>
      </c>
      <c r="AJ643" s="111">
        <v>-1.5625905105289899</v>
      </c>
      <c r="AK643" s="112">
        <v>1.3981598335052601E-8</v>
      </c>
      <c r="AL643" s="112">
        <v>5.76269764605867E-7</v>
      </c>
      <c r="AM643" s="111">
        <v>638</v>
      </c>
    </row>
    <row r="644" spans="1:39">
      <c r="A644" s="149" t="s">
        <v>2826</v>
      </c>
      <c r="B644" s="130">
        <v>7</v>
      </c>
      <c r="C644" s="130">
        <v>9</v>
      </c>
      <c r="D644" s="130">
        <v>5</v>
      </c>
      <c r="E644" s="130">
        <v>25</v>
      </c>
      <c r="F644" s="130">
        <v>26</v>
      </c>
      <c r="G644" s="130">
        <v>19</v>
      </c>
      <c r="H644" s="149" t="s">
        <v>2825</v>
      </c>
      <c r="I644" s="150">
        <v>3.6783771471515299</v>
      </c>
      <c r="J644" s="150">
        <v>1.72933573487502</v>
      </c>
      <c r="K644" s="150">
        <v>1.1114483509188601E-3</v>
      </c>
      <c r="L644" s="150">
        <v>1.43557516064495E-2</v>
      </c>
      <c r="M644" s="150">
        <v>2030</v>
      </c>
      <c r="N644" s="115" t="s">
        <v>10749</v>
      </c>
      <c r="O644" s="117">
        <v>10</v>
      </c>
      <c r="P644" s="117">
        <v>28</v>
      </c>
      <c r="Q644" s="117">
        <v>13</v>
      </c>
      <c r="R644" s="117">
        <v>70</v>
      </c>
      <c r="S644" s="117">
        <v>60</v>
      </c>
      <c r="T644" s="117">
        <v>41</v>
      </c>
      <c r="U644" s="115" t="s">
        <v>10750</v>
      </c>
      <c r="V644" s="152">
        <v>4.9655272031995397</v>
      </c>
      <c r="W644" s="152">
        <v>1.8752550256165701</v>
      </c>
      <c r="X644" s="153">
        <v>1.55985408655623E-5</v>
      </c>
      <c r="Y644" s="152">
        <v>1.29611592668711E-4</v>
      </c>
      <c r="Z644" s="152">
        <v>3137</v>
      </c>
      <c r="AA644" s="110" t="s">
        <v>9338</v>
      </c>
      <c r="AB644" s="154">
        <v>12</v>
      </c>
      <c r="AC644" s="154">
        <v>11</v>
      </c>
      <c r="AD644" s="154">
        <v>9</v>
      </c>
      <c r="AE644" s="154">
        <v>77</v>
      </c>
      <c r="AF644" s="154">
        <v>75</v>
      </c>
      <c r="AG644" s="154">
        <v>35</v>
      </c>
      <c r="AH644" s="110" t="s">
        <v>9339</v>
      </c>
      <c r="AI644" s="111">
        <v>4.6905819148126602</v>
      </c>
      <c r="AJ644" s="111">
        <v>2.5462128640054602</v>
      </c>
      <c r="AK644" s="112">
        <v>1.41083102002814E-8</v>
      </c>
      <c r="AL644" s="112">
        <v>5.8058235528419305E-7</v>
      </c>
      <c r="AM644" s="111">
        <v>639</v>
      </c>
    </row>
    <row r="645" spans="1:39">
      <c r="A645" s="149" t="s">
        <v>4714</v>
      </c>
      <c r="B645" s="130">
        <v>312</v>
      </c>
      <c r="C645" s="130">
        <v>610</v>
      </c>
      <c r="D645" s="130">
        <v>459</v>
      </c>
      <c r="E645" s="130">
        <v>105</v>
      </c>
      <c r="F645" s="130">
        <v>167</v>
      </c>
      <c r="G645" s="130">
        <v>88</v>
      </c>
      <c r="H645" s="149" t="s">
        <v>4713</v>
      </c>
      <c r="I645" s="150">
        <v>7.8867267223917299</v>
      </c>
      <c r="J645" s="150">
        <v>-1.94311362406775</v>
      </c>
      <c r="K645" s="151">
        <v>6.7296614464832199E-8</v>
      </c>
      <c r="L645" s="151">
        <v>3.2858793878359398E-6</v>
      </c>
      <c r="M645" s="150">
        <v>537</v>
      </c>
      <c r="N645" s="115" t="s">
        <v>2664</v>
      </c>
      <c r="O645" s="117">
        <v>65</v>
      </c>
      <c r="P645" s="117">
        <v>64</v>
      </c>
      <c r="Q645" s="117">
        <v>27</v>
      </c>
      <c r="R645" s="117">
        <v>905</v>
      </c>
      <c r="S645" s="117">
        <v>774</v>
      </c>
      <c r="T645" s="117">
        <v>1018</v>
      </c>
      <c r="U645" s="115" t="s">
        <v>2663</v>
      </c>
      <c r="V645" s="152">
        <v>7.7516198737277398</v>
      </c>
      <c r="W645" s="152">
        <v>4.2511806258754596</v>
      </c>
      <c r="X645" s="153">
        <v>1.2170949489944299E-47</v>
      </c>
      <c r="Y645" s="153">
        <v>4.3458625945875203E-45</v>
      </c>
      <c r="Z645" s="152">
        <v>73</v>
      </c>
      <c r="AA645" s="110" t="s">
        <v>13539</v>
      </c>
      <c r="AB645" s="154">
        <v>385</v>
      </c>
      <c r="AC645" s="154">
        <v>563</v>
      </c>
      <c r="AD645" s="154">
        <v>307</v>
      </c>
      <c r="AE645" s="154">
        <v>116</v>
      </c>
      <c r="AF645" s="154">
        <v>175</v>
      </c>
      <c r="AG645" s="154">
        <v>143</v>
      </c>
      <c r="AH645" s="110" t="s">
        <v>13540</v>
      </c>
      <c r="AI645" s="111">
        <v>7.9380788564821501</v>
      </c>
      <c r="AJ645" s="111">
        <v>-1.5358648608435099</v>
      </c>
      <c r="AK645" s="112">
        <v>1.4387305647167E-8</v>
      </c>
      <c r="AL645" s="112">
        <v>5.9113842077797496E-7</v>
      </c>
      <c r="AM645" s="111">
        <v>640</v>
      </c>
    </row>
    <row r="646" spans="1:39">
      <c r="A646" s="149" t="s">
        <v>2828</v>
      </c>
      <c r="B646" s="130">
        <v>456</v>
      </c>
      <c r="C646" s="130">
        <v>431</v>
      </c>
      <c r="D646" s="130">
        <v>227</v>
      </c>
      <c r="E646" s="130">
        <v>1593</v>
      </c>
      <c r="F646" s="130">
        <v>1024</v>
      </c>
      <c r="G646" s="130">
        <v>1159</v>
      </c>
      <c r="H646" s="149" t="s">
        <v>2827</v>
      </c>
      <c r="I646" s="150">
        <v>9.4122956448052193</v>
      </c>
      <c r="J646" s="150">
        <v>1.74870718619517</v>
      </c>
      <c r="K646" s="151">
        <v>3.6733668392637898E-10</v>
      </c>
      <c r="L646" s="151">
        <v>2.9727061273301399E-8</v>
      </c>
      <c r="M646" s="150">
        <v>324</v>
      </c>
      <c r="N646" s="115" t="s">
        <v>10751</v>
      </c>
      <c r="O646" s="117">
        <v>16</v>
      </c>
      <c r="P646" s="117">
        <v>10</v>
      </c>
      <c r="Q646" s="117">
        <v>8</v>
      </c>
      <c r="R646" s="117">
        <v>62</v>
      </c>
      <c r="S646" s="117">
        <v>38</v>
      </c>
      <c r="T646" s="117">
        <v>35</v>
      </c>
      <c r="U646" s="115" t="s">
        <v>2665</v>
      </c>
      <c r="V646" s="152">
        <v>4.4963620116855596</v>
      </c>
      <c r="W646" s="152">
        <v>2.1343452550509401</v>
      </c>
      <c r="X646" s="153">
        <v>7.7333330342863199E-7</v>
      </c>
      <c r="Y646" s="153">
        <v>8.4874551103876697E-6</v>
      </c>
      <c r="Z646" s="152">
        <v>2375</v>
      </c>
      <c r="AA646" s="110" t="s">
        <v>15068</v>
      </c>
      <c r="AB646" s="154">
        <v>243</v>
      </c>
      <c r="AC646" s="154">
        <v>253</v>
      </c>
      <c r="AD646" s="154">
        <v>269</v>
      </c>
      <c r="AE646" s="154">
        <v>556</v>
      </c>
      <c r="AF646" s="154">
        <v>580</v>
      </c>
      <c r="AG646" s="154">
        <v>560</v>
      </c>
      <c r="AH646" s="110" t="s">
        <v>15069</v>
      </c>
      <c r="AI646" s="111">
        <v>8.5698983994544804</v>
      </c>
      <c r="AJ646" s="111">
        <v>1.1366781468904801</v>
      </c>
      <c r="AK646" s="112">
        <v>1.44641760666473E-8</v>
      </c>
      <c r="AL646" s="112">
        <v>5.93369693991509E-7</v>
      </c>
      <c r="AM646" s="111">
        <v>641</v>
      </c>
    </row>
    <row r="647" spans="1:39">
      <c r="A647" s="149" t="s">
        <v>4716</v>
      </c>
      <c r="B647" s="130">
        <v>521</v>
      </c>
      <c r="C647" s="130">
        <v>963</v>
      </c>
      <c r="D647" s="130">
        <v>643</v>
      </c>
      <c r="E647" s="130">
        <v>220</v>
      </c>
      <c r="F647" s="130">
        <v>427</v>
      </c>
      <c r="G647" s="130">
        <v>310</v>
      </c>
      <c r="H647" s="149" t="s">
        <v>4715</v>
      </c>
      <c r="I647" s="150">
        <v>8.9063397360942194</v>
      </c>
      <c r="J647" s="150">
        <v>-1.1491404345421801</v>
      </c>
      <c r="K647" s="150">
        <v>3.4585846049170298E-4</v>
      </c>
      <c r="L647" s="150">
        <v>5.4760922911186397E-3</v>
      </c>
      <c r="M647" s="150">
        <v>1656</v>
      </c>
      <c r="N647" s="115" t="s">
        <v>2666</v>
      </c>
      <c r="O647" s="117">
        <v>84</v>
      </c>
      <c r="P647" s="117">
        <v>125</v>
      </c>
      <c r="Q647" s="117">
        <v>137</v>
      </c>
      <c r="R647" s="117">
        <v>262</v>
      </c>
      <c r="S647" s="117">
        <v>274</v>
      </c>
      <c r="T647" s="117">
        <v>256</v>
      </c>
      <c r="U647" s="115" t="s">
        <v>2665</v>
      </c>
      <c r="V647" s="152">
        <v>7.4531465298255304</v>
      </c>
      <c r="W647" s="152">
        <v>1.3142629619458599</v>
      </c>
      <c r="X647" s="153">
        <v>1.30131329358538E-6</v>
      </c>
      <c r="Y647" s="153">
        <v>1.3627976018721E-5</v>
      </c>
      <c r="Z647" s="152">
        <v>2489</v>
      </c>
      <c r="AA647" s="110" t="s">
        <v>6647</v>
      </c>
      <c r="AB647" s="154">
        <v>1</v>
      </c>
      <c r="AC647" s="154">
        <v>0</v>
      </c>
      <c r="AD647" s="154">
        <v>0</v>
      </c>
      <c r="AE647" s="154">
        <v>12</v>
      </c>
      <c r="AF647" s="154">
        <v>23</v>
      </c>
      <c r="AG647" s="154">
        <v>11</v>
      </c>
      <c r="AH647" s="110" t="s">
        <v>6646</v>
      </c>
      <c r="AI647" s="111">
        <v>1.17138427816102</v>
      </c>
      <c r="AJ647" s="111">
        <v>5.5263325197823798</v>
      </c>
      <c r="AK647" s="112">
        <v>1.4597948906187499E-8</v>
      </c>
      <c r="AL647" s="112">
        <v>5.9792471096122303E-7</v>
      </c>
      <c r="AM647" s="111">
        <v>642</v>
      </c>
    </row>
    <row r="648" spans="1:39">
      <c r="A648" s="149" t="s">
        <v>2830</v>
      </c>
      <c r="B648" s="130">
        <v>973</v>
      </c>
      <c r="C648" s="130">
        <v>3193</v>
      </c>
      <c r="D648" s="130">
        <v>1162</v>
      </c>
      <c r="E648" s="130">
        <v>244</v>
      </c>
      <c r="F648" s="130">
        <v>1089</v>
      </c>
      <c r="G648" s="130">
        <v>337</v>
      </c>
      <c r="H648" s="149" t="s">
        <v>2829</v>
      </c>
      <c r="I648" s="150">
        <v>9.9816007713225705</v>
      </c>
      <c r="J648" s="150">
        <v>-1.6642120471231201</v>
      </c>
      <c r="K648" s="150">
        <v>1.83837935717206E-3</v>
      </c>
      <c r="L648" s="150">
        <v>2.16910819799013E-2</v>
      </c>
      <c r="M648" s="150">
        <v>2222</v>
      </c>
      <c r="N648" s="115" t="s">
        <v>10752</v>
      </c>
      <c r="O648" s="117">
        <v>19</v>
      </c>
      <c r="P648" s="117">
        <v>25</v>
      </c>
      <c r="Q648" s="117">
        <v>18</v>
      </c>
      <c r="R648" s="117">
        <v>52</v>
      </c>
      <c r="S648" s="117">
        <v>56</v>
      </c>
      <c r="T648" s="117">
        <v>59</v>
      </c>
      <c r="U648" s="115" t="s">
        <v>10753</v>
      </c>
      <c r="V648" s="152">
        <v>5.0850017940175896</v>
      </c>
      <c r="W648" s="152">
        <v>1.55672146688418</v>
      </c>
      <c r="X648" s="153">
        <v>3.6815218055624901E-6</v>
      </c>
      <c r="Y648" s="153">
        <v>3.5189786352692303E-5</v>
      </c>
      <c r="Z648" s="152">
        <v>2727</v>
      </c>
      <c r="AA648" s="110" t="s">
        <v>4652</v>
      </c>
      <c r="AB648" s="154">
        <v>14</v>
      </c>
      <c r="AC648" s="154">
        <v>17</v>
      </c>
      <c r="AD648" s="154">
        <v>14</v>
      </c>
      <c r="AE648" s="154">
        <v>1</v>
      </c>
      <c r="AF648" s="154">
        <v>1</v>
      </c>
      <c r="AG648" s="154">
        <v>0</v>
      </c>
      <c r="AH648" s="110" t="s">
        <v>4651</v>
      </c>
      <c r="AI648" s="111">
        <v>1.66749034884934</v>
      </c>
      <c r="AJ648" s="111">
        <v>-4.4857581614120701</v>
      </c>
      <c r="AK648" s="112">
        <v>1.48365866566067E-8</v>
      </c>
      <c r="AL648" s="112">
        <v>6.0675409443565899E-7</v>
      </c>
      <c r="AM648" s="111">
        <v>643</v>
      </c>
    </row>
    <row r="649" spans="1:39">
      <c r="A649" s="149" t="s">
        <v>4718</v>
      </c>
      <c r="B649" s="130">
        <v>63</v>
      </c>
      <c r="C649" s="130">
        <v>61</v>
      </c>
      <c r="D649" s="130">
        <v>55</v>
      </c>
      <c r="E649" s="130">
        <v>161</v>
      </c>
      <c r="F649" s="130">
        <v>98</v>
      </c>
      <c r="G649" s="130">
        <v>127</v>
      </c>
      <c r="H649" s="149" t="s">
        <v>4717</v>
      </c>
      <c r="I649" s="150">
        <v>6.4488606089357798</v>
      </c>
      <c r="J649" s="150">
        <v>1.0952687005155499</v>
      </c>
      <c r="K649" s="150">
        <v>2.0328345617155199E-3</v>
      </c>
      <c r="L649" s="150">
        <v>2.3532415985951901E-2</v>
      </c>
      <c r="M649" s="150">
        <v>2265</v>
      </c>
      <c r="N649" s="115" t="s">
        <v>9325</v>
      </c>
      <c r="O649" s="117">
        <v>9</v>
      </c>
      <c r="P649" s="117">
        <v>11</v>
      </c>
      <c r="Q649" s="117">
        <v>10</v>
      </c>
      <c r="R649" s="117">
        <v>34</v>
      </c>
      <c r="S649" s="117">
        <v>28</v>
      </c>
      <c r="T649" s="117">
        <v>40</v>
      </c>
      <c r="U649" s="115" t="s">
        <v>9326</v>
      </c>
      <c r="V649" s="152">
        <v>4.2071154078761497</v>
      </c>
      <c r="W649" s="152">
        <v>1.8900470031233201</v>
      </c>
      <c r="X649" s="153">
        <v>2.0238614036438099E-6</v>
      </c>
      <c r="Y649" s="153">
        <v>2.03134275500114E-5</v>
      </c>
      <c r="Z649" s="152">
        <v>2597</v>
      </c>
      <c r="AA649" s="110" t="s">
        <v>3821</v>
      </c>
      <c r="AB649" s="154">
        <v>0</v>
      </c>
      <c r="AC649" s="154">
        <v>0</v>
      </c>
      <c r="AD649" s="154">
        <v>0</v>
      </c>
      <c r="AE649" s="154">
        <v>11</v>
      </c>
      <c r="AF649" s="154">
        <v>8</v>
      </c>
      <c r="AG649" s="154">
        <v>21</v>
      </c>
      <c r="AH649" s="110" t="s">
        <v>3820</v>
      </c>
      <c r="AI649" s="111">
        <v>-2.6177781177363899</v>
      </c>
      <c r="AJ649" s="111">
        <v>5.3422160926001396</v>
      </c>
      <c r="AK649" s="112">
        <v>1.48701094818493E-8</v>
      </c>
      <c r="AL649" s="112">
        <v>6.0718074368743797E-7</v>
      </c>
      <c r="AM649" s="111">
        <v>644</v>
      </c>
    </row>
    <row r="650" spans="1:39">
      <c r="A650" s="149" t="s">
        <v>4720</v>
      </c>
      <c r="B650" s="130">
        <v>46</v>
      </c>
      <c r="C650" s="130">
        <v>29</v>
      </c>
      <c r="D650" s="130">
        <v>31</v>
      </c>
      <c r="E650" s="130">
        <v>170</v>
      </c>
      <c r="F650" s="130">
        <v>84</v>
      </c>
      <c r="G650" s="130">
        <v>94</v>
      </c>
      <c r="H650" s="149" t="s">
        <v>4719</v>
      </c>
      <c r="I650" s="150">
        <v>5.9890230058406599</v>
      </c>
      <c r="J650" s="150">
        <v>1.6997600207616099</v>
      </c>
      <c r="K650" s="151">
        <v>4.3206593241159199E-5</v>
      </c>
      <c r="L650" s="150">
        <v>9.2630979131904604E-4</v>
      </c>
      <c r="M650" s="150">
        <v>1223</v>
      </c>
      <c r="N650" s="115" t="s">
        <v>10754</v>
      </c>
      <c r="O650" s="117">
        <v>308</v>
      </c>
      <c r="P650" s="117">
        <v>312</v>
      </c>
      <c r="Q650" s="117">
        <v>325</v>
      </c>
      <c r="R650" s="117">
        <v>667</v>
      </c>
      <c r="S650" s="117">
        <v>691</v>
      </c>
      <c r="T650" s="117">
        <v>404</v>
      </c>
      <c r="U650" s="115" t="s">
        <v>10755</v>
      </c>
      <c r="V650" s="152">
        <v>8.7530928838255893</v>
      </c>
      <c r="W650" s="152">
        <v>1.0286057827614501</v>
      </c>
      <c r="X650" s="153">
        <v>2.4381934578996999E-5</v>
      </c>
      <c r="Y650" s="152">
        <v>1.9399862842983399E-4</v>
      </c>
      <c r="Z650" s="152">
        <v>3276</v>
      </c>
      <c r="AA650" s="110" t="s">
        <v>11715</v>
      </c>
      <c r="AB650" s="154">
        <v>500</v>
      </c>
      <c r="AC650" s="154">
        <v>414</v>
      </c>
      <c r="AD650" s="154">
        <v>664</v>
      </c>
      <c r="AE650" s="154">
        <v>1354</v>
      </c>
      <c r="AF650" s="154">
        <v>1195</v>
      </c>
      <c r="AG650" s="154">
        <v>1206</v>
      </c>
      <c r="AH650" s="110" t="s">
        <v>11716</v>
      </c>
      <c r="AI650" s="111">
        <v>9.6691401211056203</v>
      </c>
      <c r="AJ650" s="111">
        <v>1.23394473386063</v>
      </c>
      <c r="AK650" s="112">
        <v>1.5552410351541699E-8</v>
      </c>
      <c r="AL650" s="112">
        <v>6.3405609706068195E-7</v>
      </c>
      <c r="AM650" s="111">
        <v>645</v>
      </c>
    </row>
    <row r="651" spans="1:39">
      <c r="A651" s="149" t="s">
        <v>4722</v>
      </c>
      <c r="B651" s="130">
        <v>779</v>
      </c>
      <c r="C651" s="130">
        <v>846</v>
      </c>
      <c r="D651" s="130">
        <v>1032</v>
      </c>
      <c r="E651" s="130">
        <v>308</v>
      </c>
      <c r="F651" s="130">
        <v>471</v>
      </c>
      <c r="G651" s="130">
        <v>435</v>
      </c>
      <c r="H651" s="149" t="s">
        <v>4721</v>
      </c>
      <c r="I651" s="150">
        <v>9.2328594674556701</v>
      </c>
      <c r="J651" s="150">
        <v>-1.12408719746638</v>
      </c>
      <c r="K651" s="151">
        <v>9.9654385876143198E-6</v>
      </c>
      <c r="L651" s="150">
        <v>2.6717157440413799E-4</v>
      </c>
      <c r="M651" s="150">
        <v>978</v>
      </c>
      <c r="N651" s="115" t="s">
        <v>9327</v>
      </c>
      <c r="O651" s="117">
        <v>5</v>
      </c>
      <c r="P651" s="117">
        <v>7</v>
      </c>
      <c r="Q651" s="117">
        <v>9</v>
      </c>
      <c r="R651" s="117">
        <v>25</v>
      </c>
      <c r="S651" s="117">
        <v>20</v>
      </c>
      <c r="T651" s="117">
        <v>27</v>
      </c>
      <c r="U651" s="115" t="s">
        <v>9328</v>
      </c>
      <c r="V651" s="152">
        <v>3.7031162740617098</v>
      </c>
      <c r="W651" s="152">
        <v>1.8946873974084699</v>
      </c>
      <c r="X651" s="153">
        <v>2.5181470308902999E-5</v>
      </c>
      <c r="Y651" s="152">
        <v>1.9956832017995301E-4</v>
      </c>
      <c r="Z651" s="152">
        <v>3289</v>
      </c>
      <c r="AA651" s="110" t="s">
        <v>4452</v>
      </c>
      <c r="AB651" s="154">
        <v>30</v>
      </c>
      <c r="AC651" s="154">
        <v>31</v>
      </c>
      <c r="AD651" s="154">
        <v>4</v>
      </c>
      <c r="AE651" s="154">
        <v>0</v>
      </c>
      <c r="AF651" s="154">
        <v>0</v>
      </c>
      <c r="AG651" s="154">
        <v>0</v>
      </c>
      <c r="AH651" s="110" t="s">
        <v>4451</v>
      </c>
      <c r="AI651" s="111">
        <v>-2.6177781177363899</v>
      </c>
      <c r="AJ651" s="111">
        <v>-6.0410222719187798</v>
      </c>
      <c r="AK651" s="112">
        <v>1.5677799724994599E-8</v>
      </c>
      <c r="AL651" s="112">
        <v>6.3817867115860397E-7</v>
      </c>
      <c r="AM651" s="111">
        <v>646</v>
      </c>
    </row>
    <row r="652" spans="1:39">
      <c r="A652" s="149" t="s">
        <v>4724</v>
      </c>
      <c r="B652" s="130">
        <v>113</v>
      </c>
      <c r="C652" s="130">
        <v>289</v>
      </c>
      <c r="D652" s="130">
        <v>195</v>
      </c>
      <c r="E652" s="130">
        <v>412</v>
      </c>
      <c r="F652" s="130">
        <v>943</v>
      </c>
      <c r="G652" s="130">
        <v>529</v>
      </c>
      <c r="H652" s="149" t="s">
        <v>4723</v>
      </c>
      <c r="I652" s="150">
        <v>8.4816020494044206</v>
      </c>
      <c r="J652" s="150">
        <v>1.6601079293480001</v>
      </c>
      <c r="K652" s="151">
        <v>2.3631845730443202E-5</v>
      </c>
      <c r="L652" s="150">
        <v>5.5274486623748396E-4</v>
      </c>
      <c r="M652" s="150">
        <v>1121</v>
      </c>
      <c r="N652" s="115" t="s">
        <v>4209</v>
      </c>
      <c r="O652" s="117">
        <v>79</v>
      </c>
      <c r="P652" s="117">
        <v>65</v>
      </c>
      <c r="Q652" s="117">
        <v>58</v>
      </c>
      <c r="R652" s="117">
        <v>0</v>
      </c>
      <c r="S652" s="117">
        <v>0</v>
      </c>
      <c r="T652" s="117">
        <v>0</v>
      </c>
      <c r="U652" s="115" t="s">
        <v>4208</v>
      </c>
      <c r="V652" s="152">
        <v>-2.6203558621730298</v>
      </c>
      <c r="W652" s="152">
        <v>-7.5504793857810304</v>
      </c>
      <c r="X652" s="153">
        <v>3.7067367923289798E-29</v>
      </c>
      <c r="Y652" s="153">
        <v>3.7304942559400498E-27</v>
      </c>
      <c r="Z652" s="152">
        <v>259</v>
      </c>
      <c r="AA652" s="110" t="s">
        <v>9429</v>
      </c>
      <c r="AB652" s="154">
        <v>722</v>
      </c>
      <c r="AC652" s="154">
        <v>789</v>
      </c>
      <c r="AD652" s="154">
        <v>488</v>
      </c>
      <c r="AE652" s="154">
        <v>183</v>
      </c>
      <c r="AF652" s="154">
        <v>181</v>
      </c>
      <c r="AG652" s="154">
        <v>335</v>
      </c>
      <c r="AH652" s="110" t="s">
        <v>9430</v>
      </c>
      <c r="AI652" s="111">
        <v>8.6161102589399601</v>
      </c>
      <c r="AJ652" s="111">
        <v>-1.52561351149703</v>
      </c>
      <c r="AK652" s="112">
        <v>1.5961729150481201E-8</v>
      </c>
      <c r="AL652" s="112">
        <v>6.4873203978524496E-7</v>
      </c>
      <c r="AM652" s="111">
        <v>647</v>
      </c>
    </row>
    <row r="653" spans="1:39">
      <c r="A653" s="149" t="s">
        <v>2832</v>
      </c>
      <c r="B653" s="130">
        <v>77</v>
      </c>
      <c r="C653" s="130">
        <v>109</v>
      </c>
      <c r="D653" s="130">
        <v>39</v>
      </c>
      <c r="E653" s="130">
        <v>517</v>
      </c>
      <c r="F653" s="130">
        <v>396</v>
      </c>
      <c r="G653" s="130">
        <v>359</v>
      </c>
      <c r="H653" s="149" t="s">
        <v>2831</v>
      </c>
      <c r="I653" s="150">
        <v>7.4782114824527097</v>
      </c>
      <c r="J653" s="150">
        <v>2.4829244944966602</v>
      </c>
      <c r="K653" s="151">
        <v>3.1007878746189001E-11</v>
      </c>
      <c r="L653" s="151">
        <v>3.0450433735021599E-9</v>
      </c>
      <c r="M653" s="150">
        <v>267</v>
      </c>
      <c r="N653" s="115" t="s">
        <v>2668</v>
      </c>
      <c r="O653" s="117">
        <v>550</v>
      </c>
      <c r="P653" s="117">
        <v>591</v>
      </c>
      <c r="Q653" s="117">
        <v>483</v>
      </c>
      <c r="R653" s="117">
        <v>31</v>
      </c>
      <c r="S653" s="117">
        <v>69</v>
      </c>
      <c r="T653" s="117">
        <v>33</v>
      </c>
      <c r="U653" s="115" t="s">
        <v>2667</v>
      </c>
      <c r="V653" s="152">
        <v>7.2754111843602898</v>
      </c>
      <c r="W653" s="152">
        <v>-3.4825955439235901</v>
      </c>
      <c r="X653" s="153">
        <v>7.1916644776361404E-29</v>
      </c>
      <c r="Y653" s="153">
        <v>7.0738840103420197E-27</v>
      </c>
      <c r="Z653" s="152">
        <v>265</v>
      </c>
      <c r="AA653" s="110" t="s">
        <v>10366</v>
      </c>
      <c r="AB653" s="154">
        <v>61</v>
      </c>
      <c r="AC653" s="154">
        <v>61</v>
      </c>
      <c r="AD653" s="154">
        <v>63</v>
      </c>
      <c r="AE653" s="154">
        <v>181</v>
      </c>
      <c r="AF653" s="154">
        <v>184</v>
      </c>
      <c r="AG653" s="154">
        <v>163</v>
      </c>
      <c r="AH653" s="110" t="s">
        <v>10367</v>
      </c>
      <c r="AI653" s="111">
        <v>6.7043517998747504</v>
      </c>
      <c r="AJ653" s="111">
        <v>1.50280366079553</v>
      </c>
      <c r="AK653" s="112">
        <v>1.6029295764092602E-8</v>
      </c>
      <c r="AL653" s="112">
        <v>6.50338741191294E-7</v>
      </c>
      <c r="AM653" s="111">
        <v>648</v>
      </c>
    </row>
    <row r="654" spans="1:39">
      <c r="A654" s="149" t="s">
        <v>2834</v>
      </c>
      <c r="B654" s="130">
        <v>234</v>
      </c>
      <c r="C654" s="130">
        <v>394</v>
      </c>
      <c r="D654" s="130">
        <v>422</v>
      </c>
      <c r="E654" s="130">
        <v>41</v>
      </c>
      <c r="F654" s="130">
        <v>115</v>
      </c>
      <c r="G654" s="130">
        <v>57</v>
      </c>
      <c r="H654" s="149" t="s">
        <v>2833</v>
      </c>
      <c r="I654" s="150">
        <v>7.3156871975909903</v>
      </c>
      <c r="J654" s="150">
        <v>-2.29011520791031</v>
      </c>
      <c r="K654" s="151">
        <v>8.0623023153551004E-8</v>
      </c>
      <c r="L654" s="151">
        <v>3.8787810405249697E-6</v>
      </c>
      <c r="M654" s="150">
        <v>545</v>
      </c>
      <c r="N654" s="115" t="s">
        <v>9329</v>
      </c>
      <c r="O654" s="117">
        <v>49</v>
      </c>
      <c r="P654" s="117">
        <v>130</v>
      </c>
      <c r="Q654" s="117">
        <v>70</v>
      </c>
      <c r="R654" s="117">
        <v>175</v>
      </c>
      <c r="S654" s="117">
        <v>190</v>
      </c>
      <c r="T654" s="117">
        <v>150</v>
      </c>
      <c r="U654" s="115" t="s">
        <v>9330</v>
      </c>
      <c r="V654" s="152">
        <v>6.9036080261606196</v>
      </c>
      <c r="W654" s="152">
        <v>1.17333247361493</v>
      </c>
      <c r="X654" s="152">
        <v>8.8404130504442799E-4</v>
      </c>
      <c r="Y654" s="152">
        <v>4.6674945629507896E-3</v>
      </c>
      <c r="Z654" s="152">
        <v>4937</v>
      </c>
      <c r="AA654" s="110" t="s">
        <v>4066</v>
      </c>
      <c r="AB654" s="154">
        <v>50</v>
      </c>
      <c r="AC654" s="154">
        <v>47</v>
      </c>
      <c r="AD654" s="154">
        <v>40</v>
      </c>
      <c r="AE654" s="154">
        <v>8</v>
      </c>
      <c r="AF654" s="154">
        <v>12</v>
      </c>
      <c r="AG654" s="154">
        <v>9</v>
      </c>
      <c r="AH654" s="110" t="s">
        <v>4065</v>
      </c>
      <c r="AI654" s="111">
        <v>4.3917860491325103</v>
      </c>
      <c r="AJ654" s="111">
        <v>-2.24883281624609</v>
      </c>
      <c r="AK654" s="112">
        <v>1.60507241798429E-8</v>
      </c>
      <c r="AL654" s="112">
        <v>6.50338741191294E-7</v>
      </c>
      <c r="AM654" s="111">
        <v>649</v>
      </c>
    </row>
    <row r="655" spans="1:39">
      <c r="A655" s="149" t="s">
        <v>4726</v>
      </c>
      <c r="B655" s="130">
        <v>38</v>
      </c>
      <c r="C655" s="130">
        <v>51</v>
      </c>
      <c r="D655" s="130">
        <v>53</v>
      </c>
      <c r="E655" s="130">
        <v>23</v>
      </c>
      <c r="F655" s="130">
        <v>10</v>
      </c>
      <c r="G655" s="130">
        <v>18</v>
      </c>
      <c r="H655" s="149" t="s">
        <v>4725</v>
      </c>
      <c r="I655" s="150">
        <v>4.8214369803589401</v>
      </c>
      <c r="J655" s="150">
        <v>-1.5005124349150101</v>
      </c>
      <c r="K655" s="150">
        <v>1.0278648628169399E-3</v>
      </c>
      <c r="L655" s="150">
        <v>1.3461846505025099E-2</v>
      </c>
      <c r="M655" s="150">
        <v>2002</v>
      </c>
      <c r="N655" s="115" t="s">
        <v>4211</v>
      </c>
      <c r="O655" s="117">
        <v>83</v>
      </c>
      <c r="P655" s="117">
        <v>56</v>
      </c>
      <c r="Q655" s="117">
        <v>56</v>
      </c>
      <c r="R655" s="117">
        <v>15</v>
      </c>
      <c r="S655" s="117">
        <v>23</v>
      </c>
      <c r="T655" s="117">
        <v>30</v>
      </c>
      <c r="U655" s="115" t="s">
        <v>4210</v>
      </c>
      <c r="V655" s="152">
        <v>5.2581586152715101</v>
      </c>
      <c r="W655" s="152">
        <v>-1.3919193096734399</v>
      </c>
      <c r="X655" s="152">
        <v>1.1850372844819999E-4</v>
      </c>
      <c r="Y655" s="152">
        <v>8.0044524118444405E-4</v>
      </c>
      <c r="Z655" s="152">
        <v>3859</v>
      </c>
      <c r="AA655" s="110" t="s">
        <v>15070</v>
      </c>
      <c r="AB655" s="154">
        <v>37</v>
      </c>
      <c r="AC655" s="154">
        <v>51</v>
      </c>
      <c r="AD655" s="154">
        <v>10</v>
      </c>
      <c r="AE655" s="154">
        <v>2</v>
      </c>
      <c r="AF655" s="154">
        <v>1</v>
      </c>
      <c r="AG655" s="154">
        <v>2</v>
      </c>
      <c r="AH655" s="110" t="s">
        <v>15071</v>
      </c>
      <c r="AI655" s="111">
        <v>2.87434768523197</v>
      </c>
      <c r="AJ655" s="111">
        <v>-4.2840373078790801</v>
      </c>
      <c r="AK655" s="112">
        <v>1.6218668233600902E-8</v>
      </c>
      <c r="AL655" s="112">
        <v>6.5613246133964398E-7</v>
      </c>
      <c r="AM655" s="111">
        <v>650</v>
      </c>
    </row>
    <row r="656" spans="1:39">
      <c r="A656" s="149" t="s">
        <v>4728</v>
      </c>
      <c r="B656" s="130">
        <v>9</v>
      </c>
      <c r="C656" s="130">
        <v>15</v>
      </c>
      <c r="D656" s="130">
        <v>8</v>
      </c>
      <c r="E656" s="130">
        <v>31</v>
      </c>
      <c r="F656" s="130">
        <v>154</v>
      </c>
      <c r="G656" s="130">
        <v>126</v>
      </c>
      <c r="H656" s="149" t="s">
        <v>4727</v>
      </c>
      <c r="I656" s="150">
        <v>5.0752238624706401</v>
      </c>
      <c r="J656" s="150">
        <v>3.3000301545791499</v>
      </c>
      <c r="K656" s="151">
        <v>2.16378061832853E-7</v>
      </c>
      <c r="L656" s="151">
        <v>9.4086779125329994E-6</v>
      </c>
      <c r="M656" s="150">
        <v>603</v>
      </c>
      <c r="N656" s="115" t="s">
        <v>4212</v>
      </c>
      <c r="O656" s="117">
        <v>42</v>
      </c>
      <c r="P656" s="117">
        <v>66</v>
      </c>
      <c r="Q656" s="117">
        <v>40</v>
      </c>
      <c r="R656" s="117">
        <v>332</v>
      </c>
      <c r="S656" s="117">
        <v>247</v>
      </c>
      <c r="T656" s="117">
        <v>476</v>
      </c>
      <c r="U656" s="115" t="s">
        <v>2669</v>
      </c>
      <c r="V656" s="152">
        <v>7.0413738301576396</v>
      </c>
      <c r="W656" s="152">
        <v>2.9591693660928202</v>
      </c>
      <c r="X656" s="153">
        <v>3.7985359785957399E-19</v>
      </c>
      <c r="Y656" s="153">
        <v>1.7649311732277499E-17</v>
      </c>
      <c r="Z656" s="152">
        <v>561</v>
      </c>
      <c r="AA656" s="110" t="s">
        <v>5617</v>
      </c>
      <c r="AB656" s="154">
        <v>100</v>
      </c>
      <c r="AC656" s="154">
        <v>107</v>
      </c>
      <c r="AD656" s="154">
        <v>119</v>
      </c>
      <c r="AE656" s="154">
        <v>7</v>
      </c>
      <c r="AF656" s="154">
        <v>12</v>
      </c>
      <c r="AG656" s="154">
        <v>36</v>
      </c>
      <c r="AH656" s="110" t="s">
        <v>5616</v>
      </c>
      <c r="AI656" s="111">
        <v>5.4742303477932097</v>
      </c>
      <c r="AJ656" s="111">
        <v>-2.5952947274170102</v>
      </c>
      <c r="AK656" s="112">
        <v>1.6534443967091999E-8</v>
      </c>
      <c r="AL656" s="112">
        <v>6.6787978273218303E-7</v>
      </c>
      <c r="AM656" s="111">
        <v>651</v>
      </c>
    </row>
    <row r="657" spans="1:39">
      <c r="A657" s="149" t="s">
        <v>2836</v>
      </c>
      <c r="B657" s="130">
        <v>155</v>
      </c>
      <c r="C657" s="130">
        <v>133</v>
      </c>
      <c r="D657" s="130">
        <v>100</v>
      </c>
      <c r="E657" s="130">
        <v>809</v>
      </c>
      <c r="F657" s="130">
        <v>374</v>
      </c>
      <c r="G657" s="130">
        <v>504</v>
      </c>
      <c r="H657" s="149" t="s">
        <v>2835</v>
      </c>
      <c r="I657" s="150">
        <v>8.0659122470427302</v>
      </c>
      <c r="J657" s="150">
        <v>2.1014199142202301</v>
      </c>
      <c r="K657" s="151">
        <v>6.0582662059383397E-11</v>
      </c>
      <c r="L657" s="151">
        <v>5.6934673806345299E-9</v>
      </c>
      <c r="M657" s="150">
        <v>279</v>
      </c>
      <c r="N657" s="115" t="s">
        <v>2670</v>
      </c>
      <c r="O657" s="117">
        <v>369</v>
      </c>
      <c r="P657" s="117">
        <v>596</v>
      </c>
      <c r="Q657" s="117">
        <v>431</v>
      </c>
      <c r="R657" s="117">
        <v>1004</v>
      </c>
      <c r="S657" s="117">
        <v>949</v>
      </c>
      <c r="T657" s="117">
        <v>1065</v>
      </c>
      <c r="U657" s="115" t="s">
        <v>2669</v>
      </c>
      <c r="V657" s="152">
        <v>9.4211591259587397</v>
      </c>
      <c r="W657" s="152">
        <v>1.2372954530562801</v>
      </c>
      <c r="X657" s="153">
        <v>1.16616817074561E-8</v>
      </c>
      <c r="Y657" s="153">
        <v>1.7570716496332399E-7</v>
      </c>
      <c r="Z657" s="152">
        <v>1730</v>
      </c>
      <c r="AA657" s="110" t="s">
        <v>14670</v>
      </c>
      <c r="AB657" s="154">
        <v>0</v>
      </c>
      <c r="AC657" s="154">
        <v>0</v>
      </c>
      <c r="AD657" s="154">
        <v>0</v>
      </c>
      <c r="AE657" s="154">
        <v>15</v>
      </c>
      <c r="AF657" s="154">
        <v>13</v>
      </c>
      <c r="AG657" s="154">
        <v>8</v>
      </c>
      <c r="AH657" s="110" t="s">
        <v>3637</v>
      </c>
      <c r="AI657" s="111">
        <v>-2.6177781177363899</v>
      </c>
      <c r="AJ657" s="111">
        <v>5.2029261769584396</v>
      </c>
      <c r="AK657" s="112">
        <v>1.6574274613820201E-8</v>
      </c>
      <c r="AL657" s="112">
        <v>6.6846184853529997E-7</v>
      </c>
      <c r="AM657" s="111">
        <v>652</v>
      </c>
    </row>
    <row r="658" spans="1:39">
      <c r="A658" s="149" t="s">
        <v>2838</v>
      </c>
      <c r="B658" s="130">
        <v>79</v>
      </c>
      <c r="C658" s="130">
        <v>93</v>
      </c>
      <c r="D658" s="130">
        <v>69</v>
      </c>
      <c r="E658" s="130">
        <v>394</v>
      </c>
      <c r="F658" s="130">
        <v>338</v>
      </c>
      <c r="G658" s="130">
        <v>269</v>
      </c>
      <c r="H658" s="149" t="s">
        <v>2837</v>
      </c>
      <c r="I658" s="150">
        <v>7.3545759271251496</v>
      </c>
      <c r="J658" s="150">
        <v>2.0431154659271602</v>
      </c>
      <c r="K658" s="151">
        <v>1.16486924492553E-10</v>
      </c>
      <c r="L658" s="151">
        <v>1.04241882600503E-8</v>
      </c>
      <c r="M658" s="150">
        <v>293</v>
      </c>
      <c r="N658" s="115" t="s">
        <v>10756</v>
      </c>
      <c r="O658" s="117">
        <v>157</v>
      </c>
      <c r="P658" s="117">
        <v>208</v>
      </c>
      <c r="Q658" s="117">
        <v>166</v>
      </c>
      <c r="R658" s="117">
        <v>59</v>
      </c>
      <c r="S658" s="117">
        <v>66</v>
      </c>
      <c r="T658" s="117">
        <v>86</v>
      </c>
      <c r="U658" s="115" t="s">
        <v>10757</v>
      </c>
      <c r="V658" s="152">
        <v>6.8026881696067001</v>
      </c>
      <c r="W658" s="152">
        <v>-1.20818985775792</v>
      </c>
      <c r="X658" s="153">
        <v>2.0859147274783201E-5</v>
      </c>
      <c r="Y658" s="152">
        <v>1.6869827268523101E-4</v>
      </c>
      <c r="Z658" s="152">
        <v>3223</v>
      </c>
      <c r="AA658" s="110" t="s">
        <v>2585</v>
      </c>
      <c r="AB658" s="154">
        <v>1717</v>
      </c>
      <c r="AC658" s="154">
        <v>1067</v>
      </c>
      <c r="AD658" s="154">
        <v>2505</v>
      </c>
      <c r="AE658" s="154">
        <v>5089</v>
      </c>
      <c r="AF658" s="154">
        <v>4917</v>
      </c>
      <c r="AG658" s="154">
        <v>5294</v>
      </c>
      <c r="AH658" s="110" t="s">
        <v>2584</v>
      </c>
      <c r="AI658" s="111">
        <v>11.5565598338698</v>
      </c>
      <c r="AJ658" s="111">
        <v>1.5093749175440101</v>
      </c>
      <c r="AK658" s="112">
        <v>1.6605410128777698E-8</v>
      </c>
      <c r="AL658" s="112">
        <v>6.6869198276621497E-7</v>
      </c>
      <c r="AM658" s="111">
        <v>653</v>
      </c>
    </row>
    <row r="659" spans="1:39">
      <c r="A659" s="149" t="s">
        <v>4731</v>
      </c>
      <c r="B659" s="130">
        <v>164</v>
      </c>
      <c r="C659" s="130">
        <v>107</v>
      </c>
      <c r="D659" s="130">
        <v>149</v>
      </c>
      <c r="E659" s="130">
        <v>65</v>
      </c>
      <c r="F659" s="130">
        <v>53</v>
      </c>
      <c r="G659" s="130">
        <v>67</v>
      </c>
      <c r="H659" s="149" t="s">
        <v>4729</v>
      </c>
      <c r="I659" s="150">
        <v>6.5351054484632103</v>
      </c>
      <c r="J659" s="150">
        <v>-1.18340273211949</v>
      </c>
      <c r="K659" s="150">
        <v>8.3925717527293098E-4</v>
      </c>
      <c r="L659" s="150">
        <v>1.1389918807275501E-2</v>
      </c>
      <c r="M659" s="150">
        <v>1932</v>
      </c>
      <c r="N659" s="115" t="s">
        <v>2672</v>
      </c>
      <c r="O659" s="117">
        <v>24</v>
      </c>
      <c r="P659" s="117">
        <v>79</v>
      </c>
      <c r="Q659" s="117">
        <v>30</v>
      </c>
      <c r="R659" s="117">
        <v>469</v>
      </c>
      <c r="S659" s="117">
        <v>360</v>
      </c>
      <c r="T659" s="117">
        <v>641</v>
      </c>
      <c r="U659" s="115" t="s">
        <v>2671</v>
      </c>
      <c r="V659" s="152">
        <v>7.2048842021112902</v>
      </c>
      <c r="W659" s="152">
        <v>3.5901787217908598</v>
      </c>
      <c r="X659" s="153">
        <v>7.7433365346520004E-19</v>
      </c>
      <c r="Y659" s="153">
        <v>3.4859725407985999E-17</v>
      </c>
      <c r="Z659" s="152">
        <v>579</v>
      </c>
      <c r="AA659" s="110" t="s">
        <v>14381</v>
      </c>
      <c r="AB659" s="154">
        <v>247</v>
      </c>
      <c r="AC659" s="154">
        <v>230</v>
      </c>
      <c r="AD659" s="154">
        <v>230</v>
      </c>
      <c r="AE659" s="154">
        <v>561</v>
      </c>
      <c r="AF659" s="154">
        <v>495</v>
      </c>
      <c r="AG659" s="154">
        <v>528</v>
      </c>
      <c r="AH659" s="110" t="s">
        <v>14382</v>
      </c>
      <c r="AI659" s="111">
        <v>8.4633125663345101</v>
      </c>
      <c r="AJ659" s="111">
        <v>1.15405670070893</v>
      </c>
      <c r="AK659" s="112">
        <v>1.6749696192473801E-8</v>
      </c>
      <c r="AL659" s="112">
        <v>6.7347096494998695E-7</v>
      </c>
      <c r="AM659" s="111">
        <v>654</v>
      </c>
    </row>
    <row r="660" spans="1:39">
      <c r="A660" s="149" t="s">
        <v>4730</v>
      </c>
      <c r="B660" s="130">
        <v>6</v>
      </c>
      <c r="C660" s="130">
        <v>45</v>
      </c>
      <c r="D660" s="130">
        <v>20</v>
      </c>
      <c r="E660" s="130">
        <v>111</v>
      </c>
      <c r="F660" s="130">
        <v>327</v>
      </c>
      <c r="G660" s="130">
        <v>121</v>
      </c>
      <c r="H660" s="149" t="s">
        <v>4729</v>
      </c>
      <c r="I660" s="150">
        <v>6.0764823975908104</v>
      </c>
      <c r="J660" s="150">
        <v>2.9734653102065001</v>
      </c>
      <c r="K660" s="151">
        <v>3.92546097990858E-6</v>
      </c>
      <c r="L660" s="150">
        <v>1.18305272291038E-4</v>
      </c>
      <c r="M660" s="150">
        <v>870</v>
      </c>
      <c r="N660" s="115" t="s">
        <v>10758</v>
      </c>
      <c r="O660" s="117">
        <v>488</v>
      </c>
      <c r="P660" s="117">
        <v>422</v>
      </c>
      <c r="Q660" s="117">
        <v>342</v>
      </c>
      <c r="R660" s="117">
        <v>141</v>
      </c>
      <c r="S660" s="117">
        <v>254</v>
      </c>
      <c r="T660" s="117">
        <v>151</v>
      </c>
      <c r="U660" s="115" t="s">
        <v>10759</v>
      </c>
      <c r="V660" s="152">
        <v>8.1048034004047391</v>
      </c>
      <c r="W660" s="152">
        <v>-1.0656967083632001</v>
      </c>
      <c r="X660" s="153">
        <v>8.4303483490883095E-5</v>
      </c>
      <c r="Y660" s="152">
        <v>5.9166790540478103E-4</v>
      </c>
      <c r="Z660" s="152">
        <v>3714</v>
      </c>
      <c r="AA660" s="110" t="s">
        <v>15072</v>
      </c>
      <c r="AB660" s="154">
        <v>2915</v>
      </c>
      <c r="AC660" s="154">
        <v>3746</v>
      </c>
      <c r="AD660" s="154">
        <v>2535</v>
      </c>
      <c r="AE660" s="154">
        <v>1442</v>
      </c>
      <c r="AF660" s="154">
        <v>1453</v>
      </c>
      <c r="AG660" s="154">
        <v>1551</v>
      </c>
      <c r="AH660" s="110" t="s">
        <v>15073</v>
      </c>
      <c r="AI660" s="111">
        <v>11.055152192779399</v>
      </c>
      <c r="AJ660" s="111">
        <v>-1.05435151022616</v>
      </c>
      <c r="AK660" s="112">
        <v>1.7149445124167999E-8</v>
      </c>
      <c r="AL660" s="112">
        <v>6.8849131142766501E-7</v>
      </c>
      <c r="AM660" s="111">
        <v>655</v>
      </c>
    </row>
    <row r="661" spans="1:39">
      <c r="A661" s="149" t="s">
        <v>4733</v>
      </c>
      <c r="B661" s="130">
        <v>2</v>
      </c>
      <c r="C661" s="130">
        <v>3</v>
      </c>
      <c r="D661" s="130">
        <v>3</v>
      </c>
      <c r="E661" s="130">
        <v>1027</v>
      </c>
      <c r="F661" s="130">
        <v>1184</v>
      </c>
      <c r="G661" s="130">
        <v>944</v>
      </c>
      <c r="H661" s="149" t="s">
        <v>4732</v>
      </c>
      <c r="I661" s="150">
        <v>5.7319982532066698</v>
      </c>
      <c r="J661" s="150">
        <v>8.6173619441737905</v>
      </c>
      <c r="K661" s="151">
        <v>7.9526673608401003E-98</v>
      </c>
      <c r="L661" s="151">
        <v>2.9788419743032498E-94</v>
      </c>
      <c r="M661" s="150">
        <v>7</v>
      </c>
      <c r="N661" s="115" t="s">
        <v>10760</v>
      </c>
      <c r="O661" s="117">
        <v>37</v>
      </c>
      <c r="P661" s="117">
        <v>41</v>
      </c>
      <c r="Q661" s="117">
        <v>37</v>
      </c>
      <c r="R661" s="117">
        <v>67</v>
      </c>
      <c r="S661" s="117">
        <v>62</v>
      </c>
      <c r="T661" s="117">
        <v>85</v>
      </c>
      <c r="U661" s="115" t="s">
        <v>10761</v>
      </c>
      <c r="V661" s="152">
        <v>5.7096957490438998</v>
      </c>
      <c r="W661" s="152">
        <v>1.02132619849769</v>
      </c>
      <c r="X661" s="152">
        <v>9.6798099413174395E-4</v>
      </c>
      <c r="Y661" s="152">
        <v>5.0482978377427001E-3</v>
      </c>
      <c r="Z661" s="152">
        <v>4998</v>
      </c>
      <c r="AA661" s="110" t="s">
        <v>5253</v>
      </c>
      <c r="AB661" s="154">
        <v>109</v>
      </c>
      <c r="AC661" s="154">
        <v>167</v>
      </c>
      <c r="AD661" s="154">
        <v>60</v>
      </c>
      <c r="AE661" s="154">
        <v>23</v>
      </c>
      <c r="AF661" s="154">
        <v>24</v>
      </c>
      <c r="AG661" s="154">
        <v>22</v>
      </c>
      <c r="AH661" s="110" t="s">
        <v>5251</v>
      </c>
      <c r="AI661" s="111">
        <v>5.6593844196332297</v>
      </c>
      <c r="AJ661" s="111">
        <v>-2.2801224289873998</v>
      </c>
      <c r="AK661" s="112">
        <v>1.7559269935361101E-8</v>
      </c>
      <c r="AL661" s="112">
        <v>7.0386975948209795E-7</v>
      </c>
      <c r="AM661" s="111">
        <v>656</v>
      </c>
    </row>
    <row r="662" spans="1:39">
      <c r="A662" s="149" t="s">
        <v>2840</v>
      </c>
      <c r="B662" s="130">
        <v>55</v>
      </c>
      <c r="C662" s="130">
        <v>37</v>
      </c>
      <c r="D662" s="130">
        <v>86</v>
      </c>
      <c r="E662" s="130">
        <v>305</v>
      </c>
      <c r="F662" s="130">
        <v>117</v>
      </c>
      <c r="G662" s="130">
        <v>241</v>
      </c>
      <c r="H662" s="149" t="s">
        <v>2839</v>
      </c>
      <c r="I662" s="150">
        <v>6.8302371136533102</v>
      </c>
      <c r="J662" s="150">
        <v>1.87970413689587</v>
      </c>
      <c r="K662" s="151">
        <v>1.25611176400933E-5</v>
      </c>
      <c r="L662" s="150">
        <v>3.2512586823617702E-4</v>
      </c>
      <c r="M662" s="150">
        <v>1013</v>
      </c>
      <c r="N662" s="115" t="s">
        <v>4214</v>
      </c>
      <c r="O662" s="117">
        <v>1</v>
      </c>
      <c r="P662" s="117">
        <v>2</v>
      </c>
      <c r="Q662" s="117">
        <v>0</v>
      </c>
      <c r="R662" s="117">
        <v>5</v>
      </c>
      <c r="S662" s="117">
        <v>7</v>
      </c>
      <c r="T662" s="117">
        <v>8</v>
      </c>
      <c r="U662" s="115" t="s">
        <v>4213</v>
      </c>
      <c r="V662" s="152">
        <v>1.3589680502029999</v>
      </c>
      <c r="W662" s="152">
        <v>2.8790651123155202</v>
      </c>
      <c r="X662" s="152">
        <v>1.13034283335737E-3</v>
      </c>
      <c r="Y662" s="152">
        <v>5.7624714051033102E-3</v>
      </c>
      <c r="Z662" s="152">
        <v>5113</v>
      </c>
      <c r="AA662" s="110" t="s">
        <v>15074</v>
      </c>
      <c r="AB662" s="154">
        <v>428</v>
      </c>
      <c r="AC662" s="154">
        <v>500</v>
      </c>
      <c r="AD662" s="154">
        <v>620</v>
      </c>
      <c r="AE662" s="154">
        <v>220</v>
      </c>
      <c r="AF662" s="154">
        <v>200</v>
      </c>
      <c r="AG662" s="154">
        <v>123</v>
      </c>
      <c r="AH662" s="110" t="s">
        <v>15075</v>
      </c>
      <c r="AI662" s="111">
        <v>8.2609988731949198</v>
      </c>
      <c r="AJ662" s="111">
        <v>-1.5214070187345701</v>
      </c>
      <c r="AK662" s="112">
        <v>1.8129519618660702E-8</v>
      </c>
      <c r="AL662" s="112">
        <v>7.2562229511765803E-7</v>
      </c>
      <c r="AM662" s="111">
        <v>657</v>
      </c>
    </row>
    <row r="663" spans="1:39">
      <c r="A663" s="149" t="s">
        <v>2842</v>
      </c>
      <c r="B663" s="130">
        <v>115</v>
      </c>
      <c r="C663" s="130">
        <v>79</v>
      </c>
      <c r="D663" s="130">
        <v>36</v>
      </c>
      <c r="E663" s="130">
        <v>328</v>
      </c>
      <c r="F663" s="130">
        <v>141</v>
      </c>
      <c r="G663" s="130">
        <v>235</v>
      </c>
      <c r="H663" s="149" t="s">
        <v>2841</v>
      </c>
      <c r="I663" s="150">
        <v>7.0564221273784797</v>
      </c>
      <c r="J663" s="150">
        <v>1.60053035414034</v>
      </c>
      <c r="K663" s="150">
        <v>2.4177816326308599E-4</v>
      </c>
      <c r="L663" s="150">
        <v>4.0404228430580696E-3</v>
      </c>
      <c r="M663" s="150">
        <v>1569</v>
      </c>
      <c r="N663" s="115" t="s">
        <v>9331</v>
      </c>
      <c r="O663" s="117">
        <v>2</v>
      </c>
      <c r="P663" s="117">
        <v>2</v>
      </c>
      <c r="Q663" s="117">
        <v>0</v>
      </c>
      <c r="R663" s="117">
        <v>6</v>
      </c>
      <c r="S663" s="117">
        <v>12</v>
      </c>
      <c r="T663" s="117">
        <v>6</v>
      </c>
      <c r="U663" s="115" t="s">
        <v>9332</v>
      </c>
      <c r="V663" s="152">
        <v>1.69553936218289</v>
      </c>
      <c r="W663" s="152">
        <v>2.7376517711867399</v>
      </c>
      <c r="X663" s="152">
        <v>9.3353254547787505E-4</v>
      </c>
      <c r="Y663" s="152">
        <v>4.89508334951243E-3</v>
      </c>
      <c r="Z663" s="152">
        <v>4971</v>
      </c>
      <c r="AA663" s="110" t="s">
        <v>15076</v>
      </c>
      <c r="AB663" s="154">
        <v>20</v>
      </c>
      <c r="AC663" s="154">
        <v>23</v>
      </c>
      <c r="AD663" s="154">
        <v>7</v>
      </c>
      <c r="AE663" s="154">
        <v>0</v>
      </c>
      <c r="AF663" s="154">
        <v>1</v>
      </c>
      <c r="AG663" s="154">
        <v>0</v>
      </c>
      <c r="AH663" s="110" t="s">
        <v>15077</v>
      </c>
      <c r="AI663" s="111">
        <v>1.2298818749500799</v>
      </c>
      <c r="AJ663" s="111">
        <v>-5.6391465970137702</v>
      </c>
      <c r="AK663" s="112">
        <v>1.9578812729113499E-8</v>
      </c>
      <c r="AL663" s="112">
        <v>7.8243838833551402E-7</v>
      </c>
      <c r="AM663" s="111">
        <v>658</v>
      </c>
    </row>
    <row r="664" spans="1:39">
      <c r="A664" s="149" t="s">
        <v>4735</v>
      </c>
      <c r="B664" s="130">
        <v>36</v>
      </c>
      <c r="C664" s="130">
        <v>21</v>
      </c>
      <c r="D664" s="130">
        <v>21</v>
      </c>
      <c r="E664" s="130">
        <v>106</v>
      </c>
      <c r="F664" s="130">
        <v>94</v>
      </c>
      <c r="G664" s="130">
        <v>83</v>
      </c>
      <c r="H664" s="149" t="s">
        <v>4734</v>
      </c>
      <c r="I664" s="150">
        <v>5.6253256521681498</v>
      </c>
      <c r="J664" s="150">
        <v>1.86026798067965</v>
      </c>
      <c r="K664" s="151">
        <v>4.3133326408625401E-6</v>
      </c>
      <c r="L664" s="150">
        <v>1.2866391563528501E-4</v>
      </c>
      <c r="M664" s="150">
        <v>879</v>
      </c>
      <c r="N664" s="115" t="s">
        <v>10762</v>
      </c>
      <c r="O664" s="117">
        <v>61</v>
      </c>
      <c r="P664" s="117">
        <v>54</v>
      </c>
      <c r="Q664" s="117">
        <v>48</v>
      </c>
      <c r="R664" s="117">
        <v>18</v>
      </c>
      <c r="S664" s="117">
        <v>31</v>
      </c>
      <c r="T664" s="117">
        <v>20</v>
      </c>
      <c r="U664" s="115" t="s">
        <v>10763</v>
      </c>
      <c r="V664" s="152">
        <v>5.1429328765088496</v>
      </c>
      <c r="W664" s="152">
        <v>-1.1107338277779399</v>
      </c>
      <c r="X664" s="152">
        <v>1.28434721904053E-3</v>
      </c>
      <c r="Y664" s="152">
        <v>6.4355622090562304E-3</v>
      </c>
      <c r="Z664" s="152">
        <v>5202</v>
      </c>
      <c r="AA664" s="110" t="s">
        <v>10867</v>
      </c>
      <c r="AB664" s="154">
        <v>130</v>
      </c>
      <c r="AC664" s="154">
        <v>44</v>
      </c>
      <c r="AD664" s="154">
        <v>302</v>
      </c>
      <c r="AE664" s="154">
        <v>16</v>
      </c>
      <c r="AF664" s="154">
        <v>18</v>
      </c>
      <c r="AG664" s="154">
        <v>6</v>
      </c>
      <c r="AH664" s="110" t="s">
        <v>10868</v>
      </c>
      <c r="AI664" s="111">
        <v>5.5400246167201699</v>
      </c>
      <c r="AJ664" s="111">
        <v>-3.6011688224757101</v>
      </c>
      <c r="AK664" s="112">
        <v>1.9642681487921401E-8</v>
      </c>
      <c r="AL664" s="112">
        <v>7.8379962428889396E-7</v>
      </c>
      <c r="AM664" s="111">
        <v>659</v>
      </c>
    </row>
    <row r="665" spans="1:39">
      <c r="A665" s="149" t="s">
        <v>2844</v>
      </c>
      <c r="B665" s="130">
        <v>40</v>
      </c>
      <c r="C665" s="130">
        <v>37</v>
      </c>
      <c r="D665" s="130">
        <v>25</v>
      </c>
      <c r="E665" s="130">
        <v>173</v>
      </c>
      <c r="F665" s="130">
        <v>102</v>
      </c>
      <c r="G665" s="130">
        <v>146</v>
      </c>
      <c r="H665" s="149" t="s">
        <v>2843</v>
      </c>
      <c r="I665" s="150">
        <v>6.1054104730870398</v>
      </c>
      <c r="J665" s="150">
        <v>2.03329079589553</v>
      </c>
      <c r="K665" s="151">
        <v>2.1043959890811299E-7</v>
      </c>
      <c r="L665" s="151">
        <v>9.1656582780244494E-6</v>
      </c>
      <c r="M665" s="150">
        <v>602</v>
      </c>
      <c r="N665" s="115" t="s">
        <v>2674</v>
      </c>
      <c r="O665" s="117">
        <v>20</v>
      </c>
      <c r="P665" s="117">
        <v>30</v>
      </c>
      <c r="Q665" s="117">
        <v>16</v>
      </c>
      <c r="R665" s="117">
        <v>195</v>
      </c>
      <c r="S665" s="117">
        <v>222</v>
      </c>
      <c r="T665" s="117">
        <v>252</v>
      </c>
      <c r="U665" s="115" t="s">
        <v>2673</v>
      </c>
      <c r="V665" s="152">
        <v>6.1293078282711697</v>
      </c>
      <c r="W665" s="152">
        <v>3.4701153103573898</v>
      </c>
      <c r="X665" s="153">
        <v>1.19231608175364E-26</v>
      </c>
      <c r="Y665" s="153">
        <v>9.59225647746619E-25</v>
      </c>
      <c r="Z665" s="152">
        <v>324</v>
      </c>
      <c r="AA665" s="110" t="s">
        <v>10424</v>
      </c>
      <c r="AB665" s="154">
        <v>71</v>
      </c>
      <c r="AC665" s="154">
        <v>70</v>
      </c>
      <c r="AD665" s="154">
        <v>56</v>
      </c>
      <c r="AE665" s="154">
        <v>183</v>
      </c>
      <c r="AF665" s="154">
        <v>164</v>
      </c>
      <c r="AG665" s="154">
        <v>229</v>
      </c>
      <c r="AH665" s="110" t="s">
        <v>10425</v>
      </c>
      <c r="AI665" s="111">
        <v>6.8087287232549301</v>
      </c>
      <c r="AJ665" s="111">
        <v>1.5385983038522399</v>
      </c>
      <c r="AK665" s="112">
        <v>2.0356826616828999E-8</v>
      </c>
      <c r="AL665" s="112">
        <v>8.1106532229717404E-7</v>
      </c>
      <c r="AM665" s="111">
        <v>660</v>
      </c>
    </row>
    <row r="666" spans="1:39">
      <c r="A666" s="149" t="s">
        <v>4737</v>
      </c>
      <c r="B666" s="130">
        <v>737</v>
      </c>
      <c r="C666" s="130">
        <v>2273</v>
      </c>
      <c r="D666" s="130">
        <v>1854</v>
      </c>
      <c r="E666" s="130">
        <v>4933</v>
      </c>
      <c r="F666" s="130">
        <v>12112</v>
      </c>
      <c r="G666" s="130">
        <v>6751</v>
      </c>
      <c r="H666" s="149" t="s">
        <v>4736</v>
      </c>
      <c r="I666" s="150">
        <v>11.825480372682801</v>
      </c>
      <c r="J666" s="150">
        <v>2.2929193286304601</v>
      </c>
      <c r="K666" s="151">
        <v>4.8473956385527801E-8</v>
      </c>
      <c r="L666" s="151">
        <v>2.4536431205184098E-6</v>
      </c>
      <c r="M666" s="150">
        <v>518</v>
      </c>
      <c r="N666" s="115" t="s">
        <v>4218</v>
      </c>
      <c r="O666" s="117">
        <v>130</v>
      </c>
      <c r="P666" s="117">
        <v>326</v>
      </c>
      <c r="Q666" s="117">
        <v>202</v>
      </c>
      <c r="R666" s="117">
        <v>24</v>
      </c>
      <c r="S666" s="117">
        <v>22</v>
      </c>
      <c r="T666" s="117">
        <v>15</v>
      </c>
      <c r="U666" s="115" t="s">
        <v>4217</v>
      </c>
      <c r="V666" s="152">
        <v>6.0678397317566297</v>
      </c>
      <c r="W666" s="152">
        <v>-3.3049685898883698</v>
      </c>
      <c r="X666" s="153">
        <v>7.4550970703154699E-16</v>
      </c>
      <c r="Y666" s="153">
        <v>2.6224637008750802E-14</v>
      </c>
      <c r="Z666" s="152">
        <v>741</v>
      </c>
      <c r="AA666" s="110" t="s">
        <v>13251</v>
      </c>
      <c r="AB666" s="154">
        <v>851</v>
      </c>
      <c r="AC666" s="154">
        <v>803</v>
      </c>
      <c r="AD666" s="154">
        <v>1052</v>
      </c>
      <c r="AE666" s="154">
        <v>2253</v>
      </c>
      <c r="AF666" s="154">
        <v>2104</v>
      </c>
      <c r="AG666" s="154">
        <v>1685</v>
      </c>
      <c r="AH666" s="110" t="s">
        <v>13250</v>
      </c>
      <c r="AI666" s="111">
        <v>10.4006264974565</v>
      </c>
      <c r="AJ666" s="111">
        <v>1.1465136396456701</v>
      </c>
      <c r="AK666" s="112">
        <v>2.14817446462099E-8</v>
      </c>
      <c r="AL666" s="112">
        <v>8.5458995040353296E-7</v>
      </c>
      <c r="AM666" s="111">
        <v>661</v>
      </c>
    </row>
    <row r="667" spans="1:39">
      <c r="A667" s="149" t="s">
        <v>2846</v>
      </c>
      <c r="B667" s="130">
        <v>361</v>
      </c>
      <c r="C667" s="130">
        <v>442</v>
      </c>
      <c r="D667" s="130">
        <v>432</v>
      </c>
      <c r="E667" s="130">
        <v>3798</v>
      </c>
      <c r="F667" s="130">
        <v>3698</v>
      </c>
      <c r="G667" s="130">
        <v>1292</v>
      </c>
      <c r="H667" s="149" t="s">
        <v>2845</v>
      </c>
      <c r="I667" s="150">
        <v>10.099727282096101</v>
      </c>
      <c r="J667" s="150">
        <v>2.8173323266272798</v>
      </c>
      <c r="K667" s="151">
        <v>1.24240309840629E-15</v>
      </c>
      <c r="L667" s="151">
        <v>2.0487930339756599E-13</v>
      </c>
      <c r="M667" s="150">
        <v>159</v>
      </c>
      <c r="N667" s="115" t="s">
        <v>10764</v>
      </c>
      <c r="O667" s="117">
        <v>8</v>
      </c>
      <c r="P667" s="117">
        <v>15</v>
      </c>
      <c r="Q667" s="117">
        <v>8</v>
      </c>
      <c r="R667" s="117">
        <v>80</v>
      </c>
      <c r="S667" s="117">
        <v>90</v>
      </c>
      <c r="T667" s="117">
        <v>44</v>
      </c>
      <c r="U667" s="115" t="s">
        <v>10765</v>
      </c>
      <c r="V667" s="152">
        <v>4.7665765384546797</v>
      </c>
      <c r="W667" s="152">
        <v>2.91912826125502</v>
      </c>
      <c r="X667" s="153">
        <v>3.4963409107304801E-11</v>
      </c>
      <c r="Y667" s="153">
        <v>7.3437245913860401E-10</v>
      </c>
      <c r="Z667" s="152">
        <v>1241</v>
      </c>
      <c r="AA667" s="110" t="s">
        <v>3799</v>
      </c>
      <c r="AB667" s="154">
        <v>263</v>
      </c>
      <c r="AC667" s="154">
        <v>536</v>
      </c>
      <c r="AD667" s="154">
        <v>305</v>
      </c>
      <c r="AE667" s="154">
        <v>88</v>
      </c>
      <c r="AF667" s="154">
        <v>117</v>
      </c>
      <c r="AG667" s="154">
        <v>138</v>
      </c>
      <c r="AH667" s="110" t="s">
        <v>3798</v>
      </c>
      <c r="AI667" s="111">
        <v>7.6752098885939599</v>
      </c>
      <c r="AJ667" s="111">
        <v>-1.6938801884575601</v>
      </c>
      <c r="AK667" s="112">
        <v>2.2472162920290199E-8</v>
      </c>
      <c r="AL667" s="112">
        <v>8.9264047757092203E-7</v>
      </c>
      <c r="AM667" s="111">
        <v>662</v>
      </c>
    </row>
    <row r="668" spans="1:39">
      <c r="A668" s="149" t="s">
        <v>2848</v>
      </c>
      <c r="B668" s="130">
        <v>669</v>
      </c>
      <c r="C668" s="130">
        <v>1769</v>
      </c>
      <c r="D668" s="130">
        <v>1392</v>
      </c>
      <c r="E668" s="130">
        <v>2387</v>
      </c>
      <c r="F668" s="130">
        <v>3333</v>
      </c>
      <c r="G668" s="130">
        <v>2144</v>
      </c>
      <c r="H668" s="149" t="s">
        <v>2847</v>
      </c>
      <c r="I668" s="150">
        <v>10.8474829748735</v>
      </c>
      <c r="J668" s="150">
        <v>1.02902091539485</v>
      </c>
      <c r="K668" s="150">
        <v>1.84887652552482E-3</v>
      </c>
      <c r="L668" s="150">
        <v>2.1777871742704701E-2</v>
      </c>
      <c r="M668" s="150">
        <v>2226</v>
      </c>
      <c r="N668" s="115" t="s">
        <v>4220</v>
      </c>
      <c r="O668" s="117">
        <v>3040</v>
      </c>
      <c r="P668" s="117">
        <v>3171</v>
      </c>
      <c r="Q668" s="117">
        <v>1878</v>
      </c>
      <c r="R668" s="117">
        <v>1062</v>
      </c>
      <c r="S668" s="117">
        <v>1221</v>
      </c>
      <c r="T668" s="117">
        <v>839</v>
      </c>
      <c r="U668" s="115" t="s">
        <v>4219</v>
      </c>
      <c r="V668" s="152">
        <v>10.7091005554585</v>
      </c>
      <c r="W668" s="152">
        <v>-1.2371267586647099</v>
      </c>
      <c r="X668" s="153">
        <v>1.19095591199751E-7</v>
      </c>
      <c r="Y668" s="153">
        <v>1.50260476325759E-6</v>
      </c>
      <c r="Z668" s="152">
        <v>2065</v>
      </c>
      <c r="AA668" s="110" t="s">
        <v>3653</v>
      </c>
      <c r="AB668" s="154">
        <v>149</v>
      </c>
      <c r="AC668" s="154">
        <v>119</v>
      </c>
      <c r="AD668" s="154">
        <v>146</v>
      </c>
      <c r="AE668" s="154">
        <v>20</v>
      </c>
      <c r="AF668" s="154">
        <v>45</v>
      </c>
      <c r="AG668" s="154">
        <v>9</v>
      </c>
      <c r="AH668" s="110" t="s">
        <v>3637</v>
      </c>
      <c r="AI668" s="111">
        <v>5.8704627033466901</v>
      </c>
      <c r="AJ668" s="111">
        <v>-2.4928115569025402</v>
      </c>
      <c r="AK668" s="112">
        <v>2.28600850878501E-8</v>
      </c>
      <c r="AL668" s="112">
        <v>9.0667993585234595E-7</v>
      </c>
      <c r="AM668" s="111">
        <v>663</v>
      </c>
    </row>
    <row r="669" spans="1:39">
      <c r="A669" s="149" t="s">
        <v>2850</v>
      </c>
      <c r="B669" s="130">
        <v>659</v>
      </c>
      <c r="C669" s="130">
        <v>746</v>
      </c>
      <c r="D669" s="130">
        <v>1032</v>
      </c>
      <c r="E669" s="130">
        <v>239</v>
      </c>
      <c r="F669" s="130">
        <v>218</v>
      </c>
      <c r="G669" s="130">
        <v>212</v>
      </c>
      <c r="H669" s="149" t="s">
        <v>2849</v>
      </c>
      <c r="I669" s="150">
        <v>8.7345843280480402</v>
      </c>
      <c r="J669" s="150">
        <v>-1.8724751028658799</v>
      </c>
      <c r="K669" s="151">
        <v>3.9661628136072099E-13</v>
      </c>
      <c r="L669" s="151">
        <v>4.99965331599909E-11</v>
      </c>
      <c r="M669" s="150">
        <v>208</v>
      </c>
      <c r="N669" s="115" t="s">
        <v>10766</v>
      </c>
      <c r="O669" s="117">
        <v>1369</v>
      </c>
      <c r="P669" s="117">
        <v>1698</v>
      </c>
      <c r="Q669" s="117">
        <v>1184</v>
      </c>
      <c r="R669" s="117">
        <v>272</v>
      </c>
      <c r="S669" s="117">
        <v>283</v>
      </c>
      <c r="T669" s="117">
        <v>365</v>
      </c>
      <c r="U669" s="115" t="s">
        <v>10767</v>
      </c>
      <c r="V669" s="152">
        <v>9.3642022533942697</v>
      </c>
      <c r="W669" s="152">
        <v>-2.08087526281922</v>
      </c>
      <c r="X669" s="153">
        <v>1.8782849282635101E-22</v>
      </c>
      <c r="Y669" s="153">
        <v>1.13070149977175E-20</v>
      </c>
      <c r="Z669" s="152">
        <v>433</v>
      </c>
      <c r="AA669" s="110" t="s">
        <v>13721</v>
      </c>
      <c r="AB669" s="154">
        <v>707</v>
      </c>
      <c r="AC669" s="154">
        <v>911</v>
      </c>
      <c r="AD669" s="154">
        <v>505</v>
      </c>
      <c r="AE669" s="154">
        <v>1513</v>
      </c>
      <c r="AF669" s="154">
        <v>1778</v>
      </c>
      <c r="AG669" s="154">
        <v>1560</v>
      </c>
      <c r="AH669" s="110" t="s">
        <v>9800</v>
      </c>
      <c r="AI669" s="111">
        <v>10.0593288819991</v>
      </c>
      <c r="AJ669" s="111">
        <v>1.1896837441002801</v>
      </c>
      <c r="AK669" s="112">
        <v>2.3570143361385801E-8</v>
      </c>
      <c r="AL669" s="112">
        <v>9.3343447263705002E-7</v>
      </c>
      <c r="AM669" s="111">
        <v>664</v>
      </c>
    </row>
    <row r="670" spans="1:39">
      <c r="A670" s="149" t="s">
        <v>4739</v>
      </c>
      <c r="B670" s="130">
        <v>278</v>
      </c>
      <c r="C670" s="130">
        <v>298</v>
      </c>
      <c r="D670" s="130">
        <v>179</v>
      </c>
      <c r="E670" s="130">
        <v>694</v>
      </c>
      <c r="F670" s="130">
        <v>439</v>
      </c>
      <c r="G670" s="130">
        <v>650</v>
      </c>
      <c r="H670" s="149" t="s">
        <v>2849</v>
      </c>
      <c r="I670" s="150">
        <v>8.5929170303566895</v>
      </c>
      <c r="J670" s="150">
        <v>1.2280039872653199</v>
      </c>
      <c r="K670" s="151">
        <v>1.42611424877569E-5</v>
      </c>
      <c r="L670" s="150">
        <v>3.63388878551006E-4</v>
      </c>
      <c r="M670" s="150">
        <v>1029</v>
      </c>
      <c r="N670" s="115" t="s">
        <v>10768</v>
      </c>
      <c r="O670" s="117">
        <v>579</v>
      </c>
      <c r="P670" s="117">
        <v>333</v>
      </c>
      <c r="Q670" s="117">
        <v>366</v>
      </c>
      <c r="R670" s="117">
        <v>2111</v>
      </c>
      <c r="S670" s="117">
        <v>1572</v>
      </c>
      <c r="T670" s="117">
        <v>2809</v>
      </c>
      <c r="U670" s="115" t="s">
        <v>10769</v>
      </c>
      <c r="V670" s="152">
        <v>9.9041278205958001</v>
      </c>
      <c r="W670" s="152">
        <v>2.47795186793407</v>
      </c>
      <c r="X670" s="153">
        <v>5.31534888237364E-21</v>
      </c>
      <c r="Y670" s="153">
        <v>2.8824250677326998E-19</v>
      </c>
      <c r="Z670" s="152">
        <v>480</v>
      </c>
      <c r="AA670" s="110" t="s">
        <v>12134</v>
      </c>
      <c r="AB670" s="154">
        <v>13</v>
      </c>
      <c r="AC670" s="154">
        <v>11</v>
      </c>
      <c r="AD670" s="154">
        <v>18</v>
      </c>
      <c r="AE670" s="154">
        <v>69</v>
      </c>
      <c r="AF670" s="154">
        <v>47</v>
      </c>
      <c r="AG670" s="154">
        <v>75</v>
      </c>
      <c r="AH670" s="110" t="s">
        <v>12135</v>
      </c>
      <c r="AI670" s="111">
        <v>4.9040141394787904</v>
      </c>
      <c r="AJ670" s="111">
        <v>2.1658212782033299</v>
      </c>
      <c r="AK670" s="112">
        <v>2.3855478289976202E-8</v>
      </c>
      <c r="AL670" s="112">
        <v>9.4331377009505998E-7</v>
      </c>
      <c r="AM670" s="111">
        <v>665</v>
      </c>
    </row>
    <row r="671" spans="1:39">
      <c r="A671" s="149" t="s">
        <v>4738</v>
      </c>
      <c r="B671" s="130">
        <v>6</v>
      </c>
      <c r="C671" s="130">
        <v>17</v>
      </c>
      <c r="D671" s="130">
        <v>8</v>
      </c>
      <c r="E671" s="130">
        <v>190</v>
      </c>
      <c r="F671" s="130">
        <v>336</v>
      </c>
      <c r="G671" s="130">
        <v>41</v>
      </c>
      <c r="H671" s="149" t="s">
        <v>2849</v>
      </c>
      <c r="I671" s="150">
        <v>5.4778399575840204</v>
      </c>
      <c r="J671" s="150">
        <v>4.1832152806818197</v>
      </c>
      <c r="K671" s="151">
        <v>3.67768404461149E-9</v>
      </c>
      <c r="L671" s="151">
        <v>2.4599202971865599E-7</v>
      </c>
      <c r="M671" s="150">
        <v>392</v>
      </c>
      <c r="N671" s="115" t="s">
        <v>10770</v>
      </c>
      <c r="O671" s="117">
        <v>132</v>
      </c>
      <c r="P671" s="117">
        <v>288</v>
      </c>
      <c r="Q671" s="117">
        <v>201</v>
      </c>
      <c r="R671" s="117">
        <v>96</v>
      </c>
      <c r="S671" s="117">
        <v>119</v>
      </c>
      <c r="T671" s="117">
        <v>63</v>
      </c>
      <c r="U671" s="115" t="s">
        <v>10771</v>
      </c>
      <c r="V671" s="152">
        <v>7.11964829445402</v>
      </c>
      <c r="W671" s="152">
        <v>-1.0348962876288601</v>
      </c>
      <c r="X671" s="152">
        <v>2.9651803974720201E-3</v>
      </c>
      <c r="Y671" s="152">
        <v>1.31245359552565E-2</v>
      </c>
      <c r="Z671" s="152">
        <v>5889</v>
      </c>
      <c r="AA671" s="110" t="s">
        <v>15078</v>
      </c>
      <c r="AB671" s="154">
        <v>18</v>
      </c>
      <c r="AC671" s="154">
        <v>20</v>
      </c>
      <c r="AD671" s="154">
        <v>10</v>
      </c>
      <c r="AE671" s="154">
        <v>2</v>
      </c>
      <c r="AF671" s="154">
        <v>0</v>
      </c>
      <c r="AG671" s="154">
        <v>0</v>
      </c>
      <c r="AH671" s="110" t="s">
        <v>15079</v>
      </c>
      <c r="AI671" s="111">
        <v>1.71738503055775</v>
      </c>
      <c r="AJ671" s="111">
        <v>-4.5572229498720302</v>
      </c>
      <c r="AK671" s="112">
        <v>2.39938981384258E-8</v>
      </c>
      <c r="AL671" s="112">
        <v>9.4736268085291905E-7</v>
      </c>
      <c r="AM671" s="111">
        <v>666</v>
      </c>
    </row>
    <row r="672" spans="1:39">
      <c r="A672" s="149" t="s">
        <v>4741</v>
      </c>
      <c r="B672" s="130">
        <v>9</v>
      </c>
      <c r="C672" s="130">
        <v>6</v>
      </c>
      <c r="D672" s="130">
        <v>10</v>
      </c>
      <c r="E672" s="130">
        <v>0</v>
      </c>
      <c r="F672" s="130">
        <v>0</v>
      </c>
      <c r="G672" s="130">
        <v>0</v>
      </c>
      <c r="H672" s="149" t="s">
        <v>4740</v>
      </c>
      <c r="I672" s="150">
        <v>-2.6464752839337198</v>
      </c>
      <c r="J672" s="150">
        <v>-4.7250208643655096</v>
      </c>
      <c r="K672" s="151">
        <v>5.7201742154927496E-6</v>
      </c>
      <c r="L672" s="150">
        <v>1.6445500869541701E-4</v>
      </c>
      <c r="M672" s="150">
        <v>912</v>
      </c>
      <c r="N672" s="115" t="s">
        <v>4222</v>
      </c>
      <c r="O672" s="117">
        <v>41</v>
      </c>
      <c r="P672" s="117">
        <v>24</v>
      </c>
      <c r="Q672" s="117">
        <v>42</v>
      </c>
      <c r="R672" s="117">
        <v>100</v>
      </c>
      <c r="S672" s="117">
        <v>73</v>
      </c>
      <c r="T672" s="117">
        <v>73</v>
      </c>
      <c r="U672" s="115" t="s">
        <v>4221</v>
      </c>
      <c r="V672" s="152">
        <v>5.7614446435656301</v>
      </c>
      <c r="W672" s="152">
        <v>1.33039984864879</v>
      </c>
      <c r="X672" s="153">
        <v>9.7235384796227407E-5</v>
      </c>
      <c r="Y672" s="152">
        <v>6.7157857448289998E-4</v>
      </c>
      <c r="Z672" s="152">
        <v>3774</v>
      </c>
      <c r="AA672" s="110" t="s">
        <v>6392</v>
      </c>
      <c r="AB672" s="154">
        <v>16</v>
      </c>
      <c r="AC672" s="154">
        <v>28</v>
      </c>
      <c r="AD672" s="154">
        <v>40</v>
      </c>
      <c r="AE672" s="154">
        <v>134</v>
      </c>
      <c r="AF672" s="154">
        <v>108</v>
      </c>
      <c r="AG672" s="154">
        <v>106</v>
      </c>
      <c r="AH672" s="110" t="s">
        <v>3637</v>
      </c>
      <c r="AI672" s="111">
        <v>5.8389799201006598</v>
      </c>
      <c r="AJ672" s="111">
        <v>2.0333070973370999</v>
      </c>
      <c r="AK672" s="112">
        <v>2.48364075806156E-8</v>
      </c>
      <c r="AL672" s="112">
        <v>9.7730261661675996E-7</v>
      </c>
      <c r="AM672" s="111">
        <v>668</v>
      </c>
    </row>
    <row r="673" spans="1:39">
      <c r="A673" s="149" t="s">
        <v>4743</v>
      </c>
      <c r="B673" s="130">
        <v>5</v>
      </c>
      <c r="C673" s="130">
        <v>3</v>
      </c>
      <c r="D673" s="130">
        <v>8</v>
      </c>
      <c r="E673" s="130">
        <v>74</v>
      </c>
      <c r="F673" s="130">
        <v>94</v>
      </c>
      <c r="G673" s="130">
        <v>91</v>
      </c>
      <c r="H673" s="149" t="s">
        <v>4742</v>
      </c>
      <c r="I673" s="150">
        <v>4.4258670184056701</v>
      </c>
      <c r="J673" s="150">
        <v>4.0242099399832396</v>
      </c>
      <c r="K673" s="151">
        <v>6.6050108372780302E-15</v>
      </c>
      <c r="L673" s="151">
        <v>9.8961933801960008E-13</v>
      </c>
      <c r="M673" s="150">
        <v>175</v>
      </c>
      <c r="N673" s="115" t="s">
        <v>10772</v>
      </c>
      <c r="O673" s="117">
        <v>395</v>
      </c>
      <c r="P673" s="117">
        <v>533</v>
      </c>
      <c r="Q673" s="117">
        <v>726</v>
      </c>
      <c r="R673" s="117">
        <v>246</v>
      </c>
      <c r="S673" s="117">
        <v>221</v>
      </c>
      <c r="T673" s="117">
        <v>270</v>
      </c>
      <c r="U673" s="115" t="s">
        <v>10773</v>
      </c>
      <c r="V673" s="152">
        <v>8.5307458805548499</v>
      </c>
      <c r="W673" s="152">
        <v>-1.05001803571217</v>
      </c>
      <c r="X673" s="153">
        <v>6.2318216620445304E-5</v>
      </c>
      <c r="Y673" s="152">
        <v>4.50218025063339E-4</v>
      </c>
      <c r="Z673" s="152">
        <v>3608</v>
      </c>
      <c r="AA673" s="110" t="s">
        <v>3309</v>
      </c>
      <c r="AB673" s="154">
        <v>112</v>
      </c>
      <c r="AC673" s="154">
        <v>99</v>
      </c>
      <c r="AD673" s="154">
        <v>65</v>
      </c>
      <c r="AE673" s="154">
        <v>23</v>
      </c>
      <c r="AF673" s="154">
        <v>28</v>
      </c>
      <c r="AG673" s="154">
        <v>21</v>
      </c>
      <c r="AH673" s="110" t="s">
        <v>3308</v>
      </c>
      <c r="AI673" s="111">
        <v>5.5519151895241103</v>
      </c>
      <c r="AJ673" s="111">
        <v>-1.9416319552838099</v>
      </c>
      <c r="AK673" s="112">
        <v>2.51723684872449E-8</v>
      </c>
      <c r="AL673" s="112">
        <v>9.8795910707551204E-7</v>
      </c>
      <c r="AM673" s="111">
        <v>670</v>
      </c>
    </row>
    <row r="674" spans="1:39">
      <c r="A674" s="149" t="s">
        <v>4745</v>
      </c>
      <c r="B674" s="130">
        <v>60</v>
      </c>
      <c r="C674" s="130">
        <v>65</v>
      </c>
      <c r="D674" s="130">
        <v>81</v>
      </c>
      <c r="E674" s="130">
        <v>288</v>
      </c>
      <c r="F674" s="130">
        <v>250</v>
      </c>
      <c r="G674" s="130">
        <v>136</v>
      </c>
      <c r="H674" s="149" t="s">
        <v>4744</v>
      </c>
      <c r="I674" s="150">
        <v>6.9543100828634596</v>
      </c>
      <c r="J674" s="150">
        <v>1.69700501703489</v>
      </c>
      <c r="K674" s="151">
        <v>5.1253209239359499E-6</v>
      </c>
      <c r="L674" s="150">
        <v>1.4948377600178001E-4</v>
      </c>
      <c r="M674" s="150">
        <v>899</v>
      </c>
      <c r="N674" s="115" t="s">
        <v>2676</v>
      </c>
      <c r="O674" s="117">
        <v>34</v>
      </c>
      <c r="P674" s="117">
        <v>19</v>
      </c>
      <c r="Q674" s="117">
        <v>31</v>
      </c>
      <c r="R674" s="117">
        <v>9</v>
      </c>
      <c r="S674" s="117">
        <v>8</v>
      </c>
      <c r="T674" s="117">
        <v>10</v>
      </c>
      <c r="U674" s="115" t="s">
        <v>2675</v>
      </c>
      <c r="V674" s="152">
        <v>3.9898871583602702</v>
      </c>
      <c r="W674" s="152">
        <v>-1.50975113171202</v>
      </c>
      <c r="X674" s="152">
        <v>4.40257187915117E-4</v>
      </c>
      <c r="Y674" s="152">
        <v>2.55641431503574E-3</v>
      </c>
      <c r="Z674" s="152">
        <v>4489</v>
      </c>
      <c r="AA674" s="110" t="s">
        <v>13570</v>
      </c>
      <c r="AB674" s="154">
        <v>12</v>
      </c>
      <c r="AC674" s="154">
        <v>6</v>
      </c>
      <c r="AD674" s="154">
        <v>13</v>
      </c>
      <c r="AE674" s="154">
        <v>75</v>
      </c>
      <c r="AF674" s="154">
        <v>41</v>
      </c>
      <c r="AG674" s="154">
        <v>53</v>
      </c>
      <c r="AH674" s="110" t="s">
        <v>13571</v>
      </c>
      <c r="AI674" s="111">
        <v>4.5995450478725202</v>
      </c>
      <c r="AJ674" s="111">
        <v>2.43090528497294</v>
      </c>
      <c r="AK674" s="112">
        <v>2.5296780832372601E-8</v>
      </c>
      <c r="AL674" s="112">
        <v>9.9136236776165299E-7</v>
      </c>
      <c r="AM674" s="111">
        <v>671</v>
      </c>
    </row>
    <row r="675" spans="1:39">
      <c r="A675" s="149" t="s">
        <v>3784</v>
      </c>
      <c r="B675" s="130">
        <v>537</v>
      </c>
      <c r="C675" s="130">
        <v>310</v>
      </c>
      <c r="D675" s="130">
        <v>245</v>
      </c>
      <c r="E675" s="130">
        <v>857</v>
      </c>
      <c r="F675" s="130">
        <v>596</v>
      </c>
      <c r="G675" s="130">
        <v>768</v>
      </c>
      <c r="H675" s="149" t="s">
        <v>3783</v>
      </c>
      <c r="I675" s="150">
        <v>9.0132364462537193</v>
      </c>
      <c r="J675" s="150">
        <v>1.0231310651308501</v>
      </c>
      <c r="K675" s="150">
        <v>3.71112537338492E-4</v>
      </c>
      <c r="L675" s="150">
        <v>5.7816819542574303E-3</v>
      </c>
      <c r="M675" s="150">
        <v>1683</v>
      </c>
      <c r="N675" s="115" t="s">
        <v>3711</v>
      </c>
      <c r="O675" s="117">
        <v>417</v>
      </c>
      <c r="P675" s="117">
        <v>378</v>
      </c>
      <c r="Q675" s="117">
        <v>378</v>
      </c>
      <c r="R675" s="117">
        <v>55</v>
      </c>
      <c r="S675" s="117">
        <v>68</v>
      </c>
      <c r="T675" s="117">
        <v>54</v>
      </c>
      <c r="U675" s="115" t="s">
        <v>3710</v>
      </c>
      <c r="V675" s="152">
        <v>7.2480802180181696</v>
      </c>
      <c r="W675" s="152">
        <v>-2.5998624143374198</v>
      </c>
      <c r="X675" s="153">
        <v>4.1412473515802999E-24</v>
      </c>
      <c r="Y675" s="153">
        <v>2.8110873298513598E-22</v>
      </c>
      <c r="Z675" s="152">
        <v>384</v>
      </c>
      <c r="AA675" s="110" t="s">
        <v>15080</v>
      </c>
      <c r="AB675" s="154">
        <v>94</v>
      </c>
      <c r="AC675" s="154">
        <v>86</v>
      </c>
      <c r="AD675" s="154">
        <v>89</v>
      </c>
      <c r="AE675" s="154">
        <v>309</v>
      </c>
      <c r="AF675" s="154">
        <v>351</v>
      </c>
      <c r="AG675" s="154">
        <v>185</v>
      </c>
      <c r="AH675" s="110" t="s">
        <v>15081</v>
      </c>
      <c r="AI675" s="111">
        <v>7.31502396574533</v>
      </c>
      <c r="AJ675" s="111">
        <v>1.6447099625075801</v>
      </c>
      <c r="AK675" s="112">
        <v>2.6083402683375301E-8</v>
      </c>
      <c r="AL675" s="112">
        <v>1.02066838833637E-6</v>
      </c>
      <c r="AM675" s="111">
        <v>672</v>
      </c>
    </row>
    <row r="676" spans="1:39">
      <c r="A676" s="149" t="s">
        <v>2852</v>
      </c>
      <c r="B676" s="130">
        <v>6036</v>
      </c>
      <c r="C676" s="130">
        <v>16455</v>
      </c>
      <c r="D676" s="130">
        <v>19369</v>
      </c>
      <c r="E676" s="130">
        <v>2067</v>
      </c>
      <c r="F676" s="130">
        <v>6007</v>
      </c>
      <c r="G676" s="130">
        <v>3364</v>
      </c>
      <c r="H676" s="149" t="s">
        <v>2851</v>
      </c>
      <c r="I676" s="150">
        <v>12.8501989324651</v>
      </c>
      <c r="J676" s="150">
        <v>-1.8637837052162201</v>
      </c>
      <c r="K676" s="151">
        <v>2.11547723495208E-5</v>
      </c>
      <c r="L676" s="150">
        <v>5.0425284636766905E-4</v>
      </c>
      <c r="M676" s="150">
        <v>1100</v>
      </c>
      <c r="N676" s="115" t="s">
        <v>9335</v>
      </c>
      <c r="O676" s="117">
        <v>5</v>
      </c>
      <c r="P676" s="117">
        <v>2</v>
      </c>
      <c r="Q676" s="117">
        <v>2</v>
      </c>
      <c r="R676" s="117">
        <v>9</v>
      </c>
      <c r="S676" s="117">
        <v>8</v>
      </c>
      <c r="T676" s="117">
        <v>7</v>
      </c>
      <c r="U676" s="115" t="s">
        <v>3710</v>
      </c>
      <c r="V676" s="152">
        <v>2.28751254061849</v>
      </c>
      <c r="W676" s="152">
        <v>1.56109655008587</v>
      </c>
      <c r="X676" s="152">
        <v>1.41114467286987E-2</v>
      </c>
      <c r="Y676" s="152">
        <v>4.850615675666E-2</v>
      </c>
      <c r="Z676" s="152">
        <v>7583</v>
      </c>
      <c r="AA676" s="110" t="s">
        <v>5225</v>
      </c>
      <c r="AB676" s="154">
        <v>194</v>
      </c>
      <c r="AC676" s="154">
        <v>186</v>
      </c>
      <c r="AD676" s="154">
        <v>167</v>
      </c>
      <c r="AE676" s="154">
        <v>54</v>
      </c>
      <c r="AF676" s="154">
        <v>62</v>
      </c>
      <c r="AG676" s="154">
        <v>78</v>
      </c>
      <c r="AH676" s="110" t="s">
        <v>5224</v>
      </c>
      <c r="AI676" s="111">
        <v>6.7606194293496298</v>
      </c>
      <c r="AJ676" s="111">
        <v>-1.5077314921251199</v>
      </c>
      <c r="AK676" s="112">
        <v>2.6386001752246201E-8</v>
      </c>
      <c r="AL676" s="112">
        <v>1.03094894982081E-6</v>
      </c>
      <c r="AM676" s="111">
        <v>673</v>
      </c>
    </row>
    <row r="677" spans="1:39">
      <c r="A677" s="149" t="s">
        <v>2854</v>
      </c>
      <c r="B677" s="130">
        <v>67</v>
      </c>
      <c r="C677" s="130">
        <v>86</v>
      </c>
      <c r="D677" s="130">
        <v>69</v>
      </c>
      <c r="E677" s="130">
        <v>341</v>
      </c>
      <c r="F677" s="130">
        <v>471</v>
      </c>
      <c r="G677" s="130">
        <v>393</v>
      </c>
      <c r="H677" s="149" t="s">
        <v>2853</v>
      </c>
      <c r="I677" s="150">
        <v>7.4364184867631904</v>
      </c>
      <c r="J677" s="150">
        <v>2.4412499630525102</v>
      </c>
      <c r="K677" s="151">
        <v>2.4358662022633499E-14</v>
      </c>
      <c r="L677" s="151">
        <v>3.4711093382252699E-12</v>
      </c>
      <c r="M677" s="150">
        <v>184</v>
      </c>
      <c r="N677" s="115" t="s">
        <v>4228</v>
      </c>
      <c r="O677" s="117">
        <v>15</v>
      </c>
      <c r="P677" s="117">
        <v>3</v>
      </c>
      <c r="Q677" s="117">
        <v>6</v>
      </c>
      <c r="R677" s="117">
        <v>2</v>
      </c>
      <c r="S677" s="117">
        <v>0</v>
      </c>
      <c r="T677" s="117">
        <v>0</v>
      </c>
      <c r="U677" s="115" t="s">
        <v>4227</v>
      </c>
      <c r="V677" s="152">
        <v>1.2155389520273301</v>
      </c>
      <c r="W677" s="152">
        <v>-3.4097023566472799</v>
      </c>
      <c r="X677" s="152">
        <v>8.47620723337434E-4</v>
      </c>
      <c r="Y677" s="152">
        <v>4.4998129886993001E-3</v>
      </c>
      <c r="Z677" s="152">
        <v>4910</v>
      </c>
      <c r="AA677" s="110" t="s">
        <v>6260</v>
      </c>
      <c r="AB677" s="154">
        <v>0</v>
      </c>
      <c r="AC677" s="154">
        <v>0</v>
      </c>
      <c r="AD677" s="154">
        <v>0</v>
      </c>
      <c r="AE677" s="154">
        <v>12</v>
      </c>
      <c r="AF677" s="154">
        <v>8</v>
      </c>
      <c r="AG677" s="154">
        <v>14</v>
      </c>
      <c r="AH677" s="110" t="s">
        <v>6259</v>
      </c>
      <c r="AI677" s="111">
        <v>-2.6177781177363899</v>
      </c>
      <c r="AJ677" s="111">
        <v>5.1132370416311996</v>
      </c>
      <c r="AK677" s="112">
        <v>2.6424535753697402E-8</v>
      </c>
      <c r="AL677" s="112">
        <v>1.03094894982081E-6</v>
      </c>
      <c r="AM677" s="111">
        <v>674</v>
      </c>
    </row>
    <row r="678" spans="1:39">
      <c r="A678" s="149" t="s">
        <v>2856</v>
      </c>
      <c r="B678" s="130">
        <v>1039</v>
      </c>
      <c r="C678" s="130">
        <v>593</v>
      </c>
      <c r="D678" s="130">
        <v>644</v>
      </c>
      <c r="E678" s="130">
        <v>2669</v>
      </c>
      <c r="F678" s="130">
        <v>950</v>
      </c>
      <c r="G678" s="130">
        <v>2169</v>
      </c>
      <c r="H678" s="149" t="s">
        <v>2855</v>
      </c>
      <c r="I678" s="150">
        <v>10.2288021101342</v>
      </c>
      <c r="J678" s="150">
        <v>1.3336113113553101</v>
      </c>
      <c r="K678" s="151">
        <v>4.0527732726776897E-5</v>
      </c>
      <c r="L678" s="150">
        <v>8.77737976324417E-4</v>
      </c>
      <c r="M678" s="150">
        <v>1210</v>
      </c>
      <c r="N678" s="115" t="s">
        <v>10774</v>
      </c>
      <c r="O678" s="117">
        <v>14</v>
      </c>
      <c r="P678" s="117">
        <v>22</v>
      </c>
      <c r="Q678" s="117">
        <v>18</v>
      </c>
      <c r="R678" s="117">
        <v>34</v>
      </c>
      <c r="S678" s="117">
        <v>25</v>
      </c>
      <c r="T678" s="117">
        <v>43</v>
      </c>
      <c r="U678" s="115" t="s">
        <v>10775</v>
      </c>
      <c r="V678" s="152">
        <v>4.63176841057461</v>
      </c>
      <c r="W678" s="152">
        <v>1.03963221523824</v>
      </c>
      <c r="X678" s="152">
        <v>8.6565439898747595E-3</v>
      </c>
      <c r="Y678" s="152">
        <v>3.2285230453580699E-2</v>
      </c>
      <c r="Z678" s="152">
        <v>6989</v>
      </c>
      <c r="AA678" s="110" t="s">
        <v>5804</v>
      </c>
      <c r="AB678" s="154">
        <v>1979</v>
      </c>
      <c r="AC678" s="154">
        <v>2123</v>
      </c>
      <c r="AD678" s="154">
        <v>1489</v>
      </c>
      <c r="AE678" s="154">
        <v>926</v>
      </c>
      <c r="AF678" s="154">
        <v>945</v>
      </c>
      <c r="AG678" s="154">
        <v>800</v>
      </c>
      <c r="AH678" s="110" t="s">
        <v>5803</v>
      </c>
      <c r="AI678" s="111">
        <v>10.329711299186201</v>
      </c>
      <c r="AJ678" s="111">
        <v>-1.06962776640718</v>
      </c>
      <c r="AK678" s="112">
        <v>2.6954930482371899E-8</v>
      </c>
      <c r="AL678" s="112">
        <v>1.05008422513252E-6</v>
      </c>
      <c r="AM678" s="111">
        <v>675</v>
      </c>
    </row>
    <row r="679" spans="1:39">
      <c r="A679" s="149" t="s">
        <v>2858</v>
      </c>
      <c r="B679" s="130">
        <v>229</v>
      </c>
      <c r="C679" s="130">
        <v>265</v>
      </c>
      <c r="D679" s="130">
        <v>229</v>
      </c>
      <c r="E679" s="130">
        <v>916</v>
      </c>
      <c r="F679" s="130">
        <v>724</v>
      </c>
      <c r="G679" s="130">
        <v>610</v>
      </c>
      <c r="H679" s="149" t="s">
        <v>2857</v>
      </c>
      <c r="I679" s="150">
        <v>8.7302606428077905</v>
      </c>
      <c r="J679" s="150">
        <v>1.62491930631415</v>
      </c>
      <c r="K679" s="151">
        <v>5.9014878483314106E-11</v>
      </c>
      <c r="L679" s="151">
        <v>5.5660795461600602E-9</v>
      </c>
      <c r="M679" s="150">
        <v>278</v>
      </c>
      <c r="N679" s="115" t="s">
        <v>10776</v>
      </c>
      <c r="O679" s="117">
        <v>15</v>
      </c>
      <c r="P679" s="117">
        <v>12</v>
      </c>
      <c r="Q679" s="117">
        <v>13</v>
      </c>
      <c r="R679" s="117">
        <v>3</v>
      </c>
      <c r="S679" s="117">
        <v>6</v>
      </c>
      <c r="T679" s="117">
        <v>4</v>
      </c>
      <c r="U679" s="115" t="s">
        <v>10777</v>
      </c>
      <c r="V679" s="152">
        <v>2.9256393904326101</v>
      </c>
      <c r="W679" s="152">
        <v>-1.49515123149995</v>
      </c>
      <c r="X679" s="152">
        <v>7.7734053313408E-3</v>
      </c>
      <c r="Y679" s="152">
        <v>2.9497973994282899E-2</v>
      </c>
      <c r="Z679" s="152">
        <v>6869</v>
      </c>
      <c r="AA679" s="110" t="s">
        <v>12623</v>
      </c>
      <c r="AB679" s="154">
        <v>403</v>
      </c>
      <c r="AC679" s="154">
        <v>395</v>
      </c>
      <c r="AD679" s="154">
        <v>488</v>
      </c>
      <c r="AE679" s="154">
        <v>1049</v>
      </c>
      <c r="AF679" s="154">
        <v>918</v>
      </c>
      <c r="AG679" s="154">
        <v>842</v>
      </c>
      <c r="AH679" s="110" t="s">
        <v>12624</v>
      </c>
      <c r="AI679" s="111">
        <v>9.3107957356373205</v>
      </c>
      <c r="AJ679" s="111">
        <v>1.1150795415821</v>
      </c>
      <c r="AK679" s="112">
        <v>2.7006584510340201E-8</v>
      </c>
      <c r="AL679" s="112">
        <v>1.05054015722471E-6</v>
      </c>
      <c r="AM679" s="111">
        <v>676</v>
      </c>
    </row>
    <row r="680" spans="1:39">
      <c r="A680" s="149" t="s">
        <v>4747</v>
      </c>
      <c r="B680" s="130">
        <v>266</v>
      </c>
      <c r="C680" s="130">
        <v>253</v>
      </c>
      <c r="D680" s="130">
        <v>265</v>
      </c>
      <c r="E680" s="130">
        <v>73</v>
      </c>
      <c r="F680" s="130">
        <v>99</v>
      </c>
      <c r="G680" s="130">
        <v>92</v>
      </c>
      <c r="H680" s="149" t="s">
        <v>4746</v>
      </c>
      <c r="I680" s="150">
        <v>7.2494658593166301</v>
      </c>
      <c r="J680" s="150">
        <v>-1.5651884242459899</v>
      </c>
      <c r="K680" s="151">
        <v>7.4031567034042404E-7</v>
      </c>
      <c r="L680" s="151">
        <v>2.74167752490479E-5</v>
      </c>
      <c r="M680" s="150">
        <v>708</v>
      </c>
      <c r="N680" s="115" t="s">
        <v>10778</v>
      </c>
      <c r="O680" s="117">
        <v>2295</v>
      </c>
      <c r="P680" s="117">
        <v>2193</v>
      </c>
      <c r="Q680" s="117">
        <v>1941</v>
      </c>
      <c r="R680" s="117">
        <v>4228</v>
      </c>
      <c r="S680" s="117">
        <v>4464</v>
      </c>
      <c r="T680" s="117">
        <v>4097</v>
      </c>
      <c r="U680" s="115" t="s">
        <v>10779</v>
      </c>
      <c r="V680" s="152">
        <v>11.562376601013</v>
      </c>
      <c r="W680" s="152">
        <v>1.1224145160875401</v>
      </c>
      <c r="X680" s="153">
        <v>1.6054512317631601E-9</v>
      </c>
      <c r="Y680" s="153">
        <v>2.7315725722675199E-8</v>
      </c>
      <c r="Z680" s="152">
        <v>1532</v>
      </c>
      <c r="AA680" s="110" t="s">
        <v>9810</v>
      </c>
      <c r="AB680" s="154">
        <v>53</v>
      </c>
      <c r="AC680" s="154">
        <v>55</v>
      </c>
      <c r="AD680" s="154">
        <v>46</v>
      </c>
      <c r="AE680" s="154">
        <v>173</v>
      </c>
      <c r="AF680" s="154">
        <v>121</v>
      </c>
      <c r="AG680" s="154">
        <v>196</v>
      </c>
      <c r="AH680" s="110" t="s">
        <v>9811</v>
      </c>
      <c r="AI680" s="111">
        <v>6.5153604829554697</v>
      </c>
      <c r="AJ680" s="111">
        <v>1.6606569361371399</v>
      </c>
      <c r="AK680" s="112">
        <v>2.7062212252186301E-8</v>
      </c>
      <c r="AL680" s="112">
        <v>1.05114908919275E-6</v>
      </c>
      <c r="AM680" s="111">
        <v>677</v>
      </c>
    </row>
    <row r="681" spans="1:39">
      <c r="A681" s="149" t="s">
        <v>4749</v>
      </c>
      <c r="B681" s="130">
        <v>52</v>
      </c>
      <c r="C681" s="130">
        <v>223</v>
      </c>
      <c r="D681" s="130">
        <v>86</v>
      </c>
      <c r="E681" s="130">
        <v>10</v>
      </c>
      <c r="F681" s="130">
        <v>45</v>
      </c>
      <c r="G681" s="130">
        <v>22</v>
      </c>
      <c r="H681" s="149" t="s">
        <v>4748</v>
      </c>
      <c r="I681" s="150">
        <v>5.8215504882997697</v>
      </c>
      <c r="J681" s="150">
        <v>-2.22207574666376</v>
      </c>
      <c r="K681" s="150">
        <v>4.8210714106049202E-4</v>
      </c>
      <c r="L681" s="150">
        <v>7.1619542428363204E-3</v>
      </c>
      <c r="M681" s="150">
        <v>1765</v>
      </c>
      <c r="N681" s="115" t="s">
        <v>10780</v>
      </c>
      <c r="O681" s="117">
        <v>3</v>
      </c>
      <c r="P681" s="117">
        <v>4</v>
      </c>
      <c r="Q681" s="117">
        <v>7</v>
      </c>
      <c r="R681" s="117">
        <v>18</v>
      </c>
      <c r="S681" s="117">
        <v>28</v>
      </c>
      <c r="T681" s="117">
        <v>25</v>
      </c>
      <c r="U681" s="115" t="s">
        <v>10781</v>
      </c>
      <c r="V681" s="152">
        <v>3.40164728896365</v>
      </c>
      <c r="W681" s="152">
        <v>2.4514060323953699</v>
      </c>
      <c r="X681" s="153">
        <v>6.1938864932327898E-7</v>
      </c>
      <c r="Y681" s="153">
        <v>6.9232352200946004E-6</v>
      </c>
      <c r="Z681" s="152">
        <v>2332</v>
      </c>
      <c r="AA681" s="110" t="s">
        <v>5075</v>
      </c>
      <c r="AB681" s="154">
        <v>1395</v>
      </c>
      <c r="AC681" s="154">
        <v>1182</v>
      </c>
      <c r="AD681" s="154">
        <v>1788</v>
      </c>
      <c r="AE681" s="154">
        <v>645</v>
      </c>
      <c r="AF681" s="154">
        <v>664</v>
      </c>
      <c r="AG681" s="154">
        <v>690</v>
      </c>
      <c r="AH681" s="110" t="s">
        <v>5074</v>
      </c>
      <c r="AI681" s="111">
        <v>9.9469732578384402</v>
      </c>
      <c r="AJ681" s="111">
        <v>-1.1443389581237</v>
      </c>
      <c r="AK681" s="112">
        <v>2.80096674282735E-8</v>
      </c>
      <c r="AL681" s="112">
        <v>1.0863454494009999E-6</v>
      </c>
      <c r="AM681" s="111">
        <v>678</v>
      </c>
    </row>
    <row r="682" spans="1:39">
      <c r="A682" s="149" t="s">
        <v>2860</v>
      </c>
      <c r="B682" s="130">
        <v>159</v>
      </c>
      <c r="C682" s="130">
        <v>118</v>
      </c>
      <c r="D682" s="130">
        <v>469</v>
      </c>
      <c r="E682" s="130">
        <v>23</v>
      </c>
      <c r="F682" s="130">
        <v>75</v>
      </c>
      <c r="G682" s="130">
        <v>31</v>
      </c>
      <c r="H682" s="149" t="s">
        <v>2859</v>
      </c>
      <c r="I682" s="150">
        <v>6.7050556792111298</v>
      </c>
      <c r="J682" s="150">
        <v>-2.5105556782388798</v>
      </c>
      <c r="K682" s="151">
        <v>1.39527834144884E-5</v>
      </c>
      <c r="L682" s="150">
        <v>3.5691900597842601E-4</v>
      </c>
      <c r="M682" s="150">
        <v>1025</v>
      </c>
      <c r="N682" s="115" t="s">
        <v>10782</v>
      </c>
      <c r="O682" s="117">
        <v>5</v>
      </c>
      <c r="P682" s="117">
        <v>46</v>
      </c>
      <c r="Q682" s="117">
        <v>9</v>
      </c>
      <c r="R682" s="117">
        <v>121</v>
      </c>
      <c r="S682" s="117">
        <v>74</v>
      </c>
      <c r="T682" s="117">
        <v>89</v>
      </c>
      <c r="U682" s="115" t="s">
        <v>10783</v>
      </c>
      <c r="V682" s="152">
        <v>5.4478963092625898</v>
      </c>
      <c r="W682" s="152">
        <v>2.3727353663279702</v>
      </c>
      <c r="X682" s="153">
        <v>9.0639115505790395E-5</v>
      </c>
      <c r="Y682" s="152">
        <v>6.3053087397222697E-4</v>
      </c>
      <c r="Z682" s="152">
        <v>3747</v>
      </c>
      <c r="AA682" s="110" t="s">
        <v>4311</v>
      </c>
      <c r="AB682" s="154">
        <v>604</v>
      </c>
      <c r="AC682" s="154">
        <v>797</v>
      </c>
      <c r="AD682" s="154">
        <v>342</v>
      </c>
      <c r="AE682" s="154">
        <v>177</v>
      </c>
      <c r="AF682" s="154">
        <v>234</v>
      </c>
      <c r="AG682" s="154">
        <v>143</v>
      </c>
      <c r="AH682" s="110" t="s">
        <v>4310</v>
      </c>
      <c r="AI682" s="111">
        <v>8.3512390361670601</v>
      </c>
      <c r="AJ682" s="111">
        <v>-1.6507310941909501</v>
      </c>
      <c r="AK682" s="112">
        <v>2.8550354487771699E-8</v>
      </c>
      <c r="AL682" s="112">
        <v>1.10568500973556E-6</v>
      </c>
      <c r="AM682" s="111">
        <v>679</v>
      </c>
    </row>
    <row r="683" spans="1:39">
      <c r="A683" s="149" t="s">
        <v>2862</v>
      </c>
      <c r="B683" s="130">
        <v>4763</v>
      </c>
      <c r="C683" s="130">
        <v>5895</v>
      </c>
      <c r="D683" s="130">
        <v>4221</v>
      </c>
      <c r="E683" s="130">
        <v>1366</v>
      </c>
      <c r="F683" s="130">
        <v>2777</v>
      </c>
      <c r="G683" s="130">
        <v>3089</v>
      </c>
      <c r="H683" s="149" t="s">
        <v>2861</v>
      </c>
      <c r="I683" s="150">
        <v>11.7670243043318</v>
      </c>
      <c r="J683" s="150">
        <v>-1.0296287988831401</v>
      </c>
      <c r="K683" s="150">
        <v>8.6251369016383502E-4</v>
      </c>
      <c r="L683" s="150">
        <v>1.16693028669225E-2</v>
      </c>
      <c r="M683" s="150">
        <v>1938</v>
      </c>
      <c r="N683" s="115" t="s">
        <v>10784</v>
      </c>
      <c r="O683" s="117">
        <v>367</v>
      </c>
      <c r="P683" s="117">
        <v>676</v>
      </c>
      <c r="Q683" s="117">
        <v>330</v>
      </c>
      <c r="R683" s="117">
        <v>186</v>
      </c>
      <c r="S683" s="117">
        <v>249</v>
      </c>
      <c r="T683" s="117">
        <v>181</v>
      </c>
      <c r="U683" s="115" t="s">
        <v>10785</v>
      </c>
      <c r="V683" s="152">
        <v>8.2608602810734197</v>
      </c>
      <c r="W683" s="152">
        <v>-1.0272667622953</v>
      </c>
      <c r="X683" s="152">
        <v>4.6708306634371099E-4</v>
      </c>
      <c r="Y683" s="152">
        <v>2.6935812405564502E-3</v>
      </c>
      <c r="Z683" s="152">
        <v>4520</v>
      </c>
      <c r="AA683" s="110" t="s">
        <v>13666</v>
      </c>
      <c r="AB683" s="154">
        <v>3</v>
      </c>
      <c r="AC683" s="154">
        <v>10</v>
      </c>
      <c r="AD683" s="154">
        <v>6</v>
      </c>
      <c r="AE683" s="154">
        <v>34</v>
      </c>
      <c r="AF683" s="154">
        <v>50</v>
      </c>
      <c r="AG683" s="154">
        <v>33</v>
      </c>
      <c r="AH683" s="110" t="s">
        <v>13667</v>
      </c>
      <c r="AI683" s="111">
        <v>3.9720118326083398</v>
      </c>
      <c r="AJ683" s="111">
        <v>2.61794452806275</v>
      </c>
      <c r="AK683" s="112">
        <v>2.99082289476004E-8</v>
      </c>
      <c r="AL683" s="112">
        <v>1.15656880647956E-6</v>
      </c>
      <c r="AM683" s="111">
        <v>680</v>
      </c>
    </row>
    <row r="684" spans="1:39">
      <c r="A684" s="149" t="s">
        <v>4751</v>
      </c>
      <c r="B684" s="130">
        <v>1</v>
      </c>
      <c r="C684" s="130">
        <v>4</v>
      </c>
      <c r="D684" s="130">
        <v>11</v>
      </c>
      <c r="E684" s="130">
        <v>0</v>
      </c>
      <c r="F684" s="130">
        <v>0</v>
      </c>
      <c r="G684" s="130">
        <v>0</v>
      </c>
      <c r="H684" s="149" t="s">
        <v>4750</v>
      </c>
      <c r="I684" s="150">
        <v>-2.6464752839337198</v>
      </c>
      <c r="J684" s="150">
        <v>-4.0952041296666897</v>
      </c>
      <c r="K684" s="150">
        <v>1.4985874287404301E-3</v>
      </c>
      <c r="L684" s="150">
        <v>1.8369909023034099E-2</v>
      </c>
      <c r="M684" s="150">
        <v>2138</v>
      </c>
      <c r="N684" s="115" t="s">
        <v>10786</v>
      </c>
      <c r="O684" s="117">
        <v>120</v>
      </c>
      <c r="P684" s="117">
        <v>163</v>
      </c>
      <c r="Q684" s="117">
        <v>226</v>
      </c>
      <c r="R684" s="117">
        <v>340</v>
      </c>
      <c r="S684" s="117">
        <v>305</v>
      </c>
      <c r="T684" s="117">
        <v>457</v>
      </c>
      <c r="U684" s="115" t="s">
        <v>10787</v>
      </c>
      <c r="V684" s="152">
        <v>7.9701335983344297</v>
      </c>
      <c r="W684" s="152">
        <v>1.2283462646496499</v>
      </c>
      <c r="X684" s="153">
        <v>2.1372061167189001E-5</v>
      </c>
      <c r="Y684" s="152">
        <v>1.72365144301965E-4</v>
      </c>
      <c r="Z684" s="152">
        <v>3232</v>
      </c>
      <c r="AA684" s="110" t="s">
        <v>14036</v>
      </c>
      <c r="AB684" s="154">
        <v>25</v>
      </c>
      <c r="AC684" s="154">
        <v>51</v>
      </c>
      <c r="AD684" s="154">
        <v>17</v>
      </c>
      <c r="AE684" s="154">
        <v>3</v>
      </c>
      <c r="AF684" s="154">
        <v>4</v>
      </c>
      <c r="AG684" s="154">
        <v>1</v>
      </c>
      <c r="AH684" s="110" t="s">
        <v>14037</v>
      </c>
      <c r="AI684" s="111">
        <v>3.1813869791063101</v>
      </c>
      <c r="AJ684" s="111">
        <v>-3.52776122490679</v>
      </c>
      <c r="AK684" s="112">
        <v>3.0873998491560803E-8</v>
      </c>
      <c r="AL684" s="112">
        <v>1.1921625026932199E-6</v>
      </c>
      <c r="AM684" s="111">
        <v>681</v>
      </c>
    </row>
    <row r="685" spans="1:39">
      <c r="A685" s="149" t="s">
        <v>2864</v>
      </c>
      <c r="B685" s="130">
        <v>551</v>
      </c>
      <c r="C685" s="130">
        <v>605</v>
      </c>
      <c r="D685" s="130">
        <v>482</v>
      </c>
      <c r="E685" s="130">
        <v>165</v>
      </c>
      <c r="F685" s="130">
        <v>332</v>
      </c>
      <c r="G685" s="130">
        <v>173</v>
      </c>
      <c r="H685" s="149" t="s">
        <v>2863</v>
      </c>
      <c r="I685" s="150">
        <v>8.4569473679754594</v>
      </c>
      <c r="J685" s="150">
        <v>-1.27983506486541</v>
      </c>
      <c r="K685" s="151">
        <v>5.5345643254201701E-5</v>
      </c>
      <c r="L685" s="150">
        <v>1.1498912568345199E-3</v>
      </c>
      <c r="M685" s="150">
        <v>1262</v>
      </c>
      <c r="N685" s="115" t="s">
        <v>9336</v>
      </c>
      <c r="O685" s="117">
        <v>19</v>
      </c>
      <c r="P685" s="117">
        <v>13</v>
      </c>
      <c r="Q685" s="117">
        <v>12</v>
      </c>
      <c r="R685" s="117">
        <v>39</v>
      </c>
      <c r="S685" s="117">
        <v>36</v>
      </c>
      <c r="T685" s="117">
        <v>40</v>
      </c>
      <c r="U685" s="115" t="s">
        <v>9337</v>
      </c>
      <c r="V685" s="152">
        <v>4.5656752334463402</v>
      </c>
      <c r="W685" s="152">
        <v>1.5211428792805699</v>
      </c>
      <c r="X685" s="153">
        <v>4.3361826996608002E-5</v>
      </c>
      <c r="Y685" s="152">
        <v>3.2525737625714699E-4</v>
      </c>
      <c r="Z685" s="152">
        <v>3475</v>
      </c>
      <c r="AA685" s="110" t="s">
        <v>4072</v>
      </c>
      <c r="AB685" s="154">
        <v>140</v>
      </c>
      <c r="AC685" s="154">
        <v>164</v>
      </c>
      <c r="AD685" s="154">
        <v>76</v>
      </c>
      <c r="AE685" s="154">
        <v>22</v>
      </c>
      <c r="AF685" s="154">
        <v>40</v>
      </c>
      <c r="AG685" s="154">
        <v>28</v>
      </c>
      <c r="AH685" s="110" t="s">
        <v>4071</v>
      </c>
      <c r="AI685" s="111">
        <v>5.9401513938024904</v>
      </c>
      <c r="AJ685" s="111">
        <v>-2.0796711468293099</v>
      </c>
      <c r="AK685" s="112">
        <v>3.1019523259648797E-8</v>
      </c>
      <c r="AL685" s="112">
        <v>1.19602548920194E-6</v>
      </c>
      <c r="AM685" s="111">
        <v>682</v>
      </c>
    </row>
    <row r="686" spans="1:39">
      <c r="A686" s="149" t="s">
        <v>4753</v>
      </c>
      <c r="B686" s="130">
        <v>1</v>
      </c>
      <c r="C686" s="130">
        <v>2</v>
      </c>
      <c r="D686" s="130">
        <v>0</v>
      </c>
      <c r="E686" s="130">
        <v>11</v>
      </c>
      <c r="F686" s="130">
        <v>3</v>
      </c>
      <c r="G686" s="130">
        <v>7</v>
      </c>
      <c r="H686" s="149" t="s">
        <v>4752</v>
      </c>
      <c r="I686" s="150">
        <v>1.39822569703498</v>
      </c>
      <c r="J686" s="150">
        <v>2.7668690366291302</v>
      </c>
      <c r="K686" s="150">
        <v>5.0620585446363399E-3</v>
      </c>
      <c r="L686" s="150">
        <v>4.83875957128563E-2</v>
      </c>
      <c r="M686" s="150">
        <v>2743</v>
      </c>
      <c r="N686" s="115" t="s">
        <v>10788</v>
      </c>
      <c r="O686" s="117">
        <v>25</v>
      </c>
      <c r="P686" s="117">
        <v>9</v>
      </c>
      <c r="Q686" s="117">
        <v>11</v>
      </c>
      <c r="R686" s="117">
        <v>47</v>
      </c>
      <c r="S686" s="117">
        <v>31</v>
      </c>
      <c r="T686" s="117">
        <v>44</v>
      </c>
      <c r="U686" s="115" t="s">
        <v>9337</v>
      </c>
      <c r="V686" s="152">
        <v>4.6215415855446498</v>
      </c>
      <c r="W686" s="152">
        <v>1.5827268162921</v>
      </c>
      <c r="X686" s="152">
        <v>2.1165604688943101E-4</v>
      </c>
      <c r="Y686" s="152">
        <v>1.34758830440154E-3</v>
      </c>
      <c r="Z686" s="152">
        <v>4094</v>
      </c>
      <c r="AA686" s="110" t="s">
        <v>5654</v>
      </c>
      <c r="AB686" s="154">
        <v>67</v>
      </c>
      <c r="AC686" s="154">
        <v>105</v>
      </c>
      <c r="AD686" s="154">
        <v>36</v>
      </c>
      <c r="AE686" s="154">
        <v>10</v>
      </c>
      <c r="AF686" s="154">
        <v>10</v>
      </c>
      <c r="AG686" s="154">
        <v>15</v>
      </c>
      <c r="AH686" s="110" t="s">
        <v>3362</v>
      </c>
      <c r="AI686" s="111">
        <v>4.82130039501779</v>
      </c>
      <c r="AJ686" s="111">
        <v>-2.5714444510560299</v>
      </c>
      <c r="AK686" s="112">
        <v>3.1364515441748002E-8</v>
      </c>
      <c r="AL686" s="112">
        <v>1.2075568053531501E-6</v>
      </c>
      <c r="AM686" s="111">
        <v>683</v>
      </c>
    </row>
    <row r="687" spans="1:39">
      <c r="A687" s="149" t="s">
        <v>4755</v>
      </c>
      <c r="B687" s="130">
        <v>8</v>
      </c>
      <c r="C687" s="130">
        <v>6</v>
      </c>
      <c r="D687" s="130">
        <v>10</v>
      </c>
      <c r="E687" s="130">
        <v>16</v>
      </c>
      <c r="F687" s="130">
        <v>55</v>
      </c>
      <c r="G687" s="130">
        <v>67</v>
      </c>
      <c r="H687" s="149" t="s">
        <v>4754</v>
      </c>
      <c r="I687" s="150">
        <v>4.2743232775890396</v>
      </c>
      <c r="J687" s="150">
        <v>2.5486581450484098</v>
      </c>
      <c r="K687" s="151">
        <v>5.9129291537869098E-5</v>
      </c>
      <c r="L687" s="150">
        <v>1.21980332346414E-3</v>
      </c>
      <c r="M687" s="150">
        <v>1271</v>
      </c>
      <c r="N687" s="115" t="s">
        <v>10789</v>
      </c>
      <c r="O687" s="117">
        <v>374</v>
      </c>
      <c r="P687" s="117">
        <v>487</v>
      </c>
      <c r="Q687" s="117">
        <v>357</v>
      </c>
      <c r="R687" s="117">
        <v>134</v>
      </c>
      <c r="S687" s="117">
        <v>180</v>
      </c>
      <c r="T687" s="117">
        <v>160</v>
      </c>
      <c r="U687" s="115" t="s">
        <v>10790</v>
      </c>
      <c r="V687" s="152">
        <v>7.9852717719966302</v>
      </c>
      <c r="W687" s="152">
        <v>-1.2352054486059101</v>
      </c>
      <c r="X687" s="153">
        <v>3.5194271349893799E-7</v>
      </c>
      <c r="Y687" s="153">
        <v>4.1248825404961003E-6</v>
      </c>
      <c r="Z687" s="152">
        <v>2224</v>
      </c>
      <c r="AA687" s="110" t="s">
        <v>12861</v>
      </c>
      <c r="AB687" s="154">
        <v>43</v>
      </c>
      <c r="AC687" s="154">
        <v>32</v>
      </c>
      <c r="AD687" s="154">
        <v>40</v>
      </c>
      <c r="AE687" s="154">
        <v>281</v>
      </c>
      <c r="AF687" s="154">
        <v>203</v>
      </c>
      <c r="AG687" s="154">
        <v>87</v>
      </c>
      <c r="AH687" s="110" t="s">
        <v>12862</v>
      </c>
      <c r="AI687" s="111">
        <v>6.4231098048985498</v>
      </c>
      <c r="AJ687" s="111">
        <v>2.3086297802834501</v>
      </c>
      <c r="AK687" s="112">
        <v>3.1654843573664499E-8</v>
      </c>
      <c r="AL687" s="112">
        <v>1.2169528751653201E-6</v>
      </c>
      <c r="AM687" s="111">
        <v>684</v>
      </c>
    </row>
    <row r="688" spans="1:39">
      <c r="A688" s="149" t="s">
        <v>2866</v>
      </c>
      <c r="B688" s="130">
        <v>15481</v>
      </c>
      <c r="C688" s="130">
        <v>370</v>
      </c>
      <c r="D688" s="130">
        <v>19613</v>
      </c>
      <c r="E688" s="130">
        <v>1609</v>
      </c>
      <c r="F688" s="130">
        <v>300</v>
      </c>
      <c r="G688" s="130">
        <v>2090</v>
      </c>
      <c r="H688" s="149" t="s">
        <v>2865</v>
      </c>
      <c r="I688" s="150">
        <v>11.940884638724301</v>
      </c>
      <c r="J688" s="150">
        <v>-3.1496739800473601</v>
      </c>
      <c r="K688" s="150">
        <v>4.8996258491483102E-4</v>
      </c>
      <c r="L688" s="150">
        <v>7.2580898172129203E-3</v>
      </c>
      <c r="M688" s="150">
        <v>1770</v>
      </c>
      <c r="N688" s="115" t="s">
        <v>4232</v>
      </c>
      <c r="O688" s="117">
        <v>28</v>
      </c>
      <c r="P688" s="117">
        <v>12</v>
      </c>
      <c r="Q688" s="117">
        <v>13</v>
      </c>
      <c r="R688" s="117">
        <v>2</v>
      </c>
      <c r="S688" s="117">
        <v>5</v>
      </c>
      <c r="T688" s="117">
        <v>2</v>
      </c>
      <c r="U688" s="115" t="s">
        <v>4231</v>
      </c>
      <c r="V688" s="152">
        <v>2.8582049809792598</v>
      </c>
      <c r="W688" s="152">
        <v>-2.4187010617085201</v>
      </c>
      <c r="X688" s="152">
        <v>1.1805111245066E-4</v>
      </c>
      <c r="Y688" s="152">
        <v>7.9780147709071904E-4</v>
      </c>
      <c r="Z688" s="152">
        <v>3857</v>
      </c>
      <c r="AA688" s="110" t="s">
        <v>11087</v>
      </c>
      <c r="AB688" s="154">
        <v>714</v>
      </c>
      <c r="AC688" s="154">
        <v>589</v>
      </c>
      <c r="AD688" s="154">
        <v>960</v>
      </c>
      <c r="AE688" s="154">
        <v>338</v>
      </c>
      <c r="AF688" s="154">
        <v>317</v>
      </c>
      <c r="AG688" s="154">
        <v>251</v>
      </c>
      <c r="AH688" s="110" t="s">
        <v>11088</v>
      </c>
      <c r="AI688" s="111">
        <v>8.9045357281110196</v>
      </c>
      <c r="AJ688" s="111">
        <v>-1.336076332337</v>
      </c>
      <c r="AK688" s="112">
        <v>3.2769012485469897E-8</v>
      </c>
      <c r="AL688" s="112">
        <v>1.2579473756465901E-6</v>
      </c>
      <c r="AM688" s="111">
        <v>685</v>
      </c>
    </row>
    <row r="689" spans="1:39">
      <c r="A689" s="149" t="s">
        <v>4757</v>
      </c>
      <c r="B689" s="130">
        <v>14</v>
      </c>
      <c r="C689" s="130">
        <v>33</v>
      </c>
      <c r="D689" s="130">
        <v>109</v>
      </c>
      <c r="E689" s="130">
        <v>13</v>
      </c>
      <c r="F689" s="130">
        <v>9</v>
      </c>
      <c r="G689" s="130">
        <v>8</v>
      </c>
      <c r="H689" s="149" t="s">
        <v>4756</v>
      </c>
      <c r="I689" s="150">
        <v>4.5103698416143896</v>
      </c>
      <c r="J689" s="150">
        <v>-2.3998080511219602</v>
      </c>
      <c r="K689" s="150">
        <v>8.0558546141905601E-4</v>
      </c>
      <c r="L689" s="150">
        <v>1.10300004169231E-2</v>
      </c>
      <c r="M689" s="150">
        <v>1915</v>
      </c>
      <c r="N689" s="115" t="s">
        <v>2678</v>
      </c>
      <c r="O689" s="117">
        <v>40</v>
      </c>
      <c r="P689" s="117">
        <v>91</v>
      </c>
      <c r="Q689" s="117">
        <v>57</v>
      </c>
      <c r="R689" s="117">
        <v>268</v>
      </c>
      <c r="S689" s="117">
        <v>233</v>
      </c>
      <c r="T689" s="117">
        <v>454</v>
      </c>
      <c r="U689" s="115" t="s">
        <v>2677</v>
      </c>
      <c r="V689" s="152">
        <v>7.1438324005693001</v>
      </c>
      <c r="W689" s="152">
        <v>2.4635486993583999</v>
      </c>
      <c r="X689" s="153">
        <v>7.4535692437668093E-12</v>
      </c>
      <c r="Y689" s="153">
        <v>1.6879646907734601E-10</v>
      </c>
      <c r="Z689" s="152">
        <v>1151</v>
      </c>
      <c r="AA689" s="110" t="s">
        <v>11272</v>
      </c>
      <c r="AB689" s="154">
        <v>33</v>
      </c>
      <c r="AC689" s="154">
        <v>27</v>
      </c>
      <c r="AD689" s="154">
        <v>33</v>
      </c>
      <c r="AE689" s="154">
        <v>96</v>
      </c>
      <c r="AF689" s="154">
        <v>95</v>
      </c>
      <c r="AG689" s="154">
        <v>116</v>
      </c>
      <c r="AH689" s="110" t="s">
        <v>11273</v>
      </c>
      <c r="AI689" s="111">
        <v>5.8166115046708002</v>
      </c>
      <c r="AJ689" s="111">
        <v>1.7080104973513599</v>
      </c>
      <c r="AK689" s="112">
        <v>3.2871003363278397E-8</v>
      </c>
      <c r="AL689" s="112">
        <v>1.2600231843159899E-6</v>
      </c>
      <c r="AM689" s="111">
        <v>686</v>
      </c>
    </row>
    <row r="690" spans="1:39">
      <c r="A690" s="149" t="s">
        <v>4759</v>
      </c>
      <c r="B690" s="130">
        <v>862</v>
      </c>
      <c r="C690" s="130">
        <v>1422</v>
      </c>
      <c r="D690" s="130">
        <v>981</v>
      </c>
      <c r="E690" s="130">
        <v>403</v>
      </c>
      <c r="F690" s="130">
        <v>626</v>
      </c>
      <c r="G690" s="130">
        <v>502</v>
      </c>
      <c r="H690" s="149" t="s">
        <v>4758</v>
      </c>
      <c r="I690" s="150">
        <v>9.55138708427552</v>
      </c>
      <c r="J690" s="150">
        <v>-1.0926033323506701</v>
      </c>
      <c r="K690" s="151">
        <v>6.0845767935116997E-5</v>
      </c>
      <c r="L690" s="150">
        <v>1.25029469847866E-3</v>
      </c>
      <c r="M690" s="150">
        <v>1276</v>
      </c>
      <c r="N690" s="115" t="s">
        <v>10791</v>
      </c>
      <c r="O690" s="117">
        <v>15</v>
      </c>
      <c r="P690" s="117">
        <v>6</v>
      </c>
      <c r="Q690" s="117">
        <v>7</v>
      </c>
      <c r="R690" s="117">
        <v>2</v>
      </c>
      <c r="S690" s="117">
        <v>4</v>
      </c>
      <c r="T690" s="117">
        <v>2</v>
      </c>
      <c r="U690" s="115" t="s">
        <v>10792</v>
      </c>
      <c r="V690" s="152">
        <v>2.3131611720922298</v>
      </c>
      <c r="W690" s="152">
        <v>-1.6675168500742601</v>
      </c>
      <c r="X690" s="152">
        <v>1.1198054665526E-2</v>
      </c>
      <c r="Y690" s="152">
        <v>4.0094573202142797E-2</v>
      </c>
      <c r="Z690" s="152">
        <v>7280</v>
      </c>
      <c r="AA690" s="110" t="s">
        <v>5932</v>
      </c>
      <c r="AB690" s="154">
        <v>0</v>
      </c>
      <c r="AC690" s="154">
        <v>0</v>
      </c>
      <c r="AD690" s="154">
        <v>0</v>
      </c>
      <c r="AE690" s="154">
        <v>8</v>
      </c>
      <c r="AF690" s="154">
        <v>10</v>
      </c>
      <c r="AG690" s="154">
        <v>17</v>
      </c>
      <c r="AH690" s="110" t="s">
        <v>5931</v>
      </c>
      <c r="AI690" s="111">
        <v>-2.6177781177363899</v>
      </c>
      <c r="AJ690" s="111">
        <v>5.1493555316015298</v>
      </c>
      <c r="AK690" s="112">
        <v>3.3345261484224899E-8</v>
      </c>
      <c r="AL690" s="112">
        <v>1.2763420611196201E-6</v>
      </c>
      <c r="AM690" s="111">
        <v>687</v>
      </c>
    </row>
    <row r="691" spans="1:39">
      <c r="A691" s="149" t="s">
        <v>2868</v>
      </c>
      <c r="B691" s="130">
        <v>207</v>
      </c>
      <c r="C691" s="130">
        <v>399</v>
      </c>
      <c r="D691" s="130">
        <v>461</v>
      </c>
      <c r="E691" s="130">
        <v>64</v>
      </c>
      <c r="F691" s="130">
        <v>112</v>
      </c>
      <c r="G691" s="130">
        <v>48</v>
      </c>
      <c r="H691" s="149" t="s">
        <v>2867</v>
      </c>
      <c r="I691" s="150">
        <v>7.3587468409237902</v>
      </c>
      <c r="J691" s="150">
        <v>-2.2528917471754699</v>
      </c>
      <c r="K691" s="151">
        <v>6.8721274906952295E-8</v>
      </c>
      <c r="L691" s="151">
        <v>3.3492041413760002E-6</v>
      </c>
      <c r="M691" s="150">
        <v>538</v>
      </c>
      <c r="N691" s="115" t="s">
        <v>9338</v>
      </c>
      <c r="O691" s="117">
        <v>7</v>
      </c>
      <c r="P691" s="117">
        <v>17</v>
      </c>
      <c r="Q691" s="117">
        <v>12</v>
      </c>
      <c r="R691" s="117">
        <v>77</v>
      </c>
      <c r="S691" s="117">
        <v>75</v>
      </c>
      <c r="T691" s="117">
        <v>35</v>
      </c>
      <c r="U691" s="115" t="s">
        <v>9339</v>
      </c>
      <c r="V691" s="152">
        <v>4.7816096354829503</v>
      </c>
      <c r="W691" s="152">
        <v>2.50332028352764</v>
      </c>
      <c r="X691" s="153">
        <v>4.5331313170035698E-8</v>
      </c>
      <c r="Y691" s="153">
        <v>6.1638289467404799E-7</v>
      </c>
      <c r="Z691" s="152">
        <v>1917</v>
      </c>
      <c r="AA691" s="110" t="s">
        <v>10497</v>
      </c>
      <c r="AB691" s="154">
        <v>447</v>
      </c>
      <c r="AC691" s="154">
        <v>294</v>
      </c>
      <c r="AD691" s="154">
        <v>559</v>
      </c>
      <c r="AE691" s="154">
        <v>1291</v>
      </c>
      <c r="AF691" s="154">
        <v>1138</v>
      </c>
      <c r="AG691" s="154">
        <v>976</v>
      </c>
      <c r="AH691" s="110" t="s">
        <v>10498</v>
      </c>
      <c r="AI691" s="111">
        <v>9.4602626468634003</v>
      </c>
      <c r="AJ691" s="111">
        <v>1.37241620329534</v>
      </c>
      <c r="AK691" s="112">
        <v>3.4303260203496499E-8</v>
      </c>
      <c r="AL691" s="112">
        <v>1.3111025149871299E-6</v>
      </c>
      <c r="AM691" s="111">
        <v>688</v>
      </c>
    </row>
    <row r="692" spans="1:39">
      <c r="A692" s="149" t="s">
        <v>4761</v>
      </c>
      <c r="B692" s="130">
        <v>1</v>
      </c>
      <c r="C692" s="130">
        <v>2</v>
      </c>
      <c r="D692" s="130">
        <v>1</v>
      </c>
      <c r="E692" s="130">
        <v>6</v>
      </c>
      <c r="F692" s="130">
        <v>26</v>
      </c>
      <c r="G692" s="130">
        <v>12</v>
      </c>
      <c r="H692" s="149" t="s">
        <v>4760</v>
      </c>
      <c r="I692" s="150">
        <v>2.16519967561509</v>
      </c>
      <c r="J692" s="150">
        <v>3.4749056375498601</v>
      </c>
      <c r="K692" s="150">
        <v>1.12498523468856E-4</v>
      </c>
      <c r="L692" s="150">
        <v>2.1009339639269202E-3</v>
      </c>
      <c r="M692" s="150">
        <v>1404</v>
      </c>
      <c r="N692" s="115" t="s">
        <v>4236</v>
      </c>
      <c r="O692" s="117">
        <v>272</v>
      </c>
      <c r="P692" s="117">
        <v>258</v>
      </c>
      <c r="Q692" s="117">
        <v>289</v>
      </c>
      <c r="R692" s="117">
        <v>49</v>
      </c>
      <c r="S692" s="117">
        <v>66</v>
      </c>
      <c r="T692" s="117">
        <v>66</v>
      </c>
      <c r="U692" s="115" t="s">
        <v>4234</v>
      </c>
      <c r="V692" s="152">
        <v>7.0051991772213498</v>
      </c>
      <c r="W692" s="152">
        <v>-2.05473740581821</v>
      </c>
      <c r="X692" s="153">
        <v>1.9488865766593201E-14</v>
      </c>
      <c r="Y692" s="153">
        <v>5.9764326479060895E-13</v>
      </c>
      <c r="Z692" s="152">
        <v>850</v>
      </c>
      <c r="AA692" s="110" t="s">
        <v>15082</v>
      </c>
      <c r="AB692" s="154">
        <v>13</v>
      </c>
      <c r="AC692" s="154">
        <v>18</v>
      </c>
      <c r="AD692" s="154">
        <v>6</v>
      </c>
      <c r="AE692" s="154">
        <v>0</v>
      </c>
      <c r="AF692" s="154">
        <v>0</v>
      </c>
      <c r="AG692" s="154">
        <v>0</v>
      </c>
      <c r="AH692" s="110" t="s">
        <v>14911</v>
      </c>
      <c r="AI692" s="111">
        <v>-2.6177781177363899</v>
      </c>
      <c r="AJ692" s="111">
        <v>-5.23429415568169</v>
      </c>
      <c r="AK692" s="112">
        <v>3.9242502960857999E-8</v>
      </c>
      <c r="AL692" s="112">
        <v>1.4977080665583799E-6</v>
      </c>
      <c r="AM692" s="111">
        <v>689</v>
      </c>
    </row>
    <row r="693" spans="1:39">
      <c r="A693" s="149" t="s">
        <v>4763</v>
      </c>
      <c r="B693" s="130">
        <v>57</v>
      </c>
      <c r="C693" s="130">
        <v>40</v>
      </c>
      <c r="D693" s="130">
        <v>197</v>
      </c>
      <c r="E693" s="130">
        <v>34</v>
      </c>
      <c r="F693" s="130">
        <v>29</v>
      </c>
      <c r="G693" s="130">
        <v>25</v>
      </c>
      <c r="H693" s="149" t="s">
        <v>4762</v>
      </c>
      <c r="I693" s="150">
        <v>5.7429825549628699</v>
      </c>
      <c r="J693" s="150">
        <v>-1.7481816914119801</v>
      </c>
      <c r="K693" s="150">
        <v>2.5114588748079E-3</v>
      </c>
      <c r="L693" s="150">
        <v>2.78375795118086E-2</v>
      </c>
      <c r="M693" s="150">
        <v>2365</v>
      </c>
      <c r="N693" s="115" t="s">
        <v>4235</v>
      </c>
      <c r="O693" s="117">
        <v>125</v>
      </c>
      <c r="P693" s="117">
        <v>103</v>
      </c>
      <c r="Q693" s="117">
        <v>111</v>
      </c>
      <c r="R693" s="117">
        <v>43</v>
      </c>
      <c r="S693" s="117">
        <v>63</v>
      </c>
      <c r="T693" s="117">
        <v>21</v>
      </c>
      <c r="U693" s="115" t="s">
        <v>4234</v>
      </c>
      <c r="V693" s="152">
        <v>6.1148547192134197</v>
      </c>
      <c r="W693" s="152">
        <v>-1.2840015374763001</v>
      </c>
      <c r="X693" s="152">
        <v>5.3473237235838697E-4</v>
      </c>
      <c r="Y693" s="152">
        <v>3.02809776621632E-3</v>
      </c>
      <c r="Z693" s="152">
        <v>4603</v>
      </c>
      <c r="AA693" s="110" t="s">
        <v>4319</v>
      </c>
      <c r="AB693" s="154">
        <v>12</v>
      </c>
      <c r="AC693" s="154">
        <v>21</v>
      </c>
      <c r="AD693" s="154">
        <v>10</v>
      </c>
      <c r="AE693" s="154">
        <v>59</v>
      </c>
      <c r="AF693" s="154">
        <v>87</v>
      </c>
      <c r="AG693" s="154">
        <v>54</v>
      </c>
      <c r="AH693" s="110" t="s">
        <v>4318</v>
      </c>
      <c r="AI693" s="111">
        <v>4.9459948941658798</v>
      </c>
      <c r="AJ693" s="111">
        <v>2.2179013937732401</v>
      </c>
      <c r="AK693" s="112">
        <v>3.9390061712888399E-8</v>
      </c>
      <c r="AL693" s="112">
        <v>1.5011609605827701E-6</v>
      </c>
      <c r="AM693" s="111">
        <v>690</v>
      </c>
    </row>
    <row r="694" spans="1:39">
      <c r="A694" s="149" t="s">
        <v>4765</v>
      </c>
      <c r="B694" s="130">
        <v>53</v>
      </c>
      <c r="C694" s="130">
        <v>16</v>
      </c>
      <c r="D694" s="130">
        <v>165</v>
      </c>
      <c r="E694" s="130">
        <v>8</v>
      </c>
      <c r="F694" s="130">
        <v>18</v>
      </c>
      <c r="G694" s="130">
        <v>7</v>
      </c>
      <c r="H694" s="149" t="s">
        <v>4764</v>
      </c>
      <c r="I694" s="150">
        <v>4.8795153217385199</v>
      </c>
      <c r="J694" s="150">
        <v>-2.80865956397286</v>
      </c>
      <c r="K694" s="150">
        <v>2.03401186857523E-4</v>
      </c>
      <c r="L694" s="150">
        <v>3.4834612145031099E-3</v>
      </c>
      <c r="M694" s="150">
        <v>1531</v>
      </c>
      <c r="N694" s="115" t="s">
        <v>4238</v>
      </c>
      <c r="O694" s="117">
        <v>2</v>
      </c>
      <c r="P694" s="117">
        <v>1</v>
      </c>
      <c r="Q694" s="117">
        <v>0</v>
      </c>
      <c r="R694" s="117">
        <v>2</v>
      </c>
      <c r="S694" s="117">
        <v>8</v>
      </c>
      <c r="T694" s="117">
        <v>6</v>
      </c>
      <c r="U694" s="115" t="s">
        <v>4237</v>
      </c>
      <c r="V694" s="152">
        <v>1.18820952166236</v>
      </c>
      <c r="W694" s="152">
        <v>2.5686700426632401</v>
      </c>
      <c r="X694" s="152">
        <v>8.9076192440210207E-3</v>
      </c>
      <c r="Y694" s="152">
        <v>3.3076411024534402E-2</v>
      </c>
      <c r="Z694" s="152">
        <v>7019</v>
      </c>
      <c r="AA694" s="110" t="s">
        <v>3650</v>
      </c>
      <c r="AB694" s="154">
        <v>1492</v>
      </c>
      <c r="AC694" s="154">
        <v>2048</v>
      </c>
      <c r="AD694" s="154">
        <v>1018</v>
      </c>
      <c r="AE694" s="154">
        <v>519</v>
      </c>
      <c r="AF694" s="154">
        <v>744</v>
      </c>
      <c r="AG694" s="154">
        <v>519</v>
      </c>
      <c r="AH694" s="110" t="s">
        <v>3637</v>
      </c>
      <c r="AI694" s="111">
        <v>9.8875067489418598</v>
      </c>
      <c r="AJ694" s="111">
        <v>-1.3556986035321099</v>
      </c>
      <c r="AK694" s="112">
        <v>3.9730956910370299E-8</v>
      </c>
      <c r="AL694" s="112">
        <v>1.5119612777353101E-6</v>
      </c>
      <c r="AM694" s="111">
        <v>691</v>
      </c>
    </row>
    <row r="695" spans="1:39">
      <c r="A695" s="149" t="s">
        <v>4767</v>
      </c>
      <c r="B695" s="130">
        <v>46</v>
      </c>
      <c r="C695" s="130">
        <v>85</v>
      </c>
      <c r="D695" s="130">
        <v>34</v>
      </c>
      <c r="E695" s="130">
        <v>188</v>
      </c>
      <c r="F695" s="130">
        <v>293</v>
      </c>
      <c r="G695" s="130">
        <v>225</v>
      </c>
      <c r="H695" s="149" t="s">
        <v>4766</v>
      </c>
      <c r="I695" s="150">
        <v>6.8407409670650496</v>
      </c>
      <c r="J695" s="150">
        <v>2.09490695902281</v>
      </c>
      <c r="K695" s="151">
        <v>3.9399076231677101E-7</v>
      </c>
      <c r="L695" s="151">
        <v>1.5985070022736199E-5</v>
      </c>
      <c r="M695" s="150">
        <v>646</v>
      </c>
      <c r="N695" s="115" t="s">
        <v>4242</v>
      </c>
      <c r="O695" s="117">
        <v>192</v>
      </c>
      <c r="P695" s="117">
        <v>132</v>
      </c>
      <c r="Q695" s="117">
        <v>129</v>
      </c>
      <c r="R695" s="117">
        <v>475</v>
      </c>
      <c r="S695" s="117">
        <v>541</v>
      </c>
      <c r="T695" s="117">
        <v>448</v>
      </c>
      <c r="U695" s="115" t="s">
        <v>4241</v>
      </c>
      <c r="V695" s="152">
        <v>8.0834085623679393</v>
      </c>
      <c r="W695" s="152">
        <v>1.82661828797102</v>
      </c>
      <c r="X695" s="153">
        <v>3.2619511752209201E-14</v>
      </c>
      <c r="Y695" s="153">
        <v>9.7618851128942002E-13</v>
      </c>
      <c r="Z695" s="152">
        <v>871</v>
      </c>
      <c r="AA695" s="110" t="s">
        <v>15083</v>
      </c>
      <c r="AB695" s="154">
        <v>342</v>
      </c>
      <c r="AC695" s="154">
        <v>387</v>
      </c>
      <c r="AD695" s="154">
        <v>290</v>
      </c>
      <c r="AE695" s="154">
        <v>707</v>
      </c>
      <c r="AF695" s="154">
        <v>666</v>
      </c>
      <c r="AG695" s="154">
        <v>796</v>
      </c>
      <c r="AH695" s="110" t="s">
        <v>15084</v>
      </c>
      <c r="AI695" s="111">
        <v>8.9508777288523493</v>
      </c>
      <c r="AJ695" s="111">
        <v>1.08229983108422</v>
      </c>
      <c r="AK695" s="112">
        <v>4.3624312416435802E-8</v>
      </c>
      <c r="AL695" s="112">
        <v>1.65772387182456E-6</v>
      </c>
      <c r="AM695" s="111">
        <v>692</v>
      </c>
    </row>
    <row r="696" spans="1:39">
      <c r="A696" s="149" t="s">
        <v>4769</v>
      </c>
      <c r="B696" s="130">
        <v>9</v>
      </c>
      <c r="C696" s="130">
        <v>18</v>
      </c>
      <c r="D696" s="130">
        <v>15</v>
      </c>
      <c r="E696" s="130">
        <v>193</v>
      </c>
      <c r="F696" s="130">
        <v>209</v>
      </c>
      <c r="G696" s="130">
        <v>200</v>
      </c>
      <c r="H696" s="149" t="s">
        <v>4768</v>
      </c>
      <c r="I696" s="150">
        <v>5.7348964781891398</v>
      </c>
      <c r="J696" s="150">
        <v>3.83145065615733</v>
      </c>
      <c r="K696" s="151">
        <v>2.92848748861057E-20</v>
      </c>
      <c r="L696" s="151">
        <v>7.6784941951369101E-18</v>
      </c>
      <c r="M696" s="150">
        <v>100</v>
      </c>
      <c r="N696" s="115" t="s">
        <v>10793</v>
      </c>
      <c r="O696" s="117">
        <v>104</v>
      </c>
      <c r="P696" s="117">
        <v>57</v>
      </c>
      <c r="Q696" s="117">
        <v>40</v>
      </c>
      <c r="R696" s="117">
        <v>14</v>
      </c>
      <c r="S696" s="117">
        <v>39</v>
      </c>
      <c r="T696" s="117">
        <v>14</v>
      </c>
      <c r="U696" s="115" t="s">
        <v>10794</v>
      </c>
      <c r="V696" s="152">
        <v>5.2666536649990698</v>
      </c>
      <c r="W696" s="152">
        <v>-1.4437222672285499</v>
      </c>
      <c r="X696" s="152">
        <v>2.5502932751540002E-3</v>
      </c>
      <c r="Y696" s="152">
        <v>1.15529969604039E-2</v>
      </c>
      <c r="Z696" s="152">
        <v>5754</v>
      </c>
      <c r="AA696" s="110" t="s">
        <v>5740</v>
      </c>
      <c r="AB696" s="154">
        <v>15</v>
      </c>
      <c r="AC696" s="154">
        <v>9</v>
      </c>
      <c r="AD696" s="154">
        <v>10</v>
      </c>
      <c r="AE696" s="154">
        <v>44</v>
      </c>
      <c r="AF696" s="154">
        <v>48</v>
      </c>
      <c r="AG696" s="154">
        <v>58</v>
      </c>
      <c r="AH696" s="110" t="s">
        <v>5739</v>
      </c>
      <c r="AI696" s="111">
        <v>4.5721243692701696</v>
      </c>
      <c r="AJ696" s="111">
        <v>2.1288134669287802</v>
      </c>
      <c r="AK696" s="112">
        <v>4.4353574849832601E-8</v>
      </c>
      <c r="AL696" s="112">
        <v>1.68300375793824E-6</v>
      </c>
      <c r="AM696" s="111">
        <v>693</v>
      </c>
    </row>
    <row r="697" spans="1:39">
      <c r="A697" s="149" t="s">
        <v>4771</v>
      </c>
      <c r="B697" s="130">
        <v>2</v>
      </c>
      <c r="C697" s="130">
        <v>5</v>
      </c>
      <c r="D697" s="130">
        <v>2</v>
      </c>
      <c r="E697" s="130">
        <v>19</v>
      </c>
      <c r="F697" s="130">
        <v>24</v>
      </c>
      <c r="G697" s="130">
        <v>33</v>
      </c>
      <c r="H697" s="149" t="s">
        <v>4770</v>
      </c>
      <c r="I697" s="150">
        <v>3.1362501222022199</v>
      </c>
      <c r="J697" s="150">
        <v>3.07068993771545</v>
      </c>
      <c r="K697" s="151">
        <v>1.69643531455623E-6</v>
      </c>
      <c r="L697" s="151">
        <v>5.6304473351473898E-5</v>
      </c>
      <c r="M697" s="150">
        <v>790</v>
      </c>
      <c r="N697" s="115" t="s">
        <v>10795</v>
      </c>
      <c r="O697" s="117">
        <v>14</v>
      </c>
      <c r="P697" s="117">
        <v>11</v>
      </c>
      <c r="Q697" s="117">
        <v>12</v>
      </c>
      <c r="R697" s="117">
        <v>31</v>
      </c>
      <c r="S697" s="117">
        <v>23</v>
      </c>
      <c r="T697" s="117">
        <v>26</v>
      </c>
      <c r="U697" s="115" t="s">
        <v>10796</v>
      </c>
      <c r="V697" s="152">
        <v>4.1826967961501103</v>
      </c>
      <c r="W697" s="152">
        <v>1.2443006175607201</v>
      </c>
      <c r="X697" s="152">
        <v>1.8860129642614301E-3</v>
      </c>
      <c r="Y697" s="152">
        <v>8.9448351394538599E-3</v>
      </c>
      <c r="Z697" s="152">
        <v>5496</v>
      </c>
      <c r="AA697" s="110" t="s">
        <v>15085</v>
      </c>
      <c r="AB697" s="154">
        <v>26</v>
      </c>
      <c r="AC697" s="154">
        <v>27</v>
      </c>
      <c r="AD697" s="154">
        <v>17</v>
      </c>
      <c r="AE697" s="154">
        <v>90</v>
      </c>
      <c r="AF697" s="154">
        <v>104</v>
      </c>
      <c r="AG697" s="154">
        <v>69</v>
      </c>
      <c r="AH697" s="110" t="s">
        <v>14983</v>
      </c>
      <c r="AI697" s="111">
        <v>5.4974314865652101</v>
      </c>
      <c r="AJ697" s="111">
        <v>1.90830035464107</v>
      </c>
      <c r="AK697" s="112">
        <v>4.4550717854912602E-8</v>
      </c>
      <c r="AL697" s="112">
        <v>1.68804852552274E-6</v>
      </c>
      <c r="AM697" s="111">
        <v>694</v>
      </c>
    </row>
    <row r="698" spans="1:39">
      <c r="A698" s="149" t="s">
        <v>2870</v>
      </c>
      <c r="B698" s="130">
        <v>60</v>
      </c>
      <c r="C698" s="130">
        <v>50</v>
      </c>
      <c r="D698" s="130">
        <v>28</v>
      </c>
      <c r="E698" s="130">
        <v>150</v>
      </c>
      <c r="F698" s="130">
        <v>122</v>
      </c>
      <c r="G698" s="130">
        <v>90</v>
      </c>
      <c r="H698" s="149" t="s">
        <v>2869</v>
      </c>
      <c r="I698" s="150">
        <v>6.2146911439178503</v>
      </c>
      <c r="J698" s="150">
        <v>1.3836195091371499</v>
      </c>
      <c r="K698" s="150">
        <v>6.5154683941573996E-4</v>
      </c>
      <c r="L698" s="150">
        <v>9.2393499889024903E-3</v>
      </c>
      <c r="M698" s="150">
        <v>1849</v>
      </c>
      <c r="N698" s="115" t="s">
        <v>4244</v>
      </c>
      <c r="O698" s="117">
        <v>44</v>
      </c>
      <c r="P698" s="117">
        <v>36</v>
      </c>
      <c r="Q698" s="117">
        <v>39</v>
      </c>
      <c r="R698" s="117">
        <v>55</v>
      </c>
      <c r="S698" s="117">
        <v>157</v>
      </c>
      <c r="T698" s="117">
        <v>52</v>
      </c>
      <c r="U698" s="115" t="s">
        <v>4243</v>
      </c>
      <c r="V698" s="152">
        <v>5.8849016773763303</v>
      </c>
      <c r="W698" s="152">
        <v>1.2767989487527001</v>
      </c>
      <c r="X698" s="152">
        <v>3.8244110287748399E-3</v>
      </c>
      <c r="Y698" s="152">
        <v>1.62462675808418E-2</v>
      </c>
      <c r="Z698" s="152">
        <v>6136</v>
      </c>
      <c r="AA698" s="110" t="s">
        <v>9439</v>
      </c>
      <c r="AB698" s="154">
        <v>4</v>
      </c>
      <c r="AC698" s="154">
        <v>2</v>
      </c>
      <c r="AD698" s="154">
        <v>2</v>
      </c>
      <c r="AE698" s="154">
        <v>23</v>
      </c>
      <c r="AF698" s="154">
        <v>17</v>
      </c>
      <c r="AG698" s="154">
        <v>42</v>
      </c>
      <c r="AH698" s="110" t="s">
        <v>4678</v>
      </c>
      <c r="AI698" s="111">
        <v>3.0895681929860999</v>
      </c>
      <c r="AJ698" s="111">
        <v>3.3434694723119498</v>
      </c>
      <c r="AK698" s="112">
        <v>4.68368555541696E-8</v>
      </c>
      <c r="AL698" s="112">
        <v>1.7721179189243799E-6</v>
      </c>
      <c r="AM698" s="111">
        <v>695</v>
      </c>
    </row>
    <row r="699" spans="1:39">
      <c r="A699" s="149" t="s">
        <v>4773</v>
      </c>
      <c r="B699" s="130">
        <v>4652</v>
      </c>
      <c r="C699" s="130">
        <v>12750</v>
      </c>
      <c r="D699" s="130">
        <v>8848</v>
      </c>
      <c r="E699" s="130">
        <v>2724</v>
      </c>
      <c r="F699" s="130">
        <v>6410</v>
      </c>
      <c r="G699" s="130">
        <v>3151</v>
      </c>
      <c r="H699" s="149" t="s">
        <v>4772</v>
      </c>
      <c r="I699" s="150">
        <v>12.5637709726285</v>
      </c>
      <c r="J699" s="150">
        <v>-1.09365651267554</v>
      </c>
      <c r="K699" s="150">
        <v>5.0720596363393903E-3</v>
      </c>
      <c r="L699" s="150">
        <v>4.8465526116916402E-2</v>
      </c>
      <c r="M699" s="150">
        <v>2744</v>
      </c>
      <c r="N699" s="115" t="s">
        <v>2680</v>
      </c>
      <c r="O699" s="117">
        <v>6</v>
      </c>
      <c r="P699" s="117">
        <v>8</v>
      </c>
      <c r="Q699" s="117">
        <v>4</v>
      </c>
      <c r="R699" s="117">
        <v>122</v>
      </c>
      <c r="S699" s="117">
        <v>76</v>
      </c>
      <c r="T699" s="117">
        <v>111</v>
      </c>
      <c r="U699" s="115" t="s">
        <v>2679</v>
      </c>
      <c r="V699" s="152">
        <v>4.6356140783713702</v>
      </c>
      <c r="W699" s="152">
        <v>4.2367729895163899</v>
      </c>
      <c r="X699" s="153">
        <v>1.1223502801741499E-22</v>
      </c>
      <c r="Y699" s="153">
        <v>6.85133077354087E-21</v>
      </c>
      <c r="Z699" s="152">
        <v>427</v>
      </c>
      <c r="AA699" s="110" t="s">
        <v>15086</v>
      </c>
      <c r="AB699" s="154">
        <v>415</v>
      </c>
      <c r="AC699" s="154">
        <v>325</v>
      </c>
      <c r="AD699" s="154">
        <v>342</v>
      </c>
      <c r="AE699" s="154">
        <v>117</v>
      </c>
      <c r="AF699" s="154">
        <v>149</v>
      </c>
      <c r="AG699" s="154">
        <v>171</v>
      </c>
      <c r="AH699" s="110" t="s">
        <v>15087</v>
      </c>
      <c r="AI699" s="111">
        <v>7.8392857280424399</v>
      </c>
      <c r="AJ699" s="111">
        <v>-1.3219076569921</v>
      </c>
      <c r="AK699" s="112">
        <v>4.8362012222418402E-8</v>
      </c>
      <c r="AL699" s="112">
        <v>1.82719464569068E-6</v>
      </c>
      <c r="AM699" s="111">
        <v>696</v>
      </c>
    </row>
    <row r="700" spans="1:39">
      <c r="A700" s="149" t="s">
        <v>2872</v>
      </c>
      <c r="B700" s="130">
        <v>95</v>
      </c>
      <c r="C700" s="130">
        <v>33</v>
      </c>
      <c r="D700" s="130">
        <v>54</v>
      </c>
      <c r="E700" s="130">
        <v>15</v>
      </c>
      <c r="F700" s="130">
        <v>17</v>
      </c>
      <c r="G700" s="130">
        <v>21</v>
      </c>
      <c r="H700" s="149" t="s">
        <v>2871</v>
      </c>
      <c r="I700" s="150">
        <v>5.0299137563147696</v>
      </c>
      <c r="J700" s="150">
        <v>-1.7634157945854601</v>
      </c>
      <c r="K700" s="150">
        <v>4.0791030952413401E-4</v>
      </c>
      <c r="L700" s="150">
        <v>6.2436709373746603E-3</v>
      </c>
      <c r="M700" s="150">
        <v>1713</v>
      </c>
      <c r="N700" s="115" t="s">
        <v>10797</v>
      </c>
      <c r="O700" s="117">
        <v>11</v>
      </c>
      <c r="P700" s="117">
        <v>19</v>
      </c>
      <c r="Q700" s="117">
        <v>5</v>
      </c>
      <c r="R700" s="117">
        <v>23</v>
      </c>
      <c r="S700" s="117">
        <v>22</v>
      </c>
      <c r="T700" s="117">
        <v>30</v>
      </c>
      <c r="U700" s="115" t="s">
        <v>2679</v>
      </c>
      <c r="V700" s="152">
        <v>4.0901615365484796</v>
      </c>
      <c r="W700" s="152">
        <v>1.2345314871065001</v>
      </c>
      <c r="X700" s="152">
        <v>7.2345158348464597E-3</v>
      </c>
      <c r="Y700" s="152">
        <v>2.7821612533359099E-2</v>
      </c>
      <c r="Z700" s="152">
        <v>6778</v>
      </c>
      <c r="AA700" s="110" t="s">
        <v>10432</v>
      </c>
      <c r="AB700" s="154">
        <v>0</v>
      </c>
      <c r="AC700" s="154">
        <v>0</v>
      </c>
      <c r="AD700" s="154">
        <v>0</v>
      </c>
      <c r="AE700" s="154">
        <v>24</v>
      </c>
      <c r="AF700" s="154">
        <v>11</v>
      </c>
      <c r="AG700" s="154">
        <v>7</v>
      </c>
      <c r="AH700" s="110" t="s">
        <v>10433</v>
      </c>
      <c r="AI700" s="111">
        <v>-2.6177781177363899</v>
      </c>
      <c r="AJ700" s="111">
        <v>5.43131592050743</v>
      </c>
      <c r="AK700" s="112">
        <v>4.9758891421300898E-8</v>
      </c>
      <c r="AL700" s="112">
        <v>1.8772737572661801E-6</v>
      </c>
      <c r="AM700" s="111">
        <v>697</v>
      </c>
    </row>
    <row r="701" spans="1:39">
      <c r="A701" s="149" t="s">
        <v>4774</v>
      </c>
      <c r="B701" s="130">
        <v>1776</v>
      </c>
      <c r="C701" s="130">
        <v>1535</v>
      </c>
      <c r="D701" s="130">
        <v>1421</v>
      </c>
      <c r="E701" s="130">
        <v>5155</v>
      </c>
      <c r="F701" s="130">
        <v>2609</v>
      </c>
      <c r="G701" s="130">
        <v>2538</v>
      </c>
      <c r="H701" s="149" t="s">
        <v>2871</v>
      </c>
      <c r="I701" s="150">
        <v>11.174811559676799</v>
      </c>
      <c r="J701" s="150">
        <v>1.1016575309966801</v>
      </c>
      <c r="K701" s="151">
        <v>4.1771998568119303E-5</v>
      </c>
      <c r="L701" s="150">
        <v>9.0070871912507303E-4</v>
      </c>
      <c r="M701" s="150">
        <v>1216</v>
      </c>
      <c r="N701" s="115" t="s">
        <v>10798</v>
      </c>
      <c r="O701" s="117">
        <v>275</v>
      </c>
      <c r="P701" s="117">
        <v>355</v>
      </c>
      <c r="Q701" s="117">
        <v>259</v>
      </c>
      <c r="R701" s="117">
        <v>559</v>
      </c>
      <c r="S701" s="117">
        <v>592</v>
      </c>
      <c r="T701" s="117">
        <v>516</v>
      </c>
      <c r="U701" s="115" t="s">
        <v>10799</v>
      </c>
      <c r="V701" s="152">
        <v>8.6663950235692102</v>
      </c>
      <c r="W701" s="152">
        <v>1.0359695254886401</v>
      </c>
      <c r="X701" s="153">
        <v>1.5687464469037101E-6</v>
      </c>
      <c r="Y701" s="153">
        <v>1.6168819646102101E-5</v>
      </c>
      <c r="Z701" s="152">
        <v>2529</v>
      </c>
      <c r="AA701" s="110" t="s">
        <v>14397</v>
      </c>
      <c r="AB701" s="154">
        <v>235</v>
      </c>
      <c r="AC701" s="154">
        <v>169</v>
      </c>
      <c r="AD701" s="154">
        <v>305</v>
      </c>
      <c r="AE701" s="154">
        <v>625</v>
      </c>
      <c r="AF701" s="154">
        <v>617</v>
      </c>
      <c r="AG701" s="154">
        <v>577</v>
      </c>
      <c r="AH701" s="110" t="s">
        <v>14398</v>
      </c>
      <c r="AI701" s="111">
        <v>8.5695902385674199</v>
      </c>
      <c r="AJ701" s="111">
        <v>1.3409595356344199</v>
      </c>
      <c r="AK701" s="112">
        <v>5.0585769002046798E-8</v>
      </c>
      <c r="AL701" s="112">
        <v>1.90573550383642E-6</v>
      </c>
      <c r="AM701" s="111">
        <v>698</v>
      </c>
    </row>
    <row r="702" spans="1:39">
      <c r="A702" s="149" t="s">
        <v>4776</v>
      </c>
      <c r="B702" s="130">
        <v>162</v>
      </c>
      <c r="C702" s="130">
        <v>34</v>
      </c>
      <c r="D702" s="130">
        <v>95</v>
      </c>
      <c r="E702" s="130">
        <v>9</v>
      </c>
      <c r="F702" s="130">
        <v>5</v>
      </c>
      <c r="G702" s="130">
        <v>3</v>
      </c>
      <c r="H702" s="149" t="s">
        <v>4775</v>
      </c>
      <c r="I702" s="150">
        <v>4.5326123467152701</v>
      </c>
      <c r="J702" s="150">
        <v>-4.1042987671657496</v>
      </c>
      <c r="K702" s="151">
        <v>6.4939608742428603E-10</v>
      </c>
      <c r="L702" s="151">
        <v>4.9787033369195299E-8</v>
      </c>
      <c r="M702" s="150">
        <v>342</v>
      </c>
      <c r="N702" s="115" t="s">
        <v>10800</v>
      </c>
      <c r="O702" s="117">
        <v>294</v>
      </c>
      <c r="P702" s="117">
        <v>181</v>
      </c>
      <c r="Q702" s="117">
        <v>143</v>
      </c>
      <c r="R702" s="117">
        <v>371</v>
      </c>
      <c r="S702" s="117">
        <v>452</v>
      </c>
      <c r="T702" s="117">
        <v>307</v>
      </c>
      <c r="U702" s="115" t="s">
        <v>10801</v>
      </c>
      <c r="V702" s="152">
        <v>8.1183182476891194</v>
      </c>
      <c r="W702" s="152">
        <v>1.01118277360818</v>
      </c>
      <c r="X702" s="152">
        <v>3.2715756047816601E-4</v>
      </c>
      <c r="Y702" s="152">
        <v>1.9640002237272902E-3</v>
      </c>
      <c r="Z702" s="152">
        <v>4342</v>
      </c>
      <c r="AA702" s="110" t="s">
        <v>10459</v>
      </c>
      <c r="AB702" s="154">
        <v>39</v>
      </c>
      <c r="AC702" s="154">
        <v>46</v>
      </c>
      <c r="AD702" s="154">
        <v>43</v>
      </c>
      <c r="AE702" s="154">
        <v>131</v>
      </c>
      <c r="AF702" s="154">
        <v>143</v>
      </c>
      <c r="AG702" s="154">
        <v>114</v>
      </c>
      <c r="AH702" s="110" t="s">
        <v>10460</v>
      </c>
      <c r="AI702" s="111">
        <v>6.21604499764765</v>
      </c>
      <c r="AJ702" s="111">
        <v>1.5910064329859599</v>
      </c>
      <c r="AK702" s="112">
        <v>5.3624204015546499E-8</v>
      </c>
      <c r="AL702" s="112">
        <v>2.01731340313707E-6</v>
      </c>
      <c r="AM702" s="111">
        <v>699</v>
      </c>
    </row>
    <row r="703" spans="1:39">
      <c r="A703" s="149" t="s">
        <v>2874</v>
      </c>
      <c r="B703" s="130">
        <v>4315</v>
      </c>
      <c r="C703" s="130">
        <v>2575</v>
      </c>
      <c r="D703" s="130">
        <v>2304</v>
      </c>
      <c r="E703" s="130">
        <v>7896</v>
      </c>
      <c r="F703" s="130">
        <v>5592</v>
      </c>
      <c r="G703" s="130">
        <v>6254</v>
      </c>
      <c r="H703" s="149" t="s">
        <v>2873</v>
      </c>
      <c r="I703" s="150">
        <v>12.1259903324418</v>
      </c>
      <c r="J703" s="150">
        <v>1.0993928382123701</v>
      </c>
      <c r="K703" s="151">
        <v>2.95537697059518E-5</v>
      </c>
      <c r="L703" s="150">
        <v>6.6889557381733401E-4</v>
      </c>
      <c r="M703" s="150">
        <v>1158</v>
      </c>
      <c r="N703" s="115" t="s">
        <v>4245</v>
      </c>
      <c r="O703" s="117">
        <v>2</v>
      </c>
      <c r="P703" s="117">
        <v>4</v>
      </c>
      <c r="Q703" s="117">
        <v>5</v>
      </c>
      <c r="R703" s="117">
        <v>17</v>
      </c>
      <c r="S703" s="117">
        <v>7</v>
      </c>
      <c r="T703" s="117">
        <v>12</v>
      </c>
      <c r="U703" s="115" t="s">
        <v>2681</v>
      </c>
      <c r="V703" s="152">
        <v>2.7413179410497599</v>
      </c>
      <c r="W703" s="152">
        <v>1.8287988451084201</v>
      </c>
      <c r="X703" s="152">
        <v>1.8512828965436699E-3</v>
      </c>
      <c r="Y703" s="152">
        <v>8.8025428641567306E-3</v>
      </c>
      <c r="Z703" s="152">
        <v>5482</v>
      </c>
      <c r="AA703" s="110" t="s">
        <v>4989</v>
      </c>
      <c r="AB703" s="154">
        <v>12</v>
      </c>
      <c r="AC703" s="154">
        <v>8</v>
      </c>
      <c r="AD703" s="154">
        <v>12</v>
      </c>
      <c r="AE703" s="154">
        <v>0</v>
      </c>
      <c r="AF703" s="154">
        <v>0</v>
      </c>
      <c r="AG703" s="154">
        <v>0</v>
      </c>
      <c r="AH703" s="110" t="s">
        <v>4988</v>
      </c>
      <c r="AI703" s="111">
        <v>-2.6177781177363899</v>
      </c>
      <c r="AJ703" s="111">
        <v>-5.0442091156149802</v>
      </c>
      <c r="AK703" s="112">
        <v>5.6101257831381902E-8</v>
      </c>
      <c r="AL703" s="112">
        <v>2.1074838227628799E-6</v>
      </c>
      <c r="AM703" s="111">
        <v>700</v>
      </c>
    </row>
    <row r="704" spans="1:39">
      <c r="A704" s="149" t="s">
        <v>2876</v>
      </c>
      <c r="B704" s="130">
        <v>538</v>
      </c>
      <c r="C704" s="130">
        <v>493</v>
      </c>
      <c r="D704" s="130">
        <v>431</v>
      </c>
      <c r="E704" s="130">
        <v>3180</v>
      </c>
      <c r="F704" s="130">
        <v>1224</v>
      </c>
      <c r="G704" s="130">
        <v>1146</v>
      </c>
      <c r="H704" s="149" t="s">
        <v>2875</v>
      </c>
      <c r="I704" s="150">
        <v>9.8773586219095098</v>
      </c>
      <c r="J704" s="150">
        <v>1.89417436596424</v>
      </c>
      <c r="K704" s="151">
        <v>7.8187968384499904E-9</v>
      </c>
      <c r="L704" s="151">
        <v>4.7899264743962301E-7</v>
      </c>
      <c r="M704" s="150">
        <v>428</v>
      </c>
      <c r="N704" s="115" t="s">
        <v>4247</v>
      </c>
      <c r="O704" s="117">
        <v>6</v>
      </c>
      <c r="P704" s="117">
        <v>5</v>
      </c>
      <c r="Q704" s="117">
        <v>0</v>
      </c>
      <c r="R704" s="117">
        <v>49</v>
      </c>
      <c r="S704" s="117">
        <v>74</v>
      </c>
      <c r="T704" s="117">
        <v>40</v>
      </c>
      <c r="U704" s="115" t="s">
        <v>4246</v>
      </c>
      <c r="V704" s="152">
        <v>3.8070271397426998</v>
      </c>
      <c r="W704" s="152">
        <v>4.0460110792927804</v>
      </c>
      <c r="X704" s="153">
        <v>2.9950846993174302E-14</v>
      </c>
      <c r="Y704" s="153">
        <v>8.9942255498165998E-13</v>
      </c>
      <c r="Z704" s="152">
        <v>868</v>
      </c>
      <c r="AA704" s="110" t="s">
        <v>11659</v>
      </c>
      <c r="AB704" s="154">
        <v>16</v>
      </c>
      <c r="AC704" s="154">
        <v>9</v>
      </c>
      <c r="AD704" s="154">
        <v>21</v>
      </c>
      <c r="AE704" s="154">
        <v>81</v>
      </c>
      <c r="AF704" s="154">
        <v>59</v>
      </c>
      <c r="AG704" s="154">
        <v>64</v>
      </c>
      <c r="AH704" s="110" t="s">
        <v>11660</v>
      </c>
      <c r="AI704" s="111">
        <v>5.0204673085217202</v>
      </c>
      <c r="AJ704" s="111">
        <v>2.1294651600543699</v>
      </c>
      <c r="AK704" s="112">
        <v>5.61968776088666E-8</v>
      </c>
      <c r="AL704" s="112">
        <v>2.10806432753603E-6</v>
      </c>
      <c r="AM704" s="111">
        <v>701</v>
      </c>
    </row>
    <row r="705" spans="1:39">
      <c r="A705" s="149" t="s">
        <v>4777</v>
      </c>
      <c r="B705" s="130">
        <v>44</v>
      </c>
      <c r="C705" s="130">
        <v>32</v>
      </c>
      <c r="D705" s="130">
        <v>41</v>
      </c>
      <c r="E705" s="130">
        <v>18</v>
      </c>
      <c r="F705" s="130">
        <v>4</v>
      </c>
      <c r="G705" s="130">
        <v>15</v>
      </c>
      <c r="H705" s="149" t="s">
        <v>2877</v>
      </c>
      <c r="I705" s="150">
        <v>4.4430711249063801</v>
      </c>
      <c r="J705" s="150">
        <v>-1.6823815652852101</v>
      </c>
      <c r="K705" s="150">
        <v>1.23032340039882E-3</v>
      </c>
      <c r="L705" s="150">
        <v>1.56142689053519E-2</v>
      </c>
      <c r="M705" s="150">
        <v>2066</v>
      </c>
      <c r="N705" s="115" t="s">
        <v>10802</v>
      </c>
      <c r="O705" s="117">
        <v>38</v>
      </c>
      <c r="P705" s="117">
        <v>21</v>
      </c>
      <c r="Q705" s="117">
        <v>23</v>
      </c>
      <c r="R705" s="117">
        <v>108</v>
      </c>
      <c r="S705" s="117">
        <v>103</v>
      </c>
      <c r="T705" s="117">
        <v>106</v>
      </c>
      <c r="U705" s="115" t="s">
        <v>10803</v>
      </c>
      <c r="V705" s="152">
        <v>5.7458097206442398</v>
      </c>
      <c r="W705" s="152">
        <v>2.0871901635233701</v>
      </c>
      <c r="X705" s="153">
        <v>1.39254078169741E-10</v>
      </c>
      <c r="Y705" s="153">
        <v>2.7150174917447201E-9</v>
      </c>
      <c r="Z705" s="152">
        <v>1336</v>
      </c>
      <c r="AA705" s="110" t="s">
        <v>5282</v>
      </c>
      <c r="AB705" s="154">
        <v>397</v>
      </c>
      <c r="AC705" s="154">
        <v>301</v>
      </c>
      <c r="AD705" s="154">
        <v>477</v>
      </c>
      <c r="AE705" s="154">
        <v>919</v>
      </c>
      <c r="AF705" s="154">
        <v>788</v>
      </c>
      <c r="AG705" s="154">
        <v>1055</v>
      </c>
      <c r="AH705" s="110" t="s">
        <v>5281</v>
      </c>
      <c r="AI705" s="111">
        <v>9.2332157285035308</v>
      </c>
      <c r="AJ705" s="111">
        <v>1.2145250315193501</v>
      </c>
      <c r="AK705" s="112">
        <v>5.7157556338516299E-8</v>
      </c>
      <c r="AL705" s="112">
        <v>2.14104715310203E-6</v>
      </c>
      <c r="AM705" s="111">
        <v>702</v>
      </c>
    </row>
    <row r="706" spans="1:39">
      <c r="A706" s="149" t="s">
        <v>2878</v>
      </c>
      <c r="B706" s="130">
        <v>230</v>
      </c>
      <c r="C706" s="130">
        <v>354</v>
      </c>
      <c r="D706" s="130">
        <v>241</v>
      </c>
      <c r="E706" s="130">
        <v>611</v>
      </c>
      <c r="F706" s="130">
        <v>648</v>
      </c>
      <c r="G706" s="130">
        <v>661</v>
      </c>
      <c r="H706" s="149" t="s">
        <v>2877</v>
      </c>
      <c r="I706" s="150">
        <v>8.7180218174855195</v>
      </c>
      <c r="J706" s="150">
        <v>1.21171225075856</v>
      </c>
      <c r="K706" s="151">
        <v>3.8791382064527803E-6</v>
      </c>
      <c r="L706" s="150">
        <v>1.17178575775567E-4</v>
      </c>
      <c r="M706" s="150">
        <v>868</v>
      </c>
      <c r="N706" s="115" t="s">
        <v>10804</v>
      </c>
      <c r="O706" s="117">
        <v>22</v>
      </c>
      <c r="P706" s="117">
        <v>69</v>
      </c>
      <c r="Q706" s="117">
        <v>82</v>
      </c>
      <c r="R706" s="117">
        <v>25</v>
      </c>
      <c r="S706" s="117">
        <v>17</v>
      </c>
      <c r="T706" s="117">
        <v>11</v>
      </c>
      <c r="U706" s="115" t="s">
        <v>10805</v>
      </c>
      <c r="V706" s="152">
        <v>5.01087278725654</v>
      </c>
      <c r="W706" s="152">
        <v>-1.58964007063949</v>
      </c>
      <c r="X706" s="152">
        <v>2.20029163864422E-3</v>
      </c>
      <c r="Y706" s="152">
        <v>1.0194241353163901E-2</v>
      </c>
      <c r="Z706" s="152">
        <v>5626</v>
      </c>
      <c r="AA706" s="110" t="s">
        <v>6410</v>
      </c>
      <c r="AB706" s="154">
        <v>6</v>
      </c>
      <c r="AC706" s="154">
        <v>11</v>
      </c>
      <c r="AD706" s="154">
        <v>6</v>
      </c>
      <c r="AE706" s="154">
        <v>31</v>
      </c>
      <c r="AF706" s="154">
        <v>51</v>
      </c>
      <c r="AG706" s="154">
        <v>41</v>
      </c>
      <c r="AH706" s="110" t="s">
        <v>3637</v>
      </c>
      <c r="AI706" s="111">
        <v>4.1434763961951697</v>
      </c>
      <c r="AJ706" s="111">
        <v>2.4141693502670201</v>
      </c>
      <c r="AK706" s="112">
        <v>5.7292974204536302E-8</v>
      </c>
      <c r="AL706" s="112">
        <v>2.1430669270021098E-6</v>
      </c>
      <c r="AM706" s="111">
        <v>703</v>
      </c>
    </row>
    <row r="707" spans="1:39">
      <c r="A707" s="149" t="s">
        <v>2880</v>
      </c>
      <c r="B707" s="130">
        <v>45</v>
      </c>
      <c r="C707" s="130">
        <v>39</v>
      </c>
      <c r="D707" s="130">
        <v>40</v>
      </c>
      <c r="E707" s="130">
        <v>2</v>
      </c>
      <c r="F707" s="130">
        <v>17</v>
      </c>
      <c r="G707" s="130">
        <v>12</v>
      </c>
      <c r="H707" s="149" t="s">
        <v>2879</v>
      </c>
      <c r="I707" s="150">
        <v>4.3869786280352203</v>
      </c>
      <c r="J707" s="150">
        <v>-1.9663735626877901</v>
      </c>
      <c r="K707" s="150">
        <v>7.7492751886934995E-4</v>
      </c>
      <c r="L707" s="150">
        <v>1.06659315195561E-2</v>
      </c>
      <c r="M707" s="150">
        <v>1905</v>
      </c>
      <c r="N707" s="115" t="s">
        <v>10806</v>
      </c>
      <c r="O707" s="117">
        <v>50</v>
      </c>
      <c r="P707" s="117">
        <v>57</v>
      </c>
      <c r="Q707" s="117">
        <v>68</v>
      </c>
      <c r="R707" s="117">
        <v>169</v>
      </c>
      <c r="S707" s="117">
        <v>184</v>
      </c>
      <c r="T707" s="117">
        <v>150</v>
      </c>
      <c r="U707" s="115" t="s">
        <v>10807</v>
      </c>
      <c r="V707" s="152">
        <v>6.6331056906659498</v>
      </c>
      <c r="W707" s="152">
        <v>1.6457736882304199</v>
      </c>
      <c r="X707" s="153">
        <v>7.7805738630474103E-9</v>
      </c>
      <c r="Y707" s="153">
        <v>1.2007604399893099E-7</v>
      </c>
      <c r="Z707" s="152">
        <v>1689</v>
      </c>
      <c r="AA707" s="110" t="s">
        <v>13810</v>
      </c>
      <c r="AB707" s="154">
        <v>276</v>
      </c>
      <c r="AC707" s="154">
        <v>259</v>
      </c>
      <c r="AD707" s="154">
        <v>366</v>
      </c>
      <c r="AE707" s="154">
        <v>757</v>
      </c>
      <c r="AF707" s="154">
        <v>633</v>
      </c>
      <c r="AG707" s="154">
        <v>683</v>
      </c>
      <c r="AH707" s="110" t="s">
        <v>13811</v>
      </c>
      <c r="AI707" s="111">
        <v>8.8355243144643705</v>
      </c>
      <c r="AJ707" s="111">
        <v>1.1867810532937</v>
      </c>
      <c r="AK707" s="112">
        <v>5.8851125787220098E-8</v>
      </c>
      <c r="AL707" s="112">
        <v>2.1926134653553799E-6</v>
      </c>
      <c r="AM707" s="111">
        <v>704</v>
      </c>
    </row>
    <row r="708" spans="1:39">
      <c r="A708" s="149" t="s">
        <v>2882</v>
      </c>
      <c r="B708" s="130">
        <v>374</v>
      </c>
      <c r="C708" s="130">
        <v>148</v>
      </c>
      <c r="D708" s="130">
        <v>234</v>
      </c>
      <c r="E708" s="130">
        <v>830</v>
      </c>
      <c r="F708" s="130">
        <v>375</v>
      </c>
      <c r="G708" s="130">
        <v>427</v>
      </c>
      <c r="H708" s="149" t="s">
        <v>2881</v>
      </c>
      <c r="I708" s="150">
        <v>8.5168675349677194</v>
      </c>
      <c r="J708" s="150">
        <v>1.09802123349328</v>
      </c>
      <c r="K708" s="150">
        <v>2.0308347307276499E-3</v>
      </c>
      <c r="L708" s="150">
        <v>2.3519649575829998E-2</v>
      </c>
      <c r="M708" s="150">
        <v>2264</v>
      </c>
      <c r="N708" s="115" t="s">
        <v>10808</v>
      </c>
      <c r="O708" s="117">
        <v>49</v>
      </c>
      <c r="P708" s="117">
        <v>32</v>
      </c>
      <c r="Q708" s="117">
        <v>26</v>
      </c>
      <c r="R708" s="117">
        <v>97</v>
      </c>
      <c r="S708" s="117">
        <v>61</v>
      </c>
      <c r="T708" s="117">
        <v>44</v>
      </c>
      <c r="U708" s="115" t="s">
        <v>10807</v>
      </c>
      <c r="V708" s="152">
        <v>5.6153379323198402</v>
      </c>
      <c r="W708" s="152">
        <v>1.0622330460695</v>
      </c>
      <c r="X708" s="152">
        <v>6.6707064905724301E-3</v>
      </c>
      <c r="Y708" s="152">
        <v>2.59947130188759E-2</v>
      </c>
      <c r="Z708" s="152">
        <v>6689</v>
      </c>
      <c r="AA708" s="110" t="s">
        <v>5031</v>
      </c>
      <c r="AB708" s="154">
        <v>50</v>
      </c>
      <c r="AC708" s="154">
        <v>53</v>
      </c>
      <c r="AD708" s="154">
        <v>50</v>
      </c>
      <c r="AE708" s="154">
        <v>160</v>
      </c>
      <c r="AF708" s="154">
        <v>120</v>
      </c>
      <c r="AG708" s="154">
        <v>187</v>
      </c>
      <c r="AH708" s="110" t="s">
        <v>5030</v>
      </c>
      <c r="AI708" s="111">
        <v>6.4768459462183099</v>
      </c>
      <c r="AJ708" s="111">
        <v>1.59834181537103</v>
      </c>
      <c r="AK708" s="112">
        <v>5.8853679837364899E-8</v>
      </c>
      <c r="AL708" s="112">
        <v>2.1926134653553799E-6</v>
      </c>
      <c r="AM708" s="111">
        <v>705</v>
      </c>
    </row>
    <row r="709" spans="1:39">
      <c r="A709" s="149" t="s">
        <v>4779</v>
      </c>
      <c r="B709" s="130">
        <v>0</v>
      </c>
      <c r="C709" s="130">
        <v>14</v>
      </c>
      <c r="D709" s="130">
        <v>11</v>
      </c>
      <c r="E709" s="130">
        <v>53</v>
      </c>
      <c r="F709" s="130">
        <v>54</v>
      </c>
      <c r="G709" s="130">
        <v>14</v>
      </c>
      <c r="H709" s="149" t="s">
        <v>4778</v>
      </c>
      <c r="I709" s="150">
        <v>4.2055618686056899</v>
      </c>
      <c r="J709" s="150">
        <v>2.2409161909706499</v>
      </c>
      <c r="K709" s="150">
        <v>4.4757680832125703E-3</v>
      </c>
      <c r="L709" s="150">
        <v>4.3985996679847698E-2</v>
      </c>
      <c r="M709" s="150">
        <v>2668</v>
      </c>
      <c r="N709" s="115" t="s">
        <v>10809</v>
      </c>
      <c r="O709" s="117">
        <v>897</v>
      </c>
      <c r="P709" s="117">
        <v>1376</v>
      </c>
      <c r="Q709" s="117">
        <v>1135</v>
      </c>
      <c r="R709" s="117">
        <v>530</v>
      </c>
      <c r="S709" s="117">
        <v>550</v>
      </c>
      <c r="T709" s="117">
        <v>411</v>
      </c>
      <c r="U709" s="115" t="s">
        <v>10810</v>
      </c>
      <c r="V709" s="152">
        <v>9.5581710009726795</v>
      </c>
      <c r="W709" s="152">
        <v>-1.0668126556952799</v>
      </c>
      <c r="X709" s="153">
        <v>1.75935262744769E-6</v>
      </c>
      <c r="Y709" s="153">
        <v>1.7913330501087801E-5</v>
      </c>
      <c r="Z709" s="152">
        <v>2560</v>
      </c>
      <c r="AA709" s="110" t="s">
        <v>15088</v>
      </c>
      <c r="AB709" s="154">
        <v>95</v>
      </c>
      <c r="AC709" s="154">
        <v>83</v>
      </c>
      <c r="AD709" s="154">
        <v>76</v>
      </c>
      <c r="AE709" s="154">
        <v>273</v>
      </c>
      <c r="AF709" s="154">
        <v>255</v>
      </c>
      <c r="AG709" s="154">
        <v>186</v>
      </c>
      <c r="AH709" s="110" t="s">
        <v>15089</v>
      </c>
      <c r="AI709" s="111">
        <v>7.1506827843693701</v>
      </c>
      <c r="AJ709" s="111">
        <v>1.4859293611300199</v>
      </c>
      <c r="AK709" s="112">
        <v>5.8867702560879799E-8</v>
      </c>
      <c r="AL709" s="112">
        <v>2.1926134653553799E-6</v>
      </c>
      <c r="AM709" s="111">
        <v>706</v>
      </c>
    </row>
    <row r="710" spans="1:39">
      <c r="A710" s="149" t="s">
        <v>4781</v>
      </c>
      <c r="B710" s="130">
        <v>461</v>
      </c>
      <c r="C710" s="130">
        <v>319</v>
      </c>
      <c r="D710" s="130">
        <v>198</v>
      </c>
      <c r="E710" s="130">
        <v>941</v>
      </c>
      <c r="F710" s="130">
        <v>641</v>
      </c>
      <c r="G710" s="130">
        <v>752</v>
      </c>
      <c r="H710" s="149" t="s">
        <v>4780</v>
      </c>
      <c r="I710" s="150">
        <v>8.9698861298704795</v>
      </c>
      <c r="J710" s="150">
        <v>1.2496447962513</v>
      </c>
      <c r="K710" s="151">
        <v>1.8596952491955499E-5</v>
      </c>
      <c r="L710" s="150">
        <v>4.56126831507807E-4</v>
      </c>
      <c r="M710" s="150">
        <v>1069</v>
      </c>
      <c r="N710" s="115" t="s">
        <v>9340</v>
      </c>
      <c r="O710" s="117">
        <v>3</v>
      </c>
      <c r="P710" s="117">
        <v>3</v>
      </c>
      <c r="Q710" s="117">
        <v>10</v>
      </c>
      <c r="R710" s="117">
        <v>1</v>
      </c>
      <c r="S710" s="117">
        <v>0</v>
      </c>
      <c r="T710" s="117">
        <v>1</v>
      </c>
      <c r="U710" s="115" t="s">
        <v>9341</v>
      </c>
      <c r="V710" s="152">
        <v>0.93025756588383102</v>
      </c>
      <c r="W710" s="152">
        <v>-2.8932042125413502</v>
      </c>
      <c r="X710" s="152">
        <v>6.6273296996446603E-3</v>
      </c>
      <c r="Y710" s="152">
        <v>2.5868220417930202E-2</v>
      </c>
      <c r="Z710" s="152">
        <v>6678</v>
      </c>
      <c r="AA710" s="110" t="s">
        <v>10501</v>
      </c>
      <c r="AB710" s="154">
        <v>665</v>
      </c>
      <c r="AC710" s="154">
        <v>556</v>
      </c>
      <c r="AD710" s="154">
        <v>732</v>
      </c>
      <c r="AE710" s="154">
        <v>1663</v>
      </c>
      <c r="AF710" s="154">
        <v>1559</v>
      </c>
      <c r="AG710" s="154">
        <v>1150</v>
      </c>
      <c r="AH710" s="110" t="s">
        <v>10502</v>
      </c>
      <c r="AI710" s="111">
        <v>9.9320682377035094</v>
      </c>
      <c r="AJ710" s="111">
        <v>1.15149572313896</v>
      </c>
      <c r="AK710" s="112">
        <v>6.2075577957308901E-8</v>
      </c>
      <c r="AL710" s="112">
        <v>2.3088251739255901E-6</v>
      </c>
      <c r="AM710" s="111">
        <v>707</v>
      </c>
    </row>
    <row r="711" spans="1:39">
      <c r="A711" s="149" t="s">
        <v>4783</v>
      </c>
      <c r="B711" s="130">
        <v>114</v>
      </c>
      <c r="C711" s="130">
        <v>54</v>
      </c>
      <c r="D711" s="130">
        <v>80</v>
      </c>
      <c r="E711" s="130">
        <v>351</v>
      </c>
      <c r="F711" s="130">
        <v>114</v>
      </c>
      <c r="G711" s="130">
        <v>326</v>
      </c>
      <c r="H711" s="149" t="s">
        <v>4782</v>
      </c>
      <c r="I711" s="150">
        <v>7.1939206733791803</v>
      </c>
      <c r="J711" s="150">
        <v>1.6633887297873899</v>
      </c>
      <c r="K711" s="150">
        <v>1.21097295625782E-4</v>
      </c>
      <c r="L711" s="150">
        <v>2.2407700009230702E-3</v>
      </c>
      <c r="M711" s="150">
        <v>1417</v>
      </c>
      <c r="N711" s="115" t="s">
        <v>10811</v>
      </c>
      <c r="O711" s="117">
        <v>650</v>
      </c>
      <c r="P711" s="117">
        <v>767</v>
      </c>
      <c r="Q711" s="117">
        <v>614</v>
      </c>
      <c r="R711" s="117">
        <v>1387</v>
      </c>
      <c r="S711" s="117">
        <v>1344</v>
      </c>
      <c r="T711" s="117">
        <v>1266</v>
      </c>
      <c r="U711" s="115" t="s">
        <v>10812</v>
      </c>
      <c r="V711" s="152">
        <v>9.8934045751003801</v>
      </c>
      <c r="W711" s="152">
        <v>1.1058432245166001</v>
      </c>
      <c r="X711" s="153">
        <v>4.5055916717214399E-9</v>
      </c>
      <c r="Y711" s="153">
        <v>7.2495526243883395E-8</v>
      </c>
      <c r="Z711" s="152">
        <v>1620</v>
      </c>
      <c r="AA711" s="110" t="s">
        <v>13228</v>
      </c>
      <c r="AB711" s="154">
        <v>14</v>
      </c>
      <c r="AC711" s="154">
        <v>5</v>
      </c>
      <c r="AD711" s="154">
        <v>15</v>
      </c>
      <c r="AE711" s="154">
        <v>65</v>
      </c>
      <c r="AF711" s="154">
        <v>43</v>
      </c>
      <c r="AG711" s="154">
        <v>65</v>
      </c>
      <c r="AH711" s="110" t="s">
        <v>13229</v>
      </c>
      <c r="AI711" s="111">
        <v>4.6824481063359498</v>
      </c>
      <c r="AJ711" s="111">
        <v>2.3251509044239098</v>
      </c>
      <c r="AK711" s="112">
        <v>6.4050620187725497E-8</v>
      </c>
      <c r="AL711" s="112">
        <v>2.3789196447124698E-6</v>
      </c>
      <c r="AM711" s="111">
        <v>708</v>
      </c>
    </row>
    <row r="712" spans="1:39">
      <c r="A712" s="149" t="s">
        <v>2884</v>
      </c>
      <c r="B712" s="130">
        <v>7</v>
      </c>
      <c r="C712" s="130">
        <v>4</v>
      </c>
      <c r="D712" s="130">
        <v>4</v>
      </c>
      <c r="E712" s="130">
        <v>41</v>
      </c>
      <c r="F712" s="130">
        <v>35</v>
      </c>
      <c r="G712" s="130">
        <v>46</v>
      </c>
      <c r="H712" s="149" t="s">
        <v>2883</v>
      </c>
      <c r="I712" s="150">
        <v>3.8303805588511599</v>
      </c>
      <c r="J712" s="150">
        <v>3.0280600957258001</v>
      </c>
      <c r="K712" s="151">
        <v>1.25320821344182E-8</v>
      </c>
      <c r="L712" s="151">
        <v>7.2858357774821505E-7</v>
      </c>
      <c r="M712" s="150">
        <v>451</v>
      </c>
      <c r="N712" s="115" t="s">
        <v>10813</v>
      </c>
      <c r="O712" s="117">
        <v>1</v>
      </c>
      <c r="P712" s="117">
        <v>2</v>
      </c>
      <c r="Q712" s="117">
        <v>0</v>
      </c>
      <c r="R712" s="117">
        <v>6</v>
      </c>
      <c r="S712" s="117">
        <v>12</v>
      </c>
      <c r="T712" s="117">
        <v>21</v>
      </c>
      <c r="U712" s="115" t="s">
        <v>10814</v>
      </c>
      <c r="V712" s="152">
        <v>1.8376624982865899</v>
      </c>
      <c r="W712" s="152">
        <v>3.8364540084827001</v>
      </c>
      <c r="X712" s="153">
        <v>6.6430819503834899E-6</v>
      </c>
      <c r="Y712" s="153">
        <v>5.9875025628871399E-5</v>
      </c>
      <c r="Z712" s="152">
        <v>2892</v>
      </c>
      <c r="AA712" s="110" t="s">
        <v>14597</v>
      </c>
      <c r="AB712" s="154">
        <v>2</v>
      </c>
      <c r="AC712" s="154">
        <v>0</v>
      </c>
      <c r="AD712" s="154">
        <v>0</v>
      </c>
      <c r="AE712" s="154">
        <v>19</v>
      </c>
      <c r="AF712" s="154">
        <v>12</v>
      </c>
      <c r="AG712" s="154">
        <v>13</v>
      </c>
      <c r="AH712" s="110" t="s">
        <v>3637</v>
      </c>
      <c r="AI712" s="111">
        <v>1.6409705335001401</v>
      </c>
      <c r="AJ712" s="111">
        <v>4.4655050304606299</v>
      </c>
      <c r="AK712" s="112">
        <v>6.4244555507140706E-8</v>
      </c>
      <c r="AL712" s="112">
        <v>2.3827571673001E-6</v>
      </c>
      <c r="AM712" s="111">
        <v>709</v>
      </c>
    </row>
    <row r="713" spans="1:39">
      <c r="A713" s="149" t="s">
        <v>4785</v>
      </c>
      <c r="B713" s="130">
        <v>250</v>
      </c>
      <c r="C713" s="130">
        <v>99</v>
      </c>
      <c r="D713" s="130">
        <v>107</v>
      </c>
      <c r="E713" s="130">
        <v>505</v>
      </c>
      <c r="F713" s="130">
        <v>255</v>
      </c>
      <c r="G713" s="130">
        <v>385</v>
      </c>
      <c r="H713" s="149" t="s">
        <v>4784</v>
      </c>
      <c r="I713" s="150">
        <v>7.8992457284429696</v>
      </c>
      <c r="J713" s="150">
        <v>1.32492709509485</v>
      </c>
      <c r="K713" s="150">
        <v>4.7902968876995802E-4</v>
      </c>
      <c r="L713" s="150">
        <v>7.1219165584021204E-3</v>
      </c>
      <c r="M713" s="150">
        <v>1762</v>
      </c>
      <c r="N713" s="115" t="s">
        <v>4249</v>
      </c>
      <c r="O713" s="117">
        <v>0</v>
      </c>
      <c r="P713" s="117">
        <v>2</v>
      </c>
      <c r="Q713" s="117">
        <v>5</v>
      </c>
      <c r="R713" s="117">
        <v>14</v>
      </c>
      <c r="S713" s="117">
        <v>13</v>
      </c>
      <c r="T713" s="117">
        <v>16</v>
      </c>
      <c r="U713" s="115" t="s">
        <v>4248</v>
      </c>
      <c r="V713" s="152">
        <v>2.5518560428239598</v>
      </c>
      <c r="W713" s="152">
        <v>2.70844453778935</v>
      </c>
      <c r="X713" s="153">
        <v>1.4507627510187299E-5</v>
      </c>
      <c r="Y713" s="152">
        <v>1.21593510829756E-4</v>
      </c>
      <c r="Z713" s="152">
        <v>3110</v>
      </c>
      <c r="AA713" s="110" t="s">
        <v>15090</v>
      </c>
      <c r="AB713" s="154">
        <v>5196</v>
      </c>
      <c r="AC713" s="154">
        <v>6062</v>
      </c>
      <c r="AD713" s="154">
        <v>6371</v>
      </c>
      <c r="AE713" s="154">
        <v>3020</v>
      </c>
      <c r="AF713" s="154">
        <v>3079</v>
      </c>
      <c r="AG713" s="154">
        <v>2056</v>
      </c>
      <c r="AH713" s="110" t="s">
        <v>15091</v>
      </c>
      <c r="AI713" s="111">
        <v>11.967712677018101</v>
      </c>
      <c r="AJ713" s="111">
        <v>-1.1209652143730999</v>
      </c>
      <c r="AK713" s="112">
        <v>6.4752400460129703E-8</v>
      </c>
      <c r="AL713" s="112">
        <v>2.3982100316895401E-6</v>
      </c>
      <c r="AM713" s="111">
        <v>710</v>
      </c>
    </row>
    <row r="714" spans="1:39">
      <c r="A714" s="149" t="s">
        <v>4787</v>
      </c>
      <c r="B714" s="130">
        <v>25</v>
      </c>
      <c r="C714" s="130">
        <v>21</v>
      </c>
      <c r="D714" s="130">
        <v>12</v>
      </c>
      <c r="E714" s="130">
        <v>66</v>
      </c>
      <c r="F714" s="130">
        <v>39</v>
      </c>
      <c r="G714" s="130">
        <v>55</v>
      </c>
      <c r="H714" s="149" t="s">
        <v>4786</v>
      </c>
      <c r="I714" s="150">
        <v>4.9993404826525403</v>
      </c>
      <c r="J714" s="150">
        <v>1.4536767136901201</v>
      </c>
      <c r="K714" s="150">
        <v>1.3499386611998899E-3</v>
      </c>
      <c r="L714" s="150">
        <v>1.6846398075995601E-2</v>
      </c>
      <c r="M714" s="150">
        <v>2101</v>
      </c>
      <c r="N714" s="115" t="s">
        <v>10815</v>
      </c>
      <c r="O714" s="117">
        <v>10</v>
      </c>
      <c r="P714" s="117">
        <v>9</v>
      </c>
      <c r="Q714" s="117">
        <v>0</v>
      </c>
      <c r="R714" s="117">
        <v>13</v>
      </c>
      <c r="S714" s="117">
        <v>15</v>
      </c>
      <c r="T714" s="117">
        <v>23</v>
      </c>
      <c r="U714" s="115" t="s">
        <v>4248</v>
      </c>
      <c r="V714" s="152">
        <v>3.3608115097139599</v>
      </c>
      <c r="W714" s="152">
        <v>1.5747990612284399</v>
      </c>
      <c r="X714" s="152">
        <v>9.8043641662301402E-3</v>
      </c>
      <c r="Y714" s="152">
        <v>3.5888296075966102E-2</v>
      </c>
      <c r="Z714" s="152">
        <v>7121</v>
      </c>
      <c r="AA714" s="110" t="s">
        <v>9601</v>
      </c>
      <c r="AB714" s="154">
        <v>13</v>
      </c>
      <c r="AC714" s="154">
        <v>5</v>
      </c>
      <c r="AD714" s="154">
        <v>6</v>
      </c>
      <c r="AE714" s="154">
        <v>719</v>
      </c>
      <c r="AF714" s="154">
        <v>703</v>
      </c>
      <c r="AG714" s="154">
        <v>6</v>
      </c>
      <c r="AH714" s="110" t="s">
        <v>9602</v>
      </c>
      <c r="AI714" s="111">
        <v>5.9541026933411398</v>
      </c>
      <c r="AJ714" s="111">
        <v>5.9005397330443197</v>
      </c>
      <c r="AK714" s="112">
        <v>6.4847169767197606E-8</v>
      </c>
      <c r="AL714" s="112">
        <v>2.3983420199693801E-6</v>
      </c>
      <c r="AM714" s="111">
        <v>711</v>
      </c>
    </row>
    <row r="715" spans="1:39">
      <c r="A715" s="149" t="s">
        <v>4789</v>
      </c>
      <c r="B715" s="130">
        <v>5</v>
      </c>
      <c r="C715" s="130">
        <v>0</v>
      </c>
      <c r="D715" s="130">
        <v>3</v>
      </c>
      <c r="E715" s="130">
        <v>64</v>
      </c>
      <c r="F715" s="130">
        <v>11</v>
      </c>
      <c r="G715" s="130">
        <v>23</v>
      </c>
      <c r="H715" s="149" t="s">
        <v>4788</v>
      </c>
      <c r="I715" s="150">
        <v>3.1907422875039599</v>
      </c>
      <c r="J715" s="150">
        <v>3.5965523885240702</v>
      </c>
      <c r="K715" s="151">
        <v>2.32470621932362E-5</v>
      </c>
      <c r="L715" s="150">
        <v>5.4569200600416501E-4</v>
      </c>
      <c r="M715" s="150">
        <v>1117</v>
      </c>
      <c r="N715" s="115" t="s">
        <v>4251</v>
      </c>
      <c r="O715" s="117">
        <v>56</v>
      </c>
      <c r="P715" s="117">
        <v>26</v>
      </c>
      <c r="Q715" s="117">
        <v>20</v>
      </c>
      <c r="R715" s="117">
        <v>119</v>
      </c>
      <c r="S715" s="117">
        <v>131</v>
      </c>
      <c r="T715" s="117">
        <v>90</v>
      </c>
      <c r="U715" s="115" t="s">
        <v>4250</v>
      </c>
      <c r="V715" s="152">
        <v>5.9501774459981496</v>
      </c>
      <c r="W715" s="152">
        <v>1.88384761907585</v>
      </c>
      <c r="X715" s="153">
        <v>8.8544508237063597E-7</v>
      </c>
      <c r="Y715" s="153">
        <v>9.60067034820008E-6</v>
      </c>
      <c r="Z715" s="152">
        <v>2404</v>
      </c>
      <c r="AA715" s="110" t="s">
        <v>12968</v>
      </c>
      <c r="AB715" s="154">
        <v>66</v>
      </c>
      <c r="AC715" s="154">
        <v>93</v>
      </c>
      <c r="AD715" s="154">
        <v>26</v>
      </c>
      <c r="AE715" s="154">
        <v>7</v>
      </c>
      <c r="AF715" s="154">
        <v>9</v>
      </c>
      <c r="AG715" s="154">
        <v>11</v>
      </c>
      <c r="AH715" s="110" t="s">
        <v>12969</v>
      </c>
      <c r="AI715" s="111">
        <v>4.54848383548015</v>
      </c>
      <c r="AJ715" s="111">
        <v>-2.7749172351746099</v>
      </c>
      <c r="AK715" s="112">
        <v>6.5718972026107394E-8</v>
      </c>
      <c r="AL715" s="112">
        <v>2.4271714724698302E-6</v>
      </c>
      <c r="AM715" s="111">
        <v>712</v>
      </c>
    </row>
    <row r="716" spans="1:39">
      <c r="A716" s="149" t="s">
        <v>4791</v>
      </c>
      <c r="B716" s="130">
        <v>1</v>
      </c>
      <c r="C716" s="130">
        <v>8</v>
      </c>
      <c r="D716" s="130">
        <v>10</v>
      </c>
      <c r="E716" s="130">
        <v>27</v>
      </c>
      <c r="F716" s="130">
        <v>63</v>
      </c>
      <c r="G716" s="130">
        <v>33</v>
      </c>
      <c r="H716" s="149" t="s">
        <v>4790</v>
      </c>
      <c r="I716" s="150">
        <v>4.0283597527831301</v>
      </c>
      <c r="J716" s="150">
        <v>2.6929193555854898</v>
      </c>
      <c r="K716" s="151">
        <v>3.9023729465454501E-5</v>
      </c>
      <c r="L716" s="150">
        <v>8.5054213348646497E-4</v>
      </c>
      <c r="M716" s="150">
        <v>1203</v>
      </c>
      <c r="N716" s="115" t="s">
        <v>10816</v>
      </c>
      <c r="O716" s="117">
        <v>801</v>
      </c>
      <c r="P716" s="117">
        <v>1696</v>
      </c>
      <c r="Q716" s="117">
        <v>1610</v>
      </c>
      <c r="R716" s="117">
        <v>330</v>
      </c>
      <c r="S716" s="117">
        <v>464</v>
      </c>
      <c r="T716" s="117">
        <v>283</v>
      </c>
      <c r="U716" s="115" t="s">
        <v>10817</v>
      </c>
      <c r="V716" s="152">
        <v>9.4605969820796503</v>
      </c>
      <c r="W716" s="152">
        <v>-1.81321852581885</v>
      </c>
      <c r="X716" s="153">
        <v>7.7269825714434095E-10</v>
      </c>
      <c r="Y716" s="153">
        <v>1.37388490932636E-8</v>
      </c>
      <c r="Z716" s="152">
        <v>1466</v>
      </c>
      <c r="AA716" s="110" t="s">
        <v>6462</v>
      </c>
      <c r="AB716" s="154">
        <v>117</v>
      </c>
      <c r="AC716" s="154">
        <v>123</v>
      </c>
      <c r="AD716" s="154">
        <v>80</v>
      </c>
      <c r="AE716" s="154">
        <v>27</v>
      </c>
      <c r="AF716" s="154">
        <v>37</v>
      </c>
      <c r="AG716" s="154">
        <v>32</v>
      </c>
      <c r="AH716" s="110" t="s">
        <v>3637</v>
      </c>
      <c r="AI716" s="111">
        <v>5.8651313178327804</v>
      </c>
      <c r="AJ716" s="111">
        <v>-1.7425624890039</v>
      </c>
      <c r="AK716" s="112">
        <v>6.8977334105073395E-8</v>
      </c>
      <c r="AL716" s="112">
        <v>2.5439382575413901E-6</v>
      </c>
      <c r="AM716" s="111">
        <v>713</v>
      </c>
    </row>
    <row r="717" spans="1:39">
      <c r="A717" s="149" t="s">
        <v>4793</v>
      </c>
      <c r="B717" s="130">
        <v>0</v>
      </c>
      <c r="C717" s="130">
        <v>4</v>
      </c>
      <c r="D717" s="130">
        <v>2</v>
      </c>
      <c r="E717" s="130">
        <v>19</v>
      </c>
      <c r="F717" s="130">
        <v>57</v>
      </c>
      <c r="G717" s="130">
        <v>33</v>
      </c>
      <c r="H717" s="149" t="s">
        <v>4792</v>
      </c>
      <c r="I717" s="150">
        <v>3.11775115231098</v>
      </c>
      <c r="J717" s="150">
        <v>4.1756139009993101</v>
      </c>
      <c r="K717" s="151">
        <v>5.4012698213061303E-8</v>
      </c>
      <c r="L717" s="151">
        <v>2.6924200516092499E-6</v>
      </c>
      <c r="M717" s="150">
        <v>526</v>
      </c>
      <c r="N717" s="115" t="s">
        <v>10818</v>
      </c>
      <c r="O717" s="117">
        <v>1567</v>
      </c>
      <c r="P717" s="117">
        <v>2434</v>
      </c>
      <c r="Q717" s="117">
        <v>2320</v>
      </c>
      <c r="R717" s="117">
        <v>876</v>
      </c>
      <c r="S717" s="117">
        <v>1040</v>
      </c>
      <c r="T717" s="117">
        <v>764</v>
      </c>
      <c r="U717" s="115" t="s">
        <v>10819</v>
      </c>
      <c r="V717" s="152">
        <v>10.427479199222001</v>
      </c>
      <c r="W717" s="152">
        <v>-1.11592691962433</v>
      </c>
      <c r="X717" s="153">
        <v>9.8775435708380694E-7</v>
      </c>
      <c r="Y717" s="153">
        <v>1.0569296006464099E-5</v>
      </c>
      <c r="Z717" s="152">
        <v>2436</v>
      </c>
      <c r="AA717" s="110" t="s">
        <v>15092</v>
      </c>
      <c r="AB717" s="154">
        <v>15</v>
      </c>
      <c r="AC717" s="154">
        <v>13</v>
      </c>
      <c r="AD717" s="154">
        <v>13</v>
      </c>
      <c r="AE717" s="154">
        <v>1</v>
      </c>
      <c r="AF717" s="154">
        <v>0</v>
      </c>
      <c r="AG717" s="154">
        <v>1</v>
      </c>
      <c r="AH717" s="110" t="s">
        <v>15093</v>
      </c>
      <c r="AI717" s="111">
        <v>1.5941891862135</v>
      </c>
      <c r="AJ717" s="111">
        <v>-4.3675303214836001</v>
      </c>
      <c r="AK717" s="112">
        <v>6.9528270182366298E-8</v>
      </c>
      <c r="AL717" s="112">
        <v>2.5606658161281599E-6</v>
      </c>
      <c r="AM717" s="111">
        <v>714</v>
      </c>
    </row>
    <row r="718" spans="1:39">
      <c r="A718" s="149" t="s">
        <v>4795</v>
      </c>
      <c r="B718" s="130">
        <v>15</v>
      </c>
      <c r="C718" s="130">
        <v>27</v>
      </c>
      <c r="D718" s="130">
        <v>15</v>
      </c>
      <c r="E718" s="130">
        <v>130</v>
      </c>
      <c r="F718" s="130">
        <v>134</v>
      </c>
      <c r="G718" s="130">
        <v>55</v>
      </c>
      <c r="H718" s="149" t="s">
        <v>4794</v>
      </c>
      <c r="I718" s="150">
        <v>5.493110991779</v>
      </c>
      <c r="J718" s="150">
        <v>2.46801642891272</v>
      </c>
      <c r="K718" s="151">
        <v>5.2773638866454501E-7</v>
      </c>
      <c r="L718" s="151">
        <v>2.03788631970315E-5</v>
      </c>
      <c r="M718" s="150">
        <v>679</v>
      </c>
      <c r="N718" s="115" t="s">
        <v>10820</v>
      </c>
      <c r="O718" s="117">
        <v>22</v>
      </c>
      <c r="P718" s="117">
        <v>29</v>
      </c>
      <c r="Q718" s="117">
        <v>24</v>
      </c>
      <c r="R718" s="117">
        <v>1</v>
      </c>
      <c r="S718" s="117">
        <v>2</v>
      </c>
      <c r="T718" s="117">
        <v>2</v>
      </c>
      <c r="U718" s="115" t="s">
        <v>10821</v>
      </c>
      <c r="V718" s="152">
        <v>2.6901322797962899</v>
      </c>
      <c r="W718" s="152">
        <v>-3.7868612047740098</v>
      </c>
      <c r="X718" s="153">
        <v>4.2109232787975998E-10</v>
      </c>
      <c r="Y718" s="153">
        <v>7.7297131116294496E-9</v>
      </c>
      <c r="Z718" s="152">
        <v>1420</v>
      </c>
      <c r="AA718" s="110" t="s">
        <v>13083</v>
      </c>
      <c r="AB718" s="154">
        <v>69</v>
      </c>
      <c r="AC718" s="154">
        <v>54</v>
      </c>
      <c r="AD718" s="154">
        <v>60</v>
      </c>
      <c r="AE718" s="154">
        <v>218</v>
      </c>
      <c r="AF718" s="154">
        <v>201</v>
      </c>
      <c r="AG718" s="154">
        <v>139</v>
      </c>
      <c r="AH718" s="110" t="s">
        <v>13084</v>
      </c>
      <c r="AI718" s="111">
        <v>6.7379405116723596</v>
      </c>
      <c r="AJ718" s="111">
        <v>1.60122202179522</v>
      </c>
      <c r="AK718" s="112">
        <v>7.0137785689812704E-8</v>
      </c>
      <c r="AL718" s="112">
        <v>2.5795009965025398E-6</v>
      </c>
      <c r="AM718" s="111">
        <v>715</v>
      </c>
    </row>
    <row r="719" spans="1:39">
      <c r="A719" s="149" t="s">
        <v>4797</v>
      </c>
      <c r="B719" s="130">
        <v>0</v>
      </c>
      <c r="C719" s="130">
        <v>5</v>
      </c>
      <c r="D719" s="130">
        <v>2</v>
      </c>
      <c r="E719" s="130">
        <v>31</v>
      </c>
      <c r="F719" s="130">
        <v>39</v>
      </c>
      <c r="G719" s="130">
        <v>14</v>
      </c>
      <c r="H719" s="149" t="s">
        <v>4796</v>
      </c>
      <c r="I719" s="150">
        <v>3.0306911078134502</v>
      </c>
      <c r="J719" s="150">
        <v>3.5533811664021799</v>
      </c>
      <c r="K719" s="151">
        <v>1.9216729054117902E-6</v>
      </c>
      <c r="L719" s="151">
        <v>6.2669482064548794E-5</v>
      </c>
      <c r="M719" s="150">
        <v>804</v>
      </c>
      <c r="N719" s="115" t="s">
        <v>10822</v>
      </c>
      <c r="O719" s="117">
        <v>177</v>
      </c>
      <c r="P719" s="117">
        <v>352</v>
      </c>
      <c r="Q719" s="117">
        <v>334</v>
      </c>
      <c r="R719" s="117">
        <v>576</v>
      </c>
      <c r="S719" s="117">
        <v>562</v>
      </c>
      <c r="T719" s="117">
        <v>542</v>
      </c>
      <c r="U719" s="115" t="s">
        <v>10823</v>
      </c>
      <c r="V719" s="152">
        <v>8.6557110248926801</v>
      </c>
      <c r="W719" s="152">
        <v>1.07979859448829</v>
      </c>
      <c r="X719" s="153">
        <v>5.3408998784881299E-5</v>
      </c>
      <c r="Y719" s="152">
        <v>3.9215745417653998E-4</v>
      </c>
      <c r="Z719" s="152">
        <v>3550</v>
      </c>
      <c r="AA719" s="110" t="s">
        <v>14416</v>
      </c>
      <c r="AB719" s="154">
        <v>148</v>
      </c>
      <c r="AC719" s="154">
        <v>201</v>
      </c>
      <c r="AD719" s="154">
        <v>45</v>
      </c>
      <c r="AE719" s="154">
        <v>20</v>
      </c>
      <c r="AF719" s="154">
        <v>26</v>
      </c>
      <c r="AG719" s="154">
        <v>17</v>
      </c>
      <c r="AH719" s="110" t="s">
        <v>14417</v>
      </c>
      <c r="AI719" s="111">
        <v>5.7068817366757196</v>
      </c>
      <c r="AJ719" s="111">
        <v>-2.6357254045199401</v>
      </c>
      <c r="AK719" s="112">
        <v>7.1670679793735894E-8</v>
      </c>
      <c r="AL719" s="112">
        <v>2.6321958042682702E-6</v>
      </c>
      <c r="AM719" s="111">
        <v>716</v>
      </c>
    </row>
    <row r="720" spans="1:39">
      <c r="A720" s="149" t="s">
        <v>4799</v>
      </c>
      <c r="B720" s="130">
        <v>32</v>
      </c>
      <c r="C720" s="130">
        <v>44</v>
      </c>
      <c r="D720" s="130">
        <v>53</v>
      </c>
      <c r="E720" s="130">
        <v>74</v>
      </c>
      <c r="F720" s="130">
        <v>117</v>
      </c>
      <c r="G720" s="130">
        <v>94</v>
      </c>
      <c r="H720" s="149" t="s">
        <v>4798</v>
      </c>
      <c r="I720" s="150">
        <v>6.0067500708671098</v>
      </c>
      <c r="J720" s="150">
        <v>1.14664134214822</v>
      </c>
      <c r="K720" s="150">
        <v>4.7485881513509003E-3</v>
      </c>
      <c r="L720" s="150">
        <v>4.6073286059907001E-2</v>
      </c>
      <c r="M720" s="150">
        <v>2702</v>
      </c>
      <c r="N720" s="115" t="s">
        <v>4253</v>
      </c>
      <c r="O720" s="117">
        <v>1327</v>
      </c>
      <c r="P720" s="117">
        <v>1160</v>
      </c>
      <c r="Q720" s="117">
        <v>1120</v>
      </c>
      <c r="R720" s="117">
        <v>130</v>
      </c>
      <c r="S720" s="117">
        <v>152</v>
      </c>
      <c r="T720" s="117">
        <v>96</v>
      </c>
      <c r="U720" s="115" t="s">
        <v>4252</v>
      </c>
      <c r="V720" s="152">
        <v>8.6061513516806407</v>
      </c>
      <c r="W720" s="152">
        <v>-3.1224290443465201</v>
      </c>
      <c r="X720" s="153">
        <v>3.1875224693329203E-42</v>
      </c>
      <c r="Y720" s="153">
        <v>9.5501104236358403E-40</v>
      </c>
      <c r="Z720" s="152">
        <v>87</v>
      </c>
      <c r="AA720" s="110" t="s">
        <v>12886</v>
      </c>
      <c r="AB720" s="154">
        <v>3</v>
      </c>
      <c r="AC720" s="154">
        <v>1</v>
      </c>
      <c r="AD720" s="154">
        <v>6</v>
      </c>
      <c r="AE720" s="154">
        <v>64</v>
      </c>
      <c r="AF720" s="154">
        <v>14</v>
      </c>
      <c r="AG720" s="154">
        <v>58</v>
      </c>
      <c r="AH720" s="110" t="s">
        <v>12887</v>
      </c>
      <c r="AI720" s="111">
        <v>3.63226686607099</v>
      </c>
      <c r="AJ720" s="111">
        <v>3.7337413167848701</v>
      </c>
      <c r="AK720" s="112">
        <v>7.2268280128430794E-8</v>
      </c>
      <c r="AL720" s="112">
        <v>2.64831296941304E-6</v>
      </c>
      <c r="AM720" s="111">
        <v>717</v>
      </c>
    </row>
    <row r="721" spans="1:39">
      <c r="A721" s="149" t="s">
        <v>4801</v>
      </c>
      <c r="B721" s="130">
        <v>23</v>
      </c>
      <c r="C721" s="130">
        <v>29</v>
      </c>
      <c r="D721" s="130">
        <v>34</v>
      </c>
      <c r="E721" s="130">
        <v>251</v>
      </c>
      <c r="F721" s="130">
        <v>217</v>
      </c>
      <c r="G721" s="130">
        <v>109</v>
      </c>
      <c r="H721" s="149" t="s">
        <v>4800</v>
      </c>
      <c r="I721" s="150">
        <v>6.2126935821118003</v>
      </c>
      <c r="J721" s="150">
        <v>2.7305100896257399</v>
      </c>
      <c r="K721" s="151">
        <v>1.3782569160528399E-10</v>
      </c>
      <c r="L721" s="151">
        <v>1.21676418649513E-8</v>
      </c>
      <c r="M721" s="150">
        <v>297</v>
      </c>
      <c r="N721" s="115" t="s">
        <v>4257</v>
      </c>
      <c r="O721" s="117">
        <v>348</v>
      </c>
      <c r="P721" s="117">
        <v>411</v>
      </c>
      <c r="Q721" s="117">
        <v>342</v>
      </c>
      <c r="R721" s="117">
        <v>59</v>
      </c>
      <c r="S721" s="117">
        <v>94</v>
      </c>
      <c r="T721" s="117">
        <v>69</v>
      </c>
      <c r="U721" s="115" t="s">
        <v>4256</v>
      </c>
      <c r="V721" s="152">
        <v>7.3655014136757897</v>
      </c>
      <c r="W721" s="152">
        <v>-2.1845268396206401</v>
      </c>
      <c r="X721" s="153">
        <v>4.9390077773773197E-16</v>
      </c>
      <c r="Y721" s="153">
        <v>1.7684090209494101E-14</v>
      </c>
      <c r="Z721" s="152">
        <v>728</v>
      </c>
      <c r="AA721" s="110" t="s">
        <v>6639</v>
      </c>
      <c r="AB721" s="154">
        <v>575</v>
      </c>
      <c r="AC721" s="154">
        <v>491</v>
      </c>
      <c r="AD721" s="154">
        <v>402</v>
      </c>
      <c r="AE721" s="154">
        <v>237</v>
      </c>
      <c r="AF721" s="154">
        <v>153</v>
      </c>
      <c r="AG721" s="154">
        <v>209</v>
      </c>
      <c r="AH721" s="110" t="s">
        <v>6638</v>
      </c>
      <c r="AI721" s="111">
        <v>8.2875093710460295</v>
      </c>
      <c r="AJ721" s="111">
        <v>-1.29872988184385</v>
      </c>
      <c r="AK721" s="112">
        <v>7.23109488910314E-8</v>
      </c>
      <c r="AL721" s="112">
        <v>2.64831296941304E-6</v>
      </c>
      <c r="AM721" s="111">
        <v>718</v>
      </c>
    </row>
    <row r="722" spans="1:39">
      <c r="A722" s="149" t="s">
        <v>2886</v>
      </c>
      <c r="B722" s="130">
        <v>661</v>
      </c>
      <c r="C722" s="130">
        <v>577</v>
      </c>
      <c r="D722" s="130">
        <v>394</v>
      </c>
      <c r="E722" s="130">
        <v>5539</v>
      </c>
      <c r="F722" s="130">
        <v>2284</v>
      </c>
      <c r="G722" s="130">
        <v>2965</v>
      </c>
      <c r="H722" s="149" t="s">
        <v>2885</v>
      </c>
      <c r="I722" s="150">
        <v>10.4386991485932</v>
      </c>
      <c r="J722" s="150">
        <v>2.70171142337965</v>
      </c>
      <c r="K722" s="151">
        <v>1.4007418052407699E-17</v>
      </c>
      <c r="L722" s="151">
        <v>2.9148769947153099E-15</v>
      </c>
      <c r="M722" s="150">
        <v>126</v>
      </c>
      <c r="N722" s="115" t="s">
        <v>2683</v>
      </c>
      <c r="O722" s="117">
        <v>86</v>
      </c>
      <c r="P722" s="117">
        <v>220</v>
      </c>
      <c r="Q722" s="117">
        <v>109</v>
      </c>
      <c r="R722" s="117">
        <v>51</v>
      </c>
      <c r="S722" s="117">
        <v>65</v>
      </c>
      <c r="T722" s="117">
        <v>58</v>
      </c>
      <c r="U722" s="115" t="s">
        <v>2682</v>
      </c>
      <c r="V722" s="152">
        <v>6.4873483485684398</v>
      </c>
      <c r="W722" s="152">
        <v>-1.1300522415124701</v>
      </c>
      <c r="X722" s="152">
        <v>2.5130619643847002E-3</v>
      </c>
      <c r="Y722" s="152">
        <v>1.14091178343273E-2</v>
      </c>
      <c r="Z722" s="152">
        <v>5741</v>
      </c>
      <c r="AA722" s="110" t="s">
        <v>15094</v>
      </c>
      <c r="AB722" s="154">
        <v>35</v>
      </c>
      <c r="AC722" s="154">
        <v>16</v>
      </c>
      <c r="AD722" s="154">
        <v>16</v>
      </c>
      <c r="AE722" s="154">
        <v>2</v>
      </c>
      <c r="AF722" s="154">
        <v>0</v>
      </c>
      <c r="AG722" s="154">
        <v>3</v>
      </c>
      <c r="AH722" s="110" t="s">
        <v>15095</v>
      </c>
      <c r="AI722" s="111">
        <v>2.6050541097415998</v>
      </c>
      <c r="AJ722" s="111">
        <v>-3.7568787265451</v>
      </c>
      <c r="AK722" s="112">
        <v>7.3742665372689696E-8</v>
      </c>
      <c r="AL722" s="112">
        <v>2.6969918339920002E-6</v>
      </c>
      <c r="AM722" s="111">
        <v>719</v>
      </c>
    </row>
    <row r="723" spans="1:39">
      <c r="A723" s="149" t="s">
        <v>4803</v>
      </c>
      <c r="B723" s="130">
        <v>498</v>
      </c>
      <c r="C723" s="130">
        <v>424</v>
      </c>
      <c r="D723" s="130">
        <v>442</v>
      </c>
      <c r="E723" s="130">
        <v>1795</v>
      </c>
      <c r="F723" s="130">
        <v>1153</v>
      </c>
      <c r="G723" s="130">
        <v>1350</v>
      </c>
      <c r="H723" s="149" t="s">
        <v>4802</v>
      </c>
      <c r="I723" s="150">
        <v>9.6515982129941502</v>
      </c>
      <c r="J723" s="150">
        <v>1.6444668952949399</v>
      </c>
      <c r="K723" s="151">
        <v>2.32665485474747E-13</v>
      </c>
      <c r="L723" s="151">
        <v>3.0200440738355702E-11</v>
      </c>
      <c r="M723" s="150">
        <v>202</v>
      </c>
      <c r="N723" s="115" t="s">
        <v>10824</v>
      </c>
      <c r="O723" s="117">
        <v>0</v>
      </c>
      <c r="P723" s="117">
        <v>0</v>
      </c>
      <c r="Q723" s="117">
        <v>0</v>
      </c>
      <c r="R723" s="117">
        <v>17</v>
      </c>
      <c r="S723" s="117">
        <v>11</v>
      </c>
      <c r="T723" s="117">
        <v>4</v>
      </c>
      <c r="U723" s="115" t="s">
        <v>10825</v>
      </c>
      <c r="V723" s="152">
        <v>-2.6203558621730298</v>
      </c>
      <c r="W723" s="152">
        <v>5.1886170776201803</v>
      </c>
      <c r="X723" s="153">
        <v>4.5397997118877198E-7</v>
      </c>
      <c r="Y723" s="153">
        <v>5.2106745614295604E-6</v>
      </c>
      <c r="Z723" s="152">
        <v>2271</v>
      </c>
      <c r="AA723" s="110" t="s">
        <v>13419</v>
      </c>
      <c r="AB723" s="154">
        <v>7997</v>
      </c>
      <c r="AC723" s="154">
        <v>10506</v>
      </c>
      <c r="AD723" s="154">
        <v>5631</v>
      </c>
      <c r="AE723" s="154">
        <v>20700</v>
      </c>
      <c r="AF723" s="154">
        <v>20660</v>
      </c>
      <c r="AG723" s="154">
        <v>15156</v>
      </c>
      <c r="AH723" s="110" t="s">
        <v>3758</v>
      </c>
      <c r="AI723" s="111">
        <v>13.5852466601569</v>
      </c>
      <c r="AJ723" s="111">
        <v>1.2286254741129301</v>
      </c>
      <c r="AK723" s="112">
        <v>7.3975172605588099E-8</v>
      </c>
      <c r="AL723" s="112">
        <v>2.7017376928285302E-6</v>
      </c>
      <c r="AM723" s="111">
        <v>720</v>
      </c>
    </row>
    <row r="724" spans="1:39">
      <c r="A724" s="149" t="s">
        <v>2888</v>
      </c>
      <c r="B724" s="130">
        <v>79</v>
      </c>
      <c r="C724" s="130">
        <v>59</v>
      </c>
      <c r="D724" s="130">
        <v>56</v>
      </c>
      <c r="E724" s="130">
        <v>264</v>
      </c>
      <c r="F724" s="130">
        <v>236</v>
      </c>
      <c r="G724" s="130">
        <v>214</v>
      </c>
      <c r="H724" s="149" t="s">
        <v>2887</v>
      </c>
      <c r="I724" s="150">
        <v>6.9522588512466701</v>
      </c>
      <c r="J724" s="150">
        <v>1.8775885193174</v>
      </c>
      <c r="K724" s="151">
        <v>1.01151130494305E-8</v>
      </c>
      <c r="L724" s="151">
        <v>6.0414183179058496E-7</v>
      </c>
      <c r="M724" s="150">
        <v>439</v>
      </c>
      <c r="N724" s="115" t="s">
        <v>10826</v>
      </c>
      <c r="O724" s="117">
        <v>19034</v>
      </c>
      <c r="P724" s="117">
        <v>23431</v>
      </c>
      <c r="Q724" s="117">
        <v>23824</v>
      </c>
      <c r="R724" s="117">
        <v>37936</v>
      </c>
      <c r="S724" s="117">
        <v>33812</v>
      </c>
      <c r="T724" s="117">
        <v>50960</v>
      </c>
      <c r="U724" s="115" t="s">
        <v>10827</v>
      </c>
      <c r="V724" s="152">
        <v>14.8785197842064</v>
      </c>
      <c r="W724" s="152">
        <v>1.0095190365929001</v>
      </c>
      <c r="X724" s="153">
        <v>3.4950428447819999E-6</v>
      </c>
      <c r="Y724" s="153">
        <v>3.3554985927104102E-5</v>
      </c>
      <c r="Z724" s="152">
        <v>2715</v>
      </c>
      <c r="AA724" s="110" t="s">
        <v>5046</v>
      </c>
      <c r="AB724" s="154">
        <v>16</v>
      </c>
      <c r="AC724" s="154">
        <v>24</v>
      </c>
      <c r="AD724" s="154">
        <v>21</v>
      </c>
      <c r="AE724" s="154">
        <v>4</v>
      </c>
      <c r="AF724" s="154">
        <v>0</v>
      </c>
      <c r="AG724" s="154">
        <v>2</v>
      </c>
      <c r="AH724" s="110" t="s">
        <v>5045</v>
      </c>
      <c r="AI724" s="111">
        <v>2.6779281863639501</v>
      </c>
      <c r="AJ724" s="111">
        <v>-3.3460595691711301</v>
      </c>
      <c r="AK724" s="112">
        <v>7.47933193234283E-8</v>
      </c>
      <c r="AL724" s="112">
        <v>2.7278295768777702E-6</v>
      </c>
      <c r="AM724" s="111">
        <v>721</v>
      </c>
    </row>
    <row r="725" spans="1:39">
      <c r="A725" s="149" t="s">
        <v>4805</v>
      </c>
      <c r="B725" s="130">
        <v>5</v>
      </c>
      <c r="C725" s="130">
        <v>41</v>
      </c>
      <c r="D725" s="130">
        <v>30</v>
      </c>
      <c r="E725" s="130">
        <v>145</v>
      </c>
      <c r="F725" s="130">
        <v>144</v>
      </c>
      <c r="G725" s="130">
        <v>32</v>
      </c>
      <c r="H725" s="149" t="s">
        <v>4804</v>
      </c>
      <c r="I725" s="150">
        <v>5.7088216391236299</v>
      </c>
      <c r="J725" s="150">
        <v>2.0467071817914002</v>
      </c>
      <c r="K725" s="150">
        <v>2.7739870691894002E-3</v>
      </c>
      <c r="L725" s="150">
        <v>3.02805749184622E-2</v>
      </c>
      <c r="M725" s="150">
        <v>2402</v>
      </c>
      <c r="N725" s="115" t="s">
        <v>2685</v>
      </c>
      <c r="O725" s="117">
        <v>87</v>
      </c>
      <c r="P725" s="117">
        <v>84</v>
      </c>
      <c r="Q725" s="117">
        <v>67</v>
      </c>
      <c r="R725" s="117">
        <v>308</v>
      </c>
      <c r="S725" s="117">
        <v>248</v>
      </c>
      <c r="T725" s="117">
        <v>379</v>
      </c>
      <c r="U725" s="115" t="s">
        <v>2684</v>
      </c>
      <c r="V725" s="152">
        <v>7.2960956101746799</v>
      </c>
      <c r="W725" s="152">
        <v>2.1041023467093001</v>
      </c>
      <c r="X725" s="153">
        <v>9.9552054800192604E-15</v>
      </c>
      <c r="Y725" s="153">
        <v>3.1589014413154298E-13</v>
      </c>
      <c r="Z725" s="152">
        <v>821</v>
      </c>
      <c r="AA725" s="110" t="s">
        <v>5898</v>
      </c>
      <c r="AB725" s="154">
        <v>7</v>
      </c>
      <c r="AC725" s="154">
        <v>13</v>
      </c>
      <c r="AD725" s="154">
        <v>12</v>
      </c>
      <c r="AE725" s="154">
        <v>0</v>
      </c>
      <c r="AF725" s="154">
        <v>0</v>
      </c>
      <c r="AG725" s="154">
        <v>0</v>
      </c>
      <c r="AH725" s="110" t="s">
        <v>5897</v>
      </c>
      <c r="AI725" s="111">
        <v>-2.6177781177363899</v>
      </c>
      <c r="AJ725" s="111">
        <v>-5.0403354549614496</v>
      </c>
      <c r="AK725" s="112">
        <v>7.6376093076082102E-8</v>
      </c>
      <c r="AL725" s="112">
        <v>2.77785026767449E-6</v>
      </c>
      <c r="AM725" s="111">
        <v>723</v>
      </c>
    </row>
    <row r="726" spans="1:39">
      <c r="A726" s="149" t="s">
        <v>4807</v>
      </c>
      <c r="B726" s="130">
        <v>202</v>
      </c>
      <c r="C726" s="130">
        <v>419</v>
      </c>
      <c r="D726" s="130">
        <v>1314</v>
      </c>
      <c r="E726" s="130">
        <v>1</v>
      </c>
      <c r="F726" s="130">
        <v>0</v>
      </c>
      <c r="G726" s="130">
        <v>0</v>
      </c>
      <c r="H726" s="149" t="s">
        <v>4806</v>
      </c>
      <c r="I726" s="150">
        <v>3.8373864492863499</v>
      </c>
      <c r="J726" s="150">
        <v>-11.0102168854465</v>
      </c>
      <c r="K726" s="151">
        <v>5.7896144134211096E-29</v>
      </c>
      <c r="L726" s="151">
        <v>2.57294389694748E-26</v>
      </c>
      <c r="M726" s="150">
        <v>59</v>
      </c>
      <c r="N726" s="115" t="s">
        <v>4258</v>
      </c>
      <c r="O726" s="117">
        <v>14</v>
      </c>
      <c r="P726" s="117">
        <v>14</v>
      </c>
      <c r="Q726" s="117">
        <v>11</v>
      </c>
      <c r="R726" s="117">
        <v>120</v>
      </c>
      <c r="S726" s="117">
        <v>104</v>
      </c>
      <c r="T726" s="117">
        <v>191</v>
      </c>
      <c r="U726" s="115" t="s">
        <v>2686</v>
      </c>
      <c r="V726" s="152">
        <v>5.4043859964248604</v>
      </c>
      <c r="W726" s="152">
        <v>3.5388483627297198</v>
      </c>
      <c r="X726" s="153">
        <v>5.9418171994529794E-20</v>
      </c>
      <c r="Y726" s="153">
        <v>2.9388881806630201E-18</v>
      </c>
      <c r="Z726" s="152">
        <v>527</v>
      </c>
      <c r="AA726" s="110" t="s">
        <v>5426</v>
      </c>
      <c r="AB726" s="154">
        <v>56</v>
      </c>
      <c r="AC726" s="154">
        <v>55</v>
      </c>
      <c r="AD726" s="154">
        <v>52</v>
      </c>
      <c r="AE726" s="154">
        <v>144</v>
      </c>
      <c r="AF726" s="154">
        <v>146</v>
      </c>
      <c r="AG726" s="154">
        <v>162</v>
      </c>
      <c r="AH726" s="110" t="s">
        <v>5425</v>
      </c>
      <c r="AI726" s="111">
        <v>6.49908630850158</v>
      </c>
      <c r="AJ726" s="111">
        <v>1.46067756040465</v>
      </c>
      <c r="AK726" s="112">
        <v>7.6555756186664001E-8</v>
      </c>
      <c r="AL726" s="112">
        <v>2.7805389014979502E-6</v>
      </c>
      <c r="AM726" s="111">
        <v>724</v>
      </c>
    </row>
    <row r="727" spans="1:39">
      <c r="A727" s="149" t="s">
        <v>4809</v>
      </c>
      <c r="B727" s="130">
        <v>865</v>
      </c>
      <c r="C727" s="130">
        <v>600</v>
      </c>
      <c r="D727" s="130">
        <v>780</v>
      </c>
      <c r="E727" s="130">
        <v>3690</v>
      </c>
      <c r="F727" s="130">
        <v>1161</v>
      </c>
      <c r="G727" s="130">
        <v>2609</v>
      </c>
      <c r="H727" s="149" t="s">
        <v>4808</v>
      </c>
      <c r="I727" s="150">
        <v>10.4017933294316</v>
      </c>
      <c r="J727" s="150">
        <v>1.71209238637907</v>
      </c>
      <c r="K727" s="151">
        <v>1.8823303195211299E-7</v>
      </c>
      <c r="L727" s="151">
        <v>8.2257834963073395E-6</v>
      </c>
      <c r="M727" s="150">
        <v>600</v>
      </c>
      <c r="N727" s="115" t="s">
        <v>10828</v>
      </c>
      <c r="O727" s="117">
        <v>1033</v>
      </c>
      <c r="P727" s="117">
        <v>1621</v>
      </c>
      <c r="Q727" s="117">
        <v>1147</v>
      </c>
      <c r="R727" s="117">
        <v>3687</v>
      </c>
      <c r="S727" s="117">
        <v>3295</v>
      </c>
      <c r="T727" s="117">
        <v>3753</v>
      </c>
      <c r="U727" s="115" t="s">
        <v>2686</v>
      </c>
      <c r="V727" s="152">
        <v>11.0588823412895</v>
      </c>
      <c r="W727" s="152">
        <v>1.62406088519923</v>
      </c>
      <c r="X727" s="153">
        <v>9.6993514610899297E-14</v>
      </c>
      <c r="Y727" s="153">
        <v>2.7450954960344201E-12</v>
      </c>
      <c r="Z727" s="152">
        <v>921</v>
      </c>
      <c r="AA727" s="110" t="s">
        <v>4753</v>
      </c>
      <c r="AB727" s="154">
        <v>0</v>
      </c>
      <c r="AC727" s="154">
        <v>0</v>
      </c>
      <c r="AD727" s="154">
        <v>1</v>
      </c>
      <c r="AE727" s="154">
        <v>16</v>
      </c>
      <c r="AF727" s="154">
        <v>9</v>
      </c>
      <c r="AG727" s="154">
        <v>13</v>
      </c>
      <c r="AH727" s="110" t="s">
        <v>4752</v>
      </c>
      <c r="AI727" s="111">
        <v>1.0655435539314999</v>
      </c>
      <c r="AJ727" s="111">
        <v>5.1900783444313303</v>
      </c>
      <c r="AK727" s="112">
        <v>7.6811382507952895E-8</v>
      </c>
      <c r="AL727" s="112">
        <v>2.7859753302470801E-6</v>
      </c>
      <c r="AM727" s="111">
        <v>725</v>
      </c>
    </row>
    <row r="728" spans="1:39">
      <c r="A728" s="149" t="s">
        <v>4811</v>
      </c>
      <c r="B728" s="130">
        <v>34</v>
      </c>
      <c r="C728" s="130">
        <v>3</v>
      </c>
      <c r="D728" s="130">
        <v>9</v>
      </c>
      <c r="E728" s="130">
        <v>0</v>
      </c>
      <c r="F728" s="130">
        <v>1</v>
      </c>
      <c r="G728" s="130">
        <v>3</v>
      </c>
      <c r="H728" s="149" t="s">
        <v>4810</v>
      </c>
      <c r="I728" s="150">
        <v>2.1806470820788499</v>
      </c>
      <c r="J728" s="150">
        <v>-3.4647801822824098</v>
      </c>
      <c r="K728" s="150">
        <v>1.26031468161832E-3</v>
      </c>
      <c r="L728" s="150">
        <v>1.59255185311E-2</v>
      </c>
      <c r="M728" s="150">
        <v>2075</v>
      </c>
      <c r="N728" s="115" t="s">
        <v>9342</v>
      </c>
      <c r="O728" s="117">
        <v>16</v>
      </c>
      <c r="P728" s="117">
        <v>10</v>
      </c>
      <c r="Q728" s="117">
        <v>6</v>
      </c>
      <c r="R728" s="117">
        <v>2</v>
      </c>
      <c r="S728" s="117">
        <v>2</v>
      </c>
      <c r="T728" s="117">
        <v>4</v>
      </c>
      <c r="U728" s="115" t="s">
        <v>2686</v>
      </c>
      <c r="V728" s="152">
        <v>2.4061433726336201</v>
      </c>
      <c r="W728" s="152">
        <v>-1.86292154838068</v>
      </c>
      <c r="X728" s="152">
        <v>3.4120679467096598E-3</v>
      </c>
      <c r="Y728" s="152">
        <v>1.4800959077872201E-2</v>
      </c>
      <c r="Z728" s="152">
        <v>6009</v>
      </c>
      <c r="AA728" s="110" t="s">
        <v>3660</v>
      </c>
      <c r="AB728" s="154">
        <v>351</v>
      </c>
      <c r="AC728" s="154">
        <v>394</v>
      </c>
      <c r="AD728" s="154">
        <v>216</v>
      </c>
      <c r="AE728" s="154">
        <v>64</v>
      </c>
      <c r="AF728" s="154">
        <v>136</v>
      </c>
      <c r="AG728" s="154">
        <v>98</v>
      </c>
      <c r="AH728" s="110" t="s">
        <v>3637</v>
      </c>
      <c r="AI728" s="111">
        <v>7.4734532783835697</v>
      </c>
      <c r="AJ728" s="111">
        <v>-1.6943674831926301</v>
      </c>
      <c r="AK728" s="112">
        <v>7.80216204077967E-8</v>
      </c>
      <c r="AL728" s="112">
        <v>2.82531696093089E-6</v>
      </c>
      <c r="AM728" s="111">
        <v>726</v>
      </c>
    </row>
    <row r="729" spans="1:39">
      <c r="A729" s="149" t="s">
        <v>2890</v>
      </c>
      <c r="B729" s="130">
        <v>115</v>
      </c>
      <c r="C729" s="130">
        <v>118</v>
      </c>
      <c r="D729" s="130">
        <v>57</v>
      </c>
      <c r="E729" s="130">
        <v>473</v>
      </c>
      <c r="F729" s="130">
        <v>248</v>
      </c>
      <c r="G729" s="130">
        <v>342</v>
      </c>
      <c r="H729" s="149" t="s">
        <v>2889</v>
      </c>
      <c r="I729" s="150">
        <v>7.5259981461707204</v>
      </c>
      <c r="J729" s="150">
        <v>1.8567562432045801</v>
      </c>
      <c r="K729" s="151">
        <v>3.17886561424337E-7</v>
      </c>
      <c r="L729" s="151">
        <v>1.3167433871320899E-5</v>
      </c>
      <c r="M729" s="150">
        <v>633</v>
      </c>
      <c r="N729" s="115" t="s">
        <v>10829</v>
      </c>
      <c r="O729" s="117">
        <v>15</v>
      </c>
      <c r="P729" s="117">
        <v>10</v>
      </c>
      <c r="Q729" s="117">
        <v>8</v>
      </c>
      <c r="R729" s="117">
        <v>18</v>
      </c>
      <c r="S729" s="117">
        <v>24</v>
      </c>
      <c r="T729" s="117">
        <v>22</v>
      </c>
      <c r="U729" s="115" t="s">
        <v>10830</v>
      </c>
      <c r="V729" s="152">
        <v>3.9330148201536499</v>
      </c>
      <c r="W729" s="152">
        <v>1.0914840936497401</v>
      </c>
      <c r="X729" s="152">
        <v>9.5048828872600702E-3</v>
      </c>
      <c r="Y729" s="152">
        <v>3.49559946311504E-2</v>
      </c>
      <c r="Z729" s="152">
        <v>7087</v>
      </c>
      <c r="AA729" s="110" t="s">
        <v>15096</v>
      </c>
      <c r="AB729" s="154">
        <v>45</v>
      </c>
      <c r="AC729" s="154">
        <v>14</v>
      </c>
      <c r="AD729" s="154">
        <v>56</v>
      </c>
      <c r="AE729" s="154">
        <v>5</v>
      </c>
      <c r="AF729" s="154">
        <v>3</v>
      </c>
      <c r="AG729" s="154">
        <v>0</v>
      </c>
      <c r="AH729" s="110" t="s">
        <v>15097</v>
      </c>
      <c r="AI729" s="111">
        <v>3.3547749904113702</v>
      </c>
      <c r="AJ729" s="111">
        <v>-3.8532201910254802</v>
      </c>
      <c r="AK729" s="112">
        <v>7.8110945793913701E-8</v>
      </c>
      <c r="AL729" s="112">
        <v>2.82531696093089E-6</v>
      </c>
      <c r="AM729" s="111">
        <v>727</v>
      </c>
    </row>
    <row r="730" spans="1:39">
      <c r="A730" s="149" t="s">
        <v>2892</v>
      </c>
      <c r="B730" s="130">
        <v>187</v>
      </c>
      <c r="C730" s="130">
        <v>135</v>
      </c>
      <c r="D730" s="130">
        <v>103</v>
      </c>
      <c r="E730" s="130">
        <v>653</v>
      </c>
      <c r="F730" s="130">
        <v>257</v>
      </c>
      <c r="G730" s="130">
        <v>506</v>
      </c>
      <c r="H730" s="149" t="s">
        <v>2891</v>
      </c>
      <c r="I730" s="150">
        <v>8.0043435228224702</v>
      </c>
      <c r="J730" s="150">
        <v>1.7210101078489899</v>
      </c>
      <c r="K730" s="151">
        <v>1.2135240146392299E-6</v>
      </c>
      <c r="L730" s="151">
        <v>4.1823759231278998E-5</v>
      </c>
      <c r="M730" s="150">
        <v>760</v>
      </c>
      <c r="N730" s="115" t="s">
        <v>10831</v>
      </c>
      <c r="O730" s="117">
        <v>1624</v>
      </c>
      <c r="P730" s="117">
        <v>2172</v>
      </c>
      <c r="Q730" s="117">
        <v>2213</v>
      </c>
      <c r="R730" s="117">
        <v>5297</v>
      </c>
      <c r="S730" s="117">
        <v>4341</v>
      </c>
      <c r="T730" s="117">
        <v>5607</v>
      </c>
      <c r="U730" s="115" t="s">
        <v>10832</v>
      </c>
      <c r="V730" s="152">
        <v>11.6440965865884</v>
      </c>
      <c r="W730" s="152">
        <v>1.4652622344152</v>
      </c>
      <c r="X730" s="153">
        <v>8.9215682032658194E-12</v>
      </c>
      <c r="Y730" s="153">
        <v>2.0082003176712201E-10</v>
      </c>
      <c r="Z730" s="152">
        <v>1158</v>
      </c>
      <c r="AA730" s="110" t="s">
        <v>15098</v>
      </c>
      <c r="AB730" s="154">
        <v>783</v>
      </c>
      <c r="AC730" s="154">
        <v>796</v>
      </c>
      <c r="AD730" s="154">
        <v>788</v>
      </c>
      <c r="AE730" s="154">
        <v>1916</v>
      </c>
      <c r="AF730" s="154">
        <v>1849</v>
      </c>
      <c r="AG730" s="154">
        <v>1297</v>
      </c>
      <c r="AH730" s="110" t="s">
        <v>15099</v>
      </c>
      <c r="AI730" s="111">
        <v>10.174569385683</v>
      </c>
      <c r="AJ730" s="111">
        <v>1.0896021878084501</v>
      </c>
      <c r="AK730" s="112">
        <v>8.0462101115538105E-8</v>
      </c>
      <c r="AL730" s="112">
        <v>2.9063618282062998E-6</v>
      </c>
      <c r="AM730" s="111">
        <v>728</v>
      </c>
    </row>
    <row r="731" spans="1:39">
      <c r="A731" s="149" t="s">
        <v>4813</v>
      </c>
      <c r="B731" s="130">
        <v>69</v>
      </c>
      <c r="C731" s="130">
        <v>61</v>
      </c>
      <c r="D731" s="130">
        <v>34</v>
      </c>
      <c r="E731" s="130">
        <v>17</v>
      </c>
      <c r="F731" s="130">
        <v>17</v>
      </c>
      <c r="G731" s="130">
        <v>20</v>
      </c>
      <c r="H731" s="149" t="s">
        <v>4812</v>
      </c>
      <c r="I731" s="150">
        <v>4.9722564911070997</v>
      </c>
      <c r="J731" s="150">
        <v>-1.60129025593051</v>
      </c>
      <c r="K731" s="150">
        <v>4.8601402639587599E-4</v>
      </c>
      <c r="L731" s="150">
        <v>7.2077419525451696E-3</v>
      </c>
      <c r="M731" s="150">
        <v>1768</v>
      </c>
      <c r="N731" s="115" t="s">
        <v>10833</v>
      </c>
      <c r="O731" s="117">
        <v>1105</v>
      </c>
      <c r="P731" s="117">
        <v>1657</v>
      </c>
      <c r="Q731" s="117">
        <v>1151</v>
      </c>
      <c r="R731" s="117">
        <v>4274</v>
      </c>
      <c r="S731" s="117">
        <v>4032</v>
      </c>
      <c r="T731" s="117">
        <v>4535</v>
      </c>
      <c r="U731" s="115" t="s">
        <v>10834</v>
      </c>
      <c r="V731" s="152">
        <v>11.2083631848993</v>
      </c>
      <c r="W731" s="152">
        <v>1.84107452429802</v>
      </c>
      <c r="X731" s="153">
        <v>9.9207186189616799E-18</v>
      </c>
      <c r="Y731" s="153">
        <v>4.1177301197747602E-16</v>
      </c>
      <c r="Z731" s="152">
        <v>628</v>
      </c>
      <c r="AA731" s="110" t="s">
        <v>6438</v>
      </c>
      <c r="AB731" s="154">
        <v>31</v>
      </c>
      <c r="AC731" s="154">
        <v>30</v>
      </c>
      <c r="AD731" s="154">
        <v>34</v>
      </c>
      <c r="AE731" s="154">
        <v>107</v>
      </c>
      <c r="AF731" s="154">
        <v>135</v>
      </c>
      <c r="AG731" s="154">
        <v>84</v>
      </c>
      <c r="AH731" s="110" t="s">
        <v>3637</v>
      </c>
      <c r="AI731" s="111">
        <v>5.8769934415918597</v>
      </c>
      <c r="AJ731" s="111">
        <v>1.7682589717677499</v>
      </c>
      <c r="AK731" s="112">
        <v>8.0937195126495395E-8</v>
      </c>
      <c r="AL731" s="112">
        <v>2.9195123224229398E-6</v>
      </c>
      <c r="AM731" s="111">
        <v>729</v>
      </c>
    </row>
    <row r="732" spans="1:39">
      <c r="A732" s="149" t="s">
        <v>4815</v>
      </c>
      <c r="B732" s="130">
        <v>0</v>
      </c>
      <c r="C732" s="130">
        <v>0</v>
      </c>
      <c r="D732" s="130">
        <v>0</v>
      </c>
      <c r="E732" s="130">
        <v>1</v>
      </c>
      <c r="F732" s="130">
        <v>6</v>
      </c>
      <c r="G732" s="130">
        <v>4</v>
      </c>
      <c r="H732" s="149" t="s">
        <v>4814</v>
      </c>
      <c r="I732" s="150">
        <v>-2.6464752839337198</v>
      </c>
      <c r="J732" s="150">
        <v>3.5314137490039998</v>
      </c>
      <c r="K732" s="150">
        <v>4.8419263167002102E-3</v>
      </c>
      <c r="L732" s="150">
        <v>4.6709090516511897E-2</v>
      </c>
      <c r="M732" s="150">
        <v>2718</v>
      </c>
      <c r="N732" s="115" t="s">
        <v>10835</v>
      </c>
      <c r="O732" s="117">
        <v>12</v>
      </c>
      <c r="P732" s="117">
        <v>12</v>
      </c>
      <c r="Q732" s="117">
        <v>8</v>
      </c>
      <c r="R732" s="117">
        <v>26</v>
      </c>
      <c r="S732" s="117">
        <v>16</v>
      </c>
      <c r="T732" s="117">
        <v>20</v>
      </c>
      <c r="U732" s="115" t="s">
        <v>9343</v>
      </c>
      <c r="V732" s="152">
        <v>3.8926411343660998</v>
      </c>
      <c r="W732" s="152">
        <v>1.0913190844771301</v>
      </c>
      <c r="X732" s="152">
        <v>1.1185587776192401E-2</v>
      </c>
      <c r="Y732" s="152">
        <v>4.0057285512504898E-2</v>
      </c>
      <c r="Z732" s="152">
        <v>7278</v>
      </c>
      <c r="AA732" s="110" t="s">
        <v>6026</v>
      </c>
      <c r="AB732" s="154">
        <v>17</v>
      </c>
      <c r="AC732" s="154">
        <v>23</v>
      </c>
      <c r="AD732" s="154">
        <v>15</v>
      </c>
      <c r="AE732" s="154">
        <v>94</v>
      </c>
      <c r="AF732" s="154">
        <v>51</v>
      </c>
      <c r="AG732" s="154">
        <v>84</v>
      </c>
      <c r="AH732" s="110" t="s">
        <v>6025</v>
      </c>
      <c r="AI732" s="111">
        <v>5.2236463257503098</v>
      </c>
      <c r="AJ732" s="111">
        <v>2.05441094450175</v>
      </c>
      <c r="AK732" s="112">
        <v>8.5748206034155599E-8</v>
      </c>
      <c r="AL732" s="112">
        <v>3.0845893650809301E-6</v>
      </c>
      <c r="AM732" s="111">
        <v>731</v>
      </c>
    </row>
    <row r="733" spans="1:39">
      <c r="A733" s="149" t="s">
        <v>2894</v>
      </c>
      <c r="B733" s="130">
        <v>447</v>
      </c>
      <c r="C733" s="130">
        <v>252</v>
      </c>
      <c r="D733" s="130">
        <v>250</v>
      </c>
      <c r="E733" s="130">
        <v>996</v>
      </c>
      <c r="F733" s="130">
        <v>527</v>
      </c>
      <c r="G733" s="130">
        <v>787</v>
      </c>
      <c r="H733" s="149" t="s">
        <v>2893</v>
      </c>
      <c r="I733" s="150">
        <v>8.9374784839595591</v>
      </c>
      <c r="J733" s="150">
        <v>1.27599291452496</v>
      </c>
      <c r="K733" s="151">
        <v>1.18100984343872E-5</v>
      </c>
      <c r="L733" s="150">
        <v>3.0978032654803498E-4</v>
      </c>
      <c r="M733" s="150">
        <v>999</v>
      </c>
      <c r="N733" s="115" t="s">
        <v>9344</v>
      </c>
      <c r="O733" s="117">
        <v>155</v>
      </c>
      <c r="P733" s="117">
        <v>395</v>
      </c>
      <c r="Q733" s="117">
        <v>256</v>
      </c>
      <c r="R733" s="117">
        <v>654</v>
      </c>
      <c r="S733" s="117">
        <v>558</v>
      </c>
      <c r="T733" s="117">
        <v>946</v>
      </c>
      <c r="U733" s="115" t="s">
        <v>9345</v>
      </c>
      <c r="V733" s="152">
        <v>8.7835483549686693</v>
      </c>
      <c r="W733" s="152">
        <v>1.5393718670407901</v>
      </c>
      <c r="X733" s="153">
        <v>1.01332485376989E-6</v>
      </c>
      <c r="Y733" s="153">
        <v>1.0811840212184199E-5</v>
      </c>
      <c r="Z733" s="152">
        <v>2443</v>
      </c>
      <c r="AA733" s="110" t="s">
        <v>6377</v>
      </c>
      <c r="AB733" s="154">
        <v>0</v>
      </c>
      <c r="AC733" s="154">
        <v>0</v>
      </c>
      <c r="AD733" s="154">
        <v>0</v>
      </c>
      <c r="AE733" s="154">
        <v>10</v>
      </c>
      <c r="AF733" s="154">
        <v>13</v>
      </c>
      <c r="AG733" s="154">
        <v>8</v>
      </c>
      <c r="AH733" s="110" t="s">
        <v>3637</v>
      </c>
      <c r="AI733" s="111">
        <v>-2.6177781177363899</v>
      </c>
      <c r="AJ733" s="111">
        <v>4.9834803599030399</v>
      </c>
      <c r="AK733" s="112">
        <v>8.7715092557893001E-8</v>
      </c>
      <c r="AL733" s="112">
        <v>3.1510328878447502E-6</v>
      </c>
      <c r="AM733" s="111">
        <v>732</v>
      </c>
    </row>
    <row r="734" spans="1:39">
      <c r="A734" s="149" t="s">
        <v>2896</v>
      </c>
      <c r="B734" s="130">
        <v>24</v>
      </c>
      <c r="C734" s="130">
        <v>52</v>
      </c>
      <c r="D734" s="130">
        <v>28</v>
      </c>
      <c r="E734" s="130">
        <v>125</v>
      </c>
      <c r="F734" s="130">
        <v>75</v>
      </c>
      <c r="G734" s="130">
        <v>96</v>
      </c>
      <c r="H734" s="149" t="s">
        <v>2895</v>
      </c>
      <c r="I734" s="150">
        <v>5.8709911628157299</v>
      </c>
      <c r="J734" s="150">
        <v>1.4838495341406499</v>
      </c>
      <c r="K734" s="150">
        <v>5.9035659702126001E-4</v>
      </c>
      <c r="L734" s="150">
        <v>8.5097031192399395E-3</v>
      </c>
      <c r="M734" s="150">
        <v>1819</v>
      </c>
      <c r="N734" s="115" t="s">
        <v>2688</v>
      </c>
      <c r="O734" s="117">
        <v>0</v>
      </c>
      <c r="P734" s="117">
        <v>0</v>
      </c>
      <c r="Q734" s="117">
        <v>0</v>
      </c>
      <c r="R734" s="117">
        <v>72</v>
      </c>
      <c r="S734" s="117">
        <v>124</v>
      </c>
      <c r="T734" s="117">
        <v>13</v>
      </c>
      <c r="U734" s="115" t="s">
        <v>2687</v>
      </c>
      <c r="V734" s="152">
        <v>-2.6203558621730298</v>
      </c>
      <c r="W734" s="152">
        <v>7.8904950257911901</v>
      </c>
      <c r="X734" s="153">
        <v>1.12810996194333E-13</v>
      </c>
      <c r="Y734" s="153">
        <v>3.1789528938394399E-12</v>
      </c>
      <c r="Z734" s="152">
        <v>925</v>
      </c>
      <c r="AA734" s="110" t="s">
        <v>15100</v>
      </c>
      <c r="AB734" s="154">
        <v>19</v>
      </c>
      <c r="AC734" s="154">
        <v>16</v>
      </c>
      <c r="AD734" s="154">
        <v>14</v>
      </c>
      <c r="AE734" s="154">
        <v>55</v>
      </c>
      <c r="AF734" s="154">
        <v>71</v>
      </c>
      <c r="AG734" s="154">
        <v>58</v>
      </c>
      <c r="AH734" s="110" t="s">
        <v>15101</v>
      </c>
      <c r="AI734" s="111">
        <v>4.9831854015863302</v>
      </c>
      <c r="AJ734" s="111">
        <v>1.9005783018329101</v>
      </c>
      <c r="AK734" s="112">
        <v>8.8898609081781195E-8</v>
      </c>
      <c r="AL734" s="112">
        <v>3.1891921206200799E-6</v>
      </c>
      <c r="AM734" s="111">
        <v>733</v>
      </c>
    </row>
    <row r="735" spans="1:39">
      <c r="A735" s="149" t="s">
        <v>4816</v>
      </c>
      <c r="B735" s="130">
        <v>24</v>
      </c>
      <c r="C735" s="130">
        <v>16</v>
      </c>
      <c r="D735" s="130">
        <v>17</v>
      </c>
      <c r="E735" s="130">
        <v>62</v>
      </c>
      <c r="F735" s="130">
        <v>44</v>
      </c>
      <c r="G735" s="130">
        <v>47</v>
      </c>
      <c r="H735" s="149" t="s">
        <v>2897</v>
      </c>
      <c r="I735" s="150">
        <v>4.9543059023009697</v>
      </c>
      <c r="J735" s="150">
        <v>1.41868255502185</v>
      </c>
      <c r="K735" s="150">
        <v>9.1202656007879598E-4</v>
      </c>
      <c r="L735" s="150">
        <v>1.22006818394214E-2</v>
      </c>
      <c r="M735" s="150">
        <v>1960</v>
      </c>
      <c r="N735" s="115" t="s">
        <v>10836</v>
      </c>
      <c r="O735" s="117">
        <v>7</v>
      </c>
      <c r="P735" s="117">
        <v>9</v>
      </c>
      <c r="Q735" s="117">
        <v>3</v>
      </c>
      <c r="R735" s="117">
        <v>14</v>
      </c>
      <c r="S735" s="117">
        <v>16</v>
      </c>
      <c r="T735" s="117">
        <v>13</v>
      </c>
      <c r="U735" s="115" t="s">
        <v>10837</v>
      </c>
      <c r="V735" s="152">
        <v>3.2486502955649299</v>
      </c>
      <c r="W735" s="152">
        <v>1.3174842826059601</v>
      </c>
      <c r="X735" s="152">
        <v>9.6366814707438304E-3</v>
      </c>
      <c r="Y735" s="152">
        <v>3.5373854276356698E-2</v>
      </c>
      <c r="Z735" s="152">
        <v>7101</v>
      </c>
      <c r="AA735" s="110" t="s">
        <v>2639</v>
      </c>
      <c r="AB735" s="154">
        <v>46</v>
      </c>
      <c r="AC735" s="154">
        <v>66</v>
      </c>
      <c r="AD735" s="154">
        <v>13</v>
      </c>
      <c r="AE735" s="154">
        <v>1</v>
      </c>
      <c r="AF735" s="154">
        <v>6</v>
      </c>
      <c r="AG735" s="154">
        <v>0</v>
      </c>
      <c r="AH735" s="110" t="s">
        <v>2638</v>
      </c>
      <c r="AI735" s="111">
        <v>3.29456970003339</v>
      </c>
      <c r="AJ735" s="111">
        <v>-4.1456104576876198</v>
      </c>
      <c r="AK735" s="112">
        <v>9.6736770321486697E-8</v>
      </c>
      <c r="AL735" s="112">
        <v>3.46565410405152E-6</v>
      </c>
      <c r="AM735" s="111">
        <v>734</v>
      </c>
    </row>
    <row r="736" spans="1:39">
      <c r="A736" s="149" t="s">
        <v>4818</v>
      </c>
      <c r="B736" s="130">
        <v>11</v>
      </c>
      <c r="C736" s="130">
        <v>4</v>
      </c>
      <c r="D736" s="130">
        <v>1</v>
      </c>
      <c r="E736" s="130">
        <v>71</v>
      </c>
      <c r="F736" s="130">
        <v>49</v>
      </c>
      <c r="G736" s="130">
        <v>32</v>
      </c>
      <c r="H736" s="149" t="s">
        <v>4817</v>
      </c>
      <c r="I736" s="150">
        <v>4.0235329981970596</v>
      </c>
      <c r="J736" s="150">
        <v>3.2498929152421598</v>
      </c>
      <c r="K736" s="151">
        <v>2.8937636111238099E-7</v>
      </c>
      <c r="L736" s="151">
        <v>1.21585143212164E-5</v>
      </c>
      <c r="M736" s="150">
        <v>624</v>
      </c>
      <c r="N736" s="115" t="s">
        <v>2690</v>
      </c>
      <c r="O736" s="117">
        <v>157</v>
      </c>
      <c r="P736" s="117">
        <v>82</v>
      </c>
      <c r="Q736" s="117">
        <v>147</v>
      </c>
      <c r="R736" s="117">
        <v>49</v>
      </c>
      <c r="S736" s="117">
        <v>68</v>
      </c>
      <c r="T736" s="117">
        <v>21</v>
      </c>
      <c r="U736" s="115" t="s">
        <v>2689</v>
      </c>
      <c r="V736" s="152">
        <v>6.2695086791959103</v>
      </c>
      <c r="W736" s="152">
        <v>-1.3519555563739101</v>
      </c>
      <c r="X736" s="152">
        <v>1.09921258470984E-3</v>
      </c>
      <c r="Y736" s="152">
        <v>5.6213606499993301E-3</v>
      </c>
      <c r="Z736" s="152">
        <v>5097</v>
      </c>
      <c r="AA736" s="110" t="s">
        <v>5943</v>
      </c>
      <c r="AB736" s="154">
        <v>9</v>
      </c>
      <c r="AC736" s="154">
        <v>14</v>
      </c>
      <c r="AD736" s="154">
        <v>8</v>
      </c>
      <c r="AE736" s="154">
        <v>0</v>
      </c>
      <c r="AF736" s="154">
        <v>0</v>
      </c>
      <c r="AG736" s="154">
        <v>0</v>
      </c>
      <c r="AH736" s="110" t="s">
        <v>5942</v>
      </c>
      <c r="AI736" s="111">
        <v>-2.6177781177363899</v>
      </c>
      <c r="AJ736" s="111">
        <v>-4.9860074636195302</v>
      </c>
      <c r="AK736" s="112">
        <v>9.8090738572642504E-8</v>
      </c>
      <c r="AL736" s="112">
        <v>3.5093513056393499E-6</v>
      </c>
      <c r="AM736" s="111">
        <v>735</v>
      </c>
    </row>
    <row r="737" spans="1:39">
      <c r="A737" s="149" t="s">
        <v>2899</v>
      </c>
      <c r="B737" s="130">
        <v>115</v>
      </c>
      <c r="C737" s="130">
        <v>75</v>
      </c>
      <c r="D737" s="130">
        <v>161</v>
      </c>
      <c r="E737" s="130">
        <v>553</v>
      </c>
      <c r="F737" s="130">
        <v>356</v>
      </c>
      <c r="G737" s="130">
        <v>261</v>
      </c>
      <c r="H737" s="149" t="s">
        <v>2898</v>
      </c>
      <c r="I737" s="150">
        <v>7.7305311861560204</v>
      </c>
      <c r="J737" s="150">
        <v>1.72241237397598</v>
      </c>
      <c r="K737" s="151">
        <v>1.9507591984832599E-6</v>
      </c>
      <c r="L737" s="151">
        <v>6.3460181370013902E-5</v>
      </c>
      <c r="M737" s="150">
        <v>806</v>
      </c>
      <c r="N737" s="115" t="s">
        <v>4263</v>
      </c>
      <c r="O737" s="117">
        <v>200</v>
      </c>
      <c r="P737" s="117">
        <v>190</v>
      </c>
      <c r="Q737" s="117">
        <v>159</v>
      </c>
      <c r="R737" s="117">
        <v>2143</v>
      </c>
      <c r="S737" s="117">
        <v>1847</v>
      </c>
      <c r="T737" s="117">
        <v>1773</v>
      </c>
      <c r="U737" s="115" t="s">
        <v>4262</v>
      </c>
      <c r="V737" s="152">
        <v>9.2128504550027195</v>
      </c>
      <c r="W737" s="152">
        <v>3.5248779552428702</v>
      </c>
      <c r="X737" s="153">
        <v>1.0781743938462801E-61</v>
      </c>
      <c r="Y737" s="153">
        <v>7.8065815972213996E-59</v>
      </c>
      <c r="Z737" s="152">
        <v>36</v>
      </c>
      <c r="AA737" s="110" t="s">
        <v>10220</v>
      </c>
      <c r="AB737" s="154">
        <v>470</v>
      </c>
      <c r="AC737" s="154">
        <v>359</v>
      </c>
      <c r="AD737" s="154">
        <v>752</v>
      </c>
      <c r="AE737" s="154">
        <v>1664</v>
      </c>
      <c r="AF737" s="154">
        <v>1081</v>
      </c>
      <c r="AG737" s="154">
        <v>1857</v>
      </c>
      <c r="AH737" s="110" t="s">
        <v>10221</v>
      </c>
      <c r="AI737" s="111">
        <v>9.8182291427917807</v>
      </c>
      <c r="AJ737" s="111">
        <v>1.5180236427474001</v>
      </c>
      <c r="AK737" s="112">
        <v>9.8223401313909395E-8</v>
      </c>
      <c r="AL737" s="112">
        <v>3.5093513056393499E-6</v>
      </c>
      <c r="AM737" s="111">
        <v>736</v>
      </c>
    </row>
    <row r="738" spans="1:39">
      <c r="A738" s="149" t="s">
        <v>4820</v>
      </c>
      <c r="B738" s="130">
        <v>1</v>
      </c>
      <c r="C738" s="130">
        <v>2</v>
      </c>
      <c r="D738" s="130">
        <v>0</v>
      </c>
      <c r="E738" s="130">
        <v>13</v>
      </c>
      <c r="F738" s="130">
        <v>8</v>
      </c>
      <c r="G738" s="130">
        <v>19</v>
      </c>
      <c r="H738" s="149" t="s">
        <v>4819</v>
      </c>
      <c r="I738" s="150">
        <v>1.8745824959631301</v>
      </c>
      <c r="J738" s="150">
        <v>3.7195826344854401</v>
      </c>
      <c r="K738" s="151">
        <v>1.8312878368647399E-5</v>
      </c>
      <c r="L738" s="150">
        <v>4.5057488809525101E-4</v>
      </c>
      <c r="M738" s="150">
        <v>1065</v>
      </c>
      <c r="N738" s="115" t="s">
        <v>4265</v>
      </c>
      <c r="O738" s="117">
        <v>363</v>
      </c>
      <c r="P738" s="117">
        <v>237</v>
      </c>
      <c r="Q738" s="117">
        <v>193</v>
      </c>
      <c r="R738" s="117">
        <v>97</v>
      </c>
      <c r="S738" s="117">
        <v>112</v>
      </c>
      <c r="T738" s="117">
        <v>59</v>
      </c>
      <c r="U738" s="115" t="s">
        <v>4264</v>
      </c>
      <c r="V738" s="152">
        <v>7.2620135127403698</v>
      </c>
      <c r="W738" s="152">
        <v>-1.42389819071181</v>
      </c>
      <c r="X738" s="153">
        <v>9.6087781429479196E-6</v>
      </c>
      <c r="Y738" s="153">
        <v>8.3710698888395896E-5</v>
      </c>
      <c r="Z738" s="152">
        <v>2992</v>
      </c>
      <c r="AA738" s="110" t="s">
        <v>4509</v>
      </c>
      <c r="AB738" s="154">
        <v>210</v>
      </c>
      <c r="AC738" s="154">
        <v>172</v>
      </c>
      <c r="AD738" s="154">
        <v>139</v>
      </c>
      <c r="AE738" s="154">
        <v>62</v>
      </c>
      <c r="AF738" s="154">
        <v>67</v>
      </c>
      <c r="AG738" s="154">
        <v>52</v>
      </c>
      <c r="AH738" s="110" t="s">
        <v>4508</v>
      </c>
      <c r="AI738" s="111">
        <v>6.6769239372494003</v>
      </c>
      <c r="AJ738" s="111">
        <v>-1.5302316319143401</v>
      </c>
      <c r="AK738" s="112">
        <v>1.01257201839944E-7</v>
      </c>
      <c r="AL738" s="112">
        <v>3.6128349790816301E-6</v>
      </c>
      <c r="AM738" s="111">
        <v>737</v>
      </c>
    </row>
    <row r="739" spans="1:39">
      <c r="A739" s="149" t="s">
        <v>4822</v>
      </c>
      <c r="B739" s="130">
        <v>451</v>
      </c>
      <c r="C739" s="130">
        <v>395</v>
      </c>
      <c r="D739" s="130">
        <v>371</v>
      </c>
      <c r="E739" s="130">
        <v>8</v>
      </c>
      <c r="F739" s="130">
        <v>5</v>
      </c>
      <c r="G739" s="130">
        <v>3</v>
      </c>
      <c r="H739" s="149" t="s">
        <v>4821</v>
      </c>
      <c r="I739" s="150">
        <v>5.53089925116236</v>
      </c>
      <c r="J739" s="150">
        <v>-6.2683750681302</v>
      </c>
      <c r="K739" s="151">
        <v>8.9458606096152308E-47</v>
      </c>
      <c r="L739" s="151">
        <v>9.7733527160046391E-44</v>
      </c>
      <c r="M739" s="150">
        <v>24</v>
      </c>
      <c r="N739" s="115" t="s">
        <v>10838</v>
      </c>
      <c r="O739" s="117">
        <v>570</v>
      </c>
      <c r="P739" s="117">
        <v>356</v>
      </c>
      <c r="Q739" s="117">
        <v>279</v>
      </c>
      <c r="R739" s="117">
        <v>983</v>
      </c>
      <c r="S739" s="117">
        <v>872</v>
      </c>
      <c r="T739" s="117">
        <v>539</v>
      </c>
      <c r="U739" s="115" t="s">
        <v>10839</v>
      </c>
      <c r="V739" s="152">
        <v>9.1435215666034004</v>
      </c>
      <c r="W739" s="152">
        <v>1.1346145571686099</v>
      </c>
      <c r="X739" s="153">
        <v>5.8158605336025698E-5</v>
      </c>
      <c r="Y739" s="152">
        <v>4.2321669645138102E-4</v>
      </c>
      <c r="Z739" s="152">
        <v>3582</v>
      </c>
      <c r="AA739" s="110" t="s">
        <v>14306</v>
      </c>
      <c r="AB739" s="154">
        <v>154</v>
      </c>
      <c r="AC739" s="154">
        <v>151</v>
      </c>
      <c r="AD739" s="154">
        <v>135</v>
      </c>
      <c r="AE739" s="154">
        <v>34</v>
      </c>
      <c r="AF739" s="154">
        <v>65</v>
      </c>
      <c r="AG739" s="154">
        <v>34</v>
      </c>
      <c r="AH739" s="110" t="s">
        <v>14307</v>
      </c>
      <c r="AI739" s="111">
        <v>6.3330577400577397</v>
      </c>
      <c r="AJ739" s="111">
        <v>-1.7348154007763099</v>
      </c>
      <c r="AK739" s="112">
        <v>1.01879755020162E-7</v>
      </c>
      <c r="AL739" s="112">
        <v>3.6301220027238301E-6</v>
      </c>
      <c r="AM739" s="111">
        <v>738</v>
      </c>
    </row>
    <row r="740" spans="1:39">
      <c r="A740" s="149" t="s">
        <v>4824</v>
      </c>
      <c r="B740" s="130">
        <v>46</v>
      </c>
      <c r="C740" s="130">
        <v>50</v>
      </c>
      <c r="D740" s="130">
        <v>22</v>
      </c>
      <c r="E740" s="130">
        <v>250</v>
      </c>
      <c r="F740" s="130">
        <v>117</v>
      </c>
      <c r="G740" s="130">
        <v>143</v>
      </c>
      <c r="H740" s="149" t="s">
        <v>4823</v>
      </c>
      <c r="I740" s="150">
        <v>6.3455280372954999</v>
      </c>
      <c r="J740" s="150">
        <v>2.0885297557662499</v>
      </c>
      <c r="K740" s="151">
        <v>1.4462096583475299E-6</v>
      </c>
      <c r="L740" s="151">
        <v>4.8614893899836197E-5</v>
      </c>
      <c r="M740" s="150">
        <v>780</v>
      </c>
      <c r="N740" s="115" t="s">
        <v>10840</v>
      </c>
      <c r="O740" s="117">
        <v>112</v>
      </c>
      <c r="P740" s="117">
        <v>110</v>
      </c>
      <c r="Q740" s="117">
        <v>85</v>
      </c>
      <c r="R740" s="117">
        <v>218</v>
      </c>
      <c r="S740" s="117">
        <v>175</v>
      </c>
      <c r="T740" s="117">
        <v>244</v>
      </c>
      <c r="U740" s="115" t="s">
        <v>10841</v>
      </c>
      <c r="V740" s="152">
        <v>7.2032212204261601</v>
      </c>
      <c r="W740" s="152">
        <v>1.1842654013248499</v>
      </c>
      <c r="X740" s="153">
        <v>7.7362862663793995E-6</v>
      </c>
      <c r="Y740" s="153">
        <v>6.8776956964340202E-5</v>
      </c>
      <c r="Z740" s="152">
        <v>2932</v>
      </c>
      <c r="AA740" s="110" t="s">
        <v>3701</v>
      </c>
      <c r="AB740" s="154">
        <v>751</v>
      </c>
      <c r="AC740" s="154">
        <v>518</v>
      </c>
      <c r="AD740" s="154">
        <v>1019</v>
      </c>
      <c r="AE740" s="154">
        <v>2045</v>
      </c>
      <c r="AF740" s="154">
        <v>1797</v>
      </c>
      <c r="AG740" s="154">
        <v>1820</v>
      </c>
      <c r="AH740" s="110" t="s">
        <v>3700</v>
      </c>
      <c r="AI740" s="111">
        <v>10.234603977880299</v>
      </c>
      <c r="AJ740" s="111">
        <v>1.2880334688404</v>
      </c>
      <c r="AK740" s="112">
        <v>1.03850753108378E-7</v>
      </c>
      <c r="AL740" s="112">
        <v>3.6953442540431799E-6</v>
      </c>
      <c r="AM740" s="111">
        <v>739</v>
      </c>
    </row>
    <row r="741" spans="1:39">
      <c r="A741" s="149" t="s">
        <v>4826</v>
      </c>
      <c r="B741" s="130">
        <v>5</v>
      </c>
      <c r="C741" s="130">
        <v>11</v>
      </c>
      <c r="D741" s="130">
        <v>9</v>
      </c>
      <c r="E741" s="130">
        <v>2</v>
      </c>
      <c r="F741" s="130">
        <v>0</v>
      </c>
      <c r="G741" s="130">
        <v>0</v>
      </c>
      <c r="H741" s="149" t="s">
        <v>4825</v>
      </c>
      <c r="I741" s="150">
        <v>1.2020231698781401</v>
      </c>
      <c r="J741" s="150">
        <v>-3.7394903266301198</v>
      </c>
      <c r="K741" s="150">
        <v>4.0102676248858699E-4</v>
      </c>
      <c r="L741" s="150">
        <v>6.1634945559500302E-3</v>
      </c>
      <c r="M741" s="150">
        <v>1706</v>
      </c>
      <c r="N741" s="115" t="s">
        <v>3786</v>
      </c>
      <c r="O741" s="117">
        <v>359</v>
      </c>
      <c r="P741" s="117">
        <v>330</v>
      </c>
      <c r="Q741" s="117">
        <v>257</v>
      </c>
      <c r="R741" s="117">
        <v>773</v>
      </c>
      <c r="S741" s="117">
        <v>707</v>
      </c>
      <c r="T741" s="117">
        <v>943</v>
      </c>
      <c r="U741" s="115" t="s">
        <v>3785</v>
      </c>
      <c r="V741" s="152">
        <v>8.9777757234347995</v>
      </c>
      <c r="W741" s="152">
        <v>1.4881182259451899</v>
      </c>
      <c r="X741" s="153">
        <v>1.30144407398243E-12</v>
      </c>
      <c r="Y741" s="153">
        <v>3.2431588176315503E-11</v>
      </c>
      <c r="Z741" s="152">
        <v>1046</v>
      </c>
      <c r="AA741" s="110" t="s">
        <v>13241</v>
      </c>
      <c r="AB741" s="154">
        <v>780</v>
      </c>
      <c r="AC741" s="154">
        <v>727</v>
      </c>
      <c r="AD741" s="154">
        <v>885</v>
      </c>
      <c r="AE741" s="154">
        <v>1790</v>
      </c>
      <c r="AF741" s="154">
        <v>1648</v>
      </c>
      <c r="AG741" s="154">
        <v>1452</v>
      </c>
      <c r="AH741" s="110" t="s">
        <v>13242</v>
      </c>
      <c r="AI741" s="111">
        <v>10.158023444285799</v>
      </c>
      <c r="AJ741" s="111">
        <v>1.0199160781053001</v>
      </c>
      <c r="AK741" s="112">
        <v>1.0410252714965E-7</v>
      </c>
      <c r="AL741" s="112">
        <v>3.6992973701719001E-6</v>
      </c>
      <c r="AM741" s="111">
        <v>740</v>
      </c>
    </row>
    <row r="742" spans="1:39">
      <c r="A742" s="149" t="s">
        <v>4828</v>
      </c>
      <c r="B742" s="130">
        <v>598</v>
      </c>
      <c r="C742" s="130">
        <v>640</v>
      </c>
      <c r="D742" s="130">
        <v>485</v>
      </c>
      <c r="E742" s="130">
        <v>228</v>
      </c>
      <c r="F742" s="130">
        <v>187</v>
      </c>
      <c r="G742" s="130">
        <v>239</v>
      </c>
      <c r="H742" s="149" t="s">
        <v>4827</v>
      </c>
      <c r="I742" s="150">
        <v>8.4674407813367996</v>
      </c>
      <c r="J742" s="150">
        <v>-1.4039880759216099</v>
      </c>
      <c r="K742" s="151">
        <v>4.5452168213964701E-8</v>
      </c>
      <c r="L742" s="151">
        <v>2.32311081982486E-6</v>
      </c>
      <c r="M742" s="150">
        <v>513</v>
      </c>
      <c r="N742" s="115" t="s">
        <v>10842</v>
      </c>
      <c r="O742" s="117">
        <v>658</v>
      </c>
      <c r="P742" s="117">
        <v>720</v>
      </c>
      <c r="Q742" s="117">
        <v>520</v>
      </c>
      <c r="R742" s="117">
        <v>1220</v>
      </c>
      <c r="S742" s="117">
        <v>1124</v>
      </c>
      <c r="T742" s="117">
        <v>1215</v>
      </c>
      <c r="U742" s="115" t="s">
        <v>10843</v>
      </c>
      <c r="V742" s="152">
        <v>9.7590952521740899</v>
      </c>
      <c r="W742" s="152">
        <v>1.0383402294970701</v>
      </c>
      <c r="X742" s="153">
        <v>6.4309598341273699E-8</v>
      </c>
      <c r="Y742" s="153">
        <v>8.5091065500692405E-7</v>
      </c>
      <c r="Z742" s="152">
        <v>1970</v>
      </c>
      <c r="AA742" s="110" t="s">
        <v>13875</v>
      </c>
      <c r="AB742" s="154">
        <v>57</v>
      </c>
      <c r="AC742" s="154">
        <v>47</v>
      </c>
      <c r="AD742" s="154">
        <v>49</v>
      </c>
      <c r="AE742" s="154">
        <v>141</v>
      </c>
      <c r="AF742" s="154">
        <v>150</v>
      </c>
      <c r="AG742" s="154">
        <v>139</v>
      </c>
      <c r="AH742" s="110" t="s">
        <v>13876</v>
      </c>
      <c r="AI742" s="111">
        <v>6.4184733552299198</v>
      </c>
      <c r="AJ742" s="111">
        <v>1.4804728157531899</v>
      </c>
      <c r="AK742" s="112">
        <v>1.06910533133616E-7</v>
      </c>
      <c r="AL742" s="112">
        <v>3.7939532783826799E-6</v>
      </c>
      <c r="AM742" s="111">
        <v>741</v>
      </c>
    </row>
    <row r="743" spans="1:39">
      <c r="A743" s="149" t="s">
        <v>4830</v>
      </c>
      <c r="B743" s="130">
        <v>6</v>
      </c>
      <c r="C743" s="130">
        <v>3</v>
      </c>
      <c r="D743" s="130">
        <v>14</v>
      </c>
      <c r="E743" s="130">
        <v>1</v>
      </c>
      <c r="F743" s="130">
        <v>0</v>
      </c>
      <c r="G743" s="130">
        <v>1</v>
      </c>
      <c r="H743" s="149" t="s">
        <v>4829</v>
      </c>
      <c r="I743" s="150">
        <v>1.16278677461196</v>
      </c>
      <c r="J743" s="150">
        <v>-3.5497685760351398</v>
      </c>
      <c r="K743" s="150">
        <v>1.60856615094408E-3</v>
      </c>
      <c r="L743" s="150">
        <v>1.9466030797653001E-2</v>
      </c>
      <c r="M743" s="150">
        <v>2164</v>
      </c>
      <c r="N743" s="115" t="s">
        <v>2692</v>
      </c>
      <c r="O743" s="117">
        <v>234</v>
      </c>
      <c r="P743" s="117">
        <v>240</v>
      </c>
      <c r="Q743" s="117">
        <v>211</v>
      </c>
      <c r="R743" s="117">
        <v>2661</v>
      </c>
      <c r="S743" s="117">
        <v>2762</v>
      </c>
      <c r="T743" s="117">
        <v>1821</v>
      </c>
      <c r="U743" s="115" t="s">
        <v>2691</v>
      </c>
      <c r="V743" s="152">
        <v>9.5389795518225107</v>
      </c>
      <c r="W743" s="152">
        <v>3.5343454397362701</v>
      </c>
      <c r="X743" s="153">
        <v>2.9190764441209802E-51</v>
      </c>
      <c r="Y743" s="153">
        <v>1.26814410987429E-48</v>
      </c>
      <c r="Z743" s="152">
        <v>60</v>
      </c>
      <c r="AA743" s="110" t="s">
        <v>9861</v>
      </c>
      <c r="AB743" s="154">
        <v>49</v>
      </c>
      <c r="AC743" s="154">
        <v>85</v>
      </c>
      <c r="AD743" s="154">
        <v>34</v>
      </c>
      <c r="AE743" s="154">
        <v>11</v>
      </c>
      <c r="AF743" s="154">
        <v>12</v>
      </c>
      <c r="AG743" s="154">
        <v>8</v>
      </c>
      <c r="AH743" s="110" t="s">
        <v>9862</v>
      </c>
      <c r="AI743" s="111">
        <v>4.5840407391136999</v>
      </c>
      <c r="AJ743" s="111">
        <v>-2.4333940553578999</v>
      </c>
      <c r="AK743" s="112">
        <v>1.13310602053094E-7</v>
      </c>
      <c r="AL743" s="112">
        <v>4.0156544361026399E-6</v>
      </c>
      <c r="AM743" s="111">
        <v>742</v>
      </c>
    </row>
    <row r="744" spans="1:39">
      <c r="A744" s="149" t="s">
        <v>2901</v>
      </c>
      <c r="B744" s="130">
        <v>69</v>
      </c>
      <c r="C744" s="130">
        <v>56</v>
      </c>
      <c r="D744" s="130">
        <v>23</v>
      </c>
      <c r="E744" s="130">
        <v>288</v>
      </c>
      <c r="F744" s="130">
        <v>156</v>
      </c>
      <c r="G744" s="130">
        <v>200</v>
      </c>
      <c r="H744" s="149" t="s">
        <v>2900</v>
      </c>
      <c r="I744" s="150">
        <v>6.6771535872246002</v>
      </c>
      <c r="J744" s="150">
        <v>2.1084439931751402</v>
      </c>
      <c r="K744" s="151">
        <v>8.1804234523870502E-7</v>
      </c>
      <c r="L744" s="151">
        <v>2.9749057270678E-5</v>
      </c>
      <c r="M744" s="150">
        <v>721</v>
      </c>
      <c r="N744" s="115" t="s">
        <v>4268</v>
      </c>
      <c r="O744" s="117">
        <v>8</v>
      </c>
      <c r="P744" s="117">
        <v>12</v>
      </c>
      <c r="Q744" s="117">
        <v>3</v>
      </c>
      <c r="R744" s="117">
        <v>53</v>
      </c>
      <c r="S744" s="117">
        <v>41</v>
      </c>
      <c r="T744" s="117">
        <v>51</v>
      </c>
      <c r="U744" s="115" t="s">
        <v>2691</v>
      </c>
      <c r="V744" s="152">
        <v>4.2632238343606899</v>
      </c>
      <c r="W744" s="152">
        <v>2.7966284523974299</v>
      </c>
      <c r="X744" s="153">
        <v>8.1434744499641397E-11</v>
      </c>
      <c r="Y744" s="153">
        <v>1.6340862587587799E-9</v>
      </c>
      <c r="Z744" s="152">
        <v>1299</v>
      </c>
      <c r="AA744" s="110" t="s">
        <v>15102</v>
      </c>
      <c r="AB744" s="154">
        <v>120</v>
      </c>
      <c r="AC744" s="154">
        <v>124</v>
      </c>
      <c r="AD744" s="154">
        <v>80</v>
      </c>
      <c r="AE744" s="154">
        <v>303</v>
      </c>
      <c r="AF744" s="154">
        <v>359</v>
      </c>
      <c r="AG744" s="154">
        <v>232</v>
      </c>
      <c r="AH744" s="110" t="s">
        <v>15103</v>
      </c>
      <c r="AI744" s="111">
        <v>7.4854804824839603</v>
      </c>
      <c r="AJ744" s="111">
        <v>1.46260045497975</v>
      </c>
      <c r="AK744" s="112">
        <v>1.14628098261352E-7</v>
      </c>
      <c r="AL744" s="112">
        <v>4.0568781586547902E-6</v>
      </c>
      <c r="AM744" s="111">
        <v>743</v>
      </c>
    </row>
    <row r="745" spans="1:39">
      <c r="A745" s="149" t="s">
        <v>4832</v>
      </c>
      <c r="B745" s="130">
        <v>415</v>
      </c>
      <c r="C745" s="130">
        <v>320</v>
      </c>
      <c r="D745" s="130">
        <v>247</v>
      </c>
      <c r="E745" s="130">
        <v>923</v>
      </c>
      <c r="F745" s="130">
        <v>549</v>
      </c>
      <c r="G745" s="130">
        <v>710</v>
      </c>
      <c r="H745" s="149" t="s">
        <v>4831</v>
      </c>
      <c r="I745" s="150">
        <v>8.9239841492987999</v>
      </c>
      <c r="J745" s="150">
        <v>1.14157521173911</v>
      </c>
      <c r="K745" s="151">
        <v>1.80482933372851E-5</v>
      </c>
      <c r="L745" s="150">
        <v>4.4517991656031498E-4</v>
      </c>
      <c r="M745" s="150">
        <v>1063</v>
      </c>
      <c r="N745" s="115" t="s">
        <v>4269</v>
      </c>
      <c r="O745" s="117">
        <v>14</v>
      </c>
      <c r="P745" s="117">
        <v>3</v>
      </c>
      <c r="Q745" s="117">
        <v>9</v>
      </c>
      <c r="R745" s="117">
        <v>42</v>
      </c>
      <c r="S745" s="117">
        <v>35</v>
      </c>
      <c r="T745" s="117">
        <v>32</v>
      </c>
      <c r="U745" s="115" t="s">
        <v>2691</v>
      </c>
      <c r="V745" s="152">
        <v>4.1485197827434304</v>
      </c>
      <c r="W745" s="152">
        <v>2.2061926301638901</v>
      </c>
      <c r="X745" s="153">
        <v>7.3405572654738499E-7</v>
      </c>
      <c r="Y745" s="153">
        <v>8.1076384610297797E-6</v>
      </c>
      <c r="Z745" s="152">
        <v>2359</v>
      </c>
      <c r="AA745" s="110" t="s">
        <v>15104</v>
      </c>
      <c r="AB745" s="154">
        <v>65</v>
      </c>
      <c r="AC745" s="154">
        <v>36</v>
      </c>
      <c r="AD745" s="154">
        <v>117</v>
      </c>
      <c r="AE745" s="154">
        <v>13</v>
      </c>
      <c r="AF745" s="154">
        <v>13</v>
      </c>
      <c r="AG745" s="154">
        <v>9</v>
      </c>
      <c r="AH745" s="110" t="s">
        <v>15105</v>
      </c>
      <c r="AI745" s="111">
        <v>4.8745247070314104</v>
      </c>
      <c r="AJ745" s="111">
        <v>-2.6631843268002999</v>
      </c>
      <c r="AK745" s="112">
        <v>1.15027060372335E-7</v>
      </c>
      <c r="AL745" s="112">
        <v>4.06552631660069E-6</v>
      </c>
      <c r="AM745" s="111">
        <v>744</v>
      </c>
    </row>
    <row r="746" spans="1:39">
      <c r="A746" s="149" t="s">
        <v>4834</v>
      </c>
      <c r="B746" s="130">
        <v>214</v>
      </c>
      <c r="C746" s="130">
        <v>457</v>
      </c>
      <c r="D746" s="130">
        <v>363</v>
      </c>
      <c r="E746" s="130">
        <v>567</v>
      </c>
      <c r="F746" s="130">
        <v>1459</v>
      </c>
      <c r="G746" s="130">
        <v>890</v>
      </c>
      <c r="H746" s="149" t="s">
        <v>4833</v>
      </c>
      <c r="I746" s="150">
        <v>9.1930448034163099</v>
      </c>
      <c r="J746" s="150">
        <v>1.5027220936002601</v>
      </c>
      <c r="K746" s="151">
        <v>4.0249401094533699E-5</v>
      </c>
      <c r="L746" s="150">
        <v>8.7468115385946497E-4</v>
      </c>
      <c r="M746" s="150">
        <v>1206</v>
      </c>
      <c r="N746" s="115" t="s">
        <v>10844</v>
      </c>
      <c r="O746" s="117">
        <v>0</v>
      </c>
      <c r="P746" s="117">
        <v>2</v>
      </c>
      <c r="Q746" s="117">
        <v>0</v>
      </c>
      <c r="R746" s="117">
        <v>325</v>
      </c>
      <c r="S746" s="117">
        <v>252</v>
      </c>
      <c r="T746" s="117">
        <v>346</v>
      </c>
      <c r="U746" s="115" t="s">
        <v>10845</v>
      </c>
      <c r="V746" s="152">
        <v>3.84038382155408</v>
      </c>
      <c r="W746" s="152">
        <v>8.9810317737058707</v>
      </c>
      <c r="X746" s="153">
        <v>2.37245505921176E-64</v>
      </c>
      <c r="Y746" s="153">
        <v>2.0613471191137901E-61</v>
      </c>
      <c r="Z746" s="152">
        <v>30</v>
      </c>
      <c r="AA746" s="110" t="s">
        <v>3335</v>
      </c>
      <c r="AB746" s="154">
        <v>93</v>
      </c>
      <c r="AC746" s="154">
        <v>78</v>
      </c>
      <c r="AD746" s="154">
        <v>137</v>
      </c>
      <c r="AE746" s="154">
        <v>310</v>
      </c>
      <c r="AF746" s="154">
        <v>446</v>
      </c>
      <c r="AG746" s="154">
        <v>238</v>
      </c>
      <c r="AH746" s="110" t="s">
        <v>3334</v>
      </c>
      <c r="AI746" s="111">
        <v>7.5331756507095404</v>
      </c>
      <c r="AJ746" s="111">
        <v>1.67274199501719</v>
      </c>
      <c r="AK746" s="112">
        <v>1.15488440745937E-7</v>
      </c>
      <c r="AL746" s="112">
        <v>4.0763544132284204E-6</v>
      </c>
      <c r="AM746" s="111">
        <v>745</v>
      </c>
    </row>
    <row r="747" spans="1:39">
      <c r="A747" s="149" t="s">
        <v>2903</v>
      </c>
      <c r="B747" s="130">
        <v>126</v>
      </c>
      <c r="C747" s="130">
        <v>185</v>
      </c>
      <c r="D747" s="130">
        <v>154</v>
      </c>
      <c r="E747" s="130">
        <v>356</v>
      </c>
      <c r="F747" s="130">
        <v>374</v>
      </c>
      <c r="G747" s="130">
        <v>227</v>
      </c>
      <c r="H747" s="149" t="s">
        <v>2902</v>
      </c>
      <c r="I747" s="150">
        <v>7.7996676665352904</v>
      </c>
      <c r="J747" s="150">
        <v>1.0308301349372799</v>
      </c>
      <c r="K747" s="150">
        <v>1.2588950691935501E-3</v>
      </c>
      <c r="L747" s="150">
        <v>1.59174679319776E-2</v>
      </c>
      <c r="M747" s="150">
        <v>2073</v>
      </c>
      <c r="N747" s="115" t="s">
        <v>2694</v>
      </c>
      <c r="O747" s="117">
        <v>467</v>
      </c>
      <c r="P747" s="117">
        <v>257</v>
      </c>
      <c r="Q747" s="117">
        <v>329</v>
      </c>
      <c r="R747" s="117">
        <v>1701</v>
      </c>
      <c r="S747" s="117">
        <v>1859</v>
      </c>
      <c r="T747" s="117">
        <v>1562</v>
      </c>
      <c r="U747" s="115" t="s">
        <v>2693</v>
      </c>
      <c r="V747" s="152">
        <v>9.5957556084524196</v>
      </c>
      <c r="W747" s="152">
        <v>2.4160951027238902</v>
      </c>
      <c r="X747" s="153">
        <v>7.7785270480849104E-26</v>
      </c>
      <c r="Y747" s="153">
        <v>5.8940431987029403E-24</v>
      </c>
      <c r="Z747" s="152">
        <v>344</v>
      </c>
      <c r="AA747" s="110" t="s">
        <v>15106</v>
      </c>
      <c r="AB747" s="154">
        <v>10</v>
      </c>
      <c r="AC747" s="154">
        <v>27</v>
      </c>
      <c r="AD747" s="154">
        <v>6</v>
      </c>
      <c r="AE747" s="154">
        <v>0</v>
      </c>
      <c r="AF747" s="154">
        <v>0</v>
      </c>
      <c r="AG747" s="154">
        <v>0</v>
      </c>
      <c r="AH747" s="110" t="s">
        <v>15107</v>
      </c>
      <c r="AI747" s="111">
        <v>-2.6177781177363899</v>
      </c>
      <c r="AJ747" s="111">
        <v>-5.4461061504719197</v>
      </c>
      <c r="AK747" s="112">
        <v>1.1656738661613501E-7</v>
      </c>
      <c r="AL747" s="112">
        <v>4.1089222499435501E-6</v>
      </c>
      <c r="AM747" s="111">
        <v>746</v>
      </c>
    </row>
    <row r="748" spans="1:39">
      <c r="A748" s="149" t="s">
        <v>4836</v>
      </c>
      <c r="B748" s="130">
        <v>41</v>
      </c>
      <c r="C748" s="130">
        <v>29</v>
      </c>
      <c r="D748" s="130">
        <v>32</v>
      </c>
      <c r="E748" s="130">
        <v>7</v>
      </c>
      <c r="F748" s="130">
        <v>3</v>
      </c>
      <c r="G748" s="130">
        <v>2</v>
      </c>
      <c r="H748" s="149" t="s">
        <v>4835</v>
      </c>
      <c r="I748" s="150">
        <v>3.52817513793357</v>
      </c>
      <c r="J748" s="150">
        <v>-3.11467385951432</v>
      </c>
      <c r="K748" s="151">
        <v>8.4425205852284994E-8</v>
      </c>
      <c r="L748" s="151">
        <v>4.0542653799394004E-6</v>
      </c>
      <c r="M748" s="150">
        <v>546</v>
      </c>
      <c r="N748" s="115" t="s">
        <v>9346</v>
      </c>
      <c r="O748" s="117">
        <v>20</v>
      </c>
      <c r="P748" s="117">
        <v>27</v>
      </c>
      <c r="Q748" s="117">
        <v>27</v>
      </c>
      <c r="R748" s="117">
        <v>66</v>
      </c>
      <c r="S748" s="117">
        <v>90</v>
      </c>
      <c r="T748" s="117">
        <v>49</v>
      </c>
      <c r="U748" s="115" t="s">
        <v>9347</v>
      </c>
      <c r="V748" s="152">
        <v>5.3647417230627497</v>
      </c>
      <c r="W748" s="152">
        <v>1.59385467556094</v>
      </c>
      <c r="X748" s="153">
        <v>1.35300574991238E-5</v>
      </c>
      <c r="Y748" s="152">
        <v>1.14356186372296E-4</v>
      </c>
      <c r="Z748" s="152">
        <v>3084</v>
      </c>
      <c r="AA748" s="110" t="s">
        <v>4113</v>
      </c>
      <c r="AB748" s="154">
        <v>1756</v>
      </c>
      <c r="AC748" s="154">
        <v>1307</v>
      </c>
      <c r="AD748" s="154">
        <v>161</v>
      </c>
      <c r="AE748" s="154">
        <v>137</v>
      </c>
      <c r="AF748" s="154">
        <v>75</v>
      </c>
      <c r="AG748" s="154">
        <v>167</v>
      </c>
      <c r="AH748" s="110" t="s">
        <v>4112</v>
      </c>
      <c r="AI748" s="111">
        <v>8.51502174944277</v>
      </c>
      <c r="AJ748" s="111">
        <v>-3.08166913633942</v>
      </c>
      <c r="AK748" s="112">
        <v>1.22352321383265E-7</v>
      </c>
      <c r="AL748" s="112">
        <v>4.3013056725859901E-6</v>
      </c>
      <c r="AM748" s="111">
        <v>748</v>
      </c>
    </row>
    <row r="749" spans="1:39">
      <c r="A749" s="149" t="s">
        <v>4838</v>
      </c>
      <c r="B749" s="130">
        <v>15</v>
      </c>
      <c r="C749" s="130">
        <v>91</v>
      </c>
      <c r="D749" s="130">
        <v>58</v>
      </c>
      <c r="E749" s="130">
        <v>3</v>
      </c>
      <c r="F749" s="130">
        <v>6</v>
      </c>
      <c r="G749" s="130">
        <v>0</v>
      </c>
      <c r="H749" s="149" t="s">
        <v>4837</v>
      </c>
      <c r="I749" s="150">
        <v>3.6944329381401002</v>
      </c>
      <c r="J749" s="150">
        <v>-4.2000676199867302</v>
      </c>
      <c r="K749" s="151">
        <v>6.3793048205945197E-7</v>
      </c>
      <c r="L749" s="151">
        <v>2.40139370791956E-5</v>
      </c>
      <c r="M749" s="150">
        <v>696</v>
      </c>
      <c r="N749" s="115" t="s">
        <v>10846</v>
      </c>
      <c r="O749" s="117">
        <v>168</v>
      </c>
      <c r="P749" s="117">
        <v>105</v>
      </c>
      <c r="Q749" s="117">
        <v>142</v>
      </c>
      <c r="R749" s="117">
        <v>314</v>
      </c>
      <c r="S749" s="117">
        <v>318</v>
      </c>
      <c r="T749" s="117">
        <v>454</v>
      </c>
      <c r="U749" s="115" t="s">
        <v>9348</v>
      </c>
      <c r="V749" s="152">
        <v>7.8051583531311204</v>
      </c>
      <c r="W749" s="152">
        <v>1.5145768207369199</v>
      </c>
      <c r="X749" s="153">
        <v>1.2462772288192001E-8</v>
      </c>
      <c r="Y749" s="153">
        <v>1.8659082278231701E-7</v>
      </c>
      <c r="Z749" s="152">
        <v>1741</v>
      </c>
      <c r="AA749" s="110" t="s">
        <v>4604</v>
      </c>
      <c r="AB749" s="154">
        <v>117</v>
      </c>
      <c r="AC749" s="154">
        <v>159</v>
      </c>
      <c r="AD749" s="154">
        <v>81</v>
      </c>
      <c r="AE749" s="154">
        <v>32</v>
      </c>
      <c r="AF749" s="154">
        <v>26</v>
      </c>
      <c r="AG749" s="154">
        <v>42</v>
      </c>
      <c r="AH749" s="110" t="s">
        <v>4603</v>
      </c>
      <c r="AI749" s="111">
        <v>5.9713296355546701</v>
      </c>
      <c r="AJ749" s="111">
        <v>-1.8398906614360999</v>
      </c>
      <c r="AK749" s="112">
        <v>1.2252592380797301E-7</v>
      </c>
      <c r="AL749" s="112">
        <v>4.3016578003397297E-6</v>
      </c>
      <c r="AM749" s="111">
        <v>749</v>
      </c>
    </row>
    <row r="750" spans="1:39">
      <c r="A750" s="149" t="s">
        <v>4840</v>
      </c>
      <c r="B750" s="130">
        <v>46</v>
      </c>
      <c r="C750" s="130">
        <v>43</v>
      </c>
      <c r="D750" s="130">
        <v>52</v>
      </c>
      <c r="E750" s="130">
        <v>166</v>
      </c>
      <c r="F750" s="130">
        <v>132</v>
      </c>
      <c r="G750" s="130">
        <v>157</v>
      </c>
      <c r="H750" s="149" t="s">
        <v>4839</v>
      </c>
      <c r="I750" s="150">
        <v>6.3986345220770602</v>
      </c>
      <c r="J750" s="150">
        <v>1.6835276986501599</v>
      </c>
      <c r="K750" s="151">
        <v>1.3756221910114101E-6</v>
      </c>
      <c r="L750" s="151">
        <v>4.6600534687750999E-5</v>
      </c>
      <c r="M750" s="150">
        <v>774</v>
      </c>
      <c r="N750" s="115" t="s">
        <v>4271</v>
      </c>
      <c r="O750" s="117">
        <v>1</v>
      </c>
      <c r="P750" s="117">
        <v>0</v>
      </c>
      <c r="Q750" s="117">
        <v>0</v>
      </c>
      <c r="R750" s="117">
        <v>7</v>
      </c>
      <c r="S750" s="117">
        <v>5</v>
      </c>
      <c r="T750" s="117">
        <v>8</v>
      </c>
      <c r="U750" s="115" t="s">
        <v>4270</v>
      </c>
      <c r="V750" s="152">
        <v>0.55263654058473299</v>
      </c>
      <c r="W750" s="152">
        <v>4.4989104165133798</v>
      </c>
      <c r="X750" s="153">
        <v>6.2808329143686006E-5</v>
      </c>
      <c r="Y750" s="152">
        <v>4.5313089052292297E-4</v>
      </c>
      <c r="Z750" s="152">
        <v>3613</v>
      </c>
      <c r="AA750" s="110" t="s">
        <v>15108</v>
      </c>
      <c r="AB750" s="154">
        <v>308</v>
      </c>
      <c r="AC750" s="154">
        <v>323</v>
      </c>
      <c r="AD750" s="154">
        <v>293</v>
      </c>
      <c r="AE750" s="154">
        <v>136</v>
      </c>
      <c r="AF750" s="154">
        <v>120</v>
      </c>
      <c r="AG750" s="154">
        <v>145</v>
      </c>
      <c r="AH750" s="110" t="s">
        <v>15109</v>
      </c>
      <c r="AI750" s="111">
        <v>7.6642752728628398</v>
      </c>
      <c r="AJ750" s="111">
        <v>-1.2141401864986501</v>
      </c>
      <c r="AK750" s="112">
        <v>1.2629383283741399E-7</v>
      </c>
      <c r="AL750" s="112">
        <v>4.4280301710568597E-6</v>
      </c>
      <c r="AM750" s="111">
        <v>750</v>
      </c>
    </row>
    <row r="751" spans="1:39">
      <c r="A751" s="149" t="s">
        <v>2905</v>
      </c>
      <c r="B751" s="130">
        <v>809</v>
      </c>
      <c r="C751" s="130">
        <v>1008</v>
      </c>
      <c r="D751" s="130">
        <v>1011</v>
      </c>
      <c r="E751" s="130">
        <v>425</v>
      </c>
      <c r="F751" s="130">
        <v>485</v>
      </c>
      <c r="G751" s="130">
        <v>389</v>
      </c>
      <c r="H751" s="149" t="s">
        <v>2904</v>
      </c>
      <c r="I751" s="150">
        <v>9.3233886980183396</v>
      </c>
      <c r="J751" s="150">
        <v>-1.12635710164141</v>
      </c>
      <c r="K751" s="151">
        <v>1.06665967265123E-6</v>
      </c>
      <c r="L751" s="151">
        <v>3.7440182887436702E-5</v>
      </c>
      <c r="M751" s="150">
        <v>747</v>
      </c>
      <c r="N751" s="115" t="s">
        <v>10847</v>
      </c>
      <c r="O751" s="117">
        <v>159</v>
      </c>
      <c r="P751" s="117">
        <v>114</v>
      </c>
      <c r="Q751" s="117">
        <v>133</v>
      </c>
      <c r="R751" s="117">
        <v>18</v>
      </c>
      <c r="S751" s="117">
        <v>42</v>
      </c>
      <c r="T751" s="117">
        <v>26</v>
      </c>
      <c r="U751" s="115" t="s">
        <v>10848</v>
      </c>
      <c r="V751" s="152">
        <v>5.9596132771248103</v>
      </c>
      <c r="W751" s="152">
        <v>-2.1127892806743498</v>
      </c>
      <c r="X751" s="153">
        <v>1.2777221328275099E-9</v>
      </c>
      <c r="Y751" s="153">
        <v>2.1983567732199299E-8</v>
      </c>
      <c r="Z751" s="152">
        <v>1515</v>
      </c>
      <c r="AA751" s="110" t="s">
        <v>15110</v>
      </c>
      <c r="AB751" s="154">
        <v>684</v>
      </c>
      <c r="AC751" s="154">
        <v>855</v>
      </c>
      <c r="AD751" s="154">
        <v>568</v>
      </c>
      <c r="AE751" s="154">
        <v>1556</v>
      </c>
      <c r="AF751" s="154">
        <v>1479</v>
      </c>
      <c r="AG751" s="154">
        <v>1304</v>
      </c>
      <c r="AH751" s="110" t="s">
        <v>15111</v>
      </c>
      <c r="AI751" s="111">
        <v>9.9756793341997803</v>
      </c>
      <c r="AJ751" s="111">
        <v>1.03902812678711</v>
      </c>
      <c r="AK751" s="112">
        <v>1.3113618657520999E-7</v>
      </c>
      <c r="AL751" s="112">
        <v>4.5916872998425202E-6</v>
      </c>
      <c r="AM751" s="111">
        <v>751</v>
      </c>
    </row>
    <row r="752" spans="1:39">
      <c r="A752" s="149" t="s">
        <v>4842</v>
      </c>
      <c r="B752" s="130">
        <v>76</v>
      </c>
      <c r="C752" s="130">
        <v>108</v>
      </c>
      <c r="D752" s="130">
        <v>194</v>
      </c>
      <c r="E752" s="130">
        <v>54</v>
      </c>
      <c r="F752" s="130">
        <v>39</v>
      </c>
      <c r="G752" s="130">
        <v>32</v>
      </c>
      <c r="H752" s="149" t="s">
        <v>4841</v>
      </c>
      <c r="I752" s="150">
        <v>6.1772381309182602</v>
      </c>
      <c r="J752" s="150">
        <v>-1.61479825139257</v>
      </c>
      <c r="K752" s="150">
        <v>2.8168231081360798E-4</v>
      </c>
      <c r="L752" s="150">
        <v>4.5959615367347903E-3</v>
      </c>
      <c r="M752" s="150">
        <v>1607</v>
      </c>
      <c r="N752" s="115" t="s">
        <v>4273</v>
      </c>
      <c r="O752" s="117">
        <v>69</v>
      </c>
      <c r="P752" s="117">
        <v>86</v>
      </c>
      <c r="Q752" s="117">
        <v>57</v>
      </c>
      <c r="R752" s="117">
        <v>186</v>
      </c>
      <c r="S752" s="117">
        <v>214</v>
      </c>
      <c r="T752" s="117">
        <v>175</v>
      </c>
      <c r="U752" s="115" t="s">
        <v>4272</v>
      </c>
      <c r="V752" s="152">
        <v>6.8633475327801996</v>
      </c>
      <c r="W752" s="152">
        <v>1.5701696705385599</v>
      </c>
      <c r="X752" s="153">
        <v>1.563554967112E-8</v>
      </c>
      <c r="Y752" s="153">
        <v>2.2999787682134E-7</v>
      </c>
      <c r="Z752" s="152">
        <v>1772</v>
      </c>
      <c r="AA752" s="110" t="s">
        <v>15112</v>
      </c>
      <c r="AB752" s="154">
        <v>18</v>
      </c>
      <c r="AC752" s="154">
        <v>11</v>
      </c>
      <c r="AD752" s="154">
        <v>26</v>
      </c>
      <c r="AE752" s="154">
        <v>2</v>
      </c>
      <c r="AF752" s="154">
        <v>1</v>
      </c>
      <c r="AG752" s="154">
        <v>1</v>
      </c>
      <c r="AH752" s="110" t="s">
        <v>15113</v>
      </c>
      <c r="AI752" s="111">
        <v>2.3159873139369398</v>
      </c>
      <c r="AJ752" s="111">
        <v>-3.79690445560506</v>
      </c>
      <c r="AK752" s="112">
        <v>1.3198318772747699E-7</v>
      </c>
      <c r="AL752" s="112">
        <v>4.6151993410661502E-6</v>
      </c>
      <c r="AM752" s="111">
        <v>752</v>
      </c>
    </row>
    <row r="753" spans="1:39">
      <c r="A753" s="149" t="s">
        <v>4844</v>
      </c>
      <c r="B753" s="130">
        <v>123</v>
      </c>
      <c r="C753" s="130">
        <v>186</v>
      </c>
      <c r="D753" s="130">
        <v>204</v>
      </c>
      <c r="E753" s="130">
        <v>52</v>
      </c>
      <c r="F753" s="130">
        <v>55</v>
      </c>
      <c r="G753" s="130">
        <v>23</v>
      </c>
      <c r="H753" s="149" t="s">
        <v>4843</v>
      </c>
      <c r="I753" s="150">
        <v>6.4295639310241803</v>
      </c>
      <c r="J753" s="150">
        <v>-1.99319422645167</v>
      </c>
      <c r="K753" s="151">
        <v>2.2960068206133898E-6</v>
      </c>
      <c r="L753" s="151">
        <v>7.3866624339242903E-5</v>
      </c>
      <c r="M753" s="150">
        <v>815</v>
      </c>
      <c r="N753" s="115" t="s">
        <v>10849</v>
      </c>
      <c r="O753" s="117">
        <v>40</v>
      </c>
      <c r="P753" s="117">
        <v>72</v>
      </c>
      <c r="Q753" s="117">
        <v>42</v>
      </c>
      <c r="R753" s="117">
        <v>122</v>
      </c>
      <c r="S753" s="117">
        <v>117</v>
      </c>
      <c r="T753" s="117">
        <v>123</v>
      </c>
      <c r="U753" s="115" t="s">
        <v>10850</v>
      </c>
      <c r="V753" s="152">
        <v>6.3005217175325603</v>
      </c>
      <c r="W753" s="152">
        <v>1.36031309331143</v>
      </c>
      <c r="X753" s="153">
        <v>1.43571338425507E-5</v>
      </c>
      <c r="Y753" s="152">
        <v>1.2056477150126501E-4</v>
      </c>
      <c r="Z753" s="152">
        <v>3104</v>
      </c>
      <c r="AA753" s="110" t="s">
        <v>11321</v>
      </c>
      <c r="AB753" s="154">
        <v>184</v>
      </c>
      <c r="AC753" s="154">
        <v>230</v>
      </c>
      <c r="AD753" s="154">
        <v>115</v>
      </c>
      <c r="AE753" s="154">
        <v>47</v>
      </c>
      <c r="AF753" s="154">
        <v>66</v>
      </c>
      <c r="AG753" s="154">
        <v>51</v>
      </c>
      <c r="AH753" s="110" t="s">
        <v>11322</v>
      </c>
      <c r="AI753" s="111">
        <v>6.6127556573100801</v>
      </c>
      <c r="AJ753" s="111">
        <v>-1.69104913835209</v>
      </c>
      <c r="AK753" s="112">
        <v>1.3556939969947201E-7</v>
      </c>
      <c r="AL753" s="112">
        <v>4.7343066859194002E-6</v>
      </c>
      <c r="AM753" s="111">
        <v>753</v>
      </c>
    </row>
    <row r="754" spans="1:39">
      <c r="A754" s="149" t="s">
        <v>2907</v>
      </c>
      <c r="B754" s="130">
        <v>462</v>
      </c>
      <c r="C754" s="130">
        <v>360</v>
      </c>
      <c r="D754" s="130">
        <v>227</v>
      </c>
      <c r="E754" s="130">
        <v>1284</v>
      </c>
      <c r="F754" s="130">
        <v>746</v>
      </c>
      <c r="G754" s="130">
        <v>997</v>
      </c>
      <c r="H754" s="149" t="s">
        <v>2906</v>
      </c>
      <c r="I754" s="150">
        <v>9.2074749900488193</v>
      </c>
      <c r="J754" s="150">
        <v>1.5185262486196001</v>
      </c>
      <c r="K754" s="151">
        <v>6.5323986013243504E-8</v>
      </c>
      <c r="L754" s="151">
        <v>3.2014858191911102E-6</v>
      </c>
      <c r="M754" s="150">
        <v>535</v>
      </c>
      <c r="N754" s="115" t="s">
        <v>10851</v>
      </c>
      <c r="O754" s="117">
        <v>2339</v>
      </c>
      <c r="P754" s="117">
        <v>1815</v>
      </c>
      <c r="Q754" s="117">
        <v>1791</v>
      </c>
      <c r="R754" s="117">
        <v>779</v>
      </c>
      <c r="S754" s="117">
        <v>914</v>
      </c>
      <c r="T754" s="117">
        <v>814</v>
      </c>
      <c r="U754" s="115" t="s">
        <v>10852</v>
      </c>
      <c r="V754" s="152">
        <v>10.329229816668001</v>
      </c>
      <c r="W754" s="152">
        <v>-1.1146191243805199</v>
      </c>
      <c r="X754" s="153">
        <v>6.3237910479965302E-9</v>
      </c>
      <c r="Y754" s="153">
        <v>9.9000563037283906E-8</v>
      </c>
      <c r="Z754" s="152">
        <v>1665</v>
      </c>
      <c r="AA754" s="110" t="s">
        <v>10454</v>
      </c>
      <c r="AB754" s="154">
        <v>195</v>
      </c>
      <c r="AC754" s="154">
        <v>193</v>
      </c>
      <c r="AD754" s="154">
        <v>252</v>
      </c>
      <c r="AE754" s="154">
        <v>487</v>
      </c>
      <c r="AF754" s="154">
        <v>439</v>
      </c>
      <c r="AG754" s="154">
        <v>550</v>
      </c>
      <c r="AH754" s="110" t="s">
        <v>10455</v>
      </c>
      <c r="AI754" s="111">
        <v>8.3420950219990893</v>
      </c>
      <c r="AJ754" s="111">
        <v>1.1890982360078299</v>
      </c>
      <c r="AK754" s="112">
        <v>1.35790662126478E-7</v>
      </c>
      <c r="AL754" s="112">
        <v>4.7357443650900101E-6</v>
      </c>
      <c r="AM754" s="111">
        <v>754</v>
      </c>
    </row>
    <row r="755" spans="1:39">
      <c r="A755" s="149" t="s">
        <v>4846</v>
      </c>
      <c r="B755" s="130">
        <v>1</v>
      </c>
      <c r="C755" s="130">
        <v>6</v>
      </c>
      <c r="D755" s="130">
        <v>5</v>
      </c>
      <c r="E755" s="130">
        <v>0</v>
      </c>
      <c r="F755" s="130">
        <v>0</v>
      </c>
      <c r="G755" s="130">
        <v>0</v>
      </c>
      <c r="H755" s="149" t="s">
        <v>4845</v>
      </c>
      <c r="I755" s="150">
        <v>-2.6464752839337198</v>
      </c>
      <c r="J755" s="150">
        <v>-3.6880386977189801</v>
      </c>
      <c r="K755" s="150">
        <v>3.1288466000624899E-3</v>
      </c>
      <c r="L755" s="150">
        <v>3.3375423169631199E-2</v>
      </c>
      <c r="M755" s="150">
        <v>2458</v>
      </c>
      <c r="N755" s="115" t="s">
        <v>10853</v>
      </c>
      <c r="O755" s="117">
        <v>241</v>
      </c>
      <c r="P755" s="117">
        <v>394</v>
      </c>
      <c r="Q755" s="117">
        <v>165</v>
      </c>
      <c r="R755" s="117">
        <v>107</v>
      </c>
      <c r="S755" s="117">
        <v>165</v>
      </c>
      <c r="T755" s="117">
        <v>42</v>
      </c>
      <c r="U755" s="115" t="s">
        <v>10854</v>
      </c>
      <c r="V755" s="152">
        <v>7.3855893203469201</v>
      </c>
      <c r="W755" s="152">
        <v>-1.21225562646362</v>
      </c>
      <c r="X755" s="152">
        <v>4.9989837723768303E-3</v>
      </c>
      <c r="Y755" s="152">
        <v>2.0439766433062698E-2</v>
      </c>
      <c r="Z755" s="152">
        <v>6375</v>
      </c>
      <c r="AA755" s="110" t="s">
        <v>4697</v>
      </c>
      <c r="AB755" s="154">
        <v>319</v>
      </c>
      <c r="AC755" s="154">
        <v>234</v>
      </c>
      <c r="AD755" s="154">
        <v>365</v>
      </c>
      <c r="AE755" s="154">
        <v>704</v>
      </c>
      <c r="AF755" s="154">
        <v>669</v>
      </c>
      <c r="AG755" s="154">
        <v>705</v>
      </c>
      <c r="AH755" s="110" t="s">
        <v>4696</v>
      </c>
      <c r="AI755" s="111">
        <v>8.8503590694527698</v>
      </c>
      <c r="AJ755" s="111">
        <v>1.1619878994878901</v>
      </c>
      <c r="AK755" s="112">
        <v>1.4182546385487499E-7</v>
      </c>
      <c r="AL755" s="112">
        <v>4.93965880467257E-6</v>
      </c>
      <c r="AM755" s="111">
        <v>755</v>
      </c>
    </row>
    <row r="756" spans="1:39">
      <c r="A756" s="149" t="s">
        <v>2909</v>
      </c>
      <c r="B756" s="130">
        <v>396</v>
      </c>
      <c r="C756" s="130">
        <v>158</v>
      </c>
      <c r="D756" s="130">
        <v>151</v>
      </c>
      <c r="E756" s="130">
        <v>67</v>
      </c>
      <c r="F756" s="130">
        <v>35</v>
      </c>
      <c r="G756" s="130">
        <v>120</v>
      </c>
      <c r="H756" s="149" t="s">
        <v>2908</v>
      </c>
      <c r="I756" s="150">
        <v>7.0365852200342101</v>
      </c>
      <c r="J756" s="150">
        <v>-1.65682469261822</v>
      </c>
      <c r="K756" s="150">
        <v>7.0100387213069E-4</v>
      </c>
      <c r="L756" s="150">
        <v>9.8395725520699692E-3</v>
      </c>
      <c r="M756" s="150">
        <v>1868</v>
      </c>
      <c r="N756" s="115" t="s">
        <v>4279</v>
      </c>
      <c r="O756" s="117">
        <v>1206</v>
      </c>
      <c r="P756" s="117">
        <v>940</v>
      </c>
      <c r="Q756" s="117">
        <v>1155</v>
      </c>
      <c r="R756" s="117">
        <v>420</v>
      </c>
      <c r="S756" s="117">
        <v>523</v>
      </c>
      <c r="T756" s="117">
        <v>366</v>
      </c>
      <c r="U756" s="115" t="s">
        <v>4278</v>
      </c>
      <c r="V756" s="152">
        <v>9.4387393189625293</v>
      </c>
      <c r="W756" s="152">
        <v>-1.2062077110799301</v>
      </c>
      <c r="X756" s="153">
        <v>8.2035483248236606E-9</v>
      </c>
      <c r="Y756" s="153">
        <v>1.26379249784192E-7</v>
      </c>
      <c r="Z756" s="152">
        <v>1692</v>
      </c>
      <c r="AA756" s="110" t="s">
        <v>15114</v>
      </c>
      <c r="AB756" s="154">
        <v>8</v>
      </c>
      <c r="AC756" s="154">
        <v>8</v>
      </c>
      <c r="AD756" s="154">
        <v>20</v>
      </c>
      <c r="AE756" s="154">
        <v>0</v>
      </c>
      <c r="AF756" s="154">
        <v>0</v>
      </c>
      <c r="AG756" s="154">
        <v>0</v>
      </c>
      <c r="AH756" s="110" t="s">
        <v>2877</v>
      </c>
      <c r="AI756" s="111">
        <v>-2.6177781177363899</v>
      </c>
      <c r="AJ756" s="111">
        <v>-5.2261257765551496</v>
      </c>
      <c r="AK756" s="112">
        <v>1.4249733684654001E-7</v>
      </c>
      <c r="AL756" s="112">
        <v>4.9496983432347897E-6</v>
      </c>
      <c r="AM756" s="111">
        <v>756</v>
      </c>
    </row>
    <row r="757" spans="1:39">
      <c r="A757" s="149" t="s">
        <v>4849</v>
      </c>
      <c r="B757" s="130">
        <v>0</v>
      </c>
      <c r="C757" s="130">
        <v>3</v>
      </c>
      <c r="D757" s="130">
        <v>2</v>
      </c>
      <c r="E757" s="130">
        <v>53</v>
      </c>
      <c r="F757" s="130">
        <v>104</v>
      </c>
      <c r="G757" s="130">
        <v>96</v>
      </c>
      <c r="H757" s="149" t="s">
        <v>4847</v>
      </c>
      <c r="I757" s="150">
        <v>3.5890813894729199</v>
      </c>
      <c r="J757" s="150">
        <v>5.6490085684509799</v>
      </c>
      <c r="K757" s="151">
        <v>9.8292391037008102E-17</v>
      </c>
      <c r="L757" s="151">
        <v>1.8408760664216799E-14</v>
      </c>
      <c r="M757" s="150">
        <v>140</v>
      </c>
      <c r="N757" s="115" t="s">
        <v>10855</v>
      </c>
      <c r="O757" s="117">
        <v>1774</v>
      </c>
      <c r="P757" s="117">
        <v>2512</v>
      </c>
      <c r="Q757" s="117">
        <v>1370</v>
      </c>
      <c r="R757" s="117">
        <v>4486</v>
      </c>
      <c r="S757" s="117">
        <v>4846</v>
      </c>
      <c r="T757" s="117">
        <v>4115</v>
      </c>
      <c r="U757" s="115" t="s">
        <v>10856</v>
      </c>
      <c r="V757" s="152">
        <v>11.5056326965589</v>
      </c>
      <c r="W757" s="152">
        <v>1.3814196704323001</v>
      </c>
      <c r="X757" s="153">
        <v>1.8944502618139799E-9</v>
      </c>
      <c r="Y757" s="153">
        <v>3.1776538304017402E-8</v>
      </c>
      <c r="Z757" s="152">
        <v>1554</v>
      </c>
      <c r="AA757" s="110" t="s">
        <v>13196</v>
      </c>
      <c r="AB757" s="154">
        <v>763</v>
      </c>
      <c r="AC757" s="154">
        <v>539</v>
      </c>
      <c r="AD757" s="154">
        <v>1054</v>
      </c>
      <c r="AE757" s="154">
        <v>2001</v>
      </c>
      <c r="AF757" s="154">
        <v>1876</v>
      </c>
      <c r="AG757" s="154">
        <v>1847</v>
      </c>
      <c r="AH757" s="110" t="s">
        <v>13197</v>
      </c>
      <c r="AI757" s="111">
        <v>10.2634353360011</v>
      </c>
      <c r="AJ757" s="111">
        <v>1.2610577814083099</v>
      </c>
      <c r="AK757" s="112">
        <v>1.4256074555520501E-7</v>
      </c>
      <c r="AL757" s="112">
        <v>4.9496983432347897E-6</v>
      </c>
      <c r="AM757" s="111">
        <v>757</v>
      </c>
    </row>
    <row r="758" spans="1:39">
      <c r="A758" s="149" t="s">
        <v>4848</v>
      </c>
      <c r="B758" s="130">
        <v>4</v>
      </c>
      <c r="C758" s="130">
        <v>0</v>
      </c>
      <c r="D758" s="130">
        <v>0</v>
      </c>
      <c r="E758" s="130">
        <v>32</v>
      </c>
      <c r="F758" s="130">
        <v>382</v>
      </c>
      <c r="G758" s="130">
        <v>40</v>
      </c>
      <c r="H758" s="149" t="s">
        <v>4847</v>
      </c>
      <c r="I758" s="150">
        <v>3.8291057467217202</v>
      </c>
      <c r="J758" s="150">
        <v>6.9086686423044998</v>
      </c>
      <c r="K758" s="151">
        <v>6.2409315089648602E-9</v>
      </c>
      <c r="L758" s="151">
        <v>3.9054230110992501E-7</v>
      </c>
      <c r="M758" s="150">
        <v>419</v>
      </c>
      <c r="N758" s="115" t="s">
        <v>2696</v>
      </c>
      <c r="O758" s="117">
        <v>141</v>
      </c>
      <c r="P758" s="117">
        <v>144</v>
      </c>
      <c r="Q758" s="117">
        <v>64</v>
      </c>
      <c r="R758" s="117">
        <v>387</v>
      </c>
      <c r="S758" s="117">
        <v>393</v>
      </c>
      <c r="T758" s="117">
        <v>288</v>
      </c>
      <c r="U758" s="115" t="s">
        <v>2695</v>
      </c>
      <c r="V758" s="152">
        <v>7.6663228464667199</v>
      </c>
      <c r="W758" s="152">
        <v>1.7548653054121499</v>
      </c>
      <c r="X758" s="153">
        <v>1.2347618486359199E-8</v>
      </c>
      <c r="Y758" s="153">
        <v>1.8507936944533599E-7</v>
      </c>
      <c r="Z758" s="152">
        <v>1739</v>
      </c>
      <c r="AA758" s="110" t="s">
        <v>5611</v>
      </c>
      <c r="AB758" s="154">
        <v>121</v>
      </c>
      <c r="AC758" s="154">
        <v>66</v>
      </c>
      <c r="AD758" s="154">
        <v>212</v>
      </c>
      <c r="AE758" s="154">
        <v>468</v>
      </c>
      <c r="AF758" s="154">
        <v>435</v>
      </c>
      <c r="AG758" s="154">
        <v>532</v>
      </c>
      <c r="AH758" s="110" t="s">
        <v>5610</v>
      </c>
      <c r="AI758" s="111">
        <v>7.9868912403389096</v>
      </c>
      <c r="AJ758" s="111">
        <v>1.8181106815949799</v>
      </c>
      <c r="AK758" s="112">
        <v>1.4267840523927499E-7</v>
      </c>
      <c r="AL758" s="112">
        <v>4.9496983432347897E-6</v>
      </c>
      <c r="AM758" s="111">
        <v>758</v>
      </c>
    </row>
    <row r="759" spans="1:39">
      <c r="A759" s="149" t="s">
        <v>2911</v>
      </c>
      <c r="B759" s="130">
        <v>250</v>
      </c>
      <c r="C759" s="130">
        <v>171</v>
      </c>
      <c r="D759" s="130">
        <v>136</v>
      </c>
      <c r="E759" s="130">
        <v>483</v>
      </c>
      <c r="F759" s="130">
        <v>349</v>
      </c>
      <c r="G759" s="130">
        <v>376</v>
      </c>
      <c r="H759" s="149" t="s">
        <v>2910</v>
      </c>
      <c r="I759" s="150">
        <v>8.0892728796547395</v>
      </c>
      <c r="J759" s="150">
        <v>1.11201864055684</v>
      </c>
      <c r="K759" s="150">
        <v>1.8341229405079401E-4</v>
      </c>
      <c r="L759" s="150">
        <v>3.1948531635996899E-3</v>
      </c>
      <c r="M759" s="150">
        <v>1505</v>
      </c>
      <c r="N759" s="115" t="s">
        <v>10857</v>
      </c>
      <c r="O759" s="117">
        <v>39</v>
      </c>
      <c r="P759" s="117">
        <v>201</v>
      </c>
      <c r="Q759" s="117">
        <v>171</v>
      </c>
      <c r="R759" s="117">
        <v>40</v>
      </c>
      <c r="S759" s="117">
        <v>41</v>
      </c>
      <c r="T759" s="117">
        <v>25</v>
      </c>
      <c r="U759" s="115" t="s">
        <v>10858</v>
      </c>
      <c r="V759" s="152">
        <v>6.1321980664587397</v>
      </c>
      <c r="W759" s="152">
        <v>-1.8400917338749401</v>
      </c>
      <c r="X759" s="152">
        <v>3.30150981985079E-4</v>
      </c>
      <c r="Y759" s="152">
        <v>1.9792353947615201E-3</v>
      </c>
      <c r="Z759" s="152">
        <v>4348</v>
      </c>
      <c r="AA759" s="110" t="s">
        <v>15115</v>
      </c>
      <c r="AB759" s="154">
        <v>629</v>
      </c>
      <c r="AC759" s="154">
        <v>509</v>
      </c>
      <c r="AD759" s="154">
        <v>711</v>
      </c>
      <c r="AE759" s="154">
        <v>256</v>
      </c>
      <c r="AF759" s="154">
        <v>322</v>
      </c>
      <c r="AG759" s="154">
        <v>232</v>
      </c>
      <c r="AH759" s="110" t="s">
        <v>15116</v>
      </c>
      <c r="AI759" s="111">
        <v>8.6756112929203493</v>
      </c>
      <c r="AJ759" s="111">
        <v>-1.2052139840332501</v>
      </c>
      <c r="AK759" s="112">
        <v>1.4411437073853799E-7</v>
      </c>
      <c r="AL759" s="112">
        <v>4.9929268681694097E-6</v>
      </c>
      <c r="AM759" s="111">
        <v>759</v>
      </c>
    </row>
    <row r="760" spans="1:39">
      <c r="A760" s="149" t="s">
        <v>2913</v>
      </c>
      <c r="B760" s="130">
        <v>25</v>
      </c>
      <c r="C760" s="130">
        <v>32</v>
      </c>
      <c r="D760" s="130">
        <v>16</v>
      </c>
      <c r="E760" s="130">
        <v>118</v>
      </c>
      <c r="F760" s="130">
        <v>74</v>
      </c>
      <c r="G760" s="130">
        <v>62</v>
      </c>
      <c r="H760" s="149" t="s">
        <v>2912</v>
      </c>
      <c r="I760" s="150">
        <v>5.49989286432948</v>
      </c>
      <c r="J760" s="150">
        <v>1.77749700557983</v>
      </c>
      <c r="K760" s="151">
        <v>6.10410900577594E-5</v>
      </c>
      <c r="L760" s="150">
        <v>1.25332606210999E-3</v>
      </c>
      <c r="M760" s="150">
        <v>1277</v>
      </c>
      <c r="N760" s="115" t="s">
        <v>10859</v>
      </c>
      <c r="O760" s="117">
        <v>15</v>
      </c>
      <c r="P760" s="117">
        <v>9</v>
      </c>
      <c r="Q760" s="117">
        <v>9</v>
      </c>
      <c r="R760" s="117">
        <v>48</v>
      </c>
      <c r="S760" s="117">
        <v>36</v>
      </c>
      <c r="T760" s="117">
        <v>17</v>
      </c>
      <c r="U760" s="115" t="s">
        <v>10860</v>
      </c>
      <c r="V760" s="152">
        <v>4.2681119736418198</v>
      </c>
      <c r="W760" s="152">
        <v>1.75818634945343</v>
      </c>
      <c r="X760" s="152">
        <v>2.6226923159057401E-4</v>
      </c>
      <c r="Y760" s="152">
        <v>1.62734944186158E-3</v>
      </c>
      <c r="Z760" s="152">
        <v>4200</v>
      </c>
      <c r="AA760" s="110" t="s">
        <v>14351</v>
      </c>
      <c r="AB760" s="154">
        <v>71</v>
      </c>
      <c r="AC760" s="154">
        <v>92</v>
      </c>
      <c r="AD760" s="154">
        <v>84</v>
      </c>
      <c r="AE760" s="154">
        <v>303</v>
      </c>
      <c r="AF760" s="154">
        <v>301</v>
      </c>
      <c r="AG760" s="154">
        <v>162</v>
      </c>
      <c r="AH760" s="110" t="s">
        <v>14352</v>
      </c>
      <c r="AI760" s="111">
        <v>7.1828424696320896</v>
      </c>
      <c r="AJ760" s="111">
        <v>1.62799466309216</v>
      </c>
      <c r="AK760" s="112">
        <v>1.4558669937125699E-7</v>
      </c>
      <c r="AL760" s="112">
        <v>5.0372997982455002E-6</v>
      </c>
      <c r="AM760" s="111">
        <v>760</v>
      </c>
    </row>
    <row r="761" spans="1:39">
      <c r="A761" s="149" t="s">
        <v>4851</v>
      </c>
      <c r="B761" s="130">
        <v>549</v>
      </c>
      <c r="C761" s="130">
        <v>351</v>
      </c>
      <c r="D761" s="130">
        <v>331</v>
      </c>
      <c r="E761" s="130">
        <v>1219</v>
      </c>
      <c r="F761" s="130">
        <v>528</v>
      </c>
      <c r="G761" s="130">
        <v>1020</v>
      </c>
      <c r="H761" s="149" t="s">
        <v>4850</v>
      </c>
      <c r="I761" s="150">
        <v>9.2552694660684498</v>
      </c>
      <c r="J761" s="150">
        <v>1.1571496301897299</v>
      </c>
      <c r="K761" s="150">
        <v>1.0215411322300799E-4</v>
      </c>
      <c r="L761" s="150">
        <v>1.93252586486817E-3</v>
      </c>
      <c r="M761" s="150">
        <v>1386</v>
      </c>
      <c r="N761" s="115" t="s">
        <v>10861</v>
      </c>
      <c r="O761" s="117">
        <v>220</v>
      </c>
      <c r="P761" s="117">
        <v>214</v>
      </c>
      <c r="Q761" s="117">
        <v>129</v>
      </c>
      <c r="R761" s="117">
        <v>293</v>
      </c>
      <c r="S761" s="117">
        <v>319</v>
      </c>
      <c r="T761" s="117">
        <v>423</v>
      </c>
      <c r="U761" s="115" t="s">
        <v>10862</v>
      </c>
      <c r="V761" s="152">
        <v>7.9875293882918097</v>
      </c>
      <c r="W761" s="152">
        <v>1.01096686404029</v>
      </c>
      <c r="X761" s="152">
        <v>1.3348441771414001E-4</v>
      </c>
      <c r="Y761" s="152">
        <v>8.9307105547658399E-4</v>
      </c>
      <c r="Z761" s="152">
        <v>3896</v>
      </c>
      <c r="AA761" s="110" t="s">
        <v>9730</v>
      </c>
      <c r="AB761" s="154">
        <v>10</v>
      </c>
      <c r="AC761" s="154">
        <v>9</v>
      </c>
      <c r="AD761" s="154">
        <v>10</v>
      </c>
      <c r="AE761" s="154">
        <v>0</v>
      </c>
      <c r="AF761" s="154">
        <v>0</v>
      </c>
      <c r="AG761" s="154">
        <v>0</v>
      </c>
      <c r="AH761" s="110" t="s">
        <v>9731</v>
      </c>
      <c r="AI761" s="111">
        <v>-2.6177781177363899</v>
      </c>
      <c r="AJ761" s="111">
        <v>-4.8987947531859497</v>
      </c>
      <c r="AK761" s="112">
        <v>1.4890197354331499E-7</v>
      </c>
      <c r="AL761" s="112">
        <v>5.1452382342904102E-6</v>
      </c>
      <c r="AM761" s="111">
        <v>761</v>
      </c>
    </row>
    <row r="762" spans="1:39">
      <c r="A762" s="149" t="s">
        <v>2915</v>
      </c>
      <c r="B762" s="130">
        <v>10</v>
      </c>
      <c r="C762" s="130">
        <v>11</v>
      </c>
      <c r="D762" s="130">
        <v>5</v>
      </c>
      <c r="E762" s="130">
        <v>40</v>
      </c>
      <c r="F762" s="130">
        <v>32</v>
      </c>
      <c r="G762" s="130">
        <v>20</v>
      </c>
      <c r="H762" s="149" t="s">
        <v>2914</v>
      </c>
      <c r="I762" s="150">
        <v>4.0237973658346702</v>
      </c>
      <c r="J762" s="150">
        <v>1.80904116564065</v>
      </c>
      <c r="K762" s="150">
        <v>7.2330008688336396E-4</v>
      </c>
      <c r="L762" s="150">
        <v>1.0097072997591E-2</v>
      </c>
      <c r="M762" s="150">
        <v>1878</v>
      </c>
      <c r="N762" s="115" t="s">
        <v>4281</v>
      </c>
      <c r="O762" s="117">
        <v>0</v>
      </c>
      <c r="P762" s="117">
        <v>0</v>
      </c>
      <c r="Q762" s="117">
        <v>0</v>
      </c>
      <c r="R762" s="117">
        <v>1712</v>
      </c>
      <c r="S762" s="117">
        <v>1621</v>
      </c>
      <c r="T762" s="117">
        <v>1954</v>
      </c>
      <c r="U762" s="115" t="s">
        <v>4280</v>
      </c>
      <c r="V762" s="152">
        <v>-2.6203558621730298</v>
      </c>
      <c r="W762" s="152">
        <v>12.5448496460006</v>
      </c>
      <c r="X762" s="153">
        <v>3.1450799045093901E-173</v>
      </c>
      <c r="Y762" s="153">
        <v>4.09898263954709E-169</v>
      </c>
      <c r="Z762" s="152">
        <v>2</v>
      </c>
      <c r="AA762" s="110" t="s">
        <v>9704</v>
      </c>
      <c r="AB762" s="154">
        <v>53</v>
      </c>
      <c r="AC762" s="154">
        <v>92</v>
      </c>
      <c r="AD762" s="154">
        <v>19</v>
      </c>
      <c r="AE762" s="154">
        <v>4</v>
      </c>
      <c r="AF762" s="154">
        <v>5</v>
      </c>
      <c r="AG762" s="154">
        <v>9</v>
      </c>
      <c r="AH762" s="110" t="s">
        <v>9705</v>
      </c>
      <c r="AI762" s="111">
        <v>4.1657062294506497</v>
      </c>
      <c r="AJ762" s="111">
        <v>-3.1867283996915101</v>
      </c>
      <c r="AK762" s="112">
        <v>1.4981712208153401E-7</v>
      </c>
      <c r="AL762" s="112">
        <v>5.1700669845879598E-6</v>
      </c>
      <c r="AM762" s="111">
        <v>762</v>
      </c>
    </row>
    <row r="763" spans="1:39">
      <c r="A763" s="149" t="s">
        <v>4853</v>
      </c>
      <c r="B763" s="130">
        <v>10</v>
      </c>
      <c r="C763" s="130">
        <v>8</v>
      </c>
      <c r="D763" s="130">
        <v>23</v>
      </c>
      <c r="E763" s="130">
        <v>1</v>
      </c>
      <c r="F763" s="130">
        <v>0</v>
      </c>
      <c r="G763" s="130">
        <v>0</v>
      </c>
      <c r="H763" s="149" t="s">
        <v>4852</v>
      </c>
      <c r="I763" s="150">
        <v>1.05351509490314</v>
      </c>
      <c r="J763" s="150">
        <v>-5.4424741766801201</v>
      </c>
      <c r="K763" s="151">
        <v>2.0211703936398202E-6</v>
      </c>
      <c r="L763" s="151">
        <v>6.5506906948375999E-5</v>
      </c>
      <c r="M763" s="150">
        <v>809</v>
      </c>
      <c r="N763" s="115" t="s">
        <v>4283</v>
      </c>
      <c r="O763" s="117">
        <v>21</v>
      </c>
      <c r="P763" s="117">
        <v>16</v>
      </c>
      <c r="Q763" s="117">
        <v>17</v>
      </c>
      <c r="R763" s="117">
        <v>44</v>
      </c>
      <c r="S763" s="117">
        <v>50</v>
      </c>
      <c r="T763" s="117">
        <v>61</v>
      </c>
      <c r="U763" s="115" t="s">
        <v>4282</v>
      </c>
      <c r="V763" s="152">
        <v>4.92949434575387</v>
      </c>
      <c r="W763" s="152">
        <v>1.6490833384257999</v>
      </c>
      <c r="X763" s="153">
        <v>2.37716327096207E-6</v>
      </c>
      <c r="Y763" s="153">
        <v>2.3569090080219601E-5</v>
      </c>
      <c r="Z763" s="152">
        <v>2629</v>
      </c>
      <c r="AA763" s="110" t="s">
        <v>4517</v>
      </c>
      <c r="AB763" s="154">
        <v>302</v>
      </c>
      <c r="AC763" s="154">
        <v>413</v>
      </c>
      <c r="AD763" s="154">
        <v>158</v>
      </c>
      <c r="AE763" s="154">
        <v>86</v>
      </c>
      <c r="AF763" s="154">
        <v>88</v>
      </c>
      <c r="AG763" s="154">
        <v>94</v>
      </c>
      <c r="AH763" s="110" t="s">
        <v>4516</v>
      </c>
      <c r="AI763" s="111">
        <v>7.3266702365759899</v>
      </c>
      <c r="AJ763" s="111">
        <v>-1.7020996558920301</v>
      </c>
      <c r="AK763" s="112">
        <v>1.52602613018365E-7</v>
      </c>
      <c r="AL763" s="112">
        <v>5.25929005495534E-6</v>
      </c>
      <c r="AM763" s="111">
        <v>763</v>
      </c>
    </row>
    <row r="764" spans="1:39">
      <c r="A764" s="149" t="s">
        <v>2917</v>
      </c>
      <c r="B764" s="130">
        <v>211</v>
      </c>
      <c r="C764" s="130">
        <v>349</v>
      </c>
      <c r="D764" s="130">
        <v>178</v>
      </c>
      <c r="E764" s="130">
        <v>674</v>
      </c>
      <c r="F764" s="130">
        <v>959</v>
      </c>
      <c r="G764" s="130">
        <v>860</v>
      </c>
      <c r="H764" s="149" t="s">
        <v>2916</v>
      </c>
      <c r="I764" s="150">
        <v>8.8298435083127593</v>
      </c>
      <c r="J764" s="150">
        <v>1.75444834766349</v>
      </c>
      <c r="K764" s="151">
        <v>5.8238716176298404E-9</v>
      </c>
      <c r="L764" s="151">
        <v>3.6884520244988999E-7</v>
      </c>
      <c r="M764" s="150">
        <v>414</v>
      </c>
      <c r="N764" s="115" t="s">
        <v>10863</v>
      </c>
      <c r="O764" s="117">
        <v>3</v>
      </c>
      <c r="P764" s="117">
        <v>8</v>
      </c>
      <c r="Q764" s="117">
        <v>6</v>
      </c>
      <c r="R764" s="117">
        <v>0</v>
      </c>
      <c r="S764" s="117">
        <v>2</v>
      </c>
      <c r="T764" s="117">
        <v>1</v>
      </c>
      <c r="U764" s="115" t="s">
        <v>10864</v>
      </c>
      <c r="V764" s="152">
        <v>1.25160368240654</v>
      </c>
      <c r="W764" s="152">
        <v>-2.39563874997864</v>
      </c>
      <c r="X764" s="152">
        <v>1.1540675147116999E-2</v>
      </c>
      <c r="Y764" s="152">
        <v>4.1082289209586002E-2</v>
      </c>
      <c r="Z764" s="152">
        <v>7321</v>
      </c>
      <c r="AA764" s="110" t="s">
        <v>6375</v>
      </c>
      <c r="AB764" s="154">
        <v>0</v>
      </c>
      <c r="AC764" s="154">
        <v>0</v>
      </c>
      <c r="AD764" s="154">
        <v>0</v>
      </c>
      <c r="AE764" s="154">
        <v>4</v>
      </c>
      <c r="AF764" s="154">
        <v>16</v>
      </c>
      <c r="AG764" s="154">
        <v>20</v>
      </c>
      <c r="AH764" s="110" t="s">
        <v>3637</v>
      </c>
      <c r="AI764" s="111">
        <v>-2.6177781177363899</v>
      </c>
      <c r="AJ764" s="111">
        <v>5.3378703827966998</v>
      </c>
      <c r="AK764" s="112">
        <v>1.5547959022459799E-7</v>
      </c>
      <c r="AL764" s="112">
        <v>5.35142840909165E-6</v>
      </c>
      <c r="AM764" s="111">
        <v>764</v>
      </c>
    </row>
    <row r="765" spans="1:39">
      <c r="A765" s="149" t="s">
        <v>4855</v>
      </c>
      <c r="B765" s="130">
        <v>35</v>
      </c>
      <c r="C765" s="130">
        <v>31</v>
      </c>
      <c r="D765" s="130">
        <v>136</v>
      </c>
      <c r="E765" s="130">
        <v>3</v>
      </c>
      <c r="F765" s="130">
        <v>6</v>
      </c>
      <c r="G765" s="130">
        <v>5</v>
      </c>
      <c r="H765" s="149" t="s">
        <v>4854</v>
      </c>
      <c r="I765" s="150">
        <v>4.1575505942567599</v>
      </c>
      <c r="J765" s="150">
        <v>-3.8392631385018401</v>
      </c>
      <c r="K765" s="151">
        <v>1.28541687055962E-7</v>
      </c>
      <c r="L765" s="151">
        <v>5.90141233613145E-6</v>
      </c>
      <c r="M765" s="150">
        <v>571</v>
      </c>
      <c r="N765" s="115" t="s">
        <v>10865</v>
      </c>
      <c r="O765" s="117">
        <v>22</v>
      </c>
      <c r="P765" s="117">
        <v>18</v>
      </c>
      <c r="Q765" s="117">
        <v>11</v>
      </c>
      <c r="R765" s="117">
        <v>6</v>
      </c>
      <c r="S765" s="117">
        <v>6</v>
      </c>
      <c r="T765" s="117">
        <v>4</v>
      </c>
      <c r="U765" s="115" t="s">
        <v>10866</v>
      </c>
      <c r="V765" s="152">
        <v>3.2493567953296498</v>
      </c>
      <c r="W765" s="152">
        <v>-1.53095059280392</v>
      </c>
      <c r="X765" s="152">
        <v>2.9249252380154698E-3</v>
      </c>
      <c r="Y765" s="152">
        <v>1.29838387694331E-2</v>
      </c>
      <c r="Z765" s="152">
        <v>5872</v>
      </c>
      <c r="AA765" s="110" t="s">
        <v>11480</v>
      </c>
      <c r="AB765" s="154">
        <v>4267</v>
      </c>
      <c r="AC765" s="154">
        <v>4310</v>
      </c>
      <c r="AD765" s="154">
        <v>4713</v>
      </c>
      <c r="AE765" s="154">
        <v>9231</v>
      </c>
      <c r="AF765" s="154">
        <v>7178</v>
      </c>
      <c r="AG765" s="154">
        <v>11210</v>
      </c>
      <c r="AH765" s="110" t="s">
        <v>11481</v>
      </c>
      <c r="AI765" s="111">
        <v>12.6411796414029</v>
      </c>
      <c r="AJ765" s="111">
        <v>1.0410698150567099</v>
      </c>
      <c r="AK765" s="112">
        <v>1.58881476696589E-7</v>
      </c>
      <c r="AL765" s="112">
        <v>5.4613690342660302E-6</v>
      </c>
      <c r="AM765" s="111">
        <v>765</v>
      </c>
    </row>
    <row r="766" spans="1:39">
      <c r="A766" s="149" t="s">
        <v>2919</v>
      </c>
      <c r="B766" s="130">
        <v>1547</v>
      </c>
      <c r="C766" s="130">
        <v>1780</v>
      </c>
      <c r="D766" s="130">
        <v>2610</v>
      </c>
      <c r="E766" s="130">
        <v>353</v>
      </c>
      <c r="F766" s="130">
        <v>333</v>
      </c>
      <c r="G766" s="130">
        <v>360</v>
      </c>
      <c r="H766" s="149" t="s">
        <v>2918</v>
      </c>
      <c r="I766" s="150">
        <v>9.7003708729881293</v>
      </c>
      <c r="J766" s="150">
        <v>-2.5106155212686199</v>
      </c>
      <c r="K766" s="151">
        <v>4.66207268852608E-23</v>
      </c>
      <c r="L766" s="151">
        <v>1.4552326892042101E-20</v>
      </c>
      <c r="M766" s="150">
        <v>84</v>
      </c>
      <c r="N766" s="115" t="s">
        <v>4285</v>
      </c>
      <c r="O766" s="117">
        <v>0</v>
      </c>
      <c r="P766" s="117">
        <v>0</v>
      </c>
      <c r="Q766" s="117">
        <v>1</v>
      </c>
      <c r="R766" s="117">
        <v>20</v>
      </c>
      <c r="S766" s="117">
        <v>23</v>
      </c>
      <c r="T766" s="117">
        <v>21</v>
      </c>
      <c r="U766" s="115" t="s">
        <v>4284</v>
      </c>
      <c r="V766" s="152">
        <v>1.4431521374123399</v>
      </c>
      <c r="W766" s="152">
        <v>6.0740412471513796</v>
      </c>
      <c r="X766" s="153">
        <v>2.5138411139997099E-13</v>
      </c>
      <c r="Y766" s="153">
        <v>6.7902365261675097E-12</v>
      </c>
      <c r="Z766" s="152">
        <v>965</v>
      </c>
      <c r="AA766" s="110" t="s">
        <v>3860</v>
      </c>
      <c r="AB766" s="154">
        <v>30</v>
      </c>
      <c r="AC766" s="154">
        <v>32</v>
      </c>
      <c r="AD766" s="154">
        <v>28</v>
      </c>
      <c r="AE766" s="154">
        <v>2</v>
      </c>
      <c r="AF766" s="154">
        <v>6</v>
      </c>
      <c r="AG766" s="154">
        <v>8</v>
      </c>
      <c r="AH766" s="110" t="s">
        <v>3859</v>
      </c>
      <c r="AI766" s="111">
        <v>3.6552631524019201</v>
      </c>
      <c r="AJ766" s="111">
        <v>-2.5113182102937999</v>
      </c>
      <c r="AK766" s="112">
        <v>1.6076624837803099E-7</v>
      </c>
      <c r="AL766" s="112">
        <v>5.5189416022829104E-6</v>
      </c>
      <c r="AM766" s="111">
        <v>766</v>
      </c>
    </row>
    <row r="767" spans="1:39">
      <c r="A767" s="149" t="s">
        <v>2921</v>
      </c>
      <c r="B767" s="130">
        <v>2</v>
      </c>
      <c r="C767" s="130">
        <v>0</v>
      </c>
      <c r="D767" s="130">
        <v>2</v>
      </c>
      <c r="E767" s="130">
        <v>23</v>
      </c>
      <c r="F767" s="130">
        <v>16</v>
      </c>
      <c r="G767" s="130">
        <v>14</v>
      </c>
      <c r="H767" s="149" t="s">
        <v>2920</v>
      </c>
      <c r="I767" s="150">
        <v>2.26489848438109</v>
      </c>
      <c r="J767" s="150">
        <v>3.7331641399975601</v>
      </c>
      <c r="K767" s="151">
        <v>9.1925969763392904E-7</v>
      </c>
      <c r="L767" s="151">
        <v>3.2882659306905398E-5</v>
      </c>
      <c r="M767" s="150">
        <v>733</v>
      </c>
      <c r="N767" s="115" t="s">
        <v>2698</v>
      </c>
      <c r="O767" s="117">
        <v>686</v>
      </c>
      <c r="P767" s="117">
        <v>329</v>
      </c>
      <c r="Q767" s="117">
        <v>398</v>
      </c>
      <c r="R767" s="117">
        <v>993</v>
      </c>
      <c r="S767" s="117">
        <v>1205</v>
      </c>
      <c r="T767" s="117">
        <v>932</v>
      </c>
      <c r="U767" s="115" t="s">
        <v>2697</v>
      </c>
      <c r="V767" s="152">
        <v>9.4505601214648696</v>
      </c>
      <c r="W767" s="152">
        <v>1.2846036839113699</v>
      </c>
      <c r="X767" s="153">
        <v>3.6138165535458302E-7</v>
      </c>
      <c r="Y767" s="153">
        <v>4.2298043235170902E-6</v>
      </c>
      <c r="Z767" s="152">
        <v>2227</v>
      </c>
      <c r="AA767" s="110" t="s">
        <v>4761</v>
      </c>
      <c r="AB767" s="154">
        <v>0</v>
      </c>
      <c r="AC767" s="154">
        <v>0</v>
      </c>
      <c r="AD767" s="154">
        <v>0</v>
      </c>
      <c r="AE767" s="154">
        <v>8</v>
      </c>
      <c r="AF767" s="154">
        <v>15</v>
      </c>
      <c r="AG767" s="154">
        <v>8</v>
      </c>
      <c r="AH767" s="110" t="s">
        <v>4760</v>
      </c>
      <c r="AI767" s="111">
        <v>-2.6177781177363899</v>
      </c>
      <c r="AJ767" s="111">
        <v>4.9816269405735198</v>
      </c>
      <c r="AK767" s="112">
        <v>1.63091575256376E-7</v>
      </c>
      <c r="AL767" s="112">
        <v>5.5914681394284999E-6</v>
      </c>
      <c r="AM767" s="111">
        <v>767</v>
      </c>
    </row>
    <row r="768" spans="1:39">
      <c r="A768" s="149" t="s">
        <v>2923</v>
      </c>
      <c r="B768" s="130">
        <v>207</v>
      </c>
      <c r="C768" s="130">
        <v>242</v>
      </c>
      <c r="D768" s="130">
        <v>134</v>
      </c>
      <c r="E768" s="130">
        <v>464</v>
      </c>
      <c r="F768" s="130">
        <v>392</v>
      </c>
      <c r="G768" s="130">
        <v>382</v>
      </c>
      <c r="H768" s="149" t="s">
        <v>2922</v>
      </c>
      <c r="I768" s="150">
        <v>8.1457024380414094</v>
      </c>
      <c r="J768" s="150">
        <v>1.0768738484392599</v>
      </c>
      <c r="K768" s="150">
        <v>2.58566660662266E-4</v>
      </c>
      <c r="L768" s="150">
        <v>4.2685262842953398E-3</v>
      </c>
      <c r="M768" s="150">
        <v>1588</v>
      </c>
      <c r="N768" s="115" t="s">
        <v>10867</v>
      </c>
      <c r="O768" s="117">
        <v>1</v>
      </c>
      <c r="P768" s="117">
        <v>5</v>
      </c>
      <c r="Q768" s="117">
        <v>2</v>
      </c>
      <c r="R768" s="117">
        <v>16</v>
      </c>
      <c r="S768" s="117">
        <v>18</v>
      </c>
      <c r="T768" s="117">
        <v>6</v>
      </c>
      <c r="U768" s="115" t="s">
        <v>10868</v>
      </c>
      <c r="V768" s="152">
        <v>2.5835120912243701</v>
      </c>
      <c r="W768" s="152">
        <v>2.4501366658997501</v>
      </c>
      <c r="X768" s="152">
        <v>4.3091782836503001E-4</v>
      </c>
      <c r="Y768" s="152">
        <v>2.5072107397685001E-3</v>
      </c>
      <c r="Z768" s="152">
        <v>4480</v>
      </c>
      <c r="AA768" s="110" t="s">
        <v>14308</v>
      </c>
      <c r="AB768" s="154">
        <v>56</v>
      </c>
      <c r="AC768" s="154">
        <v>88</v>
      </c>
      <c r="AD768" s="154">
        <v>41</v>
      </c>
      <c r="AE768" s="154">
        <v>223</v>
      </c>
      <c r="AF768" s="154">
        <v>196</v>
      </c>
      <c r="AG768" s="154">
        <v>163</v>
      </c>
      <c r="AH768" s="110" t="s">
        <v>14309</v>
      </c>
      <c r="AI768" s="111">
        <v>6.7699963377941001</v>
      </c>
      <c r="AJ768" s="111">
        <v>1.6564255051961501</v>
      </c>
      <c r="AK768" s="112">
        <v>1.6365065214789401E-7</v>
      </c>
      <c r="AL768" s="112">
        <v>5.6033301417721503E-6</v>
      </c>
      <c r="AM768" s="111">
        <v>768</v>
      </c>
    </row>
    <row r="769" spans="1:39">
      <c r="A769" s="149" t="s">
        <v>2925</v>
      </c>
      <c r="B769" s="130">
        <v>123</v>
      </c>
      <c r="C769" s="130">
        <v>179</v>
      </c>
      <c r="D769" s="130">
        <v>77</v>
      </c>
      <c r="E769" s="130">
        <v>767</v>
      </c>
      <c r="F769" s="130">
        <v>461</v>
      </c>
      <c r="G769" s="130">
        <v>520</v>
      </c>
      <c r="H769" s="149" t="s">
        <v>2924</v>
      </c>
      <c r="I769" s="150">
        <v>8.0814316469576202</v>
      </c>
      <c r="J769" s="150">
        <v>2.1840578251045999</v>
      </c>
      <c r="K769" s="151">
        <v>1.0824531927309E-10</v>
      </c>
      <c r="L769" s="151">
        <v>9.7532380458433301E-9</v>
      </c>
      <c r="M769" s="150">
        <v>291</v>
      </c>
      <c r="N769" s="115" t="s">
        <v>10869</v>
      </c>
      <c r="O769" s="117">
        <v>5</v>
      </c>
      <c r="P769" s="117">
        <v>9</v>
      </c>
      <c r="Q769" s="117">
        <v>3</v>
      </c>
      <c r="R769" s="117">
        <v>1</v>
      </c>
      <c r="S769" s="117">
        <v>0</v>
      </c>
      <c r="T769" s="117">
        <v>0</v>
      </c>
      <c r="U769" s="115" t="s">
        <v>10870</v>
      </c>
      <c r="V769" s="152">
        <v>0.47231401592370598</v>
      </c>
      <c r="W769" s="152">
        <v>-3.9232524844400398</v>
      </c>
      <c r="X769" s="152">
        <v>1.1259599125518899E-3</v>
      </c>
      <c r="Y769" s="152">
        <v>5.7457461003479699E-3</v>
      </c>
      <c r="Z769" s="152">
        <v>5108</v>
      </c>
      <c r="AA769" s="110" t="s">
        <v>11371</v>
      </c>
      <c r="AB769" s="154">
        <v>3</v>
      </c>
      <c r="AC769" s="154">
        <v>5</v>
      </c>
      <c r="AD769" s="154">
        <v>5</v>
      </c>
      <c r="AE769" s="154">
        <v>23</v>
      </c>
      <c r="AF769" s="154">
        <v>26</v>
      </c>
      <c r="AG769" s="154">
        <v>28</v>
      </c>
      <c r="AH769" s="110" t="s">
        <v>11372</v>
      </c>
      <c r="AI769" s="111">
        <v>3.3993677734015599</v>
      </c>
      <c r="AJ769" s="111">
        <v>2.5518869544397802</v>
      </c>
      <c r="AK769" s="112">
        <v>1.7051666546103399E-7</v>
      </c>
      <c r="AL769" s="112">
        <v>5.82683070270611E-6</v>
      </c>
      <c r="AM769" s="111">
        <v>769</v>
      </c>
    </row>
    <row r="770" spans="1:39">
      <c r="A770" s="149" t="s">
        <v>4858</v>
      </c>
      <c r="B770" s="130">
        <v>74</v>
      </c>
      <c r="C770" s="130">
        <v>68</v>
      </c>
      <c r="D770" s="130">
        <v>138</v>
      </c>
      <c r="E770" s="130">
        <v>29</v>
      </c>
      <c r="F770" s="130">
        <v>44</v>
      </c>
      <c r="G770" s="130">
        <v>23</v>
      </c>
      <c r="H770" s="149" t="s">
        <v>4856</v>
      </c>
      <c r="I770" s="150">
        <v>5.7771304748814298</v>
      </c>
      <c r="J770" s="150">
        <v>-1.5402284270411499</v>
      </c>
      <c r="K770" s="150">
        <v>7.1172763774041896E-4</v>
      </c>
      <c r="L770" s="150">
        <v>9.9581102783104503E-3</v>
      </c>
      <c r="M770" s="150">
        <v>1874</v>
      </c>
      <c r="N770" s="115" t="s">
        <v>9349</v>
      </c>
      <c r="O770" s="117">
        <v>86</v>
      </c>
      <c r="P770" s="117">
        <v>81</v>
      </c>
      <c r="Q770" s="117">
        <v>69</v>
      </c>
      <c r="R770" s="117">
        <v>189</v>
      </c>
      <c r="S770" s="117">
        <v>171</v>
      </c>
      <c r="T770" s="117">
        <v>247</v>
      </c>
      <c r="U770" s="115" t="s">
        <v>9350</v>
      </c>
      <c r="V770" s="152">
        <v>6.9783724487662404</v>
      </c>
      <c r="W770" s="152">
        <v>1.49165425892132</v>
      </c>
      <c r="X770" s="153">
        <v>4.7024282386430402E-8</v>
      </c>
      <c r="Y770" s="153">
        <v>6.3674542581023096E-7</v>
      </c>
      <c r="Z770" s="152">
        <v>1925</v>
      </c>
      <c r="AA770" s="110" t="s">
        <v>10838</v>
      </c>
      <c r="AB770" s="154">
        <v>290</v>
      </c>
      <c r="AC770" s="154">
        <v>378</v>
      </c>
      <c r="AD770" s="154">
        <v>310</v>
      </c>
      <c r="AE770" s="154">
        <v>983</v>
      </c>
      <c r="AF770" s="154">
        <v>872</v>
      </c>
      <c r="AG770" s="154">
        <v>539</v>
      </c>
      <c r="AH770" s="110" t="s">
        <v>10839</v>
      </c>
      <c r="AI770" s="111">
        <v>8.9966249934444296</v>
      </c>
      <c r="AJ770" s="111">
        <v>1.2885292637425001</v>
      </c>
      <c r="AK770" s="112">
        <v>1.7062137363415401E-7</v>
      </c>
      <c r="AL770" s="112">
        <v>5.82683070270611E-6</v>
      </c>
      <c r="AM770" s="111">
        <v>770</v>
      </c>
    </row>
    <row r="771" spans="1:39">
      <c r="A771" s="149" t="s">
        <v>4857</v>
      </c>
      <c r="B771" s="130">
        <v>22</v>
      </c>
      <c r="C771" s="130">
        <v>7</v>
      </c>
      <c r="D771" s="130">
        <v>11</v>
      </c>
      <c r="E771" s="130">
        <v>111</v>
      </c>
      <c r="F771" s="130">
        <v>73</v>
      </c>
      <c r="G771" s="130">
        <v>122</v>
      </c>
      <c r="H771" s="149" t="s">
        <v>4856</v>
      </c>
      <c r="I771" s="150">
        <v>5.1955379486888704</v>
      </c>
      <c r="J771" s="150">
        <v>2.9426296311773701</v>
      </c>
      <c r="K771" s="151">
        <v>1.7053817279499801E-9</v>
      </c>
      <c r="L771" s="151">
        <v>1.21508448116436E-7</v>
      </c>
      <c r="M771" s="150">
        <v>368</v>
      </c>
      <c r="N771" s="115" t="s">
        <v>10871</v>
      </c>
      <c r="O771" s="117">
        <v>91</v>
      </c>
      <c r="P771" s="117">
        <v>66</v>
      </c>
      <c r="Q771" s="117">
        <v>40</v>
      </c>
      <c r="R771" s="117">
        <v>163</v>
      </c>
      <c r="S771" s="117">
        <v>144</v>
      </c>
      <c r="T771" s="117">
        <v>211</v>
      </c>
      <c r="U771" s="115" t="s">
        <v>10872</v>
      </c>
      <c r="V771" s="152">
        <v>6.7289414450110696</v>
      </c>
      <c r="W771" s="152">
        <v>1.5332489938128</v>
      </c>
      <c r="X771" s="153">
        <v>2.12843045921762E-6</v>
      </c>
      <c r="Y771" s="153">
        <v>2.12810388760899E-5</v>
      </c>
      <c r="Z771" s="152">
        <v>2607</v>
      </c>
      <c r="AA771" s="110" t="s">
        <v>3428</v>
      </c>
      <c r="AB771" s="154">
        <v>29</v>
      </c>
      <c r="AC771" s="154">
        <v>12</v>
      </c>
      <c r="AD771" s="154">
        <v>31</v>
      </c>
      <c r="AE771" s="154">
        <v>4</v>
      </c>
      <c r="AF771" s="154">
        <v>0</v>
      </c>
      <c r="AG771" s="154">
        <v>2</v>
      </c>
      <c r="AH771" s="110" t="s">
        <v>3427</v>
      </c>
      <c r="AI771" s="111">
        <v>2.8030423835487501</v>
      </c>
      <c r="AJ771" s="111">
        <v>-3.5962879635407199</v>
      </c>
      <c r="AK771" s="112">
        <v>1.7270260883332601E-7</v>
      </c>
      <c r="AL771" s="112">
        <v>5.8902565523750197E-6</v>
      </c>
      <c r="AM771" s="111">
        <v>771</v>
      </c>
    </row>
    <row r="772" spans="1:39">
      <c r="A772" s="149" t="s">
        <v>4860</v>
      </c>
      <c r="B772" s="130">
        <v>1</v>
      </c>
      <c r="C772" s="130">
        <v>4</v>
      </c>
      <c r="D772" s="130">
        <v>0</v>
      </c>
      <c r="E772" s="130">
        <v>7</v>
      </c>
      <c r="F772" s="130">
        <v>15</v>
      </c>
      <c r="G772" s="130">
        <v>11</v>
      </c>
      <c r="H772" s="149" t="s">
        <v>4859</v>
      </c>
      <c r="I772" s="150">
        <v>2.1192103935667399</v>
      </c>
      <c r="J772" s="150">
        <v>2.7133797795442001</v>
      </c>
      <c r="K772" s="150">
        <v>1.22949971087436E-3</v>
      </c>
      <c r="L772" s="150">
        <v>1.56113716315378E-2</v>
      </c>
      <c r="M772" s="150">
        <v>2065</v>
      </c>
      <c r="N772" s="115" t="s">
        <v>9351</v>
      </c>
      <c r="O772" s="117">
        <v>8</v>
      </c>
      <c r="P772" s="117">
        <v>17</v>
      </c>
      <c r="Q772" s="117">
        <v>17</v>
      </c>
      <c r="R772" s="117">
        <v>55</v>
      </c>
      <c r="S772" s="117">
        <v>35</v>
      </c>
      <c r="T772" s="117">
        <v>95</v>
      </c>
      <c r="U772" s="115" t="s">
        <v>9352</v>
      </c>
      <c r="V772" s="152">
        <v>4.8820483936230596</v>
      </c>
      <c r="W772" s="152">
        <v>2.2509244743455401</v>
      </c>
      <c r="X772" s="153">
        <v>1.4755745557432001E-6</v>
      </c>
      <c r="Y772" s="153">
        <v>1.5262827924604E-5</v>
      </c>
      <c r="Z772" s="152">
        <v>2520</v>
      </c>
      <c r="AA772" s="110" t="s">
        <v>12461</v>
      </c>
      <c r="AB772" s="154">
        <v>132</v>
      </c>
      <c r="AC772" s="154">
        <v>145</v>
      </c>
      <c r="AD772" s="154">
        <v>111</v>
      </c>
      <c r="AE772" s="154">
        <v>42</v>
      </c>
      <c r="AF772" s="154">
        <v>52</v>
      </c>
      <c r="AG772" s="154">
        <v>27</v>
      </c>
      <c r="AH772" s="110" t="s">
        <v>12462</v>
      </c>
      <c r="AI772" s="111">
        <v>6.1748652085218101</v>
      </c>
      <c r="AJ772" s="111">
        <v>-1.6841652685084101</v>
      </c>
      <c r="AK772" s="112">
        <v>1.74270649876755E-7</v>
      </c>
      <c r="AL772" s="112">
        <v>5.9360375766310297E-6</v>
      </c>
      <c r="AM772" s="111">
        <v>772</v>
      </c>
    </row>
    <row r="773" spans="1:39">
      <c r="A773" s="149" t="s">
        <v>2927</v>
      </c>
      <c r="B773" s="130">
        <v>42</v>
      </c>
      <c r="C773" s="130">
        <v>74</v>
      </c>
      <c r="D773" s="130">
        <v>40</v>
      </c>
      <c r="E773" s="130">
        <v>1</v>
      </c>
      <c r="F773" s="130">
        <v>8</v>
      </c>
      <c r="G773" s="130">
        <v>10</v>
      </c>
      <c r="H773" s="149" t="s">
        <v>2926</v>
      </c>
      <c r="I773" s="150">
        <v>4.2033374633626899</v>
      </c>
      <c r="J773" s="150">
        <v>-3.01604635549926</v>
      </c>
      <c r="K773" s="151">
        <v>8.1527352610916598E-7</v>
      </c>
      <c r="L773" s="151">
        <v>2.9689544242475498E-5</v>
      </c>
      <c r="M773" s="150">
        <v>720</v>
      </c>
      <c r="N773" s="115" t="s">
        <v>10873</v>
      </c>
      <c r="O773" s="117">
        <v>182</v>
      </c>
      <c r="P773" s="117">
        <v>206</v>
      </c>
      <c r="Q773" s="117">
        <v>195</v>
      </c>
      <c r="R773" s="117">
        <v>81</v>
      </c>
      <c r="S773" s="117">
        <v>93</v>
      </c>
      <c r="T773" s="117">
        <v>91</v>
      </c>
      <c r="U773" s="115" t="s">
        <v>9352</v>
      </c>
      <c r="V773" s="152">
        <v>7.0357747291234398</v>
      </c>
      <c r="W773" s="152">
        <v>-1.0125730716999699</v>
      </c>
      <c r="X773" s="153">
        <v>7.4435781164122403E-5</v>
      </c>
      <c r="Y773" s="152">
        <v>5.2810099940773397E-4</v>
      </c>
      <c r="Z773" s="152">
        <v>3674</v>
      </c>
      <c r="AA773" s="110" t="s">
        <v>6440</v>
      </c>
      <c r="AB773" s="154">
        <v>107</v>
      </c>
      <c r="AC773" s="154">
        <v>125</v>
      </c>
      <c r="AD773" s="154">
        <v>115</v>
      </c>
      <c r="AE773" s="154">
        <v>288</v>
      </c>
      <c r="AF773" s="154">
        <v>233</v>
      </c>
      <c r="AG773" s="154">
        <v>447</v>
      </c>
      <c r="AH773" s="110" t="s">
        <v>3637</v>
      </c>
      <c r="AI773" s="111">
        <v>7.5917879066099401</v>
      </c>
      <c r="AJ773" s="111">
        <v>1.4655223140851501</v>
      </c>
      <c r="AK773" s="112">
        <v>1.79718848252673E-7</v>
      </c>
      <c r="AL773" s="112">
        <v>6.1057969427032103E-6</v>
      </c>
      <c r="AM773" s="111">
        <v>774</v>
      </c>
    </row>
    <row r="774" spans="1:39">
      <c r="A774" s="149" t="s">
        <v>4862</v>
      </c>
      <c r="B774" s="130">
        <v>0</v>
      </c>
      <c r="C774" s="130">
        <v>0</v>
      </c>
      <c r="D774" s="130">
        <v>0</v>
      </c>
      <c r="E774" s="130">
        <v>105</v>
      </c>
      <c r="F774" s="130">
        <v>174</v>
      </c>
      <c r="G774" s="130">
        <v>128</v>
      </c>
      <c r="H774" s="149" t="s">
        <v>4861</v>
      </c>
      <c r="I774" s="150">
        <v>-2.6464752839337198</v>
      </c>
      <c r="J774" s="150">
        <v>8.72001117296311</v>
      </c>
      <c r="K774" s="151">
        <v>2.6593425830598399E-29</v>
      </c>
      <c r="L774" s="151">
        <v>1.20220625047981E-26</v>
      </c>
      <c r="M774" s="150">
        <v>58</v>
      </c>
      <c r="N774" s="115" t="s">
        <v>10874</v>
      </c>
      <c r="O774" s="117">
        <v>190</v>
      </c>
      <c r="P774" s="117">
        <v>215</v>
      </c>
      <c r="Q774" s="117">
        <v>163</v>
      </c>
      <c r="R774" s="117">
        <v>76</v>
      </c>
      <c r="S774" s="117">
        <v>105</v>
      </c>
      <c r="T774" s="117">
        <v>71</v>
      </c>
      <c r="U774" s="115" t="s">
        <v>10875</v>
      </c>
      <c r="V774" s="152">
        <v>6.9793238135481399</v>
      </c>
      <c r="W774" s="152">
        <v>-1.0427776906530399</v>
      </c>
      <c r="X774" s="152">
        <v>1.7848572487153699E-4</v>
      </c>
      <c r="Y774" s="152">
        <v>1.1558779886960201E-3</v>
      </c>
      <c r="Z774" s="152">
        <v>4025</v>
      </c>
      <c r="AA774" s="110" t="s">
        <v>13556</v>
      </c>
      <c r="AB774" s="154">
        <v>30</v>
      </c>
      <c r="AC774" s="154">
        <v>30</v>
      </c>
      <c r="AD774" s="154">
        <v>37</v>
      </c>
      <c r="AE774" s="154">
        <v>90</v>
      </c>
      <c r="AF774" s="154">
        <v>101</v>
      </c>
      <c r="AG774" s="154">
        <v>106</v>
      </c>
      <c r="AH774" s="110" t="s">
        <v>13557</v>
      </c>
      <c r="AI774" s="111">
        <v>5.8238630081971303</v>
      </c>
      <c r="AJ774" s="111">
        <v>1.5985953198393601</v>
      </c>
      <c r="AK774" s="112">
        <v>1.81795272160837E-7</v>
      </c>
      <c r="AL774" s="112">
        <v>6.1683722280533899E-6</v>
      </c>
      <c r="AM774" s="111">
        <v>775</v>
      </c>
    </row>
    <row r="775" spans="1:39">
      <c r="A775" s="149" t="s">
        <v>4864</v>
      </c>
      <c r="B775" s="130">
        <v>0</v>
      </c>
      <c r="C775" s="130">
        <v>0</v>
      </c>
      <c r="D775" s="130">
        <v>0</v>
      </c>
      <c r="E775" s="130">
        <v>501</v>
      </c>
      <c r="F775" s="130">
        <v>684</v>
      </c>
      <c r="G775" s="130">
        <v>571</v>
      </c>
      <c r="H775" s="149" t="s">
        <v>4863</v>
      </c>
      <c r="I775" s="150">
        <v>-2.6464752839337198</v>
      </c>
      <c r="J775" s="150">
        <v>10.8252472166057</v>
      </c>
      <c r="K775" s="151">
        <v>8.3329454208101306E-71</v>
      </c>
      <c r="L775" s="151">
        <v>1.45659885955761E-67</v>
      </c>
      <c r="M775" s="150">
        <v>15</v>
      </c>
      <c r="N775" s="115" t="s">
        <v>4292</v>
      </c>
      <c r="O775" s="117">
        <v>49</v>
      </c>
      <c r="P775" s="117">
        <v>40</v>
      </c>
      <c r="Q775" s="117">
        <v>49</v>
      </c>
      <c r="R775" s="117">
        <v>2</v>
      </c>
      <c r="S775" s="117">
        <v>9</v>
      </c>
      <c r="T775" s="117">
        <v>1</v>
      </c>
      <c r="U775" s="115" t="s">
        <v>4290</v>
      </c>
      <c r="V775" s="152">
        <v>3.76348180949087</v>
      </c>
      <c r="W775" s="152">
        <v>-3.39793084010764</v>
      </c>
      <c r="X775" s="153">
        <v>1.73896816428158E-11</v>
      </c>
      <c r="Y775" s="153">
        <v>3.8090709386692098E-10</v>
      </c>
      <c r="Z775" s="152">
        <v>1190</v>
      </c>
      <c r="AA775" s="110" t="s">
        <v>10410</v>
      </c>
      <c r="AB775" s="154">
        <v>84</v>
      </c>
      <c r="AC775" s="154">
        <v>90</v>
      </c>
      <c r="AD775" s="154">
        <v>97</v>
      </c>
      <c r="AE775" s="154">
        <v>240</v>
      </c>
      <c r="AF775" s="154">
        <v>211</v>
      </c>
      <c r="AG775" s="154">
        <v>228</v>
      </c>
      <c r="AH775" s="110" t="s">
        <v>10411</v>
      </c>
      <c r="AI775" s="111">
        <v>7.1614584682278704</v>
      </c>
      <c r="AJ775" s="111">
        <v>1.3134066962192501</v>
      </c>
      <c r="AK775" s="112">
        <v>1.8460288053078699E-7</v>
      </c>
      <c r="AL775" s="112">
        <v>6.2555635907700598E-6</v>
      </c>
      <c r="AM775" s="111">
        <v>776</v>
      </c>
    </row>
    <row r="776" spans="1:39">
      <c r="A776" s="149" t="s">
        <v>2929</v>
      </c>
      <c r="B776" s="130">
        <v>22</v>
      </c>
      <c r="C776" s="130">
        <v>11</v>
      </c>
      <c r="D776" s="130">
        <v>18</v>
      </c>
      <c r="E776" s="130">
        <v>0</v>
      </c>
      <c r="F776" s="130">
        <v>0</v>
      </c>
      <c r="G776" s="130">
        <v>0</v>
      </c>
      <c r="H776" s="149" t="s">
        <v>2928</v>
      </c>
      <c r="I776" s="150">
        <v>-2.6464752839337198</v>
      </c>
      <c r="J776" s="150">
        <v>-5.7494162534375697</v>
      </c>
      <c r="K776" s="151">
        <v>1.8657638009015702E-9</v>
      </c>
      <c r="L776" s="151">
        <v>1.3150625499903E-7</v>
      </c>
      <c r="M776" s="150">
        <v>372</v>
      </c>
      <c r="N776" s="115" t="s">
        <v>4294</v>
      </c>
      <c r="O776" s="117">
        <v>12</v>
      </c>
      <c r="P776" s="117">
        <v>54</v>
      </c>
      <c r="Q776" s="117">
        <v>40</v>
      </c>
      <c r="R776" s="117">
        <v>251</v>
      </c>
      <c r="S776" s="117">
        <v>248</v>
      </c>
      <c r="T776" s="117">
        <v>230</v>
      </c>
      <c r="U776" s="115" t="s">
        <v>4293</v>
      </c>
      <c r="V776" s="152">
        <v>6.5427356877390599</v>
      </c>
      <c r="W776" s="152">
        <v>2.8971801481810102</v>
      </c>
      <c r="X776" s="153">
        <v>9.5164393862967691E-13</v>
      </c>
      <c r="Y776" s="153">
        <v>2.40363865351949E-11</v>
      </c>
      <c r="Z776" s="152">
        <v>1032</v>
      </c>
      <c r="AA776" s="110" t="s">
        <v>11584</v>
      </c>
      <c r="AB776" s="154">
        <v>153</v>
      </c>
      <c r="AC776" s="154">
        <v>75</v>
      </c>
      <c r="AD776" s="154">
        <v>146</v>
      </c>
      <c r="AE776" s="154">
        <v>40</v>
      </c>
      <c r="AF776" s="154">
        <v>31</v>
      </c>
      <c r="AG776" s="154">
        <v>21</v>
      </c>
      <c r="AH776" s="110" t="s">
        <v>11580</v>
      </c>
      <c r="AI776" s="111">
        <v>5.9573237267810901</v>
      </c>
      <c r="AJ776" s="111">
        <v>-2.0349517450273802</v>
      </c>
      <c r="AK776" s="112">
        <v>1.8795543517821201E-7</v>
      </c>
      <c r="AL776" s="112">
        <v>6.3609731318484803E-6</v>
      </c>
      <c r="AM776" s="111">
        <v>777</v>
      </c>
    </row>
    <row r="777" spans="1:39">
      <c r="A777" s="149" t="s">
        <v>2931</v>
      </c>
      <c r="B777" s="130">
        <v>15</v>
      </c>
      <c r="C777" s="130">
        <v>19</v>
      </c>
      <c r="D777" s="130">
        <v>10</v>
      </c>
      <c r="E777" s="130">
        <v>107</v>
      </c>
      <c r="F777" s="130">
        <v>109</v>
      </c>
      <c r="G777" s="130">
        <v>72</v>
      </c>
      <c r="H777" s="149" t="s">
        <v>2930</v>
      </c>
      <c r="I777" s="150">
        <v>5.2314653223288703</v>
      </c>
      <c r="J777" s="150">
        <v>2.7017494265464101</v>
      </c>
      <c r="K777" s="151">
        <v>1.46626757786369E-9</v>
      </c>
      <c r="L777" s="151">
        <v>1.06497329339573E-7</v>
      </c>
      <c r="M777" s="150">
        <v>361</v>
      </c>
      <c r="N777" s="115" t="s">
        <v>10876</v>
      </c>
      <c r="O777" s="117">
        <v>1</v>
      </c>
      <c r="P777" s="117">
        <v>2</v>
      </c>
      <c r="Q777" s="117">
        <v>5</v>
      </c>
      <c r="R777" s="117">
        <v>0</v>
      </c>
      <c r="S777" s="117">
        <v>0</v>
      </c>
      <c r="T777" s="117">
        <v>0</v>
      </c>
      <c r="U777" s="115" t="s">
        <v>10877</v>
      </c>
      <c r="V777" s="152">
        <v>-2.6203558621730298</v>
      </c>
      <c r="W777" s="152">
        <v>-2.9235679665662699</v>
      </c>
      <c r="X777" s="152">
        <v>1.3493973184641499E-2</v>
      </c>
      <c r="Y777" s="152">
        <v>4.6711009964258199E-2</v>
      </c>
      <c r="Z777" s="152">
        <v>7530</v>
      </c>
      <c r="AA777" s="110" t="s">
        <v>2680</v>
      </c>
      <c r="AB777" s="154">
        <v>25</v>
      </c>
      <c r="AC777" s="154">
        <v>18</v>
      </c>
      <c r="AD777" s="154">
        <v>37</v>
      </c>
      <c r="AE777" s="154">
        <v>122</v>
      </c>
      <c r="AF777" s="154">
        <v>76</v>
      </c>
      <c r="AG777" s="154">
        <v>111</v>
      </c>
      <c r="AH777" s="110" t="s">
        <v>2679</v>
      </c>
      <c r="AI777" s="111">
        <v>5.7183146156517699</v>
      </c>
      <c r="AJ777" s="111">
        <v>1.9291257821266301</v>
      </c>
      <c r="AK777" s="112">
        <v>1.9028364157625399E-7</v>
      </c>
      <c r="AL777" s="112">
        <v>6.4314892530709204E-6</v>
      </c>
      <c r="AM777" s="111">
        <v>778</v>
      </c>
    </row>
    <row r="778" spans="1:39">
      <c r="A778" s="149" t="s">
        <v>2933</v>
      </c>
      <c r="B778" s="130">
        <v>94</v>
      </c>
      <c r="C778" s="130">
        <v>60</v>
      </c>
      <c r="D778" s="130">
        <v>39</v>
      </c>
      <c r="E778" s="130">
        <v>206</v>
      </c>
      <c r="F778" s="130">
        <v>238</v>
      </c>
      <c r="G778" s="130">
        <v>150</v>
      </c>
      <c r="H778" s="149" t="s">
        <v>2932</v>
      </c>
      <c r="I778" s="150">
        <v>6.8162785961141603</v>
      </c>
      <c r="J778" s="150">
        <v>1.62744402326426</v>
      </c>
      <c r="K778" s="151">
        <v>3.4489008666941501E-5</v>
      </c>
      <c r="L778" s="150">
        <v>7.6635746376881996E-4</v>
      </c>
      <c r="M778" s="150">
        <v>1180</v>
      </c>
      <c r="N778" s="115" t="s">
        <v>4296</v>
      </c>
      <c r="O778" s="117">
        <v>32</v>
      </c>
      <c r="P778" s="117">
        <v>57</v>
      </c>
      <c r="Q778" s="117">
        <v>54</v>
      </c>
      <c r="R778" s="117">
        <v>17</v>
      </c>
      <c r="S778" s="117">
        <v>21</v>
      </c>
      <c r="T778" s="117">
        <v>12</v>
      </c>
      <c r="U778" s="115" t="s">
        <v>4295</v>
      </c>
      <c r="V778" s="152">
        <v>4.8238768396529297</v>
      </c>
      <c r="W778" s="152">
        <v>-1.3944074729437901</v>
      </c>
      <c r="X778" s="152">
        <v>5.94326382286354E-4</v>
      </c>
      <c r="Y778" s="152">
        <v>3.3179934634131698E-3</v>
      </c>
      <c r="Z778" s="152">
        <v>4669</v>
      </c>
      <c r="AA778" s="110" t="s">
        <v>15117</v>
      </c>
      <c r="AB778" s="154">
        <v>63</v>
      </c>
      <c r="AC778" s="154">
        <v>74</v>
      </c>
      <c r="AD778" s="154">
        <v>60</v>
      </c>
      <c r="AE778" s="154">
        <v>211</v>
      </c>
      <c r="AF778" s="154">
        <v>157</v>
      </c>
      <c r="AG778" s="154">
        <v>168</v>
      </c>
      <c r="AH778" s="110" t="s">
        <v>15118</v>
      </c>
      <c r="AI778" s="111">
        <v>6.7594911949193</v>
      </c>
      <c r="AJ778" s="111">
        <v>1.4385664701979399</v>
      </c>
      <c r="AK778" s="112">
        <v>1.91127510639023E-7</v>
      </c>
      <c r="AL778" s="112">
        <v>6.4517188957172701E-6</v>
      </c>
      <c r="AM778" s="111">
        <v>779</v>
      </c>
    </row>
    <row r="779" spans="1:39">
      <c r="A779" s="149" t="s">
        <v>4866</v>
      </c>
      <c r="B779" s="130">
        <v>194</v>
      </c>
      <c r="C779" s="130">
        <v>176</v>
      </c>
      <c r="D779" s="130">
        <v>153</v>
      </c>
      <c r="E779" s="130">
        <v>635</v>
      </c>
      <c r="F779" s="130">
        <v>452</v>
      </c>
      <c r="G779" s="130">
        <v>423</v>
      </c>
      <c r="H779" s="149" t="s">
        <v>4865</v>
      </c>
      <c r="I779" s="150">
        <v>8.2061607475798102</v>
      </c>
      <c r="J779" s="150">
        <v>1.51822062509934</v>
      </c>
      <c r="K779" s="151">
        <v>2.15230316918441E-8</v>
      </c>
      <c r="L779" s="151">
        <v>1.1781500855118001E-6</v>
      </c>
      <c r="M779" s="150">
        <v>479</v>
      </c>
      <c r="N779" s="115" t="s">
        <v>10878</v>
      </c>
      <c r="O779" s="117">
        <v>902</v>
      </c>
      <c r="P779" s="117">
        <v>638</v>
      </c>
      <c r="Q779" s="117">
        <v>609</v>
      </c>
      <c r="R779" s="117">
        <v>237</v>
      </c>
      <c r="S779" s="117">
        <v>250</v>
      </c>
      <c r="T779" s="117">
        <v>203</v>
      </c>
      <c r="U779" s="115" t="s">
        <v>10879</v>
      </c>
      <c r="V779" s="152">
        <v>8.6643331197610394</v>
      </c>
      <c r="W779" s="152">
        <v>-1.5039174062569101</v>
      </c>
      <c r="X779" s="153">
        <v>2.39111409324834E-11</v>
      </c>
      <c r="Y779" s="153">
        <v>5.1382341265137099E-10</v>
      </c>
      <c r="Z779" s="152">
        <v>1213</v>
      </c>
      <c r="AA779" s="110" t="s">
        <v>15119</v>
      </c>
      <c r="AB779" s="154">
        <v>28</v>
      </c>
      <c r="AC779" s="154">
        <v>35</v>
      </c>
      <c r="AD779" s="154">
        <v>5</v>
      </c>
      <c r="AE779" s="154">
        <v>1</v>
      </c>
      <c r="AF779" s="154">
        <v>1</v>
      </c>
      <c r="AG779" s="154">
        <v>0</v>
      </c>
      <c r="AH779" s="110" t="s">
        <v>15120</v>
      </c>
      <c r="AI779" s="111">
        <v>1.9560250704609099</v>
      </c>
      <c r="AJ779" s="111">
        <v>-5.0628276046352099</v>
      </c>
      <c r="AK779" s="112">
        <v>1.9774626861789499E-7</v>
      </c>
      <c r="AL779" s="112">
        <v>6.6665844609950899E-6</v>
      </c>
      <c r="AM779" s="111">
        <v>780</v>
      </c>
    </row>
    <row r="780" spans="1:39">
      <c r="A780" s="149" t="s">
        <v>4868</v>
      </c>
      <c r="B780" s="130">
        <v>131</v>
      </c>
      <c r="C780" s="130">
        <v>63</v>
      </c>
      <c r="D780" s="130">
        <v>111</v>
      </c>
      <c r="E780" s="130">
        <v>27</v>
      </c>
      <c r="F780" s="130">
        <v>33</v>
      </c>
      <c r="G780" s="130">
        <v>40</v>
      </c>
      <c r="H780" s="149" t="s">
        <v>4867</v>
      </c>
      <c r="I780" s="150">
        <v>5.8637395469052702</v>
      </c>
      <c r="J780" s="150">
        <v>-1.5959080801952099</v>
      </c>
      <c r="K780" s="150">
        <v>1.4406863284455699E-4</v>
      </c>
      <c r="L780" s="150">
        <v>2.6015699402095701E-3</v>
      </c>
      <c r="M780" s="150">
        <v>1452</v>
      </c>
      <c r="N780" s="115" t="s">
        <v>10880</v>
      </c>
      <c r="O780" s="117">
        <v>289</v>
      </c>
      <c r="P780" s="117">
        <v>375</v>
      </c>
      <c r="Q780" s="117">
        <v>354</v>
      </c>
      <c r="R780" s="117">
        <v>611</v>
      </c>
      <c r="S780" s="117">
        <v>536</v>
      </c>
      <c r="T780" s="117">
        <v>759</v>
      </c>
      <c r="U780" s="115" t="s">
        <v>10881</v>
      </c>
      <c r="V780" s="152">
        <v>8.8618784298953504</v>
      </c>
      <c r="W780" s="152">
        <v>1.0271903864093901</v>
      </c>
      <c r="X780" s="153">
        <v>3.20686616921124E-6</v>
      </c>
      <c r="Y780" s="153">
        <v>3.1097534809025303E-5</v>
      </c>
      <c r="Z780" s="152">
        <v>2688</v>
      </c>
      <c r="AA780" s="110" t="s">
        <v>5784</v>
      </c>
      <c r="AB780" s="154">
        <v>9</v>
      </c>
      <c r="AC780" s="154">
        <v>15</v>
      </c>
      <c r="AD780" s="154">
        <v>11</v>
      </c>
      <c r="AE780" s="154">
        <v>38</v>
      </c>
      <c r="AF780" s="154">
        <v>57</v>
      </c>
      <c r="AG780" s="154">
        <v>52</v>
      </c>
      <c r="AH780" s="110" t="s">
        <v>5783</v>
      </c>
      <c r="AI780" s="111">
        <v>4.5770290101625299</v>
      </c>
      <c r="AJ780" s="111">
        <v>2.0605865463065798</v>
      </c>
      <c r="AK780" s="112">
        <v>1.9888116341068401E-7</v>
      </c>
      <c r="AL780" s="112">
        <v>6.6962600167059303E-6</v>
      </c>
      <c r="AM780" s="111">
        <v>781</v>
      </c>
    </row>
    <row r="781" spans="1:39">
      <c r="A781" s="149" t="s">
        <v>4870</v>
      </c>
      <c r="B781" s="130">
        <v>325</v>
      </c>
      <c r="C781" s="130">
        <v>270</v>
      </c>
      <c r="D781" s="130">
        <v>293</v>
      </c>
      <c r="E781" s="130">
        <v>89</v>
      </c>
      <c r="F781" s="130">
        <v>70</v>
      </c>
      <c r="G781" s="130">
        <v>97</v>
      </c>
      <c r="H781" s="149" t="s">
        <v>4869</v>
      </c>
      <c r="I781" s="150">
        <v>7.3109627666912704</v>
      </c>
      <c r="J781" s="150">
        <v>-1.7978128629626999</v>
      </c>
      <c r="K781" s="151">
        <v>6.2050436403960896E-9</v>
      </c>
      <c r="L781" s="151">
        <v>3.8972288960599201E-7</v>
      </c>
      <c r="M781" s="150">
        <v>417</v>
      </c>
      <c r="N781" s="115" t="s">
        <v>10882</v>
      </c>
      <c r="O781" s="117">
        <v>2</v>
      </c>
      <c r="P781" s="117">
        <v>1</v>
      </c>
      <c r="Q781" s="117">
        <v>0</v>
      </c>
      <c r="R781" s="117">
        <v>3</v>
      </c>
      <c r="S781" s="117">
        <v>11</v>
      </c>
      <c r="T781" s="117">
        <v>5</v>
      </c>
      <c r="U781" s="115" t="s">
        <v>10883</v>
      </c>
      <c r="V781" s="152">
        <v>1.3138235470747599</v>
      </c>
      <c r="W781" s="152">
        <v>2.8198980934880402</v>
      </c>
      <c r="X781" s="152">
        <v>3.48997897551871E-3</v>
      </c>
      <c r="Y781" s="152">
        <v>1.50786991506499E-2</v>
      </c>
      <c r="Z781" s="152">
        <v>6033</v>
      </c>
      <c r="AA781" s="110" t="s">
        <v>3949</v>
      </c>
      <c r="AB781" s="154">
        <v>78</v>
      </c>
      <c r="AC781" s="154">
        <v>43</v>
      </c>
      <c r="AD781" s="154">
        <v>139</v>
      </c>
      <c r="AE781" s="154">
        <v>366</v>
      </c>
      <c r="AF781" s="154">
        <v>287</v>
      </c>
      <c r="AG781" s="154">
        <v>326</v>
      </c>
      <c r="AH781" s="110" t="s">
        <v>3948</v>
      </c>
      <c r="AI781" s="111">
        <v>7.4034445121586199</v>
      </c>
      <c r="AJ781" s="111">
        <v>1.88656006765818</v>
      </c>
      <c r="AK781" s="112">
        <v>2.1333214101763801E-7</v>
      </c>
      <c r="AL781" s="112">
        <v>7.1644725162194302E-6</v>
      </c>
      <c r="AM781" s="111">
        <v>783</v>
      </c>
    </row>
    <row r="782" spans="1:39">
      <c r="A782" s="149" t="s">
        <v>4872</v>
      </c>
      <c r="B782" s="130">
        <v>0</v>
      </c>
      <c r="C782" s="130">
        <v>0</v>
      </c>
      <c r="D782" s="130">
        <v>0</v>
      </c>
      <c r="E782" s="130">
        <v>5</v>
      </c>
      <c r="F782" s="130">
        <v>3</v>
      </c>
      <c r="G782" s="130">
        <v>6</v>
      </c>
      <c r="H782" s="149" t="s">
        <v>4871</v>
      </c>
      <c r="I782" s="150">
        <v>-2.6464752839337198</v>
      </c>
      <c r="J782" s="150">
        <v>3.8419744776684399</v>
      </c>
      <c r="K782" s="150">
        <v>7.3197481076901696E-4</v>
      </c>
      <c r="L782" s="150">
        <v>1.0154698168446399E-2</v>
      </c>
      <c r="M782" s="150">
        <v>1890</v>
      </c>
      <c r="N782" s="115" t="s">
        <v>10884</v>
      </c>
      <c r="O782" s="117">
        <v>112</v>
      </c>
      <c r="P782" s="117">
        <v>142</v>
      </c>
      <c r="Q782" s="117">
        <v>73</v>
      </c>
      <c r="R782" s="117">
        <v>226</v>
      </c>
      <c r="S782" s="117">
        <v>184</v>
      </c>
      <c r="T782" s="117">
        <v>389</v>
      </c>
      <c r="U782" s="115" t="s">
        <v>10885</v>
      </c>
      <c r="V782" s="152">
        <v>7.4091253417237404</v>
      </c>
      <c r="W782" s="152">
        <v>1.41807920168877</v>
      </c>
      <c r="X782" s="153">
        <v>2.3097114986237599E-5</v>
      </c>
      <c r="Y782" s="152">
        <v>1.8452142177020301E-4</v>
      </c>
      <c r="Z782" s="152">
        <v>3262</v>
      </c>
      <c r="AA782" s="110" t="s">
        <v>15121</v>
      </c>
      <c r="AB782" s="154">
        <v>26</v>
      </c>
      <c r="AC782" s="154">
        <v>28</v>
      </c>
      <c r="AD782" s="154">
        <v>4</v>
      </c>
      <c r="AE782" s="154">
        <v>1</v>
      </c>
      <c r="AF782" s="154">
        <v>0</v>
      </c>
      <c r="AG782" s="154">
        <v>0</v>
      </c>
      <c r="AH782" s="110" t="s">
        <v>15122</v>
      </c>
      <c r="AI782" s="111">
        <v>1.34862176336888</v>
      </c>
      <c r="AJ782" s="111">
        <v>-5.8196964154942803</v>
      </c>
      <c r="AK782" s="112">
        <v>2.1651300588657699E-7</v>
      </c>
      <c r="AL782" s="112">
        <v>7.2577964038400796E-6</v>
      </c>
      <c r="AM782" s="111">
        <v>784</v>
      </c>
    </row>
    <row r="783" spans="1:39">
      <c r="A783" s="149" t="s">
        <v>3782</v>
      </c>
      <c r="B783" s="130">
        <v>166</v>
      </c>
      <c r="C783" s="130">
        <v>143</v>
      </c>
      <c r="D783" s="130">
        <v>182</v>
      </c>
      <c r="E783" s="130">
        <v>577</v>
      </c>
      <c r="F783" s="130">
        <v>408</v>
      </c>
      <c r="G783" s="130">
        <v>441</v>
      </c>
      <c r="H783" s="149" t="s">
        <v>3781</v>
      </c>
      <c r="I783" s="150">
        <v>8.1199522428345503</v>
      </c>
      <c r="J783" s="150">
        <v>1.52817822025642</v>
      </c>
      <c r="K783" s="151">
        <v>1.5239478366948601E-8</v>
      </c>
      <c r="L783" s="151">
        <v>8.6302186345873297E-7</v>
      </c>
      <c r="M783" s="150">
        <v>463</v>
      </c>
      <c r="N783" s="115" t="s">
        <v>10886</v>
      </c>
      <c r="O783" s="117">
        <v>443</v>
      </c>
      <c r="P783" s="117">
        <v>320</v>
      </c>
      <c r="Q783" s="117">
        <v>368</v>
      </c>
      <c r="R783" s="117">
        <v>138</v>
      </c>
      <c r="S783" s="117">
        <v>172</v>
      </c>
      <c r="T783" s="117">
        <v>205</v>
      </c>
      <c r="U783" s="115" t="s">
        <v>10887</v>
      </c>
      <c r="V783" s="152">
        <v>7.9898045077782003</v>
      </c>
      <c r="W783" s="152">
        <v>-1.0082420956543401</v>
      </c>
      <c r="X783" s="153">
        <v>4.1655817604669203E-5</v>
      </c>
      <c r="Y783" s="152">
        <v>3.1384092287516601E-4</v>
      </c>
      <c r="Z783" s="152">
        <v>3459</v>
      </c>
      <c r="AA783" s="110" t="s">
        <v>14508</v>
      </c>
      <c r="AB783" s="154">
        <v>963</v>
      </c>
      <c r="AC783" s="154">
        <v>1332</v>
      </c>
      <c r="AD783" s="154">
        <v>604</v>
      </c>
      <c r="AE783" s="154">
        <v>332</v>
      </c>
      <c r="AF783" s="154">
        <v>463</v>
      </c>
      <c r="AG783" s="154">
        <v>342</v>
      </c>
      <c r="AH783" s="110" t="s">
        <v>14509</v>
      </c>
      <c r="AI783" s="111">
        <v>9.2362226594415606</v>
      </c>
      <c r="AJ783" s="111">
        <v>-1.3501618770238999</v>
      </c>
      <c r="AK783" s="112">
        <v>2.1666299730052001E-7</v>
      </c>
      <c r="AL783" s="112">
        <v>7.2577964038400796E-6</v>
      </c>
      <c r="AM783" s="111">
        <v>785</v>
      </c>
    </row>
    <row r="784" spans="1:39">
      <c r="A784" s="149" t="s">
        <v>4874</v>
      </c>
      <c r="B784" s="130">
        <v>566</v>
      </c>
      <c r="C784" s="130">
        <v>494</v>
      </c>
      <c r="D784" s="130">
        <v>503</v>
      </c>
      <c r="E784" s="130">
        <v>2042</v>
      </c>
      <c r="F784" s="130">
        <v>1406</v>
      </c>
      <c r="G784" s="130">
        <v>1558</v>
      </c>
      <c r="H784" s="149" t="s">
        <v>4873</v>
      </c>
      <c r="I784" s="150">
        <v>9.8606937174640095</v>
      </c>
      <c r="J784" s="150">
        <v>1.6690631555934401</v>
      </c>
      <c r="K784" s="151">
        <v>1.9653501453206899E-14</v>
      </c>
      <c r="L784" s="151">
        <v>2.8159279131316099E-12</v>
      </c>
      <c r="M784" s="150">
        <v>183</v>
      </c>
      <c r="N784" s="115" t="s">
        <v>2700</v>
      </c>
      <c r="O784" s="117">
        <v>167</v>
      </c>
      <c r="P784" s="117">
        <v>214</v>
      </c>
      <c r="Q784" s="117">
        <v>130</v>
      </c>
      <c r="R784" s="117">
        <v>613</v>
      </c>
      <c r="S784" s="117">
        <v>623</v>
      </c>
      <c r="T784" s="117">
        <v>716</v>
      </c>
      <c r="U784" s="115" t="s">
        <v>2699</v>
      </c>
      <c r="V784" s="152">
        <v>8.3784333557526391</v>
      </c>
      <c r="W784" s="152">
        <v>2.0636060434664301</v>
      </c>
      <c r="X784" s="153">
        <v>1.6302270279411801E-18</v>
      </c>
      <c r="Y784" s="153">
        <v>7.1178388124480399E-17</v>
      </c>
      <c r="Z784" s="152">
        <v>597</v>
      </c>
      <c r="AA784" s="110" t="s">
        <v>14325</v>
      </c>
      <c r="AB784" s="154">
        <v>14</v>
      </c>
      <c r="AC784" s="154">
        <v>15</v>
      </c>
      <c r="AD784" s="154">
        <v>13</v>
      </c>
      <c r="AE784" s="154">
        <v>53</v>
      </c>
      <c r="AF784" s="154">
        <v>53</v>
      </c>
      <c r="AG784" s="154">
        <v>48</v>
      </c>
      <c r="AH784" s="110" t="s">
        <v>14326</v>
      </c>
      <c r="AI784" s="111">
        <v>4.74467346247115</v>
      </c>
      <c r="AJ784" s="111">
        <v>1.86685328170597</v>
      </c>
      <c r="AK784" s="112">
        <v>2.2101490792120699E-7</v>
      </c>
      <c r="AL784" s="112">
        <v>7.3941577846006002E-6</v>
      </c>
      <c r="AM784" s="111">
        <v>786</v>
      </c>
    </row>
    <row r="785" spans="1:39">
      <c r="A785" s="149" t="s">
        <v>4876</v>
      </c>
      <c r="B785" s="130">
        <v>28</v>
      </c>
      <c r="C785" s="130">
        <v>52</v>
      </c>
      <c r="D785" s="130">
        <v>33</v>
      </c>
      <c r="E785" s="130">
        <v>184</v>
      </c>
      <c r="F785" s="130">
        <v>433</v>
      </c>
      <c r="G785" s="130">
        <v>300</v>
      </c>
      <c r="H785" s="149" t="s">
        <v>4875</v>
      </c>
      <c r="I785" s="150">
        <v>6.7602993971610603</v>
      </c>
      <c r="J785" s="150">
        <v>3.02736389974149</v>
      </c>
      <c r="K785" s="151">
        <v>3.6999261582557102E-12</v>
      </c>
      <c r="L785" s="151">
        <v>4.1281729306155101E-10</v>
      </c>
      <c r="M785" s="150">
        <v>235</v>
      </c>
      <c r="N785" s="115" t="s">
        <v>2702</v>
      </c>
      <c r="O785" s="117">
        <v>185</v>
      </c>
      <c r="P785" s="117">
        <v>261</v>
      </c>
      <c r="Q785" s="117">
        <v>114</v>
      </c>
      <c r="R785" s="117">
        <v>1823</v>
      </c>
      <c r="S785" s="117">
        <v>1592</v>
      </c>
      <c r="T785" s="117">
        <v>2360</v>
      </c>
      <c r="U785" s="115" t="s">
        <v>2701</v>
      </c>
      <c r="V785" s="152">
        <v>9.2250120465920098</v>
      </c>
      <c r="W785" s="152">
        <v>3.4987235574170099</v>
      </c>
      <c r="X785" s="153">
        <v>4.8566061174634602E-35</v>
      </c>
      <c r="Y785" s="153">
        <v>8.4961271850874093E-33</v>
      </c>
      <c r="Z785" s="152">
        <v>149</v>
      </c>
      <c r="AA785" s="110" t="s">
        <v>2611</v>
      </c>
      <c r="AB785" s="154">
        <v>103</v>
      </c>
      <c r="AC785" s="154">
        <v>65</v>
      </c>
      <c r="AD785" s="154">
        <v>16</v>
      </c>
      <c r="AE785" s="154">
        <v>8</v>
      </c>
      <c r="AF785" s="154">
        <v>6</v>
      </c>
      <c r="AG785" s="154">
        <v>2</v>
      </c>
      <c r="AH785" s="110" t="s">
        <v>2609</v>
      </c>
      <c r="AI785" s="111">
        <v>4.1747678393281697</v>
      </c>
      <c r="AJ785" s="111">
        <v>-3.50738064750995</v>
      </c>
      <c r="AK785" s="112">
        <v>2.23014136289041E-7</v>
      </c>
      <c r="AL785" s="112">
        <v>7.4515625512790797E-6</v>
      </c>
      <c r="AM785" s="111">
        <v>787</v>
      </c>
    </row>
    <row r="786" spans="1:39">
      <c r="A786" s="149" t="s">
        <v>4878</v>
      </c>
      <c r="B786" s="130">
        <v>71</v>
      </c>
      <c r="C786" s="130">
        <v>145</v>
      </c>
      <c r="D786" s="130">
        <v>152</v>
      </c>
      <c r="E786" s="130">
        <v>34</v>
      </c>
      <c r="F786" s="130">
        <v>45</v>
      </c>
      <c r="G786" s="130">
        <v>20</v>
      </c>
      <c r="H786" s="149" t="s">
        <v>4877</v>
      </c>
      <c r="I786" s="150">
        <v>5.9985308805800202</v>
      </c>
      <c r="J786" s="150">
        <v>-1.90327860290994</v>
      </c>
      <c r="K786" s="151">
        <v>3.7789864856849202E-5</v>
      </c>
      <c r="L786" s="150">
        <v>8.2777799210241099E-4</v>
      </c>
      <c r="M786" s="150">
        <v>1197</v>
      </c>
      <c r="N786" s="115" t="s">
        <v>10888</v>
      </c>
      <c r="O786" s="117">
        <v>305</v>
      </c>
      <c r="P786" s="117">
        <v>306</v>
      </c>
      <c r="Q786" s="117">
        <v>215</v>
      </c>
      <c r="R786" s="117">
        <v>1650</v>
      </c>
      <c r="S786" s="117">
        <v>1298</v>
      </c>
      <c r="T786" s="117">
        <v>2312</v>
      </c>
      <c r="U786" s="115" t="s">
        <v>2701</v>
      </c>
      <c r="V786" s="152">
        <v>9.4383987614550797</v>
      </c>
      <c r="W786" s="152">
        <v>2.8011262803048198</v>
      </c>
      <c r="X786" s="153">
        <v>1.05161926030976E-29</v>
      </c>
      <c r="Y786" s="153">
        <v>1.1280455818614901E-27</v>
      </c>
      <c r="Z786" s="152">
        <v>243</v>
      </c>
      <c r="AA786" s="110" t="s">
        <v>12309</v>
      </c>
      <c r="AB786" s="154">
        <v>0</v>
      </c>
      <c r="AC786" s="154">
        <v>1</v>
      </c>
      <c r="AD786" s="154">
        <v>4</v>
      </c>
      <c r="AE786" s="154">
        <v>17</v>
      </c>
      <c r="AF786" s="154">
        <v>14</v>
      </c>
      <c r="AG786" s="154">
        <v>26</v>
      </c>
      <c r="AH786" s="110" t="s">
        <v>12310</v>
      </c>
      <c r="AI786" s="111">
        <v>2.50704857020196</v>
      </c>
      <c r="AJ786" s="111">
        <v>3.46341883426784</v>
      </c>
      <c r="AK786" s="112">
        <v>2.2443338424475099E-7</v>
      </c>
      <c r="AL786" s="112">
        <v>7.4894673503806697E-6</v>
      </c>
      <c r="AM786" s="111">
        <v>788</v>
      </c>
    </row>
    <row r="787" spans="1:39">
      <c r="A787" s="149" t="s">
        <v>4880</v>
      </c>
      <c r="B787" s="130">
        <v>47</v>
      </c>
      <c r="C787" s="130">
        <v>26</v>
      </c>
      <c r="D787" s="130">
        <v>27</v>
      </c>
      <c r="E787" s="130">
        <v>141</v>
      </c>
      <c r="F787" s="130">
        <v>48</v>
      </c>
      <c r="G787" s="130">
        <v>93</v>
      </c>
      <c r="H787" s="149" t="s">
        <v>4879</v>
      </c>
      <c r="I787" s="150">
        <v>5.7925906965451501</v>
      </c>
      <c r="J787" s="150">
        <v>1.47933606089518</v>
      </c>
      <c r="K787" s="150">
        <v>1.63487728592631E-3</v>
      </c>
      <c r="L787" s="150">
        <v>1.9717793209285999E-2</v>
      </c>
      <c r="M787" s="150">
        <v>2174</v>
      </c>
      <c r="N787" s="115" t="s">
        <v>10889</v>
      </c>
      <c r="O787" s="117">
        <v>89</v>
      </c>
      <c r="P787" s="117">
        <v>91</v>
      </c>
      <c r="Q787" s="117">
        <v>109</v>
      </c>
      <c r="R787" s="117">
        <v>219</v>
      </c>
      <c r="S787" s="117">
        <v>181</v>
      </c>
      <c r="T787" s="117">
        <v>253</v>
      </c>
      <c r="U787" s="115" t="s">
        <v>10890</v>
      </c>
      <c r="V787" s="152">
        <v>7.18154071023445</v>
      </c>
      <c r="W787" s="152">
        <v>1.29854826275394</v>
      </c>
      <c r="X787" s="153">
        <v>1.3321083292733801E-6</v>
      </c>
      <c r="Y787" s="153">
        <v>1.39280929445808E-5</v>
      </c>
      <c r="Z787" s="152">
        <v>2493</v>
      </c>
      <c r="AA787" s="110" t="s">
        <v>12552</v>
      </c>
      <c r="AB787" s="154">
        <v>1020</v>
      </c>
      <c r="AC787" s="154">
        <v>1398</v>
      </c>
      <c r="AD787" s="154">
        <v>636</v>
      </c>
      <c r="AE787" s="154">
        <v>3127</v>
      </c>
      <c r="AF787" s="154">
        <v>2135</v>
      </c>
      <c r="AG787" s="154">
        <v>2355</v>
      </c>
      <c r="AH787" s="110" t="s">
        <v>12553</v>
      </c>
      <c r="AI787" s="111">
        <v>10.647391336954801</v>
      </c>
      <c r="AJ787" s="111">
        <v>1.32181273136018</v>
      </c>
      <c r="AK787" s="112">
        <v>2.27741689476824E-7</v>
      </c>
      <c r="AL787" s="112">
        <v>7.5902350652503899E-6</v>
      </c>
      <c r="AM787" s="111">
        <v>789</v>
      </c>
    </row>
    <row r="788" spans="1:39">
      <c r="A788" s="149" t="s">
        <v>4881</v>
      </c>
      <c r="B788" s="130">
        <v>766</v>
      </c>
      <c r="C788" s="130">
        <v>1582</v>
      </c>
      <c r="D788" s="130">
        <v>746</v>
      </c>
      <c r="E788" s="130">
        <v>308</v>
      </c>
      <c r="F788" s="130">
        <v>699</v>
      </c>
      <c r="G788" s="130">
        <v>474</v>
      </c>
      <c r="H788" s="149" t="s">
        <v>2934</v>
      </c>
      <c r="I788" s="150">
        <v>9.4941476416590298</v>
      </c>
      <c r="J788" s="150">
        <v>-1.05873558699657</v>
      </c>
      <c r="K788" s="150">
        <v>3.0781686584014198E-3</v>
      </c>
      <c r="L788" s="150">
        <v>3.29292461131315E-2</v>
      </c>
      <c r="M788" s="150">
        <v>2451</v>
      </c>
      <c r="N788" s="115" t="s">
        <v>4304</v>
      </c>
      <c r="O788" s="117">
        <v>507</v>
      </c>
      <c r="P788" s="117">
        <v>446</v>
      </c>
      <c r="Q788" s="117">
        <v>408</v>
      </c>
      <c r="R788" s="117">
        <v>102</v>
      </c>
      <c r="S788" s="117">
        <v>136</v>
      </c>
      <c r="T788" s="117">
        <v>102</v>
      </c>
      <c r="U788" s="115" t="s">
        <v>4303</v>
      </c>
      <c r="V788" s="152">
        <v>7.8250255415682499</v>
      </c>
      <c r="W788" s="152">
        <v>-1.87076062479188</v>
      </c>
      <c r="X788" s="153">
        <v>8.22726546484061E-15</v>
      </c>
      <c r="Y788" s="153">
        <v>2.6280870294918502E-13</v>
      </c>
      <c r="Z788" s="152">
        <v>816</v>
      </c>
      <c r="AA788" s="110" t="s">
        <v>13550</v>
      </c>
      <c r="AB788" s="154">
        <v>6</v>
      </c>
      <c r="AC788" s="154">
        <v>3</v>
      </c>
      <c r="AD788" s="154">
        <v>3</v>
      </c>
      <c r="AE788" s="154">
        <v>44</v>
      </c>
      <c r="AF788" s="154">
        <v>32</v>
      </c>
      <c r="AG788" s="154">
        <v>17</v>
      </c>
      <c r="AH788" s="110" t="s">
        <v>13551</v>
      </c>
      <c r="AI788" s="111">
        <v>3.4803136766627598</v>
      </c>
      <c r="AJ788" s="111">
        <v>2.95503543822297</v>
      </c>
      <c r="AK788" s="112">
        <v>2.34878281264021E-7</v>
      </c>
      <c r="AL788" s="112">
        <v>7.8082923945874804E-6</v>
      </c>
      <c r="AM788" s="111">
        <v>791</v>
      </c>
    </row>
    <row r="789" spans="1:39">
      <c r="A789" s="149" t="s">
        <v>2936</v>
      </c>
      <c r="B789" s="130">
        <v>9</v>
      </c>
      <c r="C789" s="130">
        <v>9</v>
      </c>
      <c r="D789" s="130">
        <v>2</v>
      </c>
      <c r="E789" s="130">
        <v>36</v>
      </c>
      <c r="F789" s="130">
        <v>40</v>
      </c>
      <c r="G789" s="130">
        <v>30</v>
      </c>
      <c r="H789" s="149" t="s">
        <v>2935</v>
      </c>
      <c r="I789" s="150">
        <v>3.9412175519204502</v>
      </c>
      <c r="J789" s="150">
        <v>2.4050123854769199</v>
      </c>
      <c r="K789" s="151">
        <v>1.3074143245371299E-5</v>
      </c>
      <c r="L789" s="150">
        <v>3.3707378160632802E-4</v>
      </c>
      <c r="M789" s="150">
        <v>1017</v>
      </c>
      <c r="N789" s="115" t="s">
        <v>10891</v>
      </c>
      <c r="O789" s="117">
        <v>288</v>
      </c>
      <c r="P789" s="117">
        <v>663</v>
      </c>
      <c r="Q789" s="117">
        <v>308</v>
      </c>
      <c r="R789" s="117">
        <v>1023</v>
      </c>
      <c r="S789" s="117">
        <v>892</v>
      </c>
      <c r="T789" s="117">
        <v>1011</v>
      </c>
      <c r="U789" s="115" t="s">
        <v>2703</v>
      </c>
      <c r="V789" s="152">
        <v>9.3236719094699403</v>
      </c>
      <c r="W789" s="152">
        <v>1.3444365946950401</v>
      </c>
      <c r="X789" s="153">
        <v>2.6851175369668301E-6</v>
      </c>
      <c r="Y789" s="153">
        <v>2.6411424044746099E-5</v>
      </c>
      <c r="Z789" s="152">
        <v>2650</v>
      </c>
      <c r="AA789" s="110" t="s">
        <v>15123</v>
      </c>
      <c r="AB789" s="154">
        <v>236</v>
      </c>
      <c r="AC789" s="154">
        <v>243</v>
      </c>
      <c r="AD789" s="154">
        <v>180</v>
      </c>
      <c r="AE789" s="154">
        <v>462</v>
      </c>
      <c r="AF789" s="154">
        <v>453</v>
      </c>
      <c r="AG789" s="154">
        <v>508</v>
      </c>
      <c r="AH789" s="110" t="s">
        <v>15124</v>
      </c>
      <c r="AI789" s="111">
        <v>8.3323280014082393</v>
      </c>
      <c r="AJ789" s="111">
        <v>1.1037068129833301</v>
      </c>
      <c r="AK789" s="112">
        <v>2.3570120442041199E-7</v>
      </c>
      <c r="AL789" s="112">
        <v>7.8257561508069997E-6</v>
      </c>
      <c r="AM789" s="111">
        <v>792</v>
      </c>
    </row>
    <row r="790" spans="1:39">
      <c r="A790" s="149" t="s">
        <v>2938</v>
      </c>
      <c r="B790" s="130">
        <v>266</v>
      </c>
      <c r="C790" s="130">
        <v>187</v>
      </c>
      <c r="D790" s="130">
        <v>226</v>
      </c>
      <c r="E790" s="130">
        <v>618</v>
      </c>
      <c r="F790" s="130">
        <v>349</v>
      </c>
      <c r="G790" s="130">
        <v>466</v>
      </c>
      <c r="H790" s="149" t="s">
        <v>2937</v>
      </c>
      <c r="I790" s="150">
        <v>8.3537749515185205</v>
      </c>
      <c r="J790" s="150">
        <v>1.0665339067594399</v>
      </c>
      <c r="K790" s="150">
        <v>1.3592258247662801E-4</v>
      </c>
      <c r="L790" s="150">
        <v>2.4680679449703498E-3</v>
      </c>
      <c r="M790" s="150">
        <v>1444</v>
      </c>
      <c r="N790" s="115" t="s">
        <v>4307</v>
      </c>
      <c r="O790" s="117">
        <v>21</v>
      </c>
      <c r="P790" s="117">
        <v>57</v>
      </c>
      <c r="Q790" s="117">
        <v>15</v>
      </c>
      <c r="R790" s="117">
        <v>144</v>
      </c>
      <c r="S790" s="117">
        <v>76</v>
      </c>
      <c r="T790" s="117">
        <v>170</v>
      </c>
      <c r="U790" s="115" t="s">
        <v>2703</v>
      </c>
      <c r="V790" s="152">
        <v>5.98770719253198</v>
      </c>
      <c r="W790" s="152">
        <v>2.1996004400306099</v>
      </c>
      <c r="X790" s="153">
        <v>3.3744430600778099E-6</v>
      </c>
      <c r="Y790" s="153">
        <v>3.25169067667239E-5</v>
      </c>
      <c r="Z790" s="152">
        <v>2705</v>
      </c>
      <c r="AA790" s="110" t="s">
        <v>5164</v>
      </c>
      <c r="AB790" s="154">
        <v>0</v>
      </c>
      <c r="AC790" s="154">
        <v>1</v>
      </c>
      <c r="AD790" s="154">
        <v>0</v>
      </c>
      <c r="AE790" s="154">
        <v>10</v>
      </c>
      <c r="AF790" s="154">
        <v>14</v>
      </c>
      <c r="AG790" s="154">
        <v>10</v>
      </c>
      <c r="AH790" s="110" t="s">
        <v>5163</v>
      </c>
      <c r="AI790" s="111">
        <v>0.94038843200557398</v>
      </c>
      <c r="AJ790" s="111">
        <v>5.1149017960001002</v>
      </c>
      <c r="AK790" s="112">
        <v>2.5020723371049699E-7</v>
      </c>
      <c r="AL790" s="112">
        <v>8.2969097322209903E-6</v>
      </c>
      <c r="AM790" s="111">
        <v>793</v>
      </c>
    </row>
    <row r="791" spans="1:39">
      <c r="A791" s="149" t="s">
        <v>4883</v>
      </c>
      <c r="B791" s="130">
        <v>47</v>
      </c>
      <c r="C791" s="130">
        <v>56</v>
      </c>
      <c r="D791" s="130">
        <v>55</v>
      </c>
      <c r="E791" s="130">
        <v>17</v>
      </c>
      <c r="F791" s="130">
        <v>6</v>
      </c>
      <c r="G791" s="130">
        <v>10</v>
      </c>
      <c r="H791" s="149" t="s">
        <v>4882</v>
      </c>
      <c r="I791" s="150">
        <v>4.5799829706283202</v>
      </c>
      <c r="J791" s="150">
        <v>-2.2884060640888899</v>
      </c>
      <c r="K791" s="151">
        <v>1.8168829313729001E-6</v>
      </c>
      <c r="L791" s="151">
        <v>5.9847575955524401E-5</v>
      </c>
      <c r="M791" s="150">
        <v>796</v>
      </c>
      <c r="N791" s="115" t="s">
        <v>9353</v>
      </c>
      <c r="O791" s="117">
        <v>5</v>
      </c>
      <c r="P791" s="117">
        <v>12</v>
      </c>
      <c r="Q791" s="117">
        <v>11</v>
      </c>
      <c r="R791" s="117">
        <v>38</v>
      </c>
      <c r="S791" s="117">
        <v>32</v>
      </c>
      <c r="T791" s="117">
        <v>29</v>
      </c>
      <c r="U791" s="115" t="s">
        <v>9354</v>
      </c>
      <c r="V791" s="152">
        <v>4.1421181935645199</v>
      </c>
      <c r="W791" s="152">
        <v>1.94125866512761</v>
      </c>
      <c r="X791" s="153">
        <v>5.9079931903164499E-6</v>
      </c>
      <c r="Y791" s="153">
        <v>5.3920780986970799E-5</v>
      </c>
      <c r="Z791" s="152">
        <v>2856</v>
      </c>
      <c r="AA791" s="110" t="s">
        <v>6376</v>
      </c>
      <c r="AB791" s="154">
        <v>0</v>
      </c>
      <c r="AC791" s="154">
        <v>0</v>
      </c>
      <c r="AD791" s="154">
        <v>0</v>
      </c>
      <c r="AE791" s="154">
        <v>11</v>
      </c>
      <c r="AF791" s="154">
        <v>13</v>
      </c>
      <c r="AG791" s="154">
        <v>6</v>
      </c>
      <c r="AH791" s="110" t="s">
        <v>3637</v>
      </c>
      <c r="AI791" s="111">
        <v>-2.6177781177363899</v>
      </c>
      <c r="AJ791" s="111">
        <v>4.9390910021226997</v>
      </c>
      <c r="AK791" s="112">
        <v>2.51972151896698E-7</v>
      </c>
      <c r="AL791" s="112">
        <v>8.3449114688609294E-6</v>
      </c>
      <c r="AM791" s="111">
        <v>794</v>
      </c>
    </row>
    <row r="792" spans="1:39">
      <c r="A792" s="149" t="s">
        <v>4885</v>
      </c>
      <c r="B792" s="130">
        <v>69</v>
      </c>
      <c r="C792" s="130">
        <v>39</v>
      </c>
      <c r="D792" s="130">
        <v>81</v>
      </c>
      <c r="E792" s="130">
        <v>163</v>
      </c>
      <c r="F792" s="130">
        <v>133</v>
      </c>
      <c r="G792" s="130">
        <v>212</v>
      </c>
      <c r="H792" s="149" t="s">
        <v>4884</v>
      </c>
      <c r="I792" s="150">
        <v>6.6887688487954504</v>
      </c>
      <c r="J792" s="150">
        <v>1.42904347256733</v>
      </c>
      <c r="K792" s="150">
        <v>1.9613459181362999E-4</v>
      </c>
      <c r="L792" s="150">
        <v>3.38109730266494E-3</v>
      </c>
      <c r="M792" s="150">
        <v>1521</v>
      </c>
      <c r="N792" s="115" t="s">
        <v>10892</v>
      </c>
      <c r="O792" s="117">
        <v>379</v>
      </c>
      <c r="P792" s="117">
        <v>293</v>
      </c>
      <c r="Q792" s="117">
        <v>315</v>
      </c>
      <c r="R792" s="117">
        <v>78</v>
      </c>
      <c r="S792" s="117">
        <v>127</v>
      </c>
      <c r="T792" s="117">
        <v>79</v>
      </c>
      <c r="U792" s="115" t="s">
        <v>10893</v>
      </c>
      <c r="V792" s="152">
        <v>7.4634741461971004</v>
      </c>
      <c r="W792" s="152">
        <v>-1.66794159035704</v>
      </c>
      <c r="X792" s="153">
        <v>1.4361784644399001E-9</v>
      </c>
      <c r="Y792" s="153">
        <v>2.4563929038117099E-8</v>
      </c>
      <c r="Z792" s="152">
        <v>1524</v>
      </c>
      <c r="AA792" s="110" t="s">
        <v>4034</v>
      </c>
      <c r="AB792" s="154">
        <v>66</v>
      </c>
      <c r="AC792" s="154">
        <v>70</v>
      </c>
      <c r="AD792" s="154">
        <v>84</v>
      </c>
      <c r="AE792" s="154">
        <v>221</v>
      </c>
      <c r="AF792" s="154">
        <v>155</v>
      </c>
      <c r="AG792" s="154">
        <v>238</v>
      </c>
      <c r="AH792" s="110" t="s">
        <v>4033</v>
      </c>
      <c r="AI792" s="111">
        <v>6.9387560051094299</v>
      </c>
      <c r="AJ792" s="111">
        <v>1.4658816076269801</v>
      </c>
      <c r="AK792" s="112">
        <v>2.5680720425358801E-7</v>
      </c>
      <c r="AL792" s="112">
        <v>8.4943424440909997E-6</v>
      </c>
      <c r="AM792" s="111">
        <v>795</v>
      </c>
    </row>
    <row r="793" spans="1:39">
      <c r="A793" s="149" t="s">
        <v>4887</v>
      </c>
      <c r="B793" s="130">
        <v>2</v>
      </c>
      <c r="C793" s="130">
        <v>2</v>
      </c>
      <c r="D793" s="130">
        <v>3</v>
      </c>
      <c r="E793" s="130">
        <v>21</v>
      </c>
      <c r="F793" s="130">
        <v>19</v>
      </c>
      <c r="G793" s="130">
        <v>14</v>
      </c>
      <c r="H793" s="149" t="s">
        <v>4886</v>
      </c>
      <c r="I793" s="150">
        <v>2.6952766396565302</v>
      </c>
      <c r="J793" s="150">
        <v>2.9388415784313602</v>
      </c>
      <c r="K793" s="151">
        <v>9.2918217991773193E-6</v>
      </c>
      <c r="L793" s="150">
        <v>2.5246794567298402E-4</v>
      </c>
      <c r="M793" s="150">
        <v>965</v>
      </c>
      <c r="N793" s="115" t="s">
        <v>10894</v>
      </c>
      <c r="O793" s="117">
        <v>75</v>
      </c>
      <c r="P793" s="117">
        <v>32</v>
      </c>
      <c r="Q793" s="117">
        <v>39</v>
      </c>
      <c r="R793" s="117">
        <v>119</v>
      </c>
      <c r="S793" s="117">
        <v>130</v>
      </c>
      <c r="T793" s="117">
        <v>80</v>
      </c>
      <c r="U793" s="115" t="s">
        <v>10895</v>
      </c>
      <c r="V793" s="152">
        <v>6.18843699012944</v>
      </c>
      <c r="W793" s="152">
        <v>1.3140820572396601</v>
      </c>
      <c r="X793" s="152">
        <v>3.3448386521943299E-4</v>
      </c>
      <c r="Y793" s="152">
        <v>2.00106872407843E-3</v>
      </c>
      <c r="Z793" s="152">
        <v>4357</v>
      </c>
      <c r="AA793" s="110" t="s">
        <v>11158</v>
      </c>
      <c r="AB793" s="154">
        <v>199</v>
      </c>
      <c r="AC793" s="154">
        <v>326</v>
      </c>
      <c r="AD793" s="154">
        <v>201</v>
      </c>
      <c r="AE793" s="154">
        <v>57</v>
      </c>
      <c r="AF793" s="154">
        <v>55</v>
      </c>
      <c r="AG793" s="154">
        <v>111</v>
      </c>
      <c r="AH793" s="110" t="s">
        <v>11159</v>
      </c>
      <c r="AI793" s="111">
        <v>7.0613724103484703</v>
      </c>
      <c r="AJ793" s="111">
        <v>-1.7140532169165199</v>
      </c>
      <c r="AK793" s="112">
        <v>2.57448319248764E-7</v>
      </c>
      <c r="AL793" s="112">
        <v>8.5048505062380708E-6</v>
      </c>
      <c r="AM793" s="111">
        <v>796</v>
      </c>
    </row>
    <row r="794" spans="1:39">
      <c r="A794" s="149" t="s">
        <v>3717</v>
      </c>
      <c r="B794" s="130">
        <v>123</v>
      </c>
      <c r="C794" s="130">
        <v>175</v>
      </c>
      <c r="D794" s="130">
        <v>131</v>
      </c>
      <c r="E794" s="130">
        <v>669</v>
      </c>
      <c r="F794" s="130">
        <v>833</v>
      </c>
      <c r="G794" s="130">
        <v>1085</v>
      </c>
      <c r="H794" s="149" t="s">
        <v>3716</v>
      </c>
      <c r="I794" s="150">
        <v>8.4638107521229298</v>
      </c>
      <c r="J794" s="150">
        <v>2.5923530101738099</v>
      </c>
      <c r="K794" s="151">
        <v>6.00126124127496E-19</v>
      </c>
      <c r="L794" s="151">
        <v>1.40493812273419E-16</v>
      </c>
      <c r="M794" s="150">
        <v>112</v>
      </c>
      <c r="N794" s="115" t="s">
        <v>2705</v>
      </c>
      <c r="O794" s="117">
        <v>115</v>
      </c>
      <c r="P794" s="117">
        <v>221</v>
      </c>
      <c r="Q794" s="117">
        <v>89</v>
      </c>
      <c r="R794" s="117">
        <v>2156</v>
      </c>
      <c r="S794" s="117">
        <v>1888</v>
      </c>
      <c r="T794" s="117">
        <v>2545</v>
      </c>
      <c r="U794" s="115" t="s">
        <v>2704</v>
      </c>
      <c r="V794" s="152">
        <v>9.1231101866387991</v>
      </c>
      <c r="W794" s="152">
        <v>4.0846777807879402</v>
      </c>
      <c r="X794" s="153">
        <v>4.7070481170740002E-40</v>
      </c>
      <c r="Y794" s="153">
        <v>1.2519787369352101E-37</v>
      </c>
      <c r="Z794" s="152">
        <v>98</v>
      </c>
      <c r="AA794" s="110" t="s">
        <v>9319</v>
      </c>
      <c r="AB794" s="154">
        <v>21</v>
      </c>
      <c r="AC794" s="154">
        <v>27</v>
      </c>
      <c r="AD794" s="154">
        <v>17</v>
      </c>
      <c r="AE794" s="154">
        <v>3</v>
      </c>
      <c r="AF794" s="154">
        <v>4</v>
      </c>
      <c r="AG794" s="154">
        <v>2</v>
      </c>
      <c r="AH794" s="110" t="s">
        <v>9320</v>
      </c>
      <c r="AI794" s="111">
        <v>3.0101426063421899</v>
      </c>
      <c r="AJ794" s="111">
        <v>-2.85333435534405</v>
      </c>
      <c r="AK794" s="112">
        <v>2.6017683693301701E-7</v>
      </c>
      <c r="AL794" s="112">
        <v>8.5842033927109405E-6</v>
      </c>
      <c r="AM794" s="111">
        <v>797</v>
      </c>
    </row>
    <row r="795" spans="1:39">
      <c r="A795" s="149" t="s">
        <v>3719</v>
      </c>
      <c r="B795" s="130">
        <v>155</v>
      </c>
      <c r="C795" s="130">
        <v>267</v>
      </c>
      <c r="D795" s="130">
        <v>153</v>
      </c>
      <c r="E795" s="130">
        <v>1009</v>
      </c>
      <c r="F795" s="130">
        <v>1023</v>
      </c>
      <c r="G795" s="130">
        <v>1251</v>
      </c>
      <c r="H795" s="149" t="s">
        <v>3718</v>
      </c>
      <c r="I795" s="150">
        <v>8.8456199075028401</v>
      </c>
      <c r="J795" s="150">
        <v>2.5052267363633201</v>
      </c>
      <c r="K795" s="151">
        <v>9.3902190355576799E-19</v>
      </c>
      <c r="L795" s="151">
        <v>2.14096994010715E-16</v>
      </c>
      <c r="M795" s="150">
        <v>115</v>
      </c>
      <c r="N795" s="115" t="s">
        <v>10896</v>
      </c>
      <c r="O795" s="117">
        <v>1</v>
      </c>
      <c r="P795" s="117">
        <v>2</v>
      </c>
      <c r="Q795" s="117">
        <v>1</v>
      </c>
      <c r="R795" s="117">
        <v>62</v>
      </c>
      <c r="S795" s="117">
        <v>36</v>
      </c>
      <c r="T795" s="117">
        <v>38</v>
      </c>
      <c r="U795" s="115" t="s">
        <v>10897</v>
      </c>
      <c r="V795" s="152">
        <v>2.96320366907814</v>
      </c>
      <c r="W795" s="152">
        <v>5.2209592211778899</v>
      </c>
      <c r="X795" s="153">
        <v>3.8502763119653802E-17</v>
      </c>
      <c r="Y795" s="153">
        <v>1.5511793253120499E-15</v>
      </c>
      <c r="Z795" s="152">
        <v>647</v>
      </c>
      <c r="AA795" s="110" t="s">
        <v>15125</v>
      </c>
      <c r="AB795" s="154">
        <v>81</v>
      </c>
      <c r="AC795" s="154">
        <v>65</v>
      </c>
      <c r="AD795" s="154">
        <v>114</v>
      </c>
      <c r="AE795" s="154">
        <v>265</v>
      </c>
      <c r="AF795" s="154">
        <v>271</v>
      </c>
      <c r="AG795" s="154">
        <v>211</v>
      </c>
      <c r="AH795" s="110" t="s">
        <v>15126</v>
      </c>
      <c r="AI795" s="111">
        <v>7.2047415491126801</v>
      </c>
      <c r="AJ795" s="111">
        <v>1.5053464711633899</v>
      </c>
      <c r="AK795" s="112">
        <v>2.6169269832307197E-7</v>
      </c>
      <c r="AL795" s="112">
        <v>8.6233974875983697E-6</v>
      </c>
      <c r="AM795" s="111">
        <v>798</v>
      </c>
    </row>
    <row r="796" spans="1:39">
      <c r="A796" s="149" t="s">
        <v>4889</v>
      </c>
      <c r="B796" s="130">
        <v>8</v>
      </c>
      <c r="C796" s="130">
        <v>23</v>
      </c>
      <c r="D796" s="130">
        <v>16</v>
      </c>
      <c r="E796" s="130">
        <v>43</v>
      </c>
      <c r="F796" s="130">
        <v>60</v>
      </c>
      <c r="G796" s="130">
        <v>57</v>
      </c>
      <c r="H796" s="149" t="s">
        <v>4888</v>
      </c>
      <c r="I796" s="150">
        <v>4.8654198823808104</v>
      </c>
      <c r="J796" s="150">
        <v>1.7596257181275901</v>
      </c>
      <c r="K796" s="150">
        <v>3.0793873601467499E-4</v>
      </c>
      <c r="L796" s="150">
        <v>4.94134250814246E-3</v>
      </c>
      <c r="M796" s="150">
        <v>1634</v>
      </c>
      <c r="N796" s="115" t="s">
        <v>10898</v>
      </c>
      <c r="O796" s="117">
        <v>3479</v>
      </c>
      <c r="P796" s="117">
        <v>1342</v>
      </c>
      <c r="Q796" s="117">
        <v>1042</v>
      </c>
      <c r="R796" s="117">
        <v>524</v>
      </c>
      <c r="S796" s="117">
        <v>745</v>
      </c>
      <c r="T796" s="117">
        <v>456</v>
      </c>
      <c r="U796" s="115" t="s">
        <v>10899</v>
      </c>
      <c r="V796" s="152">
        <v>10.0417842438519</v>
      </c>
      <c r="W796" s="152">
        <v>-1.6166855007926599</v>
      </c>
      <c r="X796" s="153">
        <v>5.9709793114337801E-6</v>
      </c>
      <c r="Y796" s="153">
        <v>5.4438456359507797E-5</v>
      </c>
      <c r="Z796" s="152">
        <v>2859</v>
      </c>
      <c r="AA796" s="110" t="s">
        <v>15127</v>
      </c>
      <c r="AB796" s="154">
        <v>992</v>
      </c>
      <c r="AC796" s="154">
        <v>921</v>
      </c>
      <c r="AD796" s="154">
        <v>1070</v>
      </c>
      <c r="AE796" s="154">
        <v>481</v>
      </c>
      <c r="AF796" s="154">
        <v>424</v>
      </c>
      <c r="AG796" s="154">
        <v>588</v>
      </c>
      <c r="AH796" s="110" t="s">
        <v>12450</v>
      </c>
      <c r="AI796" s="111">
        <v>9.4590591218484601</v>
      </c>
      <c r="AJ796" s="111">
        <v>-1.0134455615514399</v>
      </c>
      <c r="AK796" s="112">
        <v>2.6412865123868399E-7</v>
      </c>
      <c r="AL796" s="112">
        <v>8.6927747346338297E-6</v>
      </c>
      <c r="AM796" s="111">
        <v>799</v>
      </c>
    </row>
    <row r="797" spans="1:39">
      <c r="A797" s="149" t="s">
        <v>2940</v>
      </c>
      <c r="B797" s="130">
        <v>94</v>
      </c>
      <c r="C797" s="130">
        <v>206</v>
      </c>
      <c r="D797" s="130">
        <v>101</v>
      </c>
      <c r="E797" s="130">
        <v>192</v>
      </c>
      <c r="F797" s="130">
        <v>416</v>
      </c>
      <c r="G797" s="130">
        <v>301</v>
      </c>
      <c r="H797" s="149" t="s">
        <v>2939</v>
      </c>
      <c r="I797" s="150">
        <v>7.6681131811194501</v>
      </c>
      <c r="J797" s="150">
        <v>1.18341962684992</v>
      </c>
      <c r="K797" s="150">
        <v>3.7271058271819198E-3</v>
      </c>
      <c r="L797" s="150">
        <v>3.8084456269957101E-2</v>
      </c>
      <c r="M797" s="150">
        <v>2566</v>
      </c>
      <c r="N797" s="115" t="s">
        <v>10900</v>
      </c>
      <c r="O797" s="117">
        <v>29983</v>
      </c>
      <c r="P797" s="117">
        <v>55371</v>
      </c>
      <c r="Q797" s="117">
        <v>55840</v>
      </c>
      <c r="R797" s="117">
        <v>95240</v>
      </c>
      <c r="S797" s="117">
        <v>89357</v>
      </c>
      <c r="T797" s="117">
        <v>93030</v>
      </c>
      <c r="U797" s="115" t="s">
        <v>10899</v>
      </c>
      <c r="V797" s="152">
        <v>16.016995221133001</v>
      </c>
      <c r="W797" s="152">
        <v>1.09386017373383</v>
      </c>
      <c r="X797" s="153">
        <v>1.32520656081675E-5</v>
      </c>
      <c r="Y797" s="152">
        <v>1.1207928038367701E-4</v>
      </c>
      <c r="Z797" s="152">
        <v>3082</v>
      </c>
      <c r="AA797" s="110" t="s">
        <v>14605</v>
      </c>
      <c r="AB797" s="154">
        <v>393</v>
      </c>
      <c r="AC797" s="154">
        <v>295</v>
      </c>
      <c r="AD797" s="154">
        <v>409</v>
      </c>
      <c r="AE797" s="154">
        <v>843</v>
      </c>
      <c r="AF797" s="154">
        <v>802</v>
      </c>
      <c r="AG797" s="154">
        <v>706</v>
      </c>
      <c r="AH797" s="110" t="s">
        <v>3637</v>
      </c>
      <c r="AI797" s="111">
        <v>9.0677847413141901</v>
      </c>
      <c r="AJ797" s="111">
        <v>1.0866523193031801</v>
      </c>
      <c r="AK797" s="112">
        <v>2.6590083435748398E-7</v>
      </c>
      <c r="AL797" s="112">
        <v>8.7401604253304797E-6</v>
      </c>
      <c r="AM797" s="111">
        <v>800</v>
      </c>
    </row>
    <row r="798" spans="1:39">
      <c r="A798" s="149" t="s">
        <v>4891</v>
      </c>
      <c r="B798" s="130">
        <v>18</v>
      </c>
      <c r="C798" s="130">
        <v>11</v>
      </c>
      <c r="D798" s="130">
        <v>17</v>
      </c>
      <c r="E798" s="130">
        <v>95</v>
      </c>
      <c r="F798" s="130">
        <v>37</v>
      </c>
      <c r="G798" s="130">
        <v>69</v>
      </c>
      <c r="H798" s="149" t="s">
        <v>4890</v>
      </c>
      <c r="I798" s="150">
        <v>4.9913240463526698</v>
      </c>
      <c r="J798" s="150">
        <v>2.1115962950384302</v>
      </c>
      <c r="K798" s="151">
        <v>1.6244215853775201E-5</v>
      </c>
      <c r="L798" s="150">
        <v>4.0758214324017902E-4</v>
      </c>
      <c r="M798" s="150">
        <v>1045</v>
      </c>
      <c r="N798" s="115" t="s">
        <v>4311</v>
      </c>
      <c r="O798" s="117">
        <v>1334</v>
      </c>
      <c r="P798" s="117">
        <v>1032</v>
      </c>
      <c r="Q798" s="117">
        <v>1021</v>
      </c>
      <c r="R798" s="117">
        <v>177</v>
      </c>
      <c r="S798" s="117">
        <v>234</v>
      </c>
      <c r="T798" s="117">
        <v>143</v>
      </c>
      <c r="U798" s="115" t="s">
        <v>4310</v>
      </c>
      <c r="V798" s="152">
        <v>8.8351728451928704</v>
      </c>
      <c r="W798" s="152">
        <v>-2.47937815909017</v>
      </c>
      <c r="X798" s="153">
        <v>2.6201287862538402E-26</v>
      </c>
      <c r="Y798" s="153">
        <v>2.0695841497724998E-24</v>
      </c>
      <c r="Z798" s="152">
        <v>330</v>
      </c>
      <c r="AA798" s="110" t="s">
        <v>6038</v>
      </c>
      <c r="AB798" s="154">
        <v>81</v>
      </c>
      <c r="AC798" s="154">
        <v>63</v>
      </c>
      <c r="AD798" s="154">
        <v>113</v>
      </c>
      <c r="AE798" s="154">
        <v>27</v>
      </c>
      <c r="AF798" s="154">
        <v>23</v>
      </c>
      <c r="AG798" s="154">
        <v>14</v>
      </c>
      <c r="AH798" s="110" t="s">
        <v>6037</v>
      </c>
      <c r="AI798" s="111">
        <v>5.4258542711868998</v>
      </c>
      <c r="AJ798" s="111">
        <v>-2.0193356159557299</v>
      </c>
      <c r="AK798" s="112">
        <v>2.6857023563169301E-7</v>
      </c>
      <c r="AL798" s="112">
        <v>8.8168825420361994E-6</v>
      </c>
      <c r="AM798" s="111">
        <v>801</v>
      </c>
    </row>
    <row r="799" spans="1:39">
      <c r="A799" s="149" t="s">
        <v>3721</v>
      </c>
      <c r="B799" s="130">
        <v>185</v>
      </c>
      <c r="C799" s="130">
        <v>385</v>
      </c>
      <c r="D799" s="130">
        <v>358</v>
      </c>
      <c r="E799" s="130">
        <v>677</v>
      </c>
      <c r="F799" s="130">
        <v>849</v>
      </c>
      <c r="G799" s="130">
        <v>968</v>
      </c>
      <c r="H799" s="149" t="s">
        <v>3720</v>
      </c>
      <c r="I799" s="150">
        <v>8.9956707358054206</v>
      </c>
      <c r="J799" s="150">
        <v>1.4212745949524801</v>
      </c>
      <c r="K799" s="151">
        <v>2.92605608220164E-6</v>
      </c>
      <c r="L799" s="151">
        <v>9.1226148008712298E-5</v>
      </c>
      <c r="M799" s="150">
        <v>841</v>
      </c>
      <c r="N799" s="115" t="s">
        <v>10901</v>
      </c>
      <c r="O799" s="117">
        <v>184</v>
      </c>
      <c r="P799" s="117">
        <v>439</v>
      </c>
      <c r="Q799" s="117">
        <v>184</v>
      </c>
      <c r="R799" s="117">
        <v>732</v>
      </c>
      <c r="S799" s="117">
        <v>503</v>
      </c>
      <c r="T799" s="117">
        <v>736</v>
      </c>
      <c r="U799" s="115" t="s">
        <v>10902</v>
      </c>
      <c r="V799" s="152">
        <v>8.7175204518062408</v>
      </c>
      <c r="W799" s="152">
        <v>1.41724517115807</v>
      </c>
      <c r="X799" s="153">
        <v>1.09836360287785E-5</v>
      </c>
      <c r="Y799" s="153">
        <v>9.4270482952301798E-5</v>
      </c>
      <c r="Z799" s="152">
        <v>3037</v>
      </c>
      <c r="AA799" s="110" t="s">
        <v>4061</v>
      </c>
      <c r="AB799" s="154">
        <v>68</v>
      </c>
      <c r="AC799" s="154">
        <v>63</v>
      </c>
      <c r="AD799" s="154">
        <v>54</v>
      </c>
      <c r="AE799" s="154">
        <v>173</v>
      </c>
      <c r="AF799" s="154">
        <v>133</v>
      </c>
      <c r="AG799" s="154">
        <v>243</v>
      </c>
      <c r="AH799" s="110" t="s">
        <v>4060</v>
      </c>
      <c r="AI799" s="111">
        <v>6.7285064740455498</v>
      </c>
      <c r="AJ799" s="111">
        <v>1.5577935651993799</v>
      </c>
      <c r="AK799" s="112">
        <v>2.7187229231667001E-7</v>
      </c>
      <c r="AL799" s="112">
        <v>8.9138207844149107E-6</v>
      </c>
      <c r="AM799" s="111">
        <v>802</v>
      </c>
    </row>
    <row r="800" spans="1:39">
      <c r="A800" s="149" t="s">
        <v>4893</v>
      </c>
      <c r="B800" s="130">
        <v>0</v>
      </c>
      <c r="C800" s="130">
        <v>0</v>
      </c>
      <c r="D800" s="130">
        <v>0</v>
      </c>
      <c r="E800" s="130">
        <v>29</v>
      </c>
      <c r="F800" s="130">
        <v>20</v>
      </c>
      <c r="G800" s="130">
        <v>32</v>
      </c>
      <c r="H800" s="149" t="s">
        <v>4892</v>
      </c>
      <c r="I800" s="150">
        <v>-2.6464752839337198</v>
      </c>
      <c r="J800" s="150">
        <v>6.3752834542501402</v>
      </c>
      <c r="K800" s="151">
        <v>5.4695299937306103E-13</v>
      </c>
      <c r="L800" s="151">
        <v>6.7014521698886194E-11</v>
      </c>
      <c r="M800" s="150">
        <v>214</v>
      </c>
      <c r="N800" s="115" t="s">
        <v>10903</v>
      </c>
      <c r="O800" s="117">
        <v>2226</v>
      </c>
      <c r="P800" s="117">
        <v>4887</v>
      </c>
      <c r="Q800" s="117">
        <v>3431</v>
      </c>
      <c r="R800" s="117">
        <v>8540</v>
      </c>
      <c r="S800" s="117">
        <v>5933</v>
      </c>
      <c r="T800" s="117">
        <v>8797</v>
      </c>
      <c r="U800" s="115" t="s">
        <v>10904</v>
      </c>
      <c r="V800" s="152">
        <v>12.3551581382719</v>
      </c>
      <c r="W800" s="152">
        <v>1.2644241083150001</v>
      </c>
      <c r="X800" s="153">
        <v>5.8553982662609702E-6</v>
      </c>
      <c r="Y800" s="153">
        <v>5.3496954506960502E-5</v>
      </c>
      <c r="Z800" s="152">
        <v>2853</v>
      </c>
      <c r="AA800" s="110" t="s">
        <v>14773</v>
      </c>
      <c r="AB800" s="154">
        <v>16</v>
      </c>
      <c r="AC800" s="154">
        <v>18</v>
      </c>
      <c r="AD800" s="154">
        <v>10</v>
      </c>
      <c r="AE800" s="154">
        <v>1</v>
      </c>
      <c r="AF800" s="154">
        <v>2</v>
      </c>
      <c r="AG800" s="154">
        <v>0</v>
      </c>
      <c r="AH800" s="110" t="s">
        <v>14774</v>
      </c>
      <c r="AI800" s="111">
        <v>1.9383397627892101</v>
      </c>
      <c r="AJ800" s="111">
        <v>-3.86703564043771</v>
      </c>
      <c r="AK800" s="112">
        <v>2.7220102258461999E-7</v>
      </c>
      <c r="AL800" s="112">
        <v>8.9138207844149107E-6</v>
      </c>
      <c r="AM800" s="111">
        <v>803</v>
      </c>
    </row>
    <row r="801" spans="1:39">
      <c r="A801" s="149" t="s">
        <v>4895</v>
      </c>
      <c r="B801" s="130">
        <v>6</v>
      </c>
      <c r="C801" s="130">
        <v>6</v>
      </c>
      <c r="D801" s="130">
        <v>1</v>
      </c>
      <c r="E801" s="130">
        <v>21</v>
      </c>
      <c r="F801" s="130">
        <v>31</v>
      </c>
      <c r="G801" s="130">
        <v>49</v>
      </c>
      <c r="H801" s="149" t="s">
        <v>4894</v>
      </c>
      <c r="I801" s="150">
        <v>3.6016052479281</v>
      </c>
      <c r="J801" s="150">
        <v>2.96900596200366</v>
      </c>
      <c r="K801" s="151">
        <v>4.34906210154466E-6</v>
      </c>
      <c r="L801" s="150">
        <v>1.29582282161933E-4</v>
      </c>
      <c r="M801" s="150">
        <v>880</v>
      </c>
      <c r="N801" s="115" t="s">
        <v>4313</v>
      </c>
      <c r="O801" s="117">
        <v>62</v>
      </c>
      <c r="P801" s="117">
        <v>36</v>
      </c>
      <c r="Q801" s="117">
        <v>47</v>
      </c>
      <c r="R801" s="117">
        <v>141</v>
      </c>
      <c r="S801" s="117">
        <v>99</v>
      </c>
      <c r="T801" s="117">
        <v>164</v>
      </c>
      <c r="U801" s="115" t="s">
        <v>4312</v>
      </c>
      <c r="V801" s="152">
        <v>6.3334793922184804</v>
      </c>
      <c r="W801" s="152">
        <v>1.60949661136808</v>
      </c>
      <c r="X801" s="153">
        <v>7.1656079809362598E-7</v>
      </c>
      <c r="Y801" s="153">
        <v>7.9378979018735406E-6</v>
      </c>
      <c r="Z801" s="152">
        <v>2353</v>
      </c>
      <c r="AA801" s="110" t="s">
        <v>6490</v>
      </c>
      <c r="AB801" s="154">
        <v>31</v>
      </c>
      <c r="AC801" s="154">
        <v>40</v>
      </c>
      <c r="AD801" s="154">
        <v>36</v>
      </c>
      <c r="AE801" s="154">
        <v>9</v>
      </c>
      <c r="AF801" s="154">
        <v>7</v>
      </c>
      <c r="AG801" s="154">
        <v>8</v>
      </c>
      <c r="AH801" s="110" t="s">
        <v>3637</v>
      </c>
      <c r="AI801" s="111">
        <v>4.0791135391390299</v>
      </c>
      <c r="AJ801" s="111">
        <v>-2.1651364741633601</v>
      </c>
      <c r="AK801" s="112">
        <v>2.90476571175729E-7</v>
      </c>
      <c r="AL801" s="112">
        <v>9.4886607647664207E-6</v>
      </c>
      <c r="AM801" s="111">
        <v>805</v>
      </c>
    </row>
    <row r="802" spans="1:39">
      <c r="A802" s="149" t="s">
        <v>2942</v>
      </c>
      <c r="B802" s="130">
        <v>15</v>
      </c>
      <c r="C802" s="130">
        <v>1</v>
      </c>
      <c r="D802" s="130">
        <v>9</v>
      </c>
      <c r="E802" s="130">
        <v>145</v>
      </c>
      <c r="F802" s="130">
        <v>11</v>
      </c>
      <c r="G802" s="130">
        <v>56</v>
      </c>
      <c r="H802" s="149" t="s">
        <v>2941</v>
      </c>
      <c r="I802" s="150">
        <v>4.5680177972638196</v>
      </c>
      <c r="J802" s="150">
        <v>3.0581502558586</v>
      </c>
      <c r="K802" s="150">
        <v>4.4304749881543803E-4</v>
      </c>
      <c r="L802" s="150">
        <v>6.6877981686475499E-3</v>
      </c>
      <c r="M802" s="150">
        <v>1737</v>
      </c>
      <c r="N802" s="115" t="s">
        <v>10905</v>
      </c>
      <c r="O802" s="117">
        <v>706</v>
      </c>
      <c r="P802" s="117">
        <v>1266</v>
      </c>
      <c r="Q802" s="117">
        <v>694</v>
      </c>
      <c r="R802" s="117">
        <v>2165</v>
      </c>
      <c r="S802" s="117">
        <v>1923</v>
      </c>
      <c r="T802" s="117">
        <v>2120</v>
      </c>
      <c r="U802" s="115" t="s">
        <v>10906</v>
      </c>
      <c r="V802" s="152">
        <v>10.4071148746813</v>
      </c>
      <c r="W802" s="152">
        <v>1.3480367906581201</v>
      </c>
      <c r="X802" s="153">
        <v>2.8263804333054101E-8</v>
      </c>
      <c r="Y802" s="153">
        <v>3.9995891625699702E-7</v>
      </c>
      <c r="Z802" s="152">
        <v>1842</v>
      </c>
      <c r="AA802" s="110" t="s">
        <v>5752</v>
      </c>
      <c r="AB802" s="154">
        <v>43</v>
      </c>
      <c r="AC802" s="154">
        <v>56</v>
      </c>
      <c r="AD802" s="154">
        <v>40</v>
      </c>
      <c r="AE802" s="154">
        <v>11</v>
      </c>
      <c r="AF802" s="154">
        <v>10</v>
      </c>
      <c r="AG802" s="154">
        <v>14</v>
      </c>
      <c r="AH802" s="110" t="s">
        <v>5751</v>
      </c>
      <c r="AI802" s="111">
        <v>4.5362870704145504</v>
      </c>
      <c r="AJ802" s="111">
        <v>-1.9981382997486901</v>
      </c>
      <c r="AK802" s="112">
        <v>2.9423206498758502E-7</v>
      </c>
      <c r="AL802" s="112">
        <v>9.5994123832674105E-6</v>
      </c>
      <c r="AM802" s="111">
        <v>806</v>
      </c>
    </row>
    <row r="803" spans="1:39">
      <c r="A803" s="149" t="s">
        <v>2944</v>
      </c>
      <c r="B803" s="130">
        <v>1673</v>
      </c>
      <c r="C803" s="130">
        <v>1782</v>
      </c>
      <c r="D803" s="130">
        <v>1897</v>
      </c>
      <c r="E803" s="130">
        <v>592</v>
      </c>
      <c r="F803" s="130">
        <v>777</v>
      </c>
      <c r="G803" s="130">
        <v>628</v>
      </c>
      <c r="H803" s="149" t="s">
        <v>2943</v>
      </c>
      <c r="I803" s="150">
        <v>10.0945840469416</v>
      </c>
      <c r="J803" s="150">
        <v>-1.42044717208947</v>
      </c>
      <c r="K803" s="151">
        <v>3.0156671060731601E-10</v>
      </c>
      <c r="L803" s="151">
        <v>2.5262233712855599E-8</v>
      </c>
      <c r="M803" s="150">
        <v>313</v>
      </c>
      <c r="N803" s="115" t="s">
        <v>4315</v>
      </c>
      <c r="O803" s="117">
        <v>318</v>
      </c>
      <c r="P803" s="117">
        <v>398</v>
      </c>
      <c r="Q803" s="117">
        <v>389</v>
      </c>
      <c r="R803" s="117">
        <v>699</v>
      </c>
      <c r="S803" s="117">
        <v>678</v>
      </c>
      <c r="T803" s="117">
        <v>848</v>
      </c>
      <c r="U803" s="115" t="s">
        <v>4314</v>
      </c>
      <c r="V803" s="152">
        <v>9.03274119242203</v>
      </c>
      <c r="W803" s="152">
        <v>1.1321636970659099</v>
      </c>
      <c r="X803" s="153">
        <v>4.5011718591880699E-8</v>
      </c>
      <c r="Y803" s="153">
        <v>6.1299658140854896E-7</v>
      </c>
      <c r="Z803" s="152">
        <v>1914</v>
      </c>
      <c r="AA803" s="110" t="s">
        <v>6423</v>
      </c>
      <c r="AB803" s="154">
        <v>78</v>
      </c>
      <c r="AC803" s="154">
        <v>58</v>
      </c>
      <c r="AD803" s="154">
        <v>77</v>
      </c>
      <c r="AE803" s="154">
        <v>180</v>
      </c>
      <c r="AF803" s="154">
        <v>227</v>
      </c>
      <c r="AG803" s="154">
        <v>172</v>
      </c>
      <c r="AH803" s="110" t="s">
        <v>3637</v>
      </c>
      <c r="AI803" s="111">
        <v>6.8736086145387896</v>
      </c>
      <c r="AJ803" s="111">
        <v>1.42917044611376</v>
      </c>
      <c r="AK803" s="112">
        <v>2.9914312395895E-7</v>
      </c>
      <c r="AL803" s="112">
        <v>9.7475434790886506E-6</v>
      </c>
      <c r="AM803" s="111">
        <v>807</v>
      </c>
    </row>
    <row r="804" spans="1:39">
      <c r="A804" s="149" t="s">
        <v>3722</v>
      </c>
      <c r="B804" s="130">
        <v>5092</v>
      </c>
      <c r="C804" s="130">
        <v>3243</v>
      </c>
      <c r="D804" s="130">
        <v>4871</v>
      </c>
      <c r="E804" s="130">
        <v>1591</v>
      </c>
      <c r="F804" s="130">
        <v>1684</v>
      </c>
      <c r="G804" s="130">
        <v>1906</v>
      </c>
      <c r="H804" s="149" t="s">
        <v>2943</v>
      </c>
      <c r="I804" s="150">
        <v>11.4291067330762</v>
      </c>
      <c r="J804" s="150">
        <v>-1.34451632493143</v>
      </c>
      <c r="K804" s="151">
        <v>2.6219656994493799E-8</v>
      </c>
      <c r="L804" s="151">
        <v>1.4030191967257699E-6</v>
      </c>
      <c r="M804" s="150">
        <v>490</v>
      </c>
      <c r="N804" s="115" t="s">
        <v>9355</v>
      </c>
      <c r="O804" s="117">
        <v>61</v>
      </c>
      <c r="P804" s="117">
        <v>79</v>
      </c>
      <c r="Q804" s="117">
        <v>64</v>
      </c>
      <c r="R804" s="117">
        <v>124</v>
      </c>
      <c r="S804" s="117">
        <v>103</v>
      </c>
      <c r="T804" s="117">
        <v>179</v>
      </c>
      <c r="U804" s="115" t="s">
        <v>9356</v>
      </c>
      <c r="V804" s="152">
        <v>6.5848393063904496</v>
      </c>
      <c r="W804" s="152">
        <v>1.1165780667568099</v>
      </c>
      <c r="X804" s="152">
        <v>2.7653027506416902E-4</v>
      </c>
      <c r="Y804" s="152">
        <v>1.70523731957005E-3</v>
      </c>
      <c r="Z804" s="152">
        <v>4227</v>
      </c>
      <c r="AA804" s="110" t="s">
        <v>3186</v>
      </c>
      <c r="AB804" s="154">
        <v>118</v>
      </c>
      <c r="AC804" s="154">
        <v>90</v>
      </c>
      <c r="AD804" s="154">
        <v>145</v>
      </c>
      <c r="AE804" s="154">
        <v>260</v>
      </c>
      <c r="AF804" s="154">
        <v>298</v>
      </c>
      <c r="AG804" s="154">
        <v>397</v>
      </c>
      <c r="AH804" s="110" t="s">
        <v>3185</v>
      </c>
      <c r="AI804" s="111">
        <v>7.5984981357902699</v>
      </c>
      <c r="AJ804" s="111">
        <v>1.4142674230426799</v>
      </c>
      <c r="AK804" s="112">
        <v>3.0467619874352999E-7</v>
      </c>
      <c r="AL804" s="112">
        <v>9.9155511412869808E-6</v>
      </c>
      <c r="AM804" s="111">
        <v>808</v>
      </c>
    </row>
    <row r="805" spans="1:39">
      <c r="A805" s="149" t="s">
        <v>4897</v>
      </c>
      <c r="B805" s="130">
        <v>3</v>
      </c>
      <c r="C805" s="130">
        <v>16</v>
      </c>
      <c r="D805" s="130">
        <v>36</v>
      </c>
      <c r="E805" s="130">
        <v>0</v>
      </c>
      <c r="F805" s="130">
        <v>2</v>
      </c>
      <c r="G805" s="130">
        <v>0</v>
      </c>
      <c r="H805" s="149" t="s">
        <v>4896</v>
      </c>
      <c r="I805" s="150">
        <v>1.83955273201584</v>
      </c>
      <c r="J805" s="150">
        <v>-4.74219961271438</v>
      </c>
      <c r="K805" s="151">
        <v>6.0260826928370603E-5</v>
      </c>
      <c r="L805" s="150">
        <v>1.2402189027173301E-3</v>
      </c>
      <c r="M805" s="150">
        <v>1274</v>
      </c>
      <c r="N805" s="115" t="s">
        <v>10907</v>
      </c>
      <c r="O805" s="117">
        <v>15</v>
      </c>
      <c r="P805" s="117">
        <v>16</v>
      </c>
      <c r="Q805" s="117">
        <v>4</v>
      </c>
      <c r="R805" s="117">
        <v>80</v>
      </c>
      <c r="S805" s="117">
        <v>74</v>
      </c>
      <c r="T805" s="117">
        <v>68</v>
      </c>
      <c r="U805" s="115" t="s">
        <v>10908</v>
      </c>
      <c r="V805" s="152">
        <v>4.8713372107255699</v>
      </c>
      <c r="W805" s="152">
        <v>2.8107549841841801</v>
      </c>
      <c r="X805" s="153">
        <v>4.1719230532470502E-12</v>
      </c>
      <c r="Y805" s="153">
        <v>9.7704713662118294E-11</v>
      </c>
      <c r="Z805" s="152">
        <v>1113</v>
      </c>
      <c r="AA805" s="110" t="s">
        <v>15128</v>
      </c>
      <c r="AB805" s="154">
        <v>31</v>
      </c>
      <c r="AC805" s="154">
        <v>18</v>
      </c>
      <c r="AD805" s="154">
        <v>24</v>
      </c>
      <c r="AE805" s="154">
        <v>3</v>
      </c>
      <c r="AF805" s="154">
        <v>4</v>
      </c>
      <c r="AG805" s="154">
        <v>4</v>
      </c>
      <c r="AH805" s="110" t="s">
        <v>15129</v>
      </c>
      <c r="AI805" s="111">
        <v>3.2399615885386899</v>
      </c>
      <c r="AJ805" s="111">
        <v>-2.7455061395098901</v>
      </c>
      <c r="AK805" s="112">
        <v>3.1014206331762498E-7</v>
      </c>
      <c r="AL805" s="112">
        <v>1.00809588343637E-5</v>
      </c>
      <c r="AM805" s="111">
        <v>809</v>
      </c>
    </row>
    <row r="806" spans="1:39">
      <c r="A806" s="149" t="s">
        <v>4899</v>
      </c>
      <c r="B806" s="130">
        <v>0</v>
      </c>
      <c r="C806" s="130">
        <v>5</v>
      </c>
      <c r="D806" s="130">
        <v>2</v>
      </c>
      <c r="E806" s="130">
        <v>8</v>
      </c>
      <c r="F806" s="130">
        <v>43</v>
      </c>
      <c r="G806" s="130">
        <v>20</v>
      </c>
      <c r="H806" s="149" t="s">
        <v>4898</v>
      </c>
      <c r="I806" s="150">
        <v>2.9249270705991601</v>
      </c>
      <c r="J806" s="150">
        <v>3.34185309197361</v>
      </c>
      <c r="K806" s="150">
        <v>1.5616704726009701E-4</v>
      </c>
      <c r="L806" s="150">
        <v>2.7798370530616101E-3</v>
      </c>
      <c r="M806" s="150">
        <v>1473</v>
      </c>
      <c r="N806" s="115" t="s">
        <v>2707</v>
      </c>
      <c r="O806" s="117">
        <v>42</v>
      </c>
      <c r="P806" s="117">
        <v>71</v>
      </c>
      <c r="Q806" s="117">
        <v>39</v>
      </c>
      <c r="R806" s="117">
        <v>583</v>
      </c>
      <c r="S806" s="117">
        <v>492</v>
      </c>
      <c r="T806" s="117">
        <v>865</v>
      </c>
      <c r="U806" s="115" t="s">
        <v>2706</v>
      </c>
      <c r="V806" s="152">
        <v>7.4995922702616502</v>
      </c>
      <c r="W806" s="152">
        <v>3.7995415067208702</v>
      </c>
      <c r="X806" s="153">
        <v>2.4724206555225598E-33</v>
      </c>
      <c r="Y806" s="153">
        <v>3.6205683599354501E-31</v>
      </c>
      <c r="Z806" s="152">
        <v>178</v>
      </c>
      <c r="AA806" s="110" t="s">
        <v>2940</v>
      </c>
      <c r="AB806" s="154">
        <v>338</v>
      </c>
      <c r="AC806" s="154">
        <v>251</v>
      </c>
      <c r="AD806" s="154">
        <v>570</v>
      </c>
      <c r="AE806" s="154">
        <v>1014</v>
      </c>
      <c r="AF806" s="154">
        <v>962</v>
      </c>
      <c r="AG806" s="154">
        <v>1118</v>
      </c>
      <c r="AH806" s="110" t="s">
        <v>2939</v>
      </c>
      <c r="AI806" s="111">
        <v>9.3086063896091709</v>
      </c>
      <c r="AJ806" s="111">
        <v>1.39215305524179</v>
      </c>
      <c r="AK806" s="112">
        <v>3.1434078837804901E-7</v>
      </c>
      <c r="AL806" s="112">
        <v>1.0204821445912601E-5</v>
      </c>
      <c r="AM806" s="111">
        <v>810</v>
      </c>
    </row>
    <row r="807" spans="1:39">
      <c r="A807" s="149" t="s">
        <v>4901</v>
      </c>
      <c r="B807" s="130">
        <v>699</v>
      </c>
      <c r="C807" s="130">
        <v>955</v>
      </c>
      <c r="D807" s="130">
        <v>951</v>
      </c>
      <c r="E807" s="130">
        <v>419</v>
      </c>
      <c r="F807" s="130">
        <v>373</v>
      </c>
      <c r="G807" s="130">
        <v>355</v>
      </c>
      <c r="H807" s="149" t="s">
        <v>4900</v>
      </c>
      <c r="I807" s="150">
        <v>9.1722482791180493</v>
      </c>
      <c r="J807" s="150">
        <v>-1.19399345583398</v>
      </c>
      <c r="K807" s="151">
        <v>3.9592191577320802E-7</v>
      </c>
      <c r="L807" s="151">
        <v>1.6020173814156599E-5</v>
      </c>
      <c r="M807" s="150">
        <v>648</v>
      </c>
      <c r="N807" s="115" t="s">
        <v>2709</v>
      </c>
      <c r="O807" s="117">
        <v>100</v>
      </c>
      <c r="P807" s="117">
        <v>167</v>
      </c>
      <c r="Q807" s="117">
        <v>69</v>
      </c>
      <c r="R807" s="117">
        <v>1501</v>
      </c>
      <c r="S807" s="117">
        <v>1236</v>
      </c>
      <c r="T807" s="117">
        <v>1817</v>
      </c>
      <c r="U807" s="115" t="s">
        <v>2708</v>
      </c>
      <c r="V807" s="152">
        <v>8.6863317565505298</v>
      </c>
      <c r="W807" s="152">
        <v>3.8920753162756401</v>
      </c>
      <c r="X807" s="153">
        <v>5.9391271984816999E-39</v>
      </c>
      <c r="Y807" s="153">
        <v>1.3946782842849E-36</v>
      </c>
      <c r="Z807" s="152">
        <v>111</v>
      </c>
      <c r="AA807" s="110" t="s">
        <v>9463</v>
      </c>
      <c r="AB807" s="154">
        <v>44</v>
      </c>
      <c r="AC807" s="154">
        <v>70</v>
      </c>
      <c r="AD807" s="154">
        <v>17</v>
      </c>
      <c r="AE807" s="154">
        <v>6</v>
      </c>
      <c r="AF807" s="154">
        <v>6</v>
      </c>
      <c r="AG807" s="154">
        <v>0</v>
      </c>
      <c r="AH807" s="110" t="s">
        <v>9464</v>
      </c>
      <c r="AI807" s="111">
        <v>3.7230373211825798</v>
      </c>
      <c r="AJ807" s="111">
        <v>-3.4269271046362499</v>
      </c>
      <c r="AK807" s="112">
        <v>3.1729564742863499E-7</v>
      </c>
      <c r="AL807" s="112">
        <v>1.02880472808673E-5</v>
      </c>
      <c r="AM807" s="111">
        <v>811</v>
      </c>
    </row>
    <row r="808" spans="1:39">
      <c r="A808" s="149" t="s">
        <v>2946</v>
      </c>
      <c r="B808" s="130">
        <v>12</v>
      </c>
      <c r="C808" s="130">
        <v>19</v>
      </c>
      <c r="D808" s="130">
        <v>9</v>
      </c>
      <c r="E808" s="130">
        <v>139</v>
      </c>
      <c r="F808" s="130">
        <v>75</v>
      </c>
      <c r="G808" s="130">
        <v>50</v>
      </c>
      <c r="H808" s="149" t="s">
        <v>2945</v>
      </c>
      <c r="I808" s="150">
        <v>5.0919626968874203</v>
      </c>
      <c r="J808" s="150">
        <v>2.69092805449284</v>
      </c>
      <c r="K808" s="151">
        <v>2.2025299012766599E-7</v>
      </c>
      <c r="L808" s="151">
        <v>9.5461410524452295E-6</v>
      </c>
      <c r="M808" s="150">
        <v>604</v>
      </c>
      <c r="N808" s="115" t="s">
        <v>4321</v>
      </c>
      <c r="O808" s="117">
        <v>24</v>
      </c>
      <c r="P808" s="117">
        <v>28</v>
      </c>
      <c r="Q808" s="117">
        <v>11</v>
      </c>
      <c r="R808" s="117">
        <v>156</v>
      </c>
      <c r="S808" s="117">
        <v>142</v>
      </c>
      <c r="T808" s="117">
        <v>117</v>
      </c>
      <c r="U808" s="115" t="s">
        <v>4320</v>
      </c>
      <c r="V808" s="152">
        <v>5.7499634282183703</v>
      </c>
      <c r="W808" s="152">
        <v>2.8606356957966299</v>
      </c>
      <c r="X808" s="153">
        <v>1.0846734822342999E-15</v>
      </c>
      <c r="Y808" s="153">
        <v>3.7747795711507801E-14</v>
      </c>
      <c r="Z808" s="152">
        <v>749</v>
      </c>
      <c r="AA808" s="110" t="s">
        <v>4085</v>
      </c>
      <c r="AB808" s="154">
        <v>953</v>
      </c>
      <c r="AC808" s="154">
        <v>1208</v>
      </c>
      <c r="AD808" s="154">
        <v>689</v>
      </c>
      <c r="AE808" s="154">
        <v>357</v>
      </c>
      <c r="AF808" s="154">
        <v>488</v>
      </c>
      <c r="AG808" s="154">
        <v>229</v>
      </c>
      <c r="AH808" s="110" t="s">
        <v>4084</v>
      </c>
      <c r="AI808" s="111">
        <v>9.1861400925771193</v>
      </c>
      <c r="AJ808" s="111">
        <v>-1.4071640403066401</v>
      </c>
      <c r="AK808" s="112">
        <v>3.18896070235988E-7</v>
      </c>
      <c r="AL808" s="112">
        <v>1.0327205742519101E-5</v>
      </c>
      <c r="AM808" s="111">
        <v>812</v>
      </c>
    </row>
    <row r="809" spans="1:39">
      <c r="A809" s="149" t="s">
        <v>4903</v>
      </c>
      <c r="B809" s="130">
        <v>239</v>
      </c>
      <c r="C809" s="130">
        <v>453</v>
      </c>
      <c r="D809" s="130">
        <v>423</v>
      </c>
      <c r="E809" s="130">
        <v>1584</v>
      </c>
      <c r="F809" s="130">
        <v>1434</v>
      </c>
      <c r="G809" s="130">
        <v>585</v>
      </c>
      <c r="H809" s="149" t="s">
        <v>4902</v>
      </c>
      <c r="I809" s="150">
        <v>9.3847534883847796</v>
      </c>
      <c r="J809" s="150">
        <v>1.67172839360952</v>
      </c>
      <c r="K809" s="151">
        <v>1.9605085116531901E-6</v>
      </c>
      <c r="L809" s="151">
        <v>6.3698306289401095E-5</v>
      </c>
      <c r="M809" s="150">
        <v>807</v>
      </c>
      <c r="N809" s="115" t="s">
        <v>10909</v>
      </c>
      <c r="O809" s="117">
        <v>221</v>
      </c>
      <c r="P809" s="117">
        <v>399</v>
      </c>
      <c r="Q809" s="117">
        <v>407</v>
      </c>
      <c r="R809" s="117">
        <v>36</v>
      </c>
      <c r="S809" s="117">
        <v>106</v>
      </c>
      <c r="T809" s="117">
        <v>59</v>
      </c>
      <c r="U809" s="115" t="s">
        <v>10910</v>
      </c>
      <c r="V809" s="152">
        <v>7.2469846844500401</v>
      </c>
      <c r="W809" s="152">
        <v>-2.2397977678932501</v>
      </c>
      <c r="X809" s="153">
        <v>6.33656633028257E-9</v>
      </c>
      <c r="Y809" s="153">
        <v>9.9141019186761994E-8</v>
      </c>
      <c r="Z809" s="152">
        <v>1666</v>
      </c>
      <c r="AA809" s="110" t="s">
        <v>15130</v>
      </c>
      <c r="AB809" s="154">
        <v>27</v>
      </c>
      <c r="AC809" s="154">
        <v>40</v>
      </c>
      <c r="AD809" s="154">
        <v>12</v>
      </c>
      <c r="AE809" s="154">
        <v>3</v>
      </c>
      <c r="AF809" s="154">
        <v>1</v>
      </c>
      <c r="AG809" s="154">
        <v>4</v>
      </c>
      <c r="AH809" s="110" t="s">
        <v>15131</v>
      </c>
      <c r="AI809" s="111">
        <v>3.0579008282733202</v>
      </c>
      <c r="AJ809" s="111">
        <v>-3.3021489065635099</v>
      </c>
      <c r="AK809" s="112">
        <v>3.2007281625157999E-7</v>
      </c>
      <c r="AL809" s="112">
        <v>1.03525643003094E-5</v>
      </c>
      <c r="AM809" s="111">
        <v>813</v>
      </c>
    </row>
    <row r="810" spans="1:39">
      <c r="A810" s="149" t="s">
        <v>3747</v>
      </c>
      <c r="B810" s="130">
        <v>29</v>
      </c>
      <c r="C810" s="130">
        <v>20</v>
      </c>
      <c r="D810" s="130">
        <v>13</v>
      </c>
      <c r="E810" s="130">
        <v>51</v>
      </c>
      <c r="F810" s="130">
        <v>103</v>
      </c>
      <c r="G810" s="130">
        <v>68</v>
      </c>
      <c r="H810" s="149" t="s">
        <v>3746</v>
      </c>
      <c r="I810" s="150">
        <v>5.2949618768971698</v>
      </c>
      <c r="J810" s="150">
        <v>1.85870642105326</v>
      </c>
      <c r="K810" s="150">
        <v>1.21813990150547E-4</v>
      </c>
      <c r="L810" s="150">
        <v>2.2476867148116301E-3</v>
      </c>
      <c r="M810" s="150">
        <v>1421</v>
      </c>
      <c r="N810" s="115" t="s">
        <v>10911</v>
      </c>
      <c r="O810" s="117">
        <v>7970</v>
      </c>
      <c r="P810" s="117">
        <v>409</v>
      </c>
      <c r="Q810" s="117">
        <v>801</v>
      </c>
      <c r="R810" s="117">
        <v>628</v>
      </c>
      <c r="S810" s="117">
        <v>908</v>
      </c>
      <c r="T810" s="117">
        <v>74</v>
      </c>
      <c r="U810" s="115" t="s">
        <v>10912</v>
      </c>
      <c r="V810" s="152">
        <v>10.309966419360499</v>
      </c>
      <c r="W810" s="152">
        <v>-2.3377471883650598</v>
      </c>
      <c r="X810" s="152">
        <v>8.1074408987997105E-3</v>
      </c>
      <c r="Y810" s="152">
        <v>3.0583003540971501E-2</v>
      </c>
      <c r="Z810" s="152">
        <v>6910</v>
      </c>
      <c r="AA810" s="110" t="s">
        <v>12246</v>
      </c>
      <c r="AB810" s="154">
        <v>523</v>
      </c>
      <c r="AC810" s="154">
        <v>562</v>
      </c>
      <c r="AD810" s="154">
        <v>676</v>
      </c>
      <c r="AE810" s="154">
        <v>1357</v>
      </c>
      <c r="AF810" s="154">
        <v>1133</v>
      </c>
      <c r="AG810" s="154">
        <v>1112</v>
      </c>
      <c r="AH810" s="110" t="s">
        <v>12247</v>
      </c>
      <c r="AI810" s="111">
        <v>9.7168282910411108</v>
      </c>
      <c r="AJ810" s="111">
        <v>1.0201759302623901</v>
      </c>
      <c r="AK810" s="112">
        <v>3.2868321848635602E-7</v>
      </c>
      <c r="AL810" s="112">
        <v>1.0618002350512501E-5</v>
      </c>
      <c r="AM810" s="111">
        <v>814</v>
      </c>
    </row>
    <row r="811" spans="1:39">
      <c r="A811" s="149" t="s">
        <v>4905</v>
      </c>
      <c r="B811" s="130">
        <v>203</v>
      </c>
      <c r="C811" s="130">
        <v>104</v>
      </c>
      <c r="D811" s="130">
        <v>130</v>
      </c>
      <c r="E811" s="130">
        <v>518</v>
      </c>
      <c r="F811" s="130">
        <v>184</v>
      </c>
      <c r="G811" s="130">
        <v>358</v>
      </c>
      <c r="H811" s="149" t="s">
        <v>4904</v>
      </c>
      <c r="I811" s="150">
        <v>7.8119510227208</v>
      </c>
      <c r="J811" s="150">
        <v>1.2638613382431001</v>
      </c>
      <c r="K811" s="150">
        <v>8.6912579353081896E-4</v>
      </c>
      <c r="L811" s="150">
        <v>1.1740586453569299E-2</v>
      </c>
      <c r="M811" s="150">
        <v>1941</v>
      </c>
      <c r="N811" s="115" t="s">
        <v>10913</v>
      </c>
      <c r="O811" s="117">
        <v>36</v>
      </c>
      <c r="P811" s="117">
        <v>40</v>
      </c>
      <c r="Q811" s="117">
        <v>17</v>
      </c>
      <c r="R811" s="117">
        <v>139</v>
      </c>
      <c r="S811" s="117">
        <v>105</v>
      </c>
      <c r="T811" s="117">
        <v>153</v>
      </c>
      <c r="U811" s="115" t="s">
        <v>10914</v>
      </c>
      <c r="V811" s="152">
        <v>5.9975758975412097</v>
      </c>
      <c r="W811" s="152">
        <v>2.2317253702172999</v>
      </c>
      <c r="X811" s="153">
        <v>1.9369425909600001E-10</v>
      </c>
      <c r="Y811" s="153">
        <v>3.71237835117377E-9</v>
      </c>
      <c r="Z811" s="152">
        <v>1360</v>
      </c>
      <c r="AA811" s="110" t="s">
        <v>15132</v>
      </c>
      <c r="AB811" s="154">
        <v>123</v>
      </c>
      <c r="AC811" s="154">
        <v>104</v>
      </c>
      <c r="AD811" s="154">
        <v>196</v>
      </c>
      <c r="AE811" s="154">
        <v>26</v>
      </c>
      <c r="AF811" s="154">
        <v>29</v>
      </c>
      <c r="AG811" s="154">
        <v>55</v>
      </c>
      <c r="AH811" s="110" t="s">
        <v>15133</v>
      </c>
      <c r="AI811" s="111">
        <v>6.1700310861088701</v>
      </c>
      <c r="AJ811" s="111">
        <v>-1.97169128018601</v>
      </c>
      <c r="AK811" s="112">
        <v>3.30794029824919E-7</v>
      </c>
      <c r="AL811" s="112">
        <v>1.06599997650442E-5</v>
      </c>
      <c r="AM811" s="111">
        <v>816</v>
      </c>
    </row>
    <row r="812" spans="1:39">
      <c r="A812" s="149" t="s">
        <v>4907</v>
      </c>
      <c r="B812" s="130">
        <v>0</v>
      </c>
      <c r="C812" s="130">
        <v>10</v>
      </c>
      <c r="D812" s="130">
        <v>2</v>
      </c>
      <c r="E812" s="130">
        <v>63</v>
      </c>
      <c r="F812" s="130">
        <v>66</v>
      </c>
      <c r="G812" s="130">
        <v>6</v>
      </c>
      <c r="H812" s="149" t="s">
        <v>4906</v>
      </c>
      <c r="I812" s="150">
        <v>3.7589170858261598</v>
      </c>
      <c r="J812" s="150">
        <v>3.44631521061488</v>
      </c>
      <c r="K812" s="150">
        <v>4.4544916390313E-4</v>
      </c>
      <c r="L812" s="150">
        <v>6.7124580905402699E-3</v>
      </c>
      <c r="M812" s="150">
        <v>1740</v>
      </c>
      <c r="N812" s="115" t="s">
        <v>10915</v>
      </c>
      <c r="O812" s="117">
        <v>1928</v>
      </c>
      <c r="P812" s="117">
        <v>1639</v>
      </c>
      <c r="Q812" s="117">
        <v>1689</v>
      </c>
      <c r="R812" s="117">
        <v>4667</v>
      </c>
      <c r="S812" s="117">
        <v>3740</v>
      </c>
      <c r="T812" s="117">
        <v>6038</v>
      </c>
      <c r="U812" s="115" t="s">
        <v>10916</v>
      </c>
      <c r="V812" s="152">
        <v>11.504171913291</v>
      </c>
      <c r="W812" s="152">
        <v>1.58593873797031</v>
      </c>
      <c r="X812" s="153">
        <v>1.9068748073862199E-13</v>
      </c>
      <c r="Y812" s="153">
        <v>5.2431011317857798E-12</v>
      </c>
      <c r="Z812" s="152">
        <v>948</v>
      </c>
      <c r="AA812" s="110" t="s">
        <v>4395</v>
      </c>
      <c r="AB812" s="154">
        <v>117</v>
      </c>
      <c r="AC812" s="154">
        <v>125</v>
      </c>
      <c r="AD812" s="154">
        <v>75</v>
      </c>
      <c r="AE812" s="154">
        <v>36</v>
      </c>
      <c r="AF812" s="154">
        <v>29</v>
      </c>
      <c r="AG812" s="154">
        <v>35</v>
      </c>
      <c r="AH812" s="110" t="s">
        <v>4394</v>
      </c>
      <c r="AI812" s="111">
        <v>5.8881291224360597</v>
      </c>
      <c r="AJ812" s="111">
        <v>-1.6671922183685099</v>
      </c>
      <c r="AK812" s="112">
        <v>3.4135897811548101E-7</v>
      </c>
      <c r="AL812" s="112">
        <v>1.0986995946786599E-5</v>
      </c>
      <c r="AM812" s="111">
        <v>817</v>
      </c>
    </row>
    <row r="813" spans="1:39">
      <c r="A813" s="149" t="s">
        <v>4909</v>
      </c>
      <c r="B813" s="130">
        <v>3</v>
      </c>
      <c r="C813" s="130">
        <v>3</v>
      </c>
      <c r="D813" s="130">
        <v>2</v>
      </c>
      <c r="E813" s="130">
        <v>13</v>
      </c>
      <c r="F813" s="130">
        <v>14</v>
      </c>
      <c r="G813" s="130">
        <v>26</v>
      </c>
      <c r="H813" s="149" t="s">
        <v>4908</v>
      </c>
      <c r="I813" s="150">
        <v>2.7841166029869702</v>
      </c>
      <c r="J813" s="150">
        <v>2.7330978679789601</v>
      </c>
      <c r="K813" s="151">
        <v>7.3823186687574702E-5</v>
      </c>
      <c r="L813" s="150">
        <v>1.46973724749294E-3</v>
      </c>
      <c r="M813" s="150">
        <v>1317</v>
      </c>
      <c r="N813" s="115" t="s">
        <v>10917</v>
      </c>
      <c r="O813" s="117">
        <v>92</v>
      </c>
      <c r="P813" s="117">
        <v>66</v>
      </c>
      <c r="Q813" s="117">
        <v>82</v>
      </c>
      <c r="R813" s="117">
        <v>34</v>
      </c>
      <c r="S813" s="117">
        <v>52</v>
      </c>
      <c r="T813" s="117">
        <v>20</v>
      </c>
      <c r="U813" s="115" t="s">
        <v>10918</v>
      </c>
      <c r="V813" s="152">
        <v>5.7348818468972302</v>
      </c>
      <c r="W813" s="152">
        <v>-1.04773681354061</v>
      </c>
      <c r="X813" s="152">
        <v>4.6653058096077504E-3</v>
      </c>
      <c r="Y813" s="152">
        <v>1.92475718613811E-2</v>
      </c>
      <c r="Z813" s="152">
        <v>6317</v>
      </c>
      <c r="AA813" s="110" t="s">
        <v>10963</v>
      </c>
      <c r="AB813" s="154">
        <v>340</v>
      </c>
      <c r="AC813" s="154">
        <v>79</v>
      </c>
      <c r="AD813" s="154">
        <v>687</v>
      </c>
      <c r="AE813" s="154">
        <v>3401</v>
      </c>
      <c r="AF813" s="154">
        <v>3476</v>
      </c>
      <c r="AG813" s="154">
        <v>1369</v>
      </c>
      <c r="AH813" s="110" t="s">
        <v>10964</v>
      </c>
      <c r="AI813" s="111">
        <v>9.9917537378453094</v>
      </c>
      <c r="AJ813" s="111">
        <v>2.87027692739778</v>
      </c>
      <c r="AK813" s="112">
        <v>3.4809692901983902E-7</v>
      </c>
      <c r="AL813" s="112">
        <v>1.1176504084866501E-5</v>
      </c>
      <c r="AM813" s="111">
        <v>819</v>
      </c>
    </row>
    <row r="814" spans="1:39">
      <c r="A814" s="149" t="s">
        <v>4910</v>
      </c>
      <c r="B814" s="130">
        <v>0</v>
      </c>
      <c r="C814" s="130">
        <v>0</v>
      </c>
      <c r="D814" s="130">
        <v>1</v>
      </c>
      <c r="E814" s="130">
        <v>10</v>
      </c>
      <c r="F814" s="130">
        <v>2</v>
      </c>
      <c r="G814" s="130">
        <v>13</v>
      </c>
      <c r="H814" s="149" t="s">
        <v>2947</v>
      </c>
      <c r="I814" s="150">
        <v>0.733178705111595</v>
      </c>
      <c r="J814" s="150">
        <v>4.6233907943604304</v>
      </c>
      <c r="K814" s="150">
        <v>3.3763307040077202E-4</v>
      </c>
      <c r="L814" s="150">
        <v>5.3619658402015297E-3</v>
      </c>
      <c r="M814" s="150">
        <v>1651</v>
      </c>
      <c r="N814" s="115" t="s">
        <v>4327</v>
      </c>
      <c r="O814" s="117">
        <v>74</v>
      </c>
      <c r="P814" s="117">
        <v>58</v>
      </c>
      <c r="Q814" s="117">
        <v>45</v>
      </c>
      <c r="R814" s="117">
        <v>156</v>
      </c>
      <c r="S814" s="117">
        <v>143</v>
      </c>
      <c r="T814" s="117">
        <v>260</v>
      </c>
      <c r="U814" s="115" t="s">
        <v>4326</v>
      </c>
      <c r="V814" s="152">
        <v>6.7079695414087999</v>
      </c>
      <c r="W814" s="152">
        <v>1.7902456657789001</v>
      </c>
      <c r="X814" s="153">
        <v>3.7673028844295898E-8</v>
      </c>
      <c r="Y814" s="153">
        <v>5.1929411414881901E-7</v>
      </c>
      <c r="Z814" s="152">
        <v>1891</v>
      </c>
      <c r="AA814" s="110" t="s">
        <v>13414</v>
      </c>
      <c r="AB814" s="154">
        <v>22</v>
      </c>
      <c r="AC814" s="154">
        <v>30</v>
      </c>
      <c r="AD814" s="154">
        <v>4</v>
      </c>
      <c r="AE814" s="154">
        <v>0</v>
      </c>
      <c r="AF814" s="154">
        <v>0</v>
      </c>
      <c r="AG814" s="154">
        <v>1</v>
      </c>
      <c r="AH814" s="110" t="s">
        <v>13415</v>
      </c>
      <c r="AI814" s="111">
        <v>1.29408652646545</v>
      </c>
      <c r="AJ814" s="111">
        <v>-5.8251605918874798</v>
      </c>
      <c r="AK814" s="112">
        <v>3.5643770813973998E-7</v>
      </c>
      <c r="AL814" s="112">
        <v>1.14303487478568E-5</v>
      </c>
      <c r="AM814" s="111">
        <v>820</v>
      </c>
    </row>
    <row r="815" spans="1:39">
      <c r="A815" s="149" t="s">
        <v>4911</v>
      </c>
      <c r="B815" s="130">
        <v>2437</v>
      </c>
      <c r="C815" s="130">
        <v>2975</v>
      </c>
      <c r="D815" s="130">
        <v>2826</v>
      </c>
      <c r="E815" s="130">
        <v>6543</v>
      </c>
      <c r="F815" s="130">
        <v>5806</v>
      </c>
      <c r="G815" s="130">
        <v>4484</v>
      </c>
      <c r="H815" s="149" t="s">
        <v>2948</v>
      </c>
      <c r="I815" s="150">
        <v>11.938719642415</v>
      </c>
      <c r="J815" s="150">
        <v>1.01984415944924</v>
      </c>
      <c r="K815" s="151">
        <v>1.19834035298953E-5</v>
      </c>
      <c r="L815" s="150">
        <v>3.1295302844009298E-4</v>
      </c>
      <c r="M815" s="150">
        <v>1004</v>
      </c>
      <c r="N815" s="115" t="s">
        <v>10919</v>
      </c>
      <c r="O815" s="117">
        <v>187</v>
      </c>
      <c r="P815" s="117">
        <v>237</v>
      </c>
      <c r="Q815" s="117">
        <v>169</v>
      </c>
      <c r="R815" s="117">
        <v>19</v>
      </c>
      <c r="S815" s="117">
        <v>52</v>
      </c>
      <c r="T815" s="117">
        <v>29</v>
      </c>
      <c r="U815" s="115" t="s">
        <v>10920</v>
      </c>
      <c r="V815" s="152">
        <v>6.3419842804795303</v>
      </c>
      <c r="W815" s="152">
        <v>-2.4432708152162399</v>
      </c>
      <c r="X815" s="153">
        <v>9.9493214958622498E-12</v>
      </c>
      <c r="Y815" s="153">
        <v>2.2241767934060501E-10</v>
      </c>
      <c r="Z815" s="152">
        <v>1166</v>
      </c>
      <c r="AA815" s="110" t="s">
        <v>5427</v>
      </c>
      <c r="AB815" s="154">
        <v>74</v>
      </c>
      <c r="AC815" s="154">
        <v>55</v>
      </c>
      <c r="AD815" s="154">
        <v>60</v>
      </c>
      <c r="AE815" s="154">
        <v>637</v>
      </c>
      <c r="AF815" s="154">
        <v>163</v>
      </c>
      <c r="AG815" s="154">
        <v>183</v>
      </c>
      <c r="AH815" s="110" t="s">
        <v>5425</v>
      </c>
      <c r="AI815" s="111">
        <v>7.1739660086091099</v>
      </c>
      <c r="AJ815" s="111">
        <v>2.3812983789319802</v>
      </c>
      <c r="AK815" s="112">
        <v>3.6781098289044002E-7</v>
      </c>
      <c r="AL815" s="112">
        <v>1.17807035396918E-5</v>
      </c>
      <c r="AM815" s="111">
        <v>821</v>
      </c>
    </row>
    <row r="816" spans="1:39">
      <c r="A816" s="149" t="s">
        <v>2949</v>
      </c>
      <c r="B816" s="130">
        <v>38</v>
      </c>
      <c r="C816" s="130">
        <v>169</v>
      </c>
      <c r="D816" s="130">
        <v>39</v>
      </c>
      <c r="E816" s="130">
        <v>174</v>
      </c>
      <c r="F816" s="130">
        <v>366</v>
      </c>
      <c r="G816" s="130">
        <v>207</v>
      </c>
      <c r="H816" s="149" t="s">
        <v>2948</v>
      </c>
      <c r="I816" s="150">
        <v>7.17822295266628</v>
      </c>
      <c r="J816" s="150">
        <v>1.5940304073459099</v>
      </c>
      <c r="K816" s="150">
        <v>3.9688886131732503E-3</v>
      </c>
      <c r="L816" s="150">
        <v>3.9948728902336902E-2</v>
      </c>
      <c r="M816" s="150">
        <v>2604</v>
      </c>
      <c r="N816" s="115" t="s">
        <v>10921</v>
      </c>
      <c r="O816" s="117">
        <v>17</v>
      </c>
      <c r="P816" s="117">
        <v>10</v>
      </c>
      <c r="Q816" s="117">
        <v>7</v>
      </c>
      <c r="R816" s="117">
        <v>99</v>
      </c>
      <c r="S816" s="117">
        <v>67</v>
      </c>
      <c r="T816" s="117">
        <v>9</v>
      </c>
      <c r="U816" s="115" t="s">
        <v>10922</v>
      </c>
      <c r="V816" s="152">
        <v>4.68586930027082</v>
      </c>
      <c r="W816" s="152">
        <v>2.5194780224749098</v>
      </c>
      <c r="X816" s="152">
        <v>2.6519424073621602E-4</v>
      </c>
      <c r="Y816" s="152">
        <v>1.64427999025457E-3</v>
      </c>
      <c r="Z816" s="152">
        <v>4204</v>
      </c>
      <c r="AA816" s="110" t="s">
        <v>10412</v>
      </c>
      <c r="AB816" s="154">
        <v>362</v>
      </c>
      <c r="AC816" s="154">
        <v>343</v>
      </c>
      <c r="AD816" s="154">
        <v>502</v>
      </c>
      <c r="AE816" s="154">
        <v>883</v>
      </c>
      <c r="AF816" s="154">
        <v>886</v>
      </c>
      <c r="AG816" s="154">
        <v>813</v>
      </c>
      <c r="AH816" s="110" t="s">
        <v>10413</v>
      </c>
      <c r="AI816" s="111">
        <v>9.2050421055749503</v>
      </c>
      <c r="AJ816" s="111">
        <v>1.0807831634465901</v>
      </c>
      <c r="AK816" s="112">
        <v>3.7017450789696901E-7</v>
      </c>
      <c r="AL816" s="112">
        <v>1.18419815810933E-5</v>
      </c>
      <c r="AM816" s="111">
        <v>822</v>
      </c>
    </row>
    <row r="817" spans="1:39">
      <c r="A817" s="149" t="s">
        <v>2951</v>
      </c>
      <c r="B817" s="130">
        <v>271</v>
      </c>
      <c r="C817" s="130">
        <v>304</v>
      </c>
      <c r="D817" s="130">
        <v>275</v>
      </c>
      <c r="E817" s="130">
        <v>687</v>
      </c>
      <c r="F817" s="130">
        <v>705</v>
      </c>
      <c r="G817" s="130">
        <v>685</v>
      </c>
      <c r="H817" s="149" t="s">
        <v>2950</v>
      </c>
      <c r="I817" s="150">
        <v>8.7934205605161893</v>
      </c>
      <c r="J817" s="150">
        <v>1.28512887981721</v>
      </c>
      <c r="K817" s="151">
        <v>3.5502498287650499E-8</v>
      </c>
      <c r="L817" s="151">
        <v>1.88055657596403E-6</v>
      </c>
      <c r="M817" s="150">
        <v>495</v>
      </c>
      <c r="N817" s="115" t="s">
        <v>10923</v>
      </c>
      <c r="O817" s="117">
        <v>0</v>
      </c>
      <c r="P817" s="117">
        <v>1</v>
      </c>
      <c r="Q817" s="117">
        <v>0</v>
      </c>
      <c r="R817" s="117">
        <v>4</v>
      </c>
      <c r="S817" s="117">
        <v>5</v>
      </c>
      <c r="T817" s="117">
        <v>8</v>
      </c>
      <c r="U817" s="115" t="s">
        <v>10924</v>
      </c>
      <c r="V817" s="152">
        <v>0.45602006750676699</v>
      </c>
      <c r="W817" s="152">
        <v>4.2123042656112499</v>
      </c>
      <c r="X817" s="152">
        <v>3.1803733585710002E-4</v>
      </c>
      <c r="Y817" s="152">
        <v>1.9154254150765199E-3</v>
      </c>
      <c r="Z817" s="152">
        <v>4328</v>
      </c>
      <c r="AA817" s="110" t="s">
        <v>4294</v>
      </c>
      <c r="AB817" s="154">
        <v>70</v>
      </c>
      <c r="AC817" s="154">
        <v>51</v>
      </c>
      <c r="AD817" s="154">
        <v>114</v>
      </c>
      <c r="AE817" s="154">
        <v>251</v>
      </c>
      <c r="AF817" s="154">
        <v>248</v>
      </c>
      <c r="AG817" s="154">
        <v>230</v>
      </c>
      <c r="AH817" s="110" t="s">
        <v>4293</v>
      </c>
      <c r="AI817" s="111">
        <v>7.1154681039232504</v>
      </c>
      <c r="AJ817" s="111">
        <v>1.6110323371892801</v>
      </c>
      <c r="AK817" s="112">
        <v>3.7090520882182902E-7</v>
      </c>
      <c r="AL817" s="112">
        <v>1.1850939697665601E-5</v>
      </c>
      <c r="AM817" s="111">
        <v>823</v>
      </c>
    </row>
    <row r="818" spans="1:39">
      <c r="A818" s="149" t="s">
        <v>4913</v>
      </c>
      <c r="B818" s="130">
        <v>7980</v>
      </c>
      <c r="C818" s="130">
        <v>630</v>
      </c>
      <c r="D818" s="130">
        <v>3643</v>
      </c>
      <c r="E818" s="130">
        <v>1</v>
      </c>
      <c r="F818" s="130">
        <v>0</v>
      </c>
      <c r="G818" s="130">
        <v>2</v>
      </c>
      <c r="H818" s="149" t="s">
        <v>4912</v>
      </c>
      <c r="I818" s="150">
        <v>5.9824427673771003</v>
      </c>
      <c r="J818" s="150">
        <v>-11.9830057598052</v>
      </c>
      <c r="K818" s="151">
        <v>7.7065329086753006E-34</v>
      </c>
      <c r="L818" s="151">
        <v>4.0413058573093301E-31</v>
      </c>
      <c r="M818" s="150">
        <v>50</v>
      </c>
      <c r="N818" s="115" t="s">
        <v>10925</v>
      </c>
      <c r="O818" s="117">
        <v>137</v>
      </c>
      <c r="P818" s="117">
        <v>95</v>
      </c>
      <c r="Q818" s="117">
        <v>61</v>
      </c>
      <c r="R818" s="117">
        <v>261</v>
      </c>
      <c r="S818" s="117">
        <v>230</v>
      </c>
      <c r="T818" s="117">
        <v>69</v>
      </c>
      <c r="U818" s="115" t="s">
        <v>10926</v>
      </c>
      <c r="V818" s="152">
        <v>7.0769260011981503</v>
      </c>
      <c r="W818" s="152">
        <v>1.08373603624356</v>
      </c>
      <c r="X818" s="152">
        <v>1.40548889305611E-2</v>
      </c>
      <c r="Y818" s="152">
        <v>4.8338136279720903E-2</v>
      </c>
      <c r="Z818" s="152">
        <v>7579</v>
      </c>
      <c r="AA818" s="110" t="s">
        <v>3879</v>
      </c>
      <c r="AB818" s="154">
        <v>750</v>
      </c>
      <c r="AC818" s="154">
        <v>660</v>
      </c>
      <c r="AD818" s="154">
        <v>911</v>
      </c>
      <c r="AE818" s="154">
        <v>1602</v>
      </c>
      <c r="AF818" s="154">
        <v>1413</v>
      </c>
      <c r="AG818" s="154">
        <v>1708</v>
      </c>
      <c r="AH818" s="110" t="s">
        <v>3878</v>
      </c>
      <c r="AI818" s="111">
        <v>10.1108653462656</v>
      </c>
      <c r="AJ818" s="111">
        <v>1.00873850226409</v>
      </c>
      <c r="AK818" s="112">
        <v>3.7164462775560401E-7</v>
      </c>
      <c r="AL818" s="112">
        <v>1.18601542857541E-5</v>
      </c>
      <c r="AM818" s="111">
        <v>824</v>
      </c>
    </row>
    <row r="819" spans="1:39">
      <c r="A819" s="149" t="s">
        <v>4915</v>
      </c>
      <c r="B819" s="130">
        <v>1</v>
      </c>
      <c r="C819" s="130">
        <v>0</v>
      </c>
      <c r="D819" s="130">
        <v>1</v>
      </c>
      <c r="E819" s="130">
        <v>9</v>
      </c>
      <c r="F819" s="130">
        <v>7</v>
      </c>
      <c r="G819" s="130">
        <v>7</v>
      </c>
      <c r="H819" s="149" t="s">
        <v>4914</v>
      </c>
      <c r="I819" s="150">
        <v>1.1650524138184399</v>
      </c>
      <c r="J819" s="150">
        <v>3.53347199887226</v>
      </c>
      <c r="K819" s="150">
        <v>4.02249781425042E-4</v>
      </c>
      <c r="L819" s="150">
        <v>6.1750522652017602E-3</v>
      </c>
      <c r="M819" s="150">
        <v>1708</v>
      </c>
      <c r="N819" s="115" t="s">
        <v>10927</v>
      </c>
      <c r="O819" s="117">
        <v>218</v>
      </c>
      <c r="P819" s="117">
        <v>243</v>
      </c>
      <c r="Q819" s="117">
        <v>418</v>
      </c>
      <c r="R819" s="117">
        <v>107</v>
      </c>
      <c r="S819" s="117">
        <v>138</v>
      </c>
      <c r="T819" s="117">
        <v>50</v>
      </c>
      <c r="U819" s="115" t="s">
        <v>10928</v>
      </c>
      <c r="V819" s="152">
        <v>7.4174583637972402</v>
      </c>
      <c r="W819" s="152">
        <v>-1.4558657218528399</v>
      </c>
      <c r="X819" s="152">
        <v>1.43100936926064E-4</v>
      </c>
      <c r="Y819" s="152">
        <v>9.5215781450583596E-4</v>
      </c>
      <c r="Z819" s="152">
        <v>3917</v>
      </c>
      <c r="AA819" s="110" t="s">
        <v>15134</v>
      </c>
      <c r="AB819" s="154">
        <v>2121</v>
      </c>
      <c r="AC819" s="154">
        <v>1603</v>
      </c>
      <c r="AD819" s="154">
        <v>2317</v>
      </c>
      <c r="AE819" s="154">
        <v>948</v>
      </c>
      <c r="AF819" s="154">
        <v>1082</v>
      </c>
      <c r="AG819" s="154">
        <v>994</v>
      </c>
      <c r="AH819" s="110" t="s">
        <v>15135</v>
      </c>
      <c r="AI819" s="111">
        <v>10.4793169140143</v>
      </c>
      <c r="AJ819" s="111">
        <v>-1.0142547148416601</v>
      </c>
      <c r="AK819" s="112">
        <v>3.9989821000639398E-7</v>
      </c>
      <c r="AL819" s="112">
        <v>1.27463313094887E-5</v>
      </c>
      <c r="AM819" s="111">
        <v>825</v>
      </c>
    </row>
    <row r="820" spans="1:39">
      <c r="A820" s="149" t="s">
        <v>4917</v>
      </c>
      <c r="B820" s="130">
        <v>1186</v>
      </c>
      <c r="C820" s="130">
        <v>719</v>
      </c>
      <c r="D820" s="130">
        <v>1509</v>
      </c>
      <c r="E820" s="130">
        <v>3227</v>
      </c>
      <c r="F820" s="130">
        <v>2062</v>
      </c>
      <c r="G820" s="130">
        <v>3087</v>
      </c>
      <c r="H820" s="149" t="s">
        <v>4916</v>
      </c>
      <c r="I820" s="150">
        <v>10.7947609398541</v>
      </c>
      <c r="J820" s="150">
        <v>1.2890775482349199</v>
      </c>
      <c r="K820" s="151">
        <v>3.8729749823740304E-6</v>
      </c>
      <c r="L820" s="150">
        <v>1.1712734029740099E-4</v>
      </c>
      <c r="M820" s="150">
        <v>867</v>
      </c>
      <c r="N820" s="115" t="s">
        <v>4329</v>
      </c>
      <c r="O820" s="117">
        <v>34</v>
      </c>
      <c r="P820" s="117">
        <v>30</v>
      </c>
      <c r="Q820" s="117">
        <v>56</v>
      </c>
      <c r="R820" s="117">
        <v>302</v>
      </c>
      <c r="S820" s="117">
        <v>229</v>
      </c>
      <c r="T820" s="117">
        <v>560</v>
      </c>
      <c r="U820" s="115" t="s">
        <v>4328</v>
      </c>
      <c r="V820" s="152">
        <v>6.9186419850320702</v>
      </c>
      <c r="W820" s="152">
        <v>3.2963794726597899</v>
      </c>
      <c r="X820" s="153">
        <v>2.1400016537318599E-17</v>
      </c>
      <c r="Y820" s="153">
        <v>8.6751606697005898E-16</v>
      </c>
      <c r="Z820" s="152">
        <v>643</v>
      </c>
      <c r="AA820" s="110" t="s">
        <v>13275</v>
      </c>
      <c r="AB820" s="154">
        <v>245</v>
      </c>
      <c r="AC820" s="154">
        <v>140</v>
      </c>
      <c r="AD820" s="154">
        <v>348</v>
      </c>
      <c r="AE820" s="154">
        <v>712</v>
      </c>
      <c r="AF820" s="154">
        <v>723</v>
      </c>
      <c r="AG820" s="154">
        <v>629</v>
      </c>
      <c r="AH820" s="110" t="s">
        <v>13276</v>
      </c>
      <c r="AI820" s="111">
        <v>8.6869299648859606</v>
      </c>
      <c r="AJ820" s="111">
        <v>1.4716634977188101</v>
      </c>
      <c r="AK820" s="112">
        <v>4.0196252150432799E-7</v>
      </c>
      <c r="AL820" s="112">
        <v>1.27811444564423E-5</v>
      </c>
      <c r="AM820" s="111">
        <v>827</v>
      </c>
    </row>
    <row r="821" spans="1:39">
      <c r="A821" s="149" t="s">
        <v>4919</v>
      </c>
      <c r="B821" s="130">
        <v>12</v>
      </c>
      <c r="C821" s="130">
        <v>11</v>
      </c>
      <c r="D821" s="130">
        <v>13</v>
      </c>
      <c r="E821" s="130">
        <v>1</v>
      </c>
      <c r="F821" s="130">
        <v>0</v>
      </c>
      <c r="G821" s="130">
        <v>1</v>
      </c>
      <c r="H821" s="149" t="s">
        <v>4918</v>
      </c>
      <c r="I821" s="150">
        <v>1.48742045642297</v>
      </c>
      <c r="J821" s="150">
        <v>-4.1990359396571604</v>
      </c>
      <c r="K821" s="151">
        <v>3.9339626409442604E-6</v>
      </c>
      <c r="L821" s="150">
        <v>1.1842537364587699E-4</v>
      </c>
      <c r="M821" s="150">
        <v>871</v>
      </c>
      <c r="N821" s="115" t="s">
        <v>4331</v>
      </c>
      <c r="O821" s="117">
        <v>0</v>
      </c>
      <c r="P821" s="117">
        <v>0</v>
      </c>
      <c r="Q821" s="117">
        <v>0</v>
      </c>
      <c r="R821" s="117">
        <v>76</v>
      </c>
      <c r="S821" s="117">
        <v>80</v>
      </c>
      <c r="T821" s="117">
        <v>43</v>
      </c>
      <c r="U821" s="115" t="s">
        <v>4330</v>
      </c>
      <c r="V821" s="152">
        <v>-2.6203558621730298</v>
      </c>
      <c r="W821" s="152">
        <v>7.8182090952224002</v>
      </c>
      <c r="X821" s="153">
        <v>1.21113513168851E-25</v>
      </c>
      <c r="Y821" s="153">
        <v>8.9941448269494696E-24</v>
      </c>
      <c r="Z821" s="152">
        <v>351</v>
      </c>
      <c r="AA821" s="110" t="s">
        <v>14403</v>
      </c>
      <c r="AB821" s="154">
        <v>44</v>
      </c>
      <c r="AC821" s="154">
        <v>31</v>
      </c>
      <c r="AD821" s="154">
        <v>52</v>
      </c>
      <c r="AE821" s="154">
        <v>127</v>
      </c>
      <c r="AF821" s="154">
        <v>119</v>
      </c>
      <c r="AG821" s="154">
        <v>133</v>
      </c>
      <c r="AH821" s="110" t="s">
        <v>14404</v>
      </c>
      <c r="AI821" s="111">
        <v>6.1963495658415297</v>
      </c>
      <c r="AJ821" s="111">
        <v>1.5592778463457</v>
      </c>
      <c r="AK821" s="112">
        <v>4.0342045007161599E-7</v>
      </c>
      <c r="AL821" s="112">
        <v>1.28120098491343E-5</v>
      </c>
      <c r="AM821" s="111">
        <v>828</v>
      </c>
    </row>
    <row r="822" spans="1:39">
      <c r="A822" s="149" t="s">
        <v>4921</v>
      </c>
      <c r="B822" s="130">
        <v>32</v>
      </c>
      <c r="C822" s="130">
        <v>19</v>
      </c>
      <c r="D822" s="130">
        <v>33</v>
      </c>
      <c r="E822" s="130">
        <v>67</v>
      </c>
      <c r="F822" s="130">
        <v>55</v>
      </c>
      <c r="G822" s="130">
        <v>75</v>
      </c>
      <c r="H822" s="149" t="s">
        <v>4920</v>
      </c>
      <c r="I822" s="150">
        <v>5.41968797202217</v>
      </c>
      <c r="J822" s="150">
        <v>1.2307810451477299</v>
      </c>
      <c r="K822" s="150">
        <v>2.9297318558276801E-3</v>
      </c>
      <c r="L822" s="150">
        <v>3.1573189173777903E-2</v>
      </c>
      <c r="M822" s="150">
        <v>2433</v>
      </c>
      <c r="N822" s="115" t="s">
        <v>4333</v>
      </c>
      <c r="O822" s="117">
        <v>2082</v>
      </c>
      <c r="P822" s="117">
        <v>2489</v>
      </c>
      <c r="Q822" s="117">
        <v>1938</v>
      </c>
      <c r="R822" s="117">
        <v>857</v>
      </c>
      <c r="S822" s="117">
        <v>994</v>
      </c>
      <c r="T822" s="117">
        <v>643</v>
      </c>
      <c r="U822" s="115" t="s">
        <v>4332</v>
      </c>
      <c r="V822" s="152">
        <v>10.3936660406582</v>
      </c>
      <c r="W822" s="152">
        <v>-1.2536174197184</v>
      </c>
      <c r="X822" s="153">
        <v>5.45579298638729E-9</v>
      </c>
      <c r="Y822" s="153">
        <v>8.6608221670627998E-8</v>
      </c>
      <c r="Z822" s="152">
        <v>1642</v>
      </c>
      <c r="AA822" s="110" t="s">
        <v>9294</v>
      </c>
      <c r="AB822" s="154">
        <v>356</v>
      </c>
      <c r="AC822" s="154">
        <v>147</v>
      </c>
      <c r="AD822" s="154">
        <v>510</v>
      </c>
      <c r="AE822" s="154">
        <v>69</v>
      </c>
      <c r="AF822" s="154">
        <v>108</v>
      </c>
      <c r="AG822" s="154">
        <v>45</v>
      </c>
      <c r="AH822" s="110" t="s">
        <v>9295</v>
      </c>
      <c r="AI822" s="111">
        <v>7.3143223145265699</v>
      </c>
      <c r="AJ822" s="111">
        <v>-2.2128933127624202</v>
      </c>
      <c r="AK822" s="112">
        <v>4.09303990015522E-7</v>
      </c>
      <c r="AL822" s="112">
        <v>1.2983181811155801E-5</v>
      </c>
      <c r="AM822" s="111">
        <v>829</v>
      </c>
    </row>
    <row r="823" spans="1:39">
      <c r="A823" s="149" t="s">
        <v>2953</v>
      </c>
      <c r="B823" s="130">
        <v>11</v>
      </c>
      <c r="C823" s="130">
        <v>18</v>
      </c>
      <c r="D823" s="130">
        <v>17</v>
      </c>
      <c r="E823" s="130">
        <v>44</v>
      </c>
      <c r="F823" s="130">
        <v>106</v>
      </c>
      <c r="G823" s="130">
        <v>53</v>
      </c>
      <c r="H823" s="149" t="s">
        <v>2952</v>
      </c>
      <c r="I823" s="150">
        <v>5.0230815316070796</v>
      </c>
      <c r="J823" s="150">
        <v>2.1502501334778601</v>
      </c>
      <c r="K823" s="151">
        <v>3.2943023973460301E-5</v>
      </c>
      <c r="L823" s="150">
        <v>7.3512007539074803E-4</v>
      </c>
      <c r="M823" s="150">
        <v>1175</v>
      </c>
      <c r="N823" s="115" t="s">
        <v>4337</v>
      </c>
      <c r="O823" s="117">
        <v>34</v>
      </c>
      <c r="P823" s="117">
        <v>9</v>
      </c>
      <c r="Q823" s="117">
        <v>6</v>
      </c>
      <c r="R823" s="117">
        <v>5</v>
      </c>
      <c r="S823" s="117">
        <v>4</v>
      </c>
      <c r="T823" s="117">
        <v>3</v>
      </c>
      <c r="U823" s="115" t="s">
        <v>4336</v>
      </c>
      <c r="V823" s="152">
        <v>3.00492218912057</v>
      </c>
      <c r="W823" s="152">
        <v>-1.86917671327349</v>
      </c>
      <c r="X823" s="152">
        <v>1.16753258910438E-2</v>
      </c>
      <c r="Y823" s="152">
        <v>4.1449250468914803E-2</v>
      </c>
      <c r="Z823" s="152">
        <v>7342</v>
      </c>
      <c r="AA823" s="110" t="s">
        <v>15136</v>
      </c>
      <c r="AB823" s="154">
        <v>78</v>
      </c>
      <c r="AC823" s="154">
        <v>81</v>
      </c>
      <c r="AD823" s="154">
        <v>62</v>
      </c>
      <c r="AE823" s="154">
        <v>180</v>
      </c>
      <c r="AF823" s="154">
        <v>213</v>
      </c>
      <c r="AG823" s="154">
        <v>172</v>
      </c>
      <c r="AH823" s="110" t="s">
        <v>15137</v>
      </c>
      <c r="AI823" s="111">
        <v>6.8788296123337496</v>
      </c>
      <c r="AJ823" s="111">
        <v>1.34812656541926</v>
      </c>
      <c r="AK823" s="112">
        <v>4.1652800592409399E-7</v>
      </c>
      <c r="AL823" s="112">
        <v>1.31646880333894E-5</v>
      </c>
      <c r="AM823" s="111">
        <v>832</v>
      </c>
    </row>
    <row r="824" spans="1:39">
      <c r="A824" s="149" t="s">
        <v>4923</v>
      </c>
      <c r="B824" s="130">
        <v>6</v>
      </c>
      <c r="C824" s="130">
        <v>9</v>
      </c>
      <c r="D824" s="130">
        <v>3</v>
      </c>
      <c r="E824" s="130">
        <v>31</v>
      </c>
      <c r="F824" s="130">
        <v>20</v>
      </c>
      <c r="G824" s="130">
        <v>25</v>
      </c>
      <c r="H824" s="149" t="s">
        <v>4922</v>
      </c>
      <c r="I824" s="150">
        <v>3.62353523980868</v>
      </c>
      <c r="J824" s="150">
        <v>2.0593643011346399</v>
      </c>
      <c r="K824" s="150">
        <v>1.9865593782450699E-4</v>
      </c>
      <c r="L824" s="150">
        <v>3.4133412121615798E-3</v>
      </c>
      <c r="M824" s="150">
        <v>1526</v>
      </c>
      <c r="N824" s="115" t="s">
        <v>9357</v>
      </c>
      <c r="O824" s="117">
        <v>8</v>
      </c>
      <c r="P824" s="117">
        <v>18</v>
      </c>
      <c r="Q824" s="117">
        <v>7</v>
      </c>
      <c r="R824" s="117">
        <v>215</v>
      </c>
      <c r="S824" s="117">
        <v>193</v>
      </c>
      <c r="T824" s="117">
        <v>152</v>
      </c>
      <c r="U824" s="115" t="s">
        <v>9358</v>
      </c>
      <c r="V824" s="152">
        <v>5.5041883099505204</v>
      </c>
      <c r="W824" s="152">
        <v>4.2177858945619997</v>
      </c>
      <c r="X824" s="153">
        <v>1.6939320355419201E-27</v>
      </c>
      <c r="Y824" s="153">
        <v>1.49169028508229E-25</v>
      </c>
      <c r="Z824" s="152">
        <v>296</v>
      </c>
      <c r="AA824" s="110" t="s">
        <v>12162</v>
      </c>
      <c r="AB824" s="154">
        <v>189</v>
      </c>
      <c r="AC824" s="154">
        <v>194</v>
      </c>
      <c r="AD824" s="154">
        <v>255</v>
      </c>
      <c r="AE824" s="154">
        <v>521</v>
      </c>
      <c r="AF824" s="154">
        <v>526</v>
      </c>
      <c r="AG824" s="154">
        <v>414</v>
      </c>
      <c r="AH824" s="110" t="s">
        <v>12163</v>
      </c>
      <c r="AI824" s="111">
        <v>8.3342798761663399</v>
      </c>
      <c r="AJ824" s="111">
        <v>1.1818767384830799</v>
      </c>
      <c r="AK824" s="112">
        <v>4.2514914184759397E-7</v>
      </c>
      <c r="AL824" s="112">
        <v>1.34210346146751E-5</v>
      </c>
      <c r="AM824" s="111">
        <v>833</v>
      </c>
    </row>
    <row r="825" spans="1:39">
      <c r="A825" s="149" t="s">
        <v>4925</v>
      </c>
      <c r="B825" s="130">
        <v>26</v>
      </c>
      <c r="C825" s="130">
        <v>31</v>
      </c>
      <c r="D825" s="130">
        <v>54</v>
      </c>
      <c r="E825" s="130">
        <v>89</v>
      </c>
      <c r="F825" s="130">
        <v>94</v>
      </c>
      <c r="G825" s="130">
        <v>75</v>
      </c>
      <c r="H825" s="149" t="s">
        <v>4924</v>
      </c>
      <c r="I825" s="150">
        <v>5.8205774681451397</v>
      </c>
      <c r="J825" s="150">
        <v>1.2110405956586401</v>
      </c>
      <c r="K825" s="150">
        <v>3.4320358067242802E-3</v>
      </c>
      <c r="L825" s="150">
        <v>3.57445133488608E-2</v>
      </c>
      <c r="M825" s="150">
        <v>2516</v>
      </c>
      <c r="N825" s="115" t="s">
        <v>9359</v>
      </c>
      <c r="O825" s="117">
        <v>3</v>
      </c>
      <c r="P825" s="117">
        <v>14</v>
      </c>
      <c r="Q825" s="117">
        <v>9</v>
      </c>
      <c r="R825" s="117">
        <v>209</v>
      </c>
      <c r="S825" s="117">
        <v>163</v>
      </c>
      <c r="T825" s="117">
        <v>39</v>
      </c>
      <c r="U825" s="115" t="s">
        <v>9360</v>
      </c>
      <c r="V825" s="152">
        <v>5.1196707080580204</v>
      </c>
      <c r="W825" s="152">
        <v>4.10975222567202</v>
      </c>
      <c r="X825" s="153">
        <v>1.3710807230554899E-10</v>
      </c>
      <c r="Y825" s="153">
        <v>2.6770479496003201E-9</v>
      </c>
      <c r="Z825" s="152">
        <v>1335</v>
      </c>
      <c r="AA825" s="110" t="s">
        <v>10050</v>
      </c>
      <c r="AB825" s="154">
        <v>225</v>
      </c>
      <c r="AC825" s="154">
        <v>213</v>
      </c>
      <c r="AD825" s="154">
        <v>222</v>
      </c>
      <c r="AE825" s="154">
        <v>479</v>
      </c>
      <c r="AF825" s="154">
        <v>454</v>
      </c>
      <c r="AG825" s="154">
        <v>444</v>
      </c>
      <c r="AH825" s="110" t="s">
        <v>3850</v>
      </c>
      <c r="AI825" s="111">
        <v>8.3131137598415705</v>
      </c>
      <c r="AJ825" s="111">
        <v>1.05062517080898</v>
      </c>
      <c r="AK825" s="112">
        <v>4.2656928628951998E-7</v>
      </c>
      <c r="AL825" s="112">
        <v>1.3449719367229299E-5</v>
      </c>
      <c r="AM825" s="111">
        <v>834</v>
      </c>
    </row>
    <row r="826" spans="1:39">
      <c r="A826" s="149" t="s">
        <v>2955</v>
      </c>
      <c r="B826" s="130">
        <v>80</v>
      </c>
      <c r="C826" s="130">
        <v>59</v>
      </c>
      <c r="D826" s="130">
        <v>31</v>
      </c>
      <c r="E826" s="130">
        <v>288</v>
      </c>
      <c r="F826" s="130">
        <v>148</v>
      </c>
      <c r="G826" s="130">
        <v>191</v>
      </c>
      <c r="H826" s="149" t="s">
        <v>2954</v>
      </c>
      <c r="I826" s="150">
        <v>6.75642078187773</v>
      </c>
      <c r="J826" s="150">
        <v>1.86974693925819</v>
      </c>
      <c r="K826" s="151">
        <v>5.4339384660775698E-6</v>
      </c>
      <c r="L826" s="150">
        <v>1.5743410671884399E-4</v>
      </c>
      <c r="M826" s="150">
        <v>905</v>
      </c>
      <c r="N826" s="115" t="s">
        <v>10929</v>
      </c>
      <c r="O826" s="117">
        <v>981</v>
      </c>
      <c r="P826" s="117">
        <v>902</v>
      </c>
      <c r="Q826" s="117">
        <v>772</v>
      </c>
      <c r="R826" s="117">
        <v>3275</v>
      </c>
      <c r="S826" s="117">
        <v>3119</v>
      </c>
      <c r="T826" s="117">
        <v>2555</v>
      </c>
      <c r="U826" s="115" t="s">
        <v>10930</v>
      </c>
      <c r="V826" s="152">
        <v>10.667237175761001</v>
      </c>
      <c r="W826" s="152">
        <v>1.8863284440305701</v>
      </c>
      <c r="X826" s="153">
        <v>8.4929991740488494E-21</v>
      </c>
      <c r="Y826" s="153">
        <v>4.4981449457267102E-19</v>
      </c>
      <c r="Z826" s="152">
        <v>492</v>
      </c>
      <c r="AA826" s="110" t="s">
        <v>12491</v>
      </c>
      <c r="AB826" s="154">
        <v>557</v>
      </c>
      <c r="AC826" s="154">
        <v>672</v>
      </c>
      <c r="AD826" s="154">
        <v>402</v>
      </c>
      <c r="AE826" s="154">
        <v>167</v>
      </c>
      <c r="AF826" s="154">
        <v>292</v>
      </c>
      <c r="AG826" s="154">
        <v>160</v>
      </c>
      <c r="AH826" s="110" t="s">
        <v>12492</v>
      </c>
      <c r="AI826" s="111">
        <v>8.3848005037664404</v>
      </c>
      <c r="AJ826" s="111">
        <v>-1.40062319919696</v>
      </c>
      <c r="AK826" s="112">
        <v>4.3173080118338698E-7</v>
      </c>
      <c r="AL826" s="112">
        <v>1.35961594585848E-5</v>
      </c>
      <c r="AM826" s="111">
        <v>835</v>
      </c>
    </row>
    <row r="827" spans="1:39">
      <c r="A827" s="149" t="s">
        <v>2957</v>
      </c>
      <c r="B827" s="130">
        <v>39</v>
      </c>
      <c r="C827" s="130">
        <v>60</v>
      </c>
      <c r="D827" s="130">
        <v>29</v>
      </c>
      <c r="E827" s="130">
        <v>181</v>
      </c>
      <c r="F827" s="130">
        <v>126</v>
      </c>
      <c r="G827" s="130">
        <v>118</v>
      </c>
      <c r="H827" s="149" t="s">
        <v>2956</v>
      </c>
      <c r="I827" s="150">
        <v>6.2798667998559399</v>
      </c>
      <c r="J827" s="150">
        <v>1.7114658244983301</v>
      </c>
      <c r="K827" s="151">
        <v>2.1016047607664901E-5</v>
      </c>
      <c r="L827" s="150">
        <v>5.0140197295083996E-4</v>
      </c>
      <c r="M827" s="150">
        <v>1099</v>
      </c>
      <c r="N827" s="115" t="s">
        <v>10931</v>
      </c>
      <c r="O827" s="117">
        <v>9</v>
      </c>
      <c r="P827" s="117">
        <v>9</v>
      </c>
      <c r="Q827" s="117">
        <v>4</v>
      </c>
      <c r="R827" s="117">
        <v>163</v>
      </c>
      <c r="S827" s="117">
        <v>143</v>
      </c>
      <c r="T827" s="117">
        <v>102</v>
      </c>
      <c r="U827" s="115" t="s">
        <v>10932</v>
      </c>
      <c r="V827" s="152">
        <v>4.9790485605411003</v>
      </c>
      <c r="W827" s="152">
        <v>4.3562696778549297</v>
      </c>
      <c r="X827" s="153">
        <v>7.4763877167683896E-26</v>
      </c>
      <c r="Y827" s="153">
        <v>5.6816187237692403E-24</v>
      </c>
      <c r="Z827" s="152">
        <v>343</v>
      </c>
      <c r="AA827" s="110" t="s">
        <v>11809</v>
      </c>
      <c r="AB827" s="154">
        <v>468</v>
      </c>
      <c r="AC827" s="154">
        <v>344</v>
      </c>
      <c r="AD827" s="154">
        <v>529</v>
      </c>
      <c r="AE827" s="154">
        <v>1091</v>
      </c>
      <c r="AF827" s="154">
        <v>1026</v>
      </c>
      <c r="AG827" s="154">
        <v>830</v>
      </c>
      <c r="AH827" s="110" t="s">
        <v>11810</v>
      </c>
      <c r="AI827" s="111">
        <v>9.3769103114188397</v>
      </c>
      <c r="AJ827" s="111">
        <v>1.1220766172568799</v>
      </c>
      <c r="AK827" s="112">
        <v>4.3227696319141102E-7</v>
      </c>
      <c r="AL827" s="112">
        <v>1.3597075387657101E-5</v>
      </c>
      <c r="AM827" s="111">
        <v>836</v>
      </c>
    </row>
    <row r="828" spans="1:39">
      <c r="A828" s="149" t="s">
        <v>2959</v>
      </c>
      <c r="B828" s="130">
        <v>329</v>
      </c>
      <c r="C828" s="130">
        <v>101</v>
      </c>
      <c r="D828" s="130">
        <v>406</v>
      </c>
      <c r="E828" s="130">
        <v>86</v>
      </c>
      <c r="F828" s="130">
        <v>60</v>
      </c>
      <c r="G828" s="130">
        <v>166</v>
      </c>
      <c r="H828" s="149" t="s">
        <v>2958</v>
      </c>
      <c r="I828" s="150">
        <v>7.40895081730618</v>
      </c>
      <c r="J828" s="150">
        <v>-1.41205977057418</v>
      </c>
      <c r="K828" s="150">
        <v>4.1143696273740196E-3</v>
      </c>
      <c r="L828" s="150">
        <v>4.1102571731357902E-2</v>
      </c>
      <c r="M828" s="150">
        <v>2624</v>
      </c>
      <c r="N828" s="115" t="s">
        <v>10933</v>
      </c>
      <c r="O828" s="117">
        <v>21</v>
      </c>
      <c r="P828" s="117">
        <v>42</v>
      </c>
      <c r="Q828" s="117">
        <v>29</v>
      </c>
      <c r="R828" s="117">
        <v>367</v>
      </c>
      <c r="S828" s="117">
        <v>341</v>
      </c>
      <c r="T828" s="117">
        <v>202</v>
      </c>
      <c r="U828" s="115" t="s">
        <v>10934</v>
      </c>
      <c r="V828" s="152">
        <v>6.5980758574181104</v>
      </c>
      <c r="W828" s="152">
        <v>3.43413285088196</v>
      </c>
      <c r="X828" s="153">
        <v>1.8284193608618799E-21</v>
      </c>
      <c r="Y828" s="153">
        <v>1.0271461004359E-19</v>
      </c>
      <c r="Z828" s="152">
        <v>464</v>
      </c>
      <c r="AA828" s="110" t="s">
        <v>9313</v>
      </c>
      <c r="AB828" s="154">
        <v>304</v>
      </c>
      <c r="AC828" s="154">
        <v>99</v>
      </c>
      <c r="AD828" s="154">
        <v>518</v>
      </c>
      <c r="AE828" s="154">
        <v>1376</v>
      </c>
      <c r="AF828" s="154">
        <v>1243</v>
      </c>
      <c r="AG828" s="154">
        <v>1353</v>
      </c>
      <c r="AH828" s="110" t="s">
        <v>2646</v>
      </c>
      <c r="AI828" s="111">
        <v>9.3271050661626997</v>
      </c>
      <c r="AJ828" s="111">
        <v>2.07819703238432</v>
      </c>
      <c r="AK828" s="112">
        <v>4.3681174109273001E-7</v>
      </c>
      <c r="AL828" s="112">
        <v>1.3723299335453299E-5</v>
      </c>
      <c r="AM828" s="111">
        <v>837</v>
      </c>
    </row>
    <row r="829" spans="1:39">
      <c r="A829" s="149" t="s">
        <v>4927</v>
      </c>
      <c r="B829" s="130">
        <v>0</v>
      </c>
      <c r="C829" s="130">
        <v>0</v>
      </c>
      <c r="D829" s="130">
        <v>0</v>
      </c>
      <c r="E829" s="130">
        <v>14</v>
      </c>
      <c r="F829" s="130">
        <v>20</v>
      </c>
      <c r="G829" s="130">
        <v>28</v>
      </c>
      <c r="H829" s="149" t="s">
        <v>4926</v>
      </c>
      <c r="I829" s="150">
        <v>-2.6464752839337198</v>
      </c>
      <c r="J829" s="150">
        <v>6.00585277546244</v>
      </c>
      <c r="K829" s="151">
        <v>2.31183262255317E-10</v>
      </c>
      <c r="L829" s="151">
        <v>1.9874180774866899E-8</v>
      </c>
      <c r="M829" s="150">
        <v>305</v>
      </c>
      <c r="N829" s="115" t="s">
        <v>10935</v>
      </c>
      <c r="O829" s="117">
        <v>1455</v>
      </c>
      <c r="P829" s="117">
        <v>1601</v>
      </c>
      <c r="Q829" s="117">
        <v>1503</v>
      </c>
      <c r="R829" s="117">
        <v>4394</v>
      </c>
      <c r="S829" s="117">
        <v>4159</v>
      </c>
      <c r="T829" s="117">
        <v>4014</v>
      </c>
      <c r="U829" s="115" t="s">
        <v>10936</v>
      </c>
      <c r="V829" s="152">
        <v>11.303819176629601</v>
      </c>
      <c r="W829" s="152">
        <v>1.59040399835534</v>
      </c>
      <c r="X829" s="153">
        <v>4.6119972400228E-17</v>
      </c>
      <c r="Y829" s="153">
        <v>1.84948184705284E-15</v>
      </c>
      <c r="Z829" s="152">
        <v>650</v>
      </c>
      <c r="AA829" s="110" t="s">
        <v>15138</v>
      </c>
      <c r="AB829" s="154">
        <v>8</v>
      </c>
      <c r="AC829" s="154">
        <v>7</v>
      </c>
      <c r="AD829" s="154">
        <v>14</v>
      </c>
      <c r="AE829" s="154">
        <v>0</v>
      </c>
      <c r="AF829" s="154">
        <v>0</v>
      </c>
      <c r="AG829" s="154">
        <v>0</v>
      </c>
      <c r="AH829" s="110" t="s">
        <v>15139</v>
      </c>
      <c r="AI829" s="111">
        <v>-2.6177781177363899</v>
      </c>
      <c r="AJ829" s="111">
        <v>-4.9091628709676796</v>
      </c>
      <c r="AK829" s="112">
        <v>4.3774683715593599E-7</v>
      </c>
      <c r="AL829" s="112">
        <v>1.3736265906745201E-5</v>
      </c>
      <c r="AM829" s="111">
        <v>838</v>
      </c>
    </row>
    <row r="830" spans="1:39">
      <c r="A830" s="149" t="s">
        <v>4929</v>
      </c>
      <c r="B830" s="130">
        <v>73</v>
      </c>
      <c r="C830" s="130">
        <v>71</v>
      </c>
      <c r="D830" s="130">
        <v>97</v>
      </c>
      <c r="E830" s="130">
        <v>473</v>
      </c>
      <c r="F830" s="130">
        <v>150</v>
      </c>
      <c r="G830" s="130">
        <v>274</v>
      </c>
      <c r="H830" s="149" t="s">
        <v>4928</v>
      </c>
      <c r="I830" s="150">
        <v>7.2647641502325904</v>
      </c>
      <c r="J830" s="150">
        <v>1.8676982076215001</v>
      </c>
      <c r="K830" s="151">
        <v>3.14043740336758E-6</v>
      </c>
      <c r="L830" s="151">
        <v>9.7101731976766598E-5</v>
      </c>
      <c r="M830" s="150">
        <v>848</v>
      </c>
      <c r="N830" s="115" t="s">
        <v>10937</v>
      </c>
      <c r="O830" s="117">
        <v>590</v>
      </c>
      <c r="P830" s="117">
        <v>1263</v>
      </c>
      <c r="Q830" s="117">
        <v>791</v>
      </c>
      <c r="R830" s="117">
        <v>3453</v>
      </c>
      <c r="S830" s="117">
        <v>3589</v>
      </c>
      <c r="T830" s="117">
        <v>2094</v>
      </c>
      <c r="U830" s="115" t="s">
        <v>10938</v>
      </c>
      <c r="V830" s="152">
        <v>10.6834981722347</v>
      </c>
      <c r="W830" s="152">
        <v>1.9164534049534301</v>
      </c>
      <c r="X830" s="153">
        <v>8.2984435689227606E-11</v>
      </c>
      <c r="Y830" s="153">
        <v>1.6626228291125299E-9</v>
      </c>
      <c r="Z830" s="152">
        <v>1301</v>
      </c>
      <c r="AA830" s="110" t="s">
        <v>10642</v>
      </c>
      <c r="AB830" s="154">
        <v>298</v>
      </c>
      <c r="AC830" s="154">
        <v>312</v>
      </c>
      <c r="AD830" s="154">
        <v>243</v>
      </c>
      <c r="AE830" s="154">
        <v>104</v>
      </c>
      <c r="AF830" s="154">
        <v>140</v>
      </c>
      <c r="AG830" s="154">
        <v>120</v>
      </c>
      <c r="AH830" s="110" t="s">
        <v>10643</v>
      </c>
      <c r="AI830" s="111">
        <v>7.5352368648874704</v>
      </c>
      <c r="AJ830" s="111">
        <v>-1.23664329369447</v>
      </c>
      <c r="AK830" s="112">
        <v>4.4211565000086401E-7</v>
      </c>
      <c r="AL830" s="112">
        <v>1.3856821373567E-5</v>
      </c>
      <c r="AM830" s="111">
        <v>839</v>
      </c>
    </row>
    <row r="831" spans="1:39">
      <c r="A831" s="149" t="s">
        <v>4931</v>
      </c>
      <c r="B831" s="130">
        <v>0</v>
      </c>
      <c r="C831" s="130">
        <v>0</v>
      </c>
      <c r="D831" s="130">
        <v>0</v>
      </c>
      <c r="E831" s="130">
        <v>58</v>
      </c>
      <c r="F831" s="130">
        <v>63</v>
      </c>
      <c r="G831" s="130">
        <v>73</v>
      </c>
      <c r="H831" s="149" t="s">
        <v>4930</v>
      </c>
      <c r="I831" s="150">
        <v>-2.6464752839337198</v>
      </c>
      <c r="J831" s="150">
        <v>7.6438341554691398</v>
      </c>
      <c r="K831" s="151">
        <v>1.00064057896084E-21</v>
      </c>
      <c r="L831" s="151">
        <v>2.82116085810249E-19</v>
      </c>
      <c r="M831" s="150">
        <v>93</v>
      </c>
      <c r="N831" s="115" t="s">
        <v>10939</v>
      </c>
      <c r="O831" s="117">
        <v>240</v>
      </c>
      <c r="P831" s="117">
        <v>432</v>
      </c>
      <c r="Q831" s="117">
        <v>268</v>
      </c>
      <c r="R831" s="117">
        <v>3042</v>
      </c>
      <c r="S831" s="117">
        <v>2484</v>
      </c>
      <c r="T831" s="117">
        <v>2460</v>
      </c>
      <c r="U831" s="115" t="s">
        <v>10940</v>
      </c>
      <c r="V831" s="152">
        <v>9.8386329594347899</v>
      </c>
      <c r="W831" s="152">
        <v>3.2152533223131701</v>
      </c>
      <c r="X831" s="153">
        <v>6.3548914335252096E-36</v>
      </c>
      <c r="Y831" s="153">
        <v>1.1917021590379001E-33</v>
      </c>
      <c r="Z831" s="152">
        <v>139</v>
      </c>
      <c r="AA831" s="110" t="s">
        <v>13057</v>
      </c>
      <c r="AB831" s="154">
        <v>564</v>
      </c>
      <c r="AC831" s="154">
        <v>453</v>
      </c>
      <c r="AD831" s="154">
        <v>645</v>
      </c>
      <c r="AE831" s="154">
        <v>1133</v>
      </c>
      <c r="AF831" s="154">
        <v>1009</v>
      </c>
      <c r="AG831" s="154">
        <v>1968</v>
      </c>
      <c r="AH831" s="110" t="s">
        <v>13058</v>
      </c>
      <c r="AI831" s="111">
        <v>9.7670871242238206</v>
      </c>
      <c r="AJ831" s="111">
        <v>1.28480565774473</v>
      </c>
      <c r="AK831" s="112">
        <v>4.6152467671051801E-7</v>
      </c>
      <c r="AL831" s="112">
        <v>1.44307406644231E-5</v>
      </c>
      <c r="AM831" s="111">
        <v>841</v>
      </c>
    </row>
    <row r="832" spans="1:39">
      <c r="A832" s="149" t="s">
        <v>4933</v>
      </c>
      <c r="B832" s="130">
        <v>232</v>
      </c>
      <c r="C832" s="130">
        <v>482</v>
      </c>
      <c r="D832" s="130">
        <v>267</v>
      </c>
      <c r="E832" s="130">
        <v>83</v>
      </c>
      <c r="F832" s="130">
        <v>152</v>
      </c>
      <c r="G832" s="130">
        <v>102</v>
      </c>
      <c r="H832" s="149" t="s">
        <v>4932</v>
      </c>
      <c r="I832" s="150">
        <v>7.5952798425447803</v>
      </c>
      <c r="J832" s="150">
        <v>-1.54177571707551</v>
      </c>
      <c r="K832" s="151">
        <v>6.4711241698403693E-5</v>
      </c>
      <c r="L832" s="150">
        <v>1.3173359917175E-3</v>
      </c>
      <c r="M832" s="150">
        <v>1288</v>
      </c>
      <c r="N832" s="115" t="s">
        <v>10941</v>
      </c>
      <c r="O832" s="117">
        <v>5</v>
      </c>
      <c r="P832" s="117">
        <v>2</v>
      </c>
      <c r="Q832" s="117">
        <v>1</v>
      </c>
      <c r="R832" s="117">
        <v>362</v>
      </c>
      <c r="S832" s="117">
        <v>291</v>
      </c>
      <c r="T832" s="117">
        <v>115</v>
      </c>
      <c r="U832" s="115" t="s">
        <v>10942</v>
      </c>
      <c r="V832" s="152">
        <v>4.7011652834001598</v>
      </c>
      <c r="W832" s="152">
        <v>6.7459998676102</v>
      </c>
      <c r="X832" s="153">
        <v>7.8115534242397897E-30</v>
      </c>
      <c r="Y832" s="153">
        <v>8.4487946703831701E-28</v>
      </c>
      <c r="Z832" s="152">
        <v>241</v>
      </c>
      <c r="AA832" s="110" t="s">
        <v>6122</v>
      </c>
      <c r="AB832" s="154">
        <v>19</v>
      </c>
      <c r="AC832" s="154">
        <v>25</v>
      </c>
      <c r="AD832" s="154">
        <v>18</v>
      </c>
      <c r="AE832" s="154">
        <v>3</v>
      </c>
      <c r="AF832" s="154">
        <v>4</v>
      </c>
      <c r="AG832" s="154">
        <v>2</v>
      </c>
      <c r="AH832" s="110" t="s">
        <v>6121</v>
      </c>
      <c r="AI832" s="111">
        <v>2.9771198851940901</v>
      </c>
      <c r="AJ832" s="111">
        <v>-2.7872889130478402</v>
      </c>
      <c r="AK832" s="112">
        <v>4.75081537561645E-7</v>
      </c>
      <c r="AL832" s="112">
        <v>1.48369882562007E-5</v>
      </c>
      <c r="AM832" s="111">
        <v>842</v>
      </c>
    </row>
    <row r="833" spans="1:39">
      <c r="A833" s="149" t="s">
        <v>4934</v>
      </c>
      <c r="B833" s="130">
        <v>17</v>
      </c>
      <c r="C833" s="130">
        <v>16</v>
      </c>
      <c r="D833" s="130">
        <v>23</v>
      </c>
      <c r="E833" s="130">
        <v>0</v>
      </c>
      <c r="F833" s="130">
        <v>1</v>
      </c>
      <c r="G833" s="130">
        <v>3</v>
      </c>
      <c r="H833" s="149" t="s">
        <v>2960</v>
      </c>
      <c r="I833" s="150">
        <v>2.33664506350364</v>
      </c>
      <c r="J833" s="150">
        <v>-3.7767761451319899</v>
      </c>
      <c r="K833" s="151">
        <v>5.4924368856678198E-7</v>
      </c>
      <c r="L833" s="151">
        <v>2.0992958475540901E-5</v>
      </c>
      <c r="M833" s="150">
        <v>686</v>
      </c>
      <c r="N833" s="115" t="s">
        <v>10943</v>
      </c>
      <c r="O833" s="117">
        <v>265</v>
      </c>
      <c r="P833" s="117">
        <v>1630</v>
      </c>
      <c r="Q833" s="117">
        <v>1338</v>
      </c>
      <c r="R833" s="117">
        <v>7704</v>
      </c>
      <c r="S833" s="117">
        <v>6836</v>
      </c>
      <c r="T833" s="117">
        <v>6785</v>
      </c>
      <c r="U833" s="115" t="s">
        <v>10944</v>
      </c>
      <c r="V833" s="152">
        <v>11.4453672006362</v>
      </c>
      <c r="W833" s="152">
        <v>2.8339979639782502</v>
      </c>
      <c r="X833" s="153">
        <v>1.29265212388443E-9</v>
      </c>
      <c r="Y833" s="153">
        <v>2.2225771940086799E-8</v>
      </c>
      <c r="Z833" s="152">
        <v>1516</v>
      </c>
      <c r="AA833" s="110" t="s">
        <v>13680</v>
      </c>
      <c r="AB833" s="154">
        <v>11</v>
      </c>
      <c r="AC833" s="154">
        <v>9</v>
      </c>
      <c r="AD833" s="154">
        <v>11</v>
      </c>
      <c r="AE833" s="154">
        <v>40</v>
      </c>
      <c r="AF833" s="154">
        <v>50</v>
      </c>
      <c r="AG833" s="154">
        <v>36</v>
      </c>
      <c r="AH833" s="110" t="s">
        <v>13681</v>
      </c>
      <c r="AI833" s="111">
        <v>4.3831052603673397</v>
      </c>
      <c r="AJ833" s="111">
        <v>2.0109230101867501</v>
      </c>
      <c r="AK833" s="112">
        <v>4.7844560651498099E-7</v>
      </c>
      <c r="AL833" s="112">
        <v>1.49243246369133E-5</v>
      </c>
      <c r="AM833" s="111">
        <v>843</v>
      </c>
    </row>
    <row r="834" spans="1:39">
      <c r="A834" s="149" t="s">
        <v>4936</v>
      </c>
      <c r="B834" s="130">
        <v>18</v>
      </c>
      <c r="C834" s="130">
        <v>19</v>
      </c>
      <c r="D834" s="130">
        <v>26</v>
      </c>
      <c r="E834" s="130">
        <v>7</v>
      </c>
      <c r="F834" s="130">
        <v>1</v>
      </c>
      <c r="G834" s="130">
        <v>2</v>
      </c>
      <c r="H834" s="149" t="s">
        <v>4935</v>
      </c>
      <c r="I834" s="150">
        <v>3.0435258038726301</v>
      </c>
      <c r="J834" s="150">
        <v>-2.70564034274198</v>
      </c>
      <c r="K834" s="151">
        <v>4.8790538510281803E-5</v>
      </c>
      <c r="L834" s="150">
        <v>1.0325164808229099E-3</v>
      </c>
      <c r="M834" s="150">
        <v>1239</v>
      </c>
      <c r="N834" s="115" t="s">
        <v>10945</v>
      </c>
      <c r="O834" s="117">
        <v>1174</v>
      </c>
      <c r="P834" s="117">
        <v>2612</v>
      </c>
      <c r="Q834" s="117">
        <v>1806</v>
      </c>
      <c r="R834" s="117">
        <v>7315</v>
      </c>
      <c r="S834" s="117">
        <v>6512</v>
      </c>
      <c r="T834" s="117">
        <v>5656</v>
      </c>
      <c r="U834" s="115" t="s">
        <v>10946</v>
      </c>
      <c r="V834" s="152">
        <v>11.770471551049599</v>
      </c>
      <c r="W834" s="152">
        <v>1.92519380482268</v>
      </c>
      <c r="X834" s="153">
        <v>2.5837131676771699E-12</v>
      </c>
      <c r="Y834" s="153">
        <v>6.2266652884249304E-11</v>
      </c>
      <c r="Z834" s="152">
        <v>1081</v>
      </c>
      <c r="AA834" s="110" t="s">
        <v>15140</v>
      </c>
      <c r="AB834" s="154">
        <v>10</v>
      </c>
      <c r="AC834" s="154">
        <v>7</v>
      </c>
      <c r="AD834" s="154">
        <v>10</v>
      </c>
      <c r="AE834" s="154">
        <v>0</v>
      </c>
      <c r="AF834" s="154">
        <v>0</v>
      </c>
      <c r="AG834" s="154">
        <v>0</v>
      </c>
      <c r="AH834" s="110" t="s">
        <v>15141</v>
      </c>
      <c r="AI834" s="111">
        <v>-2.6177781177363899</v>
      </c>
      <c r="AJ834" s="111">
        <v>-4.7985761556994397</v>
      </c>
      <c r="AK834" s="112">
        <v>4.9569467272651701E-7</v>
      </c>
      <c r="AL834" s="112">
        <v>1.5443657431195801E-5</v>
      </c>
      <c r="AM834" s="111">
        <v>844</v>
      </c>
    </row>
    <row r="835" spans="1:39">
      <c r="A835" s="149" t="s">
        <v>4938</v>
      </c>
      <c r="B835" s="130">
        <v>1</v>
      </c>
      <c r="C835" s="130">
        <v>1</v>
      </c>
      <c r="D835" s="130">
        <v>1</v>
      </c>
      <c r="E835" s="130">
        <v>5</v>
      </c>
      <c r="F835" s="130">
        <v>6</v>
      </c>
      <c r="G835" s="130">
        <v>13</v>
      </c>
      <c r="H835" s="149" t="s">
        <v>4937</v>
      </c>
      <c r="I835" s="150">
        <v>1.5071072885413599</v>
      </c>
      <c r="J835" s="150">
        <v>3.00828304529256</v>
      </c>
      <c r="K835" s="150">
        <v>1.8012249831405099E-3</v>
      </c>
      <c r="L835" s="150">
        <v>2.1321949913293E-2</v>
      </c>
      <c r="M835" s="150">
        <v>2215</v>
      </c>
      <c r="N835" s="115" t="s">
        <v>9361</v>
      </c>
      <c r="O835" s="117">
        <v>18</v>
      </c>
      <c r="P835" s="117">
        <v>35</v>
      </c>
      <c r="Q835" s="117">
        <v>14</v>
      </c>
      <c r="R835" s="117">
        <v>1680</v>
      </c>
      <c r="S835" s="117">
        <v>1574</v>
      </c>
      <c r="T835" s="117">
        <v>555</v>
      </c>
      <c r="U835" s="115" t="s">
        <v>9362</v>
      </c>
      <c r="V835" s="152">
        <v>7.3994993471928998</v>
      </c>
      <c r="W835" s="152">
        <v>5.9677906726705299</v>
      </c>
      <c r="X835" s="153">
        <v>3.4480940697576901E-38</v>
      </c>
      <c r="Y835" s="153">
        <v>7.6167813578223706E-36</v>
      </c>
      <c r="Z835" s="152">
        <v>118</v>
      </c>
      <c r="AA835" s="110" t="s">
        <v>2896</v>
      </c>
      <c r="AB835" s="154">
        <v>107</v>
      </c>
      <c r="AC835" s="154">
        <v>56</v>
      </c>
      <c r="AD835" s="154">
        <v>118</v>
      </c>
      <c r="AE835" s="154">
        <v>335</v>
      </c>
      <c r="AF835" s="154">
        <v>348</v>
      </c>
      <c r="AG835" s="154">
        <v>212</v>
      </c>
      <c r="AH835" s="110" t="s">
        <v>2895</v>
      </c>
      <c r="AI835" s="111">
        <v>7.3921345457406398</v>
      </c>
      <c r="AJ835" s="111">
        <v>1.65583568436606</v>
      </c>
      <c r="AK835" s="112">
        <v>4.9626903442958697E-7</v>
      </c>
      <c r="AL835" s="112">
        <v>1.5443657431195801E-5</v>
      </c>
      <c r="AM835" s="111">
        <v>845</v>
      </c>
    </row>
    <row r="836" spans="1:39">
      <c r="A836" s="149" t="s">
        <v>4940</v>
      </c>
      <c r="B836" s="130">
        <v>3</v>
      </c>
      <c r="C836" s="130">
        <v>1</v>
      </c>
      <c r="D836" s="130">
        <v>0</v>
      </c>
      <c r="E836" s="130">
        <v>12</v>
      </c>
      <c r="F836" s="130">
        <v>16</v>
      </c>
      <c r="G836" s="130">
        <v>16</v>
      </c>
      <c r="H836" s="149" t="s">
        <v>4939</v>
      </c>
      <c r="I836" s="150">
        <v>2.1388319591806102</v>
      </c>
      <c r="J836" s="150">
        <v>3.4863341321017001</v>
      </c>
      <c r="K836" s="151">
        <v>1.07139881574966E-5</v>
      </c>
      <c r="L836" s="150">
        <v>2.85488586879634E-4</v>
      </c>
      <c r="M836" s="150">
        <v>984</v>
      </c>
      <c r="N836" s="115" t="s">
        <v>10947</v>
      </c>
      <c r="O836" s="117">
        <v>333</v>
      </c>
      <c r="P836" s="117">
        <v>289</v>
      </c>
      <c r="Q836" s="117">
        <v>212</v>
      </c>
      <c r="R836" s="117">
        <v>2588</v>
      </c>
      <c r="S836" s="117">
        <v>2491</v>
      </c>
      <c r="T836" s="117">
        <v>1143</v>
      </c>
      <c r="U836" s="115" t="s">
        <v>9362</v>
      </c>
      <c r="V836" s="152">
        <v>9.5698803352137496</v>
      </c>
      <c r="W836" s="152">
        <v>3.0397436739525698</v>
      </c>
      <c r="X836" s="153">
        <v>4.9849771037586698E-23</v>
      </c>
      <c r="Y836" s="153">
        <v>3.1386090141684399E-21</v>
      </c>
      <c r="Z836" s="152">
        <v>414</v>
      </c>
      <c r="AA836" s="110" t="s">
        <v>15142</v>
      </c>
      <c r="AB836" s="154">
        <v>107</v>
      </c>
      <c r="AC836" s="154">
        <v>105</v>
      </c>
      <c r="AD836" s="154">
        <v>141</v>
      </c>
      <c r="AE836" s="154">
        <v>27</v>
      </c>
      <c r="AF836" s="154">
        <v>38</v>
      </c>
      <c r="AG836" s="154">
        <v>49</v>
      </c>
      <c r="AH836" s="110" t="s">
        <v>14031</v>
      </c>
      <c r="AI836" s="111">
        <v>6.0636705368812196</v>
      </c>
      <c r="AJ836" s="111">
        <v>-1.6518616059450799</v>
      </c>
      <c r="AK836" s="112">
        <v>5.0045764943915505E-7</v>
      </c>
      <c r="AL836" s="112">
        <v>1.5555596157981101E-5</v>
      </c>
      <c r="AM836" s="111">
        <v>846</v>
      </c>
    </row>
    <row r="837" spans="1:39">
      <c r="A837" s="149" t="s">
        <v>4942</v>
      </c>
      <c r="B837" s="130">
        <v>606</v>
      </c>
      <c r="C837" s="130">
        <v>643</v>
      </c>
      <c r="D837" s="130">
        <v>628</v>
      </c>
      <c r="E837" s="130">
        <v>191</v>
      </c>
      <c r="F837" s="130">
        <v>230</v>
      </c>
      <c r="G837" s="130">
        <v>177</v>
      </c>
      <c r="H837" s="149" t="s">
        <v>4941</v>
      </c>
      <c r="I837" s="150">
        <v>8.4675984243155007</v>
      </c>
      <c r="J837" s="150">
        <v>-1.65085852108914</v>
      </c>
      <c r="K837" s="151">
        <v>7.6271873565441604E-11</v>
      </c>
      <c r="L837" s="151">
        <v>7.0417201580488599E-9</v>
      </c>
      <c r="M837" s="150">
        <v>284</v>
      </c>
      <c r="N837" s="115" t="s">
        <v>10948</v>
      </c>
      <c r="O837" s="117">
        <v>5262</v>
      </c>
      <c r="P837" s="117">
        <v>4999</v>
      </c>
      <c r="Q837" s="117">
        <v>3621</v>
      </c>
      <c r="R837" s="117">
        <v>15291</v>
      </c>
      <c r="S837" s="117">
        <v>15339</v>
      </c>
      <c r="T837" s="117">
        <v>11084</v>
      </c>
      <c r="U837" s="115" t="s">
        <v>9362</v>
      </c>
      <c r="V837" s="152">
        <v>12.969937275877101</v>
      </c>
      <c r="W837" s="152">
        <v>1.7231823694139401</v>
      </c>
      <c r="X837" s="153">
        <v>1.0895004483735501E-14</v>
      </c>
      <c r="Y837" s="153">
        <v>3.4381257490683999E-13</v>
      </c>
      <c r="Z837" s="152">
        <v>826</v>
      </c>
      <c r="AA837" s="110" t="s">
        <v>14807</v>
      </c>
      <c r="AB837" s="154">
        <v>7</v>
      </c>
      <c r="AC837" s="154">
        <v>3</v>
      </c>
      <c r="AD837" s="154">
        <v>1</v>
      </c>
      <c r="AE837" s="154">
        <v>34</v>
      </c>
      <c r="AF837" s="154">
        <v>32</v>
      </c>
      <c r="AG837" s="154">
        <v>17</v>
      </c>
      <c r="AH837" s="110" t="s">
        <v>14808</v>
      </c>
      <c r="AI837" s="111">
        <v>3.3289361208938901</v>
      </c>
      <c r="AJ837" s="111">
        <v>2.9246701555363002</v>
      </c>
      <c r="AK837" s="112">
        <v>5.0491136561725299E-7</v>
      </c>
      <c r="AL837" s="112">
        <v>1.5675500909411201E-5</v>
      </c>
      <c r="AM837" s="111">
        <v>847</v>
      </c>
    </row>
    <row r="838" spans="1:39">
      <c r="A838" s="149" t="s">
        <v>4944</v>
      </c>
      <c r="B838" s="130">
        <v>42</v>
      </c>
      <c r="C838" s="130">
        <v>30</v>
      </c>
      <c r="D838" s="130">
        <v>68</v>
      </c>
      <c r="E838" s="130">
        <v>3</v>
      </c>
      <c r="F838" s="130">
        <v>6</v>
      </c>
      <c r="G838" s="130">
        <v>5</v>
      </c>
      <c r="H838" s="149" t="s">
        <v>4943</v>
      </c>
      <c r="I838" s="150">
        <v>3.8912489378083599</v>
      </c>
      <c r="J838" s="150">
        <v>-3.3066598256050601</v>
      </c>
      <c r="K838" s="151">
        <v>1.70591677887017E-8</v>
      </c>
      <c r="L838" s="151">
        <v>9.537129625154749E-7</v>
      </c>
      <c r="M838" s="150">
        <v>469</v>
      </c>
      <c r="N838" s="115" t="s">
        <v>10949</v>
      </c>
      <c r="O838" s="117">
        <v>111</v>
      </c>
      <c r="P838" s="117">
        <v>174</v>
      </c>
      <c r="Q838" s="117">
        <v>160</v>
      </c>
      <c r="R838" s="117">
        <v>1798</v>
      </c>
      <c r="S838" s="117">
        <v>1668</v>
      </c>
      <c r="T838" s="117">
        <v>1025</v>
      </c>
      <c r="U838" s="115" t="s">
        <v>2712</v>
      </c>
      <c r="V838" s="152">
        <v>8.8873443467290496</v>
      </c>
      <c r="W838" s="152">
        <v>3.4613473457241</v>
      </c>
      <c r="X838" s="153">
        <v>4.4347562673124601E-35</v>
      </c>
      <c r="Y838" s="153">
        <v>7.8105646529572005E-33</v>
      </c>
      <c r="Z838" s="152">
        <v>148</v>
      </c>
      <c r="AA838" s="110" t="s">
        <v>15143</v>
      </c>
      <c r="AB838" s="154">
        <v>42</v>
      </c>
      <c r="AC838" s="154">
        <v>37</v>
      </c>
      <c r="AD838" s="154">
        <v>39</v>
      </c>
      <c r="AE838" s="154">
        <v>102</v>
      </c>
      <c r="AF838" s="154">
        <v>115</v>
      </c>
      <c r="AG838" s="154">
        <v>111</v>
      </c>
      <c r="AH838" s="110" t="s">
        <v>15144</v>
      </c>
      <c r="AI838" s="111">
        <v>6.03556505940817</v>
      </c>
      <c r="AJ838" s="111">
        <v>1.46316936309805</v>
      </c>
      <c r="AK838" s="112">
        <v>5.1085181036571299E-7</v>
      </c>
      <c r="AL838" s="112">
        <v>1.5841225478038699E-5</v>
      </c>
      <c r="AM838" s="111">
        <v>848</v>
      </c>
    </row>
    <row r="839" spans="1:39">
      <c r="A839" s="149" t="s">
        <v>4946</v>
      </c>
      <c r="B839" s="130">
        <v>185</v>
      </c>
      <c r="C839" s="130">
        <v>290</v>
      </c>
      <c r="D839" s="130">
        <v>252</v>
      </c>
      <c r="E839" s="130">
        <v>441</v>
      </c>
      <c r="F839" s="130">
        <v>614</v>
      </c>
      <c r="G839" s="130">
        <v>450</v>
      </c>
      <c r="H839" s="149" t="s">
        <v>4945</v>
      </c>
      <c r="I839" s="150">
        <v>8.4534740617165394</v>
      </c>
      <c r="J839" s="150">
        <v>1.0474047294300599</v>
      </c>
      <c r="K839" s="150">
        <v>2.8090346358932902E-4</v>
      </c>
      <c r="L839" s="150">
        <v>4.5861076060474499E-3</v>
      </c>
      <c r="M839" s="150">
        <v>1606</v>
      </c>
      <c r="N839" s="115" t="s">
        <v>10950</v>
      </c>
      <c r="O839" s="117">
        <v>17</v>
      </c>
      <c r="P839" s="117">
        <v>18</v>
      </c>
      <c r="Q839" s="117">
        <v>27</v>
      </c>
      <c r="R839" s="117">
        <v>836</v>
      </c>
      <c r="S839" s="117">
        <v>765</v>
      </c>
      <c r="T839" s="117">
        <v>319</v>
      </c>
      <c r="U839" s="115" t="s">
        <v>2712</v>
      </c>
      <c r="V839" s="152">
        <v>6.8554526930239996</v>
      </c>
      <c r="W839" s="152">
        <v>5.0781033461544203</v>
      </c>
      <c r="X839" s="153">
        <v>1.6255497712046E-34</v>
      </c>
      <c r="Y839" s="153">
        <v>2.75140132053371E-32</v>
      </c>
      <c r="Z839" s="152">
        <v>154</v>
      </c>
      <c r="AA839" s="110" t="s">
        <v>15145</v>
      </c>
      <c r="AB839" s="154">
        <v>23</v>
      </c>
      <c r="AC839" s="154">
        <v>22</v>
      </c>
      <c r="AD839" s="154">
        <v>26</v>
      </c>
      <c r="AE839" s="154">
        <v>83</v>
      </c>
      <c r="AF839" s="154">
        <v>59</v>
      </c>
      <c r="AG839" s="154">
        <v>96</v>
      </c>
      <c r="AH839" s="110" t="s">
        <v>15146</v>
      </c>
      <c r="AI839" s="111">
        <v>5.4385369740626297</v>
      </c>
      <c r="AJ839" s="111">
        <v>1.73022299677091</v>
      </c>
      <c r="AK839" s="112">
        <v>5.2890681426467797E-7</v>
      </c>
      <c r="AL839" s="112">
        <v>1.6381782789050601E-5</v>
      </c>
      <c r="AM839" s="111">
        <v>849</v>
      </c>
    </row>
    <row r="840" spans="1:39">
      <c r="A840" s="149" t="s">
        <v>4948</v>
      </c>
      <c r="B840" s="130">
        <v>1100</v>
      </c>
      <c r="C840" s="130">
        <v>1632</v>
      </c>
      <c r="D840" s="130">
        <v>989</v>
      </c>
      <c r="E840" s="130">
        <v>578</v>
      </c>
      <c r="F840" s="130">
        <v>368</v>
      </c>
      <c r="G840" s="130">
        <v>394</v>
      </c>
      <c r="H840" s="149" t="s">
        <v>4947</v>
      </c>
      <c r="I840" s="150">
        <v>9.5380261337375707</v>
      </c>
      <c r="J840" s="150">
        <v>-1.4938571507067699</v>
      </c>
      <c r="K840" s="151">
        <v>1.1091016183108901E-8</v>
      </c>
      <c r="L840" s="151">
        <v>6.6092373709344396E-7</v>
      </c>
      <c r="M840" s="150">
        <v>440</v>
      </c>
      <c r="N840" s="115" t="s">
        <v>10951</v>
      </c>
      <c r="O840" s="117">
        <v>2</v>
      </c>
      <c r="P840" s="117">
        <v>0</v>
      </c>
      <c r="Q840" s="117">
        <v>4</v>
      </c>
      <c r="R840" s="117">
        <v>262</v>
      </c>
      <c r="S840" s="117">
        <v>274</v>
      </c>
      <c r="T840" s="117">
        <v>54</v>
      </c>
      <c r="U840" s="115" t="s">
        <v>2712</v>
      </c>
      <c r="V840" s="152">
        <v>4.3257390833914702</v>
      </c>
      <c r="W840" s="152">
        <v>6.7363042090790604</v>
      </c>
      <c r="X840" s="153">
        <v>1.9678356925514099E-19</v>
      </c>
      <c r="Y840" s="153">
        <v>9.3772587133537393E-18</v>
      </c>
      <c r="Z840" s="152">
        <v>547</v>
      </c>
      <c r="AA840" s="110" t="s">
        <v>14339</v>
      </c>
      <c r="AB840" s="154">
        <v>30</v>
      </c>
      <c r="AC840" s="154">
        <v>46</v>
      </c>
      <c r="AD840" s="154">
        <v>30</v>
      </c>
      <c r="AE840" s="154">
        <v>10</v>
      </c>
      <c r="AF840" s="154">
        <v>7</v>
      </c>
      <c r="AG840" s="154">
        <v>5</v>
      </c>
      <c r="AH840" s="110" t="s">
        <v>14340</v>
      </c>
      <c r="AI840" s="111">
        <v>4.0097855925849597</v>
      </c>
      <c r="AJ840" s="111">
        <v>-2.2669486990061598</v>
      </c>
      <c r="AK840" s="112">
        <v>5.3181146200900005E-7</v>
      </c>
      <c r="AL840" s="112">
        <v>1.6452369652927799E-5</v>
      </c>
      <c r="AM840" s="111">
        <v>850</v>
      </c>
    </row>
    <row r="841" spans="1:39">
      <c r="A841" s="149" t="s">
        <v>2962</v>
      </c>
      <c r="B841" s="130">
        <v>33</v>
      </c>
      <c r="C841" s="130">
        <v>81</v>
      </c>
      <c r="D841" s="130">
        <v>11</v>
      </c>
      <c r="E841" s="130">
        <v>338</v>
      </c>
      <c r="F841" s="130">
        <v>298</v>
      </c>
      <c r="G841" s="130">
        <v>187</v>
      </c>
      <c r="H841" s="149" t="s">
        <v>2961</v>
      </c>
      <c r="I841" s="150">
        <v>6.7453091484011098</v>
      </c>
      <c r="J841" s="150">
        <v>2.6943788841967802</v>
      </c>
      <c r="K841" s="151">
        <v>9.0799874452730599E-7</v>
      </c>
      <c r="L841" s="151">
        <v>3.2613324769186297E-5</v>
      </c>
      <c r="M841" s="150">
        <v>730</v>
      </c>
      <c r="N841" s="115" t="s">
        <v>4338</v>
      </c>
      <c r="O841" s="117">
        <v>407</v>
      </c>
      <c r="P841" s="117">
        <v>1557</v>
      </c>
      <c r="Q841" s="117">
        <v>846</v>
      </c>
      <c r="R841" s="117">
        <v>9524</v>
      </c>
      <c r="S841" s="117">
        <v>7660</v>
      </c>
      <c r="T841" s="117">
        <v>6982</v>
      </c>
      <c r="U841" s="115" t="s">
        <v>2712</v>
      </c>
      <c r="V841" s="152">
        <v>11.430664100254701</v>
      </c>
      <c r="W841" s="152">
        <v>3.2277214083953001</v>
      </c>
      <c r="X841" s="153">
        <v>4.7222605936750501E-17</v>
      </c>
      <c r="Y841" s="153">
        <v>1.8907902401648799E-15</v>
      </c>
      <c r="Z841" s="152">
        <v>651</v>
      </c>
      <c r="AA841" s="110" t="s">
        <v>15147</v>
      </c>
      <c r="AB841" s="154">
        <v>63</v>
      </c>
      <c r="AC841" s="154">
        <v>51</v>
      </c>
      <c r="AD841" s="154">
        <v>58</v>
      </c>
      <c r="AE841" s="154">
        <v>170</v>
      </c>
      <c r="AF841" s="154">
        <v>162</v>
      </c>
      <c r="AG841" s="154">
        <v>132</v>
      </c>
      <c r="AH841" s="110" t="s">
        <v>15148</v>
      </c>
      <c r="AI841" s="111">
        <v>6.5595777021730202</v>
      </c>
      <c r="AJ841" s="111">
        <v>1.42225972870759</v>
      </c>
      <c r="AK841" s="112">
        <v>5.4506899292465001E-7</v>
      </c>
      <c r="AL841" s="112">
        <v>1.6842695931782101E-5</v>
      </c>
      <c r="AM841" s="111">
        <v>851</v>
      </c>
    </row>
    <row r="842" spans="1:39">
      <c r="A842" s="149" t="s">
        <v>4949</v>
      </c>
      <c r="B842" s="130">
        <v>413</v>
      </c>
      <c r="C842" s="130">
        <v>506</v>
      </c>
      <c r="D842" s="130">
        <v>530</v>
      </c>
      <c r="E842" s="130">
        <v>1251</v>
      </c>
      <c r="F842" s="130">
        <v>1079</v>
      </c>
      <c r="G842" s="130">
        <v>715</v>
      </c>
      <c r="H842" s="149" t="s">
        <v>2963</v>
      </c>
      <c r="I842" s="150">
        <v>9.45068938025587</v>
      </c>
      <c r="J842" s="150">
        <v>1.0581113385721499</v>
      </c>
      <c r="K842" s="151">
        <v>2.2375561640003299E-5</v>
      </c>
      <c r="L842" s="150">
        <v>5.2807131071186896E-4</v>
      </c>
      <c r="M842" s="150">
        <v>1111</v>
      </c>
      <c r="N842" s="115" t="s">
        <v>10952</v>
      </c>
      <c r="O842" s="117">
        <v>1</v>
      </c>
      <c r="P842" s="117">
        <v>7</v>
      </c>
      <c r="Q842" s="117">
        <v>9</v>
      </c>
      <c r="R842" s="117">
        <v>318</v>
      </c>
      <c r="S842" s="117">
        <v>336</v>
      </c>
      <c r="T842" s="117">
        <v>62</v>
      </c>
      <c r="U842" s="115" t="s">
        <v>2712</v>
      </c>
      <c r="V842" s="152">
        <v>5.2189859968065804</v>
      </c>
      <c r="W842" s="152">
        <v>5.5084890733055696</v>
      </c>
      <c r="X842" s="153">
        <v>7.01759015676299E-16</v>
      </c>
      <c r="Y842" s="153">
        <v>2.47859762908109E-14</v>
      </c>
      <c r="Z842" s="152">
        <v>738</v>
      </c>
      <c r="AA842" s="110" t="s">
        <v>15149</v>
      </c>
      <c r="AB842" s="154">
        <v>230</v>
      </c>
      <c r="AC842" s="154">
        <v>226</v>
      </c>
      <c r="AD842" s="154">
        <v>223</v>
      </c>
      <c r="AE842" s="154">
        <v>100</v>
      </c>
      <c r="AF842" s="154">
        <v>99</v>
      </c>
      <c r="AG842" s="154">
        <v>93</v>
      </c>
      <c r="AH842" s="110" t="s">
        <v>15150</v>
      </c>
      <c r="AI842" s="111">
        <v>7.2144451317276497</v>
      </c>
      <c r="AJ842" s="111">
        <v>-1.22709899919346</v>
      </c>
      <c r="AK842" s="112">
        <v>5.4839727262327899E-7</v>
      </c>
      <c r="AL842" s="112">
        <v>1.6925651033922201E-5</v>
      </c>
      <c r="AM842" s="111">
        <v>852</v>
      </c>
    </row>
    <row r="843" spans="1:39">
      <c r="A843" s="149" t="s">
        <v>2964</v>
      </c>
      <c r="B843" s="130">
        <v>1364</v>
      </c>
      <c r="C843" s="130">
        <v>1260</v>
      </c>
      <c r="D843" s="130">
        <v>1470</v>
      </c>
      <c r="E843" s="130">
        <v>6628</v>
      </c>
      <c r="F843" s="130">
        <v>4941</v>
      </c>
      <c r="G843" s="130">
        <v>5935</v>
      </c>
      <c r="H843" s="149" t="s">
        <v>2963</v>
      </c>
      <c r="I843" s="150">
        <v>11.460382070541099</v>
      </c>
      <c r="J843" s="150">
        <v>2.08797381312149</v>
      </c>
      <c r="K843" s="151">
        <v>3.2318068386005502E-20</v>
      </c>
      <c r="L843" s="151">
        <v>8.3898985453570695E-18</v>
      </c>
      <c r="M843" s="150">
        <v>101</v>
      </c>
      <c r="N843" s="115" t="s">
        <v>10953</v>
      </c>
      <c r="O843" s="117">
        <v>0</v>
      </c>
      <c r="P843" s="117">
        <v>0</v>
      </c>
      <c r="Q843" s="117">
        <v>1</v>
      </c>
      <c r="R843" s="117">
        <v>38</v>
      </c>
      <c r="S843" s="117">
        <v>25</v>
      </c>
      <c r="T843" s="117">
        <v>3</v>
      </c>
      <c r="U843" s="115" t="s">
        <v>2712</v>
      </c>
      <c r="V843" s="152">
        <v>1.4726954426813399</v>
      </c>
      <c r="W843" s="152">
        <v>6.1331278576894004</v>
      </c>
      <c r="X843" s="153">
        <v>4.6559811382129302E-7</v>
      </c>
      <c r="Y843" s="153">
        <v>5.3299430983161303E-6</v>
      </c>
      <c r="Z843" s="152">
        <v>2277</v>
      </c>
      <c r="AA843" s="110" t="s">
        <v>3923</v>
      </c>
      <c r="AB843" s="154">
        <v>39</v>
      </c>
      <c r="AC843" s="154">
        <v>82</v>
      </c>
      <c r="AD843" s="154">
        <v>14</v>
      </c>
      <c r="AE843" s="154">
        <v>3</v>
      </c>
      <c r="AF843" s="154">
        <v>7</v>
      </c>
      <c r="AG843" s="154">
        <v>2</v>
      </c>
      <c r="AH843" s="110" t="s">
        <v>3922</v>
      </c>
      <c r="AI843" s="111">
        <v>3.7370449480804799</v>
      </c>
      <c r="AJ843" s="111">
        <v>-3.4786836002861601</v>
      </c>
      <c r="AK843" s="112">
        <v>5.5806849061745901E-7</v>
      </c>
      <c r="AL843" s="112">
        <v>1.72039496240055E-5</v>
      </c>
      <c r="AM843" s="111">
        <v>853</v>
      </c>
    </row>
    <row r="844" spans="1:39">
      <c r="A844" s="149" t="s">
        <v>4951</v>
      </c>
      <c r="B844" s="130">
        <v>17</v>
      </c>
      <c r="C844" s="130">
        <v>12</v>
      </c>
      <c r="D844" s="130">
        <v>5</v>
      </c>
      <c r="E844" s="130">
        <v>20</v>
      </c>
      <c r="F844" s="130">
        <v>50</v>
      </c>
      <c r="G844" s="130">
        <v>37</v>
      </c>
      <c r="H844" s="149" t="s">
        <v>4950</v>
      </c>
      <c r="I844" s="150">
        <v>4.3372284676640502</v>
      </c>
      <c r="J844" s="150">
        <v>1.67751992005659</v>
      </c>
      <c r="K844" s="150">
        <v>3.97352708069442E-3</v>
      </c>
      <c r="L844" s="150">
        <v>3.9979232561706698E-2</v>
      </c>
      <c r="M844" s="150">
        <v>2606</v>
      </c>
      <c r="N844" s="115" t="s">
        <v>10954</v>
      </c>
      <c r="O844" s="117">
        <v>622</v>
      </c>
      <c r="P844" s="117">
        <v>890</v>
      </c>
      <c r="Q844" s="117">
        <v>863</v>
      </c>
      <c r="R844" s="117">
        <v>3084</v>
      </c>
      <c r="S844" s="117">
        <v>2428</v>
      </c>
      <c r="T844" s="117">
        <v>3162</v>
      </c>
      <c r="U844" s="115" t="s">
        <v>10955</v>
      </c>
      <c r="V844" s="152">
        <v>10.567941028237501</v>
      </c>
      <c r="W844" s="152">
        <v>1.9911421763735899</v>
      </c>
      <c r="X844" s="153">
        <v>3.3104304123721999E-19</v>
      </c>
      <c r="Y844" s="153">
        <v>1.5464100202310698E-17</v>
      </c>
      <c r="Z844" s="152">
        <v>558</v>
      </c>
      <c r="AA844" s="110" t="s">
        <v>15151</v>
      </c>
      <c r="AB844" s="154">
        <v>966</v>
      </c>
      <c r="AC844" s="154">
        <v>931</v>
      </c>
      <c r="AD844" s="154">
        <v>931</v>
      </c>
      <c r="AE844" s="154">
        <v>2189</v>
      </c>
      <c r="AF844" s="154">
        <v>2422</v>
      </c>
      <c r="AG844" s="154">
        <v>1422</v>
      </c>
      <c r="AH844" s="110" t="s">
        <v>15152</v>
      </c>
      <c r="AI844" s="111">
        <v>10.429552966020699</v>
      </c>
      <c r="AJ844" s="111">
        <v>1.0862398985056301</v>
      </c>
      <c r="AK844" s="112">
        <v>5.59872357997028E-7</v>
      </c>
      <c r="AL844" s="112">
        <v>1.72393483909717E-5</v>
      </c>
      <c r="AM844" s="111">
        <v>854</v>
      </c>
    </row>
    <row r="845" spans="1:39">
      <c r="A845" s="149" t="s">
        <v>2966</v>
      </c>
      <c r="B845" s="130">
        <v>380</v>
      </c>
      <c r="C845" s="130">
        <v>530</v>
      </c>
      <c r="D845" s="130">
        <v>312</v>
      </c>
      <c r="E845" s="130">
        <v>1241</v>
      </c>
      <c r="F845" s="130">
        <v>931</v>
      </c>
      <c r="G845" s="130">
        <v>1061</v>
      </c>
      <c r="H845" s="149" t="s">
        <v>2965</v>
      </c>
      <c r="I845" s="150">
        <v>9.3724300570370804</v>
      </c>
      <c r="J845" s="150">
        <v>1.38959833393439</v>
      </c>
      <c r="K845" s="151">
        <v>3.1415209323373698E-8</v>
      </c>
      <c r="L845" s="151">
        <v>1.67080484474414E-6</v>
      </c>
      <c r="M845" s="150">
        <v>493</v>
      </c>
      <c r="N845" s="115" t="s">
        <v>10956</v>
      </c>
      <c r="O845" s="117">
        <v>664</v>
      </c>
      <c r="P845" s="117">
        <v>961</v>
      </c>
      <c r="Q845" s="117">
        <v>876</v>
      </c>
      <c r="R845" s="117">
        <v>2616</v>
      </c>
      <c r="S845" s="117">
        <v>2407</v>
      </c>
      <c r="T845" s="117">
        <v>2608</v>
      </c>
      <c r="U845" s="115" t="s">
        <v>10955</v>
      </c>
      <c r="V845" s="152">
        <v>10.5123472516504</v>
      </c>
      <c r="W845" s="152">
        <v>1.7326238484744101</v>
      </c>
      <c r="X845" s="153">
        <v>1.7405489311373999E-16</v>
      </c>
      <c r="Y845" s="153">
        <v>6.5373412736350904E-15</v>
      </c>
      <c r="Z845" s="152">
        <v>694</v>
      </c>
      <c r="AA845" s="110" t="s">
        <v>6403</v>
      </c>
      <c r="AB845" s="154">
        <v>1</v>
      </c>
      <c r="AC845" s="154">
        <v>0</v>
      </c>
      <c r="AD845" s="154">
        <v>0</v>
      </c>
      <c r="AE845" s="154">
        <v>7</v>
      </c>
      <c r="AF845" s="154">
        <v>17</v>
      </c>
      <c r="AG845" s="154">
        <v>11</v>
      </c>
      <c r="AH845" s="110" t="s">
        <v>3637</v>
      </c>
      <c r="AI845" s="111">
        <v>0.97229657708422601</v>
      </c>
      <c r="AJ845" s="111">
        <v>5.1281571176287999</v>
      </c>
      <c r="AK845" s="112">
        <v>5.6175096711463603E-7</v>
      </c>
      <c r="AL845" s="112">
        <v>1.72769630774812E-5</v>
      </c>
      <c r="AM845" s="111">
        <v>855</v>
      </c>
    </row>
    <row r="846" spans="1:39">
      <c r="A846" s="149" t="s">
        <v>2968</v>
      </c>
      <c r="B846" s="130">
        <v>844</v>
      </c>
      <c r="C846" s="130">
        <v>1293</v>
      </c>
      <c r="D846" s="130">
        <v>530</v>
      </c>
      <c r="E846" s="130">
        <v>2623</v>
      </c>
      <c r="F846" s="130">
        <v>3327</v>
      </c>
      <c r="G846" s="130">
        <v>1676</v>
      </c>
      <c r="H846" s="149" t="s">
        <v>2967</v>
      </c>
      <c r="I846" s="150">
        <v>10.5594247322691</v>
      </c>
      <c r="J846" s="150">
        <v>1.5085181016916001</v>
      </c>
      <c r="K846" s="151">
        <v>6.6354794298824602E-6</v>
      </c>
      <c r="L846" s="150">
        <v>1.8607729481445799E-4</v>
      </c>
      <c r="M846" s="150">
        <v>935</v>
      </c>
      <c r="N846" s="115" t="s">
        <v>10957</v>
      </c>
      <c r="O846" s="117">
        <v>810</v>
      </c>
      <c r="P846" s="117">
        <v>1106</v>
      </c>
      <c r="Q846" s="117">
        <v>892</v>
      </c>
      <c r="R846" s="117">
        <v>5804</v>
      </c>
      <c r="S846" s="117">
        <v>4696</v>
      </c>
      <c r="T846" s="117">
        <v>4548</v>
      </c>
      <c r="U846" s="115" t="s">
        <v>10958</v>
      </c>
      <c r="V846" s="152">
        <v>11.085363806446299</v>
      </c>
      <c r="W846" s="152">
        <v>2.5504058641091101</v>
      </c>
      <c r="X846" s="153">
        <v>3.3706638370904699E-31</v>
      </c>
      <c r="Y846" s="153">
        <v>4.2038145252440202E-29</v>
      </c>
      <c r="Z846" s="152">
        <v>209</v>
      </c>
      <c r="AA846" s="110" t="s">
        <v>13501</v>
      </c>
      <c r="AB846" s="154">
        <v>77</v>
      </c>
      <c r="AC846" s="154">
        <v>96</v>
      </c>
      <c r="AD846" s="154">
        <v>40</v>
      </c>
      <c r="AE846" s="154">
        <v>6</v>
      </c>
      <c r="AF846" s="154">
        <v>23</v>
      </c>
      <c r="AG846" s="154">
        <v>9</v>
      </c>
      <c r="AH846" s="110" t="s">
        <v>13502</v>
      </c>
      <c r="AI846" s="111">
        <v>4.8998026922916402</v>
      </c>
      <c r="AJ846" s="111">
        <v>-2.4875663338113698</v>
      </c>
      <c r="AK846" s="112">
        <v>5.7709209505187703E-7</v>
      </c>
      <c r="AL846" s="112">
        <v>1.7728053424631002E-5</v>
      </c>
      <c r="AM846" s="111">
        <v>856</v>
      </c>
    </row>
    <row r="847" spans="1:39">
      <c r="A847" s="149" t="s">
        <v>4952</v>
      </c>
      <c r="B847" s="130">
        <v>3</v>
      </c>
      <c r="C847" s="130">
        <v>2</v>
      </c>
      <c r="D847" s="130">
        <v>2</v>
      </c>
      <c r="E847" s="130">
        <v>34</v>
      </c>
      <c r="F847" s="130">
        <v>33</v>
      </c>
      <c r="G847" s="130">
        <v>5</v>
      </c>
      <c r="H847" s="149" t="s">
        <v>2969</v>
      </c>
      <c r="I847" s="150">
        <v>2.89649581929404</v>
      </c>
      <c r="J847" s="150">
        <v>3.35446971591981</v>
      </c>
      <c r="K847" s="151">
        <v>6.2588669858110405E-5</v>
      </c>
      <c r="L847" s="150">
        <v>1.27909191245491E-3</v>
      </c>
      <c r="M847" s="150">
        <v>1283</v>
      </c>
      <c r="N847" s="115" t="s">
        <v>10959</v>
      </c>
      <c r="O847" s="117">
        <v>1007</v>
      </c>
      <c r="P847" s="117">
        <v>1347</v>
      </c>
      <c r="Q847" s="117">
        <v>1187</v>
      </c>
      <c r="R847" s="117">
        <v>6299</v>
      </c>
      <c r="S847" s="117">
        <v>5282</v>
      </c>
      <c r="T847" s="117">
        <v>5167</v>
      </c>
      <c r="U847" s="115" t="s">
        <v>10960</v>
      </c>
      <c r="V847" s="152">
        <v>11.330243440564599</v>
      </c>
      <c r="W847" s="152">
        <v>2.36855764967695</v>
      </c>
      <c r="X847" s="153">
        <v>1.6536292317038499E-28</v>
      </c>
      <c r="Y847" s="153">
        <v>1.5673999837670101E-26</v>
      </c>
      <c r="Z847" s="152">
        <v>275</v>
      </c>
      <c r="AA847" s="110" t="s">
        <v>12518</v>
      </c>
      <c r="AB847" s="154">
        <v>1311</v>
      </c>
      <c r="AC847" s="154">
        <v>990</v>
      </c>
      <c r="AD847" s="154">
        <v>1523</v>
      </c>
      <c r="AE847" s="154">
        <v>618</v>
      </c>
      <c r="AF847" s="154">
        <v>627</v>
      </c>
      <c r="AG847" s="154">
        <v>643</v>
      </c>
      <c r="AH847" s="110" t="s">
        <v>12519</v>
      </c>
      <c r="AI847" s="111">
        <v>9.8102373036481598</v>
      </c>
      <c r="AJ847" s="111">
        <v>-1.03517546321573</v>
      </c>
      <c r="AK847" s="112">
        <v>5.8554897538249704E-7</v>
      </c>
      <c r="AL847" s="112">
        <v>1.7945915916851001E-5</v>
      </c>
      <c r="AM847" s="111">
        <v>858</v>
      </c>
    </row>
    <row r="848" spans="1:39">
      <c r="A848" s="149" t="s">
        <v>2971</v>
      </c>
      <c r="B848" s="130">
        <v>3</v>
      </c>
      <c r="C848" s="130">
        <v>0</v>
      </c>
      <c r="D848" s="130">
        <v>0</v>
      </c>
      <c r="E848" s="130">
        <v>20</v>
      </c>
      <c r="F848" s="130">
        <v>12</v>
      </c>
      <c r="G848" s="130">
        <v>12</v>
      </c>
      <c r="H848" s="149" t="s">
        <v>2970</v>
      </c>
      <c r="I848" s="150">
        <v>1.90984240238755</v>
      </c>
      <c r="J848" s="150">
        <v>3.9002169521938401</v>
      </c>
      <c r="K848" s="151">
        <v>5.2432220906553404E-6</v>
      </c>
      <c r="L848" s="150">
        <v>1.5275253690775901E-4</v>
      </c>
      <c r="M848" s="150">
        <v>900</v>
      </c>
      <c r="N848" s="115" t="s">
        <v>10961</v>
      </c>
      <c r="O848" s="117">
        <v>13</v>
      </c>
      <c r="P848" s="117">
        <v>3</v>
      </c>
      <c r="Q848" s="117">
        <v>4</v>
      </c>
      <c r="R848" s="117">
        <v>28</v>
      </c>
      <c r="S848" s="117">
        <v>33</v>
      </c>
      <c r="T848" s="117">
        <v>18</v>
      </c>
      <c r="U848" s="115" t="s">
        <v>10962</v>
      </c>
      <c r="V848" s="152">
        <v>3.7203174838083899</v>
      </c>
      <c r="W848" s="152">
        <v>2.1340502484091401</v>
      </c>
      <c r="X848" s="153">
        <v>6.2961951966372806E-5</v>
      </c>
      <c r="Y848" s="152">
        <v>4.5398789487011702E-4</v>
      </c>
      <c r="Z848" s="152">
        <v>3615</v>
      </c>
      <c r="AA848" s="110" t="s">
        <v>15153</v>
      </c>
      <c r="AB848" s="154">
        <v>1398</v>
      </c>
      <c r="AC848" s="154">
        <v>1017</v>
      </c>
      <c r="AD848" s="154">
        <v>1688</v>
      </c>
      <c r="AE848" s="154">
        <v>677</v>
      </c>
      <c r="AF848" s="154">
        <v>662</v>
      </c>
      <c r="AG848" s="154">
        <v>600</v>
      </c>
      <c r="AH848" s="110" t="s">
        <v>15154</v>
      </c>
      <c r="AI848" s="111">
        <v>9.8815686188925795</v>
      </c>
      <c r="AJ848" s="111">
        <v>-1.0979008184504999</v>
      </c>
      <c r="AK848" s="112">
        <v>5.9192440894023296E-7</v>
      </c>
      <c r="AL848" s="112">
        <v>1.81201912194323E-5</v>
      </c>
      <c r="AM848" s="111">
        <v>859</v>
      </c>
    </row>
    <row r="849" spans="1:39">
      <c r="A849" s="149" t="s">
        <v>2973</v>
      </c>
      <c r="B849" s="130">
        <v>657</v>
      </c>
      <c r="C849" s="130">
        <v>1006</v>
      </c>
      <c r="D849" s="130">
        <v>693</v>
      </c>
      <c r="E849" s="130">
        <v>219</v>
      </c>
      <c r="F849" s="130">
        <v>228</v>
      </c>
      <c r="G849" s="130">
        <v>278</v>
      </c>
      <c r="H849" s="149" t="s">
        <v>2972</v>
      </c>
      <c r="I849" s="150">
        <v>8.7729380464304505</v>
      </c>
      <c r="J849" s="150">
        <v>-1.7060467532682899</v>
      </c>
      <c r="K849" s="151">
        <v>2.4103397484703499E-10</v>
      </c>
      <c r="L849" s="151">
        <v>2.0586028731235399E-8</v>
      </c>
      <c r="M849" s="150">
        <v>307</v>
      </c>
      <c r="N849" s="115" t="s">
        <v>10963</v>
      </c>
      <c r="O849" s="117">
        <v>259</v>
      </c>
      <c r="P849" s="117">
        <v>203</v>
      </c>
      <c r="Q849" s="117">
        <v>62</v>
      </c>
      <c r="R849" s="117">
        <v>3401</v>
      </c>
      <c r="S849" s="117">
        <v>3476</v>
      </c>
      <c r="T849" s="117">
        <v>1369</v>
      </c>
      <c r="U849" s="115" t="s">
        <v>10964</v>
      </c>
      <c r="V849" s="152">
        <v>9.4317796865650294</v>
      </c>
      <c r="W849" s="152">
        <v>4.1289903803611203</v>
      </c>
      <c r="X849" s="153">
        <v>3.8307764635834902E-19</v>
      </c>
      <c r="Y849" s="153">
        <v>1.7767441156542199E-17</v>
      </c>
      <c r="Z849" s="152">
        <v>562</v>
      </c>
      <c r="AA849" s="110" t="s">
        <v>15155</v>
      </c>
      <c r="AB849" s="154">
        <v>163</v>
      </c>
      <c r="AC849" s="154">
        <v>151</v>
      </c>
      <c r="AD849" s="154">
        <v>242</v>
      </c>
      <c r="AE849" s="154">
        <v>60</v>
      </c>
      <c r="AF849" s="154">
        <v>78</v>
      </c>
      <c r="AG849" s="154">
        <v>50</v>
      </c>
      <c r="AH849" s="110" t="s">
        <v>15156</v>
      </c>
      <c r="AI849" s="111">
        <v>6.7571971615464799</v>
      </c>
      <c r="AJ849" s="111">
        <v>-1.58142013562933</v>
      </c>
      <c r="AK849" s="112">
        <v>6.1431312940903197E-7</v>
      </c>
      <c r="AL849" s="112">
        <v>1.87836954080697E-5</v>
      </c>
      <c r="AM849" s="111">
        <v>860</v>
      </c>
    </row>
    <row r="850" spans="1:39">
      <c r="A850" s="149" t="s">
        <v>4953</v>
      </c>
      <c r="B850" s="130">
        <v>376</v>
      </c>
      <c r="C850" s="130">
        <v>281</v>
      </c>
      <c r="D850" s="130">
        <v>481</v>
      </c>
      <c r="E850" s="130">
        <v>142</v>
      </c>
      <c r="F850" s="130">
        <v>125</v>
      </c>
      <c r="G850" s="130">
        <v>105</v>
      </c>
      <c r="H850" s="149" t="s">
        <v>2974</v>
      </c>
      <c r="I850" s="150">
        <v>7.7583201726600901</v>
      </c>
      <c r="J850" s="150">
        <v>-1.6180436526758999</v>
      </c>
      <c r="K850" s="151">
        <v>1.6343405147570599E-7</v>
      </c>
      <c r="L850" s="151">
        <v>7.2508305070947499E-6</v>
      </c>
      <c r="M850" s="150">
        <v>591</v>
      </c>
      <c r="N850" s="115" t="s">
        <v>10965</v>
      </c>
      <c r="O850" s="117">
        <v>30</v>
      </c>
      <c r="P850" s="117">
        <v>44</v>
      </c>
      <c r="Q850" s="117">
        <v>38</v>
      </c>
      <c r="R850" s="117">
        <v>544</v>
      </c>
      <c r="S850" s="117">
        <v>498</v>
      </c>
      <c r="T850" s="117">
        <v>360</v>
      </c>
      <c r="U850" s="115" t="s">
        <v>10966</v>
      </c>
      <c r="V850" s="152">
        <v>7.0509284843656896</v>
      </c>
      <c r="W850" s="152">
        <v>3.7731239172950999</v>
      </c>
      <c r="X850" s="153">
        <v>7.3215005310528707E-36</v>
      </c>
      <c r="Y850" s="153">
        <v>1.3631588060173199E-33</v>
      </c>
      <c r="Z850" s="152">
        <v>140</v>
      </c>
      <c r="AA850" s="110" t="s">
        <v>9946</v>
      </c>
      <c r="AB850" s="154">
        <v>57</v>
      </c>
      <c r="AC850" s="154">
        <v>49</v>
      </c>
      <c r="AD850" s="154">
        <v>72</v>
      </c>
      <c r="AE850" s="154">
        <v>14</v>
      </c>
      <c r="AF850" s="154">
        <v>21</v>
      </c>
      <c r="AG850" s="154">
        <v>13</v>
      </c>
      <c r="AH850" s="110" t="s">
        <v>3637</v>
      </c>
      <c r="AI850" s="111">
        <v>4.9493047090516296</v>
      </c>
      <c r="AJ850" s="111">
        <v>-1.90674467348273</v>
      </c>
      <c r="AK850" s="112">
        <v>6.29402026433604E-7</v>
      </c>
      <c r="AL850" s="112">
        <v>1.9222712760857199E-5</v>
      </c>
      <c r="AM850" s="111">
        <v>861</v>
      </c>
    </row>
    <row r="851" spans="1:39">
      <c r="A851" s="149" t="s">
        <v>3724</v>
      </c>
      <c r="B851" s="130">
        <v>79</v>
      </c>
      <c r="C851" s="130">
        <v>31</v>
      </c>
      <c r="D851" s="130">
        <v>54</v>
      </c>
      <c r="E851" s="130">
        <v>329</v>
      </c>
      <c r="F851" s="130">
        <v>100</v>
      </c>
      <c r="G851" s="130">
        <v>144</v>
      </c>
      <c r="H851" s="149" t="s">
        <v>3723</v>
      </c>
      <c r="I851" s="150">
        <v>6.65532952105477</v>
      </c>
      <c r="J851" s="150">
        <v>1.7836022324140299</v>
      </c>
      <c r="K851" s="150">
        <v>1.7544146487180501E-4</v>
      </c>
      <c r="L851" s="150">
        <v>3.07781451835805E-3</v>
      </c>
      <c r="M851" s="150">
        <v>1494</v>
      </c>
      <c r="N851" s="115" t="s">
        <v>4340</v>
      </c>
      <c r="O851" s="117">
        <v>0</v>
      </c>
      <c r="P851" s="117">
        <v>1</v>
      </c>
      <c r="Q851" s="117">
        <v>0</v>
      </c>
      <c r="R851" s="117">
        <v>4</v>
      </c>
      <c r="S851" s="117">
        <v>2</v>
      </c>
      <c r="T851" s="117">
        <v>9</v>
      </c>
      <c r="U851" s="115" t="s">
        <v>4339</v>
      </c>
      <c r="V851" s="152">
        <v>0.36507472703822702</v>
      </c>
      <c r="W851" s="152">
        <v>4.0304135846741698</v>
      </c>
      <c r="X851" s="152">
        <v>1.58823141057125E-3</v>
      </c>
      <c r="Y851" s="152">
        <v>7.7193436412362803E-3</v>
      </c>
      <c r="Z851" s="152">
        <v>5363</v>
      </c>
      <c r="AA851" s="110" t="s">
        <v>2990</v>
      </c>
      <c r="AB851" s="154">
        <v>4672</v>
      </c>
      <c r="AC851" s="154">
        <v>3940</v>
      </c>
      <c r="AD851" s="154">
        <v>446</v>
      </c>
      <c r="AE851" s="154">
        <v>295</v>
      </c>
      <c r="AF851" s="154">
        <v>267</v>
      </c>
      <c r="AG851" s="154">
        <v>647</v>
      </c>
      <c r="AH851" s="110" t="s">
        <v>2989</v>
      </c>
      <c r="AI851" s="111">
        <v>10.093522232777801</v>
      </c>
      <c r="AJ851" s="111">
        <v>-2.9037701669801499</v>
      </c>
      <c r="AK851" s="112">
        <v>7.1958524820798896E-7</v>
      </c>
      <c r="AL851" s="112">
        <v>2.1951523998697501E-5</v>
      </c>
      <c r="AM851" s="111">
        <v>862</v>
      </c>
    </row>
    <row r="852" spans="1:39">
      <c r="A852" s="149" t="s">
        <v>4955</v>
      </c>
      <c r="B852" s="130">
        <v>5</v>
      </c>
      <c r="C852" s="130">
        <v>9</v>
      </c>
      <c r="D852" s="130">
        <v>10</v>
      </c>
      <c r="E852" s="130">
        <v>2</v>
      </c>
      <c r="F852" s="130">
        <v>1</v>
      </c>
      <c r="G852" s="130">
        <v>0</v>
      </c>
      <c r="H852" s="149" t="s">
        <v>4954</v>
      </c>
      <c r="I852" s="150">
        <v>1.48713308009253</v>
      </c>
      <c r="J852" s="150">
        <v>-3.0461163167052399</v>
      </c>
      <c r="K852" s="150">
        <v>1.38831858792391E-3</v>
      </c>
      <c r="L852" s="150">
        <v>1.7219353536123399E-2</v>
      </c>
      <c r="M852" s="150">
        <v>2114</v>
      </c>
      <c r="N852" s="115" t="s">
        <v>4342</v>
      </c>
      <c r="O852" s="117">
        <v>1</v>
      </c>
      <c r="P852" s="117">
        <v>0</v>
      </c>
      <c r="Q852" s="117">
        <v>0</v>
      </c>
      <c r="R852" s="117">
        <v>9</v>
      </c>
      <c r="S852" s="117">
        <v>6</v>
      </c>
      <c r="T852" s="117">
        <v>8</v>
      </c>
      <c r="U852" s="115" t="s">
        <v>4341</v>
      </c>
      <c r="V852" s="152">
        <v>0.65468461976487502</v>
      </c>
      <c r="W852" s="152">
        <v>4.70300657487366</v>
      </c>
      <c r="X852" s="153">
        <v>1.4472959845478901E-5</v>
      </c>
      <c r="Y852" s="152">
        <v>1.21380934151715E-4</v>
      </c>
      <c r="Z852" s="152">
        <v>3108</v>
      </c>
      <c r="AA852" s="110" t="s">
        <v>10073</v>
      </c>
      <c r="AB852" s="154">
        <v>165</v>
      </c>
      <c r="AC852" s="154">
        <v>161</v>
      </c>
      <c r="AD852" s="154">
        <v>153</v>
      </c>
      <c r="AE852" s="154">
        <v>365</v>
      </c>
      <c r="AF852" s="154">
        <v>299</v>
      </c>
      <c r="AG852" s="154">
        <v>396</v>
      </c>
      <c r="AH852" s="110" t="s">
        <v>10074</v>
      </c>
      <c r="AI852" s="111">
        <v>7.8916806079157702</v>
      </c>
      <c r="AJ852" s="111">
        <v>1.13544370200871</v>
      </c>
      <c r="AK852" s="112">
        <v>7.2684929070446401E-7</v>
      </c>
      <c r="AL852" s="112">
        <v>2.2147426359634501E-5</v>
      </c>
      <c r="AM852" s="111">
        <v>863</v>
      </c>
    </row>
    <row r="853" spans="1:39">
      <c r="A853" s="149" t="s">
        <v>2976</v>
      </c>
      <c r="B853" s="130">
        <v>1334</v>
      </c>
      <c r="C853" s="130">
        <v>1287</v>
      </c>
      <c r="D853" s="130">
        <v>1814</v>
      </c>
      <c r="E853" s="130">
        <v>608</v>
      </c>
      <c r="F853" s="130">
        <v>519</v>
      </c>
      <c r="G853" s="130">
        <v>522</v>
      </c>
      <c r="H853" s="149" t="s">
        <v>2975</v>
      </c>
      <c r="I853" s="150">
        <v>9.8155024893925802</v>
      </c>
      <c r="J853" s="150">
        <v>-1.4343636691782899</v>
      </c>
      <c r="K853" s="151">
        <v>1.36498905696266E-10</v>
      </c>
      <c r="L853" s="151">
        <v>1.20912206329598E-8</v>
      </c>
      <c r="M853" s="150">
        <v>296</v>
      </c>
      <c r="N853" s="115" t="s">
        <v>3766</v>
      </c>
      <c r="O853" s="117">
        <v>176</v>
      </c>
      <c r="P853" s="117">
        <v>216</v>
      </c>
      <c r="Q853" s="117">
        <v>95</v>
      </c>
      <c r="R853" s="117">
        <v>933</v>
      </c>
      <c r="S853" s="117">
        <v>953</v>
      </c>
      <c r="T853" s="117">
        <v>862</v>
      </c>
      <c r="U853" s="115" t="s">
        <v>3765</v>
      </c>
      <c r="V853" s="152">
        <v>8.5889027071663708</v>
      </c>
      <c r="W853" s="152">
        <v>2.6333539983832899</v>
      </c>
      <c r="X853" s="153">
        <v>4.0074632978115601E-23</v>
      </c>
      <c r="Y853" s="153">
        <v>2.53540141555234E-21</v>
      </c>
      <c r="Z853" s="152">
        <v>412</v>
      </c>
      <c r="AA853" s="110" t="s">
        <v>15157</v>
      </c>
      <c r="AB853" s="154">
        <v>348</v>
      </c>
      <c r="AC853" s="154">
        <v>426</v>
      </c>
      <c r="AD853" s="154">
        <v>319</v>
      </c>
      <c r="AE853" s="154">
        <v>1790</v>
      </c>
      <c r="AF853" s="154">
        <v>2284</v>
      </c>
      <c r="AG853" s="154">
        <v>453</v>
      </c>
      <c r="AH853" s="110" t="s">
        <v>15158</v>
      </c>
      <c r="AI853" s="111">
        <v>9.5371075068410107</v>
      </c>
      <c r="AJ853" s="111">
        <v>2.05205810024253</v>
      </c>
      <c r="AK853" s="112">
        <v>7.4331320707348105E-7</v>
      </c>
      <c r="AL853" s="112">
        <v>2.2622875107875299E-5</v>
      </c>
      <c r="AM853" s="111">
        <v>864</v>
      </c>
    </row>
    <row r="854" spans="1:39">
      <c r="A854" s="149" t="s">
        <v>4957</v>
      </c>
      <c r="B854" s="130">
        <v>77</v>
      </c>
      <c r="C854" s="130">
        <v>62</v>
      </c>
      <c r="D854" s="130">
        <v>54</v>
      </c>
      <c r="E854" s="130">
        <v>14</v>
      </c>
      <c r="F854" s="130">
        <v>11</v>
      </c>
      <c r="G854" s="130">
        <v>41</v>
      </c>
      <c r="H854" s="149" t="s">
        <v>4956</v>
      </c>
      <c r="I854" s="150">
        <v>5.2374912614305602</v>
      </c>
      <c r="J854" s="150">
        <v>-1.53902065973945</v>
      </c>
      <c r="K854" s="150">
        <v>3.3209812238381201E-3</v>
      </c>
      <c r="L854" s="150">
        <v>3.4914245264248397E-2</v>
      </c>
      <c r="M854" s="150">
        <v>2494</v>
      </c>
      <c r="N854" s="115" t="s">
        <v>4346</v>
      </c>
      <c r="O854" s="117">
        <v>38</v>
      </c>
      <c r="P854" s="117">
        <v>25</v>
      </c>
      <c r="Q854" s="117">
        <v>12</v>
      </c>
      <c r="R854" s="117">
        <v>6</v>
      </c>
      <c r="S854" s="117">
        <v>8</v>
      </c>
      <c r="T854" s="117">
        <v>6</v>
      </c>
      <c r="U854" s="115" t="s">
        <v>4345</v>
      </c>
      <c r="V854" s="152">
        <v>3.6833519059261999</v>
      </c>
      <c r="W854" s="152">
        <v>-1.7623390360084601</v>
      </c>
      <c r="X854" s="152">
        <v>7.4030400514681495E-4</v>
      </c>
      <c r="Y854" s="152">
        <v>4.0043088188746398E-3</v>
      </c>
      <c r="Z854" s="152">
        <v>4819</v>
      </c>
      <c r="AA854" s="110" t="s">
        <v>10004</v>
      </c>
      <c r="AB854" s="154">
        <v>93</v>
      </c>
      <c r="AC854" s="154">
        <v>46</v>
      </c>
      <c r="AD854" s="154">
        <v>26</v>
      </c>
      <c r="AE854" s="154">
        <v>11</v>
      </c>
      <c r="AF854" s="154">
        <v>7</v>
      </c>
      <c r="AG854" s="154">
        <v>9</v>
      </c>
      <c r="AH854" s="110" t="s">
        <v>10005</v>
      </c>
      <c r="AI854" s="111">
        <v>4.4724905587191497</v>
      </c>
      <c r="AJ854" s="111">
        <v>-2.6101794822051101</v>
      </c>
      <c r="AK854" s="112">
        <v>7.5568902357745001E-7</v>
      </c>
      <c r="AL854" s="112">
        <v>2.2946958744561301E-5</v>
      </c>
      <c r="AM854" s="111">
        <v>865</v>
      </c>
    </row>
    <row r="855" spans="1:39">
      <c r="A855" s="149" t="s">
        <v>2978</v>
      </c>
      <c r="B855" s="130">
        <v>111</v>
      </c>
      <c r="C855" s="130">
        <v>150</v>
      </c>
      <c r="D855" s="130">
        <v>170</v>
      </c>
      <c r="E855" s="130">
        <v>481</v>
      </c>
      <c r="F855" s="130">
        <v>586</v>
      </c>
      <c r="G855" s="130">
        <v>397</v>
      </c>
      <c r="H855" s="149" t="s">
        <v>2977</v>
      </c>
      <c r="I855" s="150">
        <v>8.0534399272360204</v>
      </c>
      <c r="J855" s="150">
        <v>1.7597652017032299</v>
      </c>
      <c r="K855" s="151">
        <v>4.1269745862467298E-9</v>
      </c>
      <c r="L855" s="151">
        <v>2.73255741543912E-7</v>
      </c>
      <c r="M855" s="150">
        <v>396</v>
      </c>
      <c r="N855" s="115" t="s">
        <v>10967</v>
      </c>
      <c r="O855" s="117">
        <v>147</v>
      </c>
      <c r="P855" s="117">
        <v>94</v>
      </c>
      <c r="Q855" s="117">
        <v>73</v>
      </c>
      <c r="R855" s="117">
        <v>187</v>
      </c>
      <c r="S855" s="117">
        <v>123</v>
      </c>
      <c r="T855" s="117">
        <v>307</v>
      </c>
      <c r="U855" s="115" t="s">
        <v>2713</v>
      </c>
      <c r="V855" s="152">
        <v>7.1910313128147498</v>
      </c>
      <c r="W855" s="152">
        <v>1.10946729680019</v>
      </c>
      <c r="X855" s="152">
        <v>2.0613448573973698E-3</v>
      </c>
      <c r="Y855" s="152">
        <v>9.6378502337076104E-3</v>
      </c>
      <c r="Z855" s="152">
        <v>5575</v>
      </c>
      <c r="AA855" s="110" t="s">
        <v>10985</v>
      </c>
      <c r="AB855" s="154">
        <v>1840</v>
      </c>
      <c r="AC855" s="154">
        <v>2916</v>
      </c>
      <c r="AD855" s="154">
        <v>1009</v>
      </c>
      <c r="AE855" s="154">
        <v>639</v>
      </c>
      <c r="AF855" s="154">
        <v>839</v>
      </c>
      <c r="AG855" s="154">
        <v>462</v>
      </c>
      <c r="AH855" s="110" t="s">
        <v>10986</v>
      </c>
      <c r="AI855" s="111">
        <v>10.117305710009999</v>
      </c>
      <c r="AJ855" s="111">
        <v>-1.56496167388783</v>
      </c>
      <c r="AK855" s="112">
        <v>7.5570680988705901E-7</v>
      </c>
      <c r="AL855" s="112">
        <v>2.2946958744561301E-5</v>
      </c>
      <c r="AM855" s="111">
        <v>866</v>
      </c>
    </row>
    <row r="856" spans="1:39">
      <c r="A856" s="149" t="s">
        <v>4959</v>
      </c>
      <c r="B856" s="130">
        <v>34</v>
      </c>
      <c r="C856" s="130">
        <v>35</v>
      </c>
      <c r="D856" s="130">
        <v>66</v>
      </c>
      <c r="E856" s="130">
        <v>107</v>
      </c>
      <c r="F856" s="130">
        <v>131</v>
      </c>
      <c r="G856" s="130">
        <v>99</v>
      </c>
      <c r="H856" s="149" t="s">
        <v>4958</v>
      </c>
      <c r="I856" s="150">
        <v>6.15551102002122</v>
      </c>
      <c r="J856" s="150">
        <v>1.31915403609316</v>
      </c>
      <c r="K856" s="150">
        <v>1.10430097088743E-3</v>
      </c>
      <c r="L856" s="150">
        <v>1.42704640003294E-2</v>
      </c>
      <c r="M856" s="150">
        <v>2029</v>
      </c>
      <c r="N856" s="115" t="s">
        <v>10968</v>
      </c>
      <c r="O856" s="117">
        <v>1041</v>
      </c>
      <c r="P856" s="117">
        <v>1651</v>
      </c>
      <c r="Q856" s="117">
        <v>1586</v>
      </c>
      <c r="R856" s="117">
        <v>2933</v>
      </c>
      <c r="S856" s="117">
        <v>2660</v>
      </c>
      <c r="T856" s="117">
        <v>3233</v>
      </c>
      <c r="U856" s="115" t="s">
        <v>10969</v>
      </c>
      <c r="V856" s="152">
        <v>11.0051769234798</v>
      </c>
      <c r="W856" s="152">
        <v>1.1650624664411799</v>
      </c>
      <c r="X856" s="153">
        <v>1.9843321903411599E-7</v>
      </c>
      <c r="Y856" s="153">
        <v>2.4158618810570999E-6</v>
      </c>
      <c r="Z856" s="152">
        <v>2141</v>
      </c>
      <c r="AA856" s="110" t="s">
        <v>5217</v>
      </c>
      <c r="AB856" s="154">
        <v>35</v>
      </c>
      <c r="AC856" s="154">
        <v>50</v>
      </c>
      <c r="AD856" s="154">
        <v>9</v>
      </c>
      <c r="AE856" s="154">
        <v>155</v>
      </c>
      <c r="AF856" s="154">
        <v>127</v>
      </c>
      <c r="AG856" s="154">
        <v>132</v>
      </c>
      <c r="AH856" s="110" t="s">
        <v>3195</v>
      </c>
      <c r="AI856" s="111">
        <v>6.0305091034238298</v>
      </c>
      <c r="AJ856" s="111">
        <v>2.14991235612059</v>
      </c>
      <c r="AK856" s="112">
        <v>7.61548804807101E-7</v>
      </c>
      <c r="AL856" s="112">
        <v>2.3097678628843701E-5</v>
      </c>
      <c r="AM856" s="111">
        <v>867</v>
      </c>
    </row>
    <row r="857" spans="1:39">
      <c r="A857" s="149" t="s">
        <v>4961</v>
      </c>
      <c r="B857" s="130">
        <v>2107</v>
      </c>
      <c r="C857" s="130">
        <v>2290</v>
      </c>
      <c r="D857" s="130">
        <v>1670</v>
      </c>
      <c r="E857" s="130">
        <v>159</v>
      </c>
      <c r="F857" s="130">
        <v>291</v>
      </c>
      <c r="G857" s="130">
        <v>162</v>
      </c>
      <c r="H857" s="149" t="s">
        <v>4960</v>
      </c>
      <c r="I857" s="150">
        <v>9.3350560243674092</v>
      </c>
      <c r="J857" s="150">
        <v>-3.3012862820820699</v>
      </c>
      <c r="K857" s="151">
        <v>1.00751320334494E-28</v>
      </c>
      <c r="L857" s="151">
        <v>4.4028326986174099E-26</v>
      </c>
      <c r="M857" s="150">
        <v>60</v>
      </c>
      <c r="N857" s="115" t="s">
        <v>10970</v>
      </c>
      <c r="O857" s="117">
        <v>144</v>
      </c>
      <c r="P857" s="117">
        <v>240</v>
      </c>
      <c r="Q857" s="117">
        <v>203</v>
      </c>
      <c r="R857" s="117">
        <v>357</v>
      </c>
      <c r="S857" s="117">
        <v>440</v>
      </c>
      <c r="T857" s="117">
        <v>353</v>
      </c>
      <c r="U857" s="115" t="s">
        <v>10971</v>
      </c>
      <c r="V857" s="152">
        <v>8.10177353822721</v>
      </c>
      <c r="W857" s="152">
        <v>1.0922841345656</v>
      </c>
      <c r="X857" s="153">
        <v>2.11514078359057E-5</v>
      </c>
      <c r="Y857" s="152">
        <v>1.7079696302686401E-4</v>
      </c>
      <c r="Z857" s="152">
        <v>3228</v>
      </c>
      <c r="AA857" s="110" t="s">
        <v>4878</v>
      </c>
      <c r="AB857" s="154">
        <v>64</v>
      </c>
      <c r="AC857" s="154">
        <v>96</v>
      </c>
      <c r="AD857" s="154">
        <v>52</v>
      </c>
      <c r="AE857" s="154">
        <v>22</v>
      </c>
      <c r="AF857" s="154">
        <v>21</v>
      </c>
      <c r="AG857" s="154">
        <v>16</v>
      </c>
      <c r="AH857" s="110" t="s">
        <v>4877</v>
      </c>
      <c r="AI857" s="111">
        <v>5.2181655827182301</v>
      </c>
      <c r="AJ857" s="111">
        <v>-1.8444618688513299</v>
      </c>
      <c r="AK857" s="112">
        <v>7.6794544181662295E-7</v>
      </c>
      <c r="AL857" s="112">
        <v>2.3264854076048301E-5</v>
      </c>
      <c r="AM857" s="111">
        <v>868</v>
      </c>
    </row>
    <row r="858" spans="1:39">
      <c r="A858" s="149" t="s">
        <v>4964</v>
      </c>
      <c r="B858" s="130">
        <v>26</v>
      </c>
      <c r="C858" s="130">
        <v>3</v>
      </c>
      <c r="D858" s="130">
        <v>26</v>
      </c>
      <c r="E858" s="130">
        <v>3</v>
      </c>
      <c r="F858" s="130">
        <v>0</v>
      </c>
      <c r="G858" s="130">
        <v>4</v>
      </c>
      <c r="H858" s="149" t="s">
        <v>4962</v>
      </c>
      <c r="I858" s="150">
        <v>2.6929737959282201</v>
      </c>
      <c r="J858" s="150">
        <v>-2.9798845124676401</v>
      </c>
      <c r="K858" s="150">
        <v>1.3733859539653401E-3</v>
      </c>
      <c r="L858" s="150">
        <v>1.70664358829247E-2</v>
      </c>
      <c r="M858" s="150">
        <v>2110</v>
      </c>
      <c r="N858" s="115" t="s">
        <v>10972</v>
      </c>
      <c r="O858" s="117">
        <v>21</v>
      </c>
      <c r="P858" s="117">
        <v>17</v>
      </c>
      <c r="Q858" s="117">
        <v>21</v>
      </c>
      <c r="R858" s="117">
        <v>67</v>
      </c>
      <c r="S858" s="117">
        <v>73</v>
      </c>
      <c r="T858" s="117">
        <v>77</v>
      </c>
      <c r="U858" s="115" t="s">
        <v>10973</v>
      </c>
      <c r="V858" s="152">
        <v>5.2388309540342197</v>
      </c>
      <c r="W858" s="152">
        <v>2.0045106554273202</v>
      </c>
      <c r="X858" s="153">
        <v>1.11060128704552E-9</v>
      </c>
      <c r="Y858" s="153">
        <v>1.9235171526995701E-8</v>
      </c>
      <c r="Z858" s="152">
        <v>1505</v>
      </c>
      <c r="AA858" s="110" t="s">
        <v>15159</v>
      </c>
      <c r="AB858" s="154">
        <v>12</v>
      </c>
      <c r="AC858" s="154">
        <v>5</v>
      </c>
      <c r="AD858" s="154">
        <v>11</v>
      </c>
      <c r="AE858" s="154">
        <v>0</v>
      </c>
      <c r="AF858" s="154">
        <v>0</v>
      </c>
      <c r="AG858" s="154">
        <v>0</v>
      </c>
      <c r="AH858" s="110" t="s">
        <v>15160</v>
      </c>
      <c r="AI858" s="111">
        <v>-2.6177781177363899</v>
      </c>
      <c r="AJ858" s="111">
        <v>-4.8544524992750402</v>
      </c>
      <c r="AK858" s="112">
        <v>7.6963304365942999E-7</v>
      </c>
      <c r="AL858" s="112">
        <v>2.3289149040354799E-5</v>
      </c>
      <c r="AM858" s="111">
        <v>869</v>
      </c>
    </row>
    <row r="859" spans="1:39">
      <c r="A859" s="149" t="s">
        <v>4963</v>
      </c>
      <c r="B859" s="130">
        <v>0</v>
      </c>
      <c r="C859" s="130">
        <v>1</v>
      </c>
      <c r="D859" s="130">
        <v>1</v>
      </c>
      <c r="E859" s="130">
        <v>31</v>
      </c>
      <c r="F859" s="130">
        <v>25</v>
      </c>
      <c r="G859" s="130">
        <v>25</v>
      </c>
      <c r="H859" s="149" t="s">
        <v>4962</v>
      </c>
      <c r="I859" s="150">
        <v>2.0941314176433998</v>
      </c>
      <c r="J859" s="150">
        <v>5.3099770612831998</v>
      </c>
      <c r="K859" s="151">
        <v>2.1663853041595301E-11</v>
      </c>
      <c r="L859" s="151">
        <v>2.1931514546356402E-9</v>
      </c>
      <c r="M859" s="150">
        <v>259</v>
      </c>
      <c r="N859" s="115" t="s">
        <v>9363</v>
      </c>
      <c r="O859" s="117">
        <v>30</v>
      </c>
      <c r="P859" s="117">
        <v>8</v>
      </c>
      <c r="Q859" s="117">
        <v>3</v>
      </c>
      <c r="R859" s="117">
        <v>74</v>
      </c>
      <c r="S859" s="117">
        <v>58</v>
      </c>
      <c r="T859" s="117">
        <v>37</v>
      </c>
      <c r="U859" s="115" t="s">
        <v>9364</v>
      </c>
      <c r="V859" s="152">
        <v>4.7826455127999203</v>
      </c>
      <c r="W859" s="152">
        <v>2.2098910645904901</v>
      </c>
      <c r="X859" s="152">
        <v>1.8342953363712899E-4</v>
      </c>
      <c r="Y859" s="152">
        <v>1.1837767328015301E-3</v>
      </c>
      <c r="Z859" s="152">
        <v>4039</v>
      </c>
      <c r="AA859" s="110" t="s">
        <v>15161</v>
      </c>
      <c r="AB859" s="154">
        <v>63</v>
      </c>
      <c r="AC859" s="154">
        <v>51</v>
      </c>
      <c r="AD859" s="154">
        <v>48</v>
      </c>
      <c r="AE859" s="154">
        <v>169</v>
      </c>
      <c r="AF859" s="154">
        <v>214</v>
      </c>
      <c r="AG859" s="154">
        <v>111</v>
      </c>
      <c r="AH859" s="110" t="s">
        <v>15162</v>
      </c>
      <c r="AI859" s="111">
        <v>6.5605477197220896</v>
      </c>
      <c r="AJ859" s="111">
        <v>1.6031022763428</v>
      </c>
      <c r="AK859" s="112">
        <v>7.7707507444105402E-7</v>
      </c>
      <c r="AL859" s="112">
        <v>2.3487317422415999E-5</v>
      </c>
      <c r="AM859" s="111">
        <v>870</v>
      </c>
    </row>
    <row r="860" spans="1:39">
      <c r="A860" s="149" t="s">
        <v>2980</v>
      </c>
      <c r="B860" s="130">
        <v>56</v>
      </c>
      <c r="C860" s="130">
        <v>45</v>
      </c>
      <c r="D860" s="130">
        <v>63</v>
      </c>
      <c r="E860" s="130">
        <v>17</v>
      </c>
      <c r="F860" s="130">
        <v>6</v>
      </c>
      <c r="G860" s="130">
        <v>14</v>
      </c>
      <c r="H860" s="149" t="s">
        <v>2979</v>
      </c>
      <c r="I860" s="150">
        <v>4.6897081169145904</v>
      </c>
      <c r="J860" s="150">
        <v>-2.1667415291680499</v>
      </c>
      <c r="K860" s="151">
        <v>7.0137545436025001E-6</v>
      </c>
      <c r="L860" s="150">
        <v>1.9543107771865801E-4</v>
      </c>
      <c r="M860" s="150">
        <v>941</v>
      </c>
      <c r="N860" s="115" t="s">
        <v>10974</v>
      </c>
      <c r="O860" s="117">
        <v>0</v>
      </c>
      <c r="P860" s="117">
        <v>4</v>
      </c>
      <c r="Q860" s="117">
        <v>0</v>
      </c>
      <c r="R860" s="117">
        <v>6</v>
      </c>
      <c r="S860" s="117">
        <v>3</v>
      </c>
      <c r="T860" s="117">
        <v>13</v>
      </c>
      <c r="U860" s="115" t="s">
        <v>10975</v>
      </c>
      <c r="V860" s="152">
        <v>1.6415404491665999</v>
      </c>
      <c r="W860" s="152">
        <v>2.5833450289309101</v>
      </c>
      <c r="X860" s="152">
        <v>6.9496025112665604E-3</v>
      </c>
      <c r="Y860" s="152">
        <v>2.6916543693710899E-2</v>
      </c>
      <c r="Z860" s="152">
        <v>6730</v>
      </c>
      <c r="AA860" s="110" t="s">
        <v>5886</v>
      </c>
      <c r="AB860" s="154">
        <v>12</v>
      </c>
      <c r="AC860" s="154">
        <v>11</v>
      </c>
      <c r="AD860" s="154">
        <v>12</v>
      </c>
      <c r="AE860" s="154">
        <v>48</v>
      </c>
      <c r="AF860" s="154">
        <v>47</v>
      </c>
      <c r="AG860" s="154">
        <v>37</v>
      </c>
      <c r="AH860" s="110" t="s">
        <v>5885</v>
      </c>
      <c r="AI860" s="111">
        <v>4.5042709756397503</v>
      </c>
      <c r="AJ860" s="111">
        <v>1.90577997193158</v>
      </c>
      <c r="AK860" s="112">
        <v>8.0011185368437296E-7</v>
      </c>
      <c r="AL860" s="112">
        <v>2.4155845355320601E-5</v>
      </c>
      <c r="AM860" s="111">
        <v>871</v>
      </c>
    </row>
    <row r="861" spans="1:39">
      <c r="A861" s="149" t="s">
        <v>4967</v>
      </c>
      <c r="B861" s="130">
        <v>1</v>
      </c>
      <c r="C861" s="130">
        <v>8</v>
      </c>
      <c r="D861" s="130">
        <v>3</v>
      </c>
      <c r="E861" s="130">
        <v>28</v>
      </c>
      <c r="F861" s="130">
        <v>31</v>
      </c>
      <c r="G861" s="130">
        <v>29</v>
      </c>
      <c r="H861" s="149" t="s">
        <v>4965</v>
      </c>
      <c r="I861" s="150">
        <v>3.45150209242964</v>
      </c>
      <c r="J861" s="150">
        <v>2.8506625032357298</v>
      </c>
      <c r="K861" s="151">
        <v>2.7844800134257501E-6</v>
      </c>
      <c r="L861" s="151">
        <v>8.7540846465255601E-5</v>
      </c>
      <c r="M861" s="150">
        <v>834</v>
      </c>
      <c r="N861" s="115" t="s">
        <v>10976</v>
      </c>
      <c r="O861" s="117">
        <v>262</v>
      </c>
      <c r="P861" s="117">
        <v>243</v>
      </c>
      <c r="Q861" s="117">
        <v>179</v>
      </c>
      <c r="R861" s="117">
        <v>615</v>
      </c>
      <c r="S861" s="117">
        <v>610</v>
      </c>
      <c r="T861" s="117">
        <v>497</v>
      </c>
      <c r="U861" s="115" t="s">
        <v>10977</v>
      </c>
      <c r="V861" s="152">
        <v>8.4987610542908794</v>
      </c>
      <c r="W861" s="152">
        <v>1.46724943182447</v>
      </c>
      <c r="X861" s="153">
        <v>9.3371754183646298E-11</v>
      </c>
      <c r="Y861" s="153">
        <v>1.8650024096175699E-9</v>
      </c>
      <c r="Z861" s="152">
        <v>1305</v>
      </c>
      <c r="AA861" s="110" t="s">
        <v>3614</v>
      </c>
      <c r="AB861" s="154">
        <v>114</v>
      </c>
      <c r="AC861" s="154">
        <v>133</v>
      </c>
      <c r="AD861" s="154">
        <v>95</v>
      </c>
      <c r="AE861" s="154">
        <v>369</v>
      </c>
      <c r="AF861" s="154">
        <v>476</v>
      </c>
      <c r="AG861" s="154">
        <v>192</v>
      </c>
      <c r="AH861" s="110" t="s">
        <v>3613</v>
      </c>
      <c r="AI861" s="111">
        <v>7.6337168192360698</v>
      </c>
      <c r="AJ861" s="111">
        <v>1.59946600038597</v>
      </c>
      <c r="AK861" s="112">
        <v>8.0325217115865301E-7</v>
      </c>
      <c r="AL861" s="112">
        <v>2.4222842996316402E-5</v>
      </c>
      <c r="AM861" s="111">
        <v>872</v>
      </c>
    </row>
    <row r="862" spans="1:39">
      <c r="A862" s="149" t="s">
        <v>4966</v>
      </c>
      <c r="B862" s="130">
        <v>1</v>
      </c>
      <c r="C862" s="130">
        <v>0</v>
      </c>
      <c r="D862" s="130">
        <v>0</v>
      </c>
      <c r="E862" s="130">
        <v>15</v>
      </c>
      <c r="F862" s="130">
        <v>8</v>
      </c>
      <c r="G862" s="130">
        <v>7</v>
      </c>
      <c r="H862" s="149" t="s">
        <v>4965</v>
      </c>
      <c r="I862" s="150">
        <v>0.83854253951012303</v>
      </c>
      <c r="J862" s="150">
        <v>4.9275422278813004</v>
      </c>
      <c r="K862" s="151">
        <v>1.2954573503650601E-5</v>
      </c>
      <c r="L862" s="150">
        <v>3.3431980045838498E-4</v>
      </c>
      <c r="M862" s="150">
        <v>1016</v>
      </c>
      <c r="N862" s="115" t="s">
        <v>4350</v>
      </c>
      <c r="O862" s="117">
        <v>373</v>
      </c>
      <c r="P862" s="117">
        <v>284</v>
      </c>
      <c r="Q862" s="117">
        <v>288</v>
      </c>
      <c r="R862" s="117">
        <v>23</v>
      </c>
      <c r="S862" s="117">
        <v>31</v>
      </c>
      <c r="T862" s="117">
        <v>25</v>
      </c>
      <c r="U862" s="115" t="s">
        <v>4349</v>
      </c>
      <c r="V862" s="152">
        <v>6.50839925947386</v>
      </c>
      <c r="W862" s="152">
        <v>-3.4499842886243601</v>
      </c>
      <c r="X862" s="153">
        <v>9.0190835783546997E-31</v>
      </c>
      <c r="Y862" s="153">
        <v>1.0833706569280799E-28</v>
      </c>
      <c r="Z862" s="152">
        <v>217</v>
      </c>
      <c r="AA862" s="110" t="s">
        <v>15163</v>
      </c>
      <c r="AB862" s="154">
        <v>29</v>
      </c>
      <c r="AC862" s="154">
        <v>32</v>
      </c>
      <c r="AD862" s="154">
        <v>24</v>
      </c>
      <c r="AE862" s="154">
        <v>3</v>
      </c>
      <c r="AF862" s="154">
        <v>6</v>
      </c>
      <c r="AG862" s="154">
        <v>8</v>
      </c>
      <c r="AH862" s="110" t="s">
        <v>15164</v>
      </c>
      <c r="AI862" s="111">
        <v>3.6577609449961401</v>
      </c>
      <c r="AJ862" s="111">
        <v>-2.3367205862015501</v>
      </c>
      <c r="AK862" s="112">
        <v>8.09379607877049E-7</v>
      </c>
      <c r="AL862" s="112">
        <v>2.4379663423522201E-5</v>
      </c>
      <c r="AM862" s="111">
        <v>873</v>
      </c>
    </row>
    <row r="863" spans="1:39">
      <c r="A863" s="149" t="s">
        <v>3780</v>
      </c>
      <c r="B863" s="130">
        <v>71</v>
      </c>
      <c r="C863" s="130">
        <v>65</v>
      </c>
      <c r="D863" s="130">
        <v>127</v>
      </c>
      <c r="E863" s="130">
        <v>496</v>
      </c>
      <c r="F863" s="130">
        <v>586</v>
      </c>
      <c r="G863" s="130">
        <v>818</v>
      </c>
      <c r="H863" s="149" t="s">
        <v>3779</v>
      </c>
      <c r="I863" s="150">
        <v>7.88542134882257</v>
      </c>
      <c r="J863" s="150">
        <v>2.8572987368357499</v>
      </c>
      <c r="K863" s="151">
        <v>1.0317004111913301E-16</v>
      </c>
      <c r="L863" s="151">
        <v>1.8916912434571101E-14</v>
      </c>
      <c r="M863" s="150">
        <v>143</v>
      </c>
      <c r="N863" s="115" t="s">
        <v>10978</v>
      </c>
      <c r="O863" s="117">
        <v>297</v>
      </c>
      <c r="P863" s="117">
        <v>627</v>
      </c>
      <c r="Q863" s="117">
        <v>1038</v>
      </c>
      <c r="R863" s="117">
        <v>288</v>
      </c>
      <c r="S863" s="117">
        <v>320</v>
      </c>
      <c r="T863" s="117">
        <v>248</v>
      </c>
      <c r="U863" s="115" t="s">
        <v>10979</v>
      </c>
      <c r="V863" s="152">
        <v>8.7672055935989608</v>
      </c>
      <c r="W863" s="152">
        <v>-1.0879684300915899</v>
      </c>
      <c r="X863" s="152">
        <v>2.4070335203483502E-3</v>
      </c>
      <c r="Y863" s="152">
        <v>1.1013118438019999E-2</v>
      </c>
      <c r="Z863" s="152">
        <v>5697</v>
      </c>
      <c r="AA863" s="110" t="s">
        <v>10370</v>
      </c>
      <c r="AB863" s="154">
        <v>182</v>
      </c>
      <c r="AC863" s="154">
        <v>148</v>
      </c>
      <c r="AD863" s="154">
        <v>245</v>
      </c>
      <c r="AE863" s="154">
        <v>444</v>
      </c>
      <c r="AF863" s="154">
        <v>434</v>
      </c>
      <c r="AG863" s="154">
        <v>467</v>
      </c>
      <c r="AH863" s="110" t="s">
        <v>10371</v>
      </c>
      <c r="AI863" s="111">
        <v>8.1997236921495293</v>
      </c>
      <c r="AJ863" s="111">
        <v>1.20712772270411</v>
      </c>
      <c r="AK863" s="112">
        <v>8.1379317474332801E-7</v>
      </c>
      <c r="AL863" s="112">
        <v>2.44845598661906E-5</v>
      </c>
      <c r="AM863" s="111">
        <v>874</v>
      </c>
    </row>
    <row r="864" spans="1:39">
      <c r="A864" s="149" t="s">
        <v>4969</v>
      </c>
      <c r="B864" s="130">
        <v>3459</v>
      </c>
      <c r="C864" s="130">
        <v>3961</v>
      </c>
      <c r="D864" s="130">
        <v>3395</v>
      </c>
      <c r="E864" s="130">
        <v>434</v>
      </c>
      <c r="F864" s="130">
        <v>395</v>
      </c>
      <c r="G864" s="130">
        <v>389</v>
      </c>
      <c r="H864" s="149" t="s">
        <v>4968</v>
      </c>
      <c r="I864" s="150">
        <v>10.241690907070501</v>
      </c>
      <c r="J864" s="150">
        <v>-3.1577037309772198</v>
      </c>
      <c r="K864" s="151">
        <v>3.6140145293692402E-42</v>
      </c>
      <c r="L864" s="151">
        <v>2.7870429694135701E-39</v>
      </c>
      <c r="M864" s="150">
        <v>34</v>
      </c>
      <c r="N864" s="115" t="s">
        <v>10980</v>
      </c>
      <c r="O864" s="117">
        <v>316</v>
      </c>
      <c r="P864" s="117">
        <v>692</v>
      </c>
      <c r="Q864" s="117">
        <v>1100</v>
      </c>
      <c r="R864" s="117">
        <v>341</v>
      </c>
      <c r="S864" s="117">
        <v>339</v>
      </c>
      <c r="T864" s="117">
        <v>239</v>
      </c>
      <c r="U864" s="115" t="s">
        <v>10979</v>
      </c>
      <c r="V864" s="152">
        <v>8.8709350657915493</v>
      </c>
      <c r="W864" s="152">
        <v>-1.0869256118003401</v>
      </c>
      <c r="X864" s="152">
        <v>2.6941460084951201E-3</v>
      </c>
      <c r="Y864" s="152">
        <v>1.2109951691228501E-2</v>
      </c>
      <c r="Z864" s="152">
        <v>5799</v>
      </c>
      <c r="AA864" s="110" t="s">
        <v>5021</v>
      </c>
      <c r="AB864" s="154">
        <v>24</v>
      </c>
      <c r="AC864" s="154">
        <v>40</v>
      </c>
      <c r="AD864" s="154">
        <v>19</v>
      </c>
      <c r="AE864" s="154">
        <v>5</v>
      </c>
      <c r="AF864" s="154">
        <v>5</v>
      </c>
      <c r="AG864" s="154">
        <v>4</v>
      </c>
      <c r="AH864" s="110" t="s">
        <v>5020</v>
      </c>
      <c r="AI864" s="111">
        <v>3.5027649849109701</v>
      </c>
      <c r="AJ864" s="111">
        <v>-2.5659673293159799</v>
      </c>
      <c r="AK864" s="112">
        <v>8.2013055485918805E-7</v>
      </c>
      <c r="AL864" s="112">
        <v>2.4647032080659699E-5</v>
      </c>
      <c r="AM864" s="111">
        <v>875</v>
      </c>
    </row>
    <row r="865" spans="1:39">
      <c r="A865" s="149" t="s">
        <v>2982</v>
      </c>
      <c r="B865" s="130">
        <v>107</v>
      </c>
      <c r="C865" s="130">
        <v>120</v>
      </c>
      <c r="D865" s="130">
        <v>70</v>
      </c>
      <c r="E865" s="130">
        <v>404</v>
      </c>
      <c r="F865" s="130">
        <v>289</v>
      </c>
      <c r="G865" s="130">
        <v>240</v>
      </c>
      <c r="H865" s="149" t="s">
        <v>2981</v>
      </c>
      <c r="I865" s="150">
        <v>7.4516077282430802</v>
      </c>
      <c r="J865" s="150">
        <v>1.6360164984116901</v>
      </c>
      <c r="K865" s="151">
        <v>1.2633498999321101E-6</v>
      </c>
      <c r="L865" s="151">
        <v>4.3164092871931501E-5</v>
      </c>
      <c r="M865" s="150">
        <v>766</v>
      </c>
      <c r="N865" s="115" t="s">
        <v>10981</v>
      </c>
      <c r="O865" s="117">
        <v>20</v>
      </c>
      <c r="P865" s="117">
        <v>15</v>
      </c>
      <c r="Q865" s="117">
        <v>15</v>
      </c>
      <c r="R865" s="117">
        <v>49</v>
      </c>
      <c r="S865" s="117">
        <v>64</v>
      </c>
      <c r="T865" s="117">
        <v>49</v>
      </c>
      <c r="U865" s="115" t="s">
        <v>10982</v>
      </c>
      <c r="V865" s="152">
        <v>4.9063534026117797</v>
      </c>
      <c r="W865" s="152">
        <v>1.82758586388057</v>
      </c>
      <c r="X865" s="153">
        <v>2.1938236005730901E-7</v>
      </c>
      <c r="Y865" s="153">
        <v>2.6535594418811201E-6</v>
      </c>
      <c r="Z865" s="152">
        <v>2155</v>
      </c>
      <c r="AA865" s="110" t="s">
        <v>2866</v>
      </c>
      <c r="AB865" s="154">
        <v>10848</v>
      </c>
      <c r="AC865" s="154">
        <v>10528</v>
      </c>
      <c r="AD865" s="154">
        <v>233</v>
      </c>
      <c r="AE865" s="154">
        <v>215</v>
      </c>
      <c r="AF865" s="154">
        <v>154</v>
      </c>
      <c r="AG865" s="154">
        <v>627</v>
      </c>
      <c r="AH865" s="110" t="s">
        <v>2865</v>
      </c>
      <c r="AI865" s="111">
        <v>10.577254735772</v>
      </c>
      <c r="AJ865" s="111">
        <v>-4.4374770874114997</v>
      </c>
      <c r="AK865" s="112">
        <v>8.3537355464659401E-7</v>
      </c>
      <c r="AL865" s="112">
        <v>2.5076464603866201E-5</v>
      </c>
      <c r="AM865" s="111">
        <v>876</v>
      </c>
    </row>
    <row r="866" spans="1:39">
      <c r="A866" s="149" t="s">
        <v>4971</v>
      </c>
      <c r="B866" s="130">
        <v>38</v>
      </c>
      <c r="C866" s="130">
        <v>48</v>
      </c>
      <c r="D866" s="130">
        <v>187</v>
      </c>
      <c r="E866" s="130">
        <v>20</v>
      </c>
      <c r="F866" s="130">
        <v>10</v>
      </c>
      <c r="G866" s="130">
        <v>24</v>
      </c>
      <c r="H866" s="149" t="s">
        <v>4970</v>
      </c>
      <c r="I866" s="150">
        <v>5.3380672804983798</v>
      </c>
      <c r="J866" s="150">
        <v>-2.3520467996186101</v>
      </c>
      <c r="K866" s="150">
        <v>2.47860973275851E-4</v>
      </c>
      <c r="L866" s="150">
        <v>4.12106196530932E-3</v>
      </c>
      <c r="M866" s="150">
        <v>1577</v>
      </c>
      <c r="N866" s="115" t="s">
        <v>10983</v>
      </c>
      <c r="O866" s="117">
        <v>0</v>
      </c>
      <c r="P866" s="117">
        <v>1</v>
      </c>
      <c r="Q866" s="117">
        <v>0</v>
      </c>
      <c r="R866" s="117">
        <v>7</v>
      </c>
      <c r="S866" s="117">
        <v>6</v>
      </c>
      <c r="T866" s="117">
        <v>15</v>
      </c>
      <c r="U866" s="115" t="s">
        <v>10984</v>
      </c>
      <c r="V866" s="152">
        <v>0.81561494290980197</v>
      </c>
      <c r="W866" s="152">
        <v>4.9314940164173198</v>
      </c>
      <c r="X866" s="153">
        <v>4.6893438040700998E-6</v>
      </c>
      <c r="Y866" s="153">
        <v>4.3905328878193702E-5</v>
      </c>
      <c r="Z866" s="152">
        <v>2784</v>
      </c>
      <c r="AA866" s="110" t="s">
        <v>13856</v>
      </c>
      <c r="AB866" s="154">
        <v>275</v>
      </c>
      <c r="AC866" s="154">
        <v>565</v>
      </c>
      <c r="AD866" s="154">
        <v>50</v>
      </c>
      <c r="AE866" s="154">
        <v>36</v>
      </c>
      <c r="AF866" s="154">
        <v>42</v>
      </c>
      <c r="AG866" s="154">
        <v>11</v>
      </c>
      <c r="AH866" s="110" t="s">
        <v>13857</v>
      </c>
      <c r="AI866" s="111">
        <v>6.5438081987851504</v>
      </c>
      <c r="AJ866" s="111">
        <v>-3.2993702898394099</v>
      </c>
      <c r="AK866" s="112">
        <v>8.52552862366294E-7</v>
      </c>
      <c r="AL866" s="112">
        <v>2.55629761331631E-5</v>
      </c>
      <c r="AM866" s="111">
        <v>877</v>
      </c>
    </row>
    <row r="867" spans="1:39">
      <c r="A867" s="149" t="s">
        <v>4973</v>
      </c>
      <c r="B867" s="130">
        <v>472</v>
      </c>
      <c r="C867" s="130">
        <v>604</v>
      </c>
      <c r="D867" s="130">
        <v>487</v>
      </c>
      <c r="E867" s="130">
        <v>1560</v>
      </c>
      <c r="F867" s="130">
        <v>1350</v>
      </c>
      <c r="G867" s="130">
        <v>926</v>
      </c>
      <c r="H867" s="149" t="s">
        <v>4972</v>
      </c>
      <c r="I867" s="150">
        <v>9.6723618739966195</v>
      </c>
      <c r="J867" s="150">
        <v>1.281848635517</v>
      </c>
      <c r="K867" s="151">
        <v>1.4941789640872899E-7</v>
      </c>
      <c r="L867" s="151">
        <v>6.7084541846521798E-6</v>
      </c>
      <c r="M867" s="150">
        <v>584</v>
      </c>
      <c r="N867" s="115" t="s">
        <v>10985</v>
      </c>
      <c r="O867" s="117">
        <v>1636</v>
      </c>
      <c r="P867" s="117">
        <v>2716</v>
      </c>
      <c r="Q867" s="117">
        <v>2601</v>
      </c>
      <c r="R867" s="117">
        <v>639</v>
      </c>
      <c r="S867" s="117">
        <v>839</v>
      </c>
      <c r="T867" s="117">
        <v>462</v>
      </c>
      <c r="U867" s="115" t="s">
        <v>10986</v>
      </c>
      <c r="V867" s="152">
        <v>10.2641075136632</v>
      </c>
      <c r="W867" s="152">
        <v>-1.7195899235841301</v>
      </c>
      <c r="X867" s="153">
        <v>1.2411385275361401E-10</v>
      </c>
      <c r="Y867" s="153">
        <v>2.4379439983991702E-9</v>
      </c>
      <c r="Z867" s="152">
        <v>1327</v>
      </c>
      <c r="AA867" s="110" t="s">
        <v>14329</v>
      </c>
      <c r="AB867" s="154">
        <v>75</v>
      </c>
      <c r="AC867" s="154">
        <v>125</v>
      </c>
      <c r="AD867" s="154">
        <v>9</v>
      </c>
      <c r="AE867" s="154">
        <v>4</v>
      </c>
      <c r="AF867" s="154">
        <v>4</v>
      </c>
      <c r="AG867" s="154">
        <v>7</v>
      </c>
      <c r="AH867" s="110" t="s">
        <v>14330</v>
      </c>
      <c r="AI867" s="111">
        <v>4.2074119676751804</v>
      </c>
      <c r="AJ867" s="111">
        <v>-3.7917312573270099</v>
      </c>
      <c r="AK867" s="112">
        <v>8.7262305899232304E-7</v>
      </c>
      <c r="AL867" s="112">
        <v>2.6134961229227901E-5</v>
      </c>
      <c r="AM867" s="111">
        <v>878</v>
      </c>
    </row>
    <row r="868" spans="1:39">
      <c r="A868" s="149" t="s">
        <v>4975</v>
      </c>
      <c r="B868" s="130">
        <v>6</v>
      </c>
      <c r="C868" s="130">
        <v>5</v>
      </c>
      <c r="D868" s="130">
        <v>5</v>
      </c>
      <c r="E868" s="130">
        <v>24</v>
      </c>
      <c r="F868" s="130">
        <v>16</v>
      </c>
      <c r="G868" s="130">
        <v>15</v>
      </c>
      <c r="H868" s="149" t="s">
        <v>4974</v>
      </c>
      <c r="I868" s="150">
        <v>3.2998461559885</v>
      </c>
      <c r="J868" s="150">
        <v>1.7690145139307101</v>
      </c>
      <c r="K868" s="150">
        <v>1.7613741054863499E-3</v>
      </c>
      <c r="L868" s="150">
        <v>2.09733101933933E-2</v>
      </c>
      <c r="M868" s="150">
        <v>2202</v>
      </c>
      <c r="N868" s="115" t="s">
        <v>10987</v>
      </c>
      <c r="O868" s="117">
        <v>273</v>
      </c>
      <c r="P868" s="117">
        <v>227</v>
      </c>
      <c r="Q868" s="117">
        <v>245</v>
      </c>
      <c r="R868" s="117">
        <v>78</v>
      </c>
      <c r="S868" s="117">
        <v>146</v>
      </c>
      <c r="T868" s="117">
        <v>110</v>
      </c>
      <c r="U868" s="115" t="s">
        <v>10988</v>
      </c>
      <c r="V868" s="152">
        <v>7.3770081722015304</v>
      </c>
      <c r="W868" s="152">
        <v>-1.03197827652479</v>
      </c>
      <c r="X868" s="152">
        <v>2.15448493577265E-4</v>
      </c>
      <c r="Y868" s="152">
        <v>1.3683919185148599E-3</v>
      </c>
      <c r="Z868" s="152">
        <v>4104</v>
      </c>
      <c r="AA868" s="110" t="s">
        <v>10953</v>
      </c>
      <c r="AB868" s="154">
        <v>1</v>
      </c>
      <c r="AC868" s="154">
        <v>0</v>
      </c>
      <c r="AD868" s="154">
        <v>0</v>
      </c>
      <c r="AE868" s="154">
        <v>38</v>
      </c>
      <c r="AF868" s="154">
        <v>25</v>
      </c>
      <c r="AG868" s="154">
        <v>3</v>
      </c>
      <c r="AH868" s="110" t="s">
        <v>2712</v>
      </c>
      <c r="AI868" s="111">
        <v>1.43904804058622</v>
      </c>
      <c r="AJ868" s="111">
        <v>6.0616600446328004</v>
      </c>
      <c r="AK868" s="112">
        <v>9.2622759692407903E-7</v>
      </c>
      <c r="AL868" s="112">
        <v>2.7708851978061E-5</v>
      </c>
      <c r="AM868" s="111">
        <v>879</v>
      </c>
    </row>
    <row r="869" spans="1:39">
      <c r="A869" s="149" t="s">
        <v>4977</v>
      </c>
      <c r="B869" s="130">
        <v>157</v>
      </c>
      <c r="C869" s="130">
        <v>179</v>
      </c>
      <c r="D869" s="130">
        <v>209</v>
      </c>
      <c r="E869" s="130">
        <v>76</v>
      </c>
      <c r="F869" s="130">
        <v>88</v>
      </c>
      <c r="G869" s="130">
        <v>71</v>
      </c>
      <c r="H869" s="149" t="s">
        <v>4976</v>
      </c>
      <c r="I869" s="150">
        <v>6.9020003128312304</v>
      </c>
      <c r="J869" s="150">
        <v>-1.2160503017980899</v>
      </c>
      <c r="K869" s="150">
        <v>2.8280006175950798E-4</v>
      </c>
      <c r="L869" s="150">
        <v>4.6113293652576401E-3</v>
      </c>
      <c r="M869" s="150">
        <v>1608</v>
      </c>
      <c r="N869" s="115" t="s">
        <v>10989</v>
      </c>
      <c r="O869" s="117">
        <v>1520</v>
      </c>
      <c r="P869" s="117">
        <v>2634</v>
      </c>
      <c r="Q869" s="117">
        <v>2386</v>
      </c>
      <c r="R869" s="117">
        <v>11235</v>
      </c>
      <c r="S869" s="117">
        <v>9118</v>
      </c>
      <c r="T869" s="117">
        <v>16473</v>
      </c>
      <c r="U869" s="115" t="s">
        <v>10990</v>
      </c>
      <c r="V869" s="152">
        <v>12.3406289341444</v>
      </c>
      <c r="W869" s="152">
        <v>2.6109342349960998</v>
      </c>
      <c r="X869" s="153">
        <v>1.6690078918869599E-20</v>
      </c>
      <c r="Y869" s="153">
        <v>8.5135733287525605E-19</v>
      </c>
      <c r="Z869" s="152">
        <v>511</v>
      </c>
      <c r="AA869" s="110" t="s">
        <v>15165</v>
      </c>
      <c r="AB869" s="154">
        <v>13</v>
      </c>
      <c r="AC869" s="154">
        <v>20</v>
      </c>
      <c r="AD869" s="154">
        <v>3</v>
      </c>
      <c r="AE869" s="154">
        <v>0</v>
      </c>
      <c r="AF869" s="154">
        <v>0</v>
      </c>
      <c r="AG869" s="154">
        <v>0</v>
      </c>
      <c r="AH869" s="110" t="s">
        <v>15166</v>
      </c>
      <c r="AI869" s="111">
        <v>-2.6177781177363899</v>
      </c>
      <c r="AJ869" s="111">
        <v>-5.18799277686752</v>
      </c>
      <c r="AK869" s="112">
        <v>9.3097397019086096E-7</v>
      </c>
      <c r="AL869" s="112">
        <v>2.7819194909248699E-5</v>
      </c>
      <c r="AM869" s="111">
        <v>880</v>
      </c>
    </row>
    <row r="870" spans="1:39">
      <c r="A870" s="149" t="s">
        <v>4979</v>
      </c>
      <c r="B870" s="130">
        <v>4</v>
      </c>
      <c r="C870" s="130">
        <v>5</v>
      </c>
      <c r="D870" s="130">
        <v>9</v>
      </c>
      <c r="E870" s="130">
        <v>1</v>
      </c>
      <c r="F870" s="130">
        <v>1</v>
      </c>
      <c r="G870" s="130">
        <v>0</v>
      </c>
      <c r="H870" s="149" t="s">
        <v>4978</v>
      </c>
      <c r="I870" s="150">
        <v>0.99651841053847601</v>
      </c>
      <c r="J870" s="150">
        <v>-3.1890937185156498</v>
      </c>
      <c r="K870" s="150">
        <v>3.6711558678700798E-3</v>
      </c>
      <c r="L870" s="150">
        <v>3.7615616232178101E-2</v>
      </c>
      <c r="M870" s="150">
        <v>2558</v>
      </c>
      <c r="N870" s="115" t="s">
        <v>10991</v>
      </c>
      <c r="O870" s="117">
        <v>1260</v>
      </c>
      <c r="P870" s="117">
        <v>2278</v>
      </c>
      <c r="Q870" s="117">
        <v>1827</v>
      </c>
      <c r="R870" s="117">
        <v>639</v>
      </c>
      <c r="S870" s="117">
        <v>959</v>
      </c>
      <c r="T870" s="117">
        <v>371</v>
      </c>
      <c r="U870" s="115" t="s">
        <v>10992</v>
      </c>
      <c r="V870" s="152">
        <v>10.087216897686901</v>
      </c>
      <c r="W870" s="152">
        <v>-1.32147303635781</v>
      </c>
      <c r="X870" s="153">
        <v>2.5083170383967399E-5</v>
      </c>
      <c r="Y870" s="152">
        <v>1.9891022793687001E-4</v>
      </c>
      <c r="Z870" s="152">
        <v>3287</v>
      </c>
      <c r="AA870" s="110" t="s">
        <v>2834</v>
      </c>
      <c r="AB870" s="154">
        <v>88</v>
      </c>
      <c r="AC870" s="154">
        <v>101</v>
      </c>
      <c r="AD870" s="154">
        <v>31</v>
      </c>
      <c r="AE870" s="154">
        <v>17</v>
      </c>
      <c r="AF870" s="154">
        <v>16</v>
      </c>
      <c r="AG870" s="154">
        <v>7</v>
      </c>
      <c r="AH870" s="110" t="s">
        <v>2833</v>
      </c>
      <c r="AI870" s="111">
        <v>4.9632427185157102</v>
      </c>
      <c r="AJ870" s="111">
        <v>-2.4475935382284502</v>
      </c>
      <c r="AK870" s="112">
        <v>9.3499040161215204E-7</v>
      </c>
      <c r="AL870" s="112">
        <v>2.79075001144077E-5</v>
      </c>
      <c r="AM870" s="111">
        <v>881</v>
      </c>
    </row>
    <row r="871" spans="1:39">
      <c r="A871" s="149" t="s">
        <v>4981</v>
      </c>
      <c r="B871" s="130">
        <v>15</v>
      </c>
      <c r="C871" s="130">
        <v>16</v>
      </c>
      <c r="D871" s="130">
        <v>33</v>
      </c>
      <c r="E871" s="130">
        <v>4</v>
      </c>
      <c r="F871" s="130">
        <v>8</v>
      </c>
      <c r="G871" s="130">
        <v>4</v>
      </c>
      <c r="H871" s="149" t="s">
        <v>4980</v>
      </c>
      <c r="I871" s="150">
        <v>3.4241665876926102</v>
      </c>
      <c r="J871" s="150">
        <v>-1.9908535597402099</v>
      </c>
      <c r="K871" s="150">
        <v>1.36037471758115E-3</v>
      </c>
      <c r="L871" s="150">
        <v>1.6944905033243501E-2</v>
      </c>
      <c r="M871" s="150">
        <v>2105</v>
      </c>
      <c r="N871" s="115" t="s">
        <v>4356</v>
      </c>
      <c r="O871" s="117">
        <v>184</v>
      </c>
      <c r="P871" s="117">
        <v>173</v>
      </c>
      <c r="Q871" s="117">
        <v>178</v>
      </c>
      <c r="R871" s="117">
        <v>36</v>
      </c>
      <c r="S871" s="117">
        <v>42</v>
      </c>
      <c r="T871" s="117">
        <v>63</v>
      </c>
      <c r="U871" s="115" t="s">
        <v>4355</v>
      </c>
      <c r="V871" s="152">
        <v>6.5159898844912503</v>
      </c>
      <c r="W871" s="152">
        <v>-1.8011179836523401</v>
      </c>
      <c r="X871" s="153">
        <v>8.9574065066982196E-10</v>
      </c>
      <c r="Y871" s="153">
        <v>1.5775929594837499E-8</v>
      </c>
      <c r="Z871" s="152">
        <v>1480</v>
      </c>
      <c r="AA871" s="110" t="s">
        <v>15167</v>
      </c>
      <c r="AB871" s="154">
        <v>290</v>
      </c>
      <c r="AC871" s="154">
        <v>446</v>
      </c>
      <c r="AD871" s="154">
        <v>186</v>
      </c>
      <c r="AE871" s="154">
        <v>952</v>
      </c>
      <c r="AF871" s="154">
        <v>1116</v>
      </c>
      <c r="AG871" s="154">
        <v>556</v>
      </c>
      <c r="AH871" s="110" t="s">
        <v>15168</v>
      </c>
      <c r="AI871" s="111">
        <v>9.0149000960938697</v>
      </c>
      <c r="AJ871" s="111">
        <v>1.5146823901564099</v>
      </c>
      <c r="AK871" s="112">
        <v>9.4981995632710302E-7</v>
      </c>
      <c r="AL871" s="112">
        <v>2.83179881763917E-5</v>
      </c>
      <c r="AM871" s="111">
        <v>882</v>
      </c>
    </row>
    <row r="872" spans="1:39">
      <c r="A872" s="149" t="s">
        <v>4983</v>
      </c>
      <c r="B872" s="130">
        <v>247</v>
      </c>
      <c r="C872" s="130">
        <v>120</v>
      </c>
      <c r="D872" s="130">
        <v>277</v>
      </c>
      <c r="E872" s="130">
        <v>61</v>
      </c>
      <c r="F872" s="130">
        <v>68</v>
      </c>
      <c r="G872" s="130">
        <v>114</v>
      </c>
      <c r="H872" s="149" t="s">
        <v>4982</v>
      </c>
      <c r="I872" s="150">
        <v>7.04436453797772</v>
      </c>
      <c r="J872" s="150">
        <v>-1.3939722803721499</v>
      </c>
      <c r="K872" s="150">
        <v>6.0007710663890796E-4</v>
      </c>
      <c r="L872" s="150">
        <v>8.63557724263018E-3</v>
      </c>
      <c r="M872" s="150">
        <v>1822</v>
      </c>
      <c r="N872" s="115" t="s">
        <v>10993</v>
      </c>
      <c r="O872" s="117">
        <v>3</v>
      </c>
      <c r="P872" s="117">
        <v>3</v>
      </c>
      <c r="Q872" s="117">
        <v>0</v>
      </c>
      <c r="R872" s="117">
        <v>11</v>
      </c>
      <c r="S872" s="117">
        <v>12</v>
      </c>
      <c r="T872" s="117">
        <v>2</v>
      </c>
      <c r="U872" s="115" t="s">
        <v>10994</v>
      </c>
      <c r="V872" s="152">
        <v>2.0224614981652902</v>
      </c>
      <c r="W872" s="152">
        <v>2.2215710417092298</v>
      </c>
      <c r="X872" s="152">
        <v>1.15478580428784E-2</v>
      </c>
      <c r="Y872" s="152">
        <v>4.1098643875705602E-2</v>
      </c>
      <c r="Z872" s="152">
        <v>7324</v>
      </c>
      <c r="AA872" s="110" t="s">
        <v>12832</v>
      </c>
      <c r="AB872" s="154">
        <v>39</v>
      </c>
      <c r="AC872" s="154">
        <v>51</v>
      </c>
      <c r="AD872" s="154">
        <v>44</v>
      </c>
      <c r="AE872" s="154">
        <v>177</v>
      </c>
      <c r="AF872" s="154">
        <v>145</v>
      </c>
      <c r="AG872" s="154">
        <v>94</v>
      </c>
      <c r="AH872" s="110" t="s">
        <v>12833</v>
      </c>
      <c r="AI872" s="111">
        <v>6.3010747965844702</v>
      </c>
      <c r="AJ872" s="111">
        <v>1.630899607393</v>
      </c>
      <c r="AK872" s="112">
        <v>9.797317305959741E-7</v>
      </c>
      <c r="AL872" s="112">
        <v>2.9143694103791599E-5</v>
      </c>
      <c r="AM872" s="111">
        <v>884</v>
      </c>
    </row>
    <row r="873" spans="1:39">
      <c r="A873" s="149" t="s">
        <v>4985</v>
      </c>
      <c r="B873" s="130">
        <v>7</v>
      </c>
      <c r="C873" s="130">
        <v>14</v>
      </c>
      <c r="D873" s="130">
        <v>6</v>
      </c>
      <c r="E873" s="130">
        <v>0</v>
      </c>
      <c r="F873" s="130">
        <v>0</v>
      </c>
      <c r="G873" s="130">
        <v>1</v>
      </c>
      <c r="H873" s="149" t="s">
        <v>4984</v>
      </c>
      <c r="I873" s="150">
        <v>0.81216375748040104</v>
      </c>
      <c r="J873" s="150">
        <v>-4.7414041267815197</v>
      </c>
      <c r="K873" s="151">
        <v>5.4559480493839402E-5</v>
      </c>
      <c r="L873" s="150">
        <v>1.1353568083718E-3</v>
      </c>
      <c r="M873" s="150">
        <v>1260</v>
      </c>
      <c r="N873" s="115" t="s">
        <v>10995</v>
      </c>
      <c r="O873" s="117">
        <v>3</v>
      </c>
      <c r="P873" s="117">
        <v>10</v>
      </c>
      <c r="Q873" s="117">
        <v>23</v>
      </c>
      <c r="R873" s="117">
        <v>26</v>
      </c>
      <c r="S873" s="117">
        <v>22</v>
      </c>
      <c r="T873" s="117">
        <v>66</v>
      </c>
      <c r="U873" s="115" t="s">
        <v>10996</v>
      </c>
      <c r="V873" s="152">
        <v>4.4287706457625902</v>
      </c>
      <c r="W873" s="152">
        <v>1.7530351982444801</v>
      </c>
      <c r="X873" s="152">
        <v>5.4130241129567097E-3</v>
      </c>
      <c r="Y873" s="152">
        <v>2.1875331244702301E-2</v>
      </c>
      <c r="Z873" s="152">
        <v>6450</v>
      </c>
      <c r="AA873" s="110" t="s">
        <v>15169</v>
      </c>
      <c r="AB873" s="154">
        <v>8</v>
      </c>
      <c r="AC873" s="154">
        <v>17</v>
      </c>
      <c r="AD873" s="154">
        <v>5</v>
      </c>
      <c r="AE873" s="154">
        <v>0</v>
      </c>
      <c r="AF873" s="154">
        <v>0</v>
      </c>
      <c r="AG873" s="154">
        <v>0</v>
      </c>
      <c r="AH873" s="110" t="s">
        <v>15170</v>
      </c>
      <c r="AI873" s="111">
        <v>-2.6177781177363899</v>
      </c>
      <c r="AJ873" s="111">
        <v>-4.9300054947023204</v>
      </c>
      <c r="AK873" s="112">
        <v>9.8154002039422306E-7</v>
      </c>
      <c r="AL873" s="112">
        <v>2.9164493080549698E-5</v>
      </c>
      <c r="AM873" s="111">
        <v>885</v>
      </c>
    </row>
    <row r="874" spans="1:39">
      <c r="A874" s="149" t="s">
        <v>4987</v>
      </c>
      <c r="B874" s="130">
        <v>177</v>
      </c>
      <c r="C874" s="130">
        <v>112</v>
      </c>
      <c r="D874" s="130">
        <v>212</v>
      </c>
      <c r="E874" s="130">
        <v>98</v>
      </c>
      <c r="F874" s="130">
        <v>59</v>
      </c>
      <c r="G874" s="130">
        <v>84</v>
      </c>
      <c r="H874" s="149" t="s">
        <v>4986</v>
      </c>
      <c r="I874" s="150">
        <v>6.8498168820076097</v>
      </c>
      <c r="J874" s="150">
        <v>-1.0640296280811401</v>
      </c>
      <c r="K874" s="150">
        <v>3.7963343483220901E-3</v>
      </c>
      <c r="L874" s="150">
        <v>3.8611282627232402E-2</v>
      </c>
      <c r="M874" s="150">
        <v>2578</v>
      </c>
      <c r="N874" s="115" t="s">
        <v>4358</v>
      </c>
      <c r="O874" s="117">
        <v>1390</v>
      </c>
      <c r="P874" s="117">
        <v>1857</v>
      </c>
      <c r="Q874" s="117">
        <v>1361</v>
      </c>
      <c r="R874" s="117">
        <v>466</v>
      </c>
      <c r="S874" s="117">
        <v>507</v>
      </c>
      <c r="T874" s="117">
        <v>340</v>
      </c>
      <c r="U874" s="115" t="s">
        <v>4357</v>
      </c>
      <c r="V874" s="152">
        <v>9.6822618983118804</v>
      </c>
      <c r="W874" s="152">
        <v>-1.6812325131016099</v>
      </c>
      <c r="X874" s="153">
        <v>3.8883212832080502E-14</v>
      </c>
      <c r="Y874" s="153">
        <v>1.15862897742576E-12</v>
      </c>
      <c r="Z874" s="152">
        <v>874</v>
      </c>
      <c r="AA874" s="110" t="s">
        <v>6040</v>
      </c>
      <c r="AB874" s="154">
        <v>169</v>
      </c>
      <c r="AC874" s="154">
        <v>132</v>
      </c>
      <c r="AD874" s="154">
        <v>184</v>
      </c>
      <c r="AE874" s="154">
        <v>392</v>
      </c>
      <c r="AF874" s="154">
        <v>311</v>
      </c>
      <c r="AG874" s="154">
        <v>427</v>
      </c>
      <c r="AH874" s="110" t="s">
        <v>6039</v>
      </c>
      <c r="AI874" s="111">
        <v>7.9494476316612301</v>
      </c>
      <c r="AJ874" s="111">
        <v>1.2043292378144901</v>
      </c>
      <c r="AK874" s="112">
        <v>9.9639838839474804E-7</v>
      </c>
      <c r="AL874" s="112">
        <v>2.9572564358045499E-5</v>
      </c>
      <c r="AM874" s="111">
        <v>886</v>
      </c>
    </row>
    <row r="875" spans="1:39">
      <c r="A875" s="149" t="s">
        <v>4989</v>
      </c>
      <c r="B875" s="130">
        <v>11</v>
      </c>
      <c r="C875" s="130">
        <v>44</v>
      </c>
      <c r="D875" s="130">
        <v>85</v>
      </c>
      <c r="E875" s="130">
        <v>0</v>
      </c>
      <c r="F875" s="130">
        <v>0</v>
      </c>
      <c r="G875" s="130">
        <v>0</v>
      </c>
      <c r="H875" s="149" t="s">
        <v>4988</v>
      </c>
      <c r="I875" s="150">
        <v>-2.6464752839337198</v>
      </c>
      <c r="J875" s="150">
        <v>-7.2260256792119097</v>
      </c>
      <c r="K875" s="151">
        <v>8.9346423959167997E-11</v>
      </c>
      <c r="L875" s="151">
        <v>8.1625896732034294E-9</v>
      </c>
      <c r="M875" s="150">
        <v>287</v>
      </c>
      <c r="N875" s="115" t="s">
        <v>10997</v>
      </c>
      <c r="O875" s="117">
        <v>100</v>
      </c>
      <c r="P875" s="117">
        <v>361</v>
      </c>
      <c r="Q875" s="117">
        <v>151</v>
      </c>
      <c r="R875" s="117">
        <v>821</v>
      </c>
      <c r="S875" s="117">
        <v>782</v>
      </c>
      <c r="T875" s="117">
        <v>816</v>
      </c>
      <c r="U875" s="115" t="s">
        <v>10998</v>
      </c>
      <c r="V875" s="152">
        <v>8.6675246119708707</v>
      </c>
      <c r="W875" s="152">
        <v>2.1072685182117601</v>
      </c>
      <c r="X875" s="153">
        <v>7.0110950038729601E-9</v>
      </c>
      <c r="Y875" s="153">
        <v>1.0891013252142599E-7</v>
      </c>
      <c r="Z875" s="152">
        <v>1678</v>
      </c>
      <c r="AA875" s="110" t="s">
        <v>15171</v>
      </c>
      <c r="AB875" s="154">
        <v>28</v>
      </c>
      <c r="AC875" s="154">
        <v>33</v>
      </c>
      <c r="AD875" s="154">
        <v>5</v>
      </c>
      <c r="AE875" s="154">
        <v>2</v>
      </c>
      <c r="AF875" s="154">
        <v>1</v>
      </c>
      <c r="AG875" s="154">
        <v>0</v>
      </c>
      <c r="AH875" s="110" t="s">
        <v>15071</v>
      </c>
      <c r="AI875" s="111">
        <v>2.22959666806632</v>
      </c>
      <c r="AJ875" s="111">
        <v>-4.4305733454041301</v>
      </c>
      <c r="AK875" s="112">
        <v>1.00154531188132E-6</v>
      </c>
      <c r="AL875" s="112">
        <v>2.9691810057757801E-5</v>
      </c>
      <c r="AM875" s="111">
        <v>887</v>
      </c>
    </row>
    <row r="876" spans="1:39">
      <c r="A876" s="149" t="s">
        <v>4991</v>
      </c>
      <c r="B876" s="130">
        <v>141</v>
      </c>
      <c r="C876" s="130">
        <v>195</v>
      </c>
      <c r="D876" s="130">
        <v>77</v>
      </c>
      <c r="E876" s="130">
        <v>449</v>
      </c>
      <c r="F876" s="130">
        <v>312</v>
      </c>
      <c r="G876" s="130">
        <v>435</v>
      </c>
      <c r="H876" s="149" t="s">
        <v>4990</v>
      </c>
      <c r="I876" s="150">
        <v>7.8726462734218101</v>
      </c>
      <c r="J876" s="150">
        <v>1.52015806405295</v>
      </c>
      <c r="K876" s="151">
        <v>1.60159586165171E-5</v>
      </c>
      <c r="L876" s="150">
        <v>4.0223988019643601E-4</v>
      </c>
      <c r="M876" s="150">
        <v>1044</v>
      </c>
      <c r="N876" s="115" t="s">
        <v>10999</v>
      </c>
      <c r="O876" s="117">
        <v>1131</v>
      </c>
      <c r="P876" s="117">
        <v>1562</v>
      </c>
      <c r="Q876" s="117">
        <v>1274</v>
      </c>
      <c r="R876" s="117">
        <v>2515</v>
      </c>
      <c r="S876" s="117">
        <v>2458</v>
      </c>
      <c r="T876" s="117">
        <v>2936</v>
      </c>
      <c r="U876" s="115" t="s">
        <v>11000</v>
      </c>
      <c r="V876" s="152">
        <v>10.8689283220052</v>
      </c>
      <c r="W876" s="152">
        <v>1.1198178510475101</v>
      </c>
      <c r="X876" s="153">
        <v>2.7785929722666599E-8</v>
      </c>
      <c r="Y876" s="153">
        <v>3.9362393703860198E-7</v>
      </c>
      <c r="Z876" s="152">
        <v>1840</v>
      </c>
      <c r="AA876" s="110" t="s">
        <v>15172</v>
      </c>
      <c r="AB876" s="154">
        <v>9987</v>
      </c>
      <c r="AC876" s="154">
        <v>7292</v>
      </c>
      <c r="AD876" s="154">
        <v>11041</v>
      </c>
      <c r="AE876" s="154">
        <v>3183</v>
      </c>
      <c r="AF876" s="154">
        <v>2998</v>
      </c>
      <c r="AG876" s="154">
        <v>5781</v>
      </c>
      <c r="AH876" s="110" t="s">
        <v>15173</v>
      </c>
      <c r="AI876" s="111">
        <v>12.583166367670801</v>
      </c>
      <c r="AJ876" s="111">
        <v>-1.26566380447072</v>
      </c>
      <c r="AK876" s="112">
        <v>1.00511880571855E-6</v>
      </c>
      <c r="AL876" s="112">
        <v>2.97641938233953E-5</v>
      </c>
      <c r="AM876" s="111">
        <v>888</v>
      </c>
    </row>
    <row r="877" spans="1:39">
      <c r="A877" s="149" t="s">
        <v>2984</v>
      </c>
      <c r="B877" s="130">
        <v>7045</v>
      </c>
      <c r="C877" s="130">
        <v>7499</v>
      </c>
      <c r="D877" s="130">
        <v>11199</v>
      </c>
      <c r="E877" s="130">
        <v>2901</v>
      </c>
      <c r="F877" s="130">
        <v>4481</v>
      </c>
      <c r="G877" s="130">
        <v>2709</v>
      </c>
      <c r="H877" s="149" t="s">
        <v>2983</v>
      </c>
      <c r="I877" s="150">
        <v>12.397571916621599</v>
      </c>
      <c r="J877" s="150">
        <v>-1.3471505609757899</v>
      </c>
      <c r="K877" s="151">
        <v>1.8922205225199399E-6</v>
      </c>
      <c r="L877" s="151">
        <v>6.2017527625591099E-5</v>
      </c>
      <c r="M877" s="150">
        <v>800</v>
      </c>
      <c r="N877" s="115" t="s">
        <v>11001</v>
      </c>
      <c r="O877" s="117">
        <v>37</v>
      </c>
      <c r="P877" s="117">
        <v>49</v>
      </c>
      <c r="Q877" s="117">
        <v>24</v>
      </c>
      <c r="R877" s="117">
        <v>83</v>
      </c>
      <c r="S877" s="117">
        <v>78</v>
      </c>
      <c r="T877" s="117">
        <v>62</v>
      </c>
      <c r="U877" s="115" t="s">
        <v>11002</v>
      </c>
      <c r="V877" s="152">
        <v>5.7062224472157803</v>
      </c>
      <c r="W877" s="152">
        <v>1.1558637764730499</v>
      </c>
      <c r="X877" s="152">
        <v>7.8794189492638095E-4</v>
      </c>
      <c r="Y877" s="152">
        <v>4.2234204057476996E-3</v>
      </c>
      <c r="Z877" s="152">
        <v>4863</v>
      </c>
      <c r="AA877" s="110" t="s">
        <v>15174</v>
      </c>
      <c r="AB877" s="154">
        <v>393</v>
      </c>
      <c r="AC877" s="154">
        <v>408</v>
      </c>
      <c r="AD877" s="154">
        <v>159</v>
      </c>
      <c r="AE877" s="154">
        <v>65</v>
      </c>
      <c r="AF877" s="154">
        <v>114</v>
      </c>
      <c r="AG877" s="154">
        <v>28</v>
      </c>
      <c r="AH877" s="110" t="s">
        <v>15175</v>
      </c>
      <c r="AI877" s="111">
        <v>7.2119780501770903</v>
      </c>
      <c r="AJ877" s="111">
        <v>-2.2060441085587001</v>
      </c>
      <c r="AK877" s="112">
        <v>1.01912939682365E-6</v>
      </c>
      <c r="AL877" s="112">
        <v>3.0145136804133601E-5</v>
      </c>
      <c r="AM877" s="111">
        <v>889</v>
      </c>
    </row>
    <row r="878" spans="1:39">
      <c r="A878" s="149" t="s">
        <v>2986</v>
      </c>
      <c r="B878" s="130">
        <v>2450</v>
      </c>
      <c r="C878" s="130">
        <v>3359</v>
      </c>
      <c r="D878" s="130">
        <v>1922</v>
      </c>
      <c r="E878" s="130">
        <v>1042</v>
      </c>
      <c r="F878" s="130">
        <v>1320</v>
      </c>
      <c r="G878" s="130">
        <v>1255</v>
      </c>
      <c r="H878" s="149" t="s">
        <v>2985</v>
      </c>
      <c r="I878" s="150">
        <v>10.790170234807</v>
      </c>
      <c r="J878" s="150">
        <v>-1.0972517528185699</v>
      </c>
      <c r="K878" s="151">
        <v>2.3919322097303499E-5</v>
      </c>
      <c r="L878" s="150">
        <v>5.5847250702698004E-4</v>
      </c>
      <c r="M878" s="150">
        <v>1123</v>
      </c>
      <c r="N878" s="115" t="s">
        <v>4362</v>
      </c>
      <c r="O878" s="117">
        <v>13</v>
      </c>
      <c r="P878" s="117">
        <v>29</v>
      </c>
      <c r="Q878" s="117">
        <v>35</v>
      </c>
      <c r="R878" s="117">
        <v>8</v>
      </c>
      <c r="S878" s="117">
        <v>8</v>
      </c>
      <c r="T878" s="117">
        <v>1</v>
      </c>
      <c r="U878" s="115" t="s">
        <v>4361</v>
      </c>
      <c r="V878" s="152">
        <v>3.6066010606044898</v>
      </c>
      <c r="W878" s="152">
        <v>-2.0565232635268602</v>
      </c>
      <c r="X878" s="152">
        <v>5.3775811661962601E-4</v>
      </c>
      <c r="Y878" s="152">
        <v>3.0410456927753801E-3</v>
      </c>
      <c r="Z878" s="152">
        <v>4609</v>
      </c>
      <c r="AA878" s="110" t="s">
        <v>3722</v>
      </c>
      <c r="AB878" s="154">
        <v>2458</v>
      </c>
      <c r="AC878" s="154">
        <v>3375</v>
      </c>
      <c r="AD878" s="154">
        <v>1296</v>
      </c>
      <c r="AE878" s="154">
        <v>811</v>
      </c>
      <c r="AF878" s="154">
        <v>876</v>
      </c>
      <c r="AG878" s="154">
        <v>1130</v>
      </c>
      <c r="AH878" s="110" t="s">
        <v>2943</v>
      </c>
      <c r="AI878" s="111">
        <v>10.537247677383</v>
      </c>
      <c r="AJ878" s="111">
        <v>-1.34032302550723</v>
      </c>
      <c r="AK878" s="112">
        <v>1.0383417280384901E-6</v>
      </c>
      <c r="AL878" s="112">
        <v>3.0678914697191098E-5</v>
      </c>
      <c r="AM878" s="111">
        <v>890</v>
      </c>
    </row>
    <row r="879" spans="1:39">
      <c r="A879" s="149" t="s">
        <v>4993</v>
      </c>
      <c r="B879" s="130">
        <v>142</v>
      </c>
      <c r="C879" s="130">
        <v>129</v>
      </c>
      <c r="D879" s="130">
        <v>1213</v>
      </c>
      <c r="E879" s="130">
        <v>50</v>
      </c>
      <c r="F879" s="130">
        <v>192</v>
      </c>
      <c r="G879" s="130">
        <v>50</v>
      </c>
      <c r="H879" s="149" t="s">
        <v>4992</v>
      </c>
      <c r="I879" s="150">
        <v>7.7933220384539998</v>
      </c>
      <c r="J879" s="150">
        <v>-2.32425393337093</v>
      </c>
      <c r="K879" s="150">
        <v>2.3053867577326301E-3</v>
      </c>
      <c r="L879" s="150">
        <v>2.6133696838629299E-2</v>
      </c>
      <c r="M879" s="150">
        <v>2313</v>
      </c>
      <c r="N879" s="115" t="s">
        <v>4364</v>
      </c>
      <c r="O879" s="117">
        <v>22</v>
      </c>
      <c r="P879" s="117">
        <v>12</v>
      </c>
      <c r="Q879" s="117">
        <v>9</v>
      </c>
      <c r="R879" s="117">
        <v>72</v>
      </c>
      <c r="S879" s="117">
        <v>61</v>
      </c>
      <c r="T879" s="117">
        <v>59</v>
      </c>
      <c r="U879" s="115" t="s">
        <v>4363</v>
      </c>
      <c r="V879" s="152">
        <v>4.9161792919486498</v>
      </c>
      <c r="W879" s="152">
        <v>2.3031754401420699</v>
      </c>
      <c r="X879" s="153">
        <v>1.47114271754982E-9</v>
      </c>
      <c r="Y879" s="153">
        <v>2.51289685947926E-8</v>
      </c>
      <c r="Z879" s="152">
        <v>1526</v>
      </c>
      <c r="AA879" s="110" t="s">
        <v>2524</v>
      </c>
      <c r="AB879" s="154">
        <v>3335</v>
      </c>
      <c r="AC879" s="154">
        <v>3861</v>
      </c>
      <c r="AD879" s="154">
        <v>2246</v>
      </c>
      <c r="AE879" s="154">
        <v>1265</v>
      </c>
      <c r="AF879" s="154">
        <v>1747</v>
      </c>
      <c r="AG879" s="154">
        <v>830</v>
      </c>
      <c r="AH879" s="110" t="s">
        <v>2523</v>
      </c>
      <c r="AI879" s="111">
        <v>10.9696155154284</v>
      </c>
      <c r="AJ879" s="111">
        <v>-1.29672831337039</v>
      </c>
      <c r="AK879" s="112">
        <v>1.0404372448179899E-6</v>
      </c>
      <c r="AL879" s="112">
        <v>3.0706327485671997E-5</v>
      </c>
      <c r="AM879" s="111">
        <v>891</v>
      </c>
    </row>
    <row r="880" spans="1:39">
      <c r="A880" s="149" t="s">
        <v>4994</v>
      </c>
      <c r="B880" s="130">
        <v>3</v>
      </c>
      <c r="C880" s="130">
        <v>7</v>
      </c>
      <c r="D880" s="130">
        <v>11</v>
      </c>
      <c r="E880" s="130">
        <v>1</v>
      </c>
      <c r="F880" s="130">
        <v>0</v>
      </c>
      <c r="G880" s="130">
        <v>0</v>
      </c>
      <c r="H880" s="149" t="s">
        <v>2987</v>
      </c>
      <c r="I880" s="150">
        <v>0.57567412700273701</v>
      </c>
      <c r="J880" s="150">
        <v>-4.4867922408793204</v>
      </c>
      <c r="K880" s="150">
        <v>5.5313833523527997E-4</v>
      </c>
      <c r="L880" s="150">
        <v>8.0484390398829295E-3</v>
      </c>
      <c r="M880" s="150">
        <v>1802</v>
      </c>
      <c r="N880" s="115" t="s">
        <v>11003</v>
      </c>
      <c r="O880" s="117">
        <v>628</v>
      </c>
      <c r="P880" s="117">
        <v>468</v>
      </c>
      <c r="Q880" s="117">
        <v>534</v>
      </c>
      <c r="R880" s="117">
        <v>193</v>
      </c>
      <c r="S880" s="117">
        <v>217</v>
      </c>
      <c r="T880" s="117">
        <v>223</v>
      </c>
      <c r="U880" s="115" t="s">
        <v>11004</v>
      </c>
      <c r="V880" s="152">
        <v>8.4035636372894498</v>
      </c>
      <c r="W880" s="152">
        <v>-1.23611465275105</v>
      </c>
      <c r="X880" s="153">
        <v>1.55926583257318E-8</v>
      </c>
      <c r="Y880" s="153">
        <v>2.2949646071063E-7</v>
      </c>
      <c r="Z880" s="152">
        <v>1771</v>
      </c>
      <c r="AA880" s="110" t="s">
        <v>6341</v>
      </c>
      <c r="AB880" s="154">
        <v>184</v>
      </c>
      <c r="AC880" s="154">
        <v>136</v>
      </c>
      <c r="AD880" s="154">
        <v>171</v>
      </c>
      <c r="AE880" s="154">
        <v>64</v>
      </c>
      <c r="AF880" s="154">
        <v>67</v>
      </c>
      <c r="AG880" s="154">
        <v>63</v>
      </c>
      <c r="AH880" s="110" t="s">
        <v>6340</v>
      </c>
      <c r="AI880" s="111">
        <v>6.6866940790969904</v>
      </c>
      <c r="AJ880" s="111">
        <v>-1.35249901722671</v>
      </c>
      <c r="AK880" s="112">
        <v>1.06755707306746E-6</v>
      </c>
      <c r="AL880" s="112">
        <v>3.1471391023970701E-5</v>
      </c>
      <c r="AM880" s="111">
        <v>892</v>
      </c>
    </row>
    <row r="881" spans="1:39">
      <c r="A881" s="149" t="s">
        <v>2988</v>
      </c>
      <c r="B881" s="130">
        <v>547</v>
      </c>
      <c r="C881" s="130">
        <v>962</v>
      </c>
      <c r="D881" s="130">
        <v>545</v>
      </c>
      <c r="E881" s="130">
        <v>99</v>
      </c>
      <c r="F881" s="130">
        <v>287</v>
      </c>
      <c r="G881" s="130">
        <v>106</v>
      </c>
      <c r="H881" s="149" t="s">
        <v>2987</v>
      </c>
      <c r="I881" s="150">
        <v>8.4044002757334404</v>
      </c>
      <c r="J881" s="150">
        <v>-2.0513994861092102</v>
      </c>
      <c r="K881" s="151">
        <v>9.1476988677687399E-7</v>
      </c>
      <c r="L881" s="151">
        <v>3.2766757419794599E-5</v>
      </c>
      <c r="M881" s="150">
        <v>732</v>
      </c>
      <c r="N881" s="115" t="s">
        <v>4366</v>
      </c>
      <c r="O881" s="117">
        <v>7</v>
      </c>
      <c r="P881" s="117">
        <v>2</v>
      </c>
      <c r="Q881" s="117">
        <v>9</v>
      </c>
      <c r="R881" s="117">
        <v>33</v>
      </c>
      <c r="S881" s="117">
        <v>28</v>
      </c>
      <c r="T881" s="117">
        <v>24</v>
      </c>
      <c r="U881" s="115" t="s">
        <v>4365</v>
      </c>
      <c r="V881" s="152">
        <v>3.7118563884000801</v>
      </c>
      <c r="W881" s="152">
        <v>2.36256314310666</v>
      </c>
      <c r="X881" s="153">
        <v>6.7448957160438303E-7</v>
      </c>
      <c r="Y881" s="153">
        <v>7.5069364532194104E-6</v>
      </c>
      <c r="Z881" s="152">
        <v>2342</v>
      </c>
      <c r="AA881" s="110" t="s">
        <v>12636</v>
      </c>
      <c r="AB881" s="154">
        <v>658</v>
      </c>
      <c r="AC881" s="154">
        <v>913</v>
      </c>
      <c r="AD881" s="154">
        <v>324</v>
      </c>
      <c r="AE881" s="154">
        <v>173</v>
      </c>
      <c r="AF881" s="154">
        <v>169</v>
      </c>
      <c r="AG881" s="154">
        <v>287</v>
      </c>
      <c r="AH881" s="110" t="s">
        <v>9637</v>
      </c>
      <c r="AI881" s="111">
        <v>8.4985596743743894</v>
      </c>
      <c r="AJ881" s="111">
        <v>-1.59289762250697</v>
      </c>
      <c r="AK881" s="112">
        <v>1.07434570171515E-6</v>
      </c>
      <c r="AL881" s="112">
        <v>3.1636052152633503E-5</v>
      </c>
      <c r="AM881" s="111">
        <v>893</v>
      </c>
    </row>
    <row r="882" spans="1:39">
      <c r="A882" s="149" t="s">
        <v>4996</v>
      </c>
      <c r="B882" s="130">
        <v>41</v>
      </c>
      <c r="C882" s="130">
        <v>48</v>
      </c>
      <c r="D882" s="130">
        <v>47</v>
      </c>
      <c r="E882" s="130">
        <v>14</v>
      </c>
      <c r="F882" s="130">
        <v>23</v>
      </c>
      <c r="G882" s="130">
        <v>11</v>
      </c>
      <c r="H882" s="149" t="s">
        <v>4995</v>
      </c>
      <c r="I882" s="150">
        <v>4.7581658949738799</v>
      </c>
      <c r="J882" s="150">
        <v>-1.4989302517788801</v>
      </c>
      <c r="K882" s="150">
        <v>1.16840437629482E-3</v>
      </c>
      <c r="L882" s="150">
        <v>1.4958770872290099E-2</v>
      </c>
      <c r="M882" s="150">
        <v>2048</v>
      </c>
      <c r="N882" s="115" t="s">
        <v>11005</v>
      </c>
      <c r="O882" s="117">
        <v>1472</v>
      </c>
      <c r="P882" s="117">
        <v>1928</v>
      </c>
      <c r="Q882" s="117">
        <v>1561</v>
      </c>
      <c r="R882" s="117">
        <v>3360</v>
      </c>
      <c r="S882" s="117">
        <v>2966</v>
      </c>
      <c r="T882" s="117">
        <v>3421</v>
      </c>
      <c r="U882" s="115" t="s">
        <v>11006</v>
      </c>
      <c r="V882" s="152">
        <v>11.181169544857401</v>
      </c>
      <c r="W882" s="152">
        <v>1.10094131614127</v>
      </c>
      <c r="X882" s="153">
        <v>2.6654116206738199E-8</v>
      </c>
      <c r="Y882" s="153">
        <v>3.7944630969133699E-7</v>
      </c>
      <c r="Z882" s="152">
        <v>1831</v>
      </c>
      <c r="AA882" s="110" t="s">
        <v>5993</v>
      </c>
      <c r="AB882" s="154">
        <v>344</v>
      </c>
      <c r="AC882" s="154">
        <v>277</v>
      </c>
      <c r="AD882" s="154">
        <v>347</v>
      </c>
      <c r="AE882" s="154">
        <v>147</v>
      </c>
      <c r="AF882" s="154">
        <v>107</v>
      </c>
      <c r="AG882" s="154">
        <v>161</v>
      </c>
      <c r="AH882" s="110" t="s">
        <v>5992</v>
      </c>
      <c r="AI882" s="111">
        <v>7.7245191632675603</v>
      </c>
      <c r="AJ882" s="111">
        <v>-1.2362470969927799</v>
      </c>
      <c r="AK882" s="112">
        <v>1.0956101081121501E-6</v>
      </c>
      <c r="AL882" s="112">
        <v>3.2206965137096798E-5</v>
      </c>
      <c r="AM882" s="111">
        <v>894</v>
      </c>
    </row>
    <row r="883" spans="1:39">
      <c r="A883" s="149" t="s">
        <v>4998</v>
      </c>
      <c r="B883" s="130">
        <v>50</v>
      </c>
      <c r="C883" s="130">
        <v>49</v>
      </c>
      <c r="D883" s="130">
        <v>49</v>
      </c>
      <c r="E883" s="130">
        <v>17</v>
      </c>
      <c r="F883" s="130">
        <v>22</v>
      </c>
      <c r="G883" s="130">
        <v>21</v>
      </c>
      <c r="H883" s="149" t="s">
        <v>4997</v>
      </c>
      <c r="I883" s="150">
        <v>4.9777900620887303</v>
      </c>
      <c r="J883" s="150">
        <v>-1.2987575324743801</v>
      </c>
      <c r="K883" s="150">
        <v>1.8064504179974401E-3</v>
      </c>
      <c r="L883" s="150">
        <v>2.1364515092419E-2</v>
      </c>
      <c r="M883" s="150">
        <v>2217</v>
      </c>
      <c r="N883" s="115" t="s">
        <v>11007</v>
      </c>
      <c r="O883" s="117">
        <v>1122</v>
      </c>
      <c r="P883" s="117">
        <v>3144</v>
      </c>
      <c r="Q883" s="117">
        <v>2463</v>
      </c>
      <c r="R883" s="117">
        <v>4589</v>
      </c>
      <c r="S883" s="117">
        <v>4039</v>
      </c>
      <c r="T883" s="117">
        <v>3905</v>
      </c>
      <c r="U883" s="115" t="s">
        <v>11008</v>
      </c>
      <c r="V883" s="152">
        <v>11.5875876279027</v>
      </c>
      <c r="W883" s="152">
        <v>1.01652736742801</v>
      </c>
      <c r="X883" s="152">
        <v>8.2858358008217905E-4</v>
      </c>
      <c r="Y883" s="152">
        <v>4.4140322089560799E-3</v>
      </c>
      <c r="Z883" s="152">
        <v>4893</v>
      </c>
      <c r="AA883" s="110" t="s">
        <v>15176</v>
      </c>
      <c r="AB883" s="154">
        <v>494</v>
      </c>
      <c r="AC883" s="154">
        <v>679</v>
      </c>
      <c r="AD883" s="154">
        <v>372</v>
      </c>
      <c r="AE883" s="154">
        <v>156</v>
      </c>
      <c r="AF883" s="154">
        <v>189</v>
      </c>
      <c r="AG883" s="154">
        <v>278</v>
      </c>
      <c r="AH883" s="110" t="s">
        <v>15177</v>
      </c>
      <c r="AI883" s="111">
        <v>8.3468872589236298</v>
      </c>
      <c r="AJ883" s="111">
        <v>-1.3180549199482501</v>
      </c>
      <c r="AK883" s="112">
        <v>1.10989685557276E-6</v>
      </c>
      <c r="AL883" s="112">
        <v>3.2573490752389702E-5</v>
      </c>
      <c r="AM883" s="111">
        <v>896</v>
      </c>
    </row>
    <row r="884" spans="1:39">
      <c r="A884" s="149" t="s">
        <v>5000</v>
      </c>
      <c r="B884" s="130">
        <v>5</v>
      </c>
      <c r="C884" s="130">
        <v>24</v>
      </c>
      <c r="D884" s="130">
        <v>92</v>
      </c>
      <c r="E884" s="130">
        <v>0</v>
      </c>
      <c r="F884" s="130">
        <v>2</v>
      </c>
      <c r="G884" s="130">
        <v>1</v>
      </c>
      <c r="H884" s="149" t="s">
        <v>4999</v>
      </c>
      <c r="I884" s="150">
        <v>2.6949804469145202</v>
      </c>
      <c r="J884" s="150">
        <v>-5.3010122128844301</v>
      </c>
      <c r="K884" s="151">
        <v>3.72579342214187E-6</v>
      </c>
      <c r="L884" s="150">
        <v>1.1306748093583299E-4</v>
      </c>
      <c r="M884" s="150">
        <v>864</v>
      </c>
      <c r="N884" s="115" t="s">
        <v>11009</v>
      </c>
      <c r="O884" s="117">
        <v>436</v>
      </c>
      <c r="P884" s="117">
        <v>854</v>
      </c>
      <c r="Q884" s="117">
        <v>462</v>
      </c>
      <c r="R884" s="117">
        <v>1205</v>
      </c>
      <c r="S884" s="117">
        <v>1031</v>
      </c>
      <c r="T884" s="117">
        <v>1333</v>
      </c>
      <c r="U884" s="115" t="s">
        <v>11010</v>
      </c>
      <c r="V884" s="152">
        <v>9.7049355700744204</v>
      </c>
      <c r="W884" s="152">
        <v>1.15317590087942</v>
      </c>
      <c r="X884" s="153">
        <v>6.9072654897732297E-6</v>
      </c>
      <c r="Y884" s="153">
        <v>6.2020248796565306E-5</v>
      </c>
      <c r="Z884" s="152">
        <v>2903</v>
      </c>
      <c r="AA884" s="110" t="s">
        <v>4338</v>
      </c>
      <c r="AB884" s="154">
        <v>2611</v>
      </c>
      <c r="AC884" s="154">
        <v>1351</v>
      </c>
      <c r="AD884" s="154">
        <v>4090</v>
      </c>
      <c r="AE884" s="154">
        <v>9524</v>
      </c>
      <c r="AF884" s="154">
        <v>7660</v>
      </c>
      <c r="AG884" s="154">
        <v>6982</v>
      </c>
      <c r="AH884" s="110" t="s">
        <v>2712</v>
      </c>
      <c r="AI884" s="111">
        <v>12.192646124282399</v>
      </c>
      <c r="AJ884" s="111">
        <v>1.5628817482423201</v>
      </c>
      <c r="AK884" s="112">
        <v>1.1113378956426E-6</v>
      </c>
      <c r="AL884" s="112">
        <v>3.25794217433866E-5</v>
      </c>
      <c r="AM884" s="111">
        <v>897</v>
      </c>
    </row>
    <row r="885" spans="1:39">
      <c r="A885" s="149" t="s">
        <v>5002</v>
      </c>
      <c r="B885" s="130">
        <v>1165</v>
      </c>
      <c r="C885" s="130">
        <v>472</v>
      </c>
      <c r="D885" s="130">
        <v>955</v>
      </c>
      <c r="E885" s="130">
        <v>502</v>
      </c>
      <c r="F885" s="130">
        <v>309</v>
      </c>
      <c r="G885" s="130">
        <v>460</v>
      </c>
      <c r="H885" s="149" t="s">
        <v>5001</v>
      </c>
      <c r="I885" s="150">
        <v>9.2324737680624498</v>
      </c>
      <c r="J885" s="150">
        <v>-1.0292031106327799</v>
      </c>
      <c r="K885" s="150">
        <v>7.2853009791931504E-4</v>
      </c>
      <c r="L885" s="150">
        <v>1.01283452637563E-2</v>
      </c>
      <c r="M885" s="150">
        <v>1886</v>
      </c>
      <c r="N885" s="115" t="s">
        <v>11011</v>
      </c>
      <c r="O885" s="117">
        <v>6</v>
      </c>
      <c r="P885" s="117">
        <v>2</v>
      </c>
      <c r="Q885" s="117">
        <v>5</v>
      </c>
      <c r="R885" s="117">
        <v>12</v>
      </c>
      <c r="S885" s="117">
        <v>18</v>
      </c>
      <c r="T885" s="117">
        <v>17</v>
      </c>
      <c r="U885" s="115" t="s">
        <v>11012</v>
      </c>
      <c r="V885" s="152">
        <v>3.0416238220857701</v>
      </c>
      <c r="W885" s="152">
        <v>1.98090366010759</v>
      </c>
      <c r="X885" s="152">
        <v>1.7816713347319399E-4</v>
      </c>
      <c r="Y885" s="152">
        <v>1.1541015161809799E-3</v>
      </c>
      <c r="Z885" s="152">
        <v>4024</v>
      </c>
      <c r="AA885" s="110" t="s">
        <v>15178</v>
      </c>
      <c r="AB885" s="154">
        <v>336</v>
      </c>
      <c r="AC885" s="154">
        <v>317</v>
      </c>
      <c r="AD885" s="154">
        <v>537</v>
      </c>
      <c r="AE885" s="154">
        <v>157</v>
      </c>
      <c r="AF885" s="154">
        <v>168</v>
      </c>
      <c r="AG885" s="154">
        <v>165</v>
      </c>
      <c r="AH885" s="110" t="s">
        <v>15179</v>
      </c>
      <c r="AI885" s="111">
        <v>7.9966996043615204</v>
      </c>
      <c r="AJ885" s="111">
        <v>-1.30028947386324</v>
      </c>
      <c r="AK885" s="112">
        <v>1.1129887784024501E-6</v>
      </c>
      <c r="AL885" s="112">
        <v>3.25914843172281E-5</v>
      </c>
      <c r="AM885" s="111">
        <v>898</v>
      </c>
    </row>
    <row r="886" spans="1:39">
      <c r="A886" s="149" t="s">
        <v>2990</v>
      </c>
      <c r="B886" s="130">
        <v>7868</v>
      </c>
      <c r="C886" s="130">
        <v>338</v>
      </c>
      <c r="D886" s="130">
        <v>4048</v>
      </c>
      <c r="E886" s="130">
        <v>1051</v>
      </c>
      <c r="F886" s="130">
        <v>330</v>
      </c>
      <c r="G886" s="130">
        <v>889</v>
      </c>
      <c r="H886" s="149" t="s">
        <v>2989</v>
      </c>
      <c r="I886" s="150">
        <v>10.759067779766299</v>
      </c>
      <c r="J886" s="150">
        <v>-2.42912542653408</v>
      </c>
      <c r="K886" s="150">
        <v>4.9513731641717999E-4</v>
      </c>
      <c r="L886" s="150">
        <v>7.3140847529343401E-3</v>
      </c>
      <c r="M886" s="150">
        <v>1775</v>
      </c>
      <c r="N886" s="115" t="s">
        <v>11013</v>
      </c>
      <c r="O886" s="117">
        <v>524</v>
      </c>
      <c r="P886" s="117">
        <v>614</v>
      </c>
      <c r="Q886" s="117">
        <v>680</v>
      </c>
      <c r="R886" s="117">
        <v>224</v>
      </c>
      <c r="S886" s="117">
        <v>269</v>
      </c>
      <c r="T886" s="117">
        <v>221</v>
      </c>
      <c r="U886" s="115" t="s">
        <v>11014</v>
      </c>
      <c r="V886" s="152">
        <v>8.5732739323714409</v>
      </c>
      <c r="W886" s="152">
        <v>-1.2258531332292799</v>
      </c>
      <c r="X886" s="153">
        <v>3.6229153334065002E-8</v>
      </c>
      <c r="Y886" s="153">
        <v>5.0258068696420301E-7</v>
      </c>
      <c r="Z886" s="152">
        <v>1879</v>
      </c>
      <c r="AA886" s="110" t="s">
        <v>10115</v>
      </c>
      <c r="AB886" s="154">
        <v>376</v>
      </c>
      <c r="AC886" s="154">
        <v>264</v>
      </c>
      <c r="AD886" s="154">
        <v>456</v>
      </c>
      <c r="AE886" s="154">
        <v>801</v>
      </c>
      <c r="AF886" s="154">
        <v>720</v>
      </c>
      <c r="AG886" s="154">
        <v>916</v>
      </c>
      <c r="AH886" s="110" t="s">
        <v>10116</v>
      </c>
      <c r="AI886" s="111">
        <v>9.0932406228503293</v>
      </c>
      <c r="AJ886" s="111">
        <v>1.1333762883962499</v>
      </c>
      <c r="AK886" s="112">
        <v>1.11983019495968E-6</v>
      </c>
      <c r="AL886" s="112">
        <v>3.2755344612524701E-5</v>
      </c>
      <c r="AM886" s="111">
        <v>899</v>
      </c>
    </row>
    <row r="887" spans="1:39">
      <c r="A887" s="149" t="s">
        <v>3801</v>
      </c>
      <c r="B887" s="130">
        <v>10519</v>
      </c>
      <c r="C887" s="130">
        <v>742</v>
      </c>
      <c r="D887" s="130">
        <v>10686</v>
      </c>
      <c r="E887" s="130">
        <v>1445</v>
      </c>
      <c r="F887" s="130">
        <v>990</v>
      </c>
      <c r="G887" s="130">
        <v>1508</v>
      </c>
      <c r="H887" s="149" t="s">
        <v>3800</v>
      </c>
      <c r="I887" s="150">
        <v>11.5883649407352</v>
      </c>
      <c r="J887" s="150">
        <v>-2.4677481912783699</v>
      </c>
      <c r="K887" s="151">
        <v>6.2558016968949798E-5</v>
      </c>
      <c r="L887" s="150">
        <v>1.27909191245491E-3</v>
      </c>
      <c r="M887" s="150">
        <v>1282</v>
      </c>
      <c r="N887" s="115" t="s">
        <v>9367</v>
      </c>
      <c r="O887" s="117">
        <v>6</v>
      </c>
      <c r="P887" s="117">
        <v>14</v>
      </c>
      <c r="Q887" s="117">
        <v>11</v>
      </c>
      <c r="R887" s="117">
        <v>108</v>
      </c>
      <c r="S887" s="117">
        <v>142</v>
      </c>
      <c r="T887" s="117">
        <v>101</v>
      </c>
      <c r="U887" s="115" t="s">
        <v>9368</v>
      </c>
      <c r="V887" s="152">
        <v>5.1257872158168398</v>
      </c>
      <c r="W887" s="152">
        <v>3.62060175189327</v>
      </c>
      <c r="X887" s="153">
        <v>6.4499481696409097E-21</v>
      </c>
      <c r="Y887" s="153">
        <v>3.4593487446473298E-19</v>
      </c>
      <c r="Z887" s="152">
        <v>486</v>
      </c>
      <c r="AA887" s="110" t="s">
        <v>15180</v>
      </c>
      <c r="AB887" s="154">
        <v>58</v>
      </c>
      <c r="AC887" s="154">
        <v>48</v>
      </c>
      <c r="AD887" s="154">
        <v>16</v>
      </c>
      <c r="AE887" s="154">
        <v>8</v>
      </c>
      <c r="AF887" s="154">
        <v>4</v>
      </c>
      <c r="AG887" s="154">
        <v>6</v>
      </c>
      <c r="AH887" s="110" t="s">
        <v>10005</v>
      </c>
      <c r="AI887" s="111">
        <v>3.9604717070789301</v>
      </c>
      <c r="AJ887" s="111">
        <v>-2.7539413597136799</v>
      </c>
      <c r="AK887" s="112">
        <v>1.1232990781503599E-6</v>
      </c>
      <c r="AL887" s="112">
        <v>3.2820302843379999E-5</v>
      </c>
      <c r="AM887" s="111">
        <v>900</v>
      </c>
    </row>
    <row r="888" spans="1:39">
      <c r="A888" s="149" t="s">
        <v>5005</v>
      </c>
      <c r="B888" s="130">
        <v>2390</v>
      </c>
      <c r="C888" s="130">
        <v>2150</v>
      </c>
      <c r="D888" s="130">
        <v>2558</v>
      </c>
      <c r="E888" s="130">
        <v>820</v>
      </c>
      <c r="F888" s="130">
        <v>1178</v>
      </c>
      <c r="G888" s="130">
        <v>758</v>
      </c>
      <c r="H888" s="149" t="s">
        <v>5003</v>
      </c>
      <c r="I888" s="150">
        <v>10.5300026651583</v>
      </c>
      <c r="J888" s="150">
        <v>-1.3599142372453601</v>
      </c>
      <c r="K888" s="151">
        <v>2.9014061898221799E-8</v>
      </c>
      <c r="L888" s="151">
        <v>1.5493863604305001E-6</v>
      </c>
      <c r="M888" s="150">
        <v>491</v>
      </c>
      <c r="N888" s="115" t="s">
        <v>11015</v>
      </c>
      <c r="O888" s="117">
        <v>0</v>
      </c>
      <c r="P888" s="117">
        <v>0</v>
      </c>
      <c r="Q888" s="117">
        <v>0</v>
      </c>
      <c r="R888" s="117">
        <v>2</v>
      </c>
      <c r="S888" s="117">
        <v>5</v>
      </c>
      <c r="T888" s="117">
        <v>2</v>
      </c>
      <c r="U888" s="115" t="s">
        <v>11016</v>
      </c>
      <c r="V888" s="152">
        <v>-2.6203558621730298</v>
      </c>
      <c r="W888" s="152">
        <v>3.3456731177969599</v>
      </c>
      <c r="X888" s="152">
        <v>6.6312735187310798E-3</v>
      </c>
      <c r="Y888" s="152">
        <v>2.5875864601683299E-2</v>
      </c>
      <c r="Z888" s="152">
        <v>6680</v>
      </c>
      <c r="AA888" s="110" t="s">
        <v>3008</v>
      </c>
      <c r="AB888" s="154">
        <v>858</v>
      </c>
      <c r="AC888" s="154">
        <v>1709</v>
      </c>
      <c r="AD888" s="154">
        <v>317</v>
      </c>
      <c r="AE888" s="154">
        <v>133</v>
      </c>
      <c r="AF888" s="154">
        <v>302</v>
      </c>
      <c r="AG888" s="154">
        <v>195</v>
      </c>
      <c r="AH888" s="110" t="s">
        <v>3007</v>
      </c>
      <c r="AI888" s="111">
        <v>8.8004771747469892</v>
      </c>
      <c r="AJ888" s="111">
        <v>-2.1874417623853799</v>
      </c>
      <c r="AK888" s="112">
        <v>1.1259606001091901E-6</v>
      </c>
      <c r="AL888" s="112">
        <v>3.2825121885223097E-5</v>
      </c>
      <c r="AM888" s="111">
        <v>902</v>
      </c>
    </row>
    <row r="889" spans="1:39">
      <c r="A889" s="149" t="s">
        <v>5004</v>
      </c>
      <c r="B889" s="130">
        <v>35</v>
      </c>
      <c r="C889" s="130">
        <v>45</v>
      </c>
      <c r="D889" s="130">
        <v>27</v>
      </c>
      <c r="E889" s="130">
        <v>57</v>
      </c>
      <c r="F889" s="130">
        <v>165</v>
      </c>
      <c r="G889" s="130">
        <v>137</v>
      </c>
      <c r="H889" s="149" t="s">
        <v>5003</v>
      </c>
      <c r="I889" s="150">
        <v>6.0439913077993896</v>
      </c>
      <c r="J889" s="150">
        <v>1.7622615100907999</v>
      </c>
      <c r="K889" s="150">
        <v>2.35729692448006E-4</v>
      </c>
      <c r="L889" s="150">
        <v>3.9519389616283302E-3</v>
      </c>
      <c r="M889" s="150">
        <v>1564</v>
      </c>
      <c r="N889" s="115" t="s">
        <v>11017</v>
      </c>
      <c r="O889" s="117">
        <v>24</v>
      </c>
      <c r="P889" s="117">
        <v>31</v>
      </c>
      <c r="Q889" s="117">
        <v>31</v>
      </c>
      <c r="R889" s="117">
        <v>64</v>
      </c>
      <c r="S889" s="117">
        <v>39</v>
      </c>
      <c r="T889" s="117">
        <v>126</v>
      </c>
      <c r="U889" s="115" t="s">
        <v>11018</v>
      </c>
      <c r="V889" s="152">
        <v>5.5489853561250699</v>
      </c>
      <c r="W889" s="152">
        <v>1.5300251071533499</v>
      </c>
      <c r="X889" s="152">
        <v>4.2928274411515801E-4</v>
      </c>
      <c r="Y889" s="152">
        <v>2.4988128646953301E-3</v>
      </c>
      <c r="Z889" s="152">
        <v>4478</v>
      </c>
      <c r="AA889" s="110" t="s">
        <v>12504</v>
      </c>
      <c r="AB889" s="154">
        <v>8</v>
      </c>
      <c r="AC889" s="154">
        <v>6</v>
      </c>
      <c r="AD889" s="154">
        <v>6</v>
      </c>
      <c r="AE889" s="154">
        <v>37</v>
      </c>
      <c r="AF889" s="154">
        <v>21</v>
      </c>
      <c r="AG889" s="154">
        <v>42</v>
      </c>
      <c r="AH889" s="110" t="s">
        <v>12505</v>
      </c>
      <c r="AI889" s="111">
        <v>3.8972503573789399</v>
      </c>
      <c r="AJ889" s="111">
        <v>2.3111467688562999</v>
      </c>
      <c r="AK889" s="112">
        <v>1.14131310764086E-6</v>
      </c>
      <c r="AL889" s="112">
        <v>3.3201989472111297E-5</v>
      </c>
      <c r="AM889" s="111">
        <v>903</v>
      </c>
    </row>
    <row r="890" spans="1:39">
      <c r="A890" s="149" t="s">
        <v>2992</v>
      </c>
      <c r="B890" s="130">
        <v>26</v>
      </c>
      <c r="C890" s="130">
        <v>40</v>
      </c>
      <c r="D890" s="130">
        <v>15</v>
      </c>
      <c r="E890" s="130">
        <v>148</v>
      </c>
      <c r="F890" s="130">
        <v>116</v>
      </c>
      <c r="G890" s="130">
        <v>94</v>
      </c>
      <c r="H890" s="149" t="s">
        <v>2991</v>
      </c>
      <c r="I890" s="150">
        <v>5.8271683565201</v>
      </c>
      <c r="J890" s="150">
        <v>2.12608560521321</v>
      </c>
      <c r="K890" s="151">
        <v>1.25837939450109E-6</v>
      </c>
      <c r="L890" s="151">
        <v>4.3130336893880498E-5</v>
      </c>
      <c r="M890" s="150">
        <v>765</v>
      </c>
      <c r="N890" s="115" t="s">
        <v>2715</v>
      </c>
      <c r="O890" s="117">
        <v>1</v>
      </c>
      <c r="P890" s="117">
        <v>1</v>
      </c>
      <c r="Q890" s="117">
        <v>0</v>
      </c>
      <c r="R890" s="117">
        <v>96</v>
      </c>
      <c r="S890" s="117">
        <v>145</v>
      </c>
      <c r="T890" s="117">
        <v>68</v>
      </c>
      <c r="U890" s="115" t="s">
        <v>2714</v>
      </c>
      <c r="V890" s="152">
        <v>3.04015922566734</v>
      </c>
      <c r="W890" s="152">
        <v>7.4268914981556504</v>
      </c>
      <c r="X890" s="153">
        <v>4.54293348527578E-28</v>
      </c>
      <c r="Y890" s="153">
        <v>4.2140962358433601E-26</v>
      </c>
      <c r="Z890" s="152">
        <v>281</v>
      </c>
      <c r="AA890" s="110" t="s">
        <v>9584</v>
      </c>
      <c r="AB890" s="154">
        <v>45</v>
      </c>
      <c r="AC890" s="154">
        <v>23</v>
      </c>
      <c r="AD890" s="154">
        <v>51</v>
      </c>
      <c r="AE890" s="154">
        <v>8</v>
      </c>
      <c r="AF890" s="154">
        <v>9</v>
      </c>
      <c r="AG890" s="154">
        <v>7</v>
      </c>
      <c r="AH890" s="110" t="s">
        <v>3069</v>
      </c>
      <c r="AI890" s="111">
        <v>4.1609170063175496</v>
      </c>
      <c r="AJ890" s="111">
        <v>-2.3287626338713499</v>
      </c>
      <c r="AK890" s="112">
        <v>1.1414130849858801E-6</v>
      </c>
      <c r="AL890" s="112">
        <v>3.3201989472111297E-5</v>
      </c>
      <c r="AM890" s="111">
        <v>904</v>
      </c>
    </row>
    <row r="891" spans="1:39">
      <c r="A891" s="149" t="s">
        <v>2994</v>
      </c>
      <c r="B891" s="130">
        <v>732</v>
      </c>
      <c r="C891" s="130">
        <v>1083</v>
      </c>
      <c r="D891" s="130">
        <v>1226</v>
      </c>
      <c r="E891" s="130">
        <v>115</v>
      </c>
      <c r="F891" s="130">
        <v>240</v>
      </c>
      <c r="G891" s="130">
        <v>214</v>
      </c>
      <c r="H891" s="149" t="s">
        <v>2993</v>
      </c>
      <c r="I891" s="150">
        <v>8.7886783869173293</v>
      </c>
      <c r="J891" s="150">
        <v>-2.4094516138978102</v>
      </c>
      <c r="K891" s="151">
        <v>1.3530035893043199E-13</v>
      </c>
      <c r="L891" s="151">
        <v>1.7917047531090501E-11</v>
      </c>
      <c r="M891" s="150">
        <v>198</v>
      </c>
      <c r="N891" s="115" t="s">
        <v>4370</v>
      </c>
      <c r="O891" s="117">
        <v>125</v>
      </c>
      <c r="P891" s="117">
        <v>169</v>
      </c>
      <c r="Q891" s="117">
        <v>190</v>
      </c>
      <c r="R891" s="117">
        <v>15</v>
      </c>
      <c r="S891" s="117">
        <v>25</v>
      </c>
      <c r="T891" s="117">
        <v>27</v>
      </c>
      <c r="U891" s="115" t="s">
        <v>4369</v>
      </c>
      <c r="V891" s="152">
        <v>5.9105083066755304</v>
      </c>
      <c r="W891" s="152">
        <v>-2.7376849602433002</v>
      </c>
      <c r="X891" s="153">
        <v>4.0418236332409704E-15</v>
      </c>
      <c r="Y891" s="153">
        <v>1.33191118614487E-13</v>
      </c>
      <c r="Z891" s="152">
        <v>791</v>
      </c>
      <c r="AA891" s="110" t="s">
        <v>13860</v>
      </c>
      <c r="AB891" s="154">
        <v>171</v>
      </c>
      <c r="AC891" s="154">
        <v>167</v>
      </c>
      <c r="AD891" s="154">
        <v>158</v>
      </c>
      <c r="AE891" s="154">
        <v>79</v>
      </c>
      <c r="AF891" s="154">
        <v>62</v>
      </c>
      <c r="AG891" s="154">
        <v>51</v>
      </c>
      <c r="AH891" s="110" t="s">
        <v>13861</v>
      </c>
      <c r="AI891" s="111">
        <v>6.6868613345322299</v>
      </c>
      <c r="AJ891" s="111">
        <v>-1.37468563169952</v>
      </c>
      <c r="AK891" s="112">
        <v>1.1508333638328399E-6</v>
      </c>
      <c r="AL891" s="112">
        <v>3.34390211440314E-5</v>
      </c>
      <c r="AM891" s="111">
        <v>905</v>
      </c>
    </row>
    <row r="892" spans="1:39">
      <c r="A892" s="149" t="s">
        <v>2996</v>
      </c>
      <c r="B892" s="130">
        <v>240</v>
      </c>
      <c r="C892" s="130">
        <v>329</v>
      </c>
      <c r="D892" s="130">
        <v>315</v>
      </c>
      <c r="E892" s="130">
        <v>69</v>
      </c>
      <c r="F892" s="130">
        <v>89</v>
      </c>
      <c r="G892" s="130">
        <v>53</v>
      </c>
      <c r="H892" s="149" t="s">
        <v>2995</v>
      </c>
      <c r="I892" s="150">
        <v>7.17480738776338</v>
      </c>
      <c r="J892" s="150">
        <v>-2.0706500373125398</v>
      </c>
      <c r="K892" s="151">
        <v>1.72708918713304E-9</v>
      </c>
      <c r="L892" s="151">
        <v>1.2272162191498199E-7</v>
      </c>
      <c r="M892" s="150">
        <v>369</v>
      </c>
      <c r="N892" s="115" t="s">
        <v>9369</v>
      </c>
      <c r="O892" s="117">
        <v>680</v>
      </c>
      <c r="P892" s="117">
        <v>52</v>
      </c>
      <c r="Q892" s="117">
        <v>61</v>
      </c>
      <c r="R892" s="117">
        <v>35</v>
      </c>
      <c r="S892" s="117">
        <v>36</v>
      </c>
      <c r="T892" s="117">
        <v>14</v>
      </c>
      <c r="U892" s="115" t="s">
        <v>9370</v>
      </c>
      <c r="V892" s="152">
        <v>6.4209109278759398</v>
      </c>
      <c r="W892" s="152">
        <v>-3.0494468277797599</v>
      </c>
      <c r="X892" s="152">
        <v>1.0861275004495701E-4</v>
      </c>
      <c r="Y892" s="152">
        <v>7.4093167827056895E-4</v>
      </c>
      <c r="Z892" s="152">
        <v>3821</v>
      </c>
      <c r="AA892" s="110" t="s">
        <v>15181</v>
      </c>
      <c r="AB892" s="154">
        <v>9</v>
      </c>
      <c r="AC892" s="154">
        <v>22</v>
      </c>
      <c r="AD892" s="154">
        <v>4</v>
      </c>
      <c r="AE892" s="154">
        <v>0</v>
      </c>
      <c r="AF892" s="154">
        <v>0</v>
      </c>
      <c r="AG892" s="154">
        <v>0</v>
      </c>
      <c r="AH892" s="110" t="s">
        <v>15182</v>
      </c>
      <c r="AI892" s="111">
        <v>-2.6177781177363899</v>
      </c>
      <c r="AJ892" s="111">
        <v>-5.1474919650231703</v>
      </c>
      <c r="AK892" s="112">
        <v>1.1686992526479899E-6</v>
      </c>
      <c r="AL892" s="112">
        <v>3.3883258597168202E-5</v>
      </c>
      <c r="AM892" s="111">
        <v>907</v>
      </c>
    </row>
    <row r="893" spans="1:39">
      <c r="A893" s="149" t="s">
        <v>5007</v>
      </c>
      <c r="B893" s="130">
        <v>202</v>
      </c>
      <c r="C893" s="130">
        <v>154</v>
      </c>
      <c r="D893" s="130">
        <v>225</v>
      </c>
      <c r="E893" s="130">
        <v>89</v>
      </c>
      <c r="F893" s="130">
        <v>80</v>
      </c>
      <c r="G893" s="130">
        <v>120</v>
      </c>
      <c r="H893" s="149" t="s">
        <v>5006</v>
      </c>
      <c r="I893" s="150">
        <v>7.0943155960191504</v>
      </c>
      <c r="J893" s="150">
        <v>-1.00597164395298</v>
      </c>
      <c r="K893" s="150">
        <v>2.83673031752834E-3</v>
      </c>
      <c r="L893" s="150">
        <v>3.0824313686528399E-2</v>
      </c>
      <c r="M893" s="150">
        <v>2413</v>
      </c>
      <c r="N893" s="115" t="s">
        <v>2717</v>
      </c>
      <c r="O893" s="117">
        <v>73</v>
      </c>
      <c r="P893" s="117">
        <v>39</v>
      </c>
      <c r="Q893" s="117">
        <v>68</v>
      </c>
      <c r="R893" s="117">
        <v>13</v>
      </c>
      <c r="S893" s="117">
        <v>11</v>
      </c>
      <c r="T893" s="117">
        <v>9</v>
      </c>
      <c r="U893" s="115" t="s">
        <v>2716</v>
      </c>
      <c r="V893" s="152">
        <v>4.6866439979859598</v>
      </c>
      <c r="W893" s="152">
        <v>-2.3162358604974398</v>
      </c>
      <c r="X893" s="153">
        <v>2.0757819165157599E-8</v>
      </c>
      <c r="Y893" s="153">
        <v>3.0042938054358601E-7</v>
      </c>
      <c r="Z893" s="152">
        <v>1801</v>
      </c>
      <c r="AA893" s="110" t="s">
        <v>15183</v>
      </c>
      <c r="AB893" s="154">
        <v>30</v>
      </c>
      <c r="AC893" s="154">
        <v>50</v>
      </c>
      <c r="AD893" s="154">
        <v>14</v>
      </c>
      <c r="AE893" s="154">
        <v>1</v>
      </c>
      <c r="AF893" s="154">
        <v>7</v>
      </c>
      <c r="AG893" s="154">
        <v>2</v>
      </c>
      <c r="AH893" s="110" t="s">
        <v>15184</v>
      </c>
      <c r="AI893" s="111">
        <v>3.34417848034454</v>
      </c>
      <c r="AJ893" s="111">
        <v>-3.2295463377942402</v>
      </c>
      <c r="AK893" s="112">
        <v>1.1755660722683999E-6</v>
      </c>
      <c r="AL893" s="112">
        <v>3.40448077493059E-5</v>
      </c>
      <c r="AM893" s="111">
        <v>908</v>
      </c>
    </row>
    <row r="894" spans="1:39">
      <c r="A894" s="149" t="s">
        <v>5009</v>
      </c>
      <c r="B894" s="130">
        <v>45</v>
      </c>
      <c r="C894" s="130">
        <v>54</v>
      </c>
      <c r="D894" s="130">
        <v>30</v>
      </c>
      <c r="E894" s="130">
        <v>9</v>
      </c>
      <c r="F894" s="130">
        <v>16</v>
      </c>
      <c r="G894" s="130">
        <v>16</v>
      </c>
      <c r="H894" s="149" t="s">
        <v>5008</v>
      </c>
      <c r="I894" s="150">
        <v>4.6090305739234596</v>
      </c>
      <c r="J894" s="150">
        <v>-1.64504255662417</v>
      </c>
      <c r="K894" s="150">
        <v>7.4517008016969301E-4</v>
      </c>
      <c r="L894" s="150">
        <v>1.0326828489455301E-2</v>
      </c>
      <c r="M894" s="150">
        <v>1892</v>
      </c>
      <c r="N894" s="115" t="s">
        <v>4372</v>
      </c>
      <c r="O894" s="117">
        <v>7</v>
      </c>
      <c r="P894" s="117">
        <v>4</v>
      </c>
      <c r="Q894" s="117">
        <v>9</v>
      </c>
      <c r="R894" s="117">
        <v>76</v>
      </c>
      <c r="S894" s="117">
        <v>74</v>
      </c>
      <c r="T894" s="117">
        <v>37</v>
      </c>
      <c r="U894" s="115" t="s">
        <v>4371</v>
      </c>
      <c r="V894" s="152">
        <v>4.3571907293561498</v>
      </c>
      <c r="W894" s="152">
        <v>3.3513747767194499</v>
      </c>
      <c r="X894" s="153">
        <v>2.5954820032456601E-12</v>
      </c>
      <c r="Y894" s="153">
        <v>6.2468914031949695E-11</v>
      </c>
      <c r="Z894" s="152">
        <v>1083</v>
      </c>
      <c r="AA894" s="110" t="s">
        <v>13699</v>
      </c>
      <c r="AB894" s="154">
        <v>38</v>
      </c>
      <c r="AC894" s="154">
        <v>27</v>
      </c>
      <c r="AD894" s="154">
        <v>23</v>
      </c>
      <c r="AE894" s="154">
        <v>86</v>
      </c>
      <c r="AF894" s="154">
        <v>75</v>
      </c>
      <c r="AG894" s="154">
        <v>126</v>
      </c>
      <c r="AH894" s="110" t="s">
        <v>13700</v>
      </c>
      <c r="AI894" s="111">
        <v>5.7239369620020799</v>
      </c>
      <c r="AJ894" s="111">
        <v>1.6947359580021599</v>
      </c>
      <c r="AK894" s="112">
        <v>1.20287835757544E-6</v>
      </c>
      <c r="AL894" s="112">
        <v>3.4786149890507499E-5</v>
      </c>
      <c r="AM894" s="111">
        <v>909</v>
      </c>
    </row>
    <row r="895" spans="1:39">
      <c r="A895" s="149" t="s">
        <v>5011</v>
      </c>
      <c r="B895" s="130">
        <v>141</v>
      </c>
      <c r="C895" s="130">
        <v>43</v>
      </c>
      <c r="D895" s="130">
        <v>93</v>
      </c>
      <c r="E895" s="130">
        <v>18</v>
      </c>
      <c r="F895" s="130">
        <v>17</v>
      </c>
      <c r="G895" s="130">
        <v>28</v>
      </c>
      <c r="H895" s="149" t="s">
        <v>5010</v>
      </c>
      <c r="I895" s="150">
        <v>5.4565512644439602</v>
      </c>
      <c r="J895" s="150">
        <v>-2.1213644458004302</v>
      </c>
      <c r="K895" s="151">
        <v>2.6435207819931999E-5</v>
      </c>
      <c r="L895" s="150">
        <v>6.0641395366458197E-4</v>
      </c>
      <c r="M895" s="150">
        <v>1143</v>
      </c>
      <c r="N895" s="115" t="s">
        <v>11019</v>
      </c>
      <c r="O895" s="117">
        <v>121</v>
      </c>
      <c r="P895" s="117">
        <v>162</v>
      </c>
      <c r="Q895" s="117">
        <v>121</v>
      </c>
      <c r="R895" s="117">
        <v>267</v>
      </c>
      <c r="S895" s="117">
        <v>213</v>
      </c>
      <c r="T895" s="117">
        <v>265</v>
      </c>
      <c r="U895" s="115" t="s">
        <v>11020</v>
      </c>
      <c r="V895" s="152">
        <v>7.5169478367127702</v>
      </c>
      <c r="W895" s="152">
        <v>1.01089479295594</v>
      </c>
      <c r="X895" s="153">
        <v>8.7494416969787595E-5</v>
      </c>
      <c r="Y895" s="152">
        <v>6.1178747446287895E-4</v>
      </c>
      <c r="Z895" s="152">
        <v>3727</v>
      </c>
      <c r="AA895" s="110" t="s">
        <v>3940</v>
      </c>
      <c r="AB895" s="154">
        <v>18</v>
      </c>
      <c r="AC895" s="154">
        <v>25</v>
      </c>
      <c r="AD895" s="154">
        <v>13</v>
      </c>
      <c r="AE895" s="154">
        <v>4</v>
      </c>
      <c r="AF895" s="154">
        <v>2</v>
      </c>
      <c r="AG895" s="154">
        <v>1</v>
      </c>
      <c r="AH895" s="110" t="s">
        <v>3939</v>
      </c>
      <c r="AI895" s="111">
        <v>2.7245605921555698</v>
      </c>
      <c r="AJ895" s="111">
        <v>-2.98919255140361</v>
      </c>
      <c r="AK895" s="112">
        <v>1.20447046097307E-6</v>
      </c>
      <c r="AL895" s="112">
        <v>3.4786149890507499E-5</v>
      </c>
      <c r="AM895" s="111">
        <v>910</v>
      </c>
    </row>
    <row r="896" spans="1:39">
      <c r="A896" s="149" t="s">
        <v>5013</v>
      </c>
      <c r="B896" s="130">
        <v>6</v>
      </c>
      <c r="C896" s="130">
        <v>1</v>
      </c>
      <c r="D896" s="130">
        <v>1</v>
      </c>
      <c r="E896" s="130">
        <v>38</v>
      </c>
      <c r="F896" s="130">
        <v>24</v>
      </c>
      <c r="G896" s="130">
        <v>28</v>
      </c>
      <c r="H896" s="149" t="s">
        <v>5012</v>
      </c>
      <c r="I896" s="150">
        <v>3.1434154882263901</v>
      </c>
      <c r="J896" s="150">
        <v>3.5045598670380498</v>
      </c>
      <c r="K896" s="151">
        <v>9.6268744423929201E-8</v>
      </c>
      <c r="L896" s="151">
        <v>4.5317171971192501E-6</v>
      </c>
      <c r="M896" s="150">
        <v>557</v>
      </c>
      <c r="N896" s="115" t="s">
        <v>11021</v>
      </c>
      <c r="O896" s="117">
        <v>146</v>
      </c>
      <c r="P896" s="117">
        <v>95</v>
      </c>
      <c r="Q896" s="117">
        <v>55</v>
      </c>
      <c r="R896" s="117">
        <v>336</v>
      </c>
      <c r="S896" s="117">
        <v>272</v>
      </c>
      <c r="T896" s="117">
        <v>246</v>
      </c>
      <c r="U896" s="115" t="s">
        <v>11022</v>
      </c>
      <c r="V896" s="152">
        <v>7.3845956040862601</v>
      </c>
      <c r="W896" s="152">
        <v>1.6746456041367599</v>
      </c>
      <c r="X896" s="153">
        <v>2.7374250517266602E-7</v>
      </c>
      <c r="Y896" s="153">
        <v>3.2477797632365501E-6</v>
      </c>
      <c r="Z896" s="152">
        <v>2197</v>
      </c>
      <c r="AA896" s="110" t="s">
        <v>14125</v>
      </c>
      <c r="AB896" s="154">
        <v>20</v>
      </c>
      <c r="AC896" s="154">
        <v>28</v>
      </c>
      <c r="AD896" s="154">
        <v>19</v>
      </c>
      <c r="AE896" s="154">
        <v>96</v>
      </c>
      <c r="AF896" s="154">
        <v>60</v>
      </c>
      <c r="AG896" s="154">
        <v>69</v>
      </c>
      <c r="AH896" s="110" t="s">
        <v>14126</v>
      </c>
      <c r="AI896" s="111">
        <v>5.35473528781423</v>
      </c>
      <c r="AJ896" s="111">
        <v>1.7457414413919099</v>
      </c>
      <c r="AK896" s="112">
        <v>1.2051331970737901E-6</v>
      </c>
      <c r="AL896" s="112">
        <v>3.4786149890507499E-5</v>
      </c>
      <c r="AM896" s="111">
        <v>911</v>
      </c>
    </row>
    <row r="897" spans="1:39">
      <c r="A897" s="149" t="s">
        <v>5015</v>
      </c>
      <c r="B897" s="130">
        <v>25</v>
      </c>
      <c r="C897" s="130">
        <v>37</v>
      </c>
      <c r="D897" s="130">
        <v>4</v>
      </c>
      <c r="E897" s="130">
        <v>2</v>
      </c>
      <c r="F897" s="130">
        <v>2</v>
      </c>
      <c r="G897" s="130">
        <v>0</v>
      </c>
      <c r="H897" s="149" t="s">
        <v>5014</v>
      </c>
      <c r="I897" s="150">
        <v>2.4351790479437301</v>
      </c>
      <c r="J897" s="150">
        <v>-4.06641499332616</v>
      </c>
      <c r="K897" s="151">
        <v>4.1815849260206401E-5</v>
      </c>
      <c r="L897" s="150">
        <v>9.0091336697010105E-4</v>
      </c>
      <c r="M897" s="150">
        <v>1217</v>
      </c>
      <c r="N897" s="115" t="s">
        <v>2719</v>
      </c>
      <c r="O897" s="117">
        <v>241</v>
      </c>
      <c r="P897" s="117">
        <v>320</v>
      </c>
      <c r="Q897" s="117">
        <v>215</v>
      </c>
      <c r="R897" s="117">
        <v>1425</v>
      </c>
      <c r="S897" s="117">
        <v>1325</v>
      </c>
      <c r="T897" s="117">
        <v>1638</v>
      </c>
      <c r="U897" s="115" t="s">
        <v>2718</v>
      </c>
      <c r="V897" s="152">
        <v>9.26525901302983</v>
      </c>
      <c r="W897" s="152">
        <v>2.6276998619726002</v>
      </c>
      <c r="X897" s="153">
        <v>7.9242715461055795E-34</v>
      </c>
      <c r="Y897" s="153">
        <v>1.22637866410837E-31</v>
      </c>
      <c r="Z897" s="152">
        <v>168</v>
      </c>
      <c r="AA897" s="110" t="s">
        <v>3801</v>
      </c>
      <c r="AB897" s="154">
        <v>10337</v>
      </c>
      <c r="AC897" s="154">
        <v>12991</v>
      </c>
      <c r="AD897" s="154">
        <v>1138</v>
      </c>
      <c r="AE897" s="154">
        <v>644</v>
      </c>
      <c r="AF897" s="154">
        <v>551</v>
      </c>
      <c r="AG897" s="154">
        <v>1755</v>
      </c>
      <c r="AH897" s="110" t="s">
        <v>3800</v>
      </c>
      <c r="AI897" s="111">
        <v>11.451202082902</v>
      </c>
      <c r="AJ897" s="111">
        <v>-3.0502467003773801</v>
      </c>
      <c r="AK897" s="112">
        <v>1.2697855198020599E-6</v>
      </c>
      <c r="AL897" s="112">
        <v>3.6586717351233202E-5</v>
      </c>
      <c r="AM897" s="111">
        <v>912</v>
      </c>
    </row>
    <row r="898" spans="1:39">
      <c r="A898" s="149" t="s">
        <v>5017</v>
      </c>
      <c r="B898" s="130">
        <v>398</v>
      </c>
      <c r="C898" s="130">
        <v>458</v>
      </c>
      <c r="D898" s="130">
        <v>739</v>
      </c>
      <c r="E898" s="130">
        <v>139</v>
      </c>
      <c r="F898" s="130">
        <v>270</v>
      </c>
      <c r="G898" s="130">
        <v>217</v>
      </c>
      <c r="H898" s="149" t="s">
        <v>5016</v>
      </c>
      <c r="I898" s="150">
        <v>8.38969705750762</v>
      </c>
      <c r="J898" s="150">
        <v>-1.3397224116363999</v>
      </c>
      <c r="K898" s="151">
        <v>7.2984684863956797E-5</v>
      </c>
      <c r="L898" s="150">
        <v>1.4563610632670799E-3</v>
      </c>
      <c r="M898" s="150">
        <v>1314</v>
      </c>
      <c r="N898" s="115" t="s">
        <v>2721</v>
      </c>
      <c r="O898" s="117">
        <v>176</v>
      </c>
      <c r="P898" s="117">
        <v>275</v>
      </c>
      <c r="Q898" s="117">
        <v>190</v>
      </c>
      <c r="R898" s="117">
        <v>937</v>
      </c>
      <c r="S898" s="117">
        <v>911</v>
      </c>
      <c r="T898" s="117">
        <v>1086</v>
      </c>
      <c r="U898" s="115" t="s">
        <v>2720</v>
      </c>
      <c r="V898" s="152">
        <v>8.8383575461507693</v>
      </c>
      <c r="W898" s="152">
        <v>2.31984535152319</v>
      </c>
      <c r="X898" s="153">
        <v>1.95223004963627E-24</v>
      </c>
      <c r="Y898" s="153">
        <v>1.3569820926351799E-22</v>
      </c>
      <c r="Z898" s="152">
        <v>375</v>
      </c>
      <c r="AA898" s="110" t="s">
        <v>15185</v>
      </c>
      <c r="AB898" s="154">
        <v>249</v>
      </c>
      <c r="AC898" s="154">
        <v>306</v>
      </c>
      <c r="AD898" s="154">
        <v>150</v>
      </c>
      <c r="AE898" s="154">
        <v>550</v>
      </c>
      <c r="AF898" s="154">
        <v>613</v>
      </c>
      <c r="AG898" s="154">
        <v>490</v>
      </c>
      <c r="AH898" s="110" t="s">
        <v>15186</v>
      </c>
      <c r="AI898" s="111">
        <v>8.4873257571732506</v>
      </c>
      <c r="AJ898" s="111">
        <v>1.22993064022485</v>
      </c>
      <c r="AK898" s="112">
        <v>1.2702948334984699E-6</v>
      </c>
      <c r="AL898" s="112">
        <v>3.6586717351233202E-5</v>
      </c>
      <c r="AM898" s="111">
        <v>913</v>
      </c>
    </row>
    <row r="899" spans="1:39">
      <c r="A899" s="149" t="s">
        <v>2998</v>
      </c>
      <c r="B899" s="130">
        <v>478</v>
      </c>
      <c r="C899" s="130">
        <v>421</v>
      </c>
      <c r="D899" s="130">
        <v>844</v>
      </c>
      <c r="E899" s="130">
        <v>222</v>
      </c>
      <c r="F899" s="130">
        <v>294</v>
      </c>
      <c r="G899" s="130">
        <v>245</v>
      </c>
      <c r="H899" s="149" t="s">
        <v>2997</v>
      </c>
      <c r="I899" s="150">
        <v>8.5888675290875298</v>
      </c>
      <c r="J899" s="150">
        <v>-1.1918905097014001</v>
      </c>
      <c r="K899" s="150">
        <v>1.03847079457324E-4</v>
      </c>
      <c r="L899" s="150">
        <v>1.9574913180237501E-3</v>
      </c>
      <c r="M899" s="150">
        <v>1391</v>
      </c>
      <c r="N899" s="115" t="s">
        <v>2723</v>
      </c>
      <c r="O899" s="117">
        <v>364</v>
      </c>
      <c r="P899" s="117">
        <v>453</v>
      </c>
      <c r="Q899" s="117">
        <v>335</v>
      </c>
      <c r="R899" s="117">
        <v>1560</v>
      </c>
      <c r="S899" s="117">
        <v>1349</v>
      </c>
      <c r="T899" s="117">
        <v>1860</v>
      </c>
      <c r="U899" s="115" t="s">
        <v>2722</v>
      </c>
      <c r="V899" s="152">
        <v>9.6104810478460205</v>
      </c>
      <c r="W899" s="152">
        <v>2.17704136037006</v>
      </c>
      <c r="X899" s="153">
        <v>3.99009602947786E-25</v>
      </c>
      <c r="Y899" s="153">
        <v>2.8890511973436097E-23</v>
      </c>
      <c r="Z899" s="152">
        <v>360</v>
      </c>
      <c r="AA899" s="110" t="s">
        <v>15187</v>
      </c>
      <c r="AB899" s="154">
        <v>11</v>
      </c>
      <c r="AC899" s="154">
        <v>29</v>
      </c>
      <c r="AD899" s="154">
        <v>3</v>
      </c>
      <c r="AE899" s="154">
        <v>0</v>
      </c>
      <c r="AF899" s="154">
        <v>0</v>
      </c>
      <c r="AG899" s="154">
        <v>0</v>
      </c>
      <c r="AH899" s="110" t="s">
        <v>9640</v>
      </c>
      <c r="AI899" s="111">
        <v>-2.6177781177363899</v>
      </c>
      <c r="AJ899" s="111">
        <v>-5.4404620363710796</v>
      </c>
      <c r="AK899" s="112">
        <v>1.2895090922047999E-6</v>
      </c>
      <c r="AL899" s="112">
        <v>3.7064961162785202E-5</v>
      </c>
      <c r="AM899" s="111">
        <v>914</v>
      </c>
    </row>
    <row r="900" spans="1:39">
      <c r="A900" s="149" t="s">
        <v>5019</v>
      </c>
      <c r="B900" s="130">
        <v>1189</v>
      </c>
      <c r="C900" s="130">
        <v>1057</v>
      </c>
      <c r="D900" s="130">
        <v>1258</v>
      </c>
      <c r="E900" s="130">
        <v>364</v>
      </c>
      <c r="F900" s="130">
        <v>340</v>
      </c>
      <c r="G900" s="130">
        <v>305</v>
      </c>
      <c r="H900" s="149" t="s">
        <v>5018</v>
      </c>
      <c r="I900" s="150">
        <v>9.2912563928685898</v>
      </c>
      <c r="J900" s="150">
        <v>-1.80025735420884</v>
      </c>
      <c r="K900" s="151">
        <v>2.1695679234699201E-16</v>
      </c>
      <c r="L900" s="151">
        <v>3.8436534427960301E-14</v>
      </c>
      <c r="M900" s="150">
        <v>148</v>
      </c>
      <c r="N900" s="115" t="s">
        <v>4376</v>
      </c>
      <c r="O900" s="117">
        <v>10</v>
      </c>
      <c r="P900" s="117">
        <v>10</v>
      </c>
      <c r="Q900" s="117">
        <v>11</v>
      </c>
      <c r="R900" s="117">
        <v>148</v>
      </c>
      <c r="S900" s="117">
        <v>72</v>
      </c>
      <c r="T900" s="117">
        <v>83</v>
      </c>
      <c r="U900" s="115" t="s">
        <v>4375</v>
      </c>
      <c r="V900" s="152">
        <v>5.0201266682617298</v>
      </c>
      <c r="W900" s="152">
        <v>3.42106650263282</v>
      </c>
      <c r="X900" s="153">
        <v>2.4372517419130102E-15</v>
      </c>
      <c r="Y900" s="153">
        <v>8.1657331497049503E-14</v>
      </c>
      <c r="Z900" s="152">
        <v>778</v>
      </c>
      <c r="AA900" s="110" t="s">
        <v>15188</v>
      </c>
      <c r="AB900" s="154">
        <v>0</v>
      </c>
      <c r="AC900" s="154">
        <v>0</v>
      </c>
      <c r="AD900" s="154">
        <v>0</v>
      </c>
      <c r="AE900" s="154">
        <v>22</v>
      </c>
      <c r="AF900" s="154">
        <v>13</v>
      </c>
      <c r="AG900" s="154">
        <v>3</v>
      </c>
      <c r="AH900" s="110" t="s">
        <v>6636</v>
      </c>
      <c r="AI900" s="111">
        <v>-2.6177781177363899</v>
      </c>
      <c r="AJ900" s="111">
        <v>5.2896192971595699</v>
      </c>
      <c r="AK900" s="112">
        <v>1.2897185679931701E-6</v>
      </c>
      <c r="AL900" s="112">
        <v>3.7064961162785202E-5</v>
      </c>
      <c r="AM900" s="111">
        <v>915</v>
      </c>
    </row>
    <row r="901" spans="1:39">
      <c r="A901" s="149" t="s">
        <v>3000</v>
      </c>
      <c r="B901" s="130">
        <v>33</v>
      </c>
      <c r="C901" s="130">
        <v>20</v>
      </c>
      <c r="D901" s="130">
        <v>16</v>
      </c>
      <c r="E901" s="130">
        <v>117</v>
      </c>
      <c r="F901" s="130">
        <v>69</v>
      </c>
      <c r="G901" s="130">
        <v>71</v>
      </c>
      <c r="H901" s="149" t="s">
        <v>2999</v>
      </c>
      <c r="I901" s="150">
        <v>5.4621130877179302</v>
      </c>
      <c r="J901" s="150">
        <v>1.8876703884401</v>
      </c>
      <c r="K901" s="151">
        <v>1.9255671277059402E-5</v>
      </c>
      <c r="L901" s="150">
        <v>4.6878709460027702E-4</v>
      </c>
      <c r="M901" s="150">
        <v>1077</v>
      </c>
      <c r="N901" s="115" t="s">
        <v>4378</v>
      </c>
      <c r="O901" s="117">
        <v>5</v>
      </c>
      <c r="P901" s="117">
        <v>6</v>
      </c>
      <c r="Q901" s="117">
        <v>13</v>
      </c>
      <c r="R901" s="117">
        <v>20</v>
      </c>
      <c r="S901" s="117">
        <v>17</v>
      </c>
      <c r="T901" s="117">
        <v>18</v>
      </c>
      <c r="U901" s="115" t="s">
        <v>4377</v>
      </c>
      <c r="V901" s="152">
        <v>3.6097803085661599</v>
      </c>
      <c r="W901" s="152">
        <v>1.30720224325069</v>
      </c>
      <c r="X901" s="152">
        <v>6.7362008779276996E-3</v>
      </c>
      <c r="Y901" s="152">
        <v>2.6214662896993701E-2</v>
      </c>
      <c r="Z901" s="152">
        <v>6698</v>
      </c>
      <c r="AA901" s="110" t="s">
        <v>6378</v>
      </c>
      <c r="AB901" s="154">
        <v>3</v>
      </c>
      <c r="AC901" s="154">
        <v>0</v>
      </c>
      <c r="AD901" s="154">
        <v>1</v>
      </c>
      <c r="AE901" s="154">
        <v>14</v>
      </c>
      <c r="AF901" s="154">
        <v>13</v>
      </c>
      <c r="AG901" s="154">
        <v>15</v>
      </c>
      <c r="AH901" s="110" t="s">
        <v>3637</v>
      </c>
      <c r="AI901" s="111">
        <v>2.1130336982275102</v>
      </c>
      <c r="AJ901" s="111">
        <v>3.3779803488742699</v>
      </c>
      <c r="AK901" s="112">
        <v>1.34764040371722E-6</v>
      </c>
      <c r="AL901" s="112">
        <v>3.8645094935821201E-5</v>
      </c>
      <c r="AM901" s="111">
        <v>917</v>
      </c>
    </row>
    <row r="902" spans="1:39">
      <c r="A902" s="149" t="s">
        <v>3002</v>
      </c>
      <c r="B902" s="130">
        <v>79</v>
      </c>
      <c r="C902" s="130">
        <v>64</v>
      </c>
      <c r="D902" s="130">
        <v>38</v>
      </c>
      <c r="E902" s="130">
        <v>283</v>
      </c>
      <c r="F902" s="130">
        <v>185</v>
      </c>
      <c r="G902" s="130">
        <v>178</v>
      </c>
      <c r="H902" s="149" t="s">
        <v>3001</v>
      </c>
      <c r="I902" s="150">
        <v>6.8259426120951598</v>
      </c>
      <c r="J902" s="150">
        <v>1.8242583986001</v>
      </c>
      <c r="K902" s="151">
        <v>1.18181959096948E-6</v>
      </c>
      <c r="L902" s="151">
        <v>4.0934358884042003E-5</v>
      </c>
      <c r="M902" s="150">
        <v>757</v>
      </c>
      <c r="N902" s="115" t="s">
        <v>4380</v>
      </c>
      <c r="O902" s="117">
        <v>11</v>
      </c>
      <c r="P902" s="117">
        <v>13</v>
      </c>
      <c r="Q902" s="117">
        <v>13</v>
      </c>
      <c r="R902" s="117">
        <v>44</v>
      </c>
      <c r="S902" s="117">
        <v>40</v>
      </c>
      <c r="T902" s="117">
        <v>25</v>
      </c>
      <c r="U902" s="115" t="s">
        <v>4379</v>
      </c>
      <c r="V902" s="152">
        <v>4.4096432788738298</v>
      </c>
      <c r="W902" s="152">
        <v>1.6876707814616001</v>
      </c>
      <c r="X902" s="153">
        <v>3.2860588379035002E-5</v>
      </c>
      <c r="Y902" s="152">
        <v>2.5326555194793801E-4</v>
      </c>
      <c r="Z902" s="152">
        <v>3382</v>
      </c>
      <c r="AA902" s="110" t="s">
        <v>4755</v>
      </c>
      <c r="AB902" s="154">
        <v>17</v>
      </c>
      <c r="AC902" s="154">
        <v>1</v>
      </c>
      <c r="AD902" s="154">
        <v>15</v>
      </c>
      <c r="AE902" s="154">
        <v>91</v>
      </c>
      <c r="AF902" s="154">
        <v>114</v>
      </c>
      <c r="AG902" s="154">
        <v>42</v>
      </c>
      <c r="AH902" s="110" t="s">
        <v>4754</v>
      </c>
      <c r="AI902" s="111">
        <v>4.9224599394880597</v>
      </c>
      <c r="AJ902" s="111">
        <v>2.8838934188506902</v>
      </c>
      <c r="AK902" s="112">
        <v>1.3523950875484901E-6</v>
      </c>
      <c r="AL902" s="112">
        <v>3.8739195231127701E-5</v>
      </c>
      <c r="AM902" s="111">
        <v>918</v>
      </c>
    </row>
    <row r="903" spans="1:39">
      <c r="A903" s="149" t="s">
        <v>5021</v>
      </c>
      <c r="B903" s="130">
        <v>39</v>
      </c>
      <c r="C903" s="130">
        <v>36</v>
      </c>
      <c r="D903" s="130">
        <v>94</v>
      </c>
      <c r="E903" s="130">
        <v>5</v>
      </c>
      <c r="F903" s="130">
        <v>24</v>
      </c>
      <c r="G903" s="130">
        <v>19</v>
      </c>
      <c r="H903" s="149" t="s">
        <v>5020</v>
      </c>
      <c r="I903" s="150">
        <v>4.9242065789175804</v>
      </c>
      <c r="J903" s="150">
        <v>-1.7902315733396601</v>
      </c>
      <c r="K903" s="150">
        <v>3.5357908802133198E-3</v>
      </c>
      <c r="L903" s="150">
        <v>3.65806452747671E-2</v>
      </c>
      <c r="M903" s="150">
        <v>2534</v>
      </c>
      <c r="N903" s="115" t="s">
        <v>4383</v>
      </c>
      <c r="O903" s="117">
        <v>83</v>
      </c>
      <c r="P903" s="117">
        <v>109</v>
      </c>
      <c r="Q903" s="117">
        <v>82</v>
      </c>
      <c r="R903" s="117">
        <v>25</v>
      </c>
      <c r="S903" s="117">
        <v>17</v>
      </c>
      <c r="T903" s="117">
        <v>24</v>
      </c>
      <c r="U903" s="115" t="s">
        <v>4381</v>
      </c>
      <c r="V903" s="152">
        <v>5.4887127249015402</v>
      </c>
      <c r="W903" s="152">
        <v>-1.9248767227457799</v>
      </c>
      <c r="X903" s="153">
        <v>1.13416317488699E-8</v>
      </c>
      <c r="Y903" s="153">
        <v>1.71380274299155E-7</v>
      </c>
      <c r="Z903" s="152">
        <v>1725</v>
      </c>
      <c r="AA903" s="110" t="s">
        <v>4019</v>
      </c>
      <c r="AB903" s="154">
        <v>43</v>
      </c>
      <c r="AC903" s="154">
        <v>69</v>
      </c>
      <c r="AD903" s="154">
        <v>41</v>
      </c>
      <c r="AE903" s="154">
        <v>17</v>
      </c>
      <c r="AF903" s="154">
        <v>12</v>
      </c>
      <c r="AG903" s="154">
        <v>10</v>
      </c>
      <c r="AH903" s="110" t="s">
        <v>4018</v>
      </c>
      <c r="AI903" s="111">
        <v>4.6861349028235297</v>
      </c>
      <c r="AJ903" s="111">
        <v>-1.9704289672667199</v>
      </c>
      <c r="AK903" s="112">
        <v>1.3587443248642699E-6</v>
      </c>
      <c r="AL903" s="112">
        <v>3.8878716829848602E-5</v>
      </c>
      <c r="AM903" s="111">
        <v>919</v>
      </c>
    </row>
    <row r="904" spans="1:39">
      <c r="A904" s="149" t="s">
        <v>5023</v>
      </c>
      <c r="B904" s="130">
        <v>440</v>
      </c>
      <c r="C904" s="130">
        <v>482</v>
      </c>
      <c r="D904" s="130">
        <v>478</v>
      </c>
      <c r="E904" s="130">
        <v>187</v>
      </c>
      <c r="F904" s="130">
        <v>178</v>
      </c>
      <c r="G904" s="130">
        <v>162</v>
      </c>
      <c r="H904" s="149" t="s">
        <v>5022</v>
      </c>
      <c r="I904" s="150">
        <v>8.1626072433545094</v>
      </c>
      <c r="J904" s="150">
        <v>-1.4157486750517501</v>
      </c>
      <c r="K904" s="151">
        <v>5.2573730097001199E-8</v>
      </c>
      <c r="L904" s="151">
        <v>2.62568229170166E-6</v>
      </c>
      <c r="M904" s="150">
        <v>525</v>
      </c>
      <c r="N904" s="115" t="s">
        <v>11023</v>
      </c>
      <c r="O904" s="117">
        <v>4</v>
      </c>
      <c r="P904" s="117">
        <v>0</v>
      </c>
      <c r="Q904" s="117">
        <v>1</v>
      </c>
      <c r="R904" s="117">
        <v>5</v>
      </c>
      <c r="S904" s="117">
        <v>8</v>
      </c>
      <c r="T904" s="117">
        <v>8</v>
      </c>
      <c r="U904" s="115" t="s">
        <v>11024</v>
      </c>
      <c r="V904" s="152">
        <v>1.7575586046038101</v>
      </c>
      <c r="W904" s="152">
        <v>2.22252605258495</v>
      </c>
      <c r="X904" s="152">
        <v>6.0527643020076502E-3</v>
      </c>
      <c r="Y904" s="152">
        <v>2.4017560404343299E-2</v>
      </c>
      <c r="Z904" s="152">
        <v>6569</v>
      </c>
      <c r="AA904" s="110" t="s">
        <v>10913</v>
      </c>
      <c r="AB904" s="154">
        <v>48</v>
      </c>
      <c r="AC904" s="154">
        <v>43</v>
      </c>
      <c r="AD904" s="154">
        <v>53</v>
      </c>
      <c r="AE904" s="154">
        <v>139</v>
      </c>
      <c r="AF904" s="154">
        <v>105</v>
      </c>
      <c r="AG904" s="154">
        <v>153</v>
      </c>
      <c r="AH904" s="110" t="s">
        <v>10914</v>
      </c>
      <c r="AI904" s="111">
        <v>6.3181889494324697</v>
      </c>
      <c r="AJ904" s="111">
        <v>1.4483794922464499</v>
      </c>
      <c r="AK904" s="112">
        <v>1.36331212227336E-6</v>
      </c>
      <c r="AL904" s="112">
        <v>3.8967016920978597E-5</v>
      </c>
      <c r="AM904" s="111">
        <v>920</v>
      </c>
    </row>
    <row r="905" spans="1:39">
      <c r="A905" s="149" t="s">
        <v>3004</v>
      </c>
      <c r="B905" s="130">
        <v>1294</v>
      </c>
      <c r="C905" s="130">
        <v>2043</v>
      </c>
      <c r="D905" s="130">
        <v>1414</v>
      </c>
      <c r="E905" s="130">
        <v>310</v>
      </c>
      <c r="F905" s="130">
        <v>1139</v>
      </c>
      <c r="G905" s="130">
        <v>540</v>
      </c>
      <c r="H905" s="149" t="s">
        <v>3003</v>
      </c>
      <c r="I905" s="150">
        <v>10.018380182487</v>
      </c>
      <c r="J905" s="150">
        <v>-1.2397564201500899</v>
      </c>
      <c r="K905" s="150">
        <v>1.48964161869221E-3</v>
      </c>
      <c r="L905" s="150">
        <v>1.8302906861344798E-2</v>
      </c>
      <c r="M905" s="150">
        <v>2134</v>
      </c>
      <c r="N905" s="115" t="s">
        <v>11025</v>
      </c>
      <c r="O905" s="117">
        <v>19</v>
      </c>
      <c r="P905" s="117">
        <v>20</v>
      </c>
      <c r="Q905" s="117">
        <v>14</v>
      </c>
      <c r="R905" s="117">
        <v>157</v>
      </c>
      <c r="S905" s="117">
        <v>136</v>
      </c>
      <c r="T905" s="117">
        <v>229</v>
      </c>
      <c r="U905" s="115" t="s">
        <v>11026</v>
      </c>
      <c r="V905" s="152">
        <v>5.7910236320044302</v>
      </c>
      <c r="W905" s="152">
        <v>3.4290979094217402</v>
      </c>
      <c r="X905" s="153">
        <v>4.9560715436989298E-22</v>
      </c>
      <c r="Y905" s="153">
        <v>2.8900438670706097E-20</v>
      </c>
      <c r="Z905" s="152">
        <v>447</v>
      </c>
      <c r="AA905" s="110" t="s">
        <v>15189</v>
      </c>
      <c r="AB905" s="154">
        <v>12</v>
      </c>
      <c r="AC905" s="154">
        <v>26</v>
      </c>
      <c r="AD905" s="154">
        <v>11</v>
      </c>
      <c r="AE905" s="154">
        <v>2</v>
      </c>
      <c r="AF905" s="154">
        <v>2</v>
      </c>
      <c r="AG905" s="154">
        <v>0</v>
      </c>
      <c r="AH905" s="110" t="s">
        <v>15190</v>
      </c>
      <c r="AI905" s="111">
        <v>2.2242651927591899</v>
      </c>
      <c r="AJ905" s="111">
        <v>-3.5993078492317698</v>
      </c>
      <c r="AK905" s="112">
        <v>1.3825721018629E-6</v>
      </c>
      <c r="AL905" s="112">
        <v>3.9474610196076801E-5</v>
      </c>
      <c r="AM905" s="111">
        <v>921</v>
      </c>
    </row>
    <row r="906" spans="1:39">
      <c r="A906" s="149" t="s">
        <v>3006</v>
      </c>
      <c r="B906" s="130">
        <v>211</v>
      </c>
      <c r="C906" s="130">
        <v>381</v>
      </c>
      <c r="D906" s="130">
        <v>320</v>
      </c>
      <c r="E906" s="130">
        <v>125</v>
      </c>
      <c r="F906" s="130">
        <v>180</v>
      </c>
      <c r="G906" s="130">
        <v>125</v>
      </c>
      <c r="H906" s="149" t="s">
        <v>3005</v>
      </c>
      <c r="I906" s="150">
        <v>7.7144708702818496</v>
      </c>
      <c r="J906" s="150">
        <v>-1.08821575372625</v>
      </c>
      <c r="K906" s="150">
        <v>1.3982753250806599E-3</v>
      </c>
      <c r="L906" s="150">
        <v>1.7318270677191799E-2</v>
      </c>
      <c r="M906" s="150">
        <v>2117</v>
      </c>
      <c r="N906" s="115" t="s">
        <v>11027</v>
      </c>
      <c r="O906" s="117">
        <v>18</v>
      </c>
      <c r="P906" s="117">
        <v>9</v>
      </c>
      <c r="Q906" s="117">
        <v>5</v>
      </c>
      <c r="R906" s="117">
        <v>38</v>
      </c>
      <c r="S906" s="117">
        <v>32</v>
      </c>
      <c r="T906" s="117">
        <v>43</v>
      </c>
      <c r="U906" s="115" t="s">
        <v>11028</v>
      </c>
      <c r="V906" s="152">
        <v>4.31655494655769</v>
      </c>
      <c r="W906" s="152">
        <v>1.9673249584485499</v>
      </c>
      <c r="X906" s="153">
        <v>5.8539185222830403E-6</v>
      </c>
      <c r="Y906" s="153">
        <v>5.3496954506960502E-5</v>
      </c>
      <c r="Z906" s="152">
        <v>2852</v>
      </c>
      <c r="AA906" s="110" t="s">
        <v>10418</v>
      </c>
      <c r="AB906" s="154">
        <v>2294</v>
      </c>
      <c r="AC906" s="154">
        <v>3111</v>
      </c>
      <c r="AD906" s="154">
        <v>2493</v>
      </c>
      <c r="AE906" s="154">
        <v>4706</v>
      </c>
      <c r="AF906" s="154">
        <v>4379</v>
      </c>
      <c r="AG906" s="154">
        <v>6975</v>
      </c>
      <c r="AH906" s="110" t="s">
        <v>10419</v>
      </c>
      <c r="AI906" s="111">
        <v>11.8715999280549</v>
      </c>
      <c r="AJ906" s="111">
        <v>1.0118524250952099</v>
      </c>
      <c r="AK906" s="112">
        <v>1.4649229807179901E-6</v>
      </c>
      <c r="AL906" s="112">
        <v>4.1690059200173303E-5</v>
      </c>
      <c r="AM906" s="111">
        <v>924</v>
      </c>
    </row>
    <row r="907" spans="1:39">
      <c r="A907" s="149" t="s">
        <v>3008</v>
      </c>
      <c r="B907" s="130">
        <v>1992</v>
      </c>
      <c r="C907" s="130">
        <v>2435</v>
      </c>
      <c r="D907" s="130">
        <v>2036</v>
      </c>
      <c r="E907" s="130">
        <v>758</v>
      </c>
      <c r="F907" s="130">
        <v>467</v>
      </c>
      <c r="G907" s="130">
        <v>434</v>
      </c>
      <c r="H907" s="149" t="s">
        <v>3007</v>
      </c>
      <c r="I907" s="150">
        <v>10.087650754021301</v>
      </c>
      <c r="J907" s="150">
        <v>-1.9820849562346201</v>
      </c>
      <c r="K907" s="151">
        <v>1.7335140476334401E-15</v>
      </c>
      <c r="L907" s="151">
        <v>2.7715084346920002E-13</v>
      </c>
      <c r="M907" s="150">
        <v>164</v>
      </c>
      <c r="N907" s="115" t="s">
        <v>11029</v>
      </c>
      <c r="O907" s="117">
        <v>307</v>
      </c>
      <c r="P907" s="117">
        <v>390</v>
      </c>
      <c r="Q907" s="117">
        <v>315</v>
      </c>
      <c r="R907" s="117">
        <v>664</v>
      </c>
      <c r="S907" s="117">
        <v>589</v>
      </c>
      <c r="T907" s="117">
        <v>629</v>
      </c>
      <c r="U907" s="115" t="s">
        <v>11030</v>
      </c>
      <c r="V907" s="152">
        <v>8.8481665807924994</v>
      </c>
      <c r="W907" s="152">
        <v>1.0227753452447499</v>
      </c>
      <c r="X907" s="153">
        <v>6.7987063758604997E-7</v>
      </c>
      <c r="Y907" s="153">
        <v>7.5571462854234497E-6</v>
      </c>
      <c r="Z907" s="152">
        <v>2345</v>
      </c>
      <c r="AA907" s="110" t="s">
        <v>9220</v>
      </c>
      <c r="AB907" s="154">
        <v>46</v>
      </c>
      <c r="AC907" s="154">
        <v>31</v>
      </c>
      <c r="AD907" s="154">
        <v>37</v>
      </c>
      <c r="AE907" s="154">
        <v>154</v>
      </c>
      <c r="AF907" s="154">
        <v>73</v>
      </c>
      <c r="AG907" s="154">
        <v>197</v>
      </c>
      <c r="AH907" s="110" t="s">
        <v>9221</v>
      </c>
      <c r="AI907" s="111">
        <v>6.1951520107947902</v>
      </c>
      <c r="AJ907" s="111">
        <v>1.8805322459350899</v>
      </c>
      <c r="AK907" s="112">
        <v>1.4940567509720099E-6</v>
      </c>
      <c r="AL907" s="112">
        <v>4.2473206836281099E-5</v>
      </c>
      <c r="AM907" s="111">
        <v>925</v>
      </c>
    </row>
    <row r="908" spans="1:39">
      <c r="A908" s="149" t="s">
        <v>5025</v>
      </c>
      <c r="B908" s="130">
        <v>1082</v>
      </c>
      <c r="C908" s="130">
        <v>422</v>
      </c>
      <c r="D908" s="130">
        <v>751</v>
      </c>
      <c r="E908" s="130">
        <v>381</v>
      </c>
      <c r="F908" s="130">
        <v>239</v>
      </c>
      <c r="G908" s="130">
        <v>490</v>
      </c>
      <c r="H908" s="149" t="s">
        <v>5024</v>
      </c>
      <c r="I908" s="150">
        <v>9.0360826328781592</v>
      </c>
      <c r="J908" s="150">
        <v>-1.0176507010809199</v>
      </c>
      <c r="K908" s="150">
        <v>2.3203209749192099E-3</v>
      </c>
      <c r="L908" s="150">
        <v>2.62689188093185E-2</v>
      </c>
      <c r="M908" s="150">
        <v>2316</v>
      </c>
      <c r="N908" s="115" t="s">
        <v>2725</v>
      </c>
      <c r="O908" s="117">
        <v>3</v>
      </c>
      <c r="P908" s="117">
        <v>5</v>
      </c>
      <c r="Q908" s="117">
        <v>2</v>
      </c>
      <c r="R908" s="117">
        <v>50</v>
      </c>
      <c r="S908" s="117">
        <v>54</v>
      </c>
      <c r="T908" s="117">
        <v>62</v>
      </c>
      <c r="U908" s="115" t="s">
        <v>2724</v>
      </c>
      <c r="V908" s="152">
        <v>3.7617196016958498</v>
      </c>
      <c r="W908" s="152">
        <v>4.1844643680282303</v>
      </c>
      <c r="X908" s="153">
        <v>2.7418766270112201E-19</v>
      </c>
      <c r="Y908" s="153">
        <v>1.28774335422837E-17</v>
      </c>
      <c r="Z908" s="152">
        <v>555</v>
      </c>
      <c r="AA908" s="110" t="s">
        <v>11969</v>
      </c>
      <c r="AB908" s="154">
        <v>51</v>
      </c>
      <c r="AC908" s="154">
        <v>77</v>
      </c>
      <c r="AD908" s="154">
        <v>50</v>
      </c>
      <c r="AE908" s="154">
        <v>9</v>
      </c>
      <c r="AF908" s="154">
        <v>22</v>
      </c>
      <c r="AG908" s="154">
        <v>4</v>
      </c>
      <c r="AH908" s="110" t="s">
        <v>11970</v>
      </c>
      <c r="AI908" s="111">
        <v>4.7173459420988602</v>
      </c>
      <c r="AJ908" s="111">
        <v>-2.3472541235281601</v>
      </c>
      <c r="AK908" s="112">
        <v>1.4982260172796199E-6</v>
      </c>
      <c r="AL908" s="112">
        <v>4.2545735799551903E-5</v>
      </c>
      <c r="AM908" s="111">
        <v>926</v>
      </c>
    </row>
    <row r="909" spans="1:39">
      <c r="A909" s="149" t="s">
        <v>5027</v>
      </c>
      <c r="B909" s="130">
        <v>3</v>
      </c>
      <c r="C909" s="130">
        <v>6</v>
      </c>
      <c r="D909" s="130">
        <v>2</v>
      </c>
      <c r="E909" s="130">
        <v>33</v>
      </c>
      <c r="F909" s="130">
        <v>17</v>
      </c>
      <c r="G909" s="130">
        <v>15</v>
      </c>
      <c r="H909" s="149" t="s">
        <v>5026</v>
      </c>
      <c r="I909" s="150">
        <v>3.1522788609546701</v>
      </c>
      <c r="J909" s="150">
        <v>2.5290646361584299</v>
      </c>
      <c r="K909" s="151">
        <v>9.3746081206995196E-5</v>
      </c>
      <c r="L909" s="150">
        <v>1.8020690976887201E-3</v>
      </c>
      <c r="M909" s="150">
        <v>1364</v>
      </c>
      <c r="N909" s="115" t="s">
        <v>11031</v>
      </c>
      <c r="O909" s="117">
        <v>1</v>
      </c>
      <c r="P909" s="117">
        <v>7</v>
      </c>
      <c r="Q909" s="117">
        <v>1</v>
      </c>
      <c r="R909" s="117">
        <v>30</v>
      </c>
      <c r="S909" s="117">
        <v>18</v>
      </c>
      <c r="T909" s="117">
        <v>8</v>
      </c>
      <c r="U909" s="115" t="s">
        <v>11032</v>
      </c>
      <c r="V909" s="152">
        <v>2.91002072728753</v>
      </c>
      <c r="W909" s="152">
        <v>2.7779154093598999</v>
      </c>
      <c r="X909" s="153">
        <v>9.6576608089142305E-5</v>
      </c>
      <c r="Y909" s="152">
        <v>6.6738225515683598E-4</v>
      </c>
      <c r="Z909" s="152">
        <v>3772</v>
      </c>
      <c r="AA909" s="110" t="s">
        <v>15191</v>
      </c>
      <c r="AB909" s="154">
        <v>6</v>
      </c>
      <c r="AC909" s="154">
        <v>11</v>
      </c>
      <c r="AD909" s="154">
        <v>8</v>
      </c>
      <c r="AE909" s="154">
        <v>0</v>
      </c>
      <c r="AF909" s="154">
        <v>0</v>
      </c>
      <c r="AG909" s="154">
        <v>0</v>
      </c>
      <c r="AH909" s="110" t="s">
        <v>15192</v>
      </c>
      <c r="AI909" s="111">
        <v>-2.6177781177363899</v>
      </c>
      <c r="AJ909" s="111">
        <v>-4.67987949788228</v>
      </c>
      <c r="AK909" s="112">
        <v>1.50834370148909E-6</v>
      </c>
      <c r="AL909" s="112">
        <v>4.2786845711280703E-5</v>
      </c>
      <c r="AM909" s="111">
        <v>927</v>
      </c>
    </row>
    <row r="910" spans="1:39">
      <c r="A910" s="149" t="s">
        <v>3010</v>
      </c>
      <c r="B910" s="130">
        <v>158</v>
      </c>
      <c r="C910" s="130">
        <v>139</v>
      </c>
      <c r="D910" s="130">
        <v>88</v>
      </c>
      <c r="E910" s="130">
        <v>797</v>
      </c>
      <c r="F910" s="130">
        <v>544</v>
      </c>
      <c r="G910" s="130">
        <v>503</v>
      </c>
      <c r="H910" s="149" t="s">
        <v>3009</v>
      </c>
      <c r="I910" s="150">
        <v>8.1281659012805392</v>
      </c>
      <c r="J910" s="150">
        <v>2.24802739891406</v>
      </c>
      <c r="K910" s="151">
        <v>9.9497942194205094E-14</v>
      </c>
      <c r="L910" s="151">
        <v>1.3310387981286E-11</v>
      </c>
      <c r="M910" s="150">
        <v>196</v>
      </c>
      <c r="N910" s="115" t="s">
        <v>9371</v>
      </c>
      <c r="O910" s="117">
        <v>1</v>
      </c>
      <c r="P910" s="117">
        <v>1</v>
      </c>
      <c r="Q910" s="117">
        <v>2</v>
      </c>
      <c r="R910" s="117">
        <v>5</v>
      </c>
      <c r="S910" s="117">
        <v>5</v>
      </c>
      <c r="T910" s="117">
        <v>6</v>
      </c>
      <c r="U910" s="115" t="s">
        <v>9372</v>
      </c>
      <c r="V910" s="152">
        <v>1.4231291430080599</v>
      </c>
      <c r="W910" s="152">
        <v>2.11232047481879</v>
      </c>
      <c r="X910" s="152">
        <v>1.4289118163155199E-2</v>
      </c>
      <c r="Y910" s="152">
        <v>4.89756941539519E-2</v>
      </c>
      <c r="Z910" s="152">
        <v>7605</v>
      </c>
      <c r="AA910" s="110" t="s">
        <v>15193</v>
      </c>
      <c r="AB910" s="154">
        <v>17</v>
      </c>
      <c r="AC910" s="154">
        <v>23</v>
      </c>
      <c r="AD910" s="154">
        <v>21</v>
      </c>
      <c r="AE910" s="154">
        <v>61</v>
      </c>
      <c r="AF910" s="154">
        <v>65</v>
      </c>
      <c r="AG910" s="154">
        <v>62</v>
      </c>
      <c r="AH910" s="110" t="s">
        <v>15194</v>
      </c>
      <c r="AI910" s="111">
        <v>5.1580929986304502</v>
      </c>
      <c r="AJ910" s="111">
        <v>1.61345532940865</v>
      </c>
      <c r="AK910" s="112">
        <v>1.5129131595550299E-6</v>
      </c>
      <c r="AL910" s="112">
        <v>4.2870220305667001E-5</v>
      </c>
      <c r="AM910" s="111">
        <v>928</v>
      </c>
    </row>
    <row r="911" spans="1:39">
      <c r="A911" s="149" t="s">
        <v>3012</v>
      </c>
      <c r="B911" s="130">
        <v>845</v>
      </c>
      <c r="C911" s="130">
        <v>539</v>
      </c>
      <c r="D911" s="130">
        <v>278</v>
      </c>
      <c r="E911" s="130">
        <v>2608</v>
      </c>
      <c r="F911" s="130">
        <v>1080</v>
      </c>
      <c r="G911" s="130">
        <v>2121</v>
      </c>
      <c r="H911" s="149" t="s">
        <v>3011</v>
      </c>
      <c r="I911" s="150">
        <v>10.005529054839601</v>
      </c>
      <c r="J911" s="150">
        <v>1.7944686934144201</v>
      </c>
      <c r="K911" s="151">
        <v>9.6504227168995195E-7</v>
      </c>
      <c r="L911" s="151">
        <v>3.4379630928954498E-5</v>
      </c>
      <c r="M911" s="150">
        <v>736</v>
      </c>
      <c r="N911" s="115" t="s">
        <v>11033</v>
      </c>
      <c r="O911" s="117">
        <v>1672</v>
      </c>
      <c r="P911" s="117">
        <v>2015</v>
      </c>
      <c r="Q911" s="117">
        <v>1953</v>
      </c>
      <c r="R911" s="117">
        <v>4124</v>
      </c>
      <c r="S911" s="117">
        <v>3776</v>
      </c>
      <c r="T911" s="117">
        <v>4155</v>
      </c>
      <c r="U911" s="115" t="s">
        <v>11034</v>
      </c>
      <c r="V911" s="152">
        <v>11.4279245766941</v>
      </c>
      <c r="W911" s="152">
        <v>1.2206838318881901</v>
      </c>
      <c r="X911" s="153">
        <v>2.7560711483547901E-10</v>
      </c>
      <c r="Y911" s="153">
        <v>5.1832431856432901E-9</v>
      </c>
      <c r="Z911" s="152">
        <v>1386</v>
      </c>
      <c r="AA911" s="110" t="s">
        <v>15195</v>
      </c>
      <c r="AB911" s="154">
        <v>166</v>
      </c>
      <c r="AC911" s="154">
        <v>178</v>
      </c>
      <c r="AD911" s="154">
        <v>97</v>
      </c>
      <c r="AE911" s="154">
        <v>578</v>
      </c>
      <c r="AF911" s="154">
        <v>969</v>
      </c>
      <c r="AG911" s="154">
        <v>221</v>
      </c>
      <c r="AH911" s="110" t="s">
        <v>15196</v>
      </c>
      <c r="AI911" s="111">
        <v>8.2003829401691704</v>
      </c>
      <c r="AJ911" s="111">
        <v>2.0073002196627598</v>
      </c>
      <c r="AK911" s="112">
        <v>1.5158741994360399E-6</v>
      </c>
      <c r="AL911" s="112">
        <v>4.29078879960926E-5</v>
      </c>
      <c r="AM911" s="111">
        <v>929</v>
      </c>
    </row>
    <row r="912" spans="1:39">
      <c r="A912" s="149" t="s">
        <v>5029</v>
      </c>
      <c r="B912" s="130">
        <v>446</v>
      </c>
      <c r="C912" s="130">
        <v>297</v>
      </c>
      <c r="D912" s="130">
        <v>361</v>
      </c>
      <c r="E912" s="130">
        <v>137</v>
      </c>
      <c r="F912" s="130">
        <v>66</v>
      </c>
      <c r="G912" s="130">
        <v>162</v>
      </c>
      <c r="H912" s="149" t="s">
        <v>5028</v>
      </c>
      <c r="I912" s="150">
        <v>7.7196112831431298</v>
      </c>
      <c r="J912" s="150">
        <v>-1.6027191180246501</v>
      </c>
      <c r="K912" s="151">
        <v>5.2587024781571501E-6</v>
      </c>
      <c r="L912" s="150">
        <v>1.5303349498033399E-4</v>
      </c>
      <c r="M912" s="150">
        <v>901</v>
      </c>
      <c r="N912" s="115" t="s">
        <v>11035</v>
      </c>
      <c r="O912" s="117">
        <v>4588</v>
      </c>
      <c r="P912" s="117">
        <v>5064</v>
      </c>
      <c r="Q912" s="117">
        <v>6138</v>
      </c>
      <c r="R912" s="117">
        <v>870</v>
      </c>
      <c r="S912" s="117">
        <v>1649</v>
      </c>
      <c r="T912" s="117">
        <v>697</v>
      </c>
      <c r="U912" s="115" t="s">
        <v>11036</v>
      </c>
      <c r="V912" s="152">
        <v>11.218668089585099</v>
      </c>
      <c r="W912" s="152">
        <v>-2.1737013657494799</v>
      </c>
      <c r="X912" s="153">
        <v>2.10455148750693E-13</v>
      </c>
      <c r="Y912" s="153">
        <v>5.7442135155346298E-12</v>
      </c>
      <c r="Z912" s="152">
        <v>955</v>
      </c>
      <c r="AA912" s="110" t="s">
        <v>9963</v>
      </c>
      <c r="AB912" s="154">
        <v>22</v>
      </c>
      <c r="AC912" s="154">
        <v>20</v>
      </c>
      <c r="AD912" s="154">
        <v>35</v>
      </c>
      <c r="AE912" s="154">
        <v>1</v>
      </c>
      <c r="AF912" s="154">
        <v>4</v>
      </c>
      <c r="AG912" s="154">
        <v>7</v>
      </c>
      <c r="AH912" s="110" t="s">
        <v>3637</v>
      </c>
      <c r="AI912" s="111">
        <v>3.3391080916262199</v>
      </c>
      <c r="AJ912" s="111">
        <v>-2.7162937543841998</v>
      </c>
      <c r="AK912" s="112">
        <v>1.5377735432272401E-6</v>
      </c>
      <c r="AL912" s="112">
        <v>4.3480960314734997E-5</v>
      </c>
      <c r="AM912" s="111">
        <v>930</v>
      </c>
    </row>
    <row r="913" spans="1:39">
      <c r="A913" s="149" t="s">
        <v>5031</v>
      </c>
      <c r="B913" s="130">
        <v>31</v>
      </c>
      <c r="C913" s="130">
        <v>50</v>
      </c>
      <c r="D913" s="130">
        <v>38</v>
      </c>
      <c r="E913" s="130">
        <v>89</v>
      </c>
      <c r="F913" s="130">
        <v>113</v>
      </c>
      <c r="G913" s="130">
        <v>102</v>
      </c>
      <c r="H913" s="149" t="s">
        <v>5030</v>
      </c>
      <c r="I913" s="150">
        <v>5.99391868583354</v>
      </c>
      <c r="J913" s="150">
        <v>1.34932642612859</v>
      </c>
      <c r="K913" s="150">
        <v>5.4561736900392798E-4</v>
      </c>
      <c r="L913" s="150">
        <v>7.9522442552990499E-3</v>
      </c>
      <c r="M913" s="150">
        <v>1799</v>
      </c>
      <c r="N913" s="115" t="s">
        <v>11037</v>
      </c>
      <c r="O913" s="117">
        <v>1855</v>
      </c>
      <c r="P913" s="117">
        <v>1414</v>
      </c>
      <c r="Q913" s="117">
        <v>1689</v>
      </c>
      <c r="R913" s="117">
        <v>770</v>
      </c>
      <c r="S913" s="117">
        <v>859</v>
      </c>
      <c r="T913" s="117">
        <v>576</v>
      </c>
      <c r="U913" s="115" t="s">
        <v>11038</v>
      </c>
      <c r="V913" s="152">
        <v>10.108538260257401</v>
      </c>
      <c r="W913" s="152">
        <v>-1.03845588660329</v>
      </c>
      <c r="X913" s="153">
        <v>9.66933784815612E-7</v>
      </c>
      <c r="Y913" s="153">
        <v>1.03550106963861E-5</v>
      </c>
      <c r="Z913" s="152">
        <v>2434</v>
      </c>
      <c r="AA913" s="110" t="s">
        <v>3319</v>
      </c>
      <c r="AB913" s="154">
        <v>99</v>
      </c>
      <c r="AC913" s="154">
        <v>147</v>
      </c>
      <c r="AD913" s="154">
        <v>3</v>
      </c>
      <c r="AE913" s="154">
        <v>0</v>
      </c>
      <c r="AF913" s="154">
        <v>5</v>
      </c>
      <c r="AG913" s="154">
        <v>1</v>
      </c>
      <c r="AH913" s="110" t="s">
        <v>3318</v>
      </c>
      <c r="AI913" s="111">
        <v>3.6723170002723</v>
      </c>
      <c r="AJ913" s="111">
        <v>-5.3636131184936398</v>
      </c>
      <c r="AK913" s="112">
        <v>1.5475902708589999E-6</v>
      </c>
      <c r="AL913" s="112">
        <v>4.3711529283037898E-5</v>
      </c>
      <c r="AM913" s="111">
        <v>931</v>
      </c>
    </row>
    <row r="914" spans="1:39">
      <c r="A914" s="149" t="s">
        <v>5033</v>
      </c>
      <c r="B914" s="130">
        <v>2831</v>
      </c>
      <c r="C914" s="130">
        <v>7810</v>
      </c>
      <c r="D914" s="130">
        <v>5702</v>
      </c>
      <c r="E914" s="130">
        <v>1348</v>
      </c>
      <c r="F914" s="130">
        <v>3242</v>
      </c>
      <c r="G914" s="130">
        <v>1555</v>
      </c>
      <c r="H914" s="149" t="s">
        <v>5032</v>
      </c>
      <c r="I914" s="150">
        <v>11.722400049294</v>
      </c>
      <c r="J914" s="150">
        <v>-1.4089208525467101</v>
      </c>
      <c r="K914" s="150">
        <v>3.76655927799649E-4</v>
      </c>
      <c r="L914" s="150">
        <v>5.8506625751817498E-3</v>
      </c>
      <c r="M914" s="150">
        <v>1688</v>
      </c>
      <c r="N914" s="115" t="s">
        <v>11039</v>
      </c>
      <c r="O914" s="117">
        <v>64</v>
      </c>
      <c r="P914" s="117">
        <v>81</v>
      </c>
      <c r="Q914" s="117">
        <v>90</v>
      </c>
      <c r="R914" s="117">
        <v>27</v>
      </c>
      <c r="S914" s="117">
        <v>31</v>
      </c>
      <c r="T914" s="117">
        <v>20</v>
      </c>
      <c r="U914" s="115" t="s">
        <v>11040</v>
      </c>
      <c r="V914" s="152">
        <v>5.5019735732334301</v>
      </c>
      <c r="W914" s="152">
        <v>-1.4676854571593001</v>
      </c>
      <c r="X914" s="153">
        <v>1.6772812943412201E-5</v>
      </c>
      <c r="Y914" s="152">
        <v>1.3835447537436101E-4</v>
      </c>
      <c r="Z914" s="152">
        <v>3160</v>
      </c>
      <c r="AA914" s="110" t="s">
        <v>14171</v>
      </c>
      <c r="AB914" s="154">
        <v>0</v>
      </c>
      <c r="AC914" s="154">
        <v>0</v>
      </c>
      <c r="AD914" s="154">
        <v>0</v>
      </c>
      <c r="AE914" s="154">
        <v>4</v>
      </c>
      <c r="AF914" s="154">
        <v>14</v>
      </c>
      <c r="AG914" s="154">
        <v>10</v>
      </c>
      <c r="AH914" s="110" t="s">
        <v>14172</v>
      </c>
      <c r="AI914" s="111">
        <v>-2.6177781177363899</v>
      </c>
      <c r="AJ914" s="111">
        <v>4.8286353829247899</v>
      </c>
      <c r="AK914" s="112">
        <v>1.60547119663426E-6</v>
      </c>
      <c r="AL914" s="112">
        <v>4.5297715221775099E-5</v>
      </c>
      <c r="AM914" s="111">
        <v>932</v>
      </c>
    </row>
    <row r="915" spans="1:39">
      <c r="A915" s="149" t="s">
        <v>3014</v>
      </c>
      <c r="B915" s="130">
        <v>2848</v>
      </c>
      <c r="C915" s="130">
        <v>3123</v>
      </c>
      <c r="D915" s="130">
        <v>938</v>
      </c>
      <c r="E915" s="130">
        <v>5804</v>
      </c>
      <c r="F915" s="130">
        <v>4939</v>
      </c>
      <c r="G915" s="130">
        <v>5287</v>
      </c>
      <c r="H915" s="149" t="s">
        <v>3013</v>
      </c>
      <c r="I915" s="150">
        <v>11.776408901128001</v>
      </c>
      <c r="J915" s="150">
        <v>1.2071024617400701</v>
      </c>
      <c r="K915" s="150">
        <v>5.7363270204966398E-4</v>
      </c>
      <c r="L915" s="150">
        <v>8.3143446366734097E-3</v>
      </c>
      <c r="M915" s="150">
        <v>1809</v>
      </c>
      <c r="N915" s="115" t="s">
        <v>4387</v>
      </c>
      <c r="O915" s="117">
        <v>74</v>
      </c>
      <c r="P915" s="117">
        <v>126</v>
      </c>
      <c r="Q915" s="117">
        <v>107</v>
      </c>
      <c r="R915" s="117">
        <v>256</v>
      </c>
      <c r="S915" s="117">
        <v>293</v>
      </c>
      <c r="T915" s="117">
        <v>403</v>
      </c>
      <c r="U915" s="115" t="s">
        <v>4386</v>
      </c>
      <c r="V915" s="152">
        <v>7.4962444177092404</v>
      </c>
      <c r="W915" s="152">
        <v>1.75077050808278</v>
      </c>
      <c r="X915" s="153">
        <v>1.8139208087906499E-9</v>
      </c>
      <c r="Y915" s="153">
        <v>3.0523989542890199E-8</v>
      </c>
      <c r="Z915" s="152">
        <v>1549</v>
      </c>
      <c r="AA915" s="110" t="s">
        <v>2602</v>
      </c>
      <c r="AB915" s="154">
        <v>592</v>
      </c>
      <c r="AC915" s="154">
        <v>807</v>
      </c>
      <c r="AD915" s="154">
        <v>263</v>
      </c>
      <c r="AE915" s="154">
        <v>154</v>
      </c>
      <c r="AF915" s="154">
        <v>229</v>
      </c>
      <c r="AG915" s="154">
        <v>167</v>
      </c>
      <c r="AH915" s="110" t="s">
        <v>2601</v>
      </c>
      <c r="AI915" s="111">
        <v>8.3089060157534096</v>
      </c>
      <c r="AJ915" s="111">
        <v>-1.59183827529188</v>
      </c>
      <c r="AK915" s="112">
        <v>1.6226054877813699E-6</v>
      </c>
      <c r="AL915" s="112">
        <v>4.5732083501284902E-5</v>
      </c>
      <c r="AM915" s="111">
        <v>933</v>
      </c>
    </row>
    <row r="916" spans="1:39">
      <c r="A916" s="149" t="s">
        <v>3016</v>
      </c>
      <c r="B916" s="130">
        <v>5441</v>
      </c>
      <c r="C916" s="130">
        <v>5215</v>
      </c>
      <c r="D916" s="130">
        <v>1652</v>
      </c>
      <c r="E916" s="130">
        <v>14315</v>
      </c>
      <c r="F916" s="130">
        <v>9183</v>
      </c>
      <c r="G916" s="130">
        <v>11752</v>
      </c>
      <c r="H916" s="149" t="s">
        <v>3015</v>
      </c>
      <c r="I916" s="150">
        <v>12.757132668048399</v>
      </c>
      <c r="J916" s="150">
        <v>1.50722495416309</v>
      </c>
      <c r="K916" s="151">
        <v>3.5219256026065802E-5</v>
      </c>
      <c r="L916" s="150">
        <v>7.7993994341507198E-4</v>
      </c>
      <c r="M916" s="150">
        <v>1184</v>
      </c>
      <c r="N916" s="115" t="s">
        <v>11041</v>
      </c>
      <c r="O916" s="117">
        <v>0</v>
      </c>
      <c r="P916" s="117">
        <v>7</v>
      </c>
      <c r="Q916" s="117">
        <v>13</v>
      </c>
      <c r="R916" s="117">
        <v>19</v>
      </c>
      <c r="S916" s="117">
        <v>20</v>
      </c>
      <c r="T916" s="117">
        <v>30</v>
      </c>
      <c r="U916" s="115" t="s">
        <v>11042</v>
      </c>
      <c r="V916" s="152">
        <v>3.6469839551578298</v>
      </c>
      <c r="W916" s="152">
        <v>1.8767359828130801</v>
      </c>
      <c r="X916" s="152">
        <v>1.4742660544297399E-3</v>
      </c>
      <c r="Y916" s="152">
        <v>7.2429201285981104E-3</v>
      </c>
      <c r="Z916" s="152">
        <v>5304</v>
      </c>
      <c r="AA916" s="110" t="s">
        <v>4779</v>
      </c>
      <c r="AB916" s="154">
        <v>13</v>
      </c>
      <c r="AC916" s="154">
        <v>11</v>
      </c>
      <c r="AD916" s="154">
        <v>15</v>
      </c>
      <c r="AE916" s="154">
        <v>0</v>
      </c>
      <c r="AF916" s="154">
        <v>3</v>
      </c>
      <c r="AG916" s="154">
        <v>0</v>
      </c>
      <c r="AH916" s="110" t="s">
        <v>4778</v>
      </c>
      <c r="AI916" s="111">
        <v>1.8530998722643801</v>
      </c>
      <c r="AJ916" s="111">
        <v>-3.7156575902000601</v>
      </c>
      <c r="AK916" s="112">
        <v>1.6482061504258001E-6</v>
      </c>
      <c r="AL916" s="112">
        <v>4.64038853657354E-5</v>
      </c>
      <c r="AM916" s="111">
        <v>934</v>
      </c>
    </row>
    <row r="917" spans="1:39">
      <c r="A917" s="149" t="s">
        <v>3018</v>
      </c>
      <c r="B917" s="130">
        <v>560</v>
      </c>
      <c r="C917" s="130">
        <v>651</v>
      </c>
      <c r="D917" s="130">
        <v>130</v>
      </c>
      <c r="E917" s="130">
        <v>1106</v>
      </c>
      <c r="F917" s="130">
        <v>954</v>
      </c>
      <c r="G917" s="130">
        <v>939</v>
      </c>
      <c r="H917" s="149" t="s">
        <v>3017</v>
      </c>
      <c r="I917" s="150">
        <v>9.3849641446643108</v>
      </c>
      <c r="J917" s="150">
        <v>1.1526633506233499</v>
      </c>
      <c r="K917" s="150">
        <v>5.0515491228364197E-3</v>
      </c>
      <c r="L917" s="150">
        <v>4.8322370667920798E-2</v>
      </c>
      <c r="M917" s="150">
        <v>2741</v>
      </c>
      <c r="N917" s="115" t="s">
        <v>11043</v>
      </c>
      <c r="O917" s="117">
        <v>49</v>
      </c>
      <c r="P917" s="117">
        <v>81</v>
      </c>
      <c r="Q917" s="117">
        <v>77</v>
      </c>
      <c r="R917" s="117">
        <v>148</v>
      </c>
      <c r="S917" s="117">
        <v>144</v>
      </c>
      <c r="T917" s="117">
        <v>146</v>
      </c>
      <c r="U917" s="115" t="s">
        <v>11044</v>
      </c>
      <c r="V917" s="152">
        <v>6.6547787350662198</v>
      </c>
      <c r="W917" s="152">
        <v>1.2019874540011499</v>
      </c>
      <c r="X917" s="153">
        <v>4.4097209746800598E-5</v>
      </c>
      <c r="Y917" s="152">
        <v>3.30108520752471E-4</v>
      </c>
      <c r="Z917" s="152">
        <v>3482</v>
      </c>
      <c r="AA917" s="110" t="s">
        <v>6075</v>
      </c>
      <c r="AB917" s="154">
        <v>55</v>
      </c>
      <c r="AC917" s="154">
        <v>31</v>
      </c>
      <c r="AD917" s="154">
        <v>9</v>
      </c>
      <c r="AE917" s="154">
        <v>4</v>
      </c>
      <c r="AF917" s="154">
        <v>3</v>
      </c>
      <c r="AG917" s="154">
        <v>1</v>
      </c>
      <c r="AH917" s="110" t="s">
        <v>6074</v>
      </c>
      <c r="AI917" s="111">
        <v>3.1985010123239199</v>
      </c>
      <c r="AJ917" s="111">
        <v>-3.5548469935014602</v>
      </c>
      <c r="AK917" s="112">
        <v>1.6564314030923499E-6</v>
      </c>
      <c r="AL917" s="112">
        <v>4.6585583075632599E-5</v>
      </c>
      <c r="AM917" s="111">
        <v>935</v>
      </c>
    </row>
    <row r="918" spans="1:39">
      <c r="A918" s="149" t="s">
        <v>3020</v>
      </c>
      <c r="B918" s="130">
        <v>644</v>
      </c>
      <c r="C918" s="130">
        <v>456</v>
      </c>
      <c r="D918" s="130">
        <v>206</v>
      </c>
      <c r="E918" s="130">
        <v>1481</v>
      </c>
      <c r="F918" s="130">
        <v>973</v>
      </c>
      <c r="G918" s="130">
        <v>1230</v>
      </c>
      <c r="H918" s="149" t="s">
        <v>3019</v>
      </c>
      <c r="I918" s="150">
        <v>9.5075684680910406</v>
      </c>
      <c r="J918" s="150">
        <v>1.49088000717739</v>
      </c>
      <c r="K918" s="151">
        <v>5.72896998451096E-6</v>
      </c>
      <c r="L918" s="150">
        <v>1.64527484111585E-4</v>
      </c>
      <c r="M918" s="150">
        <v>913</v>
      </c>
      <c r="N918" s="115" t="s">
        <v>11045</v>
      </c>
      <c r="O918" s="117">
        <v>27</v>
      </c>
      <c r="P918" s="117">
        <v>42</v>
      </c>
      <c r="Q918" s="117">
        <v>27</v>
      </c>
      <c r="R918" s="117">
        <v>64</v>
      </c>
      <c r="S918" s="117">
        <v>59</v>
      </c>
      <c r="T918" s="117">
        <v>70</v>
      </c>
      <c r="U918" s="115" t="s">
        <v>11046</v>
      </c>
      <c r="V918" s="152">
        <v>5.5053534872674099</v>
      </c>
      <c r="W918" s="152">
        <v>1.13462061964886</v>
      </c>
      <c r="X918" s="152">
        <v>5.8771554825106298E-4</v>
      </c>
      <c r="Y918" s="152">
        <v>3.2874234937150699E-3</v>
      </c>
      <c r="Z918" s="152">
        <v>4660</v>
      </c>
      <c r="AA918" s="110" t="s">
        <v>2683</v>
      </c>
      <c r="AB918" s="154">
        <v>154</v>
      </c>
      <c r="AC918" s="154">
        <v>204</v>
      </c>
      <c r="AD918" s="154">
        <v>115</v>
      </c>
      <c r="AE918" s="154">
        <v>51</v>
      </c>
      <c r="AF918" s="154">
        <v>65</v>
      </c>
      <c r="AG918" s="154">
        <v>58</v>
      </c>
      <c r="AH918" s="110" t="s">
        <v>2682</v>
      </c>
      <c r="AI918" s="111">
        <v>6.5753730106963504</v>
      </c>
      <c r="AJ918" s="111">
        <v>-1.44640177598488</v>
      </c>
      <c r="AK918" s="112">
        <v>1.6586187241305401E-6</v>
      </c>
      <c r="AL918" s="112">
        <v>4.6597262788180202E-5</v>
      </c>
      <c r="AM918" s="111">
        <v>936</v>
      </c>
    </row>
    <row r="919" spans="1:39">
      <c r="A919" s="149" t="s">
        <v>3023</v>
      </c>
      <c r="B919" s="130">
        <v>2694</v>
      </c>
      <c r="C919" s="130">
        <v>2730</v>
      </c>
      <c r="D919" s="130">
        <v>1658</v>
      </c>
      <c r="E919" s="130">
        <v>5874</v>
      </c>
      <c r="F919" s="130">
        <v>4060</v>
      </c>
      <c r="G919" s="130">
        <v>5085</v>
      </c>
      <c r="H919" s="149" t="s">
        <v>3021</v>
      </c>
      <c r="I919" s="150">
        <v>11.7447168287691</v>
      </c>
      <c r="J919" s="150">
        <v>1.07416675336175</v>
      </c>
      <c r="K919" s="151">
        <v>2.2921296641407699E-5</v>
      </c>
      <c r="L919" s="150">
        <v>5.3901022236565901E-4</v>
      </c>
      <c r="M919" s="150">
        <v>1115</v>
      </c>
      <c r="N919" s="115" t="s">
        <v>4389</v>
      </c>
      <c r="O919" s="117">
        <v>87</v>
      </c>
      <c r="P919" s="117">
        <v>142</v>
      </c>
      <c r="Q919" s="117">
        <v>119</v>
      </c>
      <c r="R919" s="117">
        <v>292</v>
      </c>
      <c r="S919" s="117">
        <v>287</v>
      </c>
      <c r="T919" s="117">
        <v>436</v>
      </c>
      <c r="U919" s="115" t="s">
        <v>4388</v>
      </c>
      <c r="V919" s="152">
        <v>7.6327782387132403</v>
      </c>
      <c r="W919" s="152">
        <v>1.66370966733111</v>
      </c>
      <c r="X919" s="153">
        <v>5.1542620110882703E-9</v>
      </c>
      <c r="Y919" s="153">
        <v>8.2222150294386097E-8</v>
      </c>
      <c r="Z919" s="152">
        <v>1634</v>
      </c>
      <c r="AA919" s="110" t="s">
        <v>3981</v>
      </c>
      <c r="AB919" s="154">
        <v>18</v>
      </c>
      <c r="AC919" s="154">
        <v>18</v>
      </c>
      <c r="AD919" s="154">
        <v>10</v>
      </c>
      <c r="AE919" s="154">
        <v>0</v>
      </c>
      <c r="AF919" s="154">
        <v>4</v>
      </c>
      <c r="AG919" s="154">
        <v>0</v>
      </c>
      <c r="AH919" s="110" t="s">
        <v>3979</v>
      </c>
      <c r="AI919" s="111">
        <v>2.1730568988396302</v>
      </c>
      <c r="AJ919" s="111">
        <v>-3.5254966447928799</v>
      </c>
      <c r="AK919" s="112">
        <v>1.67355951686148E-6</v>
      </c>
      <c r="AL919" s="112">
        <v>4.6966831435848003E-5</v>
      </c>
      <c r="AM919" s="111">
        <v>937</v>
      </c>
    </row>
    <row r="920" spans="1:39">
      <c r="A920" s="149" t="s">
        <v>3022</v>
      </c>
      <c r="B920" s="130">
        <v>769</v>
      </c>
      <c r="C920" s="130">
        <v>689</v>
      </c>
      <c r="D920" s="130">
        <v>171</v>
      </c>
      <c r="E920" s="130">
        <v>1790</v>
      </c>
      <c r="F920" s="130">
        <v>1163</v>
      </c>
      <c r="G920" s="130">
        <v>1690</v>
      </c>
      <c r="H920" s="149" t="s">
        <v>3021</v>
      </c>
      <c r="I920" s="150">
        <v>9.8363793961403498</v>
      </c>
      <c r="J920" s="150">
        <v>1.50361670670516</v>
      </c>
      <c r="K920" s="150">
        <v>1.8307161677273199E-4</v>
      </c>
      <c r="L920" s="150">
        <v>3.1915809785778202E-3</v>
      </c>
      <c r="M920" s="150">
        <v>1504</v>
      </c>
      <c r="N920" s="115" t="s">
        <v>4391</v>
      </c>
      <c r="O920" s="117">
        <v>65</v>
      </c>
      <c r="P920" s="117">
        <v>68</v>
      </c>
      <c r="Q920" s="117">
        <v>54</v>
      </c>
      <c r="R920" s="117">
        <v>110</v>
      </c>
      <c r="S920" s="117">
        <v>102</v>
      </c>
      <c r="T920" s="117">
        <v>137</v>
      </c>
      <c r="U920" s="115" t="s">
        <v>4390</v>
      </c>
      <c r="V920" s="152">
        <v>6.4117502151858297</v>
      </c>
      <c r="W920" s="152">
        <v>1.02877587220886</v>
      </c>
      <c r="X920" s="152">
        <v>2.7862572343379498E-4</v>
      </c>
      <c r="Y920" s="152">
        <v>1.7141038723212901E-3</v>
      </c>
      <c r="Z920" s="152">
        <v>4237</v>
      </c>
      <c r="AA920" s="110" t="s">
        <v>11249</v>
      </c>
      <c r="AB920" s="154">
        <v>23</v>
      </c>
      <c r="AC920" s="154">
        <v>27</v>
      </c>
      <c r="AD920" s="154">
        <v>12</v>
      </c>
      <c r="AE920" s="154">
        <v>66</v>
      </c>
      <c r="AF920" s="154">
        <v>61</v>
      </c>
      <c r="AG920" s="154">
        <v>82</v>
      </c>
      <c r="AH920" s="110" t="s">
        <v>4544</v>
      </c>
      <c r="AI920" s="111">
        <v>5.2396878645666698</v>
      </c>
      <c r="AJ920" s="111">
        <v>1.75173623503616</v>
      </c>
      <c r="AK920" s="112">
        <v>1.70698485339432E-6</v>
      </c>
      <c r="AL920" s="112">
        <v>4.7802847396013799E-5</v>
      </c>
      <c r="AM920" s="111">
        <v>939</v>
      </c>
    </row>
    <row r="921" spans="1:39">
      <c r="A921" s="149" t="s">
        <v>3025</v>
      </c>
      <c r="B921" s="130">
        <v>1616</v>
      </c>
      <c r="C921" s="130">
        <v>1372</v>
      </c>
      <c r="D921" s="130">
        <v>516</v>
      </c>
      <c r="E921" s="130">
        <v>4077</v>
      </c>
      <c r="F921" s="130">
        <v>2780</v>
      </c>
      <c r="G921" s="130">
        <v>3506</v>
      </c>
      <c r="H921" s="149" t="s">
        <v>3024</v>
      </c>
      <c r="I921" s="150">
        <v>10.967557360325699</v>
      </c>
      <c r="J921" s="150">
        <v>1.5571780909135999</v>
      </c>
      <c r="K921" s="151">
        <v>4.5471333354177503E-6</v>
      </c>
      <c r="L921" s="150">
        <v>1.3382069855547899E-4</v>
      </c>
      <c r="M921" s="150">
        <v>890</v>
      </c>
      <c r="N921" s="115" t="s">
        <v>4393</v>
      </c>
      <c r="O921" s="117">
        <v>93</v>
      </c>
      <c r="P921" s="117">
        <v>119</v>
      </c>
      <c r="Q921" s="117">
        <v>97</v>
      </c>
      <c r="R921" s="117">
        <v>199</v>
      </c>
      <c r="S921" s="117">
        <v>172</v>
      </c>
      <c r="T921" s="117">
        <v>231</v>
      </c>
      <c r="U921" s="115" t="s">
        <v>4392</v>
      </c>
      <c r="V921" s="152">
        <v>7.1694511826639102</v>
      </c>
      <c r="W921" s="152">
        <v>1.08788342265621</v>
      </c>
      <c r="X921" s="153">
        <v>3.8486206555727902E-5</v>
      </c>
      <c r="Y921" s="152">
        <v>2.9281420317618298E-4</v>
      </c>
      <c r="Z921" s="152">
        <v>3426</v>
      </c>
      <c r="AA921" s="110" t="s">
        <v>13257</v>
      </c>
      <c r="AB921" s="154">
        <v>1207</v>
      </c>
      <c r="AC921" s="154">
        <v>964</v>
      </c>
      <c r="AD921" s="154">
        <v>1646</v>
      </c>
      <c r="AE921" s="154">
        <v>2808</v>
      </c>
      <c r="AF921" s="154">
        <v>2474</v>
      </c>
      <c r="AG921" s="154">
        <v>2708</v>
      </c>
      <c r="AH921" s="110" t="s">
        <v>13258</v>
      </c>
      <c r="AI921" s="111">
        <v>10.851066798467</v>
      </c>
      <c r="AJ921" s="111">
        <v>1.0473191091821401</v>
      </c>
      <c r="AK921" s="112">
        <v>1.7366719343277E-6</v>
      </c>
      <c r="AL921" s="112">
        <v>4.8571282440210203E-5</v>
      </c>
      <c r="AM921" s="111">
        <v>940</v>
      </c>
    </row>
    <row r="922" spans="1:39">
      <c r="A922" s="149" t="s">
        <v>3027</v>
      </c>
      <c r="B922" s="130">
        <v>2760</v>
      </c>
      <c r="C922" s="130">
        <v>2026</v>
      </c>
      <c r="D922" s="130">
        <v>1449</v>
      </c>
      <c r="E922" s="130">
        <v>6075</v>
      </c>
      <c r="F922" s="130">
        <v>2938</v>
      </c>
      <c r="G922" s="130">
        <v>4974</v>
      </c>
      <c r="H922" s="149" t="s">
        <v>3026</v>
      </c>
      <c r="I922" s="150">
        <v>11.595789512353299</v>
      </c>
      <c r="J922" s="150">
        <v>1.15391719776392</v>
      </c>
      <c r="K922" s="151">
        <v>7.3450627214931505E-5</v>
      </c>
      <c r="L922" s="150">
        <v>1.4634311896470401E-3</v>
      </c>
      <c r="M922" s="150">
        <v>1316</v>
      </c>
      <c r="N922" s="115" t="s">
        <v>11047</v>
      </c>
      <c r="O922" s="117">
        <v>63</v>
      </c>
      <c r="P922" s="117">
        <v>61</v>
      </c>
      <c r="Q922" s="117">
        <v>44</v>
      </c>
      <c r="R922" s="117">
        <v>214</v>
      </c>
      <c r="S922" s="117">
        <v>204</v>
      </c>
      <c r="T922" s="117">
        <v>112</v>
      </c>
      <c r="U922" s="115" t="s">
        <v>11048</v>
      </c>
      <c r="V922" s="152">
        <v>6.6377342154416104</v>
      </c>
      <c r="W922" s="152">
        <v>1.7955019162569399</v>
      </c>
      <c r="X922" s="153">
        <v>7.2703772066266505E-8</v>
      </c>
      <c r="Y922" s="153">
        <v>9.5498606569924806E-7</v>
      </c>
      <c r="Z922" s="152">
        <v>1984</v>
      </c>
      <c r="AA922" s="110" t="s">
        <v>15197</v>
      </c>
      <c r="AB922" s="154">
        <v>1154</v>
      </c>
      <c r="AC922" s="154">
        <v>659</v>
      </c>
      <c r="AD922" s="154">
        <v>1189</v>
      </c>
      <c r="AE922" s="154">
        <v>516</v>
      </c>
      <c r="AF922" s="154">
        <v>394</v>
      </c>
      <c r="AG922" s="154">
        <v>422</v>
      </c>
      <c r="AH922" s="110" t="s">
        <v>15198</v>
      </c>
      <c r="AI922" s="111">
        <v>9.3856444713339897</v>
      </c>
      <c r="AJ922" s="111">
        <v>-1.18771432846368</v>
      </c>
      <c r="AK922" s="112">
        <v>1.7381189829722301E-6</v>
      </c>
      <c r="AL922" s="112">
        <v>4.8571282440210203E-5</v>
      </c>
      <c r="AM922" s="111">
        <v>941</v>
      </c>
    </row>
    <row r="923" spans="1:39">
      <c r="A923" s="149" t="s">
        <v>3029</v>
      </c>
      <c r="B923" s="130">
        <v>178</v>
      </c>
      <c r="C923" s="130">
        <v>171</v>
      </c>
      <c r="D923" s="130">
        <v>52</v>
      </c>
      <c r="E923" s="130">
        <v>474</v>
      </c>
      <c r="F923" s="130">
        <v>252</v>
      </c>
      <c r="G923" s="130">
        <v>346</v>
      </c>
      <c r="H923" s="149" t="s">
        <v>3028</v>
      </c>
      <c r="I923" s="150">
        <v>7.7652878005314401</v>
      </c>
      <c r="J923" s="150">
        <v>1.40320931517979</v>
      </c>
      <c r="K923" s="150">
        <v>7.4944116902266099E-4</v>
      </c>
      <c r="L923" s="150">
        <v>1.03695764917014E-2</v>
      </c>
      <c r="M923" s="150">
        <v>1895</v>
      </c>
      <c r="N923" s="115" t="s">
        <v>2727</v>
      </c>
      <c r="O923" s="117">
        <v>17</v>
      </c>
      <c r="P923" s="117">
        <v>44</v>
      </c>
      <c r="Q923" s="117">
        <v>13</v>
      </c>
      <c r="R923" s="117">
        <v>398</v>
      </c>
      <c r="S923" s="117">
        <v>351</v>
      </c>
      <c r="T923" s="117">
        <v>518</v>
      </c>
      <c r="U923" s="115" t="s">
        <v>2726</v>
      </c>
      <c r="V923" s="152">
        <v>6.6723787926701696</v>
      </c>
      <c r="W923" s="152">
        <v>4.2270635615134502</v>
      </c>
      <c r="X923" s="153">
        <v>4.7522685491600897E-28</v>
      </c>
      <c r="Y923" s="153">
        <v>4.3926465249080401E-26</v>
      </c>
      <c r="Z923" s="152">
        <v>282</v>
      </c>
      <c r="AA923" s="110" t="s">
        <v>6524</v>
      </c>
      <c r="AB923" s="154">
        <v>44</v>
      </c>
      <c r="AC923" s="154">
        <v>67</v>
      </c>
      <c r="AD923" s="154">
        <v>28</v>
      </c>
      <c r="AE923" s="154">
        <v>10</v>
      </c>
      <c r="AF923" s="154">
        <v>11</v>
      </c>
      <c r="AG923" s="154">
        <v>11</v>
      </c>
      <c r="AH923" s="110" t="s">
        <v>3637</v>
      </c>
      <c r="AI923" s="111">
        <v>4.4686952608354202</v>
      </c>
      <c r="AJ923" s="111">
        <v>-2.1184118131298599</v>
      </c>
      <c r="AK923" s="112">
        <v>1.7608372017561E-6</v>
      </c>
      <c r="AL923" s="112">
        <v>4.9153901334796501E-5</v>
      </c>
      <c r="AM923" s="111">
        <v>942</v>
      </c>
    </row>
    <row r="924" spans="1:39">
      <c r="A924" s="149" t="s">
        <v>3031</v>
      </c>
      <c r="B924" s="130">
        <v>1595</v>
      </c>
      <c r="C924" s="130">
        <v>1377</v>
      </c>
      <c r="D924" s="130">
        <v>492</v>
      </c>
      <c r="E924" s="130">
        <v>4230</v>
      </c>
      <c r="F924" s="130">
        <v>2622</v>
      </c>
      <c r="G924" s="130">
        <v>3306</v>
      </c>
      <c r="H924" s="149" t="s">
        <v>3030</v>
      </c>
      <c r="I924" s="150">
        <v>10.943604895623899</v>
      </c>
      <c r="J924" s="150">
        <v>1.5419067268256501</v>
      </c>
      <c r="K924" s="151">
        <v>1.0854774438044E-5</v>
      </c>
      <c r="L924" s="150">
        <v>2.8836087716870799E-4</v>
      </c>
      <c r="M924" s="150">
        <v>987</v>
      </c>
      <c r="N924" s="115" t="s">
        <v>11049</v>
      </c>
      <c r="O924" s="117">
        <v>23</v>
      </c>
      <c r="P924" s="117">
        <v>16</v>
      </c>
      <c r="Q924" s="117">
        <v>20</v>
      </c>
      <c r="R924" s="117">
        <v>5</v>
      </c>
      <c r="S924" s="117">
        <v>7</v>
      </c>
      <c r="T924" s="117">
        <v>6</v>
      </c>
      <c r="U924" s="115" t="s">
        <v>9374</v>
      </c>
      <c r="V924" s="152">
        <v>3.4414022298789702</v>
      </c>
      <c r="W924" s="152">
        <v>-1.5852971654486301</v>
      </c>
      <c r="X924" s="152">
        <v>8.0615055683572504E-4</v>
      </c>
      <c r="Y924" s="152">
        <v>4.3086160374164496E-3</v>
      </c>
      <c r="Z924" s="152">
        <v>4877</v>
      </c>
      <c r="AA924" s="110" t="s">
        <v>5371</v>
      </c>
      <c r="AB924" s="154">
        <v>233</v>
      </c>
      <c r="AC924" s="154">
        <v>216</v>
      </c>
      <c r="AD924" s="154">
        <v>141</v>
      </c>
      <c r="AE924" s="154">
        <v>59</v>
      </c>
      <c r="AF924" s="154">
        <v>94</v>
      </c>
      <c r="AG924" s="154">
        <v>46</v>
      </c>
      <c r="AH924" s="110" t="s">
        <v>5370</v>
      </c>
      <c r="AI924" s="111">
        <v>6.8338383068636404</v>
      </c>
      <c r="AJ924" s="111">
        <v>-1.5699500777542299</v>
      </c>
      <c r="AK924" s="112">
        <v>1.8070716434867199E-6</v>
      </c>
      <c r="AL924" s="112">
        <v>5.0391045532478103E-5</v>
      </c>
      <c r="AM924" s="111">
        <v>943</v>
      </c>
    </row>
    <row r="925" spans="1:39">
      <c r="A925" s="149" t="s">
        <v>3033</v>
      </c>
      <c r="B925" s="130">
        <v>435</v>
      </c>
      <c r="C925" s="130">
        <v>526</v>
      </c>
      <c r="D925" s="130">
        <v>194</v>
      </c>
      <c r="E925" s="130">
        <v>1228</v>
      </c>
      <c r="F925" s="130">
        <v>835</v>
      </c>
      <c r="G925" s="130">
        <v>1025</v>
      </c>
      <c r="H925" s="149" t="s">
        <v>3032</v>
      </c>
      <c r="I925" s="150">
        <v>9.2965419532744207</v>
      </c>
      <c r="J925" s="150">
        <v>1.40501877032676</v>
      </c>
      <c r="K925" s="151">
        <v>9.3966568514697793E-6</v>
      </c>
      <c r="L925" s="150">
        <v>2.5452514736109302E-4</v>
      </c>
      <c r="M925" s="150">
        <v>968</v>
      </c>
      <c r="N925" s="115" t="s">
        <v>9373</v>
      </c>
      <c r="O925" s="117">
        <v>23</v>
      </c>
      <c r="P925" s="117">
        <v>15</v>
      </c>
      <c r="Q925" s="117">
        <v>9</v>
      </c>
      <c r="R925" s="117">
        <v>24</v>
      </c>
      <c r="S925" s="117">
        <v>28</v>
      </c>
      <c r="T925" s="117">
        <v>38</v>
      </c>
      <c r="U925" s="115" t="s">
        <v>9374</v>
      </c>
      <c r="V925" s="152">
        <v>4.43076085453104</v>
      </c>
      <c r="W925" s="152">
        <v>1.0756886113494299</v>
      </c>
      <c r="X925" s="152">
        <v>8.9080183147483994E-3</v>
      </c>
      <c r="Y925" s="152">
        <v>3.3076411024534402E-2</v>
      </c>
      <c r="Z925" s="152">
        <v>7020</v>
      </c>
      <c r="AA925" s="110" t="s">
        <v>15199</v>
      </c>
      <c r="AB925" s="154">
        <v>22</v>
      </c>
      <c r="AC925" s="154">
        <v>15</v>
      </c>
      <c r="AD925" s="154">
        <v>15</v>
      </c>
      <c r="AE925" s="154">
        <v>56</v>
      </c>
      <c r="AF925" s="154">
        <v>63</v>
      </c>
      <c r="AG925" s="154">
        <v>51</v>
      </c>
      <c r="AH925" s="110" t="s">
        <v>3637</v>
      </c>
      <c r="AI925" s="111">
        <v>4.9701804077543299</v>
      </c>
      <c r="AJ925" s="111">
        <v>1.7008672123483</v>
      </c>
      <c r="AK925" s="112">
        <v>1.8093144448341399E-6</v>
      </c>
      <c r="AL925" s="112">
        <v>5.0400140509913599E-5</v>
      </c>
      <c r="AM925" s="111">
        <v>944</v>
      </c>
    </row>
    <row r="926" spans="1:39">
      <c r="A926" s="149" t="s">
        <v>3035</v>
      </c>
      <c r="B926" s="130">
        <v>542</v>
      </c>
      <c r="C926" s="130">
        <v>393</v>
      </c>
      <c r="D926" s="130">
        <v>193</v>
      </c>
      <c r="E926" s="130">
        <v>1631</v>
      </c>
      <c r="F926" s="130">
        <v>616</v>
      </c>
      <c r="G926" s="130">
        <v>1172</v>
      </c>
      <c r="H926" s="149" t="s">
        <v>3034</v>
      </c>
      <c r="I926" s="150">
        <v>9.3430693775675095</v>
      </c>
      <c r="J926" s="150">
        <v>1.5835439169573899</v>
      </c>
      <c r="K926" s="151">
        <v>1.5025147767205701E-5</v>
      </c>
      <c r="L926" s="150">
        <v>3.7952366480074499E-4</v>
      </c>
      <c r="M926" s="150">
        <v>1038</v>
      </c>
      <c r="N926" s="115" t="s">
        <v>4395</v>
      </c>
      <c r="O926" s="117">
        <v>120</v>
      </c>
      <c r="P926" s="117">
        <v>85</v>
      </c>
      <c r="Q926" s="117">
        <v>74</v>
      </c>
      <c r="R926" s="117">
        <v>36</v>
      </c>
      <c r="S926" s="117">
        <v>29</v>
      </c>
      <c r="T926" s="117">
        <v>35</v>
      </c>
      <c r="U926" s="115" t="s">
        <v>4394</v>
      </c>
      <c r="V926" s="152">
        <v>5.7973804681504104</v>
      </c>
      <c r="W926" s="152">
        <v>-1.34412110514775</v>
      </c>
      <c r="X926" s="153">
        <v>2.9483708425823699E-5</v>
      </c>
      <c r="Y926" s="152">
        <v>2.29272775604869E-4</v>
      </c>
      <c r="Z926" s="152">
        <v>3352</v>
      </c>
      <c r="AA926" s="110" t="s">
        <v>9920</v>
      </c>
      <c r="AB926" s="154">
        <v>4</v>
      </c>
      <c r="AC926" s="154">
        <v>4</v>
      </c>
      <c r="AD926" s="154">
        <v>4</v>
      </c>
      <c r="AE926" s="154">
        <v>29</v>
      </c>
      <c r="AF926" s="154">
        <v>25</v>
      </c>
      <c r="AG926" s="154">
        <v>16</v>
      </c>
      <c r="AH926" s="110" t="s">
        <v>9921</v>
      </c>
      <c r="AI926" s="111">
        <v>3.2754800431656399</v>
      </c>
      <c r="AJ926" s="111">
        <v>2.5389862564753698</v>
      </c>
      <c r="AK926" s="112">
        <v>1.8170452369407799E-6</v>
      </c>
      <c r="AL926" s="112">
        <v>5.0561927566766999E-5</v>
      </c>
      <c r="AM926" s="111">
        <v>945</v>
      </c>
    </row>
    <row r="927" spans="1:39">
      <c r="A927" s="149" t="s">
        <v>3037</v>
      </c>
      <c r="B927" s="130">
        <v>2004</v>
      </c>
      <c r="C927" s="130">
        <v>1780</v>
      </c>
      <c r="D927" s="130">
        <v>596</v>
      </c>
      <c r="E927" s="130">
        <v>5015</v>
      </c>
      <c r="F927" s="130">
        <v>2867</v>
      </c>
      <c r="G927" s="130">
        <v>3967</v>
      </c>
      <c r="H927" s="149" t="s">
        <v>3036</v>
      </c>
      <c r="I927" s="150">
        <v>11.223556911252899</v>
      </c>
      <c r="J927" s="150">
        <v>1.4239237495661701</v>
      </c>
      <c r="K927" s="151">
        <v>8.8558269373857206E-5</v>
      </c>
      <c r="L927" s="150">
        <v>1.71238777506087E-3</v>
      </c>
      <c r="M927" s="150">
        <v>1356</v>
      </c>
      <c r="N927" s="115" t="s">
        <v>4397</v>
      </c>
      <c r="O927" s="117">
        <v>213</v>
      </c>
      <c r="P927" s="117">
        <v>156</v>
      </c>
      <c r="Q927" s="117">
        <v>152</v>
      </c>
      <c r="R927" s="117">
        <v>468</v>
      </c>
      <c r="S927" s="117">
        <v>461</v>
      </c>
      <c r="T927" s="117">
        <v>302</v>
      </c>
      <c r="U927" s="115" t="s">
        <v>4396</v>
      </c>
      <c r="V927" s="152">
        <v>8.0613666408964502</v>
      </c>
      <c r="W927" s="152">
        <v>1.3768058373304699</v>
      </c>
      <c r="X927" s="153">
        <v>1.3708126767880201E-7</v>
      </c>
      <c r="Y927" s="153">
        <v>1.7112836797488701E-6</v>
      </c>
      <c r="Z927" s="152">
        <v>2088</v>
      </c>
      <c r="AA927" s="110" t="s">
        <v>14230</v>
      </c>
      <c r="AB927" s="154">
        <v>148</v>
      </c>
      <c r="AC927" s="154">
        <v>371</v>
      </c>
      <c r="AD927" s="154">
        <v>106</v>
      </c>
      <c r="AE927" s="154">
        <v>36</v>
      </c>
      <c r="AF927" s="154">
        <v>68</v>
      </c>
      <c r="AG927" s="154">
        <v>40</v>
      </c>
      <c r="AH927" s="110" t="s">
        <v>14231</v>
      </c>
      <c r="AI927" s="111">
        <v>6.6356714723314401</v>
      </c>
      <c r="AJ927" s="111">
        <v>-2.1123449726023402</v>
      </c>
      <c r="AK927" s="112">
        <v>1.8321266540703699E-6</v>
      </c>
      <c r="AL927" s="112">
        <v>5.0887044876388801E-5</v>
      </c>
      <c r="AM927" s="111">
        <v>946</v>
      </c>
    </row>
    <row r="928" spans="1:39">
      <c r="A928" s="149" t="s">
        <v>3039</v>
      </c>
      <c r="B928" s="130">
        <v>1317</v>
      </c>
      <c r="C928" s="130">
        <v>1224</v>
      </c>
      <c r="D928" s="130">
        <v>549</v>
      </c>
      <c r="E928" s="130">
        <v>4206</v>
      </c>
      <c r="F928" s="130">
        <v>2153</v>
      </c>
      <c r="G928" s="130">
        <v>3340</v>
      </c>
      <c r="H928" s="149" t="s">
        <v>3038</v>
      </c>
      <c r="I928" s="150">
        <v>10.8271635395713</v>
      </c>
      <c r="J928" s="150">
        <v>1.6356271423108</v>
      </c>
      <c r="K928" s="151">
        <v>4.3956769917312102E-7</v>
      </c>
      <c r="L928" s="151">
        <v>1.7489324844186999E-5</v>
      </c>
      <c r="M928" s="150">
        <v>659</v>
      </c>
      <c r="N928" s="115" t="s">
        <v>4399</v>
      </c>
      <c r="O928" s="117">
        <v>68</v>
      </c>
      <c r="P928" s="117">
        <v>39</v>
      </c>
      <c r="Q928" s="117">
        <v>40</v>
      </c>
      <c r="R928" s="117">
        <v>9</v>
      </c>
      <c r="S928" s="117">
        <v>19</v>
      </c>
      <c r="T928" s="117">
        <v>22</v>
      </c>
      <c r="U928" s="115" t="s">
        <v>4398</v>
      </c>
      <c r="V928" s="152">
        <v>4.8305216306832301</v>
      </c>
      <c r="W928" s="152">
        <v>-1.42673809530158</v>
      </c>
      <c r="X928" s="152">
        <v>5.2828689960418703E-4</v>
      </c>
      <c r="Y928" s="152">
        <v>2.9974589301442599E-3</v>
      </c>
      <c r="Z928" s="152">
        <v>4594</v>
      </c>
      <c r="AA928" s="110" t="s">
        <v>6491</v>
      </c>
      <c r="AB928" s="154">
        <v>32</v>
      </c>
      <c r="AC928" s="154">
        <v>37</v>
      </c>
      <c r="AD928" s="154">
        <v>25</v>
      </c>
      <c r="AE928" s="154">
        <v>7</v>
      </c>
      <c r="AF928" s="154">
        <v>3</v>
      </c>
      <c r="AG928" s="154">
        <v>10</v>
      </c>
      <c r="AH928" s="110" t="s">
        <v>3637</v>
      </c>
      <c r="AI928" s="111">
        <v>3.8489438316095002</v>
      </c>
      <c r="AJ928" s="111">
        <v>-2.2418199393133702</v>
      </c>
      <c r="AK928" s="112">
        <v>1.83259931160406E-6</v>
      </c>
      <c r="AL928" s="112">
        <v>5.0887044876388801E-5</v>
      </c>
      <c r="AM928" s="111">
        <v>947</v>
      </c>
    </row>
    <row r="929" spans="1:39">
      <c r="A929" s="149" t="s">
        <v>3041</v>
      </c>
      <c r="B929" s="130">
        <v>23</v>
      </c>
      <c r="C929" s="130">
        <v>16</v>
      </c>
      <c r="D929" s="130">
        <v>20</v>
      </c>
      <c r="E929" s="130">
        <v>144</v>
      </c>
      <c r="F929" s="130">
        <v>53</v>
      </c>
      <c r="G929" s="130">
        <v>97</v>
      </c>
      <c r="H929" s="149" t="s">
        <v>3040</v>
      </c>
      <c r="I929" s="150">
        <v>5.4447968924776902</v>
      </c>
      <c r="J929" s="150">
        <v>2.2979510593797299</v>
      </c>
      <c r="K929" s="151">
        <v>8.7200563259654696E-7</v>
      </c>
      <c r="L929" s="151">
        <v>3.1493095987164497E-5</v>
      </c>
      <c r="M929" s="150">
        <v>726</v>
      </c>
      <c r="N929" s="115" t="s">
        <v>4401</v>
      </c>
      <c r="O929" s="117">
        <v>86</v>
      </c>
      <c r="P929" s="117">
        <v>97</v>
      </c>
      <c r="Q929" s="117">
        <v>87</v>
      </c>
      <c r="R929" s="117">
        <v>235</v>
      </c>
      <c r="S929" s="117">
        <v>211</v>
      </c>
      <c r="T929" s="117">
        <v>233</v>
      </c>
      <c r="U929" s="115" t="s">
        <v>4400</v>
      </c>
      <c r="V929" s="152">
        <v>7.1594477782210202</v>
      </c>
      <c r="W929" s="152">
        <v>1.4578287396160801</v>
      </c>
      <c r="X929" s="153">
        <v>8.30965639616227E-9</v>
      </c>
      <c r="Y929" s="153">
        <v>1.2793827739064701E-7</v>
      </c>
      <c r="Z929" s="152">
        <v>1693</v>
      </c>
      <c r="AA929" s="110" t="s">
        <v>6194</v>
      </c>
      <c r="AB929" s="154">
        <v>60</v>
      </c>
      <c r="AC929" s="154">
        <v>28</v>
      </c>
      <c r="AD929" s="154">
        <v>43</v>
      </c>
      <c r="AE929" s="154">
        <v>13</v>
      </c>
      <c r="AF929" s="154">
        <v>8</v>
      </c>
      <c r="AG929" s="154">
        <v>8</v>
      </c>
      <c r="AH929" s="110" t="s">
        <v>6193</v>
      </c>
      <c r="AI929" s="111">
        <v>4.3651977594018803</v>
      </c>
      <c r="AJ929" s="111">
        <v>-2.1837934248907001</v>
      </c>
      <c r="AK929" s="112">
        <v>1.8382860025981301E-6</v>
      </c>
      <c r="AL929" s="112">
        <v>5.0991106249283297E-5</v>
      </c>
      <c r="AM929" s="111">
        <v>948</v>
      </c>
    </row>
    <row r="930" spans="1:39">
      <c r="A930" s="149" t="s">
        <v>3044</v>
      </c>
      <c r="B930" s="130">
        <v>3054</v>
      </c>
      <c r="C930" s="130">
        <v>2657</v>
      </c>
      <c r="D930" s="130">
        <v>1247</v>
      </c>
      <c r="E930" s="130">
        <v>7878</v>
      </c>
      <c r="F930" s="130">
        <v>4691</v>
      </c>
      <c r="G930" s="130">
        <v>6145</v>
      </c>
      <c r="H930" s="149" t="s">
        <v>3042</v>
      </c>
      <c r="I930" s="150">
        <v>11.8873406244851</v>
      </c>
      <c r="J930" s="150">
        <v>1.4160398861962</v>
      </c>
      <c r="K930" s="151">
        <v>5.2730628679425499E-6</v>
      </c>
      <c r="L930" s="150">
        <v>1.5328127316790901E-4</v>
      </c>
      <c r="M930" s="150">
        <v>902</v>
      </c>
      <c r="N930" s="115" t="s">
        <v>2729</v>
      </c>
      <c r="O930" s="117">
        <v>20</v>
      </c>
      <c r="P930" s="117">
        <v>12</v>
      </c>
      <c r="Q930" s="117">
        <v>17</v>
      </c>
      <c r="R930" s="117">
        <v>153</v>
      </c>
      <c r="S930" s="117">
        <v>120</v>
      </c>
      <c r="T930" s="117">
        <v>187</v>
      </c>
      <c r="U930" s="115" t="s">
        <v>2728</v>
      </c>
      <c r="V930" s="152">
        <v>5.6453195538237999</v>
      </c>
      <c r="W930" s="152">
        <v>3.3591746393415298</v>
      </c>
      <c r="X930" s="153">
        <v>1.86047143719018E-21</v>
      </c>
      <c r="Y930" s="153">
        <v>1.04290426842579E-19</v>
      </c>
      <c r="Z930" s="152">
        <v>465</v>
      </c>
      <c r="AA930" s="110" t="s">
        <v>10696</v>
      </c>
      <c r="AB930" s="154">
        <v>39</v>
      </c>
      <c r="AC930" s="154">
        <v>75</v>
      </c>
      <c r="AD930" s="154">
        <v>22</v>
      </c>
      <c r="AE930" s="154">
        <v>9</v>
      </c>
      <c r="AF930" s="154">
        <v>9</v>
      </c>
      <c r="AG930" s="154">
        <v>5</v>
      </c>
      <c r="AH930" s="110" t="s">
        <v>10697</v>
      </c>
      <c r="AI930" s="111">
        <v>4.21553222512284</v>
      </c>
      <c r="AJ930" s="111">
        <v>-2.55324144316043</v>
      </c>
      <c r="AK930" s="112">
        <v>1.84435426259056E-6</v>
      </c>
      <c r="AL930" s="112">
        <v>5.1105521274058497E-5</v>
      </c>
      <c r="AM930" s="111">
        <v>949</v>
      </c>
    </row>
    <row r="931" spans="1:39">
      <c r="A931" s="149" t="s">
        <v>3043</v>
      </c>
      <c r="B931" s="130">
        <v>2025</v>
      </c>
      <c r="C931" s="130">
        <v>1893</v>
      </c>
      <c r="D931" s="130">
        <v>592</v>
      </c>
      <c r="E931" s="130">
        <v>5556</v>
      </c>
      <c r="F931" s="130">
        <v>3350</v>
      </c>
      <c r="G931" s="130">
        <v>4456</v>
      </c>
      <c r="H931" s="149" t="s">
        <v>3042</v>
      </c>
      <c r="I931" s="150">
        <v>11.3322992675782</v>
      </c>
      <c r="J931" s="150">
        <v>1.5552753897439999</v>
      </c>
      <c r="K931" s="151">
        <v>2.3973207273093999E-5</v>
      </c>
      <c r="L931" s="150">
        <v>5.5873555084491003E-4</v>
      </c>
      <c r="M931" s="150">
        <v>1125</v>
      </c>
      <c r="N931" s="115" t="s">
        <v>11050</v>
      </c>
      <c r="O931" s="117">
        <v>100</v>
      </c>
      <c r="P931" s="117">
        <v>175</v>
      </c>
      <c r="Q931" s="117">
        <v>83</v>
      </c>
      <c r="R931" s="117">
        <v>271</v>
      </c>
      <c r="S931" s="117">
        <v>270</v>
      </c>
      <c r="T931" s="117">
        <v>271</v>
      </c>
      <c r="U931" s="115" t="s">
        <v>11051</v>
      </c>
      <c r="V931" s="152">
        <v>7.4901590477979001</v>
      </c>
      <c r="W931" s="152">
        <v>1.31201113430646</v>
      </c>
      <c r="X931" s="153">
        <v>9.5153508874337696E-6</v>
      </c>
      <c r="Y931" s="153">
        <v>8.30633410019587E-5</v>
      </c>
      <c r="Z931" s="152">
        <v>2986</v>
      </c>
      <c r="AA931" s="110" t="s">
        <v>13955</v>
      </c>
      <c r="AB931" s="154">
        <v>23</v>
      </c>
      <c r="AC931" s="154">
        <v>23</v>
      </c>
      <c r="AD931" s="154">
        <v>17</v>
      </c>
      <c r="AE931" s="154">
        <v>71</v>
      </c>
      <c r="AF931" s="154">
        <v>52</v>
      </c>
      <c r="AG931" s="154">
        <v>79</v>
      </c>
      <c r="AH931" s="110" t="s">
        <v>13956</v>
      </c>
      <c r="AI931" s="111">
        <v>5.2304868488395</v>
      </c>
      <c r="AJ931" s="111">
        <v>1.6739692279601099</v>
      </c>
      <c r="AK931" s="112">
        <v>1.84676488440287E-6</v>
      </c>
      <c r="AL931" s="112">
        <v>5.11184520002714E-5</v>
      </c>
      <c r="AM931" s="111">
        <v>950</v>
      </c>
    </row>
    <row r="932" spans="1:39">
      <c r="A932" s="149" t="s">
        <v>5034</v>
      </c>
      <c r="B932" s="130">
        <v>2</v>
      </c>
      <c r="C932" s="130">
        <v>1</v>
      </c>
      <c r="D932" s="130">
        <v>1</v>
      </c>
      <c r="E932" s="130">
        <v>1593</v>
      </c>
      <c r="F932" s="130">
        <v>932</v>
      </c>
      <c r="G932" s="130">
        <v>1238</v>
      </c>
      <c r="H932" s="149" t="s">
        <v>3042</v>
      </c>
      <c r="I932" s="150">
        <v>5.3440874807203098</v>
      </c>
      <c r="J932" s="150">
        <v>9.8735426625228708</v>
      </c>
      <c r="K932" s="151">
        <v>1.64690351134834E-102</v>
      </c>
      <c r="L932" s="151">
        <v>7.1969683445922403E-99</v>
      </c>
      <c r="M932" s="150">
        <v>6</v>
      </c>
      <c r="N932" s="115" t="s">
        <v>9375</v>
      </c>
      <c r="O932" s="117">
        <v>45</v>
      </c>
      <c r="P932" s="117">
        <v>471</v>
      </c>
      <c r="Q932" s="117">
        <v>393</v>
      </c>
      <c r="R932" s="117">
        <v>35</v>
      </c>
      <c r="S932" s="117">
        <v>28</v>
      </c>
      <c r="T932" s="117">
        <v>46</v>
      </c>
      <c r="U932" s="115" t="s">
        <v>9376</v>
      </c>
      <c r="V932" s="152">
        <v>6.7236288529681802</v>
      </c>
      <c r="W932" s="152">
        <v>-2.95346588547496</v>
      </c>
      <c r="X932" s="153">
        <v>1.84137381028201E-6</v>
      </c>
      <c r="Y932" s="153">
        <v>1.86180177419748E-5</v>
      </c>
      <c r="Z932" s="152">
        <v>2578</v>
      </c>
      <c r="AA932" s="110" t="s">
        <v>6609</v>
      </c>
      <c r="AB932" s="154">
        <v>55</v>
      </c>
      <c r="AC932" s="154">
        <v>59</v>
      </c>
      <c r="AD932" s="154">
        <v>22</v>
      </c>
      <c r="AE932" s="154">
        <v>2</v>
      </c>
      <c r="AF932" s="154">
        <v>8</v>
      </c>
      <c r="AG932" s="154">
        <v>12</v>
      </c>
      <c r="AH932" s="110" t="s">
        <v>6608</v>
      </c>
      <c r="AI932" s="111">
        <v>4.17592302501793</v>
      </c>
      <c r="AJ932" s="111">
        <v>-2.63836476944619</v>
      </c>
      <c r="AK932" s="112">
        <v>1.8837222527551101E-6</v>
      </c>
      <c r="AL932" s="112">
        <v>5.2086603952101298E-5</v>
      </c>
      <c r="AM932" s="111">
        <v>951</v>
      </c>
    </row>
    <row r="933" spans="1:39">
      <c r="A933" s="149" t="s">
        <v>5036</v>
      </c>
      <c r="B933" s="130">
        <v>0</v>
      </c>
      <c r="C933" s="130">
        <v>0</v>
      </c>
      <c r="D933" s="130">
        <v>0</v>
      </c>
      <c r="E933" s="130">
        <v>710</v>
      </c>
      <c r="F933" s="130">
        <v>493</v>
      </c>
      <c r="G933" s="130">
        <v>517</v>
      </c>
      <c r="H933" s="149" t="s">
        <v>5035</v>
      </c>
      <c r="I933" s="150">
        <v>-2.6464752839337198</v>
      </c>
      <c r="J933" s="150">
        <v>10.778839074746401</v>
      </c>
      <c r="K933" s="151">
        <v>2.08471893157875E-72</v>
      </c>
      <c r="L933" s="151">
        <v>4.2047177219995902E-69</v>
      </c>
      <c r="M933" s="150">
        <v>13</v>
      </c>
      <c r="N933" s="115" t="s">
        <v>2731</v>
      </c>
      <c r="O933" s="117">
        <v>12</v>
      </c>
      <c r="P933" s="117">
        <v>11</v>
      </c>
      <c r="Q933" s="117">
        <v>5</v>
      </c>
      <c r="R933" s="117">
        <v>40</v>
      </c>
      <c r="S933" s="117">
        <v>65</v>
      </c>
      <c r="T933" s="117">
        <v>17</v>
      </c>
      <c r="U933" s="115" t="s">
        <v>2730</v>
      </c>
      <c r="V933" s="152">
        <v>4.2813805833581702</v>
      </c>
      <c r="W933" s="152">
        <v>2.2672629502805401</v>
      </c>
      <c r="X933" s="153">
        <v>2.7933885748860202E-5</v>
      </c>
      <c r="Y933" s="152">
        <v>2.1872173803838701E-4</v>
      </c>
      <c r="Z933" s="152">
        <v>3329</v>
      </c>
      <c r="AA933" s="110" t="s">
        <v>15200</v>
      </c>
      <c r="AB933" s="154">
        <v>160</v>
      </c>
      <c r="AC933" s="154">
        <v>161</v>
      </c>
      <c r="AD933" s="154">
        <v>185</v>
      </c>
      <c r="AE933" s="154">
        <v>421</v>
      </c>
      <c r="AF933" s="154">
        <v>427</v>
      </c>
      <c r="AG933" s="154">
        <v>297</v>
      </c>
      <c r="AH933" s="110" t="s">
        <v>15201</v>
      </c>
      <c r="AI933" s="111">
        <v>7.9905194539752298</v>
      </c>
      <c r="AJ933" s="111">
        <v>1.1681813960924901</v>
      </c>
      <c r="AK933" s="112">
        <v>1.89581583286136E-6</v>
      </c>
      <c r="AL933" s="112">
        <v>5.2365938173237703E-5</v>
      </c>
      <c r="AM933" s="111">
        <v>952</v>
      </c>
    </row>
    <row r="934" spans="1:39">
      <c r="A934" s="149" t="s">
        <v>3046</v>
      </c>
      <c r="B934" s="130">
        <v>1506</v>
      </c>
      <c r="C934" s="130">
        <v>1248</v>
      </c>
      <c r="D934" s="130">
        <v>465</v>
      </c>
      <c r="E934" s="130">
        <v>4177</v>
      </c>
      <c r="F934" s="130">
        <v>2032</v>
      </c>
      <c r="G934" s="130">
        <v>3176</v>
      </c>
      <c r="H934" s="149" t="s">
        <v>3045</v>
      </c>
      <c r="I934" s="150">
        <v>10.8311210842623</v>
      </c>
      <c r="J934" s="150">
        <v>1.52997674756045</v>
      </c>
      <c r="K934" s="151">
        <v>2.7781511165344499E-5</v>
      </c>
      <c r="L934" s="150">
        <v>6.3177035798381005E-4</v>
      </c>
      <c r="M934" s="150">
        <v>1153</v>
      </c>
      <c r="N934" s="115" t="s">
        <v>4404</v>
      </c>
      <c r="O934" s="117">
        <v>8</v>
      </c>
      <c r="P934" s="117">
        <v>6</v>
      </c>
      <c r="Q934" s="117">
        <v>4</v>
      </c>
      <c r="R934" s="117">
        <v>14</v>
      </c>
      <c r="S934" s="117">
        <v>25</v>
      </c>
      <c r="T934" s="117">
        <v>16</v>
      </c>
      <c r="U934" s="115" t="s">
        <v>2730</v>
      </c>
      <c r="V934" s="152">
        <v>3.3861296873048201</v>
      </c>
      <c r="W934" s="152">
        <v>1.7480492721740399</v>
      </c>
      <c r="X934" s="152">
        <v>5.5253908154929195E-4</v>
      </c>
      <c r="Y934" s="152">
        <v>3.1140505296570501E-3</v>
      </c>
      <c r="Z934" s="152">
        <v>4625</v>
      </c>
      <c r="AA934" s="110" t="s">
        <v>11831</v>
      </c>
      <c r="AB934" s="154">
        <v>192</v>
      </c>
      <c r="AC934" s="154">
        <v>154</v>
      </c>
      <c r="AD934" s="154">
        <v>238</v>
      </c>
      <c r="AE934" s="154">
        <v>445</v>
      </c>
      <c r="AF934" s="154">
        <v>472</v>
      </c>
      <c r="AG934" s="154">
        <v>392</v>
      </c>
      <c r="AH934" s="110" t="s">
        <v>11832</v>
      </c>
      <c r="AI934" s="111">
        <v>8.1915180709560094</v>
      </c>
      <c r="AJ934" s="111">
        <v>1.1485449415284901</v>
      </c>
      <c r="AK934" s="112">
        <v>1.9471377549386301E-6</v>
      </c>
      <c r="AL934" s="112">
        <v>5.3670790779733998E-5</v>
      </c>
      <c r="AM934" s="111">
        <v>954</v>
      </c>
    </row>
    <row r="935" spans="1:39">
      <c r="A935" s="149" t="s">
        <v>3054</v>
      </c>
      <c r="B935" s="130">
        <v>1471</v>
      </c>
      <c r="C935" s="130">
        <v>1505</v>
      </c>
      <c r="D935" s="130">
        <v>587</v>
      </c>
      <c r="E935" s="130">
        <v>2589</v>
      </c>
      <c r="F935" s="130">
        <v>2297</v>
      </c>
      <c r="G935" s="130">
        <v>2378</v>
      </c>
      <c r="H935" s="149" t="s">
        <v>3047</v>
      </c>
      <c r="I935" s="150">
        <v>10.7276214972375</v>
      </c>
      <c r="J935" s="150">
        <v>1.0224656704466999</v>
      </c>
      <c r="K935" s="150">
        <v>8.4085559014591504E-4</v>
      </c>
      <c r="L935" s="150">
        <v>1.14057080049798E-2</v>
      </c>
      <c r="M935" s="150">
        <v>1933</v>
      </c>
      <c r="N935" s="115" t="s">
        <v>11052</v>
      </c>
      <c r="O935" s="117">
        <v>551</v>
      </c>
      <c r="P935" s="117">
        <v>590</v>
      </c>
      <c r="Q935" s="117">
        <v>518</v>
      </c>
      <c r="R935" s="117">
        <v>1880</v>
      </c>
      <c r="S935" s="117">
        <v>1624</v>
      </c>
      <c r="T935" s="117">
        <v>2427</v>
      </c>
      <c r="U935" s="115" t="s">
        <v>11053</v>
      </c>
      <c r="V935" s="152">
        <v>10.0307426996069</v>
      </c>
      <c r="W935" s="152">
        <v>1.9642443267992999</v>
      </c>
      <c r="X935" s="153">
        <v>3.4324277524175602E-21</v>
      </c>
      <c r="Y935" s="153">
        <v>1.8875456074792401E-19</v>
      </c>
      <c r="Z935" s="152">
        <v>474</v>
      </c>
      <c r="AA935" s="110" t="s">
        <v>13486</v>
      </c>
      <c r="AB935" s="154">
        <v>140</v>
      </c>
      <c r="AC935" s="154">
        <v>163</v>
      </c>
      <c r="AD935" s="154">
        <v>135</v>
      </c>
      <c r="AE935" s="154">
        <v>55</v>
      </c>
      <c r="AF935" s="154">
        <v>69</v>
      </c>
      <c r="AG935" s="154">
        <v>41</v>
      </c>
      <c r="AH935" s="110" t="s">
        <v>13487</v>
      </c>
      <c r="AI935" s="111">
        <v>6.4861929800024196</v>
      </c>
      <c r="AJ935" s="111">
        <v>-1.4141355512342599</v>
      </c>
      <c r="AK935" s="112">
        <v>1.9555262116914801E-6</v>
      </c>
      <c r="AL935" s="112">
        <v>5.3845567814281803E-5</v>
      </c>
      <c r="AM935" s="111">
        <v>955</v>
      </c>
    </row>
    <row r="936" spans="1:39">
      <c r="A936" s="149" t="s">
        <v>3051</v>
      </c>
      <c r="B936" s="130">
        <v>1194</v>
      </c>
      <c r="C936" s="130">
        <v>1084</v>
      </c>
      <c r="D936" s="130">
        <v>447</v>
      </c>
      <c r="E936" s="130">
        <v>2756</v>
      </c>
      <c r="F936" s="130">
        <v>1521</v>
      </c>
      <c r="G936" s="130">
        <v>2116</v>
      </c>
      <c r="H936" s="149" t="s">
        <v>3047</v>
      </c>
      <c r="I936" s="150">
        <v>10.4359323107411</v>
      </c>
      <c r="J936" s="150">
        <v>1.2168489813655501</v>
      </c>
      <c r="K936" s="150">
        <v>2.0416397507789499E-4</v>
      </c>
      <c r="L936" s="150">
        <v>3.4919630962442299E-3</v>
      </c>
      <c r="M936" s="150">
        <v>1533</v>
      </c>
      <c r="N936" s="115" t="s">
        <v>2733</v>
      </c>
      <c r="O936" s="117">
        <v>245</v>
      </c>
      <c r="P936" s="117">
        <v>308</v>
      </c>
      <c r="Q936" s="117">
        <v>192</v>
      </c>
      <c r="R936" s="117">
        <v>1427</v>
      </c>
      <c r="S936" s="117">
        <v>1391</v>
      </c>
      <c r="T936" s="117">
        <v>1894</v>
      </c>
      <c r="U936" s="115" t="s">
        <v>2732</v>
      </c>
      <c r="V936" s="152">
        <v>9.2856009421068801</v>
      </c>
      <c r="W936" s="152">
        <v>2.7899147510597699</v>
      </c>
      <c r="X936" s="153">
        <v>6.1661005216240698E-34</v>
      </c>
      <c r="Y936" s="153">
        <v>9.7409440119183601E-32</v>
      </c>
      <c r="Z936" s="152">
        <v>165</v>
      </c>
      <c r="AA936" s="110" t="s">
        <v>3474</v>
      </c>
      <c r="AB936" s="154">
        <v>237</v>
      </c>
      <c r="AC936" s="154">
        <v>306</v>
      </c>
      <c r="AD936" s="154">
        <v>188</v>
      </c>
      <c r="AE936" s="154">
        <v>439</v>
      </c>
      <c r="AF936" s="154">
        <v>526</v>
      </c>
      <c r="AG936" s="154">
        <v>613</v>
      </c>
      <c r="AH936" s="110" t="s">
        <v>3473</v>
      </c>
      <c r="AI936" s="111">
        <v>8.4794598275094195</v>
      </c>
      <c r="AJ936" s="111">
        <v>1.10329350615223</v>
      </c>
      <c r="AK936" s="112">
        <v>1.96933967409555E-6</v>
      </c>
      <c r="AL936" s="112">
        <v>5.4169200910059201E-5</v>
      </c>
      <c r="AM936" s="111">
        <v>956</v>
      </c>
    </row>
    <row r="937" spans="1:39">
      <c r="A937" s="149" t="s">
        <v>3053</v>
      </c>
      <c r="B937" s="130">
        <v>2202</v>
      </c>
      <c r="C937" s="130">
        <v>1977</v>
      </c>
      <c r="D937" s="130">
        <v>789</v>
      </c>
      <c r="E937" s="130">
        <v>5641</v>
      </c>
      <c r="F937" s="130">
        <v>3278</v>
      </c>
      <c r="G937" s="130">
        <v>4555</v>
      </c>
      <c r="H937" s="149" t="s">
        <v>3047</v>
      </c>
      <c r="I937" s="150">
        <v>11.407575807720701</v>
      </c>
      <c r="J937" s="150">
        <v>1.42777567766437</v>
      </c>
      <c r="K937" s="151">
        <v>1.91996933502772E-5</v>
      </c>
      <c r="L937" s="150">
        <v>4.6793376264895302E-4</v>
      </c>
      <c r="M937" s="150">
        <v>1075</v>
      </c>
      <c r="N937" s="115" t="s">
        <v>2735</v>
      </c>
      <c r="O937" s="117">
        <v>21</v>
      </c>
      <c r="P937" s="117">
        <v>29</v>
      </c>
      <c r="Q937" s="117">
        <v>23</v>
      </c>
      <c r="R937" s="117">
        <v>142</v>
      </c>
      <c r="S937" s="117">
        <v>120</v>
      </c>
      <c r="T937" s="117">
        <v>307</v>
      </c>
      <c r="U937" s="115" t="s">
        <v>2734</v>
      </c>
      <c r="V937" s="152">
        <v>6.0853747976935297</v>
      </c>
      <c r="W937" s="152">
        <v>3.0816576061975001</v>
      </c>
      <c r="X937" s="153">
        <v>7.1852418320253103E-14</v>
      </c>
      <c r="Y937" s="153">
        <v>2.0695084374980298E-12</v>
      </c>
      <c r="Z937" s="152">
        <v>905</v>
      </c>
      <c r="AA937" s="110" t="s">
        <v>4551</v>
      </c>
      <c r="AB937" s="154">
        <v>9</v>
      </c>
      <c r="AC937" s="154">
        <v>15</v>
      </c>
      <c r="AD937" s="154">
        <v>10</v>
      </c>
      <c r="AE937" s="154">
        <v>0</v>
      </c>
      <c r="AF937" s="154">
        <v>1</v>
      </c>
      <c r="AG937" s="154">
        <v>1</v>
      </c>
      <c r="AH937" s="110" t="s">
        <v>4550</v>
      </c>
      <c r="AI937" s="111">
        <v>1.4496522889132699</v>
      </c>
      <c r="AJ937" s="111">
        <v>-4.10734601883322</v>
      </c>
      <c r="AK937" s="112">
        <v>1.9961331781162101E-6</v>
      </c>
      <c r="AL937" s="112">
        <v>5.47915637283338E-5</v>
      </c>
      <c r="AM937" s="111">
        <v>958</v>
      </c>
    </row>
    <row r="938" spans="1:39">
      <c r="A938" s="149" t="s">
        <v>3049</v>
      </c>
      <c r="B938" s="130">
        <v>1670</v>
      </c>
      <c r="C938" s="130">
        <v>1712</v>
      </c>
      <c r="D938" s="130">
        <v>524</v>
      </c>
      <c r="E938" s="130">
        <v>4217</v>
      </c>
      <c r="F938" s="130">
        <v>3051</v>
      </c>
      <c r="G938" s="130">
        <v>3515</v>
      </c>
      <c r="H938" s="149" t="s">
        <v>3047</v>
      </c>
      <c r="I938" s="150">
        <v>11.0765012707674</v>
      </c>
      <c r="J938" s="150">
        <v>1.4552473169465401</v>
      </c>
      <c r="K938" s="151">
        <v>4.1276843133114997E-5</v>
      </c>
      <c r="L938" s="150">
        <v>8.92233163190663E-4</v>
      </c>
      <c r="M938" s="150">
        <v>1213</v>
      </c>
      <c r="N938" s="115" t="s">
        <v>4406</v>
      </c>
      <c r="O938" s="117">
        <v>452</v>
      </c>
      <c r="P938" s="117">
        <v>315</v>
      </c>
      <c r="Q938" s="117">
        <v>284</v>
      </c>
      <c r="R938" s="117">
        <v>670</v>
      </c>
      <c r="S938" s="117">
        <v>765</v>
      </c>
      <c r="T938" s="117">
        <v>615</v>
      </c>
      <c r="U938" s="115" t="s">
        <v>4405</v>
      </c>
      <c r="V938" s="152">
        <v>8.93288993645535</v>
      </c>
      <c r="W938" s="152">
        <v>1.09946889777218</v>
      </c>
      <c r="X938" s="153">
        <v>6.6874251970916597E-7</v>
      </c>
      <c r="Y938" s="153">
        <v>7.4461522933528896E-6</v>
      </c>
      <c r="Z938" s="152">
        <v>2341</v>
      </c>
      <c r="AA938" s="110" t="s">
        <v>5572</v>
      </c>
      <c r="AB938" s="154">
        <v>378</v>
      </c>
      <c r="AC938" s="154">
        <v>254</v>
      </c>
      <c r="AD938" s="154">
        <v>606</v>
      </c>
      <c r="AE938" s="154">
        <v>1112</v>
      </c>
      <c r="AF938" s="154">
        <v>1005</v>
      </c>
      <c r="AG938" s="154">
        <v>1012</v>
      </c>
      <c r="AH938" s="110" t="s">
        <v>5570</v>
      </c>
      <c r="AI938" s="111">
        <v>9.3652923518527196</v>
      </c>
      <c r="AJ938" s="111">
        <v>1.3149905122466501</v>
      </c>
      <c r="AK938" s="112">
        <v>2.01264638558526E-6</v>
      </c>
      <c r="AL938" s="112">
        <v>5.5187225605161701E-5</v>
      </c>
      <c r="AM938" s="111">
        <v>959</v>
      </c>
    </row>
    <row r="939" spans="1:39">
      <c r="A939" s="149" t="s">
        <v>3052</v>
      </c>
      <c r="B939" s="130">
        <v>660</v>
      </c>
      <c r="C939" s="130">
        <v>677</v>
      </c>
      <c r="D939" s="130">
        <v>186</v>
      </c>
      <c r="E939" s="130">
        <v>1536</v>
      </c>
      <c r="F939" s="130">
        <v>1224</v>
      </c>
      <c r="G939" s="130">
        <v>1502</v>
      </c>
      <c r="H939" s="149" t="s">
        <v>3047</v>
      </c>
      <c r="I939" s="150">
        <v>9.7292208456616702</v>
      </c>
      <c r="J939" s="150">
        <v>1.4783307635682701</v>
      </c>
      <c r="K939" s="151">
        <v>5.3776456267639903E-5</v>
      </c>
      <c r="L939" s="150">
        <v>1.12084156068165E-3</v>
      </c>
      <c r="M939" s="150">
        <v>1258</v>
      </c>
      <c r="N939" s="115" t="s">
        <v>2737</v>
      </c>
      <c r="O939" s="117">
        <v>65</v>
      </c>
      <c r="P939" s="117">
        <v>61</v>
      </c>
      <c r="Q939" s="117">
        <v>30</v>
      </c>
      <c r="R939" s="117">
        <v>176</v>
      </c>
      <c r="S939" s="117">
        <v>175</v>
      </c>
      <c r="T939" s="117">
        <v>244</v>
      </c>
      <c r="U939" s="115" t="s">
        <v>2736</v>
      </c>
      <c r="V939" s="152">
        <v>6.6609567513380998</v>
      </c>
      <c r="W939" s="152">
        <v>2.0676343214097601</v>
      </c>
      <c r="X939" s="153">
        <v>2.1137076405100299E-10</v>
      </c>
      <c r="Y939" s="153">
        <v>4.0215987852214802E-9</v>
      </c>
      <c r="Z939" s="152">
        <v>1370</v>
      </c>
      <c r="AA939" s="110" t="s">
        <v>15202</v>
      </c>
      <c r="AB939" s="154">
        <v>376</v>
      </c>
      <c r="AC939" s="154">
        <v>351</v>
      </c>
      <c r="AD939" s="154">
        <v>438</v>
      </c>
      <c r="AE939" s="154">
        <v>839</v>
      </c>
      <c r="AF939" s="154">
        <v>868</v>
      </c>
      <c r="AG939" s="154">
        <v>644</v>
      </c>
      <c r="AH939" s="110" t="s">
        <v>15203</v>
      </c>
      <c r="AI939" s="111">
        <v>9.1112165113512606</v>
      </c>
      <c r="AJ939" s="111">
        <v>1.0011929894517799</v>
      </c>
      <c r="AK939" s="112">
        <v>2.0507278152776802E-6</v>
      </c>
      <c r="AL939" s="112">
        <v>5.6114400239897802E-5</v>
      </c>
      <c r="AM939" s="111">
        <v>961</v>
      </c>
    </row>
    <row r="940" spans="1:39">
      <c r="A940" s="149" t="s">
        <v>3050</v>
      </c>
      <c r="B940" s="130">
        <v>371</v>
      </c>
      <c r="C940" s="130">
        <v>361</v>
      </c>
      <c r="D940" s="130">
        <v>92</v>
      </c>
      <c r="E940" s="130">
        <v>961</v>
      </c>
      <c r="F940" s="130">
        <v>558</v>
      </c>
      <c r="G940" s="130">
        <v>872</v>
      </c>
      <c r="H940" s="149" t="s">
        <v>3047</v>
      </c>
      <c r="I940" s="150">
        <v>8.8656742777050095</v>
      </c>
      <c r="J940" s="150">
        <v>1.5256515260778001</v>
      </c>
      <c r="K940" s="150">
        <v>1.70012760823697E-4</v>
      </c>
      <c r="L940" s="150">
        <v>2.9937774269962001E-3</v>
      </c>
      <c r="M940" s="150">
        <v>1489</v>
      </c>
      <c r="N940" s="115" t="s">
        <v>4408</v>
      </c>
      <c r="O940" s="117">
        <v>75</v>
      </c>
      <c r="P940" s="117">
        <v>35</v>
      </c>
      <c r="Q940" s="117">
        <v>38</v>
      </c>
      <c r="R940" s="117">
        <v>114</v>
      </c>
      <c r="S940" s="117">
        <v>121</v>
      </c>
      <c r="T940" s="117">
        <v>121</v>
      </c>
      <c r="U940" s="115" t="s">
        <v>4407</v>
      </c>
      <c r="V940" s="152">
        <v>6.2533544599686</v>
      </c>
      <c r="W940" s="152">
        <v>1.40521437088667</v>
      </c>
      <c r="X940" s="153">
        <v>1.9764955301018001E-5</v>
      </c>
      <c r="Y940" s="152">
        <v>1.6064649980552999E-4</v>
      </c>
      <c r="Z940" s="152">
        <v>3207</v>
      </c>
      <c r="AA940" s="110" t="s">
        <v>5670</v>
      </c>
      <c r="AB940" s="154">
        <v>22</v>
      </c>
      <c r="AC940" s="154">
        <v>21</v>
      </c>
      <c r="AD940" s="154">
        <v>53</v>
      </c>
      <c r="AE940" s="154">
        <v>101</v>
      </c>
      <c r="AF940" s="154">
        <v>111</v>
      </c>
      <c r="AG940" s="154">
        <v>145</v>
      </c>
      <c r="AH940" s="110" t="s">
        <v>5669</v>
      </c>
      <c r="AI940" s="111">
        <v>5.9545867931956504</v>
      </c>
      <c r="AJ940" s="111">
        <v>1.86409715108914</v>
      </c>
      <c r="AK940" s="112">
        <v>2.0926276672085702E-6</v>
      </c>
      <c r="AL940" s="112">
        <v>5.72013899552146E-5</v>
      </c>
      <c r="AM940" s="111">
        <v>962</v>
      </c>
    </row>
    <row r="941" spans="1:39">
      <c r="A941" s="149" t="s">
        <v>3048</v>
      </c>
      <c r="B941" s="130">
        <v>66</v>
      </c>
      <c r="C941" s="130">
        <v>27</v>
      </c>
      <c r="D941" s="130">
        <v>30</v>
      </c>
      <c r="E941" s="130">
        <v>292</v>
      </c>
      <c r="F941" s="130">
        <v>74</v>
      </c>
      <c r="G941" s="130">
        <v>211</v>
      </c>
      <c r="H941" s="149" t="s">
        <v>3047</v>
      </c>
      <c r="I941" s="150">
        <v>6.4551634872320998</v>
      </c>
      <c r="J941" s="150">
        <v>2.21625569197785</v>
      </c>
      <c r="K941" s="151">
        <v>1.4072511245664899E-5</v>
      </c>
      <c r="L941" s="150">
        <v>3.59630842944771E-4</v>
      </c>
      <c r="M941" s="150">
        <v>1026</v>
      </c>
      <c r="N941" s="115" t="s">
        <v>4410</v>
      </c>
      <c r="O941" s="117">
        <v>52</v>
      </c>
      <c r="P941" s="117">
        <v>40</v>
      </c>
      <c r="Q941" s="117">
        <v>31</v>
      </c>
      <c r="R941" s="117">
        <v>151</v>
      </c>
      <c r="S941" s="117">
        <v>131</v>
      </c>
      <c r="T941" s="117">
        <v>195</v>
      </c>
      <c r="U941" s="115" t="s">
        <v>4409</v>
      </c>
      <c r="V941" s="152">
        <v>6.3320280275296197</v>
      </c>
      <c r="W941" s="152">
        <v>2.0892304650437099</v>
      </c>
      <c r="X941" s="153">
        <v>1.9259310383036199E-11</v>
      </c>
      <c r="Y941" s="153">
        <v>4.1869323139634802E-10</v>
      </c>
      <c r="Z941" s="152">
        <v>1199</v>
      </c>
      <c r="AA941" s="110" t="s">
        <v>14536</v>
      </c>
      <c r="AB941" s="154">
        <v>71</v>
      </c>
      <c r="AC941" s="154">
        <v>78</v>
      </c>
      <c r="AD941" s="154">
        <v>82</v>
      </c>
      <c r="AE941" s="154">
        <v>194</v>
      </c>
      <c r="AF941" s="154">
        <v>153</v>
      </c>
      <c r="AG941" s="154">
        <v>224</v>
      </c>
      <c r="AH941" s="110" t="s">
        <v>14537</v>
      </c>
      <c r="AI941" s="111">
        <v>6.9201329664252</v>
      </c>
      <c r="AJ941" s="111">
        <v>1.2922040911349999</v>
      </c>
      <c r="AK941" s="112">
        <v>2.0978817650234502E-6</v>
      </c>
      <c r="AL941" s="112">
        <v>5.7285460948137798E-5</v>
      </c>
      <c r="AM941" s="111">
        <v>963</v>
      </c>
    </row>
    <row r="942" spans="1:39">
      <c r="A942" s="149" t="s">
        <v>5038</v>
      </c>
      <c r="B942" s="130">
        <v>118</v>
      </c>
      <c r="C942" s="130">
        <v>141</v>
      </c>
      <c r="D942" s="130">
        <v>92</v>
      </c>
      <c r="E942" s="130">
        <v>293</v>
      </c>
      <c r="F942" s="130">
        <v>244</v>
      </c>
      <c r="G942" s="130">
        <v>245</v>
      </c>
      <c r="H942" s="149" t="s">
        <v>5037</v>
      </c>
      <c r="I942" s="150">
        <v>7.4484428423204001</v>
      </c>
      <c r="J942" s="150">
        <v>1.1456195359783601</v>
      </c>
      <c r="K942" s="150">
        <v>2.44065315332301E-4</v>
      </c>
      <c r="L942" s="150">
        <v>4.07086041222197E-3</v>
      </c>
      <c r="M942" s="150">
        <v>1572</v>
      </c>
      <c r="N942" s="115" t="s">
        <v>9377</v>
      </c>
      <c r="O942" s="117">
        <v>28</v>
      </c>
      <c r="P942" s="117">
        <v>23</v>
      </c>
      <c r="Q942" s="117">
        <v>14</v>
      </c>
      <c r="R942" s="117">
        <v>53</v>
      </c>
      <c r="S942" s="117">
        <v>57</v>
      </c>
      <c r="T942" s="117">
        <v>81</v>
      </c>
      <c r="U942" s="115" t="s">
        <v>9378</v>
      </c>
      <c r="V942" s="152">
        <v>5.2096598626493096</v>
      </c>
      <c r="W942" s="152">
        <v>1.68974967528897</v>
      </c>
      <c r="X942" s="153">
        <v>3.0203541063682599E-6</v>
      </c>
      <c r="Y942" s="153">
        <v>2.94312336959233E-5</v>
      </c>
      <c r="Z942" s="152">
        <v>2675</v>
      </c>
      <c r="AA942" s="110" t="s">
        <v>15204</v>
      </c>
      <c r="AB942" s="154">
        <v>8</v>
      </c>
      <c r="AC942" s="154">
        <v>12</v>
      </c>
      <c r="AD942" s="154">
        <v>5</v>
      </c>
      <c r="AE942" s="154">
        <v>0</v>
      </c>
      <c r="AF942" s="154">
        <v>0</v>
      </c>
      <c r="AG942" s="154">
        <v>0</v>
      </c>
      <c r="AH942" s="110" t="s">
        <v>15205</v>
      </c>
      <c r="AI942" s="111">
        <v>-2.6177781177363899</v>
      </c>
      <c r="AJ942" s="111">
        <v>-4.6712689721774501</v>
      </c>
      <c r="AK942" s="112">
        <v>2.1434402627276401E-6</v>
      </c>
      <c r="AL942" s="112">
        <v>5.83844172090102E-5</v>
      </c>
      <c r="AM942" s="111">
        <v>965</v>
      </c>
    </row>
    <row r="943" spans="1:39">
      <c r="A943" s="149" t="s">
        <v>5040</v>
      </c>
      <c r="B943" s="130">
        <v>222</v>
      </c>
      <c r="C943" s="130">
        <v>206</v>
      </c>
      <c r="D943" s="130">
        <v>166</v>
      </c>
      <c r="E943" s="130">
        <v>471</v>
      </c>
      <c r="F943" s="130">
        <v>439</v>
      </c>
      <c r="G943" s="130">
        <v>412</v>
      </c>
      <c r="H943" s="149" t="s">
        <v>5039</v>
      </c>
      <c r="I943" s="150">
        <v>8.2061038017469503</v>
      </c>
      <c r="J943" s="150">
        <v>1.1503278530211001</v>
      </c>
      <c r="K943" s="151">
        <v>1.21882316457668E-5</v>
      </c>
      <c r="L943" s="150">
        <v>3.1735395605958901E-4</v>
      </c>
      <c r="M943" s="150">
        <v>1007</v>
      </c>
      <c r="N943" s="115" t="s">
        <v>2739</v>
      </c>
      <c r="O943" s="117">
        <v>64</v>
      </c>
      <c r="P943" s="117">
        <v>60</v>
      </c>
      <c r="Q943" s="117">
        <v>38</v>
      </c>
      <c r="R943" s="117">
        <v>148</v>
      </c>
      <c r="S943" s="117">
        <v>154</v>
      </c>
      <c r="T943" s="117">
        <v>233</v>
      </c>
      <c r="U943" s="115" t="s">
        <v>2738</v>
      </c>
      <c r="V943" s="152">
        <v>6.6126371649064</v>
      </c>
      <c r="W943" s="152">
        <v>1.85523473081685</v>
      </c>
      <c r="X943" s="153">
        <v>3.7053044200286699E-9</v>
      </c>
      <c r="Y943" s="153">
        <v>6.0138521178373098E-8</v>
      </c>
      <c r="Z943" s="152">
        <v>1606</v>
      </c>
      <c r="AA943" s="110" t="s">
        <v>9799</v>
      </c>
      <c r="AB943" s="154">
        <v>8</v>
      </c>
      <c r="AC943" s="154">
        <v>12</v>
      </c>
      <c r="AD943" s="154">
        <v>5</v>
      </c>
      <c r="AE943" s="154">
        <v>0</v>
      </c>
      <c r="AF943" s="154">
        <v>0</v>
      </c>
      <c r="AG943" s="154">
        <v>0</v>
      </c>
      <c r="AH943" s="110" t="s">
        <v>5832</v>
      </c>
      <c r="AI943" s="111">
        <v>-2.6177781177363899</v>
      </c>
      <c r="AJ943" s="111">
        <v>-4.6712689721774501</v>
      </c>
      <c r="AK943" s="112">
        <v>2.1447880675351298E-6</v>
      </c>
      <c r="AL943" s="112">
        <v>5.83844172090102E-5</v>
      </c>
      <c r="AM943" s="111">
        <v>966</v>
      </c>
    </row>
    <row r="944" spans="1:39">
      <c r="A944" s="149" t="s">
        <v>5042</v>
      </c>
      <c r="B944" s="130">
        <v>112</v>
      </c>
      <c r="C944" s="130">
        <v>93</v>
      </c>
      <c r="D944" s="130">
        <v>60</v>
      </c>
      <c r="E944" s="130">
        <v>399</v>
      </c>
      <c r="F944" s="130">
        <v>153</v>
      </c>
      <c r="G944" s="130">
        <v>335</v>
      </c>
      <c r="H944" s="149" t="s">
        <v>5041</v>
      </c>
      <c r="I944" s="150">
        <v>7.3276841142059697</v>
      </c>
      <c r="J944" s="150">
        <v>1.7266481369354401</v>
      </c>
      <c r="K944" s="151">
        <v>1.15647984649183E-5</v>
      </c>
      <c r="L944" s="150">
        <v>3.05059371982051E-4</v>
      </c>
      <c r="M944" s="150">
        <v>994</v>
      </c>
      <c r="N944" s="115" t="s">
        <v>2741</v>
      </c>
      <c r="O944" s="117">
        <v>30</v>
      </c>
      <c r="P944" s="117">
        <v>53</v>
      </c>
      <c r="Q944" s="117">
        <v>20</v>
      </c>
      <c r="R944" s="117">
        <v>336</v>
      </c>
      <c r="S944" s="117">
        <v>283</v>
      </c>
      <c r="T944" s="117">
        <v>480</v>
      </c>
      <c r="U944" s="115" t="s">
        <v>2740</v>
      </c>
      <c r="V944" s="152">
        <v>6.8069921837135103</v>
      </c>
      <c r="W944" s="152">
        <v>3.5457300807065399</v>
      </c>
      <c r="X944" s="153">
        <v>6.6262076567509904E-23</v>
      </c>
      <c r="Y944" s="153">
        <v>4.1320270043270699E-21</v>
      </c>
      <c r="Z944" s="152">
        <v>418</v>
      </c>
      <c r="AA944" s="110" t="s">
        <v>3707</v>
      </c>
      <c r="AB944" s="154">
        <v>270</v>
      </c>
      <c r="AC944" s="154">
        <v>260</v>
      </c>
      <c r="AD944" s="154">
        <v>342</v>
      </c>
      <c r="AE944" s="154">
        <v>111</v>
      </c>
      <c r="AF944" s="154">
        <v>115</v>
      </c>
      <c r="AG944" s="154">
        <v>153</v>
      </c>
      <c r="AH944" s="110" t="s">
        <v>3706</v>
      </c>
      <c r="AI944" s="111">
        <v>7.5835278239237303</v>
      </c>
      <c r="AJ944" s="111">
        <v>-1.22052213589364</v>
      </c>
      <c r="AK944" s="112">
        <v>2.1588125732581601E-6</v>
      </c>
      <c r="AL944" s="112">
        <v>5.8705414091413199E-5</v>
      </c>
      <c r="AM944" s="111">
        <v>967</v>
      </c>
    </row>
    <row r="945" spans="1:39">
      <c r="A945" s="149" t="s">
        <v>5044</v>
      </c>
      <c r="B945" s="130">
        <v>275</v>
      </c>
      <c r="C945" s="130">
        <v>178</v>
      </c>
      <c r="D945" s="130">
        <v>192</v>
      </c>
      <c r="E945" s="130">
        <v>968</v>
      </c>
      <c r="F945" s="130">
        <v>377</v>
      </c>
      <c r="G945" s="130">
        <v>676</v>
      </c>
      <c r="H945" s="149" t="s">
        <v>5043</v>
      </c>
      <c r="I945" s="150">
        <v>8.5605605430184006</v>
      </c>
      <c r="J945" s="150">
        <v>1.63149062286021</v>
      </c>
      <c r="K945" s="151">
        <v>3.9217317706130103E-7</v>
      </c>
      <c r="L945" s="151">
        <v>1.5942295662864001E-5</v>
      </c>
      <c r="M945" s="150">
        <v>645</v>
      </c>
      <c r="N945" s="115" t="s">
        <v>2743</v>
      </c>
      <c r="O945" s="117">
        <v>2116</v>
      </c>
      <c r="P945" s="117">
        <v>3279</v>
      </c>
      <c r="Q945" s="117">
        <v>2536</v>
      </c>
      <c r="R945" s="117">
        <v>7600</v>
      </c>
      <c r="S945" s="117">
        <v>6665</v>
      </c>
      <c r="T945" s="117">
        <v>9245</v>
      </c>
      <c r="U945" s="115" t="s">
        <v>2742</v>
      </c>
      <c r="V945" s="152">
        <v>12.154775291963499</v>
      </c>
      <c r="W945" s="152">
        <v>1.6910872374736301</v>
      </c>
      <c r="X945" s="153">
        <v>9.6715966939069498E-14</v>
      </c>
      <c r="Y945" s="153">
        <v>2.7402156459062901E-12</v>
      </c>
      <c r="Z945" s="152">
        <v>920</v>
      </c>
      <c r="AA945" s="110" t="s">
        <v>4674</v>
      </c>
      <c r="AB945" s="154">
        <v>299</v>
      </c>
      <c r="AC945" s="154">
        <v>188</v>
      </c>
      <c r="AD945" s="154">
        <v>357</v>
      </c>
      <c r="AE945" s="154">
        <v>113</v>
      </c>
      <c r="AF945" s="154">
        <v>116</v>
      </c>
      <c r="AG945" s="154">
        <v>71</v>
      </c>
      <c r="AH945" s="110" t="s">
        <v>4673</v>
      </c>
      <c r="AI945" s="111">
        <v>7.39685141797061</v>
      </c>
      <c r="AJ945" s="111">
        <v>-1.50730117730944</v>
      </c>
      <c r="AK945" s="112">
        <v>2.2014842103574298E-6</v>
      </c>
      <c r="AL945" s="112">
        <v>5.9803955367313102E-5</v>
      </c>
      <c r="AM945" s="111">
        <v>968</v>
      </c>
    </row>
    <row r="946" spans="1:39">
      <c r="A946" s="149" t="s">
        <v>3056</v>
      </c>
      <c r="B946" s="130">
        <v>564</v>
      </c>
      <c r="C946" s="130">
        <v>536</v>
      </c>
      <c r="D946" s="130">
        <v>322</v>
      </c>
      <c r="E946" s="130">
        <v>1227</v>
      </c>
      <c r="F946" s="130">
        <v>893</v>
      </c>
      <c r="G946" s="130">
        <v>1012</v>
      </c>
      <c r="H946" s="149" t="s">
        <v>3055</v>
      </c>
      <c r="I946" s="150">
        <v>9.4554274445729103</v>
      </c>
      <c r="J946" s="150">
        <v>1.1301641151289901</v>
      </c>
      <c r="K946" s="151">
        <v>7.9043715582934093E-6</v>
      </c>
      <c r="L946" s="150">
        <v>2.1862090955533E-4</v>
      </c>
      <c r="M946" s="150">
        <v>948</v>
      </c>
      <c r="N946" s="115" t="s">
        <v>11054</v>
      </c>
      <c r="O946" s="117">
        <v>368</v>
      </c>
      <c r="P946" s="117">
        <v>361</v>
      </c>
      <c r="Q946" s="117">
        <v>400</v>
      </c>
      <c r="R946" s="117">
        <v>122</v>
      </c>
      <c r="S946" s="117">
        <v>121</v>
      </c>
      <c r="T946" s="117">
        <v>198</v>
      </c>
      <c r="U946" s="115" t="s">
        <v>11055</v>
      </c>
      <c r="V946" s="152">
        <v>7.8786409253896803</v>
      </c>
      <c r="W946" s="152">
        <v>-1.23480123770988</v>
      </c>
      <c r="X946" s="153">
        <v>1.9314251881754999E-6</v>
      </c>
      <c r="Y946" s="153">
        <v>1.94380420675609E-5</v>
      </c>
      <c r="Z946" s="152">
        <v>2590</v>
      </c>
      <c r="AA946" s="110" t="s">
        <v>12052</v>
      </c>
      <c r="AB946" s="154">
        <v>2</v>
      </c>
      <c r="AC946" s="154">
        <v>0</v>
      </c>
      <c r="AD946" s="154">
        <v>7</v>
      </c>
      <c r="AE946" s="154">
        <v>21</v>
      </c>
      <c r="AF946" s="154">
        <v>18</v>
      </c>
      <c r="AG946" s="154">
        <v>26</v>
      </c>
      <c r="AH946" s="110" t="s">
        <v>12053</v>
      </c>
      <c r="AI946" s="111">
        <v>3.0286871703928702</v>
      </c>
      <c r="AJ946" s="111">
        <v>2.8037373335127702</v>
      </c>
      <c r="AK946" s="112">
        <v>2.2337104490455001E-6</v>
      </c>
      <c r="AL946" s="112">
        <v>6.0616769832921E-5</v>
      </c>
      <c r="AM946" s="111">
        <v>969</v>
      </c>
    </row>
    <row r="947" spans="1:39">
      <c r="A947" s="149" t="s">
        <v>5046</v>
      </c>
      <c r="B947" s="130">
        <v>27</v>
      </c>
      <c r="C947" s="130">
        <v>20</v>
      </c>
      <c r="D947" s="130">
        <v>31</v>
      </c>
      <c r="E947" s="130">
        <v>3</v>
      </c>
      <c r="F947" s="130">
        <v>1</v>
      </c>
      <c r="G947" s="130">
        <v>2</v>
      </c>
      <c r="H947" s="149" t="s">
        <v>5045</v>
      </c>
      <c r="I947" s="150">
        <v>2.8388203555970399</v>
      </c>
      <c r="J947" s="150">
        <v>-3.7225008381345499</v>
      </c>
      <c r="K947" s="151">
        <v>2.2861409520384799E-8</v>
      </c>
      <c r="L947" s="151">
        <v>1.2462082279095401E-6</v>
      </c>
      <c r="M947" s="150">
        <v>481</v>
      </c>
      <c r="N947" s="115" t="s">
        <v>2745</v>
      </c>
      <c r="O947" s="117">
        <v>51</v>
      </c>
      <c r="P947" s="117">
        <v>89</v>
      </c>
      <c r="Q947" s="117">
        <v>39</v>
      </c>
      <c r="R947" s="117">
        <v>1148</v>
      </c>
      <c r="S947" s="117">
        <v>901</v>
      </c>
      <c r="T947" s="117">
        <v>1595</v>
      </c>
      <c r="U947" s="115" t="s">
        <v>2744</v>
      </c>
      <c r="V947" s="152">
        <v>8.0713003476729508</v>
      </c>
      <c r="W947" s="152">
        <v>4.4764097651227104</v>
      </c>
      <c r="X947" s="153">
        <v>5.7080424565601998E-45</v>
      </c>
      <c r="Y947" s="153">
        <v>1.9322835671779E-42</v>
      </c>
      <c r="Z947" s="152">
        <v>77</v>
      </c>
      <c r="AA947" s="110" t="s">
        <v>14803</v>
      </c>
      <c r="AB947" s="154">
        <v>54</v>
      </c>
      <c r="AC947" s="154">
        <v>33</v>
      </c>
      <c r="AD947" s="154">
        <v>20</v>
      </c>
      <c r="AE947" s="154">
        <v>108</v>
      </c>
      <c r="AF947" s="154">
        <v>138</v>
      </c>
      <c r="AG947" s="154">
        <v>106</v>
      </c>
      <c r="AH947" s="110" t="s">
        <v>14804</v>
      </c>
      <c r="AI947" s="111">
        <v>6.0119102306394803</v>
      </c>
      <c r="AJ947" s="111">
        <v>1.7161256382836401</v>
      </c>
      <c r="AK947" s="112">
        <v>2.2765948074145801E-6</v>
      </c>
      <c r="AL947" s="112">
        <v>6.1660492396026001E-5</v>
      </c>
      <c r="AM947" s="111">
        <v>970</v>
      </c>
    </row>
    <row r="948" spans="1:39">
      <c r="A948" s="149" t="s">
        <v>5048</v>
      </c>
      <c r="B948" s="130">
        <v>207</v>
      </c>
      <c r="C948" s="130">
        <v>133</v>
      </c>
      <c r="D948" s="130">
        <v>109</v>
      </c>
      <c r="E948" s="130">
        <v>575</v>
      </c>
      <c r="F948" s="130">
        <v>252</v>
      </c>
      <c r="G948" s="130">
        <v>455</v>
      </c>
      <c r="H948" s="149" t="s">
        <v>5047</v>
      </c>
      <c r="I948" s="150">
        <v>7.9722838126922202</v>
      </c>
      <c r="J948" s="150">
        <v>1.5018651604367199</v>
      </c>
      <c r="K948" s="151">
        <v>1.5957444914674299E-5</v>
      </c>
      <c r="L948" s="150">
        <v>4.0115455959996302E-4</v>
      </c>
      <c r="M948" s="150">
        <v>1043</v>
      </c>
      <c r="N948" s="115" t="s">
        <v>2747</v>
      </c>
      <c r="O948" s="117">
        <v>108</v>
      </c>
      <c r="P948" s="117">
        <v>203</v>
      </c>
      <c r="Q948" s="117">
        <v>78</v>
      </c>
      <c r="R948" s="117">
        <v>1277</v>
      </c>
      <c r="S948" s="117">
        <v>1159</v>
      </c>
      <c r="T948" s="117">
        <v>1475</v>
      </c>
      <c r="U948" s="115" t="s">
        <v>2746</v>
      </c>
      <c r="V948" s="152">
        <v>8.6826588198817998</v>
      </c>
      <c r="W948" s="152">
        <v>3.4608298302279001</v>
      </c>
      <c r="X948" s="153">
        <v>2.4255354120506799E-30</v>
      </c>
      <c r="Y948" s="153">
        <v>2.7488698282831798E-28</v>
      </c>
      <c r="Z948" s="152">
        <v>230</v>
      </c>
      <c r="AA948" s="110" t="s">
        <v>3267</v>
      </c>
      <c r="AB948" s="154">
        <v>301</v>
      </c>
      <c r="AC948" s="154">
        <v>211</v>
      </c>
      <c r="AD948" s="154">
        <v>59</v>
      </c>
      <c r="AE948" s="154">
        <v>22</v>
      </c>
      <c r="AF948" s="154">
        <v>52</v>
      </c>
      <c r="AG948" s="154">
        <v>12</v>
      </c>
      <c r="AH948" s="110" t="s">
        <v>3266</v>
      </c>
      <c r="AI948" s="111">
        <v>6.20141160342801</v>
      </c>
      <c r="AJ948" s="111">
        <v>-2.7229344886893299</v>
      </c>
      <c r="AK948" s="112">
        <v>2.2768610479366198E-6</v>
      </c>
      <c r="AL948" s="112">
        <v>6.1660492396026001E-5</v>
      </c>
      <c r="AM948" s="111">
        <v>971</v>
      </c>
    </row>
    <row r="949" spans="1:39">
      <c r="A949" s="149" t="s">
        <v>3058</v>
      </c>
      <c r="B949" s="130">
        <v>17</v>
      </c>
      <c r="C949" s="130">
        <v>11</v>
      </c>
      <c r="D949" s="130">
        <v>6</v>
      </c>
      <c r="E949" s="130">
        <v>45</v>
      </c>
      <c r="F949" s="130">
        <v>32</v>
      </c>
      <c r="G949" s="130">
        <v>25</v>
      </c>
      <c r="H949" s="149" t="s">
        <v>3057</v>
      </c>
      <c r="I949" s="150">
        <v>4.2864765150724304</v>
      </c>
      <c r="J949" s="150">
        <v>1.5781223853534101</v>
      </c>
      <c r="K949" s="150">
        <v>2.3819359365604099E-3</v>
      </c>
      <c r="L949" s="150">
        <v>2.6776871203497699E-2</v>
      </c>
      <c r="M949" s="150">
        <v>2329</v>
      </c>
      <c r="N949" s="115" t="s">
        <v>2749</v>
      </c>
      <c r="O949" s="117">
        <v>81</v>
      </c>
      <c r="P949" s="117">
        <v>135</v>
      </c>
      <c r="Q949" s="117">
        <v>63</v>
      </c>
      <c r="R949" s="117">
        <v>1057</v>
      </c>
      <c r="S949" s="117">
        <v>965</v>
      </c>
      <c r="T949" s="117">
        <v>1357</v>
      </c>
      <c r="U949" s="115" t="s">
        <v>2748</v>
      </c>
      <c r="V949" s="152">
        <v>8.3373937309221304</v>
      </c>
      <c r="W949" s="152">
        <v>3.72757215883856</v>
      </c>
      <c r="X949" s="153">
        <v>6.1099403027230397E-40</v>
      </c>
      <c r="Y949" s="153">
        <v>1.57684855377009E-37</v>
      </c>
      <c r="Z949" s="152">
        <v>101</v>
      </c>
      <c r="AA949" s="110" t="s">
        <v>15206</v>
      </c>
      <c r="AB949" s="154">
        <v>660</v>
      </c>
      <c r="AC949" s="154">
        <v>859</v>
      </c>
      <c r="AD949" s="154">
        <v>390</v>
      </c>
      <c r="AE949" s="154">
        <v>288</v>
      </c>
      <c r="AF949" s="154">
        <v>270</v>
      </c>
      <c r="AG949" s="154">
        <v>258</v>
      </c>
      <c r="AH949" s="110" t="s">
        <v>15207</v>
      </c>
      <c r="AI949" s="111">
        <v>8.6962043959573894</v>
      </c>
      <c r="AJ949" s="111">
        <v>-1.2246820269888301</v>
      </c>
      <c r="AK949" s="112">
        <v>2.3122973741132101E-6</v>
      </c>
      <c r="AL949" s="112">
        <v>6.2555732252758307E-5</v>
      </c>
      <c r="AM949" s="111">
        <v>972</v>
      </c>
    </row>
    <row r="950" spans="1:39">
      <c r="A950" s="149" t="s">
        <v>5050</v>
      </c>
      <c r="B950" s="130">
        <v>3860</v>
      </c>
      <c r="C950" s="130">
        <v>4596</v>
      </c>
      <c r="D950" s="130">
        <v>3430</v>
      </c>
      <c r="E950" s="130">
        <v>1806</v>
      </c>
      <c r="F950" s="130">
        <v>2159</v>
      </c>
      <c r="G950" s="130">
        <v>1967</v>
      </c>
      <c r="H950" s="149" t="s">
        <v>5049</v>
      </c>
      <c r="I950" s="150">
        <v>11.4553840007666</v>
      </c>
      <c r="J950" s="150">
        <v>-1.0037771578429899</v>
      </c>
      <c r="K950" s="151">
        <v>1.45741374822333E-5</v>
      </c>
      <c r="L950" s="150">
        <v>3.6956855394986099E-4</v>
      </c>
      <c r="M950" s="150">
        <v>1034</v>
      </c>
      <c r="N950" s="115" t="s">
        <v>11056</v>
      </c>
      <c r="O950" s="117">
        <v>1</v>
      </c>
      <c r="P950" s="117">
        <v>0</v>
      </c>
      <c r="Q950" s="117">
        <v>2</v>
      </c>
      <c r="R950" s="117">
        <v>4</v>
      </c>
      <c r="S950" s="117">
        <v>6</v>
      </c>
      <c r="T950" s="117">
        <v>11</v>
      </c>
      <c r="U950" s="115" t="s">
        <v>11057</v>
      </c>
      <c r="V950" s="152">
        <v>1.41099566965632</v>
      </c>
      <c r="W950" s="152">
        <v>2.9068173816087799</v>
      </c>
      <c r="X950" s="152">
        <v>1.1743389809010299E-3</v>
      </c>
      <c r="Y950" s="152">
        <v>5.9576332962565804E-3</v>
      </c>
      <c r="Z950" s="152">
        <v>5138</v>
      </c>
      <c r="AA950" s="110" t="s">
        <v>6390</v>
      </c>
      <c r="AB950" s="154">
        <v>5</v>
      </c>
      <c r="AC950" s="154">
        <v>1</v>
      </c>
      <c r="AD950" s="154">
        <v>4</v>
      </c>
      <c r="AE950" s="154">
        <v>23</v>
      </c>
      <c r="AF950" s="154">
        <v>27</v>
      </c>
      <c r="AG950" s="154">
        <v>15</v>
      </c>
      <c r="AH950" s="110" t="s">
        <v>3637</v>
      </c>
      <c r="AI950" s="111">
        <v>3.0945914861238002</v>
      </c>
      <c r="AJ950" s="111">
        <v>2.6833437976605299</v>
      </c>
      <c r="AK950" s="112">
        <v>2.3475904495750898E-6</v>
      </c>
      <c r="AL950" s="112">
        <v>6.3445260495402403E-5</v>
      </c>
      <c r="AM950" s="111">
        <v>973</v>
      </c>
    </row>
    <row r="951" spans="1:39">
      <c r="A951" s="149" t="s">
        <v>3060</v>
      </c>
      <c r="B951" s="130">
        <v>14</v>
      </c>
      <c r="C951" s="130">
        <v>27</v>
      </c>
      <c r="D951" s="130">
        <v>10</v>
      </c>
      <c r="E951" s="130">
        <v>96</v>
      </c>
      <c r="F951" s="130">
        <v>74</v>
      </c>
      <c r="G951" s="130">
        <v>71</v>
      </c>
      <c r="H951" s="149" t="s">
        <v>3059</v>
      </c>
      <c r="I951" s="150">
        <v>5.21026257523389</v>
      </c>
      <c r="J951" s="150">
        <v>2.2203428123434499</v>
      </c>
      <c r="K951" s="151">
        <v>1.74246619875883E-6</v>
      </c>
      <c r="L951" s="151">
        <v>5.76861915801219E-5</v>
      </c>
      <c r="M951" s="150">
        <v>792</v>
      </c>
      <c r="N951" s="115" t="s">
        <v>2751</v>
      </c>
      <c r="O951" s="117">
        <v>75</v>
      </c>
      <c r="P951" s="117">
        <v>91</v>
      </c>
      <c r="Q951" s="117">
        <v>54</v>
      </c>
      <c r="R951" s="117">
        <v>978</v>
      </c>
      <c r="S951" s="117">
        <v>813</v>
      </c>
      <c r="T951" s="117">
        <v>1147</v>
      </c>
      <c r="U951" s="115" t="s">
        <v>2750</v>
      </c>
      <c r="V951" s="152">
        <v>8.0649988436721092</v>
      </c>
      <c r="W951" s="152">
        <v>3.8707004009584201</v>
      </c>
      <c r="X951" s="153">
        <v>1.6651406225566099E-51</v>
      </c>
      <c r="Y951" s="153">
        <v>7.48337163233804E-49</v>
      </c>
      <c r="Z951" s="152">
        <v>58</v>
      </c>
      <c r="AA951" s="110" t="s">
        <v>15208</v>
      </c>
      <c r="AB951" s="154">
        <v>28</v>
      </c>
      <c r="AC951" s="154">
        <v>25</v>
      </c>
      <c r="AD951" s="154">
        <v>31</v>
      </c>
      <c r="AE951" s="154">
        <v>129</v>
      </c>
      <c r="AF951" s="154">
        <v>156</v>
      </c>
      <c r="AG951" s="154">
        <v>53</v>
      </c>
      <c r="AH951" s="110" t="s">
        <v>15209</v>
      </c>
      <c r="AI951" s="111">
        <v>5.8170761276981997</v>
      </c>
      <c r="AJ951" s="111">
        <v>2.0011949218492702</v>
      </c>
      <c r="AK951" s="112">
        <v>2.3563442837544099E-6</v>
      </c>
      <c r="AL951" s="112">
        <v>6.361645717208E-5</v>
      </c>
      <c r="AM951" s="111">
        <v>974</v>
      </c>
    </row>
    <row r="952" spans="1:39">
      <c r="A952" s="149" t="s">
        <v>3770</v>
      </c>
      <c r="B952" s="130">
        <v>1112</v>
      </c>
      <c r="C952" s="130">
        <v>1938</v>
      </c>
      <c r="D952" s="130">
        <v>3183</v>
      </c>
      <c r="E952" s="130">
        <v>139</v>
      </c>
      <c r="F952" s="130">
        <v>657</v>
      </c>
      <c r="G952" s="130">
        <v>200</v>
      </c>
      <c r="H952" s="149" t="s">
        <v>3769</v>
      </c>
      <c r="I952" s="150">
        <v>9.7173985949056298</v>
      </c>
      <c r="J952" s="150">
        <v>-2.62528369297234</v>
      </c>
      <c r="K952" s="151">
        <v>4.4805328751965699E-7</v>
      </c>
      <c r="L952" s="151">
        <v>1.7746158910521798E-5</v>
      </c>
      <c r="M952" s="150">
        <v>662</v>
      </c>
      <c r="N952" s="115" t="s">
        <v>11058</v>
      </c>
      <c r="O952" s="117">
        <v>1399</v>
      </c>
      <c r="P952" s="117">
        <v>1245</v>
      </c>
      <c r="Q952" s="117">
        <v>1040</v>
      </c>
      <c r="R952" s="117">
        <v>2320</v>
      </c>
      <c r="S952" s="117">
        <v>2190</v>
      </c>
      <c r="T952" s="117">
        <v>2697</v>
      </c>
      <c r="U952" s="115" t="s">
        <v>11059</v>
      </c>
      <c r="V952" s="152">
        <v>10.745250622605999</v>
      </c>
      <c r="W952" s="152">
        <v>1.0991484842511501</v>
      </c>
      <c r="X952" s="153">
        <v>1.6693478864399101E-8</v>
      </c>
      <c r="Y952" s="153">
        <v>2.4486900398392001E-7</v>
      </c>
      <c r="Z952" s="152">
        <v>1777</v>
      </c>
      <c r="AA952" s="110" t="s">
        <v>15210</v>
      </c>
      <c r="AB952" s="154">
        <v>12279</v>
      </c>
      <c r="AC952" s="154">
        <v>7525</v>
      </c>
      <c r="AD952" s="154">
        <v>15425</v>
      </c>
      <c r="AE952" s="154">
        <v>25958</v>
      </c>
      <c r="AF952" s="154">
        <v>28789</v>
      </c>
      <c r="AG952" s="154">
        <v>25017</v>
      </c>
      <c r="AH952" s="110" t="s">
        <v>15211</v>
      </c>
      <c r="AI952" s="111">
        <v>14.114603320471801</v>
      </c>
      <c r="AJ952" s="111">
        <v>1.1591338049708699</v>
      </c>
      <c r="AK952" s="112">
        <v>2.39960367552015E-6</v>
      </c>
      <c r="AL952" s="112">
        <v>6.46516170609405E-5</v>
      </c>
      <c r="AM952" s="111">
        <v>976</v>
      </c>
    </row>
    <row r="953" spans="1:39">
      <c r="A953" s="149" t="s">
        <v>5052</v>
      </c>
      <c r="B953" s="130">
        <v>657</v>
      </c>
      <c r="C953" s="130">
        <v>568</v>
      </c>
      <c r="D953" s="130">
        <v>936</v>
      </c>
      <c r="E953" s="130">
        <v>331</v>
      </c>
      <c r="F953" s="130">
        <v>364</v>
      </c>
      <c r="G953" s="130">
        <v>318</v>
      </c>
      <c r="H953" s="149" t="s">
        <v>5051</v>
      </c>
      <c r="I953" s="150">
        <v>8.94771226257593</v>
      </c>
      <c r="J953" s="150">
        <v>-1.0932263087656799</v>
      </c>
      <c r="K953" s="151">
        <v>1.9761374987318699E-5</v>
      </c>
      <c r="L953" s="150">
        <v>4.7772806486232202E-4</v>
      </c>
      <c r="M953" s="150">
        <v>1084</v>
      </c>
      <c r="N953" s="115" t="s">
        <v>11060</v>
      </c>
      <c r="O953" s="117">
        <v>96</v>
      </c>
      <c r="P953" s="117">
        <v>132</v>
      </c>
      <c r="Q953" s="117">
        <v>83</v>
      </c>
      <c r="R953" s="117">
        <v>221</v>
      </c>
      <c r="S953" s="117">
        <v>221</v>
      </c>
      <c r="T953" s="117">
        <v>204</v>
      </c>
      <c r="U953" s="115" t="s">
        <v>11061</v>
      </c>
      <c r="V953" s="152">
        <v>7.22431337104093</v>
      </c>
      <c r="W953" s="152">
        <v>1.18508680047715</v>
      </c>
      <c r="X953" s="153">
        <v>1.08831880685262E-5</v>
      </c>
      <c r="Y953" s="153">
        <v>9.3562394523154607E-5</v>
      </c>
      <c r="Z953" s="152">
        <v>3032</v>
      </c>
      <c r="AA953" s="110" t="s">
        <v>15212</v>
      </c>
      <c r="AB953" s="154">
        <v>5</v>
      </c>
      <c r="AC953" s="154">
        <v>7</v>
      </c>
      <c r="AD953" s="154">
        <v>18</v>
      </c>
      <c r="AE953" s="154">
        <v>0</v>
      </c>
      <c r="AF953" s="154">
        <v>0</v>
      </c>
      <c r="AG953" s="154">
        <v>0</v>
      </c>
      <c r="AH953" s="110" t="s">
        <v>15213</v>
      </c>
      <c r="AI953" s="111">
        <v>-2.6177781177363899</v>
      </c>
      <c r="AJ953" s="111">
        <v>-4.9655880693491596</v>
      </c>
      <c r="AK953" s="112">
        <v>2.4476243119346402E-6</v>
      </c>
      <c r="AL953" s="112">
        <v>6.5810561254226303E-5</v>
      </c>
      <c r="AM953" s="111">
        <v>978</v>
      </c>
    </row>
    <row r="954" spans="1:39">
      <c r="A954" s="149" t="s">
        <v>3062</v>
      </c>
      <c r="B954" s="130">
        <v>294</v>
      </c>
      <c r="C954" s="130">
        <v>1120</v>
      </c>
      <c r="D954" s="130">
        <v>790</v>
      </c>
      <c r="E954" s="130">
        <v>1177</v>
      </c>
      <c r="F954" s="130">
        <v>2296</v>
      </c>
      <c r="G954" s="130">
        <v>1764</v>
      </c>
      <c r="H954" s="149" t="s">
        <v>3061</v>
      </c>
      <c r="I954" s="150">
        <v>10.161760260931599</v>
      </c>
      <c r="J954" s="150">
        <v>1.24498086009544</v>
      </c>
      <c r="K954" s="150">
        <v>1.8908839945022799E-3</v>
      </c>
      <c r="L954" s="150">
        <v>2.2173067234279899E-2</v>
      </c>
      <c r="M954" s="150">
        <v>2236</v>
      </c>
      <c r="N954" s="115" t="s">
        <v>9379</v>
      </c>
      <c r="O954" s="117">
        <v>9</v>
      </c>
      <c r="P954" s="117">
        <v>11</v>
      </c>
      <c r="Q954" s="117">
        <v>5</v>
      </c>
      <c r="R954" s="117">
        <v>43</v>
      </c>
      <c r="S954" s="117">
        <v>37</v>
      </c>
      <c r="T954" s="117">
        <v>70</v>
      </c>
      <c r="U954" s="115" t="s">
        <v>9380</v>
      </c>
      <c r="V954" s="152">
        <v>4.3470512863161703</v>
      </c>
      <c r="W954" s="152">
        <v>2.716798379473</v>
      </c>
      <c r="X954" s="153">
        <v>9.5850201729010694E-10</v>
      </c>
      <c r="Y954" s="153">
        <v>1.6790533321696199E-8</v>
      </c>
      <c r="Z954" s="152">
        <v>1488</v>
      </c>
      <c r="AA954" s="110" t="s">
        <v>15214</v>
      </c>
      <c r="AB954" s="154">
        <v>15</v>
      </c>
      <c r="AC954" s="154">
        <v>9</v>
      </c>
      <c r="AD954" s="154">
        <v>10</v>
      </c>
      <c r="AE954" s="154">
        <v>0</v>
      </c>
      <c r="AF954" s="154">
        <v>2</v>
      </c>
      <c r="AG954" s="154">
        <v>0</v>
      </c>
      <c r="AH954" s="110" t="s">
        <v>15215</v>
      </c>
      <c r="AI954" s="111">
        <v>1.45901310612449</v>
      </c>
      <c r="AJ954" s="111">
        <v>-4.0974090593625903</v>
      </c>
      <c r="AK954" s="112">
        <v>2.5820657242030101E-6</v>
      </c>
      <c r="AL954" s="112">
        <v>6.9354443599226105E-5</v>
      </c>
      <c r="AM954" s="111">
        <v>979</v>
      </c>
    </row>
    <row r="955" spans="1:39">
      <c r="A955" s="149" t="s">
        <v>3064</v>
      </c>
      <c r="B955" s="130">
        <v>94</v>
      </c>
      <c r="C955" s="130">
        <v>191</v>
      </c>
      <c r="D955" s="130">
        <v>181</v>
      </c>
      <c r="E955" s="130">
        <v>10</v>
      </c>
      <c r="F955" s="130">
        <v>34</v>
      </c>
      <c r="G955" s="130">
        <v>26</v>
      </c>
      <c r="H955" s="149" t="s">
        <v>3063</v>
      </c>
      <c r="I955" s="150">
        <v>5.9299541732220504</v>
      </c>
      <c r="J955" s="150">
        <v>-2.72199840489762</v>
      </c>
      <c r="K955" s="151">
        <v>7.3755579241184E-8</v>
      </c>
      <c r="L955" s="151">
        <v>3.5812431253774901E-6</v>
      </c>
      <c r="M955" s="150">
        <v>540</v>
      </c>
      <c r="N955" s="115" t="s">
        <v>11062</v>
      </c>
      <c r="O955" s="117">
        <v>72</v>
      </c>
      <c r="P955" s="117">
        <v>133</v>
      </c>
      <c r="Q955" s="117">
        <v>68</v>
      </c>
      <c r="R955" s="117">
        <v>157</v>
      </c>
      <c r="S955" s="117">
        <v>161</v>
      </c>
      <c r="T955" s="117">
        <v>210</v>
      </c>
      <c r="U955" s="115" t="s">
        <v>11063</v>
      </c>
      <c r="V955" s="152">
        <v>6.9837548922631099</v>
      </c>
      <c r="W955" s="152">
        <v>1.0779121552495401</v>
      </c>
      <c r="X955" s="152">
        <v>6.6274586338943803E-4</v>
      </c>
      <c r="Y955" s="152">
        <v>3.6407025658817902E-3</v>
      </c>
      <c r="Z955" s="152">
        <v>4745</v>
      </c>
      <c r="AA955" s="110" t="s">
        <v>3172</v>
      </c>
      <c r="AB955" s="154">
        <v>805</v>
      </c>
      <c r="AC955" s="154">
        <v>1132</v>
      </c>
      <c r="AD955" s="154">
        <v>324</v>
      </c>
      <c r="AE955" s="154">
        <v>225</v>
      </c>
      <c r="AF955" s="154">
        <v>235</v>
      </c>
      <c r="AG955" s="154">
        <v>297</v>
      </c>
      <c r="AH955" s="110" t="s">
        <v>3171</v>
      </c>
      <c r="AI955" s="111">
        <v>8.7596727582849798</v>
      </c>
      <c r="AJ955" s="111">
        <v>-1.5757215555409101</v>
      </c>
      <c r="AK955" s="112">
        <v>2.6052575539294301E-6</v>
      </c>
      <c r="AL955" s="112">
        <v>6.9905972079722695E-5</v>
      </c>
      <c r="AM955" s="111">
        <v>980</v>
      </c>
    </row>
    <row r="956" spans="1:39">
      <c r="A956" s="149" t="s">
        <v>3066</v>
      </c>
      <c r="B956" s="130">
        <v>8438</v>
      </c>
      <c r="C956" s="130">
        <v>5620</v>
      </c>
      <c r="D956" s="130">
        <v>6872</v>
      </c>
      <c r="E956" s="130">
        <v>1</v>
      </c>
      <c r="F956" s="130">
        <v>1</v>
      </c>
      <c r="G956" s="130">
        <v>7</v>
      </c>
      <c r="H956" s="149" t="s">
        <v>3065</v>
      </c>
      <c r="I956" s="150">
        <v>7.1842277305969304</v>
      </c>
      <c r="J956" s="150">
        <v>-11.1630473624543</v>
      </c>
      <c r="K956" s="151">
        <v>6.0269447585471098E-148</v>
      </c>
      <c r="L956" s="151">
        <v>1.5802649156910501E-143</v>
      </c>
      <c r="M956" s="150">
        <v>1</v>
      </c>
      <c r="N956" s="115" t="s">
        <v>11064</v>
      </c>
      <c r="O956" s="117">
        <v>11</v>
      </c>
      <c r="P956" s="117">
        <v>22</v>
      </c>
      <c r="Q956" s="117">
        <v>23</v>
      </c>
      <c r="R956" s="117">
        <v>84</v>
      </c>
      <c r="S956" s="117">
        <v>51</v>
      </c>
      <c r="T956" s="117">
        <v>70</v>
      </c>
      <c r="U956" s="115" t="s">
        <v>11065</v>
      </c>
      <c r="V956" s="152">
        <v>5.1672886155869202</v>
      </c>
      <c r="W956" s="152">
        <v>1.9911951344322101</v>
      </c>
      <c r="X956" s="153">
        <v>3.9242956933251702E-7</v>
      </c>
      <c r="Y956" s="153">
        <v>4.5502976664685897E-6</v>
      </c>
      <c r="Z956" s="152">
        <v>2248</v>
      </c>
      <c r="AA956" s="110" t="s">
        <v>15216</v>
      </c>
      <c r="AB956" s="154">
        <v>241</v>
      </c>
      <c r="AC956" s="154">
        <v>206</v>
      </c>
      <c r="AD956" s="154">
        <v>261</v>
      </c>
      <c r="AE956" s="154">
        <v>98</v>
      </c>
      <c r="AF956" s="154">
        <v>91</v>
      </c>
      <c r="AG956" s="154">
        <v>120</v>
      </c>
      <c r="AH956" s="110" t="s">
        <v>3637</v>
      </c>
      <c r="AI956" s="111">
        <v>7.2858598030305401</v>
      </c>
      <c r="AJ956" s="111">
        <v>-1.21209322542259</v>
      </c>
      <c r="AK956" s="112">
        <v>2.6456372715590501E-6</v>
      </c>
      <c r="AL956" s="112">
        <v>7.0917102643136299E-5</v>
      </c>
      <c r="AM956" s="111">
        <v>981</v>
      </c>
    </row>
    <row r="957" spans="1:39">
      <c r="A957" s="149" t="s">
        <v>5054</v>
      </c>
      <c r="B957" s="130">
        <v>63</v>
      </c>
      <c r="C957" s="130">
        <v>107</v>
      </c>
      <c r="D957" s="130">
        <v>27</v>
      </c>
      <c r="E957" s="130">
        <v>9</v>
      </c>
      <c r="F957" s="130">
        <v>18</v>
      </c>
      <c r="G957" s="130">
        <v>9</v>
      </c>
      <c r="H957" s="149" t="s">
        <v>5053</v>
      </c>
      <c r="I957" s="150">
        <v>4.8233974673953997</v>
      </c>
      <c r="J957" s="150">
        <v>-2.4494653162611701</v>
      </c>
      <c r="K957" s="151">
        <v>4.13465083225957E-5</v>
      </c>
      <c r="L957" s="150">
        <v>8.9300284037764405E-4</v>
      </c>
      <c r="M957" s="150">
        <v>1214</v>
      </c>
      <c r="N957" s="115" t="s">
        <v>11066</v>
      </c>
      <c r="O957" s="117">
        <v>3</v>
      </c>
      <c r="P957" s="117">
        <v>19</v>
      </c>
      <c r="Q957" s="117">
        <v>2</v>
      </c>
      <c r="R957" s="117">
        <v>116</v>
      </c>
      <c r="S957" s="117">
        <v>99</v>
      </c>
      <c r="T957" s="117">
        <v>116</v>
      </c>
      <c r="U957" s="115" t="s">
        <v>11067</v>
      </c>
      <c r="V957" s="152">
        <v>4.89283470864829</v>
      </c>
      <c r="W957" s="152">
        <v>3.9179314918774</v>
      </c>
      <c r="X957" s="153">
        <v>7.4184604912651E-14</v>
      </c>
      <c r="Y957" s="153">
        <v>2.13196903159114E-12</v>
      </c>
      <c r="Z957" s="152">
        <v>907</v>
      </c>
      <c r="AA957" s="110" t="s">
        <v>11896</v>
      </c>
      <c r="AB957" s="154">
        <v>17</v>
      </c>
      <c r="AC957" s="154">
        <v>23</v>
      </c>
      <c r="AD957" s="154">
        <v>12</v>
      </c>
      <c r="AE957" s="154">
        <v>61</v>
      </c>
      <c r="AF957" s="154">
        <v>52</v>
      </c>
      <c r="AG957" s="154">
        <v>56</v>
      </c>
      <c r="AH957" s="110" t="s">
        <v>11897</v>
      </c>
      <c r="AI957" s="111">
        <v>4.9621861068712798</v>
      </c>
      <c r="AJ957" s="111">
        <v>1.6998572878668401</v>
      </c>
      <c r="AK957" s="112">
        <v>2.73202097705343E-6</v>
      </c>
      <c r="AL957" s="112">
        <v>7.3083645587585904E-5</v>
      </c>
      <c r="AM957" s="111">
        <v>983</v>
      </c>
    </row>
    <row r="958" spans="1:39">
      <c r="A958" s="149" t="s">
        <v>5056</v>
      </c>
      <c r="B958" s="130">
        <v>116</v>
      </c>
      <c r="C958" s="130">
        <v>51</v>
      </c>
      <c r="D958" s="130">
        <v>71</v>
      </c>
      <c r="E958" s="130">
        <v>297</v>
      </c>
      <c r="F958" s="130">
        <v>89</v>
      </c>
      <c r="G958" s="130">
        <v>221</v>
      </c>
      <c r="H958" s="149" t="s">
        <v>5055</v>
      </c>
      <c r="I958" s="150">
        <v>6.9700985437459604</v>
      </c>
      <c r="J958" s="150">
        <v>1.33732276268276</v>
      </c>
      <c r="K958" s="150">
        <v>2.8634625046849399E-3</v>
      </c>
      <c r="L958" s="150">
        <v>3.1022539517402001E-2</v>
      </c>
      <c r="M958" s="150">
        <v>2420</v>
      </c>
      <c r="N958" s="115" t="s">
        <v>11068</v>
      </c>
      <c r="O958" s="117">
        <v>1994</v>
      </c>
      <c r="P958" s="117">
        <v>1270</v>
      </c>
      <c r="Q958" s="117">
        <v>1197</v>
      </c>
      <c r="R958" s="117">
        <v>553</v>
      </c>
      <c r="S958" s="117">
        <v>691</v>
      </c>
      <c r="T958" s="117">
        <v>483</v>
      </c>
      <c r="U958" s="115" t="s">
        <v>11069</v>
      </c>
      <c r="V958" s="152">
        <v>9.8516425535518799</v>
      </c>
      <c r="W958" s="152">
        <v>-1.23245734116943</v>
      </c>
      <c r="X958" s="153">
        <v>7.9337519625255801E-8</v>
      </c>
      <c r="Y958" s="153">
        <v>1.03400589327596E-6</v>
      </c>
      <c r="Z958" s="152">
        <v>2000</v>
      </c>
      <c r="AA958" s="110" t="s">
        <v>15217</v>
      </c>
      <c r="AB958" s="154">
        <v>139</v>
      </c>
      <c r="AC958" s="154">
        <v>92</v>
      </c>
      <c r="AD958" s="154">
        <v>106</v>
      </c>
      <c r="AE958" s="154">
        <v>43</v>
      </c>
      <c r="AF958" s="154">
        <v>41</v>
      </c>
      <c r="AG958" s="154">
        <v>40</v>
      </c>
      <c r="AH958" s="110" t="s">
        <v>15218</v>
      </c>
      <c r="AI958" s="111">
        <v>6.0916084443760097</v>
      </c>
      <c r="AJ958" s="111">
        <v>-1.45266753822289</v>
      </c>
      <c r="AK958" s="112">
        <v>2.7755111471038499E-6</v>
      </c>
      <c r="AL958" s="112">
        <v>7.4171586508376701E-5</v>
      </c>
      <c r="AM958" s="111">
        <v>984</v>
      </c>
    </row>
    <row r="959" spans="1:39">
      <c r="A959" s="149" t="s">
        <v>3068</v>
      </c>
      <c r="B959" s="130">
        <v>802</v>
      </c>
      <c r="C959" s="130">
        <v>620</v>
      </c>
      <c r="D959" s="130">
        <v>745</v>
      </c>
      <c r="E959" s="130">
        <v>2003</v>
      </c>
      <c r="F959" s="130">
        <v>1250</v>
      </c>
      <c r="G959" s="130">
        <v>1646</v>
      </c>
      <c r="H959" s="149" t="s">
        <v>3067</v>
      </c>
      <c r="I959" s="150">
        <v>10.079670262599899</v>
      </c>
      <c r="J959" s="150">
        <v>1.16712717159418</v>
      </c>
      <c r="K959" s="151">
        <v>2.7534378838631702E-7</v>
      </c>
      <c r="L959" s="151">
        <v>1.1644377631434301E-5</v>
      </c>
      <c r="M959" s="150">
        <v>620</v>
      </c>
      <c r="N959" s="115" t="s">
        <v>11070</v>
      </c>
      <c r="O959" s="117">
        <v>28</v>
      </c>
      <c r="P959" s="117">
        <v>14</v>
      </c>
      <c r="Q959" s="117">
        <v>19</v>
      </c>
      <c r="R959" s="117">
        <v>569</v>
      </c>
      <c r="S959" s="117">
        <v>527</v>
      </c>
      <c r="T959" s="117">
        <v>439</v>
      </c>
      <c r="U959" s="115" t="s">
        <v>11071</v>
      </c>
      <c r="V959" s="152">
        <v>6.6722295818974304</v>
      </c>
      <c r="W959" s="152">
        <v>4.7896877038689301</v>
      </c>
      <c r="X959" s="153">
        <v>3.44613804732775E-53</v>
      </c>
      <c r="Y959" s="153">
        <v>1.60405418467223E-50</v>
      </c>
      <c r="Z959" s="152">
        <v>56</v>
      </c>
      <c r="AA959" s="110" t="s">
        <v>13672</v>
      </c>
      <c r="AB959" s="154">
        <v>296</v>
      </c>
      <c r="AC959" s="154">
        <v>211</v>
      </c>
      <c r="AD959" s="154">
        <v>313</v>
      </c>
      <c r="AE959" s="154">
        <v>569</v>
      </c>
      <c r="AF959" s="154">
        <v>536</v>
      </c>
      <c r="AG959" s="154">
        <v>608</v>
      </c>
      <c r="AH959" s="110" t="s">
        <v>13673</v>
      </c>
      <c r="AI959" s="111">
        <v>8.6287407006253201</v>
      </c>
      <c r="AJ959" s="111">
        <v>1.0466093099609</v>
      </c>
      <c r="AK959" s="112">
        <v>2.80009046149506E-6</v>
      </c>
      <c r="AL959" s="112">
        <v>7.4676651902103603E-5</v>
      </c>
      <c r="AM959" s="111">
        <v>986</v>
      </c>
    </row>
    <row r="960" spans="1:39">
      <c r="A960" s="149" t="s">
        <v>5058</v>
      </c>
      <c r="B960" s="130">
        <v>11</v>
      </c>
      <c r="C960" s="130">
        <v>6</v>
      </c>
      <c r="D960" s="130">
        <v>16</v>
      </c>
      <c r="E960" s="130">
        <v>44</v>
      </c>
      <c r="F960" s="130">
        <v>30</v>
      </c>
      <c r="G960" s="130">
        <v>23</v>
      </c>
      <c r="H960" s="149" t="s">
        <v>5057</v>
      </c>
      <c r="I960" s="150">
        <v>4.2292737741832802</v>
      </c>
      <c r="J960" s="150">
        <v>1.5445675766006399</v>
      </c>
      <c r="K960" s="150">
        <v>3.2201223513397001E-3</v>
      </c>
      <c r="L960" s="150">
        <v>3.4106330150779303E-2</v>
      </c>
      <c r="M960" s="150">
        <v>2474</v>
      </c>
      <c r="N960" s="115" t="s">
        <v>11072</v>
      </c>
      <c r="O960" s="117">
        <v>12</v>
      </c>
      <c r="P960" s="117">
        <v>10</v>
      </c>
      <c r="Q960" s="117">
        <v>9</v>
      </c>
      <c r="R960" s="117">
        <v>21</v>
      </c>
      <c r="S960" s="117">
        <v>24</v>
      </c>
      <c r="T960" s="117">
        <v>15</v>
      </c>
      <c r="U960" s="115" t="s">
        <v>11073</v>
      </c>
      <c r="V960" s="152">
        <v>3.8464077994736501</v>
      </c>
      <c r="W960" s="152">
        <v>1.0869393126334199</v>
      </c>
      <c r="X960" s="152">
        <v>1.08364215435874E-2</v>
      </c>
      <c r="Y960" s="152">
        <v>3.9057268246010801E-2</v>
      </c>
      <c r="Z960" s="152">
        <v>7232</v>
      </c>
      <c r="AA960" s="110" t="s">
        <v>6345</v>
      </c>
      <c r="AB960" s="154">
        <v>86</v>
      </c>
      <c r="AC960" s="154">
        <v>122</v>
      </c>
      <c r="AD960" s="154">
        <v>39</v>
      </c>
      <c r="AE960" s="154">
        <v>246</v>
      </c>
      <c r="AF960" s="154">
        <v>208</v>
      </c>
      <c r="AG960" s="154">
        <v>318</v>
      </c>
      <c r="AH960" s="110" t="s">
        <v>6344</v>
      </c>
      <c r="AI960" s="111">
        <v>7.1772163883401303</v>
      </c>
      <c r="AJ960" s="111">
        <v>1.64592178350719</v>
      </c>
      <c r="AK960" s="112">
        <v>2.83412170751397E-6</v>
      </c>
      <c r="AL960" s="112">
        <v>7.5507664053482497E-5</v>
      </c>
      <c r="AM960" s="111">
        <v>987</v>
      </c>
    </row>
    <row r="961" spans="1:39">
      <c r="A961" s="149" t="s">
        <v>5060</v>
      </c>
      <c r="B961" s="130">
        <v>3551</v>
      </c>
      <c r="C961" s="130">
        <v>14477</v>
      </c>
      <c r="D961" s="130">
        <v>8412</v>
      </c>
      <c r="E961" s="130">
        <v>15982</v>
      </c>
      <c r="F961" s="130">
        <v>39780</v>
      </c>
      <c r="G961" s="130">
        <v>24416</v>
      </c>
      <c r="H961" s="149" t="s">
        <v>5059</v>
      </c>
      <c r="I961" s="150">
        <v>13.9250299024842</v>
      </c>
      <c r="J961" s="150">
        <v>1.5997767896627999</v>
      </c>
      <c r="K961" s="150">
        <v>3.2850027625576801E-4</v>
      </c>
      <c r="L961" s="150">
        <v>5.2296765290991204E-3</v>
      </c>
      <c r="M961" s="150">
        <v>1647</v>
      </c>
      <c r="N961" s="115" t="s">
        <v>4412</v>
      </c>
      <c r="O961" s="117">
        <v>1</v>
      </c>
      <c r="P961" s="117">
        <v>2</v>
      </c>
      <c r="Q961" s="117">
        <v>1</v>
      </c>
      <c r="R961" s="117">
        <v>15</v>
      </c>
      <c r="S961" s="117">
        <v>18</v>
      </c>
      <c r="T961" s="117">
        <v>20</v>
      </c>
      <c r="U961" s="115" t="s">
        <v>4411</v>
      </c>
      <c r="V961" s="152">
        <v>2.2794154888526199</v>
      </c>
      <c r="W961" s="152">
        <v>3.8533828607268501</v>
      </c>
      <c r="X961" s="153">
        <v>5.6596688769921601E-9</v>
      </c>
      <c r="Y961" s="153">
        <v>8.9409047847077299E-8</v>
      </c>
      <c r="Z961" s="152">
        <v>1650</v>
      </c>
      <c r="AA961" s="110" t="s">
        <v>15219</v>
      </c>
      <c r="AB961" s="154">
        <v>10</v>
      </c>
      <c r="AC961" s="154">
        <v>17</v>
      </c>
      <c r="AD961" s="154">
        <v>3</v>
      </c>
      <c r="AE961" s="154">
        <v>0</v>
      </c>
      <c r="AF961" s="154">
        <v>0</v>
      </c>
      <c r="AG961" s="154">
        <v>0</v>
      </c>
      <c r="AH961" s="110" t="s">
        <v>12351</v>
      </c>
      <c r="AI961" s="111">
        <v>-2.6177781177363899</v>
      </c>
      <c r="AJ961" s="111">
        <v>-4.9257452521947496</v>
      </c>
      <c r="AK961" s="112">
        <v>2.8532183228977501E-6</v>
      </c>
      <c r="AL961" s="112">
        <v>7.5939503055586397E-5</v>
      </c>
      <c r="AM961" s="111">
        <v>988</v>
      </c>
    </row>
    <row r="962" spans="1:39">
      <c r="A962" s="149" t="s">
        <v>5062</v>
      </c>
      <c r="B962" s="130">
        <v>1</v>
      </c>
      <c r="C962" s="130">
        <v>3</v>
      </c>
      <c r="D962" s="130">
        <v>2</v>
      </c>
      <c r="E962" s="130">
        <v>4</v>
      </c>
      <c r="F962" s="130">
        <v>22</v>
      </c>
      <c r="G962" s="130">
        <v>13</v>
      </c>
      <c r="H962" s="149" t="s">
        <v>5061</v>
      </c>
      <c r="I962" s="150">
        <v>2.3739793822158899</v>
      </c>
      <c r="J962" s="150">
        <v>2.7149226741944301</v>
      </c>
      <c r="K962" s="150">
        <v>1.6671088545635101E-3</v>
      </c>
      <c r="L962" s="150">
        <v>2.0005306254762201E-2</v>
      </c>
      <c r="M962" s="150">
        <v>2185</v>
      </c>
      <c r="N962" s="115" t="s">
        <v>2753</v>
      </c>
      <c r="O962" s="117">
        <v>30</v>
      </c>
      <c r="P962" s="117">
        <v>61</v>
      </c>
      <c r="Q962" s="117">
        <v>64</v>
      </c>
      <c r="R962" s="117">
        <v>132</v>
      </c>
      <c r="S962" s="117">
        <v>173</v>
      </c>
      <c r="T962" s="117">
        <v>171</v>
      </c>
      <c r="U962" s="115" t="s">
        <v>2752</v>
      </c>
      <c r="V962" s="152">
        <v>6.5069284010696604</v>
      </c>
      <c r="W962" s="152">
        <v>1.73242512266119</v>
      </c>
      <c r="X962" s="153">
        <v>2.2040893665031799E-7</v>
      </c>
      <c r="Y962" s="153">
        <v>2.66350456315585E-6</v>
      </c>
      <c r="Z962" s="152">
        <v>2157</v>
      </c>
      <c r="AA962" s="110" t="s">
        <v>12319</v>
      </c>
      <c r="AB962" s="154">
        <v>105</v>
      </c>
      <c r="AC962" s="154">
        <v>119</v>
      </c>
      <c r="AD962" s="154">
        <v>85</v>
      </c>
      <c r="AE962" s="154">
        <v>199</v>
      </c>
      <c r="AF962" s="154">
        <v>229</v>
      </c>
      <c r="AG962" s="154">
        <v>387</v>
      </c>
      <c r="AH962" s="110" t="s">
        <v>12320</v>
      </c>
      <c r="AI962" s="111">
        <v>7.3809730194014103</v>
      </c>
      <c r="AJ962" s="111">
        <v>1.3869106141476899</v>
      </c>
      <c r="AK962" s="112">
        <v>2.9535619001617399E-6</v>
      </c>
      <c r="AL962" s="112">
        <v>7.8451377501669896E-5</v>
      </c>
      <c r="AM962" s="111">
        <v>990</v>
      </c>
    </row>
    <row r="963" spans="1:39">
      <c r="A963" s="149" t="s">
        <v>5063</v>
      </c>
      <c r="B963" s="130">
        <v>22</v>
      </c>
      <c r="C963" s="130">
        <v>32</v>
      </c>
      <c r="D963" s="130">
        <v>21</v>
      </c>
      <c r="E963" s="130">
        <v>203</v>
      </c>
      <c r="F963" s="130">
        <v>163</v>
      </c>
      <c r="G963" s="130">
        <v>81</v>
      </c>
      <c r="H963" s="149" t="s">
        <v>3069</v>
      </c>
      <c r="I963" s="150">
        <v>5.92962449422149</v>
      </c>
      <c r="J963" s="150">
        <v>2.5552881168827901</v>
      </c>
      <c r="K963" s="151">
        <v>1.4784969357694E-8</v>
      </c>
      <c r="L963" s="151">
        <v>8.3909501419639704E-7</v>
      </c>
      <c r="M963" s="150">
        <v>462</v>
      </c>
      <c r="N963" s="115" t="s">
        <v>11074</v>
      </c>
      <c r="O963" s="117">
        <v>212</v>
      </c>
      <c r="P963" s="117">
        <v>378</v>
      </c>
      <c r="Q963" s="117">
        <v>339</v>
      </c>
      <c r="R963" s="117">
        <v>47</v>
      </c>
      <c r="S963" s="117">
        <v>93</v>
      </c>
      <c r="T963" s="117">
        <v>70</v>
      </c>
      <c r="U963" s="115" t="s">
        <v>11075</v>
      </c>
      <c r="V963" s="152">
        <v>7.2054768208964504</v>
      </c>
      <c r="W963" s="152">
        <v>-2.02868283683779</v>
      </c>
      <c r="X963" s="153">
        <v>7.3837695359674999E-10</v>
      </c>
      <c r="Y963" s="153">
        <v>1.31555254083752E-8</v>
      </c>
      <c r="Z963" s="152">
        <v>1463</v>
      </c>
      <c r="AA963" s="110" t="s">
        <v>12825</v>
      </c>
      <c r="AB963" s="154">
        <v>21</v>
      </c>
      <c r="AC963" s="154">
        <v>21</v>
      </c>
      <c r="AD963" s="154">
        <v>38</v>
      </c>
      <c r="AE963" s="154">
        <v>91</v>
      </c>
      <c r="AF963" s="154">
        <v>95</v>
      </c>
      <c r="AG963" s="154">
        <v>73</v>
      </c>
      <c r="AH963" s="110" t="s">
        <v>12826</v>
      </c>
      <c r="AI963" s="111">
        <v>5.5913941530067301</v>
      </c>
      <c r="AJ963" s="111">
        <v>1.6755684511364299</v>
      </c>
      <c r="AK963" s="112">
        <v>2.9684238435314099E-6</v>
      </c>
      <c r="AL963" s="112">
        <v>7.8766572542383401E-5</v>
      </c>
      <c r="AM963" s="111">
        <v>991</v>
      </c>
    </row>
    <row r="964" spans="1:39">
      <c r="A964" s="149" t="s">
        <v>5065</v>
      </c>
      <c r="B964" s="130">
        <v>961</v>
      </c>
      <c r="C964" s="130">
        <v>1259</v>
      </c>
      <c r="D964" s="130">
        <v>1675</v>
      </c>
      <c r="E964" s="130">
        <v>2307</v>
      </c>
      <c r="F964" s="130">
        <v>2423</v>
      </c>
      <c r="G964" s="130">
        <v>3222</v>
      </c>
      <c r="H964" s="149" t="s">
        <v>5064</v>
      </c>
      <c r="I964" s="150">
        <v>10.862611415481901</v>
      </c>
      <c r="J964" s="150">
        <v>1.02714887678713</v>
      </c>
      <c r="K964" s="151">
        <v>9.5746987308846794E-5</v>
      </c>
      <c r="L964" s="150">
        <v>1.82980029682067E-3</v>
      </c>
      <c r="M964" s="150">
        <v>1372</v>
      </c>
      <c r="N964" s="115" t="s">
        <v>11076</v>
      </c>
      <c r="O964" s="117">
        <v>51</v>
      </c>
      <c r="P964" s="117">
        <v>200</v>
      </c>
      <c r="Q964" s="117">
        <v>59</v>
      </c>
      <c r="R964" s="117">
        <v>803</v>
      </c>
      <c r="S964" s="117">
        <v>684</v>
      </c>
      <c r="T964" s="117">
        <v>682</v>
      </c>
      <c r="U964" s="115" t="s">
        <v>11077</v>
      </c>
      <c r="V964" s="152">
        <v>8.0973318848537197</v>
      </c>
      <c r="W964" s="152">
        <v>2.9359628665556898</v>
      </c>
      <c r="X964" s="153">
        <v>2.62792780471195E-12</v>
      </c>
      <c r="Y964" s="153">
        <v>6.3191481695222905E-11</v>
      </c>
      <c r="Z964" s="152">
        <v>1084</v>
      </c>
      <c r="AA964" s="110" t="s">
        <v>15220</v>
      </c>
      <c r="AB964" s="154">
        <v>68</v>
      </c>
      <c r="AC964" s="154">
        <v>50</v>
      </c>
      <c r="AD964" s="154">
        <v>54</v>
      </c>
      <c r="AE964" s="154">
        <v>19</v>
      </c>
      <c r="AF964" s="154">
        <v>21</v>
      </c>
      <c r="AG964" s="154">
        <v>10</v>
      </c>
      <c r="AH964" s="110" t="s">
        <v>15221</v>
      </c>
      <c r="AI964" s="111">
        <v>4.9532508220158702</v>
      </c>
      <c r="AJ964" s="111">
        <v>-1.78774944251746</v>
      </c>
      <c r="AK964" s="112">
        <v>2.98350698204449E-6</v>
      </c>
      <c r="AL964" s="112">
        <v>7.9082387628965004E-5</v>
      </c>
      <c r="AM964" s="111">
        <v>992</v>
      </c>
    </row>
    <row r="965" spans="1:39">
      <c r="A965" s="149" t="s">
        <v>5067</v>
      </c>
      <c r="B965" s="130">
        <v>6</v>
      </c>
      <c r="C965" s="130">
        <v>6</v>
      </c>
      <c r="D965" s="130">
        <v>7</v>
      </c>
      <c r="E965" s="130">
        <v>60</v>
      </c>
      <c r="F965" s="130">
        <v>42</v>
      </c>
      <c r="G965" s="130">
        <v>31</v>
      </c>
      <c r="H965" s="149" t="s">
        <v>5066</v>
      </c>
      <c r="I965" s="150">
        <v>4.0617458611162798</v>
      </c>
      <c r="J965" s="150">
        <v>2.7912634258438902</v>
      </c>
      <c r="K965" s="151">
        <v>1.05100249357366E-7</v>
      </c>
      <c r="L965" s="151">
        <v>4.9034315625447297E-6</v>
      </c>
      <c r="M965" s="150">
        <v>562</v>
      </c>
      <c r="N965" s="115" t="s">
        <v>11078</v>
      </c>
      <c r="O965" s="117">
        <v>3796</v>
      </c>
      <c r="P965" s="117">
        <v>5100</v>
      </c>
      <c r="Q965" s="117">
        <v>4862</v>
      </c>
      <c r="R965" s="117">
        <v>14920</v>
      </c>
      <c r="S965" s="117">
        <v>13790</v>
      </c>
      <c r="T965" s="117">
        <v>13363</v>
      </c>
      <c r="U965" s="115" t="s">
        <v>11079</v>
      </c>
      <c r="V965" s="152">
        <v>12.9739597725625</v>
      </c>
      <c r="W965" s="152">
        <v>1.73705564462307</v>
      </c>
      <c r="X965" s="153">
        <v>1.2611623912015701E-16</v>
      </c>
      <c r="Y965" s="153">
        <v>4.82723331704259E-15</v>
      </c>
      <c r="Z965" s="152">
        <v>681</v>
      </c>
      <c r="AA965" s="110" t="s">
        <v>15222</v>
      </c>
      <c r="AB965" s="154">
        <v>313</v>
      </c>
      <c r="AC965" s="154">
        <v>165</v>
      </c>
      <c r="AD965" s="154">
        <v>402</v>
      </c>
      <c r="AE965" s="154">
        <v>702</v>
      </c>
      <c r="AF965" s="154">
        <v>723</v>
      </c>
      <c r="AG965" s="154">
        <v>805</v>
      </c>
      <c r="AH965" s="110" t="s">
        <v>15223</v>
      </c>
      <c r="AI965" s="111">
        <v>8.8728217706626893</v>
      </c>
      <c r="AJ965" s="111">
        <v>1.31813962362143</v>
      </c>
      <c r="AK965" s="112">
        <v>3.01239665363554E-6</v>
      </c>
      <c r="AL965" s="112">
        <v>7.9692135215291894E-5</v>
      </c>
      <c r="AM965" s="111">
        <v>994</v>
      </c>
    </row>
    <row r="966" spans="1:39">
      <c r="A966" s="149" t="s">
        <v>3071</v>
      </c>
      <c r="B966" s="130">
        <v>40</v>
      </c>
      <c r="C966" s="130">
        <v>24</v>
      </c>
      <c r="D966" s="130">
        <v>41</v>
      </c>
      <c r="E966" s="130">
        <v>122</v>
      </c>
      <c r="F966" s="130">
        <v>67</v>
      </c>
      <c r="G966" s="130">
        <v>95</v>
      </c>
      <c r="H966" s="149" t="s">
        <v>3070</v>
      </c>
      <c r="I966" s="150">
        <v>5.8391226892155004</v>
      </c>
      <c r="J966" s="150">
        <v>1.4256239563872</v>
      </c>
      <c r="K966" s="150">
        <v>5.0370730177819298E-4</v>
      </c>
      <c r="L966" s="150">
        <v>7.4197783441709098E-3</v>
      </c>
      <c r="M966" s="150">
        <v>1780</v>
      </c>
      <c r="N966" s="115" t="s">
        <v>11080</v>
      </c>
      <c r="O966" s="117">
        <v>91</v>
      </c>
      <c r="P966" s="117">
        <v>93</v>
      </c>
      <c r="Q966" s="117">
        <v>90</v>
      </c>
      <c r="R966" s="117">
        <v>190</v>
      </c>
      <c r="S966" s="117">
        <v>176</v>
      </c>
      <c r="T966" s="117">
        <v>139</v>
      </c>
      <c r="U966" s="115" t="s">
        <v>11081</v>
      </c>
      <c r="V966" s="152">
        <v>6.9575375210533004</v>
      </c>
      <c r="W966" s="152">
        <v>1.01210666501321</v>
      </c>
      <c r="X966" s="152">
        <v>1.7937726950818E-4</v>
      </c>
      <c r="Y966" s="152">
        <v>1.16049836361386E-3</v>
      </c>
      <c r="Z966" s="152">
        <v>4029</v>
      </c>
      <c r="AA966" s="110" t="s">
        <v>9793</v>
      </c>
      <c r="AB966" s="154">
        <v>563</v>
      </c>
      <c r="AC966" s="154">
        <v>481</v>
      </c>
      <c r="AD966" s="154">
        <v>385</v>
      </c>
      <c r="AE966" s="154">
        <v>244</v>
      </c>
      <c r="AF966" s="154">
        <v>246</v>
      </c>
      <c r="AG966" s="154">
        <v>204</v>
      </c>
      <c r="AH966" s="110" t="s">
        <v>9794</v>
      </c>
      <c r="AI966" s="111">
        <v>8.3742598039097498</v>
      </c>
      <c r="AJ966" s="111">
        <v>-1.0468712107338201</v>
      </c>
      <c r="AK966" s="112">
        <v>3.0836295280775801E-6</v>
      </c>
      <c r="AL966" s="112">
        <v>8.1412773162979995E-5</v>
      </c>
      <c r="AM966" s="111">
        <v>996</v>
      </c>
    </row>
    <row r="967" spans="1:39">
      <c r="A967" s="149" t="s">
        <v>3073</v>
      </c>
      <c r="B967" s="130">
        <v>477</v>
      </c>
      <c r="C967" s="130">
        <v>605</v>
      </c>
      <c r="D967" s="130">
        <v>324</v>
      </c>
      <c r="E967" s="130">
        <v>63</v>
      </c>
      <c r="F967" s="130">
        <v>37</v>
      </c>
      <c r="G967" s="130">
        <v>51</v>
      </c>
      <c r="H967" s="149" t="s">
        <v>3072</v>
      </c>
      <c r="I967" s="150">
        <v>7.2603719004529301</v>
      </c>
      <c r="J967" s="150">
        <v>-3.23637952375688</v>
      </c>
      <c r="K967" s="151">
        <v>1.02110727007368E-19</v>
      </c>
      <c r="L967" s="151">
        <v>2.5257955303143199E-17</v>
      </c>
      <c r="M967" s="150">
        <v>106</v>
      </c>
      <c r="N967" s="115" t="s">
        <v>11082</v>
      </c>
      <c r="O967" s="117">
        <v>515</v>
      </c>
      <c r="P967" s="117">
        <v>816</v>
      </c>
      <c r="Q967" s="117">
        <v>812</v>
      </c>
      <c r="R967" s="117">
        <v>1640</v>
      </c>
      <c r="S967" s="117">
        <v>1602</v>
      </c>
      <c r="T967" s="117">
        <v>1502</v>
      </c>
      <c r="U967" s="115" t="s">
        <v>11083</v>
      </c>
      <c r="V967" s="152">
        <v>10.059706264897899</v>
      </c>
      <c r="W967" s="152">
        <v>1.26752359556127</v>
      </c>
      <c r="X967" s="153">
        <v>1.32124949916254E-8</v>
      </c>
      <c r="Y967" s="153">
        <v>1.9646143437062701E-7</v>
      </c>
      <c r="Z967" s="152">
        <v>1753</v>
      </c>
      <c r="AA967" s="110" t="s">
        <v>9333</v>
      </c>
      <c r="AB967" s="154">
        <v>82</v>
      </c>
      <c r="AC967" s="154">
        <v>100</v>
      </c>
      <c r="AD967" s="154">
        <v>75</v>
      </c>
      <c r="AE967" s="154">
        <v>23</v>
      </c>
      <c r="AF967" s="154">
        <v>39</v>
      </c>
      <c r="AG967" s="154">
        <v>16</v>
      </c>
      <c r="AH967" s="110" t="s">
        <v>9334</v>
      </c>
      <c r="AI967" s="111">
        <v>5.5604876727453902</v>
      </c>
      <c r="AJ967" s="111">
        <v>-1.7243039681207899</v>
      </c>
      <c r="AK967" s="112">
        <v>3.1112676204149399E-6</v>
      </c>
      <c r="AL967" s="112">
        <v>8.2060073567132594E-5</v>
      </c>
      <c r="AM967" s="111">
        <v>997</v>
      </c>
    </row>
    <row r="968" spans="1:39">
      <c r="A968" s="149" t="s">
        <v>3075</v>
      </c>
      <c r="B968" s="130">
        <v>24</v>
      </c>
      <c r="C968" s="130">
        <v>34</v>
      </c>
      <c r="D968" s="130">
        <v>6</v>
      </c>
      <c r="E968" s="130">
        <v>168</v>
      </c>
      <c r="F968" s="130">
        <v>161</v>
      </c>
      <c r="G968" s="130">
        <v>102</v>
      </c>
      <c r="H968" s="149" t="s">
        <v>3074</v>
      </c>
      <c r="I968" s="150">
        <v>5.7924928854512903</v>
      </c>
      <c r="J968" s="150">
        <v>2.7387366178326999</v>
      </c>
      <c r="K968" s="151">
        <v>1.4379533448764099E-7</v>
      </c>
      <c r="L968" s="151">
        <v>6.4893522724026699E-6</v>
      </c>
      <c r="M968" s="150">
        <v>581</v>
      </c>
      <c r="N968" s="115" t="s">
        <v>11084</v>
      </c>
      <c r="O968" s="117">
        <v>1</v>
      </c>
      <c r="P968" s="117">
        <v>0</v>
      </c>
      <c r="Q968" s="117">
        <v>1</v>
      </c>
      <c r="R968" s="117">
        <v>3</v>
      </c>
      <c r="S968" s="117">
        <v>7</v>
      </c>
      <c r="T968" s="117">
        <v>5</v>
      </c>
      <c r="U968" s="115" t="s">
        <v>11083</v>
      </c>
      <c r="V968" s="152">
        <v>0.86924942744747802</v>
      </c>
      <c r="W968" s="152">
        <v>3.02734977661791</v>
      </c>
      <c r="X968" s="152">
        <v>3.5702381480252699E-3</v>
      </c>
      <c r="Y968" s="152">
        <v>1.5359271755475599E-2</v>
      </c>
      <c r="Z968" s="152">
        <v>6059</v>
      </c>
      <c r="AA968" s="110" t="s">
        <v>15224</v>
      </c>
      <c r="AB968" s="154">
        <v>107</v>
      </c>
      <c r="AC968" s="154">
        <v>109</v>
      </c>
      <c r="AD968" s="154">
        <v>92</v>
      </c>
      <c r="AE968" s="154">
        <v>229</v>
      </c>
      <c r="AF968" s="154">
        <v>233</v>
      </c>
      <c r="AG968" s="154">
        <v>220</v>
      </c>
      <c r="AH968" s="110" t="s">
        <v>15225</v>
      </c>
      <c r="AI968" s="111">
        <v>7.25475155085166</v>
      </c>
      <c r="AJ968" s="111">
        <v>1.1392774745157599</v>
      </c>
      <c r="AK968" s="112">
        <v>3.1481423961942501E-6</v>
      </c>
      <c r="AL968" s="112">
        <v>8.2949451353030195E-5</v>
      </c>
      <c r="AM968" s="111">
        <v>998</v>
      </c>
    </row>
    <row r="969" spans="1:39">
      <c r="A969" s="149" t="s">
        <v>5069</v>
      </c>
      <c r="B969" s="130">
        <v>308</v>
      </c>
      <c r="C969" s="130">
        <v>799</v>
      </c>
      <c r="D969" s="130">
        <v>306</v>
      </c>
      <c r="E969" s="130">
        <v>108</v>
      </c>
      <c r="F969" s="130">
        <v>257</v>
      </c>
      <c r="G969" s="130">
        <v>158</v>
      </c>
      <c r="H969" s="149" t="s">
        <v>5068</v>
      </c>
      <c r="I969" s="150">
        <v>8.1799239609802701</v>
      </c>
      <c r="J969" s="150">
        <v>-1.43229103199136</v>
      </c>
      <c r="K969" s="150">
        <v>9.2851680135751897E-4</v>
      </c>
      <c r="L969" s="150">
        <v>1.2370787871745E-2</v>
      </c>
      <c r="M969" s="150">
        <v>1968</v>
      </c>
      <c r="N969" s="115" t="s">
        <v>11085</v>
      </c>
      <c r="O969" s="117">
        <v>9</v>
      </c>
      <c r="P969" s="117">
        <v>7</v>
      </c>
      <c r="Q969" s="117">
        <v>8</v>
      </c>
      <c r="R969" s="117">
        <v>66</v>
      </c>
      <c r="S969" s="117">
        <v>36</v>
      </c>
      <c r="T969" s="117">
        <v>7</v>
      </c>
      <c r="U969" s="115" t="s">
        <v>11086</v>
      </c>
      <c r="V969" s="152">
        <v>4.10024127414676</v>
      </c>
      <c r="W969" s="152">
        <v>2.3270285709166898</v>
      </c>
      <c r="X969" s="152">
        <v>5.7919428285700702E-4</v>
      </c>
      <c r="Y969" s="152">
        <v>3.2460243735660801E-3</v>
      </c>
      <c r="Z969" s="152">
        <v>4651</v>
      </c>
      <c r="AA969" s="110" t="s">
        <v>4479</v>
      </c>
      <c r="AB969" s="154">
        <v>19</v>
      </c>
      <c r="AC969" s="154">
        <v>39</v>
      </c>
      <c r="AD969" s="154">
        <v>5</v>
      </c>
      <c r="AE969" s="154">
        <v>0</v>
      </c>
      <c r="AF969" s="154">
        <v>1</v>
      </c>
      <c r="AG969" s="154">
        <v>2</v>
      </c>
      <c r="AH969" s="110" t="s">
        <v>4476</v>
      </c>
      <c r="AI969" s="111">
        <v>2.1755657456885502</v>
      </c>
      <c r="AJ969" s="111">
        <v>-4.3988644012130198</v>
      </c>
      <c r="AK969" s="112">
        <v>3.1578330271544799E-6</v>
      </c>
      <c r="AL969" s="112">
        <v>8.3121498780834905E-5</v>
      </c>
      <c r="AM969" s="111">
        <v>999</v>
      </c>
    </row>
    <row r="970" spans="1:39">
      <c r="A970" s="149" t="s">
        <v>5071</v>
      </c>
      <c r="B970" s="130">
        <v>10</v>
      </c>
      <c r="C970" s="130">
        <v>16</v>
      </c>
      <c r="D970" s="130">
        <v>23</v>
      </c>
      <c r="E970" s="130">
        <v>1</v>
      </c>
      <c r="F970" s="130">
        <v>0</v>
      </c>
      <c r="G970" s="130">
        <v>1</v>
      </c>
      <c r="H970" s="149" t="s">
        <v>5070</v>
      </c>
      <c r="I970" s="150">
        <v>1.71315861447722</v>
      </c>
      <c r="J970" s="150">
        <v>-4.6505122557656602</v>
      </c>
      <c r="K970" s="151">
        <v>4.6684507070721098E-7</v>
      </c>
      <c r="L970" s="151">
        <v>1.8296977210677201E-5</v>
      </c>
      <c r="M970" s="150">
        <v>669</v>
      </c>
      <c r="N970" s="115" t="s">
        <v>11087</v>
      </c>
      <c r="O970" s="117">
        <v>98</v>
      </c>
      <c r="P970" s="117">
        <v>85</v>
      </c>
      <c r="Q970" s="117">
        <v>71</v>
      </c>
      <c r="R970" s="117">
        <v>338</v>
      </c>
      <c r="S970" s="117">
        <v>317</v>
      </c>
      <c r="T970" s="117">
        <v>251</v>
      </c>
      <c r="U970" s="115" t="s">
        <v>11088</v>
      </c>
      <c r="V970" s="152">
        <v>7.3217681594331196</v>
      </c>
      <c r="W970" s="152">
        <v>1.9698064191979401</v>
      </c>
      <c r="X970" s="153">
        <v>1.40019857635933E-13</v>
      </c>
      <c r="Y970" s="153">
        <v>3.9118516711020797E-12</v>
      </c>
      <c r="Z970" s="152">
        <v>933</v>
      </c>
      <c r="AA970" s="110" t="s">
        <v>5326</v>
      </c>
      <c r="AB970" s="154">
        <v>1955</v>
      </c>
      <c r="AC970" s="154">
        <v>1570</v>
      </c>
      <c r="AD970" s="154">
        <v>2582</v>
      </c>
      <c r="AE970" s="154">
        <v>916</v>
      </c>
      <c r="AF970" s="154">
        <v>829</v>
      </c>
      <c r="AG970" s="154">
        <v>1211</v>
      </c>
      <c r="AH970" s="110" t="s">
        <v>3230</v>
      </c>
      <c r="AI970" s="111">
        <v>10.4708764503878</v>
      </c>
      <c r="AJ970" s="111">
        <v>-1.0678286469565601</v>
      </c>
      <c r="AK970" s="112">
        <v>3.1944003071130198E-6</v>
      </c>
      <c r="AL970" s="112">
        <v>8.3999950475843898E-5</v>
      </c>
      <c r="AM970" s="111">
        <v>1000</v>
      </c>
    </row>
    <row r="971" spans="1:39">
      <c r="A971" s="149" t="s">
        <v>3077</v>
      </c>
      <c r="B971" s="130">
        <v>70</v>
      </c>
      <c r="C971" s="130">
        <v>54</v>
      </c>
      <c r="D971" s="130">
        <v>47</v>
      </c>
      <c r="E971" s="130">
        <v>266</v>
      </c>
      <c r="F971" s="130">
        <v>191</v>
      </c>
      <c r="G971" s="130">
        <v>167</v>
      </c>
      <c r="H971" s="149" t="s">
        <v>3076</v>
      </c>
      <c r="I971" s="150">
        <v>6.7608154150133002</v>
      </c>
      <c r="J971" s="150">
        <v>1.8581865174597401</v>
      </c>
      <c r="K971" s="151">
        <v>1.3506611920786099E-7</v>
      </c>
      <c r="L971" s="151">
        <v>6.1590150358784598E-6</v>
      </c>
      <c r="M971" s="150">
        <v>575</v>
      </c>
      <c r="N971" s="115" t="s">
        <v>4418</v>
      </c>
      <c r="O971" s="117">
        <v>73</v>
      </c>
      <c r="P971" s="117">
        <v>52</v>
      </c>
      <c r="Q971" s="117">
        <v>67</v>
      </c>
      <c r="R971" s="117">
        <v>3</v>
      </c>
      <c r="S971" s="117">
        <v>4</v>
      </c>
      <c r="T971" s="117">
        <v>5</v>
      </c>
      <c r="U971" s="115" t="s">
        <v>4417</v>
      </c>
      <c r="V971" s="152">
        <v>3.9993016966543999</v>
      </c>
      <c r="W971" s="152">
        <v>-3.8761629961738202</v>
      </c>
      <c r="X971" s="153">
        <v>1.5048335045479501E-17</v>
      </c>
      <c r="Y971" s="153">
        <v>6.16745127823063E-16</v>
      </c>
      <c r="Z971" s="152">
        <v>636</v>
      </c>
      <c r="AA971" s="110" t="s">
        <v>14502</v>
      </c>
      <c r="AB971" s="154">
        <v>1002</v>
      </c>
      <c r="AC971" s="154">
        <v>1365</v>
      </c>
      <c r="AD971" s="154">
        <v>710</v>
      </c>
      <c r="AE971" s="154">
        <v>427</v>
      </c>
      <c r="AF971" s="154">
        <v>541</v>
      </c>
      <c r="AG971" s="154">
        <v>504</v>
      </c>
      <c r="AH971" s="110" t="s">
        <v>14503</v>
      </c>
      <c r="AI971" s="111">
        <v>9.4657686694236993</v>
      </c>
      <c r="AJ971" s="111">
        <v>-1.0666471269006901</v>
      </c>
      <c r="AK971" s="112">
        <v>3.1983978134099802E-6</v>
      </c>
      <c r="AL971" s="112">
        <v>8.4021047853575094E-5</v>
      </c>
      <c r="AM971" s="111">
        <v>1001</v>
      </c>
    </row>
    <row r="972" spans="1:39">
      <c r="A972" s="149" t="s">
        <v>3079</v>
      </c>
      <c r="B972" s="130">
        <v>35</v>
      </c>
      <c r="C972" s="130">
        <v>16</v>
      </c>
      <c r="D972" s="130">
        <v>15</v>
      </c>
      <c r="E972" s="130">
        <v>124</v>
      </c>
      <c r="F972" s="130">
        <v>60</v>
      </c>
      <c r="G972" s="130">
        <v>81</v>
      </c>
      <c r="H972" s="149" t="s">
        <v>3078</v>
      </c>
      <c r="I972" s="150">
        <v>5.4488252757759996</v>
      </c>
      <c r="J972" s="150">
        <v>1.9975888809990301</v>
      </c>
      <c r="K972" s="151">
        <v>2.4817080193549199E-5</v>
      </c>
      <c r="L972" s="150">
        <v>5.7330735037432602E-4</v>
      </c>
      <c r="M972" s="150">
        <v>1135</v>
      </c>
      <c r="N972" s="115" t="s">
        <v>4421</v>
      </c>
      <c r="O972" s="117">
        <v>48</v>
      </c>
      <c r="P972" s="117">
        <v>42</v>
      </c>
      <c r="Q972" s="117">
        <v>32</v>
      </c>
      <c r="R972" s="117">
        <v>0</v>
      </c>
      <c r="S972" s="117">
        <v>0</v>
      </c>
      <c r="T972" s="117">
        <v>0</v>
      </c>
      <c r="U972" s="115" t="s">
        <v>4419</v>
      </c>
      <c r="V972" s="152">
        <v>-2.6203558621730298</v>
      </c>
      <c r="W972" s="152">
        <v>-6.8214698859995799</v>
      </c>
      <c r="X972" s="153">
        <v>4.9587930856640103E-21</v>
      </c>
      <c r="Y972" s="153">
        <v>2.7040983383037199E-19</v>
      </c>
      <c r="Z972" s="152">
        <v>478</v>
      </c>
      <c r="AA972" s="110" t="s">
        <v>9264</v>
      </c>
      <c r="AB972" s="154">
        <v>25</v>
      </c>
      <c r="AC972" s="154">
        <v>34</v>
      </c>
      <c r="AD972" s="154">
        <v>17</v>
      </c>
      <c r="AE972" s="154">
        <v>2</v>
      </c>
      <c r="AF972" s="154">
        <v>3</v>
      </c>
      <c r="AG972" s="154">
        <v>8</v>
      </c>
      <c r="AH972" s="110" t="s">
        <v>9265</v>
      </c>
      <c r="AI972" s="111">
        <v>3.3783654819178301</v>
      </c>
      <c r="AJ972" s="111">
        <v>-2.56160662555765</v>
      </c>
      <c r="AK972" s="112">
        <v>3.2528732108623001E-6</v>
      </c>
      <c r="AL972" s="112">
        <v>8.5366820312210502E-5</v>
      </c>
      <c r="AM972" s="111">
        <v>1002</v>
      </c>
    </row>
    <row r="973" spans="1:39">
      <c r="A973" s="149" t="s">
        <v>3081</v>
      </c>
      <c r="B973" s="130">
        <v>1454</v>
      </c>
      <c r="C973" s="130">
        <v>1367</v>
      </c>
      <c r="D973" s="130">
        <v>826</v>
      </c>
      <c r="E973" s="130">
        <v>5663</v>
      </c>
      <c r="F973" s="130">
        <v>3393</v>
      </c>
      <c r="G973" s="130">
        <v>3714</v>
      </c>
      <c r="H973" s="149" t="s">
        <v>3080</v>
      </c>
      <c r="I973" s="150">
        <v>11.1454780234384</v>
      </c>
      <c r="J973" s="150">
        <v>1.79302790334729</v>
      </c>
      <c r="K973" s="151">
        <v>5.1283534278788702E-11</v>
      </c>
      <c r="L973" s="151">
        <v>4.9254735120507003E-9</v>
      </c>
      <c r="M973" s="150">
        <v>273</v>
      </c>
      <c r="N973" s="115" t="s">
        <v>4420</v>
      </c>
      <c r="O973" s="117">
        <v>344</v>
      </c>
      <c r="P973" s="117">
        <v>286</v>
      </c>
      <c r="Q973" s="117">
        <v>339</v>
      </c>
      <c r="R973" s="117">
        <v>142</v>
      </c>
      <c r="S973" s="117">
        <v>144</v>
      </c>
      <c r="T973" s="117">
        <v>128</v>
      </c>
      <c r="U973" s="115" t="s">
        <v>4419</v>
      </c>
      <c r="V973" s="152">
        <v>7.7245446477004798</v>
      </c>
      <c r="W973" s="152">
        <v>-1.09886992083177</v>
      </c>
      <c r="X973" s="153">
        <v>3.8780110920640399E-6</v>
      </c>
      <c r="Y973" s="153">
        <v>3.6878598002824297E-5</v>
      </c>
      <c r="Z973" s="152">
        <v>2741</v>
      </c>
      <c r="AA973" s="110" t="s">
        <v>9437</v>
      </c>
      <c r="AB973" s="154">
        <v>2</v>
      </c>
      <c r="AC973" s="154">
        <v>2</v>
      </c>
      <c r="AD973" s="154">
        <v>3</v>
      </c>
      <c r="AE973" s="154">
        <v>17</v>
      </c>
      <c r="AF973" s="154">
        <v>23</v>
      </c>
      <c r="AG973" s="154">
        <v>12</v>
      </c>
      <c r="AH973" s="110" t="s">
        <v>4665</v>
      </c>
      <c r="AI973" s="111">
        <v>2.6745578414618199</v>
      </c>
      <c r="AJ973" s="111">
        <v>2.87801037752708</v>
      </c>
      <c r="AK973" s="112">
        <v>3.29202113419253E-6</v>
      </c>
      <c r="AL973" s="112">
        <v>8.63080635540646E-5</v>
      </c>
      <c r="AM973" s="111">
        <v>1003</v>
      </c>
    </row>
    <row r="974" spans="1:39">
      <c r="A974" s="149" t="s">
        <v>5073</v>
      </c>
      <c r="B974" s="130">
        <v>7</v>
      </c>
      <c r="C974" s="130">
        <v>4</v>
      </c>
      <c r="D974" s="130">
        <v>3</v>
      </c>
      <c r="E974" s="130">
        <v>0</v>
      </c>
      <c r="F974" s="130">
        <v>1</v>
      </c>
      <c r="G974" s="130">
        <v>0</v>
      </c>
      <c r="H974" s="149" t="s">
        <v>5072</v>
      </c>
      <c r="I974" s="150">
        <v>0.34220255142438699</v>
      </c>
      <c r="J974" s="150">
        <v>-3.7474992515314698</v>
      </c>
      <c r="K974" s="150">
        <v>4.8524691293322497E-3</v>
      </c>
      <c r="L974" s="150">
        <v>4.6776375209960197E-2</v>
      </c>
      <c r="M974" s="150">
        <v>2720</v>
      </c>
      <c r="N974" s="115" t="s">
        <v>9381</v>
      </c>
      <c r="O974" s="117">
        <v>4</v>
      </c>
      <c r="P974" s="117">
        <v>5</v>
      </c>
      <c r="Q974" s="117">
        <v>2</v>
      </c>
      <c r="R974" s="117">
        <v>50</v>
      </c>
      <c r="S974" s="117">
        <v>46</v>
      </c>
      <c r="T974" s="117">
        <v>34</v>
      </c>
      <c r="U974" s="115" t="s">
        <v>4422</v>
      </c>
      <c r="V974" s="152">
        <v>3.6546944924670801</v>
      </c>
      <c r="W974" s="152">
        <v>3.7033639523645401</v>
      </c>
      <c r="X974" s="153">
        <v>2.3663224031624099E-14</v>
      </c>
      <c r="Y974" s="153">
        <v>7.1805075390956302E-13</v>
      </c>
      <c r="Z974" s="152">
        <v>859</v>
      </c>
      <c r="AA974" s="110" t="s">
        <v>9898</v>
      </c>
      <c r="AB974" s="154">
        <v>22</v>
      </c>
      <c r="AC974" s="154">
        <v>24</v>
      </c>
      <c r="AD974" s="154">
        <v>22</v>
      </c>
      <c r="AE974" s="154">
        <v>4</v>
      </c>
      <c r="AF974" s="154">
        <v>4</v>
      </c>
      <c r="AG974" s="154">
        <v>6</v>
      </c>
      <c r="AH974" s="110" t="s">
        <v>9899</v>
      </c>
      <c r="AI974" s="111">
        <v>3.36051568059586</v>
      </c>
      <c r="AJ974" s="111">
        <v>-2.2937312119869002</v>
      </c>
      <c r="AK974" s="112">
        <v>3.3169752471727598E-6</v>
      </c>
      <c r="AL974" s="112">
        <v>8.6854821626345999E-5</v>
      </c>
      <c r="AM974" s="111">
        <v>1004</v>
      </c>
    </row>
    <row r="975" spans="1:39">
      <c r="A975" s="149" t="s">
        <v>3083</v>
      </c>
      <c r="B975" s="130">
        <v>511</v>
      </c>
      <c r="C975" s="130">
        <v>390</v>
      </c>
      <c r="D975" s="130">
        <v>303</v>
      </c>
      <c r="E975" s="130">
        <v>1872</v>
      </c>
      <c r="F975" s="130">
        <v>931</v>
      </c>
      <c r="G975" s="130">
        <v>1405</v>
      </c>
      <c r="H975" s="149" t="s">
        <v>3082</v>
      </c>
      <c r="I975" s="150">
        <v>9.5430629882367892</v>
      </c>
      <c r="J975" s="150">
        <v>1.79195844884944</v>
      </c>
      <c r="K975" s="151">
        <v>5.7112898400884699E-11</v>
      </c>
      <c r="L975" s="151">
        <v>5.4061378919537799E-9</v>
      </c>
      <c r="M975" s="150">
        <v>277</v>
      </c>
      <c r="N975" s="115" t="s">
        <v>4423</v>
      </c>
      <c r="O975" s="117">
        <v>4</v>
      </c>
      <c r="P975" s="117">
        <v>6</v>
      </c>
      <c r="Q975" s="117">
        <v>2</v>
      </c>
      <c r="R975" s="117">
        <v>0</v>
      </c>
      <c r="S975" s="117">
        <v>0</v>
      </c>
      <c r="T975" s="117">
        <v>0</v>
      </c>
      <c r="U975" s="115" t="s">
        <v>4422</v>
      </c>
      <c r="V975" s="152">
        <v>-2.6203558621730298</v>
      </c>
      <c r="W975" s="152">
        <v>-3.4729614225129901</v>
      </c>
      <c r="X975" s="152">
        <v>1.1876308038567399E-3</v>
      </c>
      <c r="Y975" s="152">
        <v>6.0227207263287598E-3</v>
      </c>
      <c r="Z975" s="152">
        <v>5140</v>
      </c>
      <c r="AA975" s="110" t="s">
        <v>15226</v>
      </c>
      <c r="AB975" s="154">
        <v>7</v>
      </c>
      <c r="AC975" s="154">
        <v>13</v>
      </c>
      <c r="AD975" s="154">
        <v>8</v>
      </c>
      <c r="AE975" s="154">
        <v>41</v>
      </c>
      <c r="AF975" s="154">
        <v>33</v>
      </c>
      <c r="AG975" s="154">
        <v>34</v>
      </c>
      <c r="AH975" s="110" t="s">
        <v>15227</v>
      </c>
      <c r="AI975" s="111">
        <v>4.1946197929017099</v>
      </c>
      <c r="AJ975" s="111">
        <v>1.9450219089001799</v>
      </c>
      <c r="AK975" s="112">
        <v>3.31948188829015E-6</v>
      </c>
      <c r="AL975" s="112">
        <v>8.6854821626345999E-5</v>
      </c>
      <c r="AM975" s="111">
        <v>1005</v>
      </c>
    </row>
    <row r="976" spans="1:39">
      <c r="A976" s="149" t="s">
        <v>5075</v>
      </c>
      <c r="B976" s="130">
        <v>557</v>
      </c>
      <c r="C976" s="130">
        <v>401</v>
      </c>
      <c r="D976" s="130">
        <v>493</v>
      </c>
      <c r="E976" s="130">
        <v>1592</v>
      </c>
      <c r="F976" s="130">
        <v>749</v>
      </c>
      <c r="G976" s="130">
        <v>1278</v>
      </c>
      <c r="H976" s="149" t="s">
        <v>5074</v>
      </c>
      <c r="I976" s="150">
        <v>9.5690529980088304</v>
      </c>
      <c r="J976" s="150">
        <v>1.3051652039502499</v>
      </c>
      <c r="K976" s="151">
        <v>7.7387956870801304E-7</v>
      </c>
      <c r="L976" s="151">
        <v>2.8300031089991801E-5</v>
      </c>
      <c r="M976" s="150">
        <v>717</v>
      </c>
      <c r="N976" s="115" t="s">
        <v>2755</v>
      </c>
      <c r="O976" s="117">
        <v>405</v>
      </c>
      <c r="P976" s="117">
        <v>314</v>
      </c>
      <c r="Q976" s="117">
        <v>311</v>
      </c>
      <c r="R976" s="117">
        <v>130</v>
      </c>
      <c r="S976" s="117">
        <v>145</v>
      </c>
      <c r="T976" s="117">
        <v>108</v>
      </c>
      <c r="U976" s="115" t="s">
        <v>2754</v>
      </c>
      <c r="V976" s="152">
        <v>7.7103819896363603</v>
      </c>
      <c r="W976" s="152">
        <v>-1.2943496190274999</v>
      </c>
      <c r="X976" s="153">
        <v>1.7041490908357099E-7</v>
      </c>
      <c r="Y976" s="153">
        <v>2.0992604065086798E-6</v>
      </c>
      <c r="Z976" s="152">
        <v>2116</v>
      </c>
      <c r="AA976" s="110" t="s">
        <v>9216</v>
      </c>
      <c r="AB976" s="154">
        <v>22</v>
      </c>
      <c r="AC976" s="154">
        <v>28</v>
      </c>
      <c r="AD976" s="154">
        <v>10</v>
      </c>
      <c r="AE976" s="154">
        <v>3</v>
      </c>
      <c r="AF976" s="154">
        <v>2</v>
      </c>
      <c r="AG976" s="154">
        <v>3</v>
      </c>
      <c r="AH976" s="110" t="s">
        <v>9217</v>
      </c>
      <c r="AI976" s="111">
        <v>2.8622084938971701</v>
      </c>
      <c r="AJ976" s="111">
        <v>-2.9036266596329798</v>
      </c>
      <c r="AK976" s="112">
        <v>3.32449062647017E-6</v>
      </c>
      <c r="AL976" s="112">
        <v>8.68994090593038E-5</v>
      </c>
      <c r="AM976" s="111">
        <v>1006</v>
      </c>
    </row>
    <row r="977" spans="1:39">
      <c r="A977" s="149" t="s">
        <v>3085</v>
      </c>
      <c r="B977" s="130">
        <v>16</v>
      </c>
      <c r="C977" s="130">
        <v>22</v>
      </c>
      <c r="D977" s="130">
        <v>5</v>
      </c>
      <c r="E977" s="130">
        <v>128</v>
      </c>
      <c r="F977" s="130">
        <v>68</v>
      </c>
      <c r="G977" s="130">
        <v>73</v>
      </c>
      <c r="H977" s="149" t="s">
        <v>3084</v>
      </c>
      <c r="I977" s="150">
        <v>5.1589713944328297</v>
      </c>
      <c r="J977" s="150">
        <v>2.6202904228196999</v>
      </c>
      <c r="K977" s="151">
        <v>5.2428134258595101E-7</v>
      </c>
      <c r="L977" s="151">
        <v>2.0275305018589401E-5</v>
      </c>
      <c r="M977" s="150">
        <v>678</v>
      </c>
      <c r="N977" s="115" t="s">
        <v>11089</v>
      </c>
      <c r="O977" s="117">
        <v>124</v>
      </c>
      <c r="P977" s="117">
        <v>122</v>
      </c>
      <c r="Q977" s="117">
        <v>110</v>
      </c>
      <c r="R977" s="117">
        <v>806</v>
      </c>
      <c r="S977" s="117">
        <v>584</v>
      </c>
      <c r="T977" s="117">
        <v>951</v>
      </c>
      <c r="U977" s="115" t="s">
        <v>11090</v>
      </c>
      <c r="V977" s="152">
        <v>8.2500390359654698</v>
      </c>
      <c r="W977" s="152">
        <v>2.8454235335726001</v>
      </c>
      <c r="X977" s="153">
        <v>7.8711320464748203E-31</v>
      </c>
      <c r="Y977" s="153">
        <v>9.5427408336470997E-29</v>
      </c>
      <c r="Z977" s="152">
        <v>215</v>
      </c>
      <c r="AA977" s="110" t="s">
        <v>15228</v>
      </c>
      <c r="AB977" s="154">
        <v>5</v>
      </c>
      <c r="AC977" s="154">
        <v>7</v>
      </c>
      <c r="AD977" s="154">
        <v>14</v>
      </c>
      <c r="AE977" s="154">
        <v>0</v>
      </c>
      <c r="AF977" s="154">
        <v>0</v>
      </c>
      <c r="AG977" s="154">
        <v>0</v>
      </c>
      <c r="AH977" s="110" t="s">
        <v>15229</v>
      </c>
      <c r="AI977" s="111">
        <v>-2.6177781177363899</v>
      </c>
      <c r="AJ977" s="111">
        <v>-4.7544185425433199</v>
      </c>
      <c r="AK977" s="112">
        <v>3.3324281941243602E-6</v>
      </c>
      <c r="AL977" s="112">
        <v>8.7020389069209796E-5</v>
      </c>
      <c r="AM977" s="111">
        <v>1007</v>
      </c>
    </row>
    <row r="978" spans="1:39">
      <c r="A978" s="149" t="s">
        <v>5077</v>
      </c>
      <c r="B978" s="130">
        <v>6</v>
      </c>
      <c r="C978" s="130">
        <v>1</v>
      </c>
      <c r="D978" s="130">
        <v>6</v>
      </c>
      <c r="E978" s="130">
        <v>13</v>
      </c>
      <c r="F978" s="130">
        <v>33</v>
      </c>
      <c r="G978" s="130">
        <v>28</v>
      </c>
      <c r="H978" s="149" t="s">
        <v>5076</v>
      </c>
      <c r="I978" s="150">
        <v>3.3739505857032999</v>
      </c>
      <c r="J978" s="150">
        <v>2.5412548624074498</v>
      </c>
      <c r="K978" s="150">
        <v>1.7313171738823899E-4</v>
      </c>
      <c r="L978" s="150">
        <v>3.04461008042899E-3</v>
      </c>
      <c r="M978" s="150">
        <v>1491</v>
      </c>
      <c r="N978" s="115" t="s">
        <v>11091</v>
      </c>
      <c r="O978" s="117">
        <v>294</v>
      </c>
      <c r="P978" s="117">
        <v>274</v>
      </c>
      <c r="Q978" s="117">
        <v>270</v>
      </c>
      <c r="R978" s="117">
        <v>2271</v>
      </c>
      <c r="S978" s="117">
        <v>1548</v>
      </c>
      <c r="T978" s="117">
        <v>2543</v>
      </c>
      <c r="U978" s="115" t="s">
        <v>11092</v>
      </c>
      <c r="V978" s="152">
        <v>9.5893623389729008</v>
      </c>
      <c r="W978" s="152">
        <v>3.0526420549444402</v>
      </c>
      <c r="X978" s="153">
        <v>1.7420560306955899E-39</v>
      </c>
      <c r="Y978" s="153">
        <v>4.2044844903806803E-37</v>
      </c>
      <c r="Z978" s="152">
        <v>108</v>
      </c>
      <c r="AA978" s="110" t="s">
        <v>15230</v>
      </c>
      <c r="AB978" s="154">
        <v>8</v>
      </c>
      <c r="AC978" s="154">
        <v>14</v>
      </c>
      <c r="AD978" s="154">
        <v>4</v>
      </c>
      <c r="AE978" s="154">
        <v>0</v>
      </c>
      <c r="AF978" s="154">
        <v>0</v>
      </c>
      <c r="AG978" s="154">
        <v>0</v>
      </c>
      <c r="AH978" s="110" t="s">
        <v>15231</v>
      </c>
      <c r="AI978" s="111">
        <v>-2.6177781177363899</v>
      </c>
      <c r="AJ978" s="111">
        <v>-4.7234451368858901</v>
      </c>
      <c r="AK978" s="112">
        <v>3.3551584017720801E-6</v>
      </c>
      <c r="AL978" s="112">
        <v>8.7527029100197001E-5</v>
      </c>
      <c r="AM978" s="111">
        <v>1008</v>
      </c>
    </row>
    <row r="979" spans="1:39">
      <c r="A979" s="149" t="s">
        <v>5079</v>
      </c>
      <c r="B979" s="130">
        <v>355</v>
      </c>
      <c r="C979" s="130">
        <v>375</v>
      </c>
      <c r="D979" s="130">
        <v>441</v>
      </c>
      <c r="E979" s="130">
        <v>202</v>
      </c>
      <c r="F979" s="130">
        <v>141</v>
      </c>
      <c r="G979" s="130">
        <v>72</v>
      </c>
      <c r="H979" s="149" t="s">
        <v>5078</v>
      </c>
      <c r="I979" s="150">
        <v>7.8541666445398297</v>
      </c>
      <c r="J979" s="150">
        <v>-1.5165709720596601</v>
      </c>
      <c r="K979" s="151">
        <v>1.4535109756845199E-5</v>
      </c>
      <c r="L979" s="150">
        <v>3.6893569973328198E-4</v>
      </c>
      <c r="M979" s="150">
        <v>1033</v>
      </c>
      <c r="N979" s="115" t="s">
        <v>11093</v>
      </c>
      <c r="O979" s="117">
        <v>191</v>
      </c>
      <c r="P979" s="117">
        <v>237</v>
      </c>
      <c r="Q979" s="117">
        <v>306</v>
      </c>
      <c r="R979" s="117">
        <v>1240</v>
      </c>
      <c r="S979" s="117">
        <v>753</v>
      </c>
      <c r="T979" s="117">
        <v>1391</v>
      </c>
      <c r="U979" s="115" t="s">
        <v>11092</v>
      </c>
      <c r="V979" s="152">
        <v>9.0432392360445792</v>
      </c>
      <c r="W979" s="152">
        <v>2.3236386066689101</v>
      </c>
      <c r="X979" s="153">
        <v>2.0306369238912099E-17</v>
      </c>
      <c r="Y979" s="153">
        <v>8.2575011011152002E-16</v>
      </c>
      <c r="Z979" s="152">
        <v>641</v>
      </c>
      <c r="AA979" s="110" t="s">
        <v>9627</v>
      </c>
      <c r="AB979" s="154">
        <v>218</v>
      </c>
      <c r="AC979" s="154">
        <v>215</v>
      </c>
      <c r="AD979" s="154">
        <v>186</v>
      </c>
      <c r="AE979" s="154">
        <v>453</v>
      </c>
      <c r="AF979" s="154">
        <v>332</v>
      </c>
      <c r="AG979" s="154">
        <v>733</v>
      </c>
      <c r="AH979" s="110" t="s">
        <v>9628</v>
      </c>
      <c r="AI979" s="111">
        <v>8.3327310232935794</v>
      </c>
      <c r="AJ979" s="111">
        <v>1.28066633804698</v>
      </c>
      <c r="AK979" s="112">
        <v>3.36089871789187E-6</v>
      </c>
      <c r="AL979" s="112">
        <v>8.7589883732095794E-5</v>
      </c>
      <c r="AM979" s="111">
        <v>1009</v>
      </c>
    </row>
    <row r="980" spans="1:39">
      <c r="A980" s="149" t="s">
        <v>5081</v>
      </c>
      <c r="B980" s="130">
        <v>2669</v>
      </c>
      <c r="C980" s="130">
        <v>1073</v>
      </c>
      <c r="D980" s="130">
        <v>2756</v>
      </c>
      <c r="E980" s="130">
        <v>1019</v>
      </c>
      <c r="F980" s="130">
        <v>849</v>
      </c>
      <c r="G980" s="130">
        <v>1028</v>
      </c>
      <c r="H980" s="149" t="s">
        <v>5080</v>
      </c>
      <c r="I980" s="150">
        <v>10.4930960787076</v>
      </c>
      <c r="J980" s="150">
        <v>-1.1621940197403999</v>
      </c>
      <c r="K980" s="150">
        <v>1.3271755924811301E-4</v>
      </c>
      <c r="L980" s="150">
        <v>2.4259728655373898E-3</v>
      </c>
      <c r="M980" s="150">
        <v>1434</v>
      </c>
      <c r="N980" s="115" t="s">
        <v>2757</v>
      </c>
      <c r="O980" s="117">
        <v>17</v>
      </c>
      <c r="P980" s="117">
        <v>53</v>
      </c>
      <c r="Q980" s="117">
        <v>18</v>
      </c>
      <c r="R980" s="117">
        <v>1656</v>
      </c>
      <c r="S980" s="117">
        <v>736</v>
      </c>
      <c r="T980" s="117">
        <v>1959</v>
      </c>
      <c r="U980" s="115" t="s">
        <v>2756</v>
      </c>
      <c r="V980" s="152">
        <v>7.68980195595043</v>
      </c>
      <c r="W980" s="152">
        <v>5.7552881111185696</v>
      </c>
      <c r="X980" s="153">
        <v>1.9849801386386501E-35</v>
      </c>
      <c r="Y980" s="153">
        <v>3.6182162443185301E-33</v>
      </c>
      <c r="Z980" s="152">
        <v>143</v>
      </c>
      <c r="AA980" s="110" t="s">
        <v>6106</v>
      </c>
      <c r="AB980" s="154">
        <v>7068</v>
      </c>
      <c r="AC980" s="154">
        <v>5632</v>
      </c>
      <c r="AD980" s="154">
        <v>798</v>
      </c>
      <c r="AE980" s="154">
        <v>774</v>
      </c>
      <c r="AF980" s="154">
        <v>698</v>
      </c>
      <c r="AG980" s="154">
        <v>1134</v>
      </c>
      <c r="AH980" s="110" t="s">
        <v>6105</v>
      </c>
      <c r="AI980" s="111">
        <v>10.9380105541905</v>
      </c>
      <c r="AJ980" s="111">
        <v>-2.3679132222064898</v>
      </c>
      <c r="AK980" s="112">
        <v>3.4121684177776701E-6</v>
      </c>
      <c r="AL980" s="112">
        <v>8.8760010350785195E-5</v>
      </c>
      <c r="AM980" s="111">
        <v>1010</v>
      </c>
    </row>
    <row r="981" spans="1:39">
      <c r="A981" s="149" t="s">
        <v>3087</v>
      </c>
      <c r="B981" s="130">
        <v>1103</v>
      </c>
      <c r="C981" s="130">
        <v>42</v>
      </c>
      <c r="D981" s="130">
        <v>121</v>
      </c>
      <c r="E981" s="130">
        <v>86</v>
      </c>
      <c r="F981" s="130">
        <v>48</v>
      </c>
      <c r="G981" s="130">
        <v>123</v>
      </c>
      <c r="H981" s="149" t="s">
        <v>3086</v>
      </c>
      <c r="I981" s="150">
        <v>7.5524067609933798</v>
      </c>
      <c r="J981" s="150">
        <v>-2.27147637629963</v>
      </c>
      <c r="K981" s="150">
        <v>5.0142380060596301E-3</v>
      </c>
      <c r="L981" s="150">
        <v>4.8088266466306998E-2</v>
      </c>
      <c r="M981" s="150">
        <v>2734</v>
      </c>
      <c r="N981" s="115" t="s">
        <v>4428</v>
      </c>
      <c r="O981" s="117">
        <v>2561</v>
      </c>
      <c r="P981" s="117">
        <v>304</v>
      </c>
      <c r="Q981" s="117">
        <v>262</v>
      </c>
      <c r="R981" s="117">
        <v>153</v>
      </c>
      <c r="S981" s="117">
        <v>326</v>
      </c>
      <c r="T981" s="117">
        <v>117</v>
      </c>
      <c r="U981" s="115" t="s">
        <v>4427</v>
      </c>
      <c r="V981" s="152">
        <v>8.8135296227079802</v>
      </c>
      <c r="W981" s="152">
        <v>-2.2274119774076802</v>
      </c>
      <c r="X981" s="152">
        <v>8.5800553323765196E-4</v>
      </c>
      <c r="Y981" s="152">
        <v>4.5466095201001496E-3</v>
      </c>
      <c r="Z981" s="152">
        <v>4919</v>
      </c>
      <c r="AA981" s="110" t="s">
        <v>15232</v>
      </c>
      <c r="AB981" s="154">
        <v>6</v>
      </c>
      <c r="AC981" s="154">
        <v>3</v>
      </c>
      <c r="AD981" s="154">
        <v>7</v>
      </c>
      <c r="AE981" s="154">
        <v>61</v>
      </c>
      <c r="AF981" s="154">
        <v>43</v>
      </c>
      <c r="AG981" s="154">
        <v>14</v>
      </c>
      <c r="AH981" s="110" t="s">
        <v>15233</v>
      </c>
      <c r="AI981" s="111">
        <v>3.8677832492164201</v>
      </c>
      <c r="AJ981" s="111">
        <v>2.8732013810425601</v>
      </c>
      <c r="AK981" s="112">
        <v>3.4499670621601902E-6</v>
      </c>
      <c r="AL981" s="112">
        <v>8.9644598682375902E-5</v>
      </c>
      <c r="AM981" s="111">
        <v>1012</v>
      </c>
    </row>
    <row r="982" spans="1:39">
      <c r="A982" s="149" t="s">
        <v>5083</v>
      </c>
      <c r="B982" s="130">
        <v>55</v>
      </c>
      <c r="C982" s="130">
        <v>140</v>
      </c>
      <c r="D982" s="130">
        <v>141</v>
      </c>
      <c r="E982" s="130">
        <v>205</v>
      </c>
      <c r="F982" s="130">
        <v>395</v>
      </c>
      <c r="G982" s="130">
        <v>258</v>
      </c>
      <c r="H982" s="149" t="s">
        <v>5082</v>
      </c>
      <c r="I982" s="150">
        <v>7.49736218676391</v>
      </c>
      <c r="J982" s="150">
        <v>1.3525937050396999</v>
      </c>
      <c r="K982" s="150">
        <v>1.15497657836397E-3</v>
      </c>
      <c r="L982" s="150">
        <v>1.4830306505731399E-2</v>
      </c>
      <c r="M982" s="150">
        <v>2042</v>
      </c>
      <c r="N982" s="115" t="s">
        <v>4430</v>
      </c>
      <c r="O982" s="117">
        <v>403</v>
      </c>
      <c r="P982" s="117">
        <v>465</v>
      </c>
      <c r="Q982" s="117">
        <v>548</v>
      </c>
      <c r="R982" s="117">
        <v>885</v>
      </c>
      <c r="S982" s="117">
        <v>858</v>
      </c>
      <c r="T982" s="117">
        <v>1160</v>
      </c>
      <c r="U982" s="115" t="s">
        <v>4429</v>
      </c>
      <c r="V982" s="152">
        <v>9.4042274703651305</v>
      </c>
      <c r="W982" s="152">
        <v>1.155305591121</v>
      </c>
      <c r="X982" s="153">
        <v>6.2771756415240806E-8</v>
      </c>
      <c r="Y982" s="153">
        <v>8.3098456207194896E-7</v>
      </c>
      <c r="Z982" s="152">
        <v>1969</v>
      </c>
      <c r="AA982" s="110" t="s">
        <v>13265</v>
      </c>
      <c r="AB982" s="154">
        <v>308</v>
      </c>
      <c r="AC982" s="154">
        <v>244</v>
      </c>
      <c r="AD982" s="154">
        <v>413</v>
      </c>
      <c r="AE982" s="154">
        <v>738</v>
      </c>
      <c r="AF982" s="154">
        <v>621</v>
      </c>
      <c r="AG982" s="154">
        <v>715</v>
      </c>
      <c r="AH982" s="110" t="s">
        <v>13266</v>
      </c>
      <c r="AI982" s="111">
        <v>8.8861324280035205</v>
      </c>
      <c r="AJ982" s="111">
        <v>1.08554935706434</v>
      </c>
      <c r="AK982" s="112">
        <v>3.55519949680083E-6</v>
      </c>
      <c r="AL982" s="112">
        <v>9.2287784765917607E-5</v>
      </c>
      <c r="AM982" s="111">
        <v>1013</v>
      </c>
    </row>
    <row r="983" spans="1:39">
      <c r="A983" s="149" t="s">
        <v>5085</v>
      </c>
      <c r="B983" s="130">
        <v>26</v>
      </c>
      <c r="C983" s="130">
        <v>34</v>
      </c>
      <c r="D983" s="130">
        <v>35</v>
      </c>
      <c r="E983" s="130">
        <v>80</v>
      </c>
      <c r="F983" s="130">
        <v>69</v>
      </c>
      <c r="G983" s="130">
        <v>67</v>
      </c>
      <c r="H983" s="149" t="s">
        <v>5084</v>
      </c>
      <c r="I983" s="150">
        <v>5.5786312802496596</v>
      </c>
      <c r="J983" s="150">
        <v>1.1743074054477001</v>
      </c>
      <c r="K983" s="150">
        <v>2.3610981267878101E-3</v>
      </c>
      <c r="L983" s="150">
        <v>2.6632881209782099E-2</v>
      </c>
      <c r="M983" s="150">
        <v>2324</v>
      </c>
      <c r="N983" s="115" t="s">
        <v>11094</v>
      </c>
      <c r="O983" s="117">
        <v>459</v>
      </c>
      <c r="P983" s="117">
        <v>318</v>
      </c>
      <c r="Q983" s="117">
        <v>192</v>
      </c>
      <c r="R983" s="117">
        <v>941</v>
      </c>
      <c r="S983" s="117">
        <v>1102</v>
      </c>
      <c r="T983" s="117">
        <v>737</v>
      </c>
      <c r="U983" s="115" t="s">
        <v>11095</v>
      </c>
      <c r="V983" s="152">
        <v>9.09147532279502</v>
      </c>
      <c r="W983" s="152">
        <v>1.6633688311827901</v>
      </c>
      <c r="X983" s="153">
        <v>1.85978784417751E-9</v>
      </c>
      <c r="Y983" s="153">
        <v>3.1275632223439301E-8</v>
      </c>
      <c r="Z983" s="152">
        <v>1550</v>
      </c>
      <c r="AA983" s="110" t="s">
        <v>12558</v>
      </c>
      <c r="AB983" s="154">
        <v>0</v>
      </c>
      <c r="AC983" s="154">
        <v>0</v>
      </c>
      <c r="AD983" s="154">
        <v>0</v>
      </c>
      <c r="AE983" s="154">
        <v>13</v>
      </c>
      <c r="AF983" s="154">
        <v>12</v>
      </c>
      <c r="AG983" s="154">
        <v>3</v>
      </c>
      <c r="AH983" s="110" t="s">
        <v>5211</v>
      </c>
      <c r="AI983" s="111">
        <v>-2.6177781177363899</v>
      </c>
      <c r="AJ983" s="111">
        <v>4.84498118625344</v>
      </c>
      <c r="AK983" s="112">
        <v>3.5761252070845398E-6</v>
      </c>
      <c r="AL983" s="112">
        <v>9.2739436336780205E-5</v>
      </c>
      <c r="AM983" s="111">
        <v>1014</v>
      </c>
    </row>
    <row r="984" spans="1:39">
      <c r="A984" s="149" t="s">
        <v>5087</v>
      </c>
      <c r="B984" s="130">
        <v>6</v>
      </c>
      <c r="C984" s="130">
        <v>21</v>
      </c>
      <c r="D984" s="130">
        <v>11</v>
      </c>
      <c r="E984" s="130">
        <v>2</v>
      </c>
      <c r="F984" s="130">
        <v>2</v>
      </c>
      <c r="G984" s="130">
        <v>4</v>
      </c>
      <c r="H984" s="149" t="s">
        <v>5086</v>
      </c>
      <c r="I984" s="150">
        <v>2.5517953648454998</v>
      </c>
      <c r="J984" s="150">
        <v>-2.25988725695934</v>
      </c>
      <c r="K984" s="150">
        <v>3.71689489169263E-3</v>
      </c>
      <c r="L984" s="150">
        <v>3.8022837083284099E-2</v>
      </c>
      <c r="M984" s="150">
        <v>2563</v>
      </c>
      <c r="N984" s="115" t="s">
        <v>11096</v>
      </c>
      <c r="O984" s="117">
        <v>13</v>
      </c>
      <c r="P984" s="117">
        <v>12</v>
      </c>
      <c r="Q984" s="117">
        <v>2</v>
      </c>
      <c r="R984" s="117">
        <v>3</v>
      </c>
      <c r="S984" s="117">
        <v>1</v>
      </c>
      <c r="T984" s="117">
        <v>2</v>
      </c>
      <c r="U984" s="115" t="s">
        <v>11097</v>
      </c>
      <c r="V984" s="152">
        <v>2.0792609448783699</v>
      </c>
      <c r="W984" s="152">
        <v>-2.0150280072295201</v>
      </c>
      <c r="X984" s="152">
        <v>8.9447187031550593E-3</v>
      </c>
      <c r="Y984" s="152">
        <v>3.31748773074046E-2</v>
      </c>
      <c r="Z984" s="152">
        <v>7028</v>
      </c>
      <c r="AA984" s="110" t="s">
        <v>13107</v>
      </c>
      <c r="AB984" s="154">
        <v>35</v>
      </c>
      <c r="AC984" s="154">
        <v>15</v>
      </c>
      <c r="AD984" s="154">
        <v>46</v>
      </c>
      <c r="AE984" s="154">
        <v>135</v>
      </c>
      <c r="AF984" s="154">
        <v>126</v>
      </c>
      <c r="AG984" s="154">
        <v>89</v>
      </c>
      <c r="AH984" s="110" t="s">
        <v>13108</v>
      </c>
      <c r="AI984" s="111">
        <v>5.9424368331503299</v>
      </c>
      <c r="AJ984" s="111">
        <v>1.8458294810304401</v>
      </c>
      <c r="AK984" s="112">
        <v>3.59411663669103E-6</v>
      </c>
      <c r="AL984" s="112">
        <v>9.3114178402391496E-5</v>
      </c>
      <c r="AM984" s="111">
        <v>1015</v>
      </c>
    </row>
    <row r="985" spans="1:39">
      <c r="A985" s="149" t="s">
        <v>5089</v>
      </c>
      <c r="B985" s="130">
        <v>305</v>
      </c>
      <c r="C985" s="130">
        <v>311</v>
      </c>
      <c r="D985" s="130">
        <v>401</v>
      </c>
      <c r="E985" s="130">
        <v>108</v>
      </c>
      <c r="F985" s="130">
        <v>164</v>
      </c>
      <c r="G985" s="130">
        <v>130</v>
      </c>
      <c r="H985" s="149" t="s">
        <v>5088</v>
      </c>
      <c r="I985" s="150">
        <v>7.7419710472070804</v>
      </c>
      <c r="J985" s="150">
        <v>-1.33339136986833</v>
      </c>
      <c r="K985" s="151">
        <v>1.9300724994787801E-5</v>
      </c>
      <c r="L985" s="150">
        <v>4.69448060633893E-4</v>
      </c>
      <c r="M985" s="150">
        <v>1078</v>
      </c>
      <c r="N985" s="115" t="s">
        <v>4432</v>
      </c>
      <c r="O985" s="117">
        <v>0</v>
      </c>
      <c r="P985" s="117">
        <v>6</v>
      </c>
      <c r="Q985" s="117">
        <v>1</v>
      </c>
      <c r="R985" s="117">
        <v>42</v>
      </c>
      <c r="S985" s="117">
        <v>51</v>
      </c>
      <c r="T985" s="117">
        <v>58</v>
      </c>
      <c r="U985" s="115" t="s">
        <v>4431</v>
      </c>
      <c r="V985" s="152">
        <v>3.4408424775596802</v>
      </c>
      <c r="W985" s="152">
        <v>4.5508927495133698</v>
      </c>
      <c r="X985" s="153">
        <v>8.0779531915640605E-18</v>
      </c>
      <c r="Y985" s="153">
        <v>3.3743578187709801E-16</v>
      </c>
      <c r="Z985" s="152">
        <v>624</v>
      </c>
      <c r="AA985" s="110" t="s">
        <v>9824</v>
      </c>
      <c r="AB985" s="154">
        <v>2127</v>
      </c>
      <c r="AC985" s="154">
        <v>2451</v>
      </c>
      <c r="AD985" s="154">
        <v>589</v>
      </c>
      <c r="AE985" s="154">
        <v>514</v>
      </c>
      <c r="AF985" s="154">
        <v>403</v>
      </c>
      <c r="AG985" s="154">
        <v>633</v>
      </c>
      <c r="AH985" s="110" t="s">
        <v>9825</v>
      </c>
      <c r="AI985" s="111">
        <v>9.8724683341569008</v>
      </c>
      <c r="AJ985" s="111">
        <v>-1.7324431681097401</v>
      </c>
      <c r="AK985" s="112">
        <v>3.6123358830061702E-6</v>
      </c>
      <c r="AL985" s="112">
        <v>9.3402147865811295E-5</v>
      </c>
      <c r="AM985" s="111">
        <v>1017</v>
      </c>
    </row>
    <row r="986" spans="1:39">
      <c r="A986" s="149" t="s">
        <v>5091</v>
      </c>
      <c r="B986" s="130">
        <v>95</v>
      </c>
      <c r="C986" s="130">
        <v>65</v>
      </c>
      <c r="D986" s="130">
        <v>92</v>
      </c>
      <c r="E986" s="130">
        <v>34</v>
      </c>
      <c r="F986" s="130">
        <v>35</v>
      </c>
      <c r="G986" s="130">
        <v>47</v>
      </c>
      <c r="H986" s="149" t="s">
        <v>5090</v>
      </c>
      <c r="I986" s="150">
        <v>5.8336208839974697</v>
      </c>
      <c r="J986" s="150">
        <v>-1.11391530807241</v>
      </c>
      <c r="K986" s="150">
        <v>4.09133748519058E-3</v>
      </c>
      <c r="L986" s="150">
        <v>4.09519493250027E-2</v>
      </c>
      <c r="M986" s="150">
        <v>2619</v>
      </c>
      <c r="N986" s="115" t="s">
        <v>11098</v>
      </c>
      <c r="O986" s="117">
        <v>60</v>
      </c>
      <c r="P986" s="117">
        <v>48</v>
      </c>
      <c r="Q986" s="117">
        <v>44</v>
      </c>
      <c r="R986" s="117">
        <v>14</v>
      </c>
      <c r="S986" s="117">
        <v>33</v>
      </c>
      <c r="T986" s="117">
        <v>17</v>
      </c>
      <c r="U986" s="115" t="s">
        <v>11099</v>
      </c>
      <c r="V986" s="152">
        <v>5.0371276953440702</v>
      </c>
      <c r="W986" s="152">
        <v>-1.1182831971615499</v>
      </c>
      <c r="X986" s="152">
        <v>3.8694420376375999E-3</v>
      </c>
      <c r="Y986" s="152">
        <v>1.64108161654835E-2</v>
      </c>
      <c r="Z986" s="152">
        <v>6146</v>
      </c>
      <c r="AA986" s="110" t="s">
        <v>14604</v>
      </c>
      <c r="AB986" s="154">
        <v>22</v>
      </c>
      <c r="AC986" s="154">
        <v>32</v>
      </c>
      <c r="AD986" s="154">
        <v>18</v>
      </c>
      <c r="AE986" s="154">
        <v>7</v>
      </c>
      <c r="AF986" s="154">
        <v>4</v>
      </c>
      <c r="AG986" s="154">
        <v>2</v>
      </c>
      <c r="AH986" s="110" t="s">
        <v>3637</v>
      </c>
      <c r="AI986" s="111">
        <v>3.3523540195056798</v>
      </c>
      <c r="AJ986" s="111">
        <v>-2.4611116756870999</v>
      </c>
      <c r="AK986" s="112">
        <v>3.6637180631323901E-6</v>
      </c>
      <c r="AL986" s="112">
        <v>9.4637652444134806E-5</v>
      </c>
      <c r="AM986" s="111">
        <v>1018</v>
      </c>
    </row>
    <row r="987" spans="1:39">
      <c r="A987" s="149" t="s">
        <v>5093</v>
      </c>
      <c r="B987" s="130">
        <v>46</v>
      </c>
      <c r="C987" s="130">
        <v>29</v>
      </c>
      <c r="D987" s="130">
        <v>50</v>
      </c>
      <c r="E987" s="130">
        <v>111</v>
      </c>
      <c r="F987" s="130">
        <v>86</v>
      </c>
      <c r="G987" s="130">
        <v>84</v>
      </c>
      <c r="H987" s="149" t="s">
        <v>5092</v>
      </c>
      <c r="I987" s="150">
        <v>5.9604358871548904</v>
      </c>
      <c r="J987" s="150">
        <v>1.1637294280597299</v>
      </c>
      <c r="K987" s="150">
        <v>2.3867450758020799E-3</v>
      </c>
      <c r="L987" s="150">
        <v>2.6776871203497699E-2</v>
      </c>
      <c r="M987" s="150">
        <v>2336</v>
      </c>
      <c r="N987" s="115" t="s">
        <v>4434</v>
      </c>
      <c r="O987" s="117">
        <v>342</v>
      </c>
      <c r="P987" s="117">
        <v>266</v>
      </c>
      <c r="Q987" s="117">
        <v>221</v>
      </c>
      <c r="R987" s="117">
        <v>0</v>
      </c>
      <c r="S987" s="117">
        <v>0</v>
      </c>
      <c r="T987" s="117">
        <v>0</v>
      </c>
      <c r="U987" s="115" t="s">
        <v>4433</v>
      </c>
      <c r="V987" s="152">
        <v>-2.6203558621730298</v>
      </c>
      <c r="W987" s="152">
        <v>-9.5853280202758508</v>
      </c>
      <c r="X987" s="153">
        <v>4.2106394763874799E-57</v>
      </c>
      <c r="Y987" s="153">
        <v>2.43898952425591E-54</v>
      </c>
      <c r="Z987" s="152">
        <v>45</v>
      </c>
      <c r="AA987" s="110" t="s">
        <v>15234</v>
      </c>
      <c r="AB987" s="154">
        <v>243</v>
      </c>
      <c r="AC987" s="154">
        <v>308</v>
      </c>
      <c r="AD987" s="154">
        <v>227</v>
      </c>
      <c r="AE987" s="154">
        <v>85</v>
      </c>
      <c r="AF987" s="154">
        <v>110</v>
      </c>
      <c r="AG987" s="154">
        <v>139</v>
      </c>
      <c r="AH987" s="110" t="s">
        <v>15235</v>
      </c>
      <c r="AI987" s="111">
        <v>7.4049614933294201</v>
      </c>
      <c r="AJ987" s="111">
        <v>-1.23101509429308</v>
      </c>
      <c r="AK987" s="112">
        <v>3.6717162190630201E-6</v>
      </c>
      <c r="AL987" s="112">
        <v>9.4751177327263104E-5</v>
      </c>
      <c r="AM987" s="111">
        <v>1019</v>
      </c>
    </row>
    <row r="988" spans="1:39">
      <c r="A988" s="149" t="s">
        <v>3089</v>
      </c>
      <c r="B988" s="130">
        <v>432</v>
      </c>
      <c r="C988" s="130">
        <v>267</v>
      </c>
      <c r="D988" s="130">
        <v>400</v>
      </c>
      <c r="E988" s="130">
        <v>937</v>
      </c>
      <c r="F988" s="130">
        <v>634</v>
      </c>
      <c r="G988" s="130">
        <v>933</v>
      </c>
      <c r="H988" s="149" t="s">
        <v>3088</v>
      </c>
      <c r="I988" s="150">
        <v>9.1063266360268802</v>
      </c>
      <c r="J988" s="150">
        <v>1.18466565685252</v>
      </c>
      <c r="K988" s="151">
        <v>3.6406317823567798E-6</v>
      </c>
      <c r="L988" s="150">
        <v>1.10739402938973E-4</v>
      </c>
      <c r="M988" s="150">
        <v>862</v>
      </c>
      <c r="N988" s="115" t="s">
        <v>11100</v>
      </c>
      <c r="O988" s="117">
        <v>2</v>
      </c>
      <c r="P988" s="117">
        <v>1</v>
      </c>
      <c r="Q988" s="117">
        <v>3</v>
      </c>
      <c r="R988" s="117">
        <v>10</v>
      </c>
      <c r="S988" s="117">
        <v>10</v>
      </c>
      <c r="T988" s="117">
        <v>7</v>
      </c>
      <c r="U988" s="115" t="s">
        <v>11101</v>
      </c>
      <c r="V988" s="152">
        <v>2.0932863097513299</v>
      </c>
      <c r="W988" s="152">
        <v>2.29028607044315</v>
      </c>
      <c r="X988" s="152">
        <v>1.29087582717059E-3</v>
      </c>
      <c r="Y988" s="152">
        <v>6.4608236004279097E-3</v>
      </c>
      <c r="Z988" s="152">
        <v>5208</v>
      </c>
      <c r="AA988" s="110" t="s">
        <v>12015</v>
      </c>
      <c r="AB988" s="154">
        <v>51</v>
      </c>
      <c r="AC988" s="154">
        <v>37</v>
      </c>
      <c r="AD988" s="154">
        <v>30</v>
      </c>
      <c r="AE988" s="154">
        <v>209</v>
      </c>
      <c r="AF988" s="154">
        <v>137</v>
      </c>
      <c r="AG988" s="154">
        <v>78</v>
      </c>
      <c r="AH988" s="110" t="s">
        <v>4962</v>
      </c>
      <c r="AI988" s="111">
        <v>6.2231437728024099</v>
      </c>
      <c r="AJ988" s="111">
        <v>1.8479643705647699</v>
      </c>
      <c r="AK988" s="112">
        <v>3.6859707347076099E-6</v>
      </c>
      <c r="AL988" s="112">
        <v>9.50257710194818E-5</v>
      </c>
      <c r="AM988" s="111">
        <v>1020</v>
      </c>
    </row>
    <row r="989" spans="1:39">
      <c r="A989" s="149" t="s">
        <v>5095</v>
      </c>
      <c r="B989" s="130">
        <v>2</v>
      </c>
      <c r="C989" s="130">
        <v>2</v>
      </c>
      <c r="D989" s="130">
        <v>0</v>
      </c>
      <c r="E989" s="130">
        <v>11</v>
      </c>
      <c r="F989" s="130">
        <v>9</v>
      </c>
      <c r="G989" s="130">
        <v>9</v>
      </c>
      <c r="H989" s="149" t="s">
        <v>5094</v>
      </c>
      <c r="I989" s="150">
        <v>1.8419623097309199</v>
      </c>
      <c r="J989" s="150">
        <v>2.8514044378847099</v>
      </c>
      <c r="K989" s="150">
        <v>5.2594144085365798E-4</v>
      </c>
      <c r="L989" s="150">
        <v>7.7212679614685996E-3</v>
      </c>
      <c r="M989" s="150">
        <v>1786</v>
      </c>
      <c r="N989" s="115" t="s">
        <v>11102</v>
      </c>
      <c r="O989" s="117">
        <v>189</v>
      </c>
      <c r="P989" s="117">
        <v>113</v>
      </c>
      <c r="Q989" s="117">
        <v>131</v>
      </c>
      <c r="R989" s="117">
        <v>50</v>
      </c>
      <c r="S989" s="117">
        <v>68</v>
      </c>
      <c r="T989" s="117">
        <v>48</v>
      </c>
      <c r="U989" s="115" t="s">
        <v>9382</v>
      </c>
      <c r="V989" s="152">
        <v>6.4804680423651497</v>
      </c>
      <c r="W989" s="152">
        <v>-1.2498537095380999</v>
      </c>
      <c r="X989" s="153">
        <v>5.7770896767684902E-5</v>
      </c>
      <c r="Y989" s="152">
        <v>4.2086534241097699E-4</v>
      </c>
      <c r="Z989" s="152">
        <v>3578</v>
      </c>
      <c r="AA989" s="110" t="s">
        <v>4383</v>
      </c>
      <c r="AB989" s="154">
        <v>67</v>
      </c>
      <c r="AC989" s="154">
        <v>92</v>
      </c>
      <c r="AD989" s="154">
        <v>52</v>
      </c>
      <c r="AE989" s="154">
        <v>25</v>
      </c>
      <c r="AF989" s="154">
        <v>17</v>
      </c>
      <c r="AG989" s="154">
        <v>24</v>
      </c>
      <c r="AH989" s="110" t="s">
        <v>4381</v>
      </c>
      <c r="AI989" s="111">
        <v>5.2946455662829504</v>
      </c>
      <c r="AJ989" s="111">
        <v>-1.67884685457827</v>
      </c>
      <c r="AK989" s="112">
        <v>3.6928159029259801E-6</v>
      </c>
      <c r="AL989" s="112">
        <v>9.5108998024820296E-5</v>
      </c>
      <c r="AM989" s="111">
        <v>1021</v>
      </c>
    </row>
    <row r="990" spans="1:39">
      <c r="A990" s="149" t="s">
        <v>5097</v>
      </c>
      <c r="B990" s="130">
        <v>75</v>
      </c>
      <c r="C990" s="130">
        <v>194</v>
      </c>
      <c r="D990" s="130">
        <v>157</v>
      </c>
      <c r="E990" s="130">
        <v>41</v>
      </c>
      <c r="F990" s="130">
        <v>83</v>
      </c>
      <c r="G990" s="130">
        <v>47</v>
      </c>
      <c r="H990" s="149" t="s">
        <v>5096</v>
      </c>
      <c r="I990" s="150">
        <v>6.50576862663595</v>
      </c>
      <c r="J990" s="150">
        <v>-1.3169852872078001</v>
      </c>
      <c r="K990" s="150">
        <v>4.4017994101532704E-3</v>
      </c>
      <c r="L990" s="150">
        <v>4.3377165192493697E-2</v>
      </c>
      <c r="M990" s="150">
        <v>2660</v>
      </c>
      <c r="N990" s="115" t="s">
        <v>11103</v>
      </c>
      <c r="O990" s="117">
        <v>28</v>
      </c>
      <c r="P990" s="117">
        <v>27</v>
      </c>
      <c r="Q990" s="117">
        <v>21</v>
      </c>
      <c r="R990" s="117">
        <v>44</v>
      </c>
      <c r="S990" s="117">
        <v>31</v>
      </c>
      <c r="T990" s="117">
        <v>141</v>
      </c>
      <c r="U990" s="115" t="s">
        <v>9382</v>
      </c>
      <c r="V990" s="152">
        <v>5.4108652545157296</v>
      </c>
      <c r="W990" s="152">
        <v>1.6282831172752601</v>
      </c>
      <c r="X990" s="152">
        <v>1.6061439368294599E-3</v>
      </c>
      <c r="Y990" s="152">
        <v>7.7933261089718599E-3</v>
      </c>
      <c r="Z990" s="152">
        <v>5372</v>
      </c>
      <c r="AA990" s="110" t="s">
        <v>10452</v>
      </c>
      <c r="AB990" s="154">
        <v>36</v>
      </c>
      <c r="AC990" s="154">
        <v>33</v>
      </c>
      <c r="AD990" s="154">
        <v>45</v>
      </c>
      <c r="AE990" s="154">
        <v>107</v>
      </c>
      <c r="AF990" s="154">
        <v>85</v>
      </c>
      <c r="AG990" s="154">
        <v>131</v>
      </c>
      <c r="AH990" s="110" t="s">
        <v>10453</v>
      </c>
      <c r="AI990" s="111">
        <v>6.0012621204335099</v>
      </c>
      <c r="AJ990" s="111">
        <v>1.4847859303804101</v>
      </c>
      <c r="AK990" s="112">
        <v>3.7380756696667602E-6</v>
      </c>
      <c r="AL990" s="112">
        <v>9.6180467524028407E-5</v>
      </c>
      <c r="AM990" s="111">
        <v>1022</v>
      </c>
    </row>
    <row r="991" spans="1:39">
      <c r="A991" s="149" t="s">
        <v>3091</v>
      </c>
      <c r="B991" s="130">
        <v>2751</v>
      </c>
      <c r="C991" s="130">
        <v>4268</v>
      </c>
      <c r="D991" s="130">
        <v>3853</v>
      </c>
      <c r="E991" s="130">
        <v>851</v>
      </c>
      <c r="F991" s="130">
        <v>2260</v>
      </c>
      <c r="G991" s="130">
        <v>1295</v>
      </c>
      <c r="H991" s="149" t="s">
        <v>3090</v>
      </c>
      <c r="I991" s="150">
        <v>11.1862488141717</v>
      </c>
      <c r="J991" s="150">
        <v>-1.2917645966218301</v>
      </c>
      <c r="K991" s="150">
        <v>1.4114893568313499E-4</v>
      </c>
      <c r="L991" s="150">
        <v>2.5541235980757701E-3</v>
      </c>
      <c r="M991" s="150">
        <v>1449</v>
      </c>
      <c r="N991" s="115" t="s">
        <v>11104</v>
      </c>
      <c r="O991" s="117">
        <v>0</v>
      </c>
      <c r="P991" s="117">
        <v>0</v>
      </c>
      <c r="Q991" s="117">
        <v>0</v>
      </c>
      <c r="R991" s="117">
        <v>5</v>
      </c>
      <c r="S991" s="117">
        <v>7</v>
      </c>
      <c r="T991" s="117">
        <v>0</v>
      </c>
      <c r="U991" s="115" t="s">
        <v>11105</v>
      </c>
      <c r="V991" s="152">
        <v>-2.6203558621730298</v>
      </c>
      <c r="W991" s="152">
        <v>3.7718378635655698</v>
      </c>
      <c r="X991" s="152">
        <v>3.4750235156477101E-3</v>
      </c>
      <c r="Y991" s="152">
        <v>1.5024044279129701E-2</v>
      </c>
      <c r="Z991" s="152">
        <v>6029</v>
      </c>
      <c r="AA991" s="110" t="s">
        <v>5969</v>
      </c>
      <c r="AB991" s="154">
        <v>121</v>
      </c>
      <c r="AC991" s="154">
        <v>202</v>
      </c>
      <c r="AD991" s="154">
        <v>9</v>
      </c>
      <c r="AE991" s="154">
        <v>2</v>
      </c>
      <c r="AF991" s="154">
        <v>9</v>
      </c>
      <c r="AG991" s="154">
        <v>11</v>
      </c>
      <c r="AH991" s="110" t="s">
        <v>5968</v>
      </c>
      <c r="AI991" s="111">
        <v>4.8138598122940204</v>
      </c>
      <c r="AJ991" s="111">
        <v>-3.9116236331505001</v>
      </c>
      <c r="AK991" s="112">
        <v>3.7972676033262E-6</v>
      </c>
      <c r="AL991" s="112">
        <v>9.7607965686281295E-5</v>
      </c>
      <c r="AM991" s="111">
        <v>1023</v>
      </c>
    </row>
    <row r="992" spans="1:39">
      <c r="A992" s="149" t="s">
        <v>5098</v>
      </c>
      <c r="B992" s="130">
        <v>2858</v>
      </c>
      <c r="C992" s="130">
        <v>2583</v>
      </c>
      <c r="D992" s="130">
        <v>2671</v>
      </c>
      <c r="E992" s="130">
        <v>1022</v>
      </c>
      <c r="F992" s="130">
        <v>1210</v>
      </c>
      <c r="G992" s="130">
        <v>1351</v>
      </c>
      <c r="H992" s="149" t="s">
        <v>3090</v>
      </c>
      <c r="I992" s="150">
        <v>10.8149541444297</v>
      </c>
      <c r="J992" s="150">
        <v>-1.17496866857557</v>
      </c>
      <c r="K992" s="151">
        <v>1.7883094626264201E-7</v>
      </c>
      <c r="L992" s="151">
        <v>7.8805838840445099E-6</v>
      </c>
      <c r="M992" s="150">
        <v>595</v>
      </c>
      <c r="N992" s="115" t="s">
        <v>2759</v>
      </c>
      <c r="O992" s="117">
        <v>486</v>
      </c>
      <c r="P992" s="117">
        <v>224</v>
      </c>
      <c r="Q992" s="117">
        <v>196</v>
      </c>
      <c r="R992" s="117">
        <v>31</v>
      </c>
      <c r="S992" s="117">
        <v>95</v>
      </c>
      <c r="T992" s="117">
        <v>33</v>
      </c>
      <c r="U992" s="115" t="s">
        <v>2758</v>
      </c>
      <c r="V992" s="152">
        <v>6.9760314950371898</v>
      </c>
      <c r="W992" s="152">
        <v>-2.3698417751972598</v>
      </c>
      <c r="X992" s="153">
        <v>1.71517621156035E-7</v>
      </c>
      <c r="Y992" s="153">
        <v>2.11184615637847E-6</v>
      </c>
      <c r="Z992" s="152">
        <v>2117</v>
      </c>
      <c r="AA992" s="110" t="s">
        <v>11984</v>
      </c>
      <c r="AB992" s="154">
        <v>24</v>
      </c>
      <c r="AC992" s="154">
        <v>41</v>
      </c>
      <c r="AD992" s="154">
        <v>84</v>
      </c>
      <c r="AE992" s="154">
        <v>297</v>
      </c>
      <c r="AF992" s="154">
        <v>351</v>
      </c>
      <c r="AG992" s="154">
        <v>100</v>
      </c>
      <c r="AH992" s="110" t="s">
        <v>2975</v>
      </c>
      <c r="AI992" s="111">
        <v>6.8104360310868799</v>
      </c>
      <c r="AJ992" s="111">
        <v>2.3086983099541998</v>
      </c>
      <c r="AK992" s="112">
        <v>3.8291218459126702E-6</v>
      </c>
      <c r="AL992" s="112">
        <v>9.8279798349991298E-5</v>
      </c>
      <c r="AM992" s="111">
        <v>1024</v>
      </c>
    </row>
    <row r="993" spans="1:39">
      <c r="A993" s="149" t="s">
        <v>3093</v>
      </c>
      <c r="B993" s="130">
        <v>10</v>
      </c>
      <c r="C993" s="130">
        <v>12</v>
      </c>
      <c r="D993" s="130">
        <v>10</v>
      </c>
      <c r="E993" s="130">
        <v>64</v>
      </c>
      <c r="F993" s="130">
        <v>46</v>
      </c>
      <c r="G993" s="130">
        <v>38</v>
      </c>
      <c r="H993" s="149" t="s">
        <v>3092</v>
      </c>
      <c r="I993" s="150">
        <v>4.5169367528866404</v>
      </c>
      <c r="J993" s="150">
        <v>2.1929828271380898</v>
      </c>
      <c r="K993" s="151">
        <v>2.8505285988166298E-6</v>
      </c>
      <c r="L993" s="151">
        <v>8.9296128866155194E-5</v>
      </c>
      <c r="M993" s="150">
        <v>837</v>
      </c>
      <c r="N993" s="115" t="s">
        <v>11106</v>
      </c>
      <c r="O993" s="117">
        <v>12</v>
      </c>
      <c r="P993" s="117">
        <v>14</v>
      </c>
      <c r="Q993" s="117">
        <v>13</v>
      </c>
      <c r="R993" s="117">
        <v>21</v>
      </c>
      <c r="S993" s="117">
        <v>30</v>
      </c>
      <c r="T993" s="117">
        <v>28</v>
      </c>
      <c r="U993" s="115" t="s">
        <v>11107</v>
      </c>
      <c r="V993" s="152">
        <v>4.2110167760906796</v>
      </c>
      <c r="W993" s="152">
        <v>1.14153072920424</v>
      </c>
      <c r="X993" s="152">
        <v>3.9291281182929697E-3</v>
      </c>
      <c r="Y993" s="152">
        <v>1.6620683792830999E-2</v>
      </c>
      <c r="Z993" s="152">
        <v>6162</v>
      </c>
      <c r="AA993" s="110" t="s">
        <v>14374</v>
      </c>
      <c r="AB993" s="154">
        <v>4</v>
      </c>
      <c r="AC993" s="154">
        <v>6</v>
      </c>
      <c r="AD993" s="154">
        <v>4</v>
      </c>
      <c r="AE993" s="154">
        <v>25</v>
      </c>
      <c r="AF993" s="154">
        <v>31</v>
      </c>
      <c r="AG993" s="154">
        <v>17</v>
      </c>
      <c r="AH993" s="110" t="s">
        <v>14375</v>
      </c>
      <c r="AI993" s="111">
        <v>3.4131666551308202</v>
      </c>
      <c r="AJ993" s="111">
        <v>2.38033425469099</v>
      </c>
      <c r="AK993" s="112">
        <v>3.8308789667151298E-6</v>
      </c>
      <c r="AL993" s="112">
        <v>9.8279798349991298E-5</v>
      </c>
      <c r="AM993" s="111">
        <v>1025</v>
      </c>
    </row>
    <row r="994" spans="1:39">
      <c r="A994" s="149" t="s">
        <v>5100</v>
      </c>
      <c r="B994" s="130">
        <v>71</v>
      </c>
      <c r="C994" s="130">
        <v>101</v>
      </c>
      <c r="D994" s="130">
        <v>73</v>
      </c>
      <c r="E994" s="130">
        <v>14</v>
      </c>
      <c r="F994" s="130">
        <v>23</v>
      </c>
      <c r="G994" s="130">
        <v>20</v>
      </c>
      <c r="H994" s="149" t="s">
        <v>5099</v>
      </c>
      <c r="I994" s="150">
        <v>5.3094456903289897</v>
      </c>
      <c r="J994" s="150">
        <v>-2.1000089127147401</v>
      </c>
      <c r="K994" s="151">
        <v>1.2659491769075301E-6</v>
      </c>
      <c r="L994" s="151">
        <v>4.3164092871931501E-5</v>
      </c>
      <c r="M994" s="150">
        <v>769</v>
      </c>
      <c r="N994" s="115" t="s">
        <v>11108</v>
      </c>
      <c r="O994" s="117">
        <v>20</v>
      </c>
      <c r="P994" s="117">
        <v>73</v>
      </c>
      <c r="Q994" s="117">
        <v>34</v>
      </c>
      <c r="R994" s="117">
        <v>194</v>
      </c>
      <c r="S994" s="117">
        <v>164</v>
      </c>
      <c r="T994" s="117">
        <v>164</v>
      </c>
      <c r="U994" s="115" t="s">
        <v>11109</v>
      </c>
      <c r="V994" s="152">
        <v>6.42855827417287</v>
      </c>
      <c r="W994" s="152">
        <v>2.1638054442764001</v>
      </c>
      <c r="X994" s="153">
        <v>7.3948870432526099E-8</v>
      </c>
      <c r="Y994" s="153">
        <v>9.7056961565671001E-7</v>
      </c>
      <c r="Z994" s="152">
        <v>1986</v>
      </c>
      <c r="AA994" s="110" t="s">
        <v>3840</v>
      </c>
      <c r="AB994" s="154">
        <v>76</v>
      </c>
      <c r="AC994" s="154">
        <v>117</v>
      </c>
      <c r="AD994" s="154">
        <v>88</v>
      </c>
      <c r="AE994" s="154">
        <v>221</v>
      </c>
      <c r="AF994" s="154">
        <v>187</v>
      </c>
      <c r="AG994" s="154">
        <v>572</v>
      </c>
      <c r="AH994" s="110" t="s">
        <v>3839</v>
      </c>
      <c r="AI994" s="111">
        <v>7.4444305430489299</v>
      </c>
      <c r="AJ994" s="111">
        <v>1.7846368800241299</v>
      </c>
      <c r="AK994" s="112">
        <v>3.84697402915146E-6</v>
      </c>
      <c r="AL994" s="112">
        <v>9.8500515161213895E-5</v>
      </c>
      <c r="AM994" s="111">
        <v>1027</v>
      </c>
    </row>
    <row r="995" spans="1:39">
      <c r="A995" s="149" t="s">
        <v>5102</v>
      </c>
      <c r="B995" s="130">
        <v>101</v>
      </c>
      <c r="C995" s="130">
        <v>74</v>
      </c>
      <c r="D995" s="130">
        <v>36</v>
      </c>
      <c r="E995" s="130">
        <v>198</v>
      </c>
      <c r="F995" s="130">
        <v>122</v>
      </c>
      <c r="G995" s="130">
        <v>166</v>
      </c>
      <c r="H995" s="149" t="s">
        <v>5101</v>
      </c>
      <c r="I995" s="150">
        <v>6.7314140992617801</v>
      </c>
      <c r="J995" s="150">
        <v>1.1968038958892799</v>
      </c>
      <c r="K995" s="150">
        <v>3.2207198113398E-3</v>
      </c>
      <c r="L995" s="150">
        <v>3.4106330150779303E-2</v>
      </c>
      <c r="M995" s="150">
        <v>2476</v>
      </c>
      <c r="N995" s="115" t="s">
        <v>11110</v>
      </c>
      <c r="O995" s="117">
        <v>576</v>
      </c>
      <c r="P995" s="117">
        <v>377</v>
      </c>
      <c r="Q995" s="117">
        <v>388</v>
      </c>
      <c r="R995" s="117">
        <v>71</v>
      </c>
      <c r="S995" s="117">
        <v>199</v>
      </c>
      <c r="T995" s="117">
        <v>102</v>
      </c>
      <c r="U995" s="115" t="s">
        <v>11111</v>
      </c>
      <c r="V995" s="152">
        <v>7.8759036898145096</v>
      </c>
      <c r="W995" s="152">
        <v>-1.71984550472035</v>
      </c>
      <c r="X995" s="153">
        <v>4.0629665883041202E-7</v>
      </c>
      <c r="Y995" s="153">
        <v>4.70272145163123E-6</v>
      </c>
      <c r="Z995" s="152">
        <v>2252</v>
      </c>
      <c r="AA995" s="110" t="s">
        <v>5727</v>
      </c>
      <c r="AB995" s="154">
        <v>15</v>
      </c>
      <c r="AC995" s="154">
        <v>16</v>
      </c>
      <c r="AD995" s="154">
        <v>31</v>
      </c>
      <c r="AE995" s="154">
        <v>68</v>
      </c>
      <c r="AF995" s="154">
        <v>86</v>
      </c>
      <c r="AG995" s="154">
        <v>62</v>
      </c>
      <c r="AH995" s="110" t="s">
        <v>5726</v>
      </c>
      <c r="AI995" s="111">
        <v>5.2768063841553099</v>
      </c>
      <c r="AJ995" s="111">
        <v>1.7785085201472499</v>
      </c>
      <c r="AK995" s="112">
        <v>3.8933273435573903E-6</v>
      </c>
      <c r="AL995" s="112">
        <v>9.9590404500180001E-5</v>
      </c>
      <c r="AM995" s="111">
        <v>1028</v>
      </c>
    </row>
    <row r="996" spans="1:39">
      <c r="A996" s="149" t="s">
        <v>3095</v>
      </c>
      <c r="B996" s="130">
        <v>2</v>
      </c>
      <c r="C996" s="130">
        <v>11</v>
      </c>
      <c r="D996" s="130">
        <v>2</v>
      </c>
      <c r="E996" s="130">
        <v>34</v>
      </c>
      <c r="F996" s="130">
        <v>35</v>
      </c>
      <c r="G996" s="130">
        <v>24</v>
      </c>
      <c r="H996" s="149" t="s">
        <v>3094</v>
      </c>
      <c r="I996" s="150">
        <v>3.65016018251626</v>
      </c>
      <c r="J996" s="150">
        <v>2.6039826367643699</v>
      </c>
      <c r="K996" s="151">
        <v>3.8614009653588902E-5</v>
      </c>
      <c r="L996" s="150">
        <v>8.4301359959791796E-4</v>
      </c>
      <c r="M996" s="150">
        <v>1201</v>
      </c>
      <c r="N996" s="115" t="s">
        <v>2761</v>
      </c>
      <c r="O996" s="117">
        <v>652</v>
      </c>
      <c r="P996" s="117">
        <v>293</v>
      </c>
      <c r="Q996" s="117">
        <v>271</v>
      </c>
      <c r="R996" s="117">
        <v>122</v>
      </c>
      <c r="S996" s="117">
        <v>153</v>
      </c>
      <c r="T996" s="117">
        <v>90</v>
      </c>
      <c r="U996" s="115" t="s">
        <v>2760</v>
      </c>
      <c r="V996" s="152">
        <v>7.7900706281697296</v>
      </c>
      <c r="W996" s="152">
        <v>-1.5916614535520699</v>
      </c>
      <c r="X996" s="153">
        <v>3.3274972510964798E-6</v>
      </c>
      <c r="Y996" s="153">
        <v>3.2147718067857998E-5</v>
      </c>
      <c r="Z996" s="152">
        <v>2698</v>
      </c>
      <c r="AA996" s="110" t="s">
        <v>15236</v>
      </c>
      <c r="AB996" s="154">
        <v>8</v>
      </c>
      <c r="AC996" s="154">
        <v>13</v>
      </c>
      <c r="AD996" s="154">
        <v>4</v>
      </c>
      <c r="AE996" s="154">
        <v>0</v>
      </c>
      <c r="AF996" s="154">
        <v>0</v>
      </c>
      <c r="AG996" s="154">
        <v>0</v>
      </c>
      <c r="AH996" s="110" t="s">
        <v>15237</v>
      </c>
      <c r="AI996" s="111">
        <v>-2.6177781177363899</v>
      </c>
      <c r="AJ996" s="111">
        <v>-4.6677178986014303</v>
      </c>
      <c r="AK996" s="112">
        <v>3.91587333525584E-6</v>
      </c>
      <c r="AL996" s="112">
        <v>9.9972626430958807E-5</v>
      </c>
      <c r="AM996" s="111">
        <v>1030</v>
      </c>
    </row>
    <row r="997" spans="1:39">
      <c r="A997" s="149" t="s">
        <v>3097</v>
      </c>
      <c r="B997" s="130">
        <v>41</v>
      </c>
      <c r="C997" s="130">
        <v>48</v>
      </c>
      <c r="D997" s="130">
        <v>14</v>
      </c>
      <c r="E997" s="130">
        <v>237</v>
      </c>
      <c r="F997" s="130">
        <v>135</v>
      </c>
      <c r="G997" s="130">
        <v>143</v>
      </c>
      <c r="H997" s="149" t="s">
        <v>3096</v>
      </c>
      <c r="I997" s="150">
        <v>6.2571433699944699</v>
      </c>
      <c r="J997" s="150">
        <v>2.3017925373864898</v>
      </c>
      <c r="K997" s="151">
        <v>6.0387436486628105E-7</v>
      </c>
      <c r="L997" s="151">
        <v>2.29472258649187E-5</v>
      </c>
      <c r="M997" s="150">
        <v>690</v>
      </c>
      <c r="N997" s="115" t="s">
        <v>9383</v>
      </c>
      <c r="O997" s="117">
        <v>55</v>
      </c>
      <c r="P997" s="117">
        <v>72</v>
      </c>
      <c r="Q997" s="117">
        <v>49</v>
      </c>
      <c r="R997" s="117">
        <v>23</v>
      </c>
      <c r="S997" s="117">
        <v>20</v>
      </c>
      <c r="T997" s="117">
        <v>13</v>
      </c>
      <c r="U997" s="115" t="s">
        <v>2760</v>
      </c>
      <c r="V997" s="152">
        <v>5.0518825535370304</v>
      </c>
      <c r="W997" s="152">
        <v>-1.51806763095181</v>
      </c>
      <c r="X997" s="153">
        <v>3.0845411008259599E-5</v>
      </c>
      <c r="Y997" s="152">
        <v>2.38722233771168E-4</v>
      </c>
      <c r="Z997" s="152">
        <v>3368</v>
      </c>
      <c r="AA997" s="110" t="s">
        <v>6470</v>
      </c>
      <c r="AB997" s="154">
        <v>77</v>
      </c>
      <c r="AC997" s="154">
        <v>98</v>
      </c>
      <c r="AD997" s="154">
        <v>78</v>
      </c>
      <c r="AE997" s="154">
        <v>23</v>
      </c>
      <c r="AF997" s="154">
        <v>31</v>
      </c>
      <c r="AG997" s="154">
        <v>37</v>
      </c>
      <c r="AH997" s="110" t="s">
        <v>3637</v>
      </c>
      <c r="AI997" s="111">
        <v>5.65743093802205</v>
      </c>
      <c r="AJ997" s="111">
        <v>-1.48732611696393</v>
      </c>
      <c r="AK997" s="112">
        <v>4.0718313887644198E-6</v>
      </c>
      <c r="AL997" s="111">
        <v>1.03853422113433E-4</v>
      </c>
      <c r="AM997" s="111">
        <v>1031</v>
      </c>
    </row>
    <row r="998" spans="1:39">
      <c r="A998" s="149" t="s">
        <v>3099</v>
      </c>
      <c r="B998" s="130">
        <v>76</v>
      </c>
      <c r="C998" s="130">
        <v>50</v>
      </c>
      <c r="D998" s="130">
        <v>33</v>
      </c>
      <c r="E998" s="130">
        <v>184</v>
      </c>
      <c r="F998" s="130">
        <v>101</v>
      </c>
      <c r="G998" s="130">
        <v>136</v>
      </c>
      <c r="H998" s="149" t="s">
        <v>3098</v>
      </c>
      <c r="I998" s="150">
        <v>6.4213490129828896</v>
      </c>
      <c r="J998" s="150">
        <v>1.3956370582703499</v>
      </c>
      <c r="K998" s="150">
        <v>5.79641898783132E-4</v>
      </c>
      <c r="L998" s="150">
        <v>8.3736697444042503E-3</v>
      </c>
      <c r="M998" s="150">
        <v>1815</v>
      </c>
      <c r="N998" s="115" t="s">
        <v>9384</v>
      </c>
      <c r="O998" s="117">
        <v>2</v>
      </c>
      <c r="P998" s="117">
        <v>3</v>
      </c>
      <c r="Q998" s="117">
        <v>1</v>
      </c>
      <c r="R998" s="117">
        <v>14</v>
      </c>
      <c r="S998" s="117">
        <v>9</v>
      </c>
      <c r="T998" s="117">
        <v>12</v>
      </c>
      <c r="U998" s="115" t="s">
        <v>2760</v>
      </c>
      <c r="V998" s="152">
        <v>2.27069104225584</v>
      </c>
      <c r="W998" s="152">
        <v>2.6832453528339202</v>
      </c>
      <c r="X998" s="153">
        <v>8.2127321729199497E-5</v>
      </c>
      <c r="Y998" s="152">
        <v>5.7826330853411999E-4</v>
      </c>
      <c r="Z998" s="152">
        <v>3702</v>
      </c>
      <c r="AA998" s="110" t="s">
        <v>3793</v>
      </c>
      <c r="AB998" s="154">
        <v>1036</v>
      </c>
      <c r="AC998" s="154">
        <v>1227</v>
      </c>
      <c r="AD998" s="154">
        <v>343</v>
      </c>
      <c r="AE998" s="154">
        <v>249</v>
      </c>
      <c r="AF998" s="154">
        <v>328</v>
      </c>
      <c r="AG998" s="154">
        <v>295</v>
      </c>
      <c r="AH998" s="110" t="s">
        <v>3792</v>
      </c>
      <c r="AI998" s="111">
        <v>8.9647337301952899</v>
      </c>
      <c r="AJ998" s="111">
        <v>-1.5753598686027099</v>
      </c>
      <c r="AK998" s="112">
        <v>4.15354500543256E-6</v>
      </c>
      <c r="AL998" s="111">
        <v>1.05834902580285E-4</v>
      </c>
      <c r="AM998" s="111">
        <v>1032</v>
      </c>
    </row>
    <row r="999" spans="1:39">
      <c r="A999" s="149" t="s">
        <v>3101</v>
      </c>
      <c r="B999" s="130">
        <v>17</v>
      </c>
      <c r="C999" s="130">
        <v>12</v>
      </c>
      <c r="D999" s="130">
        <v>7</v>
      </c>
      <c r="E999" s="130">
        <v>90</v>
      </c>
      <c r="F999" s="130">
        <v>55</v>
      </c>
      <c r="G999" s="130">
        <v>50</v>
      </c>
      <c r="H999" s="149" t="s">
        <v>3100</v>
      </c>
      <c r="I999" s="150">
        <v>4.79443454155646</v>
      </c>
      <c r="J999" s="150">
        <v>2.42583956385397</v>
      </c>
      <c r="K999" s="151">
        <v>7.1156924166651001E-7</v>
      </c>
      <c r="L999" s="151">
        <v>2.6539609554048198E-5</v>
      </c>
      <c r="M999" s="150">
        <v>703</v>
      </c>
      <c r="N999" s="115" t="s">
        <v>11112</v>
      </c>
      <c r="O999" s="117">
        <v>8</v>
      </c>
      <c r="P999" s="117">
        <v>7</v>
      </c>
      <c r="Q999" s="117">
        <v>9</v>
      </c>
      <c r="R999" s="117">
        <v>1</v>
      </c>
      <c r="S999" s="117">
        <v>1</v>
      </c>
      <c r="T999" s="117">
        <v>2</v>
      </c>
      <c r="U999" s="115" t="s">
        <v>11113</v>
      </c>
      <c r="V999" s="152">
        <v>1.7078511522623301</v>
      </c>
      <c r="W999" s="152">
        <v>-2.4663371076381102</v>
      </c>
      <c r="X999" s="152">
        <v>1.2655224433742601E-3</v>
      </c>
      <c r="Y999" s="152">
        <v>6.3607998474727199E-3</v>
      </c>
      <c r="Z999" s="152">
        <v>5186</v>
      </c>
      <c r="AA999" s="110" t="s">
        <v>11854</v>
      </c>
      <c r="AB999" s="154">
        <v>110</v>
      </c>
      <c r="AC999" s="154">
        <v>179</v>
      </c>
      <c r="AD999" s="154">
        <v>59</v>
      </c>
      <c r="AE999" s="154">
        <v>21</v>
      </c>
      <c r="AF999" s="154">
        <v>42</v>
      </c>
      <c r="AG999" s="154">
        <v>23</v>
      </c>
      <c r="AH999" s="110" t="s">
        <v>11855</v>
      </c>
      <c r="AI999" s="111">
        <v>5.8425137562453298</v>
      </c>
      <c r="AJ999" s="111">
        <v>-2.0130946968506902</v>
      </c>
      <c r="AK999" s="112">
        <v>4.1637640825388398E-6</v>
      </c>
      <c r="AL999" s="111">
        <v>1.0599258500914001E-4</v>
      </c>
      <c r="AM999" s="111">
        <v>1033</v>
      </c>
    </row>
    <row r="1000" spans="1:39">
      <c r="A1000" s="149" t="s">
        <v>5104</v>
      </c>
      <c r="B1000" s="130">
        <v>17</v>
      </c>
      <c r="C1000" s="130">
        <v>48</v>
      </c>
      <c r="D1000" s="130">
        <v>13</v>
      </c>
      <c r="E1000" s="130">
        <v>1</v>
      </c>
      <c r="F1000" s="130">
        <v>7</v>
      </c>
      <c r="G1000" s="130">
        <v>1</v>
      </c>
      <c r="H1000" s="149" t="s">
        <v>5103</v>
      </c>
      <c r="I1000" s="150">
        <v>3.16977514275735</v>
      </c>
      <c r="J1000" s="150">
        <v>-3.0978253418002302</v>
      </c>
      <c r="K1000" s="150">
        <v>1.66725709371605E-4</v>
      </c>
      <c r="L1000" s="150">
        <v>2.9464876776132899E-3</v>
      </c>
      <c r="M1000" s="150">
        <v>1483</v>
      </c>
      <c r="N1000" s="115" t="s">
        <v>9385</v>
      </c>
      <c r="O1000" s="117">
        <v>6</v>
      </c>
      <c r="P1000" s="117">
        <v>4</v>
      </c>
      <c r="Q1000" s="117">
        <v>2</v>
      </c>
      <c r="R1000" s="117">
        <v>11</v>
      </c>
      <c r="S1000" s="117">
        <v>16</v>
      </c>
      <c r="T1000" s="117">
        <v>10</v>
      </c>
      <c r="U1000" s="115" t="s">
        <v>9386</v>
      </c>
      <c r="V1000" s="152">
        <v>2.8057656726298901</v>
      </c>
      <c r="W1000" s="152">
        <v>1.7688100952922501</v>
      </c>
      <c r="X1000" s="152">
        <v>2.11128475215258E-3</v>
      </c>
      <c r="Y1000" s="152">
        <v>9.8483801627790302E-3</v>
      </c>
      <c r="Z1000" s="152">
        <v>5588</v>
      </c>
      <c r="AA1000" s="110" t="s">
        <v>11262</v>
      </c>
      <c r="AB1000" s="154">
        <v>23</v>
      </c>
      <c r="AC1000" s="154">
        <v>25</v>
      </c>
      <c r="AD1000" s="154">
        <v>14</v>
      </c>
      <c r="AE1000" s="154">
        <v>65</v>
      </c>
      <c r="AF1000" s="154">
        <v>57</v>
      </c>
      <c r="AG1000" s="154">
        <v>67</v>
      </c>
      <c r="AH1000" s="110" t="s">
        <v>2798</v>
      </c>
      <c r="AI1000" s="111">
        <v>5.1695022005365097</v>
      </c>
      <c r="AJ1000" s="111">
        <v>1.6056528621991599</v>
      </c>
      <c r="AK1000" s="112">
        <v>4.1828758463793404E-6</v>
      </c>
      <c r="AL1000" s="111">
        <v>1.06376115335001E-4</v>
      </c>
      <c r="AM1000" s="111">
        <v>1034</v>
      </c>
    </row>
    <row r="1001" spans="1:39">
      <c r="A1001" s="149" t="s">
        <v>3103</v>
      </c>
      <c r="B1001" s="130">
        <v>329</v>
      </c>
      <c r="C1001" s="130">
        <v>227</v>
      </c>
      <c r="D1001" s="130">
        <v>196</v>
      </c>
      <c r="E1001" s="130">
        <v>48</v>
      </c>
      <c r="F1001" s="130">
        <v>78</v>
      </c>
      <c r="G1001" s="130">
        <v>78</v>
      </c>
      <c r="H1001" s="149" t="s">
        <v>3102</v>
      </c>
      <c r="I1001" s="150">
        <v>7.0330749706993503</v>
      </c>
      <c r="J1001" s="150">
        <v>-1.8671688533458199</v>
      </c>
      <c r="K1001" s="151">
        <v>3.2795378483304302E-7</v>
      </c>
      <c r="L1001" s="151">
        <v>1.35017664662242E-5</v>
      </c>
      <c r="M1001" s="150">
        <v>636</v>
      </c>
      <c r="N1001" s="115" t="s">
        <v>11114</v>
      </c>
      <c r="O1001" s="117">
        <v>460</v>
      </c>
      <c r="P1001" s="117">
        <v>555</v>
      </c>
      <c r="Q1001" s="117">
        <v>493</v>
      </c>
      <c r="R1001" s="117">
        <v>1151</v>
      </c>
      <c r="S1001" s="117">
        <v>1041</v>
      </c>
      <c r="T1001" s="117">
        <v>1106</v>
      </c>
      <c r="U1001" s="115" t="s">
        <v>11115</v>
      </c>
      <c r="V1001" s="152">
        <v>9.5408728335196002</v>
      </c>
      <c r="W1001" s="152">
        <v>1.2556960699072199</v>
      </c>
      <c r="X1001" s="153">
        <v>4.5183685366092297E-11</v>
      </c>
      <c r="Y1001" s="153">
        <v>9.3398726625897191E-10</v>
      </c>
      <c r="Z1001" s="152">
        <v>1261</v>
      </c>
      <c r="AA1001" s="110" t="s">
        <v>15238</v>
      </c>
      <c r="AB1001" s="154">
        <v>1070</v>
      </c>
      <c r="AC1001" s="154">
        <v>1007</v>
      </c>
      <c r="AD1001" s="154">
        <v>858</v>
      </c>
      <c r="AE1001" s="154">
        <v>2357</v>
      </c>
      <c r="AF1001" s="154">
        <v>2583</v>
      </c>
      <c r="AG1001" s="154">
        <v>1350</v>
      </c>
      <c r="AH1001" s="110" t="s">
        <v>15239</v>
      </c>
      <c r="AI1001" s="111">
        <v>10.485567283556399</v>
      </c>
      <c r="AJ1001" s="111">
        <v>1.0964600709522101</v>
      </c>
      <c r="AK1001" s="112">
        <v>4.1883013605282801E-6</v>
      </c>
      <c r="AL1001" s="111">
        <v>1.06411181233287E-4</v>
      </c>
      <c r="AM1001" s="111">
        <v>1035</v>
      </c>
    </row>
    <row r="1002" spans="1:39">
      <c r="A1002" s="149" t="s">
        <v>5106</v>
      </c>
      <c r="B1002" s="130">
        <v>284</v>
      </c>
      <c r="C1002" s="130">
        <v>203</v>
      </c>
      <c r="D1002" s="130">
        <v>248</v>
      </c>
      <c r="E1002" s="130">
        <v>82</v>
      </c>
      <c r="F1002" s="130">
        <v>53</v>
      </c>
      <c r="G1002" s="130">
        <v>103</v>
      </c>
      <c r="H1002" s="149" t="s">
        <v>5105</v>
      </c>
      <c r="I1002" s="150">
        <v>7.1204568224908904</v>
      </c>
      <c r="J1002" s="150">
        <v>-1.6293191663048401</v>
      </c>
      <c r="K1002" s="151">
        <v>2.6865877214640602E-6</v>
      </c>
      <c r="L1002" s="151">
        <v>8.4972653868260195E-5</v>
      </c>
      <c r="M1002" s="150">
        <v>829</v>
      </c>
      <c r="N1002" s="115" t="s">
        <v>2763</v>
      </c>
      <c r="O1002" s="117">
        <v>200</v>
      </c>
      <c r="P1002" s="117">
        <v>318</v>
      </c>
      <c r="Q1002" s="117">
        <v>222</v>
      </c>
      <c r="R1002" s="117">
        <v>588</v>
      </c>
      <c r="S1002" s="117">
        <v>532</v>
      </c>
      <c r="T1002" s="117">
        <v>659</v>
      </c>
      <c r="U1002" s="115" t="s">
        <v>2762</v>
      </c>
      <c r="V1002" s="152">
        <v>8.5814554208572993</v>
      </c>
      <c r="W1002" s="152">
        <v>1.3908349513862399</v>
      </c>
      <c r="X1002" s="153">
        <v>4.2817476984986801E-9</v>
      </c>
      <c r="Y1002" s="153">
        <v>6.9064378409075896E-8</v>
      </c>
      <c r="Z1002" s="152">
        <v>1616</v>
      </c>
      <c r="AA1002" s="110" t="s">
        <v>10517</v>
      </c>
      <c r="AB1002" s="154">
        <v>300</v>
      </c>
      <c r="AC1002" s="154">
        <v>344</v>
      </c>
      <c r="AD1002" s="154">
        <v>213</v>
      </c>
      <c r="AE1002" s="154">
        <v>87</v>
      </c>
      <c r="AF1002" s="154">
        <v>128</v>
      </c>
      <c r="AG1002" s="154">
        <v>143</v>
      </c>
      <c r="AH1002" s="110" t="s">
        <v>10518</v>
      </c>
      <c r="AI1002" s="111">
        <v>7.52341576780585</v>
      </c>
      <c r="AJ1002" s="111">
        <v>-1.26740551286434</v>
      </c>
      <c r="AK1002" s="112">
        <v>4.2205843356346703E-6</v>
      </c>
      <c r="AL1002" s="111">
        <v>1.07127881940009E-4</v>
      </c>
      <c r="AM1002" s="111">
        <v>1036</v>
      </c>
    </row>
    <row r="1003" spans="1:39">
      <c r="A1003" s="149" t="s">
        <v>3105</v>
      </c>
      <c r="B1003" s="130">
        <v>1336</v>
      </c>
      <c r="C1003" s="130">
        <v>4027</v>
      </c>
      <c r="D1003" s="130">
        <v>2861</v>
      </c>
      <c r="E1003" s="130">
        <v>547</v>
      </c>
      <c r="F1003" s="130">
        <v>1900</v>
      </c>
      <c r="G1003" s="130">
        <v>584</v>
      </c>
      <c r="H1003" s="149" t="s">
        <v>3104</v>
      </c>
      <c r="I1003" s="150">
        <v>10.721074073782001</v>
      </c>
      <c r="J1003" s="150">
        <v>-1.4318673598881699</v>
      </c>
      <c r="K1003" s="150">
        <v>2.6140509429644402E-3</v>
      </c>
      <c r="L1003" s="150">
        <v>2.8774313906182899E-2</v>
      </c>
      <c r="M1003" s="150">
        <v>2382</v>
      </c>
      <c r="N1003" s="115" t="s">
        <v>11116</v>
      </c>
      <c r="O1003" s="117">
        <v>68</v>
      </c>
      <c r="P1003" s="117">
        <v>115</v>
      </c>
      <c r="Q1003" s="117">
        <v>95</v>
      </c>
      <c r="R1003" s="117">
        <v>41</v>
      </c>
      <c r="S1003" s="117">
        <v>36</v>
      </c>
      <c r="T1003" s="117">
        <v>48</v>
      </c>
      <c r="U1003" s="115" t="s">
        <v>11117</v>
      </c>
      <c r="V1003" s="152">
        <v>5.9613073484930199</v>
      </c>
      <c r="W1003" s="152">
        <v>-1.03169424866111</v>
      </c>
      <c r="X1003" s="152">
        <v>1.7067360294634099E-3</v>
      </c>
      <c r="Y1003" s="152">
        <v>8.2080768871748994E-3</v>
      </c>
      <c r="Z1003" s="152">
        <v>5420</v>
      </c>
      <c r="AA1003" s="110" t="s">
        <v>15240</v>
      </c>
      <c r="AB1003" s="154">
        <v>646</v>
      </c>
      <c r="AC1003" s="154">
        <v>706</v>
      </c>
      <c r="AD1003" s="154">
        <v>575</v>
      </c>
      <c r="AE1003" s="154">
        <v>270</v>
      </c>
      <c r="AF1003" s="154">
        <v>400</v>
      </c>
      <c r="AG1003" s="154">
        <v>203</v>
      </c>
      <c r="AH1003" s="110" t="s">
        <v>15241</v>
      </c>
      <c r="AI1003" s="111">
        <v>8.7562708257569604</v>
      </c>
      <c r="AJ1003" s="111">
        <v>-1.1477323786248099</v>
      </c>
      <c r="AK1003" s="112">
        <v>4.2287025925431302E-6</v>
      </c>
      <c r="AL1003" s="111">
        <v>1.07230437197217E-4</v>
      </c>
      <c r="AM1003" s="111">
        <v>1037</v>
      </c>
    </row>
    <row r="1004" spans="1:39">
      <c r="A1004" s="149" t="s">
        <v>5108</v>
      </c>
      <c r="B1004" s="130">
        <v>126</v>
      </c>
      <c r="C1004" s="130">
        <v>93</v>
      </c>
      <c r="D1004" s="130">
        <v>143</v>
      </c>
      <c r="E1004" s="130">
        <v>261</v>
      </c>
      <c r="F1004" s="130">
        <v>260</v>
      </c>
      <c r="G1004" s="130">
        <v>315</v>
      </c>
      <c r="H1004" s="149" t="s">
        <v>5107</v>
      </c>
      <c r="I1004" s="150">
        <v>7.51935040936542</v>
      </c>
      <c r="J1004" s="150">
        <v>1.20981316975233</v>
      </c>
      <c r="K1004" s="150">
        <v>1.0534224186655599E-4</v>
      </c>
      <c r="L1004" s="150">
        <v>1.9799810621799999E-3</v>
      </c>
      <c r="M1004" s="150">
        <v>1395</v>
      </c>
      <c r="N1004" s="115" t="s">
        <v>11118</v>
      </c>
      <c r="O1004" s="117">
        <v>67</v>
      </c>
      <c r="P1004" s="117">
        <v>110</v>
      </c>
      <c r="Q1004" s="117">
        <v>96</v>
      </c>
      <c r="R1004" s="117">
        <v>40</v>
      </c>
      <c r="S1004" s="117">
        <v>47</v>
      </c>
      <c r="T1004" s="117">
        <v>38</v>
      </c>
      <c r="U1004" s="115" t="s">
        <v>11119</v>
      </c>
      <c r="V1004" s="152">
        <v>5.9490897395562001</v>
      </c>
      <c r="W1004" s="152">
        <v>-1.00481873768444</v>
      </c>
      <c r="X1004" s="152">
        <v>2.0232396077133901E-3</v>
      </c>
      <c r="Y1004" s="152">
        <v>9.4835036170935697E-3</v>
      </c>
      <c r="Z1004" s="152">
        <v>5561</v>
      </c>
      <c r="AA1004" s="110" t="s">
        <v>9542</v>
      </c>
      <c r="AB1004" s="154">
        <v>33</v>
      </c>
      <c r="AC1004" s="154">
        <v>39</v>
      </c>
      <c r="AD1004" s="154">
        <v>33</v>
      </c>
      <c r="AE1004" s="154">
        <v>10</v>
      </c>
      <c r="AF1004" s="154">
        <v>12</v>
      </c>
      <c r="AG1004" s="154">
        <v>5</v>
      </c>
      <c r="AH1004" s="110" t="s">
        <v>9543</v>
      </c>
      <c r="AI1004" s="111">
        <v>4.1518364684888098</v>
      </c>
      <c r="AJ1004" s="111">
        <v>-1.9625678934977699</v>
      </c>
      <c r="AK1004" s="112">
        <v>4.2704971655820097E-6</v>
      </c>
      <c r="AL1004" s="111">
        <v>1.08081803143546E-4</v>
      </c>
      <c r="AM1004" s="111">
        <v>1039</v>
      </c>
    </row>
    <row r="1005" spans="1:39">
      <c r="A1005" s="149" t="s">
        <v>5110</v>
      </c>
      <c r="B1005" s="130">
        <v>90</v>
      </c>
      <c r="C1005" s="130">
        <v>134</v>
      </c>
      <c r="D1005" s="130">
        <v>187</v>
      </c>
      <c r="E1005" s="130">
        <v>48</v>
      </c>
      <c r="F1005" s="130">
        <v>22</v>
      </c>
      <c r="G1005" s="130">
        <v>35</v>
      </c>
      <c r="H1005" s="149" t="s">
        <v>5109</v>
      </c>
      <c r="I1005" s="150">
        <v>6.1093544040838204</v>
      </c>
      <c r="J1005" s="150">
        <v>-1.9932872898179499</v>
      </c>
      <c r="K1005" s="151">
        <v>5.0517966325061099E-6</v>
      </c>
      <c r="L1005" s="150">
        <v>1.4750346069522299E-4</v>
      </c>
      <c r="M1005" s="150">
        <v>898</v>
      </c>
      <c r="N1005" s="115" t="s">
        <v>4442</v>
      </c>
      <c r="O1005" s="117">
        <v>103</v>
      </c>
      <c r="P1005" s="117">
        <v>302</v>
      </c>
      <c r="Q1005" s="117">
        <v>208</v>
      </c>
      <c r="R1005" s="117">
        <v>62</v>
      </c>
      <c r="S1005" s="117">
        <v>72</v>
      </c>
      <c r="T1005" s="117">
        <v>51</v>
      </c>
      <c r="U1005" s="115" t="s">
        <v>4441</v>
      </c>
      <c r="V1005" s="152">
        <v>6.8173329542121204</v>
      </c>
      <c r="W1005" s="152">
        <v>-1.60795976394567</v>
      </c>
      <c r="X1005" s="153">
        <v>2.86203411480037E-5</v>
      </c>
      <c r="Y1005" s="152">
        <v>2.2342552032460699E-4</v>
      </c>
      <c r="Z1005" s="152">
        <v>3339</v>
      </c>
      <c r="AA1005" s="110" t="s">
        <v>11140</v>
      </c>
      <c r="AB1005" s="154">
        <v>822</v>
      </c>
      <c r="AC1005" s="154">
        <v>666</v>
      </c>
      <c r="AD1005" s="154">
        <v>1130</v>
      </c>
      <c r="AE1005" s="154">
        <v>1932</v>
      </c>
      <c r="AF1005" s="154">
        <v>1744</v>
      </c>
      <c r="AG1005" s="154">
        <v>1696</v>
      </c>
      <c r="AH1005" s="110" t="s">
        <v>11141</v>
      </c>
      <c r="AI1005" s="111">
        <v>10.2931500617014</v>
      </c>
      <c r="AJ1005" s="111">
        <v>1.01947462663513</v>
      </c>
      <c r="AK1005" s="112">
        <v>4.2934374761783803E-6</v>
      </c>
      <c r="AL1005" s="111">
        <v>1.08557915263064E-4</v>
      </c>
      <c r="AM1005" s="111">
        <v>1040</v>
      </c>
    </row>
    <row r="1006" spans="1:39">
      <c r="A1006" s="149" t="s">
        <v>3107</v>
      </c>
      <c r="B1006" s="130">
        <v>316</v>
      </c>
      <c r="C1006" s="130">
        <v>353</v>
      </c>
      <c r="D1006" s="130">
        <v>156</v>
      </c>
      <c r="E1006" s="130">
        <v>976</v>
      </c>
      <c r="F1006" s="130">
        <v>726</v>
      </c>
      <c r="G1006" s="130">
        <v>679</v>
      </c>
      <c r="H1006" s="149" t="s">
        <v>3106</v>
      </c>
      <c r="I1006" s="150">
        <v>8.8654609089013992</v>
      </c>
      <c r="J1006" s="150">
        <v>1.5162592242160899</v>
      </c>
      <c r="K1006" s="151">
        <v>5.0852191684043304E-7</v>
      </c>
      <c r="L1006" s="151">
        <v>1.97825588420715E-5</v>
      </c>
      <c r="M1006" s="150">
        <v>674</v>
      </c>
      <c r="N1006" s="115" t="s">
        <v>3749</v>
      </c>
      <c r="O1006" s="117">
        <v>1</v>
      </c>
      <c r="P1006" s="117">
        <v>7</v>
      </c>
      <c r="Q1006" s="117">
        <v>5</v>
      </c>
      <c r="R1006" s="117">
        <v>181</v>
      </c>
      <c r="S1006" s="117">
        <v>115</v>
      </c>
      <c r="T1006" s="117">
        <v>305</v>
      </c>
      <c r="U1006" s="115" t="s">
        <v>3748</v>
      </c>
      <c r="V1006" s="152">
        <v>4.8881632225548399</v>
      </c>
      <c r="W1006" s="152">
        <v>5.6388801065933896</v>
      </c>
      <c r="X1006" s="153">
        <v>9.5202204081847406E-27</v>
      </c>
      <c r="Y1006" s="153">
        <v>7.7340330916646503E-25</v>
      </c>
      <c r="Z1006" s="152">
        <v>320</v>
      </c>
      <c r="AA1006" s="110" t="s">
        <v>9414</v>
      </c>
      <c r="AB1006" s="154">
        <v>33</v>
      </c>
      <c r="AC1006" s="154">
        <v>47</v>
      </c>
      <c r="AD1006" s="154">
        <v>30</v>
      </c>
      <c r="AE1006" s="154">
        <v>184</v>
      </c>
      <c r="AF1006" s="154">
        <v>304</v>
      </c>
      <c r="AG1006" s="154">
        <v>55</v>
      </c>
      <c r="AH1006" s="110" t="s">
        <v>9415</v>
      </c>
      <c r="AI1006" s="111">
        <v>6.3490838879560796</v>
      </c>
      <c r="AJ1006" s="111">
        <v>2.30573958352928</v>
      </c>
      <c r="AK1006" s="112">
        <v>4.4475215816943201E-6</v>
      </c>
      <c r="AL1006" s="111">
        <v>1.12345847754307E-4</v>
      </c>
      <c r="AM1006" s="111">
        <v>1041</v>
      </c>
    </row>
    <row r="1007" spans="1:39">
      <c r="A1007" s="149" t="s">
        <v>5112</v>
      </c>
      <c r="B1007" s="130">
        <v>10</v>
      </c>
      <c r="C1007" s="130">
        <v>6</v>
      </c>
      <c r="D1007" s="130">
        <v>8</v>
      </c>
      <c r="E1007" s="130">
        <v>27</v>
      </c>
      <c r="F1007" s="130">
        <v>30</v>
      </c>
      <c r="G1007" s="130">
        <v>37</v>
      </c>
      <c r="H1007" s="149" t="s">
        <v>5111</v>
      </c>
      <c r="I1007" s="150">
        <v>3.9852607808417599</v>
      </c>
      <c r="J1007" s="150">
        <v>1.9782383907249199</v>
      </c>
      <c r="K1007" s="150">
        <v>1.00681851346047E-4</v>
      </c>
      <c r="L1007" s="150">
        <v>1.91156997993725E-3</v>
      </c>
      <c r="M1007" s="150">
        <v>1381</v>
      </c>
      <c r="N1007" s="115" t="s">
        <v>4446</v>
      </c>
      <c r="O1007" s="117">
        <v>17</v>
      </c>
      <c r="P1007" s="117">
        <v>28</v>
      </c>
      <c r="Q1007" s="117">
        <v>29</v>
      </c>
      <c r="R1007" s="117">
        <v>103</v>
      </c>
      <c r="S1007" s="117">
        <v>147</v>
      </c>
      <c r="T1007" s="117">
        <v>107</v>
      </c>
      <c r="U1007" s="115" t="s">
        <v>3773</v>
      </c>
      <c r="V1007" s="152">
        <v>5.76541566828136</v>
      </c>
      <c r="W1007" s="152">
        <v>2.3884244380520401</v>
      </c>
      <c r="X1007" s="153">
        <v>4.3802777692229301E-12</v>
      </c>
      <c r="Y1007" s="153">
        <v>1.01852203686499E-10</v>
      </c>
      <c r="Z1007" s="152">
        <v>1121</v>
      </c>
      <c r="AA1007" s="110" t="s">
        <v>4842</v>
      </c>
      <c r="AB1007" s="154">
        <v>32</v>
      </c>
      <c r="AC1007" s="154">
        <v>24</v>
      </c>
      <c r="AD1007" s="154">
        <v>25</v>
      </c>
      <c r="AE1007" s="154">
        <v>82</v>
      </c>
      <c r="AF1007" s="154">
        <v>73</v>
      </c>
      <c r="AG1007" s="154">
        <v>72</v>
      </c>
      <c r="AH1007" s="110" t="s">
        <v>4841</v>
      </c>
      <c r="AI1007" s="111">
        <v>5.49921630083377</v>
      </c>
      <c r="AJ1007" s="111">
        <v>1.47795959367032</v>
      </c>
      <c r="AK1007" s="112">
        <v>4.4598775927394296E-6</v>
      </c>
      <c r="AL1007" s="111">
        <v>1.12549847580303E-4</v>
      </c>
      <c r="AM1007" s="111">
        <v>1042</v>
      </c>
    </row>
    <row r="1008" spans="1:39">
      <c r="A1008" s="149" t="s">
        <v>5114</v>
      </c>
      <c r="B1008" s="130">
        <v>62</v>
      </c>
      <c r="C1008" s="130">
        <v>65</v>
      </c>
      <c r="D1008" s="130">
        <v>104</v>
      </c>
      <c r="E1008" s="130">
        <v>16</v>
      </c>
      <c r="F1008" s="130">
        <v>31</v>
      </c>
      <c r="G1008" s="130">
        <v>33</v>
      </c>
      <c r="H1008" s="149" t="s">
        <v>5113</v>
      </c>
      <c r="I1008" s="150">
        <v>5.5118857411824003</v>
      </c>
      <c r="J1008" s="150">
        <v>-1.51801497329987</v>
      </c>
      <c r="K1008" s="150">
        <v>8.6411682661354601E-4</v>
      </c>
      <c r="L1008" s="150">
        <v>1.16789397906223E-2</v>
      </c>
      <c r="M1008" s="150">
        <v>1940</v>
      </c>
      <c r="N1008" s="115" t="s">
        <v>11120</v>
      </c>
      <c r="O1008" s="117">
        <v>117</v>
      </c>
      <c r="P1008" s="117">
        <v>87</v>
      </c>
      <c r="Q1008" s="117">
        <v>94</v>
      </c>
      <c r="R1008" s="117">
        <v>225</v>
      </c>
      <c r="S1008" s="117">
        <v>203</v>
      </c>
      <c r="T1008" s="117">
        <v>167</v>
      </c>
      <c r="U1008" s="115" t="s">
        <v>3773</v>
      </c>
      <c r="V1008" s="152">
        <v>7.1346308595053802</v>
      </c>
      <c r="W1008" s="152">
        <v>1.13106557095349</v>
      </c>
      <c r="X1008" s="153">
        <v>2.6156958888792399E-5</v>
      </c>
      <c r="Y1008" s="152">
        <v>2.0629570057345301E-4</v>
      </c>
      <c r="Z1008" s="152">
        <v>3305</v>
      </c>
      <c r="AA1008" s="110" t="s">
        <v>5458</v>
      </c>
      <c r="AB1008" s="154">
        <v>0</v>
      </c>
      <c r="AC1008" s="154">
        <v>0</v>
      </c>
      <c r="AD1008" s="154">
        <v>0</v>
      </c>
      <c r="AE1008" s="154">
        <v>15</v>
      </c>
      <c r="AF1008" s="154">
        <v>3</v>
      </c>
      <c r="AG1008" s="154">
        <v>10</v>
      </c>
      <c r="AH1008" s="110" t="s">
        <v>5457</v>
      </c>
      <c r="AI1008" s="111">
        <v>-2.6177781177363899</v>
      </c>
      <c r="AJ1008" s="111">
        <v>4.8399325336347898</v>
      </c>
      <c r="AK1008" s="112">
        <v>4.5091042551862596E-6</v>
      </c>
      <c r="AL1008" s="111">
        <v>1.1368303498981601E-4</v>
      </c>
      <c r="AM1008" s="111">
        <v>1043</v>
      </c>
    </row>
    <row r="1009" spans="1:39">
      <c r="A1009" s="149" t="s">
        <v>5116</v>
      </c>
      <c r="B1009" s="130">
        <v>209</v>
      </c>
      <c r="C1009" s="130">
        <v>159</v>
      </c>
      <c r="D1009" s="130">
        <v>123</v>
      </c>
      <c r="E1009" s="130">
        <v>474</v>
      </c>
      <c r="F1009" s="130">
        <v>226</v>
      </c>
      <c r="G1009" s="130">
        <v>332</v>
      </c>
      <c r="H1009" s="149" t="s">
        <v>5115</v>
      </c>
      <c r="I1009" s="150">
        <v>7.8813534470549502</v>
      </c>
      <c r="J1009" s="150">
        <v>1.05674175369295</v>
      </c>
      <c r="K1009" s="150">
        <v>1.39078479480192E-3</v>
      </c>
      <c r="L1009" s="150">
        <v>1.7233637674719401E-2</v>
      </c>
      <c r="M1009" s="150">
        <v>2116</v>
      </c>
      <c r="N1009" s="115" t="s">
        <v>4445</v>
      </c>
      <c r="O1009" s="117">
        <v>2</v>
      </c>
      <c r="P1009" s="117">
        <v>2</v>
      </c>
      <c r="Q1009" s="117">
        <v>3</v>
      </c>
      <c r="R1009" s="117">
        <v>7</v>
      </c>
      <c r="S1009" s="117">
        <v>10</v>
      </c>
      <c r="T1009" s="117">
        <v>10</v>
      </c>
      <c r="U1009" s="115" t="s">
        <v>3773</v>
      </c>
      <c r="V1009" s="152">
        <v>2.2004968195686501</v>
      </c>
      <c r="W1009" s="152">
        <v>2.0637109061742001</v>
      </c>
      <c r="X1009" s="152">
        <v>2.5841070906447699E-3</v>
      </c>
      <c r="Y1009" s="152">
        <v>1.1677762729671699E-2</v>
      </c>
      <c r="Z1009" s="152">
        <v>5768</v>
      </c>
      <c r="AA1009" s="110" t="s">
        <v>13135</v>
      </c>
      <c r="AB1009" s="154">
        <v>34</v>
      </c>
      <c r="AC1009" s="154">
        <v>28</v>
      </c>
      <c r="AD1009" s="154">
        <v>38</v>
      </c>
      <c r="AE1009" s="154">
        <v>3</v>
      </c>
      <c r="AF1009" s="154">
        <v>12</v>
      </c>
      <c r="AG1009" s="154">
        <v>8</v>
      </c>
      <c r="AH1009" s="110" t="s">
        <v>13136</v>
      </c>
      <c r="AI1009" s="111">
        <v>3.9984156372283199</v>
      </c>
      <c r="AJ1009" s="111">
        <v>-2.1414550114861699</v>
      </c>
      <c r="AK1009" s="112">
        <v>4.7859965413031104E-6</v>
      </c>
      <c r="AL1009" s="111">
        <v>1.2031793981845799E-4</v>
      </c>
      <c r="AM1009" s="111">
        <v>1046</v>
      </c>
    </row>
    <row r="1010" spans="1:39">
      <c r="A1010" s="149" t="s">
        <v>5118</v>
      </c>
      <c r="B1010" s="130">
        <v>82</v>
      </c>
      <c r="C1010" s="130">
        <v>71</v>
      </c>
      <c r="D1010" s="130">
        <v>66</v>
      </c>
      <c r="E1010" s="130">
        <v>0</v>
      </c>
      <c r="F1010" s="130">
        <v>0</v>
      </c>
      <c r="G1010" s="130">
        <v>0</v>
      </c>
      <c r="H1010" s="149" t="s">
        <v>5117</v>
      </c>
      <c r="I1010" s="150">
        <v>-2.6464752839337198</v>
      </c>
      <c r="J1010" s="150">
        <v>-7.8582918115436904</v>
      </c>
      <c r="K1010" s="151">
        <v>1.34943238352989E-23</v>
      </c>
      <c r="L1010" s="151">
        <v>4.3681626044634298E-21</v>
      </c>
      <c r="M1010" s="150">
        <v>81</v>
      </c>
      <c r="N1010" s="115" t="s">
        <v>11121</v>
      </c>
      <c r="O1010" s="117">
        <v>0</v>
      </c>
      <c r="P1010" s="117">
        <v>2</v>
      </c>
      <c r="Q1010" s="117">
        <v>0</v>
      </c>
      <c r="R1010" s="117">
        <v>13</v>
      </c>
      <c r="S1010" s="117">
        <v>10</v>
      </c>
      <c r="T1010" s="117">
        <v>9</v>
      </c>
      <c r="U1010" s="115" t="s">
        <v>11122</v>
      </c>
      <c r="V1010" s="152">
        <v>1.4171400296083201</v>
      </c>
      <c r="W1010" s="152">
        <v>4.1345441898143598</v>
      </c>
      <c r="X1010" s="153">
        <v>1.83438933737582E-6</v>
      </c>
      <c r="Y1010" s="153">
        <v>1.8554595447434299E-5</v>
      </c>
      <c r="Z1010" s="152">
        <v>2577</v>
      </c>
      <c r="AA1010" s="110" t="s">
        <v>10536</v>
      </c>
      <c r="AB1010" s="154">
        <v>102</v>
      </c>
      <c r="AC1010" s="154">
        <v>83</v>
      </c>
      <c r="AD1010" s="154">
        <v>90</v>
      </c>
      <c r="AE1010" s="154">
        <v>352</v>
      </c>
      <c r="AF1010" s="154">
        <v>347</v>
      </c>
      <c r="AG1010" s="154">
        <v>138</v>
      </c>
      <c r="AH1010" s="110" t="s">
        <v>10537</v>
      </c>
      <c r="AI1010" s="111">
        <v>7.3257371383994201</v>
      </c>
      <c r="AJ1010" s="111">
        <v>1.60204904791755</v>
      </c>
      <c r="AK1010" s="112">
        <v>4.8331382805221699E-6</v>
      </c>
      <c r="AL1010" s="111">
        <v>1.21387014541176E-4</v>
      </c>
      <c r="AM1010" s="111">
        <v>1047</v>
      </c>
    </row>
    <row r="1011" spans="1:39">
      <c r="A1011" s="149" t="s">
        <v>3109</v>
      </c>
      <c r="B1011" s="130">
        <v>419</v>
      </c>
      <c r="C1011" s="130">
        <v>432</v>
      </c>
      <c r="D1011" s="130">
        <v>256</v>
      </c>
      <c r="E1011" s="130">
        <v>910</v>
      </c>
      <c r="F1011" s="130">
        <v>767</v>
      </c>
      <c r="G1011" s="130">
        <v>625</v>
      </c>
      <c r="H1011" s="149" t="s">
        <v>3108</v>
      </c>
      <c r="I1011" s="150">
        <v>9.0538303652859895</v>
      </c>
      <c r="J1011" s="150">
        <v>1.0468827769194899</v>
      </c>
      <c r="K1011" s="151">
        <v>6.7900462203454394E-5</v>
      </c>
      <c r="L1011" s="150">
        <v>1.3695000915188999E-3</v>
      </c>
      <c r="M1011" s="150">
        <v>1300</v>
      </c>
      <c r="N1011" s="115" t="s">
        <v>4448</v>
      </c>
      <c r="O1011" s="117">
        <v>275</v>
      </c>
      <c r="P1011" s="117">
        <v>380</v>
      </c>
      <c r="Q1011" s="117">
        <v>360</v>
      </c>
      <c r="R1011" s="117">
        <v>82</v>
      </c>
      <c r="S1011" s="117">
        <v>73</v>
      </c>
      <c r="T1011" s="117">
        <v>52</v>
      </c>
      <c r="U1011" s="115" t="s">
        <v>4447</v>
      </c>
      <c r="V1011" s="152">
        <v>7.2615576197067098</v>
      </c>
      <c r="W1011" s="152">
        <v>-2.16691188362904</v>
      </c>
      <c r="X1011" s="153">
        <v>5.9236981325837106E-14</v>
      </c>
      <c r="Y1011" s="153">
        <v>1.7213725253503601E-12</v>
      </c>
      <c r="Z1011" s="152">
        <v>897</v>
      </c>
      <c r="AA1011" s="110" t="s">
        <v>6254</v>
      </c>
      <c r="AB1011" s="154">
        <v>0</v>
      </c>
      <c r="AC1011" s="154">
        <v>1</v>
      </c>
      <c r="AD1011" s="154">
        <v>1</v>
      </c>
      <c r="AE1011" s="154">
        <v>14</v>
      </c>
      <c r="AF1011" s="154">
        <v>8</v>
      </c>
      <c r="AG1011" s="154">
        <v>10</v>
      </c>
      <c r="AH1011" s="110" t="s">
        <v>6253</v>
      </c>
      <c r="AI1011" s="111">
        <v>1.4206773877190799</v>
      </c>
      <c r="AJ1011" s="111">
        <v>3.98658430866654</v>
      </c>
      <c r="AK1011" s="112">
        <v>4.8964074870114603E-6</v>
      </c>
      <c r="AL1011" s="111">
        <v>1.22858713051959E-4</v>
      </c>
      <c r="AM1011" s="111">
        <v>1048</v>
      </c>
    </row>
    <row r="1012" spans="1:39">
      <c r="A1012" s="149" t="s">
        <v>5119</v>
      </c>
      <c r="B1012" s="130">
        <v>48</v>
      </c>
      <c r="C1012" s="130">
        <v>67</v>
      </c>
      <c r="D1012" s="130">
        <v>56</v>
      </c>
      <c r="E1012" s="130">
        <v>192</v>
      </c>
      <c r="F1012" s="130">
        <v>176</v>
      </c>
      <c r="G1012" s="130">
        <v>168</v>
      </c>
      <c r="H1012" s="149" t="s">
        <v>3108</v>
      </c>
      <c r="I1012" s="150">
        <v>6.65944849976895</v>
      </c>
      <c r="J1012" s="150">
        <v>1.6381832028571499</v>
      </c>
      <c r="K1012" s="151">
        <v>1.6225080124492599E-6</v>
      </c>
      <c r="L1012" s="151">
        <v>5.4112498883659603E-5</v>
      </c>
      <c r="M1012" s="150">
        <v>785</v>
      </c>
      <c r="N1012" s="115" t="s">
        <v>11123</v>
      </c>
      <c r="O1012" s="117">
        <v>882</v>
      </c>
      <c r="P1012" s="117">
        <v>710</v>
      </c>
      <c r="Q1012" s="117">
        <v>1093</v>
      </c>
      <c r="R1012" s="117">
        <v>178</v>
      </c>
      <c r="S1012" s="117">
        <v>282</v>
      </c>
      <c r="T1012" s="117">
        <v>261</v>
      </c>
      <c r="U1012" s="115" t="s">
        <v>2764</v>
      </c>
      <c r="V1012" s="152">
        <v>8.8599247354232809</v>
      </c>
      <c r="W1012" s="152">
        <v>-1.7777827195019</v>
      </c>
      <c r="X1012" s="153">
        <v>5.1009734508808298E-13</v>
      </c>
      <c r="Y1012" s="153">
        <v>1.3282914482583399E-11</v>
      </c>
      <c r="Z1012" s="152">
        <v>1001</v>
      </c>
      <c r="AA1012" s="110" t="s">
        <v>15242</v>
      </c>
      <c r="AB1012" s="154">
        <v>1924</v>
      </c>
      <c r="AC1012" s="154">
        <v>1304</v>
      </c>
      <c r="AD1012" s="154">
        <v>2434</v>
      </c>
      <c r="AE1012" s="154">
        <v>4216</v>
      </c>
      <c r="AF1012" s="154">
        <v>4275</v>
      </c>
      <c r="AG1012" s="154">
        <v>3528</v>
      </c>
      <c r="AH1012" s="110" t="s">
        <v>15243</v>
      </c>
      <c r="AI1012" s="111">
        <v>11.430897495656</v>
      </c>
      <c r="AJ1012" s="111">
        <v>1.06830536527099</v>
      </c>
      <c r="AK1012" s="112">
        <v>4.9091466929394397E-6</v>
      </c>
      <c r="AL1012" s="111">
        <v>1.2306093559345601E-4</v>
      </c>
      <c r="AM1012" s="111">
        <v>1049</v>
      </c>
    </row>
    <row r="1013" spans="1:39">
      <c r="A1013" s="149" t="s">
        <v>5121</v>
      </c>
      <c r="B1013" s="130">
        <v>511</v>
      </c>
      <c r="C1013" s="130">
        <v>536</v>
      </c>
      <c r="D1013" s="130">
        <v>372</v>
      </c>
      <c r="E1013" s="130">
        <v>1162</v>
      </c>
      <c r="F1013" s="130">
        <v>1027</v>
      </c>
      <c r="G1013" s="130">
        <v>1114</v>
      </c>
      <c r="H1013" s="149" t="s">
        <v>5120</v>
      </c>
      <c r="I1013" s="150">
        <v>9.4956124466354499</v>
      </c>
      <c r="J1013" s="150">
        <v>1.2132053539053</v>
      </c>
      <c r="K1013" s="151">
        <v>9.1797868404515496E-8</v>
      </c>
      <c r="L1013" s="151">
        <v>4.3525137605178897E-6</v>
      </c>
      <c r="M1013" s="150">
        <v>553</v>
      </c>
      <c r="N1013" s="115" t="s">
        <v>4450</v>
      </c>
      <c r="O1013" s="117">
        <v>11</v>
      </c>
      <c r="P1013" s="117">
        <v>7</v>
      </c>
      <c r="Q1013" s="117">
        <v>7</v>
      </c>
      <c r="R1013" s="117">
        <v>0</v>
      </c>
      <c r="S1013" s="117">
        <v>0</v>
      </c>
      <c r="T1013" s="117">
        <v>0</v>
      </c>
      <c r="U1013" s="115" t="s">
        <v>2764</v>
      </c>
      <c r="V1013" s="152">
        <v>-2.6203558621730298</v>
      </c>
      <c r="W1013" s="152">
        <v>-4.5334629481713797</v>
      </c>
      <c r="X1013" s="153">
        <v>1.4941018631827301E-6</v>
      </c>
      <c r="Y1013" s="153">
        <v>1.54483376301948E-5</v>
      </c>
      <c r="Z1013" s="152">
        <v>2521</v>
      </c>
      <c r="AA1013" s="110" t="s">
        <v>3599</v>
      </c>
      <c r="AB1013" s="154">
        <v>270</v>
      </c>
      <c r="AC1013" s="154">
        <v>186</v>
      </c>
      <c r="AD1013" s="154">
        <v>363</v>
      </c>
      <c r="AE1013" s="154">
        <v>697</v>
      </c>
      <c r="AF1013" s="154">
        <v>932</v>
      </c>
      <c r="AG1013" s="154">
        <v>482</v>
      </c>
      <c r="AH1013" s="110" t="s">
        <v>3598</v>
      </c>
      <c r="AI1013" s="111">
        <v>8.7826403542915994</v>
      </c>
      <c r="AJ1013" s="111">
        <v>1.3487132169056</v>
      </c>
      <c r="AK1013" s="112">
        <v>4.9285084872878899E-6</v>
      </c>
      <c r="AL1013" s="111">
        <v>1.2342862779211701E-4</v>
      </c>
      <c r="AM1013" s="111">
        <v>1050</v>
      </c>
    </row>
    <row r="1014" spans="1:39">
      <c r="A1014" s="149" t="s">
        <v>3111</v>
      </c>
      <c r="B1014" s="130">
        <v>28</v>
      </c>
      <c r="C1014" s="130">
        <v>44</v>
      </c>
      <c r="D1014" s="130">
        <v>11</v>
      </c>
      <c r="E1014" s="130">
        <v>142</v>
      </c>
      <c r="F1014" s="130">
        <v>117</v>
      </c>
      <c r="G1014" s="130">
        <v>112</v>
      </c>
      <c r="H1014" s="149" t="s">
        <v>3110</v>
      </c>
      <c r="I1014" s="150">
        <v>5.8722902639068497</v>
      </c>
      <c r="J1014" s="150">
        <v>2.1448774821615602</v>
      </c>
      <c r="K1014" s="151">
        <v>5.7565070915528197E-6</v>
      </c>
      <c r="L1014" s="150">
        <v>1.6513743538349601E-4</v>
      </c>
      <c r="M1014" s="150">
        <v>914</v>
      </c>
      <c r="N1014" s="115" t="s">
        <v>4449</v>
      </c>
      <c r="O1014" s="117">
        <v>1475</v>
      </c>
      <c r="P1014" s="117">
        <v>485</v>
      </c>
      <c r="Q1014" s="117">
        <v>343</v>
      </c>
      <c r="R1014" s="117">
        <v>265</v>
      </c>
      <c r="S1014" s="117">
        <v>245</v>
      </c>
      <c r="T1014" s="117">
        <v>97</v>
      </c>
      <c r="U1014" s="115" t="s">
        <v>2764</v>
      </c>
      <c r="V1014" s="152">
        <v>8.6157316374904092</v>
      </c>
      <c r="W1014" s="152">
        <v>-1.7648100059518601</v>
      </c>
      <c r="X1014" s="152">
        <v>1.6008117832064901E-4</v>
      </c>
      <c r="Y1014" s="152">
        <v>1.0513167029745599E-3</v>
      </c>
      <c r="Z1014" s="152">
        <v>3969</v>
      </c>
      <c r="AA1014" s="110" t="s">
        <v>15244</v>
      </c>
      <c r="AB1014" s="154">
        <v>113</v>
      </c>
      <c r="AC1014" s="154">
        <v>97</v>
      </c>
      <c r="AD1014" s="154">
        <v>121</v>
      </c>
      <c r="AE1014" s="154">
        <v>29</v>
      </c>
      <c r="AF1014" s="154">
        <v>51</v>
      </c>
      <c r="AG1014" s="154">
        <v>43</v>
      </c>
      <c r="AH1014" s="110" t="s">
        <v>15245</v>
      </c>
      <c r="AI1014" s="111">
        <v>6.0721852096947604</v>
      </c>
      <c r="AJ1014" s="111">
        <v>-1.4451140585264299</v>
      </c>
      <c r="AK1014" s="112">
        <v>4.9383489375053998E-6</v>
      </c>
      <c r="AL1014" s="111">
        <v>1.23450850001122E-4</v>
      </c>
      <c r="AM1014" s="111">
        <v>1051</v>
      </c>
    </row>
    <row r="1015" spans="1:39">
      <c r="A1015" s="149" t="s">
        <v>3803</v>
      </c>
      <c r="B1015" s="130">
        <v>92</v>
      </c>
      <c r="C1015" s="130">
        <v>63</v>
      </c>
      <c r="D1015" s="130">
        <v>44</v>
      </c>
      <c r="E1015" s="130">
        <v>126</v>
      </c>
      <c r="F1015" s="130">
        <v>209</v>
      </c>
      <c r="G1015" s="130">
        <v>123</v>
      </c>
      <c r="H1015" s="149" t="s">
        <v>3802</v>
      </c>
      <c r="I1015" s="150">
        <v>6.6560740460052097</v>
      </c>
      <c r="J1015" s="150">
        <v>1.21600070113279</v>
      </c>
      <c r="K1015" s="150">
        <v>2.53054666789825E-3</v>
      </c>
      <c r="L1015" s="150">
        <v>2.79873528638174E-2</v>
      </c>
      <c r="M1015" s="150">
        <v>2370</v>
      </c>
      <c r="N1015" s="115" t="s">
        <v>4452</v>
      </c>
      <c r="O1015" s="117">
        <v>46</v>
      </c>
      <c r="P1015" s="117">
        <v>17</v>
      </c>
      <c r="Q1015" s="117">
        <v>22</v>
      </c>
      <c r="R1015" s="117">
        <v>0</v>
      </c>
      <c r="S1015" s="117">
        <v>0</v>
      </c>
      <c r="T1015" s="117">
        <v>0</v>
      </c>
      <c r="U1015" s="115" t="s">
        <v>4451</v>
      </c>
      <c r="V1015" s="152">
        <v>-2.6203558621730298</v>
      </c>
      <c r="W1015" s="152">
        <v>-6.2931057968866497</v>
      </c>
      <c r="X1015" s="153">
        <v>2.9791266815627699E-13</v>
      </c>
      <c r="Y1015" s="153">
        <v>7.9973137056246295E-12</v>
      </c>
      <c r="Z1015" s="152">
        <v>971</v>
      </c>
      <c r="AA1015" s="110" t="s">
        <v>3595</v>
      </c>
      <c r="AB1015" s="154">
        <v>277</v>
      </c>
      <c r="AC1015" s="154">
        <v>383</v>
      </c>
      <c r="AD1015" s="154">
        <v>29</v>
      </c>
      <c r="AE1015" s="154">
        <v>17</v>
      </c>
      <c r="AF1015" s="154">
        <v>41</v>
      </c>
      <c r="AG1015" s="154">
        <v>28</v>
      </c>
      <c r="AH1015" s="110" t="s">
        <v>3594</v>
      </c>
      <c r="AI1015" s="111">
        <v>6.3291248294427502</v>
      </c>
      <c r="AJ1015" s="111">
        <v>-2.99231569528488</v>
      </c>
      <c r="AK1015" s="112">
        <v>4.9387851460746898E-6</v>
      </c>
      <c r="AL1015" s="111">
        <v>1.23450850001122E-4</v>
      </c>
      <c r="AM1015" s="111">
        <v>1052</v>
      </c>
    </row>
    <row r="1016" spans="1:39">
      <c r="A1016" s="149" t="s">
        <v>5124</v>
      </c>
      <c r="B1016" s="130">
        <v>795</v>
      </c>
      <c r="C1016" s="130">
        <v>565</v>
      </c>
      <c r="D1016" s="130">
        <v>1286</v>
      </c>
      <c r="E1016" s="130">
        <v>114</v>
      </c>
      <c r="F1016" s="130">
        <v>162</v>
      </c>
      <c r="G1016" s="130">
        <v>153</v>
      </c>
      <c r="H1016" s="149" t="s">
        <v>5122</v>
      </c>
      <c r="I1016" s="150">
        <v>8.4766885927303992</v>
      </c>
      <c r="J1016" s="150">
        <v>-2.6163133516284001</v>
      </c>
      <c r="K1016" s="151">
        <v>1.2311148550586401E-15</v>
      </c>
      <c r="L1016" s="151">
        <v>2.0430273101036401E-13</v>
      </c>
      <c r="M1016" s="150">
        <v>158</v>
      </c>
      <c r="N1016" s="115" t="s">
        <v>4454</v>
      </c>
      <c r="O1016" s="117">
        <v>1</v>
      </c>
      <c r="P1016" s="117">
        <v>1</v>
      </c>
      <c r="Q1016" s="117">
        <v>2</v>
      </c>
      <c r="R1016" s="117">
        <v>372</v>
      </c>
      <c r="S1016" s="117">
        <v>342</v>
      </c>
      <c r="T1016" s="117">
        <v>227</v>
      </c>
      <c r="U1016" s="115" t="s">
        <v>4453</v>
      </c>
      <c r="V1016" s="152">
        <v>4.3648964373441199</v>
      </c>
      <c r="W1016" s="152">
        <v>7.99585506349091</v>
      </c>
      <c r="X1016" s="153">
        <v>5.6690747979295001E-56</v>
      </c>
      <c r="Y1016" s="153">
        <v>3.07854382672563E-53</v>
      </c>
      <c r="Z1016" s="152">
        <v>48</v>
      </c>
      <c r="AA1016" s="110" t="s">
        <v>15246</v>
      </c>
      <c r="AB1016" s="154">
        <v>303</v>
      </c>
      <c r="AC1016" s="154">
        <v>206</v>
      </c>
      <c r="AD1016" s="154">
        <v>306</v>
      </c>
      <c r="AE1016" s="154">
        <v>119</v>
      </c>
      <c r="AF1016" s="154">
        <v>124</v>
      </c>
      <c r="AG1016" s="154">
        <v>115</v>
      </c>
      <c r="AH1016" s="110" t="s">
        <v>15247</v>
      </c>
      <c r="AI1016" s="111">
        <v>7.4954259271750798</v>
      </c>
      <c r="AJ1016" s="111">
        <v>-1.20181250146173</v>
      </c>
      <c r="AK1016" s="112">
        <v>4.98058659579311E-6</v>
      </c>
      <c r="AL1016" s="111">
        <v>1.2437749774261701E-4</v>
      </c>
      <c r="AM1016" s="111">
        <v>1053</v>
      </c>
    </row>
    <row r="1017" spans="1:39">
      <c r="A1017" s="149" t="s">
        <v>5123</v>
      </c>
      <c r="B1017" s="130">
        <v>1</v>
      </c>
      <c r="C1017" s="130">
        <v>12</v>
      </c>
      <c r="D1017" s="130">
        <v>11</v>
      </c>
      <c r="E1017" s="130">
        <v>53</v>
      </c>
      <c r="F1017" s="130">
        <v>52</v>
      </c>
      <c r="G1017" s="130">
        <v>16</v>
      </c>
      <c r="H1017" s="149" t="s">
        <v>5122</v>
      </c>
      <c r="I1017" s="150">
        <v>4.1738855039555904</v>
      </c>
      <c r="J1017" s="150">
        <v>2.3033464285270502</v>
      </c>
      <c r="K1017" s="150">
        <v>9.67591042318724E-4</v>
      </c>
      <c r="L1017" s="150">
        <v>1.28003214579197E-2</v>
      </c>
      <c r="M1017" s="150">
        <v>1982</v>
      </c>
      <c r="N1017" s="115" t="s">
        <v>9387</v>
      </c>
      <c r="O1017" s="117">
        <v>9</v>
      </c>
      <c r="P1017" s="117">
        <v>10</v>
      </c>
      <c r="Q1017" s="117">
        <v>5</v>
      </c>
      <c r="R1017" s="117">
        <v>22</v>
      </c>
      <c r="S1017" s="117">
        <v>19</v>
      </c>
      <c r="T1017" s="117">
        <v>38</v>
      </c>
      <c r="U1017" s="115" t="s">
        <v>9388</v>
      </c>
      <c r="V1017" s="152">
        <v>3.8546969289245601</v>
      </c>
      <c r="W1017" s="152">
        <v>1.8503004867099699</v>
      </c>
      <c r="X1017" s="152">
        <v>1.1308986217897399E-4</v>
      </c>
      <c r="Y1017" s="152">
        <v>7.6805636986897598E-4</v>
      </c>
      <c r="Z1017" s="152">
        <v>3838</v>
      </c>
      <c r="AA1017" s="110" t="s">
        <v>10321</v>
      </c>
      <c r="AB1017" s="154">
        <v>30</v>
      </c>
      <c r="AC1017" s="154">
        <v>53</v>
      </c>
      <c r="AD1017" s="154">
        <v>31</v>
      </c>
      <c r="AE1017" s="154">
        <v>148</v>
      </c>
      <c r="AF1017" s="154">
        <v>101</v>
      </c>
      <c r="AG1017" s="154">
        <v>94</v>
      </c>
      <c r="AH1017" s="110" t="s">
        <v>10322</v>
      </c>
      <c r="AI1017" s="111">
        <v>6.0418549061973996</v>
      </c>
      <c r="AJ1017" s="111">
        <v>1.59020060488857</v>
      </c>
      <c r="AK1017" s="112">
        <v>5.0422498409690804E-6</v>
      </c>
      <c r="AL1017" s="111">
        <v>1.2567867470912101E-4</v>
      </c>
      <c r="AM1017" s="111">
        <v>1055</v>
      </c>
    </row>
    <row r="1018" spans="1:39">
      <c r="A1018" s="149" t="s">
        <v>3778</v>
      </c>
      <c r="B1018" s="130">
        <v>4363</v>
      </c>
      <c r="C1018" s="130">
        <v>25206</v>
      </c>
      <c r="D1018" s="130">
        <v>8149</v>
      </c>
      <c r="E1018" s="130">
        <v>1331</v>
      </c>
      <c r="F1018" s="130">
        <v>4676</v>
      </c>
      <c r="G1018" s="130">
        <v>2227</v>
      </c>
      <c r="H1018" s="149" t="s">
        <v>3777</v>
      </c>
      <c r="I1018" s="150">
        <v>12.5450381599828</v>
      </c>
      <c r="J1018" s="150">
        <v>-2.19545021592918</v>
      </c>
      <c r="K1018" s="150">
        <v>1.11537775216593E-4</v>
      </c>
      <c r="L1018" s="150">
        <v>2.0859632426384299E-3</v>
      </c>
      <c r="M1018" s="150">
        <v>1402</v>
      </c>
      <c r="N1018" s="115" t="s">
        <v>11124</v>
      </c>
      <c r="O1018" s="117">
        <v>210</v>
      </c>
      <c r="P1018" s="117">
        <v>780</v>
      </c>
      <c r="Q1018" s="117">
        <v>831</v>
      </c>
      <c r="R1018" s="117">
        <v>1849</v>
      </c>
      <c r="S1018" s="117">
        <v>1208</v>
      </c>
      <c r="T1018" s="117">
        <v>1988</v>
      </c>
      <c r="U1018" s="115" t="s">
        <v>11125</v>
      </c>
      <c r="V1018" s="152">
        <v>9.9913121326040404</v>
      </c>
      <c r="W1018" s="152">
        <v>1.5803875783988499</v>
      </c>
      <c r="X1018" s="153">
        <v>6.1631188957562006E-5</v>
      </c>
      <c r="Y1018" s="152">
        <v>4.4587248719617299E-4</v>
      </c>
      <c r="Z1018" s="152">
        <v>3603</v>
      </c>
      <c r="AA1018" s="110" t="s">
        <v>6397</v>
      </c>
      <c r="AB1018" s="154">
        <v>1</v>
      </c>
      <c r="AC1018" s="154">
        <v>2</v>
      </c>
      <c r="AD1018" s="154">
        <v>1</v>
      </c>
      <c r="AE1018" s="154">
        <v>13</v>
      </c>
      <c r="AF1018" s="154">
        <v>34</v>
      </c>
      <c r="AG1018" s="154">
        <v>8</v>
      </c>
      <c r="AH1018" s="110" t="s">
        <v>3637</v>
      </c>
      <c r="AI1018" s="111">
        <v>2.3029547083908999</v>
      </c>
      <c r="AJ1018" s="111">
        <v>3.7827163305960001</v>
      </c>
      <c r="AK1018" s="112">
        <v>5.1149585014281297E-6</v>
      </c>
      <c r="AL1018" s="111">
        <v>1.2724971499863201E-4</v>
      </c>
      <c r="AM1018" s="111">
        <v>1057</v>
      </c>
    </row>
    <row r="1019" spans="1:39">
      <c r="A1019" s="149" t="s">
        <v>3113</v>
      </c>
      <c r="B1019" s="130">
        <v>1291</v>
      </c>
      <c r="C1019" s="130">
        <v>1240</v>
      </c>
      <c r="D1019" s="130">
        <v>1555</v>
      </c>
      <c r="E1019" s="130">
        <v>382</v>
      </c>
      <c r="F1019" s="130">
        <v>682</v>
      </c>
      <c r="G1019" s="130">
        <v>526</v>
      </c>
      <c r="H1019" s="149" t="s">
        <v>3112</v>
      </c>
      <c r="I1019" s="150">
        <v>9.7384225113504801</v>
      </c>
      <c r="J1019" s="150">
        <v>-1.35158245588114</v>
      </c>
      <c r="K1019" s="151">
        <v>1.7367305267292101E-7</v>
      </c>
      <c r="L1019" s="151">
        <v>7.6661741432390499E-6</v>
      </c>
      <c r="M1019" s="150">
        <v>594</v>
      </c>
      <c r="N1019" s="115" t="s">
        <v>4456</v>
      </c>
      <c r="O1019" s="117">
        <v>4</v>
      </c>
      <c r="P1019" s="117">
        <v>2</v>
      </c>
      <c r="Q1019" s="117">
        <v>1</v>
      </c>
      <c r="R1019" s="117">
        <v>33</v>
      </c>
      <c r="S1019" s="117">
        <v>30</v>
      </c>
      <c r="T1019" s="117">
        <v>21</v>
      </c>
      <c r="U1019" s="115" t="s">
        <v>4455</v>
      </c>
      <c r="V1019" s="152">
        <v>3.0079459839090998</v>
      </c>
      <c r="W1019" s="152">
        <v>3.7377832519642098</v>
      </c>
      <c r="X1019" s="153">
        <v>2.38417215179669E-11</v>
      </c>
      <c r="Y1019" s="153">
        <v>5.1275438373541704E-10</v>
      </c>
      <c r="Z1019" s="152">
        <v>1212</v>
      </c>
      <c r="AA1019" s="110" t="s">
        <v>11221</v>
      </c>
      <c r="AB1019" s="154">
        <v>23</v>
      </c>
      <c r="AC1019" s="154">
        <v>23</v>
      </c>
      <c r="AD1019" s="154">
        <v>2</v>
      </c>
      <c r="AE1019" s="154">
        <v>1</v>
      </c>
      <c r="AF1019" s="154">
        <v>0</v>
      </c>
      <c r="AG1019" s="154">
        <v>0</v>
      </c>
      <c r="AH1019" s="110" t="s">
        <v>11222</v>
      </c>
      <c r="AI1019" s="111">
        <v>1.21128383029325</v>
      </c>
      <c r="AJ1019" s="111">
        <v>-5.5450205493430298</v>
      </c>
      <c r="AK1019" s="112">
        <v>5.2573526606314398E-6</v>
      </c>
      <c r="AL1019" s="111">
        <v>1.3066856858597801E-4</v>
      </c>
      <c r="AM1019" s="111">
        <v>1058</v>
      </c>
    </row>
    <row r="1020" spans="1:39">
      <c r="A1020" s="149" t="s">
        <v>5126</v>
      </c>
      <c r="B1020" s="130">
        <v>71</v>
      </c>
      <c r="C1020" s="130">
        <v>79</v>
      </c>
      <c r="D1020" s="130">
        <v>83</v>
      </c>
      <c r="E1020" s="130">
        <v>32</v>
      </c>
      <c r="F1020" s="130">
        <v>29</v>
      </c>
      <c r="G1020" s="130">
        <v>17</v>
      </c>
      <c r="H1020" s="149" t="s">
        <v>5125</v>
      </c>
      <c r="I1020" s="150">
        <v>5.4885902641908997</v>
      </c>
      <c r="J1020" s="150">
        <v>-1.59024098787737</v>
      </c>
      <c r="K1020" s="150">
        <v>1.11240285401049E-4</v>
      </c>
      <c r="L1020" s="150">
        <v>2.0818845704607498E-3</v>
      </c>
      <c r="M1020" s="150">
        <v>1401</v>
      </c>
      <c r="N1020" s="115" t="s">
        <v>9389</v>
      </c>
      <c r="O1020" s="117">
        <v>15</v>
      </c>
      <c r="P1020" s="117">
        <v>19</v>
      </c>
      <c r="Q1020" s="117">
        <v>14</v>
      </c>
      <c r="R1020" s="117">
        <v>27</v>
      </c>
      <c r="S1020" s="117">
        <v>36</v>
      </c>
      <c r="T1020" s="117">
        <v>36</v>
      </c>
      <c r="U1020" s="115" t="s">
        <v>9390</v>
      </c>
      <c r="V1020" s="152">
        <v>4.5223195892217802</v>
      </c>
      <c r="W1020" s="152">
        <v>1.17022547098656</v>
      </c>
      <c r="X1020" s="152">
        <v>1.8546881410289599E-3</v>
      </c>
      <c r="Y1020" s="152">
        <v>8.8122974110119608E-3</v>
      </c>
      <c r="Z1020" s="152">
        <v>5486</v>
      </c>
      <c r="AA1020" s="110" t="s">
        <v>13554</v>
      </c>
      <c r="AB1020" s="154">
        <v>21</v>
      </c>
      <c r="AC1020" s="154">
        <v>7</v>
      </c>
      <c r="AD1020" s="154">
        <v>52</v>
      </c>
      <c r="AE1020" s="154">
        <v>247</v>
      </c>
      <c r="AF1020" s="154">
        <v>194</v>
      </c>
      <c r="AG1020" s="154">
        <v>79</v>
      </c>
      <c r="AH1020" s="110" t="s">
        <v>13555</v>
      </c>
      <c r="AI1020" s="111">
        <v>6.1053863788977596</v>
      </c>
      <c r="AJ1020" s="111">
        <v>2.6731655987862299</v>
      </c>
      <c r="AK1020" s="112">
        <v>5.2740670626229303E-6</v>
      </c>
      <c r="AL1020" s="111">
        <v>1.3094717131656599E-4</v>
      </c>
      <c r="AM1020" s="111">
        <v>1059</v>
      </c>
    </row>
    <row r="1021" spans="1:39">
      <c r="A1021" s="149" t="s">
        <v>5128</v>
      </c>
      <c r="B1021" s="130">
        <v>1555</v>
      </c>
      <c r="C1021" s="130">
        <v>1617</v>
      </c>
      <c r="D1021" s="130">
        <v>1665</v>
      </c>
      <c r="E1021" s="130">
        <v>854</v>
      </c>
      <c r="F1021" s="130">
        <v>795</v>
      </c>
      <c r="G1021" s="130">
        <v>769</v>
      </c>
      <c r="H1021" s="149" t="s">
        <v>5127</v>
      </c>
      <c r="I1021" s="150">
        <v>10.155540360883901</v>
      </c>
      <c r="J1021" s="150">
        <v>-1.0058802105814599</v>
      </c>
      <c r="K1021" s="151">
        <v>1.07125897372428E-6</v>
      </c>
      <c r="L1021" s="151">
        <v>3.7551350656484901E-5</v>
      </c>
      <c r="M1021" s="150">
        <v>748</v>
      </c>
      <c r="N1021" s="115" t="s">
        <v>2766</v>
      </c>
      <c r="O1021" s="117">
        <v>659</v>
      </c>
      <c r="P1021" s="117">
        <v>376</v>
      </c>
      <c r="Q1021" s="117">
        <v>432</v>
      </c>
      <c r="R1021" s="117">
        <v>197</v>
      </c>
      <c r="S1021" s="117">
        <v>237</v>
      </c>
      <c r="T1021" s="117">
        <v>182</v>
      </c>
      <c r="U1021" s="115" t="s">
        <v>2765</v>
      </c>
      <c r="V1021" s="152">
        <v>8.3063059243003003</v>
      </c>
      <c r="W1021" s="152">
        <v>-1.11693875257505</v>
      </c>
      <c r="X1021" s="153">
        <v>1.27862526178278E-5</v>
      </c>
      <c r="Y1021" s="152">
        <v>1.0845638162587E-4</v>
      </c>
      <c r="Z1021" s="152">
        <v>3073</v>
      </c>
      <c r="AA1021" s="110" t="s">
        <v>11994</v>
      </c>
      <c r="AB1021" s="154">
        <v>14</v>
      </c>
      <c r="AC1021" s="154">
        <v>28</v>
      </c>
      <c r="AD1021" s="154">
        <v>6</v>
      </c>
      <c r="AE1021" s="154">
        <v>56</v>
      </c>
      <c r="AF1021" s="154">
        <v>57</v>
      </c>
      <c r="AG1021" s="154">
        <v>112</v>
      </c>
      <c r="AH1021" s="110" t="s">
        <v>9546</v>
      </c>
      <c r="AI1021" s="111">
        <v>5.1017677052159103</v>
      </c>
      <c r="AJ1021" s="111">
        <v>2.2305295995619199</v>
      </c>
      <c r="AK1021" s="112">
        <v>5.2785215088059002E-6</v>
      </c>
      <c r="AL1021" s="111">
        <v>1.3094717131656599E-4</v>
      </c>
      <c r="AM1021" s="111">
        <v>1060</v>
      </c>
    </row>
    <row r="1022" spans="1:39">
      <c r="A1022" s="149" t="s">
        <v>5130</v>
      </c>
      <c r="B1022" s="130">
        <v>302</v>
      </c>
      <c r="C1022" s="130">
        <v>279</v>
      </c>
      <c r="D1022" s="130">
        <v>171</v>
      </c>
      <c r="E1022" s="130">
        <v>634</v>
      </c>
      <c r="F1022" s="130">
        <v>451</v>
      </c>
      <c r="G1022" s="130">
        <v>494</v>
      </c>
      <c r="H1022" s="149" t="s">
        <v>5129</v>
      </c>
      <c r="I1022" s="150">
        <v>8.5010938394138194</v>
      </c>
      <c r="J1022" s="150">
        <v>1.0606117647494699</v>
      </c>
      <c r="K1022" s="150">
        <v>1.4683384319462E-4</v>
      </c>
      <c r="L1022" s="150">
        <v>2.6442193465404801E-3</v>
      </c>
      <c r="M1022" s="150">
        <v>1456</v>
      </c>
      <c r="N1022" s="115" t="s">
        <v>11126</v>
      </c>
      <c r="O1022" s="117">
        <v>3</v>
      </c>
      <c r="P1022" s="117">
        <v>3</v>
      </c>
      <c r="Q1022" s="117">
        <v>2</v>
      </c>
      <c r="R1022" s="117">
        <v>15</v>
      </c>
      <c r="S1022" s="117">
        <v>17</v>
      </c>
      <c r="T1022" s="117">
        <v>17</v>
      </c>
      <c r="U1022" s="115" t="s">
        <v>11127</v>
      </c>
      <c r="V1022" s="152">
        <v>2.7206404465284599</v>
      </c>
      <c r="W1022" s="152">
        <v>2.7473177088018499</v>
      </c>
      <c r="X1022" s="153">
        <v>7.7367630335726104E-7</v>
      </c>
      <c r="Y1022" s="153">
        <v>8.4876458431440899E-6</v>
      </c>
      <c r="Z1022" s="152">
        <v>2376</v>
      </c>
      <c r="AA1022" s="110" t="s">
        <v>15248</v>
      </c>
      <c r="AB1022" s="154">
        <v>422</v>
      </c>
      <c r="AC1022" s="154">
        <v>465</v>
      </c>
      <c r="AD1022" s="154">
        <v>341</v>
      </c>
      <c r="AE1022" s="154">
        <v>1406</v>
      </c>
      <c r="AF1022" s="154">
        <v>1644</v>
      </c>
      <c r="AG1022" s="154">
        <v>502</v>
      </c>
      <c r="AH1022" s="110" t="s">
        <v>10910</v>
      </c>
      <c r="AI1022" s="111">
        <v>9.4452650264775002</v>
      </c>
      <c r="AJ1022" s="111">
        <v>1.53357960314272</v>
      </c>
      <c r="AK1022" s="112">
        <v>5.3187394057445099E-6</v>
      </c>
      <c r="AL1022" s="111">
        <v>1.31820519711082E-4</v>
      </c>
      <c r="AM1022" s="111">
        <v>1061</v>
      </c>
    </row>
    <row r="1023" spans="1:39">
      <c r="A1023" s="149" t="s">
        <v>3115</v>
      </c>
      <c r="B1023" s="130">
        <v>55</v>
      </c>
      <c r="C1023" s="130">
        <v>79</v>
      </c>
      <c r="D1023" s="130">
        <v>39</v>
      </c>
      <c r="E1023" s="130">
        <v>260</v>
      </c>
      <c r="F1023" s="130">
        <v>227</v>
      </c>
      <c r="G1023" s="130">
        <v>208</v>
      </c>
      <c r="H1023" s="149" t="s">
        <v>3114</v>
      </c>
      <c r="I1023" s="150">
        <v>6.8546455089931104</v>
      </c>
      <c r="J1023" s="150">
        <v>1.99384022762779</v>
      </c>
      <c r="K1023" s="151">
        <v>3.7290698043818598E-8</v>
      </c>
      <c r="L1023" s="151">
        <v>1.9673281744646299E-6</v>
      </c>
      <c r="M1023" s="150">
        <v>497</v>
      </c>
      <c r="N1023" s="115" t="s">
        <v>11128</v>
      </c>
      <c r="O1023" s="117">
        <v>7</v>
      </c>
      <c r="P1023" s="117">
        <v>8</v>
      </c>
      <c r="Q1023" s="117">
        <v>10</v>
      </c>
      <c r="R1023" s="117">
        <v>32</v>
      </c>
      <c r="S1023" s="117">
        <v>30</v>
      </c>
      <c r="T1023" s="117">
        <v>33</v>
      </c>
      <c r="U1023" s="115" t="s">
        <v>11129</v>
      </c>
      <c r="V1023" s="152">
        <v>4.0271574344749599</v>
      </c>
      <c r="W1023" s="152">
        <v>2.0467627433361102</v>
      </c>
      <c r="X1023" s="153">
        <v>7.1198380871664096E-7</v>
      </c>
      <c r="Y1023" s="153">
        <v>7.8905484515340007E-6</v>
      </c>
      <c r="Z1023" s="152">
        <v>2352</v>
      </c>
      <c r="AA1023" s="110" t="s">
        <v>13059</v>
      </c>
      <c r="AB1023" s="154">
        <v>193</v>
      </c>
      <c r="AC1023" s="154">
        <v>132</v>
      </c>
      <c r="AD1023" s="154">
        <v>242</v>
      </c>
      <c r="AE1023" s="154">
        <v>625</v>
      </c>
      <c r="AF1023" s="154">
        <v>592</v>
      </c>
      <c r="AG1023" s="154">
        <v>311</v>
      </c>
      <c r="AH1023" s="110" t="s">
        <v>13060</v>
      </c>
      <c r="AI1023" s="111">
        <v>8.2851394314549793</v>
      </c>
      <c r="AJ1023" s="111">
        <v>1.4170805645361499</v>
      </c>
      <c r="AK1023" s="112">
        <v>5.3518855127017299E-6</v>
      </c>
      <c r="AL1023" s="111">
        <v>1.32517120001888E-4</v>
      </c>
      <c r="AM1023" s="111">
        <v>1062</v>
      </c>
    </row>
    <row r="1024" spans="1:39">
      <c r="A1024" s="149" t="s">
        <v>3117</v>
      </c>
      <c r="B1024" s="130">
        <v>437</v>
      </c>
      <c r="C1024" s="130">
        <v>267</v>
      </c>
      <c r="D1024" s="130">
        <v>267</v>
      </c>
      <c r="E1024" s="130">
        <v>1527</v>
      </c>
      <c r="F1024" s="130">
        <v>694</v>
      </c>
      <c r="G1024" s="130">
        <v>1157</v>
      </c>
      <c r="H1024" s="149" t="s">
        <v>3116</v>
      </c>
      <c r="I1024" s="150">
        <v>9.2273558367392603</v>
      </c>
      <c r="J1024" s="150">
        <v>1.78700210628927</v>
      </c>
      <c r="K1024" s="151">
        <v>1.0776160934615E-9</v>
      </c>
      <c r="L1024" s="151">
        <v>7.9816649634351501E-8</v>
      </c>
      <c r="M1024" s="150">
        <v>354</v>
      </c>
      <c r="N1024" s="115" t="s">
        <v>2768</v>
      </c>
      <c r="O1024" s="117">
        <v>165</v>
      </c>
      <c r="P1024" s="117">
        <v>131</v>
      </c>
      <c r="Q1024" s="117">
        <v>163</v>
      </c>
      <c r="R1024" s="117">
        <v>837</v>
      </c>
      <c r="S1024" s="117">
        <v>1011</v>
      </c>
      <c r="T1024" s="117">
        <v>891</v>
      </c>
      <c r="U1024" s="115" t="s">
        <v>2767</v>
      </c>
      <c r="V1024" s="152">
        <v>8.5477427745937309</v>
      </c>
      <c r="W1024" s="152">
        <v>2.7033374827816798</v>
      </c>
      <c r="X1024" s="153">
        <v>6.1883825047777606E-36</v>
      </c>
      <c r="Y1024" s="153">
        <v>1.16888679977926E-33</v>
      </c>
      <c r="Z1024" s="152">
        <v>138</v>
      </c>
      <c r="AA1024" s="110" t="s">
        <v>15249</v>
      </c>
      <c r="AB1024" s="154">
        <v>228</v>
      </c>
      <c r="AC1024" s="154">
        <v>187</v>
      </c>
      <c r="AD1024" s="154">
        <v>216</v>
      </c>
      <c r="AE1024" s="154">
        <v>424</v>
      </c>
      <c r="AF1024" s="154">
        <v>496</v>
      </c>
      <c r="AG1024" s="154">
        <v>375</v>
      </c>
      <c r="AH1024" s="110" t="s">
        <v>15250</v>
      </c>
      <c r="AI1024" s="111">
        <v>8.2371020065735507</v>
      </c>
      <c r="AJ1024" s="111">
        <v>1.02619420911617</v>
      </c>
      <c r="AK1024" s="112">
        <v>5.3668165994203204E-6</v>
      </c>
      <c r="AL1024" s="111">
        <v>1.3276181495612099E-4</v>
      </c>
      <c r="AM1024" s="111">
        <v>1063</v>
      </c>
    </row>
    <row r="1025" spans="1:39">
      <c r="A1025" s="149" t="s">
        <v>5132</v>
      </c>
      <c r="B1025" s="130">
        <v>1</v>
      </c>
      <c r="C1025" s="130">
        <v>4</v>
      </c>
      <c r="D1025" s="130">
        <v>0</v>
      </c>
      <c r="E1025" s="130">
        <v>14</v>
      </c>
      <c r="F1025" s="130">
        <v>9</v>
      </c>
      <c r="G1025" s="130">
        <v>10</v>
      </c>
      <c r="H1025" s="149" t="s">
        <v>5131</v>
      </c>
      <c r="I1025" s="150">
        <v>2.1053541938534202</v>
      </c>
      <c r="J1025" s="150">
        <v>2.6856673801175499</v>
      </c>
      <c r="K1025" s="150">
        <v>6.8148075415242404E-4</v>
      </c>
      <c r="L1025" s="150">
        <v>9.6015182019755906E-3</v>
      </c>
      <c r="M1025" s="150">
        <v>1861</v>
      </c>
      <c r="N1025" s="115" t="s">
        <v>11130</v>
      </c>
      <c r="O1025" s="117">
        <v>0</v>
      </c>
      <c r="P1025" s="117">
        <v>0</v>
      </c>
      <c r="Q1025" s="117">
        <v>0</v>
      </c>
      <c r="R1025" s="117">
        <v>2</v>
      </c>
      <c r="S1025" s="117">
        <v>4</v>
      </c>
      <c r="T1025" s="117">
        <v>8</v>
      </c>
      <c r="U1025" s="115" t="s">
        <v>11131</v>
      </c>
      <c r="V1025" s="152">
        <v>-2.6203558621730298</v>
      </c>
      <c r="W1025" s="152">
        <v>3.9736384462969601</v>
      </c>
      <c r="X1025" s="152">
        <v>5.0665055880655104E-4</v>
      </c>
      <c r="Y1025" s="152">
        <v>2.88726573367983E-3</v>
      </c>
      <c r="Z1025" s="152">
        <v>4574</v>
      </c>
      <c r="AA1025" s="110" t="s">
        <v>12880</v>
      </c>
      <c r="AB1025" s="154">
        <v>13</v>
      </c>
      <c r="AC1025" s="154">
        <v>28</v>
      </c>
      <c r="AD1025" s="154">
        <v>10</v>
      </c>
      <c r="AE1025" s="154">
        <v>2</v>
      </c>
      <c r="AF1025" s="154">
        <v>3</v>
      </c>
      <c r="AG1025" s="154">
        <v>0</v>
      </c>
      <c r="AH1025" s="110" t="s">
        <v>12881</v>
      </c>
      <c r="AI1025" s="111">
        <v>2.4115274221843701</v>
      </c>
      <c r="AJ1025" s="111">
        <v>-3.3356745527582601</v>
      </c>
      <c r="AK1025" s="112">
        <v>5.4302941249472698E-6</v>
      </c>
      <c r="AL1025" s="111">
        <v>1.3420584051655399E-4</v>
      </c>
      <c r="AM1025" s="111">
        <v>1064</v>
      </c>
    </row>
    <row r="1026" spans="1:39">
      <c r="A1026" s="149" t="s">
        <v>3119</v>
      </c>
      <c r="B1026" s="130">
        <v>75</v>
      </c>
      <c r="C1026" s="130">
        <v>61</v>
      </c>
      <c r="D1026" s="130">
        <v>43</v>
      </c>
      <c r="E1026" s="130">
        <v>244</v>
      </c>
      <c r="F1026" s="130">
        <v>183</v>
      </c>
      <c r="G1026" s="130">
        <v>191</v>
      </c>
      <c r="H1026" s="149" t="s">
        <v>3118</v>
      </c>
      <c r="I1026" s="150">
        <v>6.7886071062787599</v>
      </c>
      <c r="J1026" s="150">
        <v>1.78094848374587</v>
      </c>
      <c r="K1026" s="151">
        <v>3.5689017114034499E-7</v>
      </c>
      <c r="L1026" s="151">
        <v>1.4621344198906E-5</v>
      </c>
      <c r="M1026" s="150">
        <v>640</v>
      </c>
      <c r="N1026" s="115" t="s">
        <v>11132</v>
      </c>
      <c r="O1026" s="117">
        <v>3</v>
      </c>
      <c r="P1026" s="117">
        <v>5</v>
      </c>
      <c r="Q1026" s="117">
        <v>7</v>
      </c>
      <c r="R1026" s="117">
        <v>41</v>
      </c>
      <c r="S1026" s="117">
        <v>25</v>
      </c>
      <c r="T1026" s="117">
        <v>47</v>
      </c>
      <c r="U1026" s="115" t="s">
        <v>11133</v>
      </c>
      <c r="V1026" s="152">
        <v>3.7873710617760201</v>
      </c>
      <c r="W1026" s="152">
        <v>3.02626335985545</v>
      </c>
      <c r="X1026" s="153">
        <v>4.7088478421757704E-10</v>
      </c>
      <c r="Y1026" s="153">
        <v>8.5952960682180304E-9</v>
      </c>
      <c r="Z1026" s="152">
        <v>1428</v>
      </c>
      <c r="AA1026" s="110" t="s">
        <v>4097</v>
      </c>
      <c r="AB1026" s="154">
        <v>30</v>
      </c>
      <c r="AC1026" s="154">
        <v>22</v>
      </c>
      <c r="AD1026" s="154">
        <v>37</v>
      </c>
      <c r="AE1026" s="154">
        <v>64</v>
      </c>
      <c r="AF1026" s="154">
        <v>120</v>
      </c>
      <c r="AG1026" s="154">
        <v>101</v>
      </c>
      <c r="AH1026" s="110" t="s">
        <v>4096</v>
      </c>
      <c r="AI1026" s="111">
        <v>5.7327744595793098</v>
      </c>
      <c r="AJ1026" s="111">
        <v>1.65739455912592</v>
      </c>
      <c r="AK1026" s="112">
        <v>5.5206798106903502E-6</v>
      </c>
      <c r="AL1026" s="111">
        <v>1.3631154582339301E-4</v>
      </c>
      <c r="AM1026" s="111">
        <v>1065</v>
      </c>
    </row>
    <row r="1027" spans="1:39">
      <c r="A1027" s="149" t="s">
        <v>3121</v>
      </c>
      <c r="B1027" s="130">
        <v>35</v>
      </c>
      <c r="C1027" s="130">
        <v>47</v>
      </c>
      <c r="D1027" s="130">
        <v>35</v>
      </c>
      <c r="E1027" s="130">
        <v>137</v>
      </c>
      <c r="F1027" s="130">
        <v>137</v>
      </c>
      <c r="G1027" s="130">
        <v>109</v>
      </c>
      <c r="H1027" s="149" t="s">
        <v>3120</v>
      </c>
      <c r="I1027" s="150">
        <v>6.1434473166646102</v>
      </c>
      <c r="J1027" s="150">
        <v>1.70214799409326</v>
      </c>
      <c r="K1027" s="151">
        <v>4.4426939359253898E-6</v>
      </c>
      <c r="L1027" s="150">
        <v>1.31624220338942E-4</v>
      </c>
      <c r="M1027" s="150">
        <v>885</v>
      </c>
      <c r="N1027" s="115" t="s">
        <v>11134</v>
      </c>
      <c r="O1027" s="117">
        <v>17</v>
      </c>
      <c r="P1027" s="117">
        <v>8</v>
      </c>
      <c r="Q1027" s="117">
        <v>10</v>
      </c>
      <c r="R1027" s="117">
        <v>25</v>
      </c>
      <c r="S1027" s="117">
        <v>24</v>
      </c>
      <c r="T1027" s="117">
        <v>19</v>
      </c>
      <c r="U1027" s="115" t="s">
        <v>11135</v>
      </c>
      <c r="V1027" s="152">
        <v>4.0218733325345903</v>
      </c>
      <c r="W1027" s="152">
        <v>1.0973100874770301</v>
      </c>
      <c r="X1027" s="152">
        <v>1.0495449297570699E-2</v>
      </c>
      <c r="Y1027" s="152">
        <v>3.8006999359610598E-2</v>
      </c>
      <c r="Z1027" s="152">
        <v>7198</v>
      </c>
      <c r="AA1027" s="110" t="s">
        <v>6419</v>
      </c>
      <c r="AB1027" s="154">
        <v>6</v>
      </c>
      <c r="AC1027" s="154">
        <v>8</v>
      </c>
      <c r="AD1027" s="154">
        <v>4</v>
      </c>
      <c r="AE1027" s="154">
        <v>21</v>
      </c>
      <c r="AF1027" s="154">
        <v>25</v>
      </c>
      <c r="AG1027" s="154">
        <v>36</v>
      </c>
      <c r="AH1027" s="110" t="s">
        <v>3637</v>
      </c>
      <c r="AI1027" s="111">
        <v>3.6719202709867198</v>
      </c>
      <c r="AJ1027" s="111">
        <v>2.1815474552510699</v>
      </c>
      <c r="AK1027" s="112">
        <v>5.5813188381742298E-6</v>
      </c>
      <c r="AL1027" s="111">
        <v>1.3746496235405399E-4</v>
      </c>
      <c r="AM1027" s="111">
        <v>1067</v>
      </c>
    </row>
    <row r="1028" spans="1:39">
      <c r="A1028" s="149" t="s">
        <v>3122</v>
      </c>
      <c r="B1028" s="130">
        <v>50</v>
      </c>
      <c r="C1028" s="130">
        <v>73</v>
      </c>
      <c r="D1028" s="130">
        <v>43</v>
      </c>
      <c r="E1028" s="130">
        <v>236</v>
      </c>
      <c r="F1028" s="130">
        <v>207</v>
      </c>
      <c r="G1028" s="130">
        <v>165</v>
      </c>
      <c r="H1028" s="149" t="s">
        <v>3120</v>
      </c>
      <c r="I1028" s="150">
        <v>6.7279016255341197</v>
      </c>
      <c r="J1028" s="150">
        <v>1.8591942455397901</v>
      </c>
      <c r="K1028" s="151">
        <v>2.9613474012180602E-7</v>
      </c>
      <c r="L1028" s="151">
        <v>1.2403598859415001E-5</v>
      </c>
      <c r="M1028" s="150">
        <v>626</v>
      </c>
      <c r="N1028" s="115" t="s">
        <v>11136</v>
      </c>
      <c r="O1028" s="117">
        <v>221</v>
      </c>
      <c r="P1028" s="117">
        <v>142</v>
      </c>
      <c r="Q1028" s="117">
        <v>125</v>
      </c>
      <c r="R1028" s="117">
        <v>295</v>
      </c>
      <c r="S1028" s="117">
        <v>301</v>
      </c>
      <c r="T1028" s="117">
        <v>306</v>
      </c>
      <c r="U1028" s="115" t="s">
        <v>11137</v>
      </c>
      <c r="V1028" s="152">
        <v>7.7859765256920603</v>
      </c>
      <c r="W1028" s="152">
        <v>1.0229844006159801</v>
      </c>
      <c r="X1028" s="153">
        <v>7.8935716093109102E-5</v>
      </c>
      <c r="Y1028" s="152">
        <v>5.5729641811565103E-4</v>
      </c>
      <c r="Z1028" s="152">
        <v>3692</v>
      </c>
      <c r="AA1028" s="110" t="s">
        <v>15251</v>
      </c>
      <c r="AB1028" s="154">
        <v>93</v>
      </c>
      <c r="AC1028" s="154">
        <v>104</v>
      </c>
      <c r="AD1028" s="154">
        <v>70</v>
      </c>
      <c r="AE1028" s="154">
        <v>31</v>
      </c>
      <c r="AF1028" s="154">
        <v>25</v>
      </c>
      <c r="AG1028" s="154">
        <v>40</v>
      </c>
      <c r="AH1028" s="110" t="s">
        <v>15252</v>
      </c>
      <c r="AI1028" s="111">
        <v>5.7342466591052803</v>
      </c>
      <c r="AJ1028" s="111">
        <v>-1.48315361243941</v>
      </c>
      <c r="AK1028" s="112">
        <v>5.5830765057092298E-6</v>
      </c>
      <c r="AL1028" s="111">
        <v>1.3746496235405399E-4</v>
      </c>
      <c r="AM1028" s="111">
        <v>1068</v>
      </c>
    </row>
    <row r="1029" spans="1:39">
      <c r="A1029" s="149" t="s">
        <v>3124</v>
      </c>
      <c r="B1029" s="130">
        <v>156</v>
      </c>
      <c r="C1029" s="130">
        <v>166</v>
      </c>
      <c r="D1029" s="130">
        <v>136</v>
      </c>
      <c r="E1029" s="130">
        <v>704</v>
      </c>
      <c r="F1029" s="130">
        <v>498</v>
      </c>
      <c r="G1029" s="130">
        <v>451</v>
      </c>
      <c r="H1029" s="149" t="s">
        <v>3123</v>
      </c>
      <c r="I1029" s="150">
        <v>8.1765966885437393</v>
      </c>
      <c r="J1029" s="150">
        <v>1.83737621486623</v>
      </c>
      <c r="K1029" s="151">
        <v>2.4248693488427299E-11</v>
      </c>
      <c r="L1029" s="151">
        <v>2.4360181734351098E-9</v>
      </c>
      <c r="M1029" s="150">
        <v>261</v>
      </c>
      <c r="N1029" s="115" t="s">
        <v>4464</v>
      </c>
      <c r="O1029" s="117">
        <v>8</v>
      </c>
      <c r="P1029" s="117">
        <v>5</v>
      </c>
      <c r="Q1029" s="117">
        <v>5</v>
      </c>
      <c r="R1029" s="117">
        <v>1</v>
      </c>
      <c r="S1029" s="117">
        <v>0</v>
      </c>
      <c r="T1029" s="117">
        <v>0</v>
      </c>
      <c r="U1029" s="115" t="s">
        <v>4463</v>
      </c>
      <c r="V1029" s="152">
        <v>0.51299690365159001</v>
      </c>
      <c r="W1029" s="152">
        <v>-4.0046182598958104</v>
      </c>
      <c r="X1029" s="152">
        <v>4.7905635552051299E-4</v>
      </c>
      <c r="Y1029" s="152">
        <v>2.7492476800963701E-3</v>
      </c>
      <c r="Z1029" s="152">
        <v>4542</v>
      </c>
      <c r="AA1029" s="110" t="s">
        <v>14634</v>
      </c>
      <c r="AB1029" s="154">
        <v>169</v>
      </c>
      <c r="AC1029" s="154">
        <v>207</v>
      </c>
      <c r="AD1029" s="154">
        <v>195</v>
      </c>
      <c r="AE1029" s="154">
        <v>68</v>
      </c>
      <c r="AF1029" s="154">
        <v>93</v>
      </c>
      <c r="AG1029" s="154">
        <v>89</v>
      </c>
      <c r="AH1029" s="110" t="s">
        <v>3637</v>
      </c>
      <c r="AI1029" s="111">
        <v>6.9759601522559498</v>
      </c>
      <c r="AJ1029" s="111">
        <v>-1.20440355669808</v>
      </c>
      <c r="AK1029" s="112">
        <v>5.6702192732122701E-6</v>
      </c>
      <c r="AL1029" s="111">
        <v>1.3947996820242299E-4</v>
      </c>
      <c r="AM1029" s="111">
        <v>1069</v>
      </c>
    </row>
    <row r="1030" spans="1:39">
      <c r="A1030" s="149" t="s">
        <v>3126</v>
      </c>
      <c r="B1030" s="130">
        <v>284</v>
      </c>
      <c r="C1030" s="130">
        <v>358</v>
      </c>
      <c r="D1030" s="130">
        <v>178</v>
      </c>
      <c r="E1030" s="130">
        <v>1669</v>
      </c>
      <c r="F1030" s="130">
        <v>1088</v>
      </c>
      <c r="G1030" s="130">
        <v>1032</v>
      </c>
      <c r="H1030" s="149" t="s">
        <v>3125</v>
      </c>
      <c r="I1030" s="150">
        <v>9.1953016888368495</v>
      </c>
      <c r="J1030" s="150">
        <v>2.1894858075833801</v>
      </c>
      <c r="K1030" s="151">
        <v>3.2061090181739603E-14</v>
      </c>
      <c r="L1030" s="151">
        <v>4.5195794869097502E-12</v>
      </c>
      <c r="M1030" s="150">
        <v>186</v>
      </c>
      <c r="N1030" s="115" t="s">
        <v>11138</v>
      </c>
      <c r="O1030" s="117">
        <v>426</v>
      </c>
      <c r="P1030" s="117">
        <v>665</v>
      </c>
      <c r="Q1030" s="117">
        <v>534</v>
      </c>
      <c r="R1030" s="117">
        <v>1115</v>
      </c>
      <c r="S1030" s="117">
        <v>1004</v>
      </c>
      <c r="T1030" s="117">
        <v>1162</v>
      </c>
      <c r="U1030" s="115" t="s">
        <v>11139</v>
      </c>
      <c r="V1030" s="152">
        <v>9.5917347871869207</v>
      </c>
      <c r="W1030" s="152">
        <v>1.1376953976264701</v>
      </c>
      <c r="X1030" s="153">
        <v>9.2012551492781895E-8</v>
      </c>
      <c r="Y1030" s="153">
        <v>1.1872991923727399E-6</v>
      </c>
      <c r="Z1030" s="152">
        <v>2020</v>
      </c>
      <c r="AA1030" s="110" t="s">
        <v>12723</v>
      </c>
      <c r="AB1030" s="154">
        <v>80</v>
      </c>
      <c r="AC1030" s="154">
        <v>65</v>
      </c>
      <c r="AD1030" s="154">
        <v>99</v>
      </c>
      <c r="AE1030" s="154">
        <v>199</v>
      </c>
      <c r="AF1030" s="154">
        <v>197</v>
      </c>
      <c r="AG1030" s="154">
        <v>187</v>
      </c>
      <c r="AH1030" s="110" t="s">
        <v>12724</v>
      </c>
      <c r="AI1030" s="111">
        <v>6.9781525840606697</v>
      </c>
      <c r="AJ1030" s="111">
        <v>1.24034738985157</v>
      </c>
      <c r="AK1030" s="112">
        <v>5.9534731728537198E-6</v>
      </c>
      <c r="AL1030" s="111">
        <v>1.4617416484907699E-4</v>
      </c>
      <c r="AM1030" s="111">
        <v>1071</v>
      </c>
    </row>
    <row r="1031" spans="1:39">
      <c r="A1031" s="149" t="s">
        <v>3128</v>
      </c>
      <c r="B1031" s="130">
        <v>370</v>
      </c>
      <c r="C1031" s="130">
        <v>356</v>
      </c>
      <c r="D1031" s="130">
        <v>210</v>
      </c>
      <c r="E1031" s="130">
        <v>770</v>
      </c>
      <c r="F1031" s="130">
        <v>728</v>
      </c>
      <c r="G1031" s="130">
        <v>667</v>
      </c>
      <c r="H1031" s="149" t="s">
        <v>3127</v>
      </c>
      <c r="I1031" s="150">
        <v>8.8901412057418003</v>
      </c>
      <c r="J1031" s="150">
        <v>1.20590844863393</v>
      </c>
      <c r="K1031" s="151">
        <v>4.4807308177378703E-6</v>
      </c>
      <c r="L1031" s="150">
        <v>1.3258867279792699E-4</v>
      </c>
      <c r="M1031" s="150">
        <v>886</v>
      </c>
      <c r="N1031" s="115" t="s">
        <v>11140</v>
      </c>
      <c r="O1031" s="117">
        <v>877</v>
      </c>
      <c r="P1031" s="117">
        <v>850</v>
      </c>
      <c r="Q1031" s="117">
        <v>583</v>
      </c>
      <c r="R1031" s="117">
        <v>1932</v>
      </c>
      <c r="S1031" s="117">
        <v>1744</v>
      </c>
      <c r="T1031" s="117">
        <v>1696</v>
      </c>
      <c r="U1031" s="115" t="s">
        <v>11141</v>
      </c>
      <c r="V1031" s="152">
        <v>10.196960587911599</v>
      </c>
      <c r="W1031" s="152">
        <v>1.3527583909008001</v>
      </c>
      <c r="X1031" s="153">
        <v>3.86355400571571E-11</v>
      </c>
      <c r="Y1031" s="153">
        <v>8.0695031020020596E-10</v>
      </c>
      <c r="Z1031" s="152">
        <v>1248</v>
      </c>
      <c r="AA1031" s="110" t="s">
        <v>11940</v>
      </c>
      <c r="AB1031" s="154">
        <v>346</v>
      </c>
      <c r="AC1031" s="154">
        <v>241</v>
      </c>
      <c r="AD1031" s="154">
        <v>498</v>
      </c>
      <c r="AE1031" s="154">
        <v>989</v>
      </c>
      <c r="AF1031" s="154">
        <v>894</v>
      </c>
      <c r="AG1031" s="154">
        <v>683</v>
      </c>
      <c r="AH1031" s="110" t="s">
        <v>11941</v>
      </c>
      <c r="AI1031" s="111">
        <v>9.1271267079063492</v>
      </c>
      <c r="AJ1031" s="111">
        <v>1.2239455573502001</v>
      </c>
      <c r="AK1031" s="112">
        <v>6.0360878549776504E-6</v>
      </c>
      <c r="AL1031" s="111">
        <v>1.4778860915688299E-4</v>
      </c>
      <c r="AM1031" s="111">
        <v>1074</v>
      </c>
    </row>
    <row r="1032" spans="1:39">
      <c r="A1032" s="149" t="s">
        <v>5134</v>
      </c>
      <c r="B1032" s="130">
        <v>709</v>
      </c>
      <c r="C1032" s="130">
        <v>590</v>
      </c>
      <c r="D1032" s="130">
        <v>390</v>
      </c>
      <c r="E1032" s="130">
        <v>1537</v>
      </c>
      <c r="F1032" s="130">
        <v>931</v>
      </c>
      <c r="G1032" s="130">
        <v>1065</v>
      </c>
      <c r="H1032" s="149" t="s">
        <v>5133</v>
      </c>
      <c r="I1032" s="150">
        <v>9.6627937083006508</v>
      </c>
      <c r="J1032" s="150">
        <v>1.05250841624364</v>
      </c>
      <c r="K1032" s="151">
        <v>4.9184286668635697E-5</v>
      </c>
      <c r="L1032" s="150">
        <v>1.0380300904099999E-3</v>
      </c>
      <c r="M1032" s="150">
        <v>1242</v>
      </c>
      <c r="N1032" s="115" t="s">
        <v>11142</v>
      </c>
      <c r="O1032" s="117">
        <v>126</v>
      </c>
      <c r="P1032" s="117">
        <v>158</v>
      </c>
      <c r="Q1032" s="117">
        <v>71</v>
      </c>
      <c r="R1032" s="117">
        <v>906</v>
      </c>
      <c r="S1032" s="117">
        <v>810</v>
      </c>
      <c r="T1032" s="117">
        <v>700</v>
      </c>
      <c r="U1032" s="115" t="s">
        <v>11143</v>
      </c>
      <c r="V1032" s="152">
        <v>8.2691221121901606</v>
      </c>
      <c r="W1032" s="152">
        <v>2.9048345160341298</v>
      </c>
      <c r="X1032" s="153">
        <v>1.1297076238513301E-25</v>
      </c>
      <c r="Y1032" s="153">
        <v>8.4134168352310602E-24</v>
      </c>
      <c r="Z1032" s="152">
        <v>350</v>
      </c>
      <c r="AA1032" s="110" t="s">
        <v>12781</v>
      </c>
      <c r="AB1032" s="154">
        <v>82</v>
      </c>
      <c r="AC1032" s="154">
        <v>77</v>
      </c>
      <c r="AD1032" s="154">
        <v>9</v>
      </c>
      <c r="AE1032" s="154">
        <v>8</v>
      </c>
      <c r="AF1032" s="154">
        <v>6</v>
      </c>
      <c r="AG1032" s="154">
        <v>4</v>
      </c>
      <c r="AH1032" s="110" t="s">
        <v>12782</v>
      </c>
      <c r="AI1032" s="111">
        <v>4.1895477832388703</v>
      </c>
      <c r="AJ1032" s="111">
        <v>-3.2057777119113302</v>
      </c>
      <c r="AK1032" s="112">
        <v>6.0774642995408204E-6</v>
      </c>
      <c r="AL1032" s="111">
        <v>1.4866325694951201E-4</v>
      </c>
      <c r="AM1032" s="111">
        <v>1075</v>
      </c>
    </row>
    <row r="1033" spans="1:39">
      <c r="A1033" s="149" t="s">
        <v>3130</v>
      </c>
      <c r="B1033" s="130">
        <v>120</v>
      </c>
      <c r="C1033" s="130">
        <v>167</v>
      </c>
      <c r="D1033" s="130">
        <v>69</v>
      </c>
      <c r="E1033" s="130">
        <v>752</v>
      </c>
      <c r="F1033" s="130">
        <v>669</v>
      </c>
      <c r="G1033" s="130">
        <v>542</v>
      </c>
      <c r="H1033" s="149" t="s">
        <v>3129</v>
      </c>
      <c r="I1033" s="150">
        <v>8.1236816224588306</v>
      </c>
      <c r="J1033" s="150">
        <v>2.45057737692709</v>
      </c>
      <c r="K1033" s="151">
        <v>8.5368948308941994E-14</v>
      </c>
      <c r="L1033" s="151">
        <v>1.15380094054663E-11</v>
      </c>
      <c r="M1033" s="150">
        <v>194</v>
      </c>
      <c r="N1033" s="115" t="s">
        <v>11144</v>
      </c>
      <c r="O1033" s="117">
        <v>59</v>
      </c>
      <c r="P1033" s="117">
        <v>39</v>
      </c>
      <c r="Q1033" s="117">
        <v>35</v>
      </c>
      <c r="R1033" s="117">
        <v>112</v>
      </c>
      <c r="S1033" s="117">
        <v>114</v>
      </c>
      <c r="T1033" s="117">
        <v>67</v>
      </c>
      <c r="U1033" s="115" t="s">
        <v>11145</v>
      </c>
      <c r="V1033" s="152">
        <v>6.0395794048447202</v>
      </c>
      <c r="W1033" s="152">
        <v>1.2794381849110501</v>
      </c>
      <c r="X1033" s="152">
        <v>1.9182773489165501E-4</v>
      </c>
      <c r="Y1033" s="152">
        <v>1.23217884122373E-3</v>
      </c>
      <c r="Z1033" s="152">
        <v>4058</v>
      </c>
      <c r="AA1033" s="110" t="s">
        <v>5011</v>
      </c>
      <c r="AB1033" s="154">
        <v>32</v>
      </c>
      <c r="AC1033" s="154">
        <v>45</v>
      </c>
      <c r="AD1033" s="154">
        <v>25</v>
      </c>
      <c r="AE1033" s="154">
        <v>9</v>
      </c>
      <c r="AF1033" s="154">
        <v>8</v>
      </c>
      <c r="AG1033" s="154">
        <v>9</v>
      </c>
      <c r="AH1033" s="110" t="s">
        <v>5010</v>
      </c>
      <c r="AI1033" s="111">
        <v>4.0980045223359598</v>
      </c>
      <c r="AJ1033" s="111">
        <v>-1.9743526010343799</v>
      </c>
      <c r="AK1033" s="112">
        <v>6.2234352775341597E-6</v>
      </c>
      <c r="AL1033" s="111">
        <v>1.5209242942196901E-4</v>
      </c>
      <c r="AM1033" s="111">
        <v>1076</v>
      </c>
    </row>
    <row r="1034" spans="1:39">
      <c r="A1034" s="149" t="s">
        <v>3132</v>
      </c>
      <c r="B1034" s="130">
        <v>172</v>
      </c>
      <c r="C1034" s="130">
        <v>196</v>
      </c>
      <c r="D1034" s="130">
        <v>180</v>
      </c>
      <c r="E1034" s="130">
        <v>558</v>
      </c>
      <c r="F1034" s="130">
        <v>450</v>
      </c>
      <c r="G1034" s="130">
        <v>331</v>
      </c>
      <c r="H1034" s="149" t="s">
        <v>3131</v>
      </c>
      <c r="I1034" s="150">
        <v>8.1555559965880295</v>
      </c>
      <c r="J1034" s="150">
        <v>1.2755163540340999</v>
      </c>
      <c r="K1034" s="151">
        <v>5.7930055611909403E-6</v>
      </c>
      <c r="L1034" s="150">
        <v>1.65821622068151E-4</v>
      </c>
      <c r="M1034" s="150">
        <v>916</v>
      </c>
      <c r="N1034" s="115" t="s">
        <v>11146</v>
      </c>
      <c r="O1034" s="117">
        <v>194</v>
      </c>
      <c r="P1034" s="117">
        <v>246</v>
      </c>
      <c r="Q1034" s="117">
        <v>234</v>
      </c>
      <c r="R1034" s="117">
        <v>460</v>
      </c>
      <c r="S1034" s="117">
        <v>434</v>
      </c>
      <c r="T1034" s="117">
        <v>613</v>
      </c>
      <c r="U1034" s="115" t="s">
        <v>11147</v>
      </c>
      <c r="V1034" s="152">
        <v>8.3945236829407204</v>
      </c>
      <c r="W1034" s="152">
        <v>1.2827395961430501</v>
      </c>
      <c r="X1034" s="153">
        <v>4.2728103522736398E-8</v>
      </c>
      <c r="Y1034" s="153">
        <v>5.8311557404379503E-7</v>
      </c>
      <c r="Z1034" s="152">
        <v>1910</v>
      </c>
      <c r="AA1034" s="110" t="s">
        <v>3774</v>
      </c>
      <c r="AB1034" s="154">
        <v>309</v>
      </c>
      <c r="AC1034" s="154">
        <v>410</v>
      </c>
      <c r="AD1034" s="154">
        <v>193</v>
      </c>
      <c r="AE1034" s="154">
        <v>593</v>
      </c>
      <c r="AF1034" s="154">
        <v>838</v>
      </c>
      <c r="AG1034" s="154">
        <v>623</v>
      </c>
      <c r="AH1034" s="110" t="s">
        <v>3637</v>
      </c>
      <c r="AI1034" s="111">
        <v>8.8287446359509296</v>
      </c>
      <c r="AJ1034" s="111">
        <v>1.17086904600833</v>
      </c>
      <c r="AK1034" s="112">
        <v>6.3387368668313896E-6</v>
      </c>
      <c r="AL1034" s="111">
        <v>1.5476641100297E-4</v>
      </c>
      <c r="AM1034" s="111">
        <v>1077</v>
      </c>
    </row>
    <row r="1035" spans="1:39">
      <c r="A1035" s="149" t="s">
        <v>3134</v>
      </c>
      <c r="B1035" s="130">
        <v>30</v>
      </c>
      <c r="C1035" s="130">
        <v>51</v>
      </c>
      <c r="D1035" s="130">
        <v>25</v>
      </c>
      <c r="E1035" s="130">
        <v>231</v>
      </c>
      <c r="F1035" s="130">
        <v>188</v>
      </c>
      <c r="G1035" s="130">
        <v>164</v>
      </c>
      <c r="H1035" s="149" t="s">
        <v>3133</v>
      </c>
      <c r="I1035" s="150">
        <v>6.3745205598285599</v>
      </c>
      <c r="J1035" s="150">
        <v>2.4420671626788302</v>
      </c>
      <c r="K1035" s="151">
        <v>5.4269424519380997E-10</v>
      </c>
      <c r="L1035" s="151">
        <v>4.2349533062445597E-8</v>
      </c>
      <c r="M1035" s="150">
        <v>336</v>
      </c>
      <c r="N1035" s="115" t="s">
        <v>4466</v>
      </c>
      <c r="O1035" s="117">
        <v>62</v>
      </c>
      <c r="P1035" s="117">
        <v>80</v>
      </c>
      <c r="Q1035" s="117">
        <v>72</v>
      </c>
      <c r="R1035" s="117">
        <v>12</v>
      </c>
      <c r="S1035" s="117">
        <v>24</v>
      </c>
      <c r="T1035" s="117">
        <v>16</v>
      </c>
      <c r="U1035" s="115" t="s">
        <v>4465</v>
      </c>
      <c r="V1035" s="152">
        <v>5.1376902676905702</v>
      </c>
      <c r="W1035" s="152">
        <v>-1.91925298601588</v>
      </c>
      <c r="X1035" s="153">
        <v>1.31575159662682E-7</v>
      </c>
      <c r="Y1035" s="153">
        <v>1.64648973200551E-6</v>
      </c>
      <c r="Z1035" s="152">
        <v>2083</v>
      </c>
      <c r="AA1035" s="110" t="s">
        <v>5397</v>
      </c>
      <c r="AB1035" s="154">
        <v>123</v>
      </c>
      <c r="AC1035" s="154">
        <v>110</v>
      </c>
      <c r="AD1035" s="154">
        <v>118</v>
      </c>
      <c r="AE1035" s="154">
        <v>35</v>
      </c>
      <c r="AF1035" s="154">
        <v>59</v>
      </c>
      <c r="AG1035" s="154">
        <v>42</v>
      </c>
      <c r="AH1035" s="110" t="s">
        <v>5396</v>
      </c>
      <c r="AI1035" s="111">
        <v>6.18669447817972</v>
      </c>
      <c r="AJ1035" s="111">
        <v>-1.3806641941997</v>
      </c>
      <c r="AK1035" s="112">
        <v>6.3678166033766396E-6</v>
      </c>
      <c r="AL1035" s="111">
        <v>1.5533219425082801E-4</v>
      </c>
      <c r="AM1035" s="111">
        <v>1078</v>
      </c>
    </row>
    <row r="1036" spans="1:39">
      <c r="A1036" s="149" t="s">
        <v>3136</v>
      </c>
      <c r="B1036" s="130">
        <v>174</v>
      </c>
      <c r="C1036" s="130">
        <v>176</v>
      </c>
      <c r="D1036" s="130">
        <v>121</v>
      </c>
      <c r="E1036" s="130">
        <v>649</v>
      </c>
      <c r="F1036" s="130">
        <v>485</v>
      </c>
      <c r="G1036" s="130">
        <v>436</v>
      </c>
      <c r="H1036" s="149" t="s">
        <v>3135</v>
      </c>
      <c r="I1036" s="150">
        <v>8.1599432145512196</v>
      </c>
      <c r="J1036" s="150">
        <v>1.7251654619018599</v>
      </c>
      <c r="K1036" s="151">
        <v>1.09971908744011E-9</v>
      </c>
      <c r="L1036" s="151">
        <v>8.0996164249100206E-8</v>
      </c>
      <c r="M1036" s="150">
        <v>356</v>
      </c>
      <c r="N1036" s="115" t="s">
        <v>4468</v>
      </c>
      <c r="O1036" s="117">
        <v>26</v>
      </c>
      <c r="P1036" s="117">
        <v>22</v>
      </c>
      <c r="Q1036" s="117">
        <v>15</v>
      </c>
      <c r="R1036" s="117">
        <v>2</v>
      </c>
      <c r="S1036" s="117">
        <v>1</v>
      </c>
      <c r="T1036" s="117">
        <v>3</v>
      </c>
      <c r="U1036" s="115" t="s">
        <v>4467</v>
      </c>
      <c r="V1036" s="152">
        <v>2.6922410155852301</v>
      </c>
      <c r="W1036" s="152">
        <v>-3.2591975153203201</v>
      </c>
      <c r="X1036" s="153">
        <v>1.19096963127837E-7</v>
      </c>
      <c r="Y1036" s="153">
        <v>1.50260476325759E-6</v>
      </c>
      <c r="Z1036" s="152">
        <v>2066</v>
      </c>
      <c r="AA1036" s="110" t="s">
        <v>2768</v>
      </c>
      <c r="AB1036" s="154">
        <v>1529</v>
      </c>
      <c r="AC1036" s="154">
        <v>1515</v>
      </c>
      <c r="AD1036" s="154">
        <v>2478</v>
      </c>
      <c r="AE1036" s="154">
        <v>837</v>
      </c>
      <c r="AF1036" s="154">
        <v>1011</v>
      </c>
      <c r="AG1036" s="154">
        <v>891</v>
      </c>
      <c r="AH1036" s="110" t="s">
        <v>2767</v>
      </c>
      <c r="AI1036" s="111">
        <v>10.3449849522507</v>
      </c>
      <c r="AJ1036" s="111">
        <v>-1.0314691216252101</v>
      </c>
      <c r="AK1036" s="112">
        <v>6.3834848119533204E-6</v>
      </c>
      <c r="AL1036" s="111">
        <v>1.55570080273517E-4</v>
      </c>
      <c r="AM1036" s="111">
        <v>1079</v>
      </c>
    </row>
    <row r="1037" spans="1:39">
      <c r="A1037" s="149" t="s">
        <v>3138</v>
      </c>
      <c r="B1037" s="130">
        <v>32</v>
      </c>
      <c r="C1037" s="130">
        <v>35</v>
      </c>
      <c r="D1037" s="130">
        <v>16</v>
      </c>
      <c r="E1037" s="130">
        <v>115</v>
      </c>
      <c r="F1037" s="130">
        <v>60</v>
      </c>
      <c r="G1037" s="130">
        <v>76</v>
      </c>
      <c r="H1037" s="149" t="s">
        <v>3137</v>
      </c>
      <c r="I1037" s="150">
        <v>5.5822552834325103</v>
      </c>
      <c r="J1037" s="150">
        <v>1.5769419182472699</v>
      </c>
      <c r="K1037" s="150">
        <v>4.0482718046194798E-4</v>
      </c>
      <c r="L1037" s="150">
        <v>6.20735010041654E-3</v>
      </c>
      <c r="M1037" s="150">
        <v>1710</v>
      </c>
      <c r="N1037" s="115" t="s">
        <v>11148</v>
      </c>
      <c r="O1037" s="117">
        <v>3491</v>
      </c>
      <c r="P1037" s="117">
        <v>2889</v>
      </c>
      <c r="Q1037" s="117">
        <v>2234</v>
      </c>
      <c r="R1037" s="117">
        <v>756</v>
      </c>
      <c r="S1037" s="117">
        <v>1116</v>
      </c>
      <c r="T1037" s="117">
        <v>521</v>
      </c>
      <c r="U1037" s="115" t="s">
        <v>9392</v>
      </c>
      <c r="V1037" s="152">
        <v>10.5627856597578</v>
      </c>
      <c r="W1037" s="152">
        <v>-1.71161431107913</v>
      </c>
      <c r="X1037" s="153">
        <v>1.9305517564370199E-10</v>
      </c>
      <c r="Y1037" s="153">
        <v>3.7028522504258501E-9</v>
      </c>
      <c r="Z1037" s="152">
        <v>1359</v>
      </c>
      <c r="AA1037" s="110" t="s">
        <v>2938</v>
      </c>
      <c r="AB1037" s="154">
        <v>787</v>
      </c>
      <c r="AC1037" s="154">
        <v>551</v>
      </c>
      <c r="AD1037" s="154">
        <v>960</v>
      </c>
      <c r="AE1037" s="154">
        <v>1582</v>
      </c>
      <c r="AF1037" s="154">
        <v>1401</v>
      </c>
      <c r="AG1037" s="154">
        <v>1716</v>
      </c>
      <c r="AH1037" s="110" t="s">
        <v>2937</v>
      </c>
      <c r="AI1037" s="111">
        <v>10.1012640689852</v>
      </c>
      <c r="AJ1037" s="111">
        <v>1.01289381555534</v>
      </c>
      <c r="AK1037" s="112">
        <v>6.40161850753775E-6</v>
      </c>
      <c r="AL1037" s="111">
        <v>1.5572336750621001E-4</v>
      </c>
      <c r="AM1037" s="111">
        <v>1081</v>
      </c>
    </row>
    <row r="1038" spans="1:39">
      <c r="A1038" s="149" t="s">
        <v>3140</v>
      </c>
      <c r="B1038" s="130">
        <v>120</v>
      </c>
      <c r="C1038" s="130">
        <v>143</v>
      </c>
      <c r="D1038" s="130">
        <v>62</v>
      </c>
      <c r="E1038" s="130">
        <v>597</v>
      </c>
      <c r="F1038" s="130">
        <v>300</v>
      </c>
      <c r="G1038" s="130">
        <v>400</v>
      </c>
      <c r="H1038" s="149" t="s">
        <v>3139</v>
      </c>
      <c r="I1038" s="150">
        <v>7.7520706689436301</v>
      </c>
      <c r="J1038" s="150">
        <v>1.97525474475355</v>
      </c>
      <c r="K1038" s="151">
        <v>6.2259592757987396E-8</v>
      </c>
      <c r="L1038" s="151">
        <v>3.0570159590157799E-6</v>
      </c>
      <c r="M1038" s="150">
        <v>534</v>
      </c>
      <c r="N1038" s="115" t="s">
        <v>9391</v>
      </c>
      <c r="O1038" s="117">
        <v>4</v>
      </c>
      <c r="P1038" s="117">
        <v>0</v>
      </c>
      <c r="Q1038" s="117">
        <v>2</v>
      </c>
      <c r="R1038" s="117">
        <v>8</v>
      </c>
      <c r="S1038" s="117">
        <v>18</v>
      </c>
      <c r="T1038" s="117">
        <v>9</v>
      </c>
      <c r="U1038" s="115" t="s">
        <v>9392</v>
      </c>
      <c r="V1038" s="152">
        <v>2.2655325256470702</v>
      </c>
      <c r="W1038" s="152">
        <v>2.6844986703895102</v>
      </c>
      <c r="X1038" s="152">
        <v>2.7771293695444198E-4</v>
      </c>
      <c r="Y1038" s="152">
        <v>1.7109112301239601E-3</v>
      </c>
      <c r="Z1038" s="152">
        <v>4231</v>
      </c>
      <c r="AA1038" s="110" t="s">
        <v>10752</v>
      </c>
      <c r="AB1038" s="154">
        <v>20</v>
      </c>
      <c r="AC1038" s="154">
        <v>17</v>
      </c>
      <c r="AD1038" s="154">
        <v>20</v>
      </c>
      <c r="AE1038" s="154">
        <v>52</v>
      </c>
      <c r="AF1038" s="154">
        <v>56</v>
      </c>
      <c r="AG1038" s="154">
        <v>59</v>
      </c>
      <c r="AH1038" s="110" t="s">
        <v>10753</v>
      </c>
      <c r="AI1038" s="111">
        <v>5.0243902175223401</v>
      </c>
      <c r="AJ1038" s="111">
        <v>1.5369976011155899</v>
      </c>
      <c r="AK1038" s="112">
        <v>6.48758792504768E-6</v>
      </c>
      <c r="AL1038" s="111">
        <v>1.5766877271446701E-4</v>
      </c>
      <c r="AM1038" s="111">
        <v>1082</v>
      </c>
    </row>
    <row r="1039" spans="1:39">
      <c r="A1039" s="149" t="s">
        <v>3142</v>
      </c>
      <c r="B1039" s="130">
        <v>158</v>
      </c>
      <c r="C1039" s="130">
        <v>138</v>
      </c>
      <c r="D1039" s="130">
        <v>73</v>
      </c>
      <c r="E1039" s="130">
        <v>648</v>
      </c>
      <c r="F1039" s="130">
        <v>375</v>
      </c>
      <c r="G1039" s="130">
        <v>426</v>
      </c>
      <c r="H1039" s="149" t="s">
        <v>3141</v>
      </c>
      <c r="I1039" s="150">
        <v>7.9221599555156796</v>
      </c>
      <c r="J1039" s="150">
        <v>1.9592096650322901</v>
      </c>
      <c r="K1039" s="151">
        <v>7.3898762592844702E-9</v>
      </c>
      <c r="L1039" s="151">
        <v>4.5484167962074801E-7</v>
      </c>
      <c r="M1039" s="150">
        <v>426</v>
      </c>
      <c r="N1039" s="115" t="s">
        <v>11149</v>
      </c>
      <c r="O1039" s="117">
        <v>33</v>
      </c>
      <c r="P1039" s="117">
        <v>15</v>
      </c>
      <c r="Q1039" s="117">
        <v>21</v>
      </c>
      <c r="R1039" s="117">
        <v>3</v>
      </c>
      <c r="S1039" s="117">
        <v>9</v>
      </c>
      <c r="T1039" s="117">
        <v>9</v>
      </c>
      <c r="U1039" s="115" t="s">
        <v>9392</v>
      </c>
      <c r="V1039" s="152">
        <v>3.6591837615139502</v>
      </c>
      <c r="W1039" s="152">
        <v>-1.5893851867651501</v>
      </c>
      <c r="X1039" s="152">
        <v>1.8250414508609099E-3</v>
      </c>
      <c r="Y1039" s="152">
        <v>8.6983964999342595E-3</v>
      </c>
      <c r="Z1039" s="152">
        <v>5469</v>
      </c>
      <c r="AA1039" s="110" t="s">
        <v>15253</v>
      </c>
      <c r="AB1039" s="154">
        <v>343</v>
      </c>
      <c r="AC1039" s="154">
        <v>288</v>
      </c>
      <c r="AD1039" s="154">
        <v>350</v>
      </c>
      <c r="AE1039" s="154">
        <v>173</v>
      </c>
      <c r="AF1039" s="154">
        <v>144</v>
      </c>
      <c r="AG1039" s="154">
        <v>157</v>
      </c>
      <c r="AH1039" s="110" t="s">
        <v>15254</v>
      </c>
      <c r="AI1039" s="111">
        <v>7.8308482745679404</v>
      </c>
      <c r="AJ1039" s="111">
        <v>-1.06149992432448</v>
      </c>
      <c r="AK1039" s="112">
        <v>6.5182675943998198E-6</v>
      </c>
      <c r="AL1039" s="111">
        <v>1.58268111414901E-4</v>
      </c>
      <c r="AM1039" s="111">
        <v>1083</v>
      </c>
    </row>
    <row r="1040" spans="1:39">
      <c r="A1040" s="149" t="s">
        <v>3144</v>
      </c>
      <c r="B1040" s="130">
        <v>113</v>
      </c>
      <c r="C1040" s="130">
        <v>115</v>
      </c>
      <c r="D1040" s="130">
        <v>61</v>
      </c>
      <c r="E1040" s="130">
        <v>475</v>
      </c>
      <c r="F1040" s="130">
        <v>318</v>
      </c>
      <c r="G1040" s="130">
        <v>315</v>
      </c>
      <c r="H1040" s="149" t="s">
        <v>3143</v>
      </c>
      <c r="I1040" s="150">
        <v>7.5550133104996204</v>
      </c>
      <c r="J1040" s="150">
        <v>1.92488139570409</v>
      </c>
      <c r="K1040" s="151">
        <v>1.2838138518529499E-8</v>
      </c>
      <c r="L1040" s="151">
        <v>7.4144491620229804E-7</v>
      </c>
      <c r="M1040" s="150">
        <v>454</v>
      </c>
      <c r="N1040" s="115" t="s">
        <v>9393</v>
      </c>
      <c r="O1040" s="117">
        <v>382</v>
      </c>
      <c r="P1040" s="117">
        <v>174</v>
      </c>
      <c r="Q1040" s="117">
        <v>249</v>
      </c>
      <c r="R1040" s="117">
        <v>56</v>
      </c>
      <c r="S1040" s="117">
        <v>64</v>
      </c>
      <c r="T1040" s="117">
        <v>59</v>
      </c>
      <c r="U1040" s="115" t="s">
        <v>4469</v>
      </c>
      <c r="V1040" s="152">
        <v>6.9813138147362697</v>
      </c>
      <c r="W1040" s="152">
        <v>-2.0346814205321402</v>
      </c>
      <c r="X1040" s="153">
        <v>2.8390673886993098E-10</v>
      </c>
      <c r="Y1040" s="153">
        <v>5.3354816549269201E-9</v>
      </c>
      <c r="Z1040" s="152">
        <v>1387</v>
      </c>
      <c r="AA1040" s="110" t="s">
        <v>13141</v>
      </c>
      <c r="AB1040" s="154">
        <v>0</v>
      </c>
      <c r="AC1040" s="154">
        <v>0</v>
      </c>
      <c r="AD1040" s="154">
        <v>0</v>
      </c>
      <c r="AE1040" s="154">
        <v>5</v>
      </c>
      <c r="AF1040" s="154">
        <v>7</v>
      </c>
      <c r="AG1040" s="154">
        <v>10</v>
      </c>
      <c r="AH1040" s="110" t="s">
        <v>13142</v>
      </c>
      <c r="AI1040" s="111">
        <v>-2.6177781177363899</v>
      </c>
      <c r="AJ1040" s="111">
        <v>4.48035969703768</v>
      </c>
      <c r="AK1040" s="112">
        <v>6.79792655911907E-6</v>
      </c>
      <c r="AL1040" s="111">
        <v>1.64754172164604E-4</v>
      </c>
      <c r="AM1040" s="111">
        <v>1085</v>
      </c>
    </row>
    <row r="1041" spans="1:39">
      <c r="A1041" s="149" t="s">
        <v>3146</v>
      </c>
      <c r="B1041" s="130">
        <v>104</v>
      </c>
      <c r="C1041" s="130">
        <v>114</v>
      </c>
      <c r="D1041" s="130">
        <v>71</v>
      </c>
      <c r="E1041" s="130">
        <v>375</v>
      </c>
      <c r="F1041" s="130">
        <v>307</v>
      </c>
      <c r="G1041" s="130">
        <v>286</v>
      </c>
      <c r="H1041" s="149" t="s">
        <v>3145</v>
      </c>
      <c r="I1041" s="150">
        <v>7.4608753981198603</v>
      </c>
      <c r="J1041" s="150">
        <v>1.7339829261411199</v>
      </c>
      <c r="K1041" s="151">
        <v>4.3838774271582798E-8</v>
      </c>
      <c r="L1041" s="151">
        <v>2.2538287478448998E-6</v>
      </c>
      <c r="M1041" s="150">
        <v>510</v>
      </c>
      <c r="N1041" s="115" t="s">
        <v>4470</v>
      </c>
      <c r="O1041" s="117">
        <v>68</v>
      </c>
      <c r="P1041" s="117">
        <v>170</v>
      </c>
      <c r="Q1041" s="117">
        <v>64</v>
      </c>
      <c r="R1041" s="117">
        <v>23</v>
      </c>
      <c r="S1041" s="117">
        <v>39</v>
      </c>
      <c r="T1041" s="117">
        <v>19</v>
      </c>
      <c r="U1041" s="115" t="s">
        <v>4469</v>
      </c>
      <c r="V1041" s="152">
        <v>5.70542387129289</v>
      </c>
      <c r="W1041" s="152">
        <v>-1.76932535573685</v>
      </c>
      <c r="X1041" s="152">
        <v>1.01958604180871E-4</v>
      </c>
      <c r="Y1041" s="152">
        <v>7.0159793468283795E-4</v>
      </c>
      <c r="Z1041" s="152">
        <v>3788</v>
      </c>
      <c r="AA1041" s="110" t="s">
        <v>10712</v>
      </c>
      <c r="AB1041" s="154">
        <v>233</v>
      </c>
      <c r="AC1041" s="154">
        <v>161</v>
      </c>
      <c r="AD1041" s="154">
        <v>270</v>
      </c>
      <c r="AE1041" s="154">
        <v>515</v>
      </c>
      <c r="AF1041" s="154">
        <v>435</v>
      </c>
      <c r="AG1041" s="154">
        <v>495</v>
      </c>
      <c r="AH1041" s="110" t="s">
        <v>10713</v>
      </c>
      <c r="AI1041" s="111">
        <v>8.3552838063822001</v>
      </c>
      <c r="AJ1041" s="111">
        <v>1.10471091933832</v>
      </c>
      <c r="AK1041" s="112">
        <v>6.8259187570291798E-6</v>
      </c>
      <c r="AL1041" s="111">
        <v>1.65280257490644E-4</v>
      </c>
      <c r="AM1041" s="111">
        <v>1086</v>
      </c>
    </row>
    <row r="1042" spans="1:39">
      <c r="A1042" s="149" t="s">
        <v>3148</v>
      </c>
      <c r="B1042" s="130">
        <v>91</v>
      </c>
      <c r="C1042" s="130">
        <v>139</v>
      </c>
      <c r="D1042" s="130">
        <v>87</v>
      </c>
      <c r="E1042" s="130">
        <v>430</v>
      </c>
      <c r="F1042" s="130">
        <v>359</v>
      </c>
      <c r="G1042" s="130">
        <v>270</v>
      </c>
      <c r="H1042" s="149" t="s">
        <v>3147</v>
      </c>
      <c r="I1042" s="150">
        <v>7.5941505639170002</v>
      </c>
      <c r="J1042" s="150">
        <v>1.7238854377494</v>
      </c>
      <c r="K1042" s="151">
        <v>1.6166771458930201E-7</v>
      </c>
      <c r="L1042" s="151">
        <v>7.1968208430076298E-6</v>
      </c>
      <c r="M1042" s="150">
        <v>589</v>
      </c>
      <c r="N1042" s="115" t="s">
        <v>11150</v>
      </c>
      <c r="O1042" s="117">
        <v>2</v>
      </c>
      <c r="P1042" s="117">
        <v>4</v>
      </c>
      <c r="Q1042" s="117">
        <v>7</v>
      </c>
      <c r="R1042" s="117">
        <v>14</v>
      </c>
      <c r="S1042" s="117">
        <v>6</v>
      </c>
      <c r="T1042" s="117">
        <v>20</v>
      </c>
      <c r="U1042" s="115" t="s">
        <v>11151</v>
      </c>
      <c r="V1042" s="152">
        <v>2.93707313730956</v>
      </c>
      <c r="W1042" s="152">
        <v>1.72626680015182</v>
      </c>
      <c r="X1042" s="152">
        <v>4.47052866961852E-3</v>
      </c>
      <c r="Y1042" s="152">
        <v>1.8573286627713799E-2</v>
      </c>
      <c r="Z1042" s="152">
        <v>6274</v>
      </c>
      <c r="AA1042" s="110" t="s">
        <v>5142</v>
      </c>
      <c r="AB1042" s="154">
        <v>26</v>
      </c>
      <c r="AC1042" s="154">
        <v>24</v>
      </c>
      <c r="AD1042" s="154">
        <v>25</v>
      </c>
      <c r="AE1042" s="154">
        <v>63</v>
      </c>
      <c r="AF1042" s="154">
        <v>62</v>
      </c>
      <c r="AG1042" s="154">
        <v>89</v>
      </c>
      <c r="AH1042" s="110" t="s">
        <v>5141</v>
      </c>
      <c r="AI1042" s="111">
        <v>5.3992745677099201</v>
      </c>
      <c r="AJ1042" s="111">
        <v>1.49820063382587</v>
      </c>
      <c r="AK1042" s="112">
        <v>6.86254567697875E-6</v>
      </c>
      <c r="AL1042" s="111">
        <v>1.6601426046166799E-4</v>
      </c>
      <c r="AM1042" s="111">
        <v>1087</v>
      </c>
    </row>
    <row r="1043" spans="1:39">
      <c r="A1043" s="149" t="s">
        <v>3150</v>
      </c>
      <c r="B1043" s="130">
        <v>70</v>
      </c>
      <c r="C1043" s="130">
        <v>96</v>
      </c>
      <c r="D1043" s="130">
        <v>49</v>
      </c>
      <c r="E1043" s="130">
        <v>408</v>
      </c>
      <c r="F1043" s="130">
        <v>296</v>
      </c>
      <c r="G1043" s="130">
        <v>247</v>
      </c>
      <c r="H1043" s="149" t="s">
        <v>3149</v>
      </c>
      <c r="I1043" s="150">
        <v>7.23411745754923</v>
      </c>
      <c r="J1043" s="150">
        <v>2.1270783907742401</v>
      </c>
      <c r="K1043" s="151">
        <v>2.6322218358502298E-9</v>
      </c>
      <c r="L1043" s="151">
        <v>1.79731397229148E-7</v>
      </c>
      <c r="M1043" s="150">
        <v>384</v>
      </c>
      <c r="N1043" s="115" t="s">
        <v>4473</v>
      </c>
      <c r="O1043" s="117">
        <v>186</v>
      </c>
      <c r="P1043" s="117">
        <v>125</v>
      </c>
      <c r="Q1043" s="117">
        <v>143</v>
      </c>
      <c r="R1043" s="117">
        <v>2</v>
      </c>
      <c r="S1043" s="117">
        <v>20</v>
      </c>
      <c r="T1043" s="117">
        <v>12</v>
      </c>
      <c r="U1043" s="115" t="s">
        <v>4472</v>
      </c>
      <c r="V1043" s="152">
        <v>5.3668524497290999</v>
      </c>
      <c r="W1043" s="152">
        <v>-3.6176294584039299</v>
      </c>
      <c r="X1043" s="153">
        <v>1.89776344291614E-15</v>
      </c>
      <c r="Y1043" s="153">
        <v>6.4410288936265698E-14</v>
      </c>
      <c r="Z1043" s="152">
        <v>768</v>
      </c>
      <c r="AA1043" s="110" t="s">
        <v>11284</v>
      </c>
      <c r="AB1043" s="154">
        <v>5444</v>
      </c>
      <c r="AC1043" s="154">
        <v>8383</v>
      </c>
      <c r="AD1043" s="154">
        <v>3454</v>
      </c>
      <c r="AE1043" s="154">
        <v>1985</v>
      </c>
      <c r="AF1043" s="154">
        <v>3031</v>
      </c>
      <c r="AG1043" s="154">
        <v>1220</v>
      </c>
      <c r="AH1043" s="110" t="s">
        <v>11285</v>
      </c>
      <c r="AI1043" s="111">
        <v>11.752981712941001</v>
      </c>
      <c r="AJ1043" s="111">
        <v>-1.46540110388155</v>
      </c>
      <c r="AK1043" s="112">
        <v>6.8970298394242599E-6</v>
      </c>
      <c r="AL1043" s="111">
        <v>1.6669512560432001E-4</v>
      </c>
      <c r="AM1043" s="111">
        <v>1088</v>
      </c>
    </row>
    <row r="1044" spans="1:39">
      <c r="A1044" s="149" t="s">
        <v>3152</v>
      </c>
      <c r="B1044" s="130">
        <v>151</v>
      </c>
      <c r="C1044" s="130">
        <v>102</v>
      </c>
      <c r="D1044" s="130">
        <v>86</v>
      </c>
      <c r="E1044" s="130">
        <v>395</v>
      </c>
      <c r="F1044" s="130">
        <v>227</v>
      </c>
      <c r="G1044" s="130">
        <v>240</v>
      </c>
      <c r="H1044" s="149" t="s">
        <v>3151</v>
      </c>
      <c r="I1044" s="150">
        <v>7.4841054991686802</v>
      </c>
      <c r="J1044" s="150">
        <v>1.334590513425</v>
      </c>
      <c r="K1044" s="151">
        <v>9.0744696270624405E-5</v>
      </c>
      <c r="L1044" s="150">
        <v>1.7482189097838201E-3</v>
      </c>
      <c r="M1044" s="150">
        <v>1361</v>
      </c>
      <c r="N1044" s="115" t="s">
        <v>11152</v>
      </c>
      <c r="O1044" s="117">
        <v>2</v>
      </c>
      <c r="P1044" s="117">
        <v>10</v>
      </c>
      <c r="Q1044" s="117">
        <v>4</v>
      </c>
      <c r="R1044" s="117">
        <v>24</v>
      </c>
      <c r="S1044" s="117">
        <v>22</v>
      </c>
      <c r="T1044" s="117">
        <v>41</v>
      </c>
      <c r="U1044" s="115" t="s">
        <v>11153</v>
      </c>
      <c r="V1044" s="152">
        <v>3.6387718267091298</v>
      </c>
      <c r="W1044" s="152">
        <v>2.56065613686927</v>
      </c>
      <c r="X1044" s="153">
        <v>1.3690311754033601E-6</v>
      </c>
      <c r="Y1044" s="153">
        <v>1.42797785586491E-5</v>
      </c>
      <c r="Z1044" s="152">
        <v>2499</v>
      </c>
      <c r="AA1044" s="110" t="s">
        <v>12130</v>
      </c>
      <c r="AB1044" s="154">
        <v>39</v>
      </c>
      <c r="AC1044" s="154">
        <v>38</v>
      </c>
      <c r="AD1044" s="154">
        <v>35</v>
      </c>
      <c r="AE1044" s="154">
        <v>323</v>
      </c>
      <c r="AF1044" s="154">
        <v>318</v>
      </c>
      <c r="AG1044" s="154">
        <v>38</v>
      </c>
      <c r="AH1044" s="110" t="s">
        <v>12131</v>
      </c>
      <c r="AI1044" s="111">
        <v>6.5282608892600402</v>
      </c>
      <c r="AJ1044" s="111">
        <v>2.6026889548822001</v>
      </c>
      <c r="AK1044" s="112">
        <v>7.0050861039744904E-6</v>
      </c>
      <c r="AL1044" s="111">
        <v>1.69151280248038E-4</v>
      </c>
      <c r="AM1044" s="111">
        <v>1089</v>
      </c>
    </row>
    <row r="1045" spans="1:39">
      <c r="A1045" s="149" t="s">
        <v>3154</v>
      </c>
      <c r="B1045" s="130">
        <v>60</v>
      </c>
      <c r="C1045" s="130">
        <v>59</v>
      </c>
      <c r="D1045" s="130">
        <v>47</v>
      </c>
      <c r="E1045" s="130">
        <v>286</v>
      </c>
      <c r="F1045" s="130">
        <v>195</v>
      </c>
      <c r="G1045" s="130">
        <v>190</v>
      </c>
      <c r="H1045" s="149" t="s">
        <v>3153</v>
      </c>
      <c r="I1045" s="150">
        <v>6.7933912582366904</v>
      </c>
      <c r="J1045" s="150">
        <v>2.0017141874673001</v>
      </c>
      <c r="K1045" s="151">
        <v>5.4886605783708802E-9</v>
      </c>
      <c r="L1045" s="151">
        <v>3.5015250697052202E-7</v>
      </c>
      <c r="M1045" s="150">
        <v>411</v>
      </c>
      <c r="N1045" s="115" t="s">
        <v>9394</v>
      </c>
      <c r="O1045" s="117">
        <v>15</v>
      </c>
      <c r="P1045" s="117">
        <v>27</v>
      </c>
      <c r="Q1045" s="117">
        <v>36</v>
      </c>
      <c r="R1045" s="117">
        <v>8</v>
      </c>
      <c r="S1045" s="117">
        <v>10</v>
      </c>
      <c r="T1045" s="117">
        <v>2</v>
      </c>
      <c r="U1045" s="115" t="s">
        <v>9395</v>
      </c>
      <c r="V1045" s="152">
        <v>3.7311636609364598</v>
      </c>
      <c r="W1045" s="152">
        <v>-1.84329155692789</v>
      </c>
      <c r="X1045" s="152">
        <v>8.5666971427056902E-4</v>
      </c>
      <c r="Y1045" s="152">
        <v>4.5404540000359202E-3</v>
      </c>
      <c r="Z1045" s="152">
        <v>4918</v>
      </c>
      <c r="AA1045" s="110" t="s">
        <v>11995</v>
      </c>
      <c r="AB1045" s="154">
        <v>36</v>
      </c>
      <c r="AC1045" s="154">
        <v>28</v>
      </c>
      <c r="AD1045" s="154">
        <v>44</v>
      </c>
      <c r="AE1045" s="154">
        <v>10</v>
      </c>
      <c r="AF1045" s="154">
        <v>8</v>
      </c>
      <c r="AG1045" s="154">
        <v>11</v>
      </c>
      <c r="AH1045" s="110" t="s">
        <v>9546</v>
      </c>
      <c r="AI1045" s="111">
        <v>4.22489796491426</v>
      </c>
      <c r="AJ1045" s="111">
        <v>-1.9150247783883201</v>
      </c>
      <c r="AK1045" s="112">
        <v>7.0120483913032698E-6</v>
      </c>
      <c r="AL1045" s="111">
        <v>1.6916405917221199E-4</v>
      </c>
      <c r="AM1045" s="111">
        <v>1090</v>
      </c>
    </row>
    <row r="1046" spans="1:39">
      <c r="A1046" s="149" t="s">
        <v>3156</v>
      </c>
      <c r="B1046" s="130">
        <v>138</v>
      </c>
      <c r="C1046" s="130">
        <v>136</v>
      </c>
      <c r="D1046" s="130">
        <v>95</v>
      </c>
      <c r="E1046" s="130">
        <v>914</v>
      </c>
      <c r="F1046" s="130">
        <v>529</v>
      </c>
      <c r="G1046" s="130">
        <v>554</v>
      </c>
      <c r="H1046" s="149" t="s">
        <v>3155</v>
      </c>
      <c r="I1046" s="150">
        <v>8.1542203256263406</v>
      </c>
      <c r="J1046" s="150">
        <v>2.4187163357150401</v>
      </c>
      <c r="K1046" s="151">
        <v>3.4285514898797498E-16</v>
      </c>
      <c r="L1046" s="151">
        <v>5.9931080043098095E-14</v>
      </c>
      <c r="M1046" s="150">
        <v>150</v>
      </c>
      <c r="N1046" s="115" t="s">
        <v>4478</v>
      </c>
      <c r="O1046" s="117">
        <v>284</v>
      </c>
      <c r="P1046" s="117">
        <v>194</v>
      </c>
      <c r="Q1046" s="117">
        <v>192</v>
      </c>
      <c r="R1046" s="117">
        <v>19</v>
      </c>
      <c r="S1046" s="117">
        <v>12</v>
      </c>
      <c r="T1046" s="117">
        <v>27</v>
      </c>
      <c r="U1046" s="115" t="s">
        <v>4476</v>
      </c>
      <c r="V1046" s="152">
        <v>6.0354780225954103</v>
      </c>
      <c r="W1046" s="152">
        <v>-3.39874611374205</v>
      </c>
      <c r="X1046" s="153">
        <v>3.2087162310976198E-22</v>
      </c>
      <c r="Y1046" s="153">
        <v>1.8879999385957201E-20</v>
      </c>
      <c r="Z1046" s="152">
        <v>443</v>
      </c>
      <c r="AA1046" s="110" t="s">
        <v>6272</v>
      </c>
      <c r="AB1046" s="154">
        <v>5</v>
      </c>
      <c r="AC1046" s="154">
        <v>7</v>
      </c>
      <c r="AD1046" s="154">
        <v>18</v>
      </c>
      <c r="AE1046" s="154">
        <v>45</v>
      </c>
      <c r="AF1046" s="154">
        <v>47</v>
      </c>
      <c r="AG1046" s="154">
        <v>38</v>
      </c>
      <c r="AH1046" s="110" t="s">
        <v>6271</v>
      </c>
      <c r="AI1046" s="111">
        <v>4.3906926159203596</v>
      </c>
      <c r="AJ1046" s="111">
        <v>2.0871966320989901</v>
      </c>
      <c r="AK1046" s="112">
        <v>7.1251245640401904E-6</v>
      </c>
      <c r="AL1046" s="111">
        <v>1.7173444137122E-4</v>
      </c>
      <c r="AM1046" s="111">
        <v>1091</v>
      </c>
    </row>
    <row r="1047" spans="1:39">
      <c r="A1047" s="149" t="s">
        <v>3158</v>
      </c>
      <c r="B1047" s="130">
        <v>94</v>
      </c>
      <c r="C1047" s="130">
        <v>91</v>
      </c>
      <c r="D1047" s="130">
        <v>70</v>
      </c>
      <c r="E1047" s="130">
        <v>428</v>
      </c>
      <c r="F1047" s="130">
        <v>295</v>
      </c>
      <c r="G1047" s="130">
        <v>262</v>
      </c>
      <c r="H1047" s="149" t="s">
        <v>3157</v>
      </c>
      <c r="I1047" s="150">
        <v>7.37949077567235</v>
      </c>
      <c r="J1047" s="150">
        <v>1.93584458306657</v>
      </c>
      <c r="K1047" s="151">
        <v>1.9494522557597099E-9</v>
      </c>
      <c r="L1047" s="151">
        <v>1.3703656339415499E-7</v>
      </c>
      <c r="M1047" s="150">
        <v>373</v>
      </c>
      <c r="N1047" s="115" t="s">
        <v>4479</v>
      </c>
      <c r="O1047" s="117">
        <v>13</v>
      </c>
      <c r="P1047" s="117">
        <v>32</v>
      </c>
      <c r="Q1047" s="117">
        <v>30</v>
      </c>
      <c r="R1047" s="117">
        <v>0</v>
      </c>
      <c r="S1047" s="117">
        <v>1</v>
      </c>
      <c r="T1047" s="117">
        <v>2</v>
      </c>
      <c r="U1047" s="115" t="s">
        <v>4476</v>
      </c>
      <c r="V1047" s="152">
        <v>2.3205187124762499</v>
      </c>
      <c r="W1047" s="152">
        <v>-4.5461556586925402</v>
      </c>
      <c r="X1047" s="153">
        <v>7.8822372736847601E-10</v>
      </c>
      <c r="Y1047" s="153">
        <v>1.39862761590107E-8</v>
      </c>
      <c r="Z1047" s="152">
        <v>1469</v>
      </c>
      <c r="AA1047" s="110" t="s">
        <v>14163</v>
      </c>
      <c r="AB1047" s="154">
        <v>398</v>
      </c>
      <c r="AC1047" s="154">
        <v>526</v>
      </c>
      <c r="AD1047" s="154">
        <v>341</v>
      </c>
      <c r="AE1047" s="154">
        <v>152</v>
      </c>
      <c r="AF1047" s="154">
        <v>251</v>
      </c>
      <c r="AG1047" s="154">
        <v>138</v>
      </c>
      <c r="AH1047" s="110" t="s">
        <v>14164</v>
      </c>
      <c r="AI1047" s="111">
        <v>8.1052288050918104</v>
      </c>
      <c r="AJ1047" s="111">
        <v>-1.2292656716130099</v>
      </c>
      <c r="AK1047" s="112">
        <v>7.20383497515829E-6</v>
      </c>
      <c r="AL1047" s="111">
        <v>1.7331385590737601E-4</v>
      </c>
      <c r="AM1047" s="111">
        <v>1093</v>
      </c>
    </row>
    <row r="1048" spans="1:39">
      <c r="A1048" s="149" t="s">
        <v>3160</v>
      </c>
      <c r="B1048" s="130">
        <v>90</v>
      </c>
      <c r="C1048" s="130">
        <v>84</v>
      </c>
      <c r="D1048" s="130">
        <v>55</v>
      </c>
      <c r="E1048" s="130">
        <v>377</v>
      </c>
      <c r="F1048" s="130">
        <v>277</v>
      </c>
      <c r="G1048" s="130">
        <v>290</v>
      </c>
      <c r="H1048" s="149" t="s">
        <v>3159</v>
      </c>
      <c r="I1048" s="150">
        <v>7.2726732326745402</v>
      </c>
      <c r="J1048" s="150">
        <v>2.0340483303658399</v>
      </c>
      <c r="K1048" s="151">
        <v>5.30516414991208E-10</v>
      </c>
      <c r="L1048" s="151">
        <v>4.1647126949309803E-8</v>
      </c>
      <c r="M1048" s="150">
        <v>334</v>
      </c>
      <c r="N1048" s="115" t="s">
        <v>4481</v>
      </c>
      <c r="O1048" s="117">
        <v>807</v>
      </c>
      <c r="P1048" s="117">
        <v>829</v>
      </c>
      <c r="Q1048" s="117">
        <v>835</v>
      </c>
      <c r="R1048" s="117">
        <v>191</v>
      </c>
      <c r="S1048" s="117">
        <v>227</v>
      </c>
      <c r="T1048" s="117">
        <v>161</v>
      </c>
      <c r="U1048" s="115" t="s">
        <v>4480</v>
      </c>
      <c r="V1048" s="152">
        <v>8.6421417030434906</v>
      </c>
      <c r="W1048" s="152">
        <v>-1.9659676457867299</v>
      </c>
      <c r="X1048" s="153">
        <v>1.04183573037153E-19</v>
      </c>
      <c r="Y1048" s="153">
        <v>5.0838273623366703E-18</v>
      </c>
      <c r="Z1048" s="152">
        <v>534</v>
      </c>
      <c r="AA1048" s="110" t="s">
        <v>15255</v>
      </c>
      <c r="AB1048" s="154">
        <v>79</v>
      </c>
      <c r="AC1048" s="154">
        <v>52</v>
      </c>
      <c r="AD1048" s="154">
        <v>26</v>
      </c>
      <c r="AE1048" s="154">
        <v>339</v>
      </c>
      <c r="AF1048" s="154">
        <v>531</v>
      </c>
      <c r="AG1048" s="154">
        <v>68</v>
      </c>
      <c r="AH1048" s="110" t="s">
        <v>13020</v>
      </c>
      <c r="AI1048" s="111">
        <v>6.9985643644939</v>
      </c>
      <c r="AJ1048" s="111">
        <v>2.5869734184533</v>
      </c>
      <c r="AK1048" s="112">
        <v>7.2445998634593401E-6</v>
      </c>
      <c r="AL1048" s="111">
        <v>1.7381751643205E-4</v>
      </c>
      <c r="AM1048" s="111">
        <v>1096</v>
      </c>
    </row>
    <row r="1049" spans="1:39">
      <c r="A1049" s="149" t="s">
        <v>3162</v>
      </c>
      <c r="B1049" s="130">
        <v>39</v>
      </c>
      <c r="C1049" s="130">
        <v>57</v>
      </c>
      <c r="D1049" s="130">
        <v>44</v>
      </c>
      <c r="E1049" s="130">
        <v>161</v>
      </c>
      <c r="F1049" s="130">
        <v>130</v>
      </c>
      <c r="G1049" s="130">
        <v>110</v>
      </c>
      <c r="H1049" s="149" t="s">
        <v>3161</v>
      </c>
      <c r="I1049" s="150">
        <v>6.3037853811438804</v>
      </c>
      <c r="J1049" s="150">
        <v>1.50271178161325</v>
      </c>
      <c r="K1049" s="151">
        <v>5.0387073881502299E-5</v>
      </c>
      <c r="L1049" s="150">
        <v>1.0586130426065599E-3</v>
      </c>
      <c r="M1049" s="150">
        <v>1248</v>
      </c>
      <c r="N1049" s="115" t="s">
        <v>11154</v>
      </c>
      <c r="O1049" s="117">
        <v>0</v>
      </c>
      <c r="P1049" s="117">
        <v>0</v>
      </c>
      <c r="Q1049" s="117">
        <v>0</v>
      </c>
      <c r="R1049" s="117">
        <v>1</v>
      </c>
      <c r="S1049" s="117">
        <v>5</v>
      </c>
      <c r="T1049" s="117">
        <v>2</v>
      </c>
      <c r="U1049" s="115" t="s">
        <v>11155</v>
      </c>
      <c r="V1049" s="152">
        <v>-2.6203558621730298</v>
      </c>
      <c r="W1049" s="152">
        <v>3.1717287155541101</v>
      </c>
      <c r="X1049" s="152">
        <v>1.3086791120290899E-2</v>
      </c>
      <c r="Y1049" s="152">
        <v>4.5598221807446E-2</v>
      </c>
      <c r="Z1049" s="152">
        <v>7481</v>
      </c>
      <c r="AA1049" s="110" t="s">
        <v>10595</v>
      </c>
      <c r="AB1049" s="154">
        <v>18</v>
      </c>
      <c r="AC1049" s="154">
        <v>29</v>
      </c>
      <c r="AD1049" s="154">
        <v>35</v>
      </c>
      <c r="AE1049" s="154">
        <v>99</v>
      </c>
      <c r="AF1049" s="154">
        <v>63</v>
      </c>
      <c r="AG1049" s="154">
        <v>97</v>
      </c>
      <c r="AH1049" s="110" t="s">
        <v>10596</v>
      </c>
      <c r="AI1049" s="111">
        <v>5.6056926385605603</v>
      </c>
      <c r="AJ1049" s="111">
        <v>1.6434653219037301</v>
      </c>
      <c r="AK1049" s="112">
        <v>7.5208749517117403E-6</v>
      </c>
      <c r="AL1049" s="111">
        <v>1.80117420519319E-4</v>
      </c>
      <c r="AM1049" s="111">
        <v>1098</v>
      </c>
    </row>
    <row r="1050" spans="1:39">
      <c r="A1050" s="149" t="s">
        <v>3164</v>
      </c>
      <c r="B1050" s="130">
        <v>325</v>
      </c>
      <c r="C1050" s="130">
        <v>287</v>
      </c>
      <c r="D1050" s="130">
        <v>147</v>
      </c>
      <c r="E1050" s="130">
        <v>1377</v>
      </c>
      <c r="F1050" s="130">
        <v>798</v>
      </c>
      <c r="G1050" s="130">
        <v>923</v>
      </c>
      <c r="H1050" s="149" t="s">
        <v>3163</v>
      </c>
      <c r="I1050" s="150">
        <v>8.9907433186479899</v>
      </c>
      <c r="J1050" s="150">
        <v>2.01512332378601</v>
      </c>
      <c r="K1050" s="151">
        <v>4.2039721627943497E-11</v>
      </c>
      <c r="L1050" s="151">
        <v>4.0825240780913999E-9</v>
      </c>
      <c r="M1050" s="150">
        <v>270</v>
      </c>
      <c r="N1050" s="115" t="s">
        <v>11156</v>
      </c>
      <c r="O1050" s="117">
        <v>5050</v>
      </c>
      <c r="P1050" s="117">
        <v>20361</v>
      </c>
      <c r="Q1050" s="117">
        <v>20449</v>
      </c>
      <c r="R1050" s="117">
        <v>29478</v>
      </c>
      <c r="S1050" s="117">
        <v>25229</v>
      </c>
      <c r="T1050" s="117">
        <v>31238</v>
      </c>
      <c r="U1050" s="115" t="s">
        <v>11157</v>
      </c>
      <c r="V1050" s="152">
        <v>14.363461671623201</v>
      </c>
      <c r="W1050" s="152">
        <v>1.01652955532449</v>
      </c>
      <c r="X1050" s="152">
        <v>8.7100948485124303E-3</v>
      </c>
      <c r="Y1050" s="152">
        <v>3.2457088251797703E-2</v>
      </c>
      <c r="Z1050" s="152">
        <v>6995</v>
      </c>
      <c r="AA1050" s="110" t="s">
        <v>10612</v>
      </c>
      <c r="AB1050" s="154">
        <v>49</v>
      </c>
      <c r="AC1050" s="154">
        <v>55</v>
      </c>
      <c r="AD1050" s="154">
        <v>43</v>
      </c>
      <c r="AE1050" s="154">
        <v>149</v>
      </c>
      <c r="AF1050" s="154">
        <v>103</v>
      </c>
      <c r="AG1050" s="154">
        <v>121</v>
      </c>
      <c r="AH1050" s="110" t="s">
        <v>10613</v>
      </c>
      <c r="AI1050" s="111">
        <v>6.2863375079018704</v>
      </c>
      <c r="AJ1050" s="111">
        <v>1.33846813718004</v>
      </c>
      <c r="AK1050" s="112">
        <v>7.5779975262185301E-6</v>
      </c>
      <c r="AL1050" s="111">
        <v>1.81320312055908E-4</v>
      </c>
      <c r="AM1050" s="111">
        <v>1099</v>
      </c>
    </row>
    <row r="1051" spans="1:39">
      <c r="A1051" s="149" t="s">
        <v>5136</v>
      </c>
      <c r="B1051" s="130">
        <v>13</v>
      </c>
      <c r="C1051" s="130">
        <v>11</v>
      </c>
      <c r="D1051" s="130">
        <v>7</v>
      </c>
      <c r="E1051" s="130">
        <v>54</v>
      </c>
      <c r="F1051" s="130">
        <v>16</v>
      </c>
      <c r="G1051" s="130">
        <v>28</v>
      </c>
      <c r="H1051" s="149" t="s">
        <v>5135</v>
      </c>
      <c r="I1051" s="150">
        <v>4.1853296016442796</v>
      </c>
      <c r="J1051" s="150">
        <v>1.63266185907991</v>
      </c>
      <c r="K1051" s="150">
        <v>4.2206515124554598E-3</v>
      </c>
      <c r="L1051" s="150">
        <v>4.1934627759220203E-2</v>
      </c>
      <c r="M1051" s="150">
        <v>2639</v>
      </c>
      <c r="N1051" s="115" t="s">
        <v>2771</v>
      </c>
      <c r="O1051" s="117">
        <v>43</v>
      </c>
      <c r="P1051" s="117">
        <v>287</v>
      </c>
      <c r="Q1051" s="117">
        <v>155</v>
      </c>
      <c r="R1051" s="117">
        <v>1612</v>
      </c>
      <c r="S1051" s="117">
        <v>1997</v>
      </c>
      <c r="T1051" s="117">
        <v>1366</v>
      </c>
      <c r="U1051" s="115" t="s">
        <v>2770</v>
      </c>
      <c r="V1051" s="152">
        <v>9.02398859457921</v>
      </c>
      <c r="W1051" s="152">
        <v>3.4761727354847198</v>
      </c>
      <c r="X1051" s="153">
        <v>2.3437002007169199E-13</v>
      </c>
      <c r="Y1051" s="153">
        <v>6.3702700137525898E-12</v>
      </c>
      <c r="Z1051" s="152">
        <v>959</v>
      </c>
      <c r="AA1051" s="110" t="s">
        <v>15256</v>
      </c>
      <c r="AB1051" s="154">
        <v>321</v>
      </c>
      <c r="AC1051" s="154">
        <v>260</v>
      </c>
      <c r="AD1051" s="154">
        <v>360</v>
      </c>
      <c r="AE1051" s="154">
        <v>142</v>
      </c>
      <c r="AF1051" s="154">
        <v>165</v>
      </c>
      <c r="AG1051" s="154">
        <v>95</v>
      </c>
      <c r="AH1051" s="110" t="s">
        <v>15257</v>
      </c>
      <c r="AI1051" s="111">
        <v>7.6841815199715002</v>
      </c>
      <c r="AJ1051" s="111">
        <v>-1.2388193563138099</v>
      </c>
      <c r="AK1051" s="112">
        <v>7.6664175749939402E-6</v>
      </c>
      <c r="AL1051" s="111">
        <v>1.83102739829283E-4</v>
      </c>
      <c r="AM1051" s="111">
        <v>1101</v>
      </c>
    </row>
    <row r="1052" spans="1:39">
      <c r="A1052" s="149" t="s">
        <v>3166</v>
      </c>
      <c r="B1052" s="130">
        <v>525</v>
      </c>
      <c r="C1052" s="130">
        <v>350</v>
      </c>
      <c r="D1052" s="130">
        <v>290</v>
      </c>
      <c r="E1052" s="130">
        <v>1785</v>
      </c>
      <c r="F1052" s="130">
        <v>759</v>
      </c>
      <c r="G1052" s="130">
        <v>1391</v>
      </c>
      <c r="H1052" s="149" t="s">
        <v>3165</v>
      </c>
      <c r="I1052" s="150">
        <v>9.4690264531367099</v>
      </c>
      <c r="J1052" s="150">
        <v>1.74300229989072</v>
      </c>
      <c r="K1052" s="151">
        <v>7.9042958638560297E-9</v>
      </c>
      <c r="L1052" s="151">
        <v>4.8310171923147999E-7</v>
      </c>
      <c r="M1052" s="150">
        <v>429</v>
      </c>
      <c r="N1052" s="115" t="s">
        <v>2773</v>
      </c>
      <c r="O1052" s="117">
        <v>25</v>
      </c>
      <c r="P1052" s="117">
        <v>11</v>
      </c>
      <c r="Q1052" s="117">
        <v>10</v>
      </c>
      <c r="R1052" s="117">
        <v>67</v>
      </c>
      <c r="S1052" s="117">
        <v>68</v>
      </c>
      <c r="T1052" s="117">
        <v>33</v>
      </c>
      <c r="U1052" s="115" t="s">
        <v>2772</v>
      </c>
      <c r="V1052" s="152">
        <v>4.86946874841819</v>
      </c>
      <c r="W1052" s="152">
        <v>2.01717485530722</v>
      </c>
      <c r="X1052" s="153">
        <v>7.6311714299500901E-6</v>
      </c>
      <c r="Y1052" s="153">
        <v>6.7911954418941293E-5</v>
      </c>
      <c r="Z1052" s="152">
        <v>2929</v>
      </c>
      <c r="AA1052" s="110" t="s">
        <v>15258</v>
      </c>
      <c r="AB1052" s="154">
        <v>94</v>
      </c>
      <c r="AC1052" s="154">
        <v>34</v>
      </c>
      <c r="AD1052" s="154">
        <v>100</v>
      </c>
      <c r="AE1052" s="154">
        <v>20</v>
      </c>
      <c r="AF1052" s="154">
        <v>21</v>
      </c>
      <c r="AG1052" s="154">
        <v>13</v>
      </c>
      <c r="AH1052" s="110" t="s">
        <v>15259</v>
      </c>
      <c r="AI1052" s="111">
        <v>5.2170303633656303</v>
      </c>
      <c r="AJ1052" s="111">
        <v>-2.0961141958239899</v>
      </c>
      <c r="AK1052" s="112">
        <v>7.6899085189525407E-6</v>
      </c>
      <c r="AL1052" s="111">
        <v>1.83497127417764E-4</v>
      </c>
      <c r="AM1052" s="111">
        <v>1102</v>
      </c>
    </row>
    <row r="1053" spans="1:39">
      <c r="A1053" s="149" t="s">
        <v>3168</v>
      </c>
      <c r="B1053" s="130">
        <v>78</v>
      </c>
      <c r="C1053" s="130">
        <v>74</v>
      </c>
      <c r="D1053" s="130">
        <v>34</v>
      </c>
      <c r="E1053" s="130">
        <v>136</v>
      </c>
      <c r="F1053" s="130">
        <v>229</v>
      </c>
      <c r="G1053" s="130">
        <v>131</v>
      </c>
      <c r="H1053" s="149" t="s">
        <v>3167</v>
      </c>
      <c r="I1053" s="150">
        <v>6.6674039765350397</v>
      </c>
      <c r="J1053" s="150">
        <v>1.4238161736175701</v>
      </c>
      <c r="K1053" s="150">
        <v>7.2806158231760896E-4</v>
      </c>
      <c r="L1053" s="150">
        <v>1.01283452637563E-2</v>
      </c>
      <c r="M1053" s="150">
        <v>1883</v>
      </c>
      <c r="N1053" s="115" t="s">
        <v>4483</v>
      </c>
      <c r="O1053" s="117">
        <v>10</v>
      </c>
      <c r="P1053" s="117">
        <v>14</v>
      </c>
      <c r="Q1053" s="117">
        <v>8</v>
      </c>
      <c r="R1053" s="117">
        <v>138</v>
      </c>
      <c r="S1053" s="117">
        <v>102</v>
      </c>
      <c r="T1053" s="117">
        <v>57</v>
      </c>
      <c r="U1053" s="115" t="s">
        <v>4482</v>
      </c>
      <c r="V1053" s="152">
        <v>5.0261741897925596</v>
      </c>
      <c r="W1053" s="152">
        <v>3.3526370146806901</v>
      </c>
      <c r="X1053" s="153">
        <v>1.0974514587304499E-13</v>
      </c>
      <c r="Y1053" s="153">
        <v>3.0959058142064901E-12</v>
      </c>
      <c r="Z1053" s="152">
        <v>924</v>
      </c>
      <c r="AA1053" s="110" t="s">
        <v>15260</v>
      </c>
      <c r="AB1053" s="154">
        <v>576</v>
      </c>
      <c r="AC1053" s="154">
        <v>457</v>
      </c>
      <c r="AD1053" s="154">
        <v>572</v>
      </c>
      <c r="AE1053" s="154">
        <v>307</v>
      </c>
      <c r="AF1053" s="154">
        <v>258</v>
      </c>
      <c r="AG1053" s="154">
        <v>172</v>
      </c>
      <c r="AH1053" s="110" t="s">
        <v>15261</v>
      </c>
      <c r="AI1053" s="111">
        <v>8.5065901852418104</v>
      </c>
      <c r="AJ1053" s="111">
        <v>-1.13090168664817</v>
      </c>
      <c r="AK1053" s="112">
        <v>7.7512493051681903E-6</v>
      </c>
      <c r="AL1053" s="111">
        <v>1.8479315659900499E-4</v>
      </c>
      <c r="AM1053" s="111">
        <v>1103</v>
      </c>
    </row>
    <row r="1054" spans="1:39">
      <c r="A1054" s="149" t="s">
        <v>5138</v>
      </c>
      <c r="B1054" s="130">
        <v>4</v>
      </c>
      <c r="C1054" s="130">
        <v>7</v>
      </c>
      <c r="D1054" s="130">
        <v>12</v>
      </c>
      <c r="E1054" s="130">
        <v>0</v>
      </c>
      <c r="F1054" s="130">
        <v>0</v>
      </c>
      <c r="G1054" s="130">
        <v>0</v>
      </c>
      <c r="H1054" s="149" t="s">
        <v>5137</v>
      </c>
      <c r="I1054" s="150">
        <v>-2.6464752839337198</v>
      </c>
      <c r="J1054" s="150">
        <v>-4.6155861728814198</v>
      </c>
      <c r="K1054" s="151">
        <v>3.0820858352130502E-5</v>
      </c>
      <c r="L1054" s="150">
        <v>6.9247892544375403E-4</v>
      </c>
      <c r="M1054" s="150">
        <v>1167</v>
      </c>
      <c r="N1054" s="115" t="s">
        <v>11158</v>
      </c>
      <c r="O1054" s="117">
        <v>58</v>
      </c>
      <c r="P1054" s="117">
        <v>388</v>
      </c>
      <c r="Q1054" s="117">
        <v>303</v>
      </c>
      <c r="R1054" s="117">
        <v>57</v>
      </c>
      <c r="S1054" s="117">
        <v>55</v>
      </c>
      <c r="T1054" s="117">
        <v>111</v>
      </c>
      <c r="U1054" s="115" t="s">
        <v>11159</v>
      </c>
      <c r="V1054" s="152">
        <v>7.0970184900819797</v>
      </c>
      <c r="W1054" s="152">
        <v>-1.64238359544569</v>
      </c>
      <c r="X1054" s="152">
        <v>1.9933034281175502E-3</v>
      </c>
      <c r="Y1054" s="152">
        <v>9.3667653068887895E-3</v>
      </c>
      <c r="Z1054" s="152">
        <v>5547</v>
      </c>
      <c r="AA1054" s="110" t="s">
        <v>12890</v>
      </c>
      <c r="AB1054" s="154">
        <v>26953</v>
      </c>
      <c r="AC1054" s="154">
        <v>51357</v>
      </c>
      <c r="AD1054" s="154">
        <v>6736</v>
      </c>
      <c r="AE1054" s="154">
        <v>5646</v>
      </c>
      <c r="AF1054" s="154">
        <v>8421</v>
      </c>
      <c r="AG1054" s="154">
        <v>5562</v>
      </c>
      <c r="AH1054" s="110" t="s">
        <v>12891</v>
      </c>
      <c r="AI1054" s="111">
        <v>13.722621273048899</v>
      </c>
      <c r="AJ1054" s="111">
        <v>-2.1028504032369999</v>
      </c>
      <c r="AK1054" s="112">
        <v>7.8963529733029505E-6</v>
      </c>
      <c r="AL1054" s="111">
        <v>1.8791176270223901E-4</v>
      </c>
      <c r="AM1054" s="111">
        <v>1105</v>
      </c>
    </row>
    <row r="1055" spans="1:39">
      <c r="A1055" s="149" t="s">
        <v>5140</v>
      </c>
      <c r="B1055" s="130">
        <v>7669</v>
      </c>
      <c r="C1055" s="130">
        <v>17730</v>
      </c>
      <c r="D1055" s="130">
        <v>11223</v>
      </c>
      <c r="E1055" s="130">
        <v>14723</v>
      </c>
      <c r="F1055" s="130">
        <v>45112</v>
      </c>
      <c r="G1055" s="130">
        <v>29185</v>
      </c>
      <c r="H1055" s="149" t="s">
        <v>5139</v>
      </c>
      <c r="I1055" s="150">
        <v>14.2345900234991</v>
      </c>
      <c r="J1055" s="150">
        <v>1.2902490329331799</v>
      </c>
      <c r="K1055" s="150">
        <v>1.1346250977633801E-3</v>
      </c>
      <c r="L1055" s="150">
        <v>1.4597580992814401E-2</v>
      </c>
      <c r="M1055" s="150">
        <v>2038</v>
      </c>
      <c r="N1055" s="115" t="s">
        <v>9396</v>
      </c>
      <c r="O1055" s="117">
        <v>743</v>
      </c>
      <c r="P1055" s="117">
        <v>1174</v>
      </c>
      <c r="Q1055" s="117">
        <v>1102</v>
      </c>
      <c r="R1055" s="117">
        <v>312</v>
      </c>
      <c r="S1055" s="117">
        <v>401</v>
      </c>
      <c r="T1055" s="117">
        <v>163</v>
      </c>
      <c r="U1055" s="115" t="s">
        <v>9397</v>
      </c>
      <c r="V1055" s="152">
        <v>9.0892619753392303</v>
      </c>
      <c r="W1055" s="152">
        <v>-1.66013215176534</v>
      </c>
      <c r="X1055" s="153">
        <v>4.8953594758598101E-8</v>
      </c>
      <c r="Y1055" s="153">
        <v>6.6046811644804203E-7</v>
      </c>
      <c r="Z1055" s="152">
        <v>1932</v>
      </c>
      <c r="AA1055" s="110" t="s">
        <v>9387</v>
      </c>
      <c r="AB1055" s="154">
        <v>6</v>
      </c>
      <c r="AC1055" s="154">
        <v>2</v>
      </c>
      <c r="AD1055" s="154">
        <v>7</v>
      </c>
      <c r="AE1055" s="154">
        <v>22</v>
      </c>
      <c r="AF1055" s="154">
        <v>19</v>
      </c>
      <c r="AG1055" s="154">
        <v>38</v>
      </c>
      <c r="AH1055" s="110" t="s">
        <v>9388</v>
      </c>
      <c r="AI1055" s="111">
        <v>3.52479979676137</v>
      </c>
      <c r="AJ1055" s="111">
        <v>2.3671339083028999</v>
      </c>
      <c r="AK1055" s="112">
        <v>7.9422690881564401E-6</v>
      </c>
      <c r="AL1055" s="111">
        <v>1.8866297013745399E-4</v>
      </c>
      <c r="AM1055" s="111">
        <v>1107</v>
      </c>
    </row>
    <row r="1056" spans="1:39">
      <c r="A1056" s="149" t="s">
        <v>5142</v>
      </c>
      <c r="B1056" s="130">
        <v>20</v>
      </c>
      <c r="C1056" s="130">
        <v>23</v>
      </c>
      <c r="D1056" s="130">
        <v>26</v>
      </c>
      <c r="E1056" s="130">
        <v>76</v>
      </c>
      <c r="F1056" s="130">
        <v>86</v>
      </c>
      <c r="G1056" s="130">
        <v>80</v>
      </c>
      <c r="H1056" s="149" t="s">
        <v>5141</v>
      </c>
      <c r="I1056" s="150">
        <v>5.4326610684325702</v>
      </c>
      <c r="J1056" s="150">
        <v>1.8082629709840099</v>
      </c>
      <c r="K1056" s="151">
        <v>5.7105364338597098E-6</v>
      </c>
      <c r="L1056" s="150">
        <v>1.6435813973194501E-4</v>
      </c>
      <c r="M1056" s="150">
        <v>911</v>
      </c>
      <c r="N1056" s="115" t="s">
        <v>4485</v>
      </c>
      <c r="O1056" s="117">
        <v>242</v>
      </c>
      <c r="P1056" s="117">
        <v>375</v>
      </c>
      <c r="Q1056" s="117">
        <v>220</v>
      </c>
      <c r="R1056" s="117">
        <v>1258</v>
      </c>
      <c r="S1056" s="117">
        <v>909</v>
      </c>
      <c r="T1056" s="117">
        <v>959</v>
      </c>
      <c r="U1056" s="115" t="s">
        <v>4484</v>
      </c>
      <c r="V1056" s="152">
        <v>9.0773234315072102</v>
      </c>
      <c r="W1056" s="152">
        <v>2.03314891940561</v>
      </c>
      <c r="X1056" s="153">
        <v>1.5445990515572799E-16</v>
      </c>
      <c r="Y1056" s="153">
        <v>5.8519649531819798E-15</v>
      </c>
      <c r="Z1056" s="152">
        <v>688</v>
      </c>
      <c r="AA1056" s="110" t="s">
        <v>11339</v>
      </c>
      <c r="AB1056" s="154">
        <v>263</v>
      </c>
      <c r="AC1056" s="154">
        <v>303</v>
      </c>
      <c r="AD1056" s="154">
        <v>162</v>
      </c>
      <c r="AE1056" s="154">
        <v>86</v>
      </c>
      <c r="AF1056" s="154">
        <v>114</v>
      </c>
      <c r="AG1056" s="154">
        <v>101</v>
      </c>
      <c r="AH1056" s="110" t="s">
        <v>11340</v>
      </c>
      <c r="AI1056" s="111">
        <v>7.2811570000942103</v>
      </c>
      <c r="AJ1056" s="111">
        <v>-1.2771690205149699</v>
      </c>
      <c r="AK1056" s="112">
        <v>8.2508077991521499E-6</v>
      </c>
      <c r="AL1056" s="111">
        <v>1.9563863109693899E-4</v>
      </c>
      <c r="AM1056" s="111">
        <v>1109</v>
      </c>
    </row>
    <row r="1057" spans="1:39">
      <c r="A1057" s="149" t="s">
        <v>5144</v>
      </c>
      <c r="B1057" s="130">
        <v>18</v>
      </c>
      <c r="C1057" s="130">
        <v>20</v>
      </c>
      <c r="D1057" s="130">
        <v>9</v>
      </c>
      <c r="E1057" s="130">
        <v>0</v>
      </c>
      <c r="F1057" s="130">
        <v>2</v>
      </c>
      <c r="G1057" s="130">
        <v>2</v>
      </c>
      <c r="H1057" s="149" t="s">
        <v>5143</v>
      </c>
      <c r="I1057" s="150">
        <v>2.2143045524076501</v>
      </c>
      <c r="J1057" s="150">
        <v>-3.5185682428716398</v>
      </c>
      <c r="K1057" s="151">
        <v>1.0781025194898201E-5</v>
      </c>
      <c r="L1057" s="150">
        <v>2.8669217100429098E-4</v>
      </c>
      <c r="M1057" s="150">
        <v>986</v>
      </c>
      <c r="N1057" s="115" t="s">
        <v>11160</v>
      </c>
      <c r="O1057" s="117">
        <v>659</v>
      </c>
      <c r="P1057" s="117">
        <v>340</v>
      </c>
      <c r="Q1057" s="117">
        <v>129</v>
      </c>
      <c r="R1057" s="117">
        <v>106</v>
      </c>
      <c r="S1057" s="117">
        <v>123</v>
      </c>
      <c r="T1057" s="117">
        <v>31</v>
      </c>
      <c r="U1057" s="115" t="s">
        <v>11161</v>
      </c>
      <c r="V1057" s="152">
        <v>7.48943497460073</v>
      </c>
      <c r="W1057" s="152">
        <v>-1.9591266772345499</v>
      </c>
      <c r="X1057" s="152">
        <v>1.99070054108117E-4</v>
      </c>
      <c r="Y1057" s="152">
        <v>1.2724276680682199E-3</v>
      </c>
      <c r="Z1057" s="152">
        <v>4078</v>
      </c>
      <c r="AA1057" s="110" t="s">
        <v>12240</v>
      </c>
      <c r="AB1057" s="154">
        <v>2453</v>
      </c>
      <c r="AC1057" s="154">
        <v>2206</v>
      </c>
      <c r="AD1057" s="154">
        <v>2740</v>
      </c>
      <c r="AE1057" s="154">
        <v>4674</v>
      </c>
      <c r="AF1057" s="154">
        <v>3609</v>
      </c>
      <c r="AG1057" s="154">
        <v>6796</v>
      </c>
      <c r="AH1057" s="110" t="s">
        <v>3070</v>
      </c>
      <c r="AI1057" s="111">
        <v>11.781978841117301</v>
      </c>
      <c r="AJ1057" s="111">
        <v>1.00927203556838</v>
      </c>
      <c r="AK1057" s="112">
        <v>8.4279645412331903E-6</v>
      </c>
      <c r="AL1057" s="111">
        <v>1.9965923925789901E-4</v>
      </c>
      <c r="AM1057" s="111">
        <v>1110</v>
      </c>
    </row>
    <row r="1058" spans="1:39">
      <c r="A1058" s="149" t="s">
        <v>5146</v>
      </c>
      <c r="B1058" s="130">
        <v>25</v>
      </c>
      <c r="C1058" s="130">
        <v>27</v>
      </c>
      <c r="D1058" s="130">
        <v>22</v>
      </c>
      <c r="E1058" s="130">
        <v>144</v>
      </c>
      <c r="F1058" s="130">
        <v>80</v>
      </c>
      <c r="G1058" s="130">
        <v>49</v>
      </c>
      <c r="H1058" s="149" t="s">
        <v>5145</v>
      </c>
      <c r="I1058" s="150">
        <v>5.5571548975592</v>
      </c>
      <c r="J1058" s="150">
        <v>1.85756576796496</v>
      </c>
      <c r="K1058" s="151">
        <v>7.09253471038031E-5</v>
      </c>
      <c r="L1058" s="150">
        <v>1.4217603983652299E-3</v>
      </c>
      <c r="M1058" s="150">
        <v>1308</v>
      </c>
      <c r="N1058" s="115" t="s">
        <v>11162</v>
      </c>
      <c r="O1058" s="117">
        <v>29</v>
      </c>
      <c r="P1058" s="117">
        <v>41</v>
      </c>
      <c r="Q1058" s="117">
        <v>23</v>
      </c>
      <c r="R1058" s="117">
        <v>5</v>
      </c>
      <c r="S1058" s="117">
        <v>17</v>
      </c>
      <c r="T1058" s="117">
        <v>5</v>
      </c>
      <c r="U1058" s="115" t="s">
        <v>11163</v>
      </c>
      <c r="V1058" s="152">
        <v>4.0610383855054497</v>
      </c>
      <c r="W1058" s="152">
        <v>-1.65570548157649</v>
      </c>
      <c r="X1058" s="152">
        <v>8.9514461348377003E-4</v>
      </c>
      <c r="Y1058" s="152">
        <v>4.7156102455674902E-3</v>
      </c>
      <c r="Z1058" s="152">
        <v>4948</v>
      </c>
      <c r="AA1058" s="110" t="s">
        <v>14079</v>
      </c>
      <c r="AB1058" s="154">
        <v>2118</v>
      </c>
      <c r="AC1058" s="154">
        <v>1448</v>
      </c>
      <c r="AD1058" s="154">
        <v>2880</v>
      </c>
      <c r="AE1058" s="154">
        <v>5389</v>
      </c>
      <c r="AF1058" s="154">
        <v>4635</v>
      </c>
      <c r="AG1058" s="154">
        <v>4056</v>
      </c>
      <c r="AH1058" s="110" t="s">
        <v>14080</v>
      </c>
      <c r="AI1058" s="111">
        <v>11.639745355031399</v>
      </c>
      <c r="AJ1058" s="111">
        <v>1.1094167916934199</v>
      </c>
      <c r="AK1058" s="112">
        <v>8.4708667635928997E-6</v>
      </c>
      <c r="AL1058" s="111">
        <v>2.0049497067096199E-4</v>
      </c>
      <c r="AM1058" s="111">
        <v>1111</v>
      </c>
    </row>
    <row r="1059" spans="1:39">
      <c r="A1059" s="149" t="s">
        <v>3726</v>
      </c>
      <c r="B1059" s="130">
        <v>379</v>
      </c>
      <c r="C1059" s="130">
        <v>470</v>
      </c>
      <c r="D1059" s="130">
        <v>391</v>
      </c>
      <c r="E1059" s="130">
        <v>879</v>
      </c>
      <c r="F1059" s="130">
        <v>1308</v>
      </c>
      <c r="G1059" s="130">
        <v>1633</v>
      </c>
      <c r="H1059" s="149" t="s">
        <v>3725</v>
      </c>
      <c r="I1059" s="150">
        <v>9.5114511666436101</v>
      </c>
      <c r="J1059" s="150">
        <v>1.6288455995418201</v>
      </c>
      <c r="K1059" s="151">
        <v>1.52487998421139E-9</v>
      </c>
      <c r="L1059" s="151">
        <v>1.0994557897663199E-7</v>
      </c>
      <c r="M1059" s="150">
        <v>362</v>
      </c>
      <c r="N1059" s="115" t="s">
        <v>11164</v>
      </c>
      <c r="O1059" s="117">
        <v>4</v>
      </c>
      <c r="P1059" s="117">
        <v>11</v>
      </c>
      <c r="Q1059" s="117">
        <v>7</v>
      </c>
      <c r="R1059" s="117">
        <v>1</v>
      </c>
      <c r="S1059" s="117">
        <v>2</v>
      </c>
      <c r="T1059" s="117">
        <v>2</v>
      </c>
      <c r="U1059" s="115" t="s">
        <v>11165</v>
      </c>
      <c r="V1059" s="152">
        <v>1.8079352554681101</v>
      </c>
      <c r="W1059" s="152">
        <v>-2.0224671561176502</v>
      </c>
      <c r="X1059" s="152">
        <v>9.4060270074093396E-3</v>
      </c>
      <c r="Y1059" s="152">
        <v>3.4627196518587602E-2</v>
      </c>
      <c r="Z1059" s="152">
        <v>7080</v>
      </c>
      <c r="AA1059" s="110" t="s">
        <v>13951</v>
      </c>
      <c r="AB1059" s="154">
        <v>42</v>
      </c>
      <c r="AC1059" s="154">
        <v>77</v>
      </c>
      <c r="AD1059" s="154">
        <v>40</v>
      </c>
      <c r="AE1059" s="154">
        <v>14</v>
      </c>
      <c r="AF1059" s="154">
        <v>19</v>
      </c>
      <c r="AG1059" s="154">
        <v>8</v>
      </c>
      <c r="AH1059" s="110" t="s">
        <v>13952</v>
      </c>
      <c r="AI1059" s="111">
        <v>4.7485393613371301</v>
      </c>
      <c r="AJ1059" s="111">
        <v>-1.95286601193315</v>
      </c>
      <c r="AK1059" s="112">
        <v>8.5493505964742196E-6</v>
      </c>
      <c r="AL1059" s="111">
        <v>2.02170614464826E-4</v>
      </c>
      <c r="AM1059" s="111">
        <v>1112</v>
      </c>
    </row>
    <row r="1060" spans="1:39">
      <c r="A1060" s="149" t="s">
        <v>5148</v>
      </c>
      <c r="B1060" s="130">
        <v>589</v>
      </c>
      <c r="C1060" s="130">
        <v>625</v>
      </c>
      <c r="D1060" s="130">
        <v>606</v>
      </c>
      <c r="E1060" s="130">
        <v>279</v>
      </c>
      <c r="F1060" s="130">
        <v>338</v>
      </c>
      <c r="G1060" s="130">
        <v>275</v>
      </c>
      <c r="H1060" s="149" t="s">
        <v>5147</v>
      </c>
      <c r="I1060" s="150">
        <v>8.7340743760413897</v>
      </c>
      <c r="J1060" s="150">
        <v>-1.0289149499118</v>
      </c>
      <c r="K1060" s="151">
        <v>1.9648012464395702E-5</v>
      </c>
      <c r="L1060" s="150">
        <v>4.7568872282221201E-4</v>
      </c>
      <c r="M1060" s="150">
        <v>1083</v>
      </c>
      <c r="N1060" s="115" t="s">
        <v>11166</v>
      </c>
      <c r="O1060" s="117">
        <v>0</v>
      </c>
      <c r="P1060" s="117">
        <v>0</v>
      </c>
      <c r="Q1060" s="117">
        <v>3</v>
      </c>
      <c r="R1060" s="117">
        <v>11</v>
      </c>
      <c r="S1060" s="117">
        <v>44</v>
      </c>
      <c r="T1060" s="117">
        <v>3</v>
      </c>
      <c r="U1060" s="115" t="s">
        <v>9399</v>
      </c>
      <c r="V1060" s="152">
        <v>2.1650244170465398</v>
      </c>
      <c r="W1060" s="152">
        <v>4.3478608049774703</v>
      </c>
      <c r="X1060" s="152">
        <v>1.3763788736010301E-4</v>
      </c>
      <c r="Y1060" s="152">
        <v>9.1850209214758098E-4</v>
      </c>
      <c r="Z1060" s="152">
        <v>3906</v>
      </c>
      <c r="AA1060" s="110" t="s">
        <v>4560</v>
      </c>
      <c r="AB1060" s="154">
        <v>7</v>
      </c>
      <c r="AC1060" s="154">
        <v>6</v>
      </c>
      <c r="AD1060" s="154">
        <v>8</v>
      </c>
      <c r="AE1060" s="154">
        <v>0</v>
      </c>
      <c r="AF1060" s="154">
        <v>0</v>
      </c>
      <c r="AG1060" s="154">
        <v>0</v>
      </c>
      <c r="AH1060" s="110" t="s">
        <v>4559</v>
      </c>
      <c r="AI1060" s="111">
        <v>-2.6177781177363899</v>
      </c>
      <c r="AJ1060" s="111">
        <v>-4.4360165323739897</v>
      </c>
      <c r="AK1060" s="112">
        <v>8.6082918116511298E-6</v>
      </c>
      <c r="AL1060" s="111">
        <v>2.0338152873241501E-4</v>
      </c>
      <c r="AM1060" s="111">
        <v>1113</v>
      </c>
    </row>
    <row r="1061" spans="1:39">
      <c r="A1061" s="149" t="s">
        <v>5150</v>
      </c>
      <c r="B1061" s="130">
        <v>625</v>
      </c>
      <c r="C1061" s="130">
        <v>526</v>
      </c>
      <c r="D1061" s="130">
        <v>716</v>
      </c>
      <c r="E1061" s="130">
        <v>358</v>
      </c>
      <c r="F1061" s="130">
        <v>219</v>
      </c>
      <c r="G1061" s="130">
        <v>314</v>
      </c>
      <c r="H1061" s="149" t="s">
        <v>5149</v>
      </c>
      <c r="I1061" s="150">
        <v>8.7436741616547096</v>
      </c>
      <c r="J1061" s="150">
        <v>-1.0778604521392099</v>
      </c>
      <c r="K1061" s="151">
        <v>2.6336276371759801E-5</v>
      </c>
      <c r="L1061" s="150">
        <v>6.05061213413385E-4</v>
      </c>
      <c r="M1061" s="150">
        <v>1141</v>
      </c>
      <c r="N1061" s="115" t="s">
        <v>11167</v>
      </c>
      <c r="O1061" s="117">
        <v>8429</v>
      </c>
      <c r="P1061" s="117">
        <v>18087</v>
      </c>
      <c r="Q1061" s="117">
        <v>17916</v>
      </c>
      <c r="R1061" s="117">
        <v>33354</v>
      </c>
      <c r="S1061" s="117">
        <v>30583</v>
      </c>
      <c r="T1061" s="117">
        <v>35972</v>
      </c>
      <c r="U1061" s="115" t="s">
        <v>11168</v>
      </c>
      <c r="V1061" s="152">
        <v>14.4460958553508</v>
      </c>
      <c r="W1061" s="152">
        <v>1.28513607244868</v>
      </c>
      <c r="X1061" s="153">
        <v>3.3741778472934499E-6</v>
      </c>
      <c r="Y1061" s="153">
        <v>3.25169067667239E-5</v>
      </c>
      <c r="Z1061" s="152">
        <v>2704</v>
      </c>
      <c r="AA1061" s="110" t="s">
        <v>10033</v>
      </c>
      <c r="AB1061" s="154">
        <v>18</v>
      </c>
      <c r="AC1061" s="154">
        <v>12</v>
      </c>
      <c r="AD1061" s="154">
        <v>31</v>
      </c>
      <c r="AE1061" s="154">
        <v>58</v>
      </c>
      <c r="AF1061" s="154">
        <v>67</v>
      </c>
      <c r="AG1061" s="154">
        <v>88</v>
      </c>
      <c r="AH1061" s="110" t="s">
        <v>10034</v>
      </c>
      <c r="AI1061" s="111">
        <v>5.2535871871071897</v>
      </c>
      <c r="AJ1061" s="111">
        <v>1.77494403249878</v>
      </c>
      <c r="AK1061" s="112">
        <v>8.7782109822784599E-6</v>
      </c>
      <c r="AL1061" s="111">
        <v>2.06838562715049E-4</v>
      </c>
      <c r="AM1061" s="111">
        <v>1116</v>
      </c>
    </row>
    <row r="1062" spans="1:39">
      <c r="A1062" s="149" t="s">
        <v>3170</v>
      </c>
      <c r="B1062" s="130">
        <v>273</v>
      </c>
      <c r="C1062" s="130">
        <v>207</v>
      </c>
      <c r="D1062" s="130">
        <v>213</v>
      </c>
      <c r="E1062" s="130">
        <v>593</v>
      </c>
      <c r="F1062" s="130">
        <v>407</v>
      </c>
      <c r="G1062" s="130">
        <v>632</v>
      </c>
      <c r="H1062" s="149" t="s">
        <v>3169</v>
      </c>
      <c r="I1062" s="150">
        <v>8.4664045107430592</v>
      </c>
      <c r="J1062" s="150">
        <v>1.2314428096685901</v>
      </c>
      <c r="K1062" s="151">
        <v>3.9024003389160003E-6</v>
      </c>
      <c r="L1062" s="150">
        <v>1.1774561206717801E-4</v>
      </c>
      <c r="M1062" s="150">
        <v>869</v>
      </c>
      <c r="N1062" s="115" t="s">
        <v>11169</v>
      </c>
      <c r="O1062" s="117">
        <v>1</v>
      </c>
      <c r="P1062" s="117">
        <v>0</v>
      </c>
      <c r="Q1062" s="117">
        <v>1</v>
      </c>
      <c r="R1062" s="117">
        <v>10</v>
      </c>
      <c r="S1062" s="117">
        <v>29</v>
      </c>
      <c r="T1062" s="117">
        <v>21</v>
      </c>
      <c r="U1062" s="115" t="s">
        <v>11170</v>
      </c>
      <c r="V1062" s="152">
        <v>1.8684920884618299</v>
      </c>
      <c r="W1062" s="152">
        <v>5.0258350986466098</v>
      </c>
      <c r="X1062" s="153">
        <v>1.67248429675219E-9</v>
      </c>
      <c r="Y1062" s="153">
        <v>2.83821456244418E-8</v>
      </c>
      <c r="Z1062" s="152">
        <v>1536</v>
      </c>
      <c r="AA1062" s="110" t="s">
        <v>10758</v>
      </c>
      <c r="AB1062" s="154">
        <v>381</v>
      </c>
      <c r="AC1062" s="154">
        <v>384</v>
      </c>
      <c r="AD1062" s="154">
        <v>465</v>
      </c>
      <c r="AE1062" s="154">
        <v>141</v>
      </c>
      <c r="AF1062" s="154">
        <v>254</v>
      </c>
      <c r="AG1062" s="154">
        <v>151</v>
      </c>
      <c r="AH1062" s="110" t="s">
        <v>10759</v>
      </c>
      <c r="AI1062" s="111">
        <v>8.0957060919138293</v>
      </c>
      <c r="AJ1062" s="111">
        <v>-1.18620620695187</v>
      </c>
      <c r="AK1062" s="112">
        <v>8.9310000465779806E-6</v>
      </c>
      <c r="AL1062" s="111">
        <v>2.1006223365367999E-4</v>
      </c>
      <c r="AM1062" s="111">
        <v>1118</v>
      </c>
    </row>
    <row r="1063" spans="1:39">
      <c r="A1063" s="149" t="s">
        <v>5152</v>
      </c>
      <c r="B1063" s="130">
        <v>1</v>
      </c>
      <c r="C1063" s="130">
        <v>1</v>
      </c>
      <c r="D1063" s="130">
        <v>2</v>
      </c>
      <c r="E1063" s="130">
        <v>21</v>
      </c>
      <c r="F1063" s="130">
        <v>9</v>
      </c>
      <c r="G1063" s="130">
        <v>13</v>
      </c>
      <c r="H1063" s="149" t="s">
        <v>5151</v>
      </c>
      <c r="I1063" s="150">
        <v>2.1201053096948499</v>
      </c>
      <c r="J1063" s="150">
        <v>3.4024624930624499</v>
      </c>
      <c r="K1063" s="151">
        <v>1.78967284231586E-5</v>
      </c>
      <c r="L1063" s="150">
        <v>4.4218854210206402E-4</v>
      </c>
      <c r="M1063" s="150">
        <v>1061</v>
      </c>
      <c r="N1063" s="115" t="s">
        <v>11171</v>
      </c>
      <c r="O1063" s="117">
        <v>527</v>
      </c>
      <c r="P1063" s="117">
        <v>493</v>
      </c>
      <c r="Q1063" s="117">
        <v>643</v>
      </c>
      <c r="R1063" s="117">
        <v>116</v>
      </c>
      <c r="S1063" s="117">
        <v>272</v>
      </c>
      <c r="T1063" s="117">
        <v>116</v>
      </c>
      <c r="U1063" s="115" t="s">
        <v>11172</v>
      </c>
      <c r="V1063" s="152">
        <v>8.2566955031900502</v>
      </c>
      <c r="W1063" s="152">
        <v>-1.60070177411227</v>
      </c>
      <c r="X1063" s="153">
        <v>6.57585729791128E-7</v>
      </c>
      <c r="Y1063" s="153">
        <v>7.3313214853445403E-6</v>
      </c>
      <c r="Z1063" s="152">
        <v>2338</v>
      </c>
      <c r="AA1063" s="110" t="s">
        <v>14550</v>
      </c>
      <c r="AB1063" s="154">
        <v>44</v>
      </c>
      <c r="AC1063" s="154">
        <v>58</v>
      </c>
      <c r="AD1063" s="154">
        <v>26</v>
      </c>
      <c r="AE1063" s="154">
        <v>153</v>
      </c>
      <c r="AF1063" s="154">
        <v>99</v>
      </c>
      <c r="AG1063" s="154">
        <v>120</v>
      </c>
      <c r="AH1063" s="110" t="s">
        <v>3637</v>
      </c>
      <c r="AI1063" s="111">
        <v>6.1809402060782297</v>
      </c>
      <c r="AJ1063" s="111">
        <v>1.5422989553150599</v>
      </c>
      <c r="AK1063" s="112">
        <v>9.0569062218179501E-6</v>
      </c>
      <c r="AL1063" s="111">
        <v>2.12833249337734E-4</v>
      </c>
      <c r="AM1063" s="111">
        <v>1119</v>
      </c>
    </row>
    <row r="1064" spans="1:39">
      <c r="A1064" s="149" t="s">
        <v>3795</v>
      </c>
      <c r="B1064" s="130">
        <v>111</v>
      </c>
      <c r="C1064" s="130">
        <v>222</v>
      </c>
      <c r="D1064" s="130">
        <v>207</v>
      </c>
      <c r="E1064" s="130">
        <v>289</v>
      </c>
      <c r="F1064" s="130">
        <v>615</v>
      </c>
      <c r="G1064" s="130">
        <v>358</v>
      </c>
      <c r="H1064" s="149" t="s">
        <v>3794</v>
      </c>
      <c r="I1064" s="150">
        <v>8.1177824251573707</v>
      </c>
      <c r="J1064" s="150">
        <v>1.22866301088818</v>
      </c>
      <c r="K1064" s="150">
        <v>1.01300991148191E-3</v>
      </c>
      <c r="L1064" s="150">
        <v>1.33005107055862E-2</v>
      </c>
      <c r="M1064" s="150">
        <v>1997</v>
      </c>
      <c r="N1064" s="115" t="s">
        <v>11173</v>
      </c>
      <c r="O1064" s="117">
        <v>19</v>
      </c>
      <c r="P1064" s="117">
        <v>17</v>
      </c>
      <c r="Q1064" s="117">
        <v>17</v>
      </c>
      <c r="R1064" s="117">
        <v>2</v>
      </c>
      <c r="S1064" s="117">
        <v>6</v>
      </c>
      <c r="T1064" s="117">
        <v>0</v>
      </c>
      <c r="U1064" s="115" t="s">
        <v>11172</v>
      </c>
      <c r="V1064" s="152">
        <v>2.7819145644445902</v>
      </c>
      <c r="W1064" s="152">
        <v>-2.5956141232246299</v>
      </c>
      <c r="X1064" s="153">
        <v>1.9024300917214401E-5</v>
      </c>
      <c r="Y1064" s="152">
        <v>1.5501326280341099E-4</v>
      </c>
      <c r="Z1064" s="152">
        <v>3199</v>
      </c>
      <c r="AA1064" s="110" t="s">
        <v>6448</v>
      </c>
      <c r="AB1064" s="154">
        <v>154</v>
      </c>
      <c r="AC1064" s="154">
        <v>176</v>
      </c>
      <c r="AD1064" s="154">
        <v>164</v>
      </c>
      <c r="AE1064" s="154">
        <v>59</v>
      </c>
      <c r="AF1064" s="154">
        <v>90</v>
      </c>
      <c r="AG1064" s="154">
        <v>58</v>
      </c>
      <c r="AH1064" s="110" t="s">
        <v>3637</v>
      </c>
      <c r="AI1064" s="111">
        <v>6.7363678013352297</v>
      </c>
      <c r="AJ1064" s="111">
        <v>-1.26473741112897</v>
      </c>
      <c r="AK1064" s="112">
        <v>9.1618719255100299E-6</v>
      </c>
      <c r="AL1064" s="111">
        <v>2.1510766442251001E-4</v>
      </c>
      <c r="AM1064" s="111">
        <v>1120</v>
      </c>
    </row>
    <row r="1065" spans="1:39">
      <c r="A1065" s="149" t="s">
        <v>5154</v>
      </c>
      <c r="B1065" s="130">
        <v>982</v>
      </c>
      <c r="C1065" s="130">
        <v>1368</v>
      </c>
      <c r="D1065" s="130">
        <v>1390</v>
      </c>
      <c r="E1065" s="130">
        <v>409</v>
      </c>
      <c r="F1065" s="130">
        <v>639</v>
      </c>
      <c r="G1065" s="130">
        <v>464</v>
      </c>
      <c r="H1065" s="149" t="s">
        <v>5153</v>
      </c>
      <c r="I1065" s="150">
        <v>9.6389545504620404</v>
      </c>
      <c r="J1065" s="150">
        <v>-1.3045614510532699</v>
      </c>
      <c r="K1065" s="151">
        <v>4.6791509776042401E-7</v>
      </c>
      <c r="L1065" s="151">
        <v>1.83115430795199E-5</v>
      </c>
      <c r="M1065" s="150">
        <v>670</v>
      </c>
      <c r="N1065" s="115" t="s">
        <v>4489</v>
      </c>
      <c r="O1065" s="117">
        <v>102</v>
      </c>
      <c r="P1065" s="117">
        <v>66</v>
      </c>
      <c r="Q1065" s="117">
        <v>37</v>
      </c>
      <c r="R1065" s="117">
        <v>13</v>
      </c>
      <c r="S1065" s="117">
        <v>26</v>
      </c>
      <c r="T1065" s="117">
        <v>15</v>
      </c>
      <c r="U1065" s="115" t="s">
        <v>4488</v>
      </c>
      <c r="V1065" s="152">
        <v>5.1251127883313004</v>
      </c>
      <c r="W1065" s="152">
        <v>-1.7833573438386501</v>
      </c>
      <c r="X1065" s="153">
        <v>5.3913039920318303E-5</v>
      </c>
      <c r="Y1065" s="152">
        <v>3.9541285834637498E-4</v>
      </c>
      <c r="Z1065" s="152">
        <v>3554</v>
      </c>
      <c r="AA1065" s="110" t="s">
        <v>12884</v>
      </c>
      <c r="AB1065" s="154">
        <v>0</v>
      </c>
      <c r="AC1065" s="154">
        <v>2</v>
      </c>
      <c r="AD1065" s="154">
        <v>0</v>
      </c>
      <c r="AE1065" s="154">
        <v>15</v>
      </c>
      <c r="AF1065" s="154">
        <v>12</v>
      </c>
      <c r="AG1065" s="154">
        <v>6</v>
      </c>
      <c r="AH1065" s="110" t="s">
        <v>12885</v>
      </c>
      <c r="AI1065" s="111">
        <v>1.4227505130854099</v>
      </c>
      <c r="AJ1065" s="111">
        <v>4.07962595815978</v>
      </c>
      <c r="AK1065" s="112">
        <v>9.22615500237072E-6</v>
      </c>
      <c r="AL1065" s="111">
        <v>2.1642370378442501E-4</v>
      </c>
      <c r="AM1065" s="111">
        <v>1121</v>
      </c>
    </row>
    <row r="1066" spans="1:39">
      <c r="A1066" s="149" t="s">
        <v>5156</v>
      </c>
      <c r="B1066" s="130">
        <v>0</v>
      </c>
      <c r="C1066" s="130">
        <v>2</v>
      </c>
      <c r="D1066" s="130">
        <v>0</v>
      </c>
      <c r="E1066" s="130">
        <v>8</v>
      </c>
      <c r="F1066" s="130">
        <v>6</v>
      </c>
      <c r="G1066" s="130">
        <v>12</v>
      </c>
      <c r="H1066" s="149" t="s">
        <v>5155</v>
      </c>
      <c r="I1066" s="150">
        <v>1.2860920528350901</v>
      </c>
      <c r="J1066" s="150">
        <v>3.6590062814748001</v>
      </c>
      <c r="K1066" s="150">
        <v>2.5790756668016301E-4</v>
      </c>
      <c r="L1066" s="150">
        <v>4.2637682209040904E-3</v>
      </c>
      <c r="M1066" s="150">
        <v>1586</v>
      </c>
      <c r="N1066" s="115" t="s">
        <v>11174</v>
      </c>
      <c r="O1066" s="117">
        <v>12</v>
      </c>
      <c r="P1066" s="117">
        <v>18</v>
      </c>
      <c r="Q1066" s="117">
        <v>7</v>
      </c>
      <c r="R1066" s="117">
        <v>23</v>
      </c>
      <c r="S1066" s="117">
        <v>18</v>
      </c>
      <c r="T1066" s="117">
        <v>47</v>
      </c>
      <c r="U1066" s="115" t="s">
        <v>4488</v>
      </c>
      <c r="V1066" s="152">
        <v>4.2445748784886996</v>
      </c>
      <c r="W1066" s="152">
        <v>1.3786074738587699</v>
      </c>
      <c r="X1066" s="152">
        <v>5.4784519510355997E-3</v>
      </c>
      <c r="Y1066" s="152">
        <v>2.2098627136442901E-2</v>
      </c>
      <c r="Z1066" s="152">
        <v>6462</v>
      </c>
      <c r="AA1066" s="110" t="s">
        <v>5746</v>
      </c>
      <c r="AB1066" s="154">
        <v>7</v>
      </c>
      <c r="AC1066" s="154">
        <v>13</v>
      </c>
      <c r="AD1066" s="154">
        <v>5</v>
      </c>
      <c r="AE1066" s="154">
        <v>32</v>
      </c>
      <c r="AF1066" s="154">
        <v>26</v>
      </c>
      <c r="AG1066" s="154">
        <v>92</v>
      </c>
      <c r="AH1066" s="110" t="s">
        <v>5745</v>
      </c>
      <c r="AI1066" s="111">
        <v>4.3397489101616102</v>
      </c>
      <c r="AJ1066" s="111">
        <v>2.5759519592691298</v>
      </c>
      <c r="AK1066" s="112">
        <v>9.2476796315779406E-6</v>
      </c>
      <c r="AL1066" s="111">
        <v>2.1673527949373801E-4</v>
      </c>
      <c r="AM1066" s="111">
        <v>1122</v>
      </c>
    </row>
    <row r="1067" spans="1:39">
      <c r="A1067" s="149" t="s">
        <v>5158</v>
      </c>
      <c r="B1067" s="130">
        <v>166</v>
      </c>
      <c r="C1067" s="130">
        <v>1133</v>
      </c>
      <c r="D1067" s="130">
        <v>727</v>
      </c>
      <c r="E1067" s="130">
        <v>57</v>
      </c>
      <c r="F1067" s="130">
        <v>229</v>
      </c>
      <c r="G1067" s="130">
        <v>99</v>
      </c>
      <c r="H1067" s="149" t="s">
        <v>5157</v>
      </c>
      <c r="I1067" s="150">
        <v>8.2263664576770203</v>
      </c>
      <c r="J1067" s="150">
        <v>-2.3911058828592102</v>
      </c>
      <c r="K1067" s="151">
        <v>6.9358560227582704E-5</v>
      </c>
      <c r="L1067" s="150">
        <v>1.3924819672030801E-3</v>
      </c>
      <c r="M1067" s="150">
        <v>1306</v>
      </c>
      <c r="N1067" s="115" t="s">
        <v>3715</v>
      </c>
      <c r="O1067" s="117">
        <v>869</v>
      </c>
      <c r="P1067" s="117">
        <v>510</v>
      </c>
      <c r="Q1067" s="117">
        <v>712</v>
      </c>
      <c r="R1067" s="117">
        <v>116</v>
      </c>
      <c r="S1067" s="117">
        <v>168</v>
      </c>
      <c r="T1067" s="117">
        <v>83</v>
      </c>
      <c r="U1067" s="115" t="s">
        <v>3714</v>
      </c>
      <c r="V1067" s="152">
        <v>8.1910733746939499</v>
      </c>
      <c r="W1067" s="152">
        <v>-2.37843304069585</v>
      </c>
      <c r="X1067" s="153">
        <v>7.1927817774778699E-16</v>
      </c>
      <c r="Y1067" s="153">
        <v>2.5336087812396999E-14</v>
      </c>
      <c r="Z1067" s="152">
        <v>740</v>
      </c>
      <c r="AA1067" s="110" t="s">
        <v>13558</v>
      </c>
      <c r="AB1067" s="154">
        <v>244</v>
      </c>
      <c r="AC1067" s="154">
        <v>136</v>
      </c>
      <c r="AD1067" s="154">
        <v>283</v>
      </c>
      <c r="AE1067" s="154">
        <v>560</v>
      </c>
      <c r="AF1067" s="154">
        <v>552</v>
      </c>
      <c r="AG1067" s="154">
        <v>455</v>
      </c>
      <c r="AH1067" s="110" t="s">
        <v>13559</v>
      </c>
      <c r="AI1067" s="111">
        <v>8.4145175467164606</v>
      </c>
      <c r="AJ1067" s="111">
        <v>1.22314491945294</v>
      </c>
      <c r="AK1067" s="112">
        <v>9.3726383980375206E-6</v>
      </c>
      <c r="AL1067" s="111">
        <v>2.19465337727675E-4</v>
      </c>
      <c r="AM1067" s="111">
        <v>1123</v>
      </c>
    </row>
    <row r="1068" spans="1:39">
      <c r="A1068" s="149" t="s">
        <v>5160</v>
      </c>
      <c r="B1068" s="130">
        <v>0</v>
      </c>
      <c r="C1068" s="130">
        <v>0</v>
      </c>
      <c r="D1068" s="130">
        <v>0</v>
      </c>
      <c r="E1068" s="130">
        <v>3</v>
      </c>
      <c r="F1068" s="130">
        <v>1</v>
      </c>
      <c r="G1068" s="130">
        <v>12</v>
      </c>
      <c r="H1068" s="149" t="s">
        <v>5159</v>
      </c>
      <c r="I1068" s="150">
        <v>-2.6464752839337198</v>
      </c>
      <c r="J1068" s="150">
        <v>4.0485632375476301</v>
      </c>
      <c r="K1068" s="150">
        <v>2.08366437163497E-3</v>
      </c>
      <c r="L1068" s="150">
        <v>2.4035934810501002E-2</v>
      </c>
      <c r="M1068" s="150">
        <v>2273</v>
      </c>
      <c r="N1068" s="115" t="s">
        <v>11175</v>
      </c>
      <c r="O1068" s="117">
        <v>235</v>
      </c>
      <c r="P1068" s="117">
        <v>152</v>
      </c>
      <c r="Q1068" s="117">
        <v>143</v>
      </c>
      <c r="R1068" s="117">
        <v>51</v>
      </c>
      <c r="S1068" s="117">
        <v>66</v>
      </c>
      <c r="T1068" s="117">
        <v>74</v>
      </c>
      <c r="U1068" s="115" t="s">
        <v>9400</v>
      </c>
      <c r="V1068" s="152">
        <v>6.7248347786751497</v>
      </c>
      <c r="W1068" s="152">
        <v>-1.3399690980568799</v>
      </c>
      <c r="X1068" s="153">
        <v>8.3372716283114894E-6</v>
      </c>
      <c r="Y1068" s="153">
        <v>7.3567813901004504E-5</v>
      </c>
      <c r="Z1068" s="152">
        <v>2954</v>
      </c>
      <c r="AA1068" s="110" t="s">
        <v>10698</v>
      </c>
      <c r="AB1068" s="154">
        <v>12430</v>
      </c>
      <c r="AC1068" s="154">
        <v>7743</v>
      </c>
      <c r="AD1068" s="154">
        <v>15441</v>
      </c>
      <c r="AE1068" s="154">
        <v>26770</v>
      </c>
      <c r="AF1068" s="154">
        <v>23204</v>
      </c>
      <c r="AG1068" s="154">
        <v>25697</v>
      </c>
      <c r="AH1068" s="110" t="s">
        <v>10699</v>
      </c>
      <c r="AI1068" s="111">
        <v>14.0843011050253</v>
      </c>
      <c r="AJ1068" s="111">
        <v>1.06789265844493</v>
      </c>
      <c r="AK1068" s="112">
        <v>9.3808579101729E-6</v>
      </c>
      <c r="AL1068" s="111">
        <v>2.19465337727675E-4</v>
      </c>
      <c r="AM1068" s="111">
        <v>1124</v>
      </c>
    </row>
    <row r="1069" spans="1:39">
      <c r="A1069" s="149" t="s">
        <v>3172</v>
      </c>
      <c r="B1069" s="130">
        <v>2405</v>
      </c>
      <c r="C1069" s="130">
        <v>3620</v>
      </c>
      <c r="D1069" s="130">
        <v>3194</v>
      </c>
      <c r="E1069" s="130">
        <v>651</v>
      </c>
      <c r="F1069" s="130">
        <v>1261</v>
      </c>
      <c r="G1069" s="130">
        <v>477</v>
      </c>
      <c r="H1069" s="149" t="s">
        <v>3171</v>
      </c>
      <c r="I1069" s="150">
        <v>10.6215740007198</v>
      </c>
      <c r="J1069" s="150">
        <v>-1.9445313421988299</v>
      </c>
      <c r="K1069" s="151">
        <v>1.13216997159041E-8</v>
      </c>
      <c r="L1069" s="151">
        <v>6.7010150462981198E-7</v>
      </c>
      <c r="M1069" s="150">
        <v>443</v>
      </c>
      <c r="N1069" s="115" t="s">
        <v>2775</v>
      </c>
      <c r="O1069" s="117">
        <v>253</v>
      </c>
      <c r="P1069" s="117">
        <v>155</v>
      </c>
      <c r="Q1069" s="117">
        <v>109</v>
      </c>
      <c r="R1069" s="117">
        <v>2</v>
      </c>
      <c r="S1069" s="117">
        <v>8</v>
      </c>
      <c r="T1069" s="117">
        <v>5</v>
      </c>
      <c r="U1069" s="115" t="s">
        <v>2774</v>
      </c>
      <c r="V1069" s="152">
        <v>4.8669953822622896</v>
      </c>
      <c r="W1069" s="152">
        <v>-4.9729420682661098</v>
      </c>
      <c r="X1069" s="153">
        <v>8.6073690674406696E-25</v>
      </c>
      <c r="Y1069" s="153">
        <v>6.0802081873145904E-23</v>
      </c>
      <c r="Z1069" s="152">
        <v>369</v>
      </c>
      <c r="AA1069" s="110" t="s">
        <v>10579</v>
      </c>
      <c r="AB1069" s="154">
        <v>37</v>
      </c>
      <c r="AC1069" s="154">
        <v>30</v>
      </c>
      <c r="AD1069" s="154">
        <v>39</v>
      </c>
      <c r="AE1069" s="154">
        <v>107</v>
      </c>
      <c r="AF1069" s="154">
        <v>77</v>
      </c>
      <c r="AG1069" s="154">
        <v>100</v>
      </c>
      <c r="AH1069" s="110" t="s">
        <v>10580</v>
      </c>
      <c r="AI1069" s="111">
        <v>5.8566090934622297</v>
      </c>
      <c r="AJ1069" s="111">
        <v>1.4084725210315301</v>
      </c>
      <c r="AK1069" s="112">
        <v>9.4798429162510602E-6</v>
      </c>
      <c r="AL1069" s="111">
        <v>2.21583954956211E-4</v>
      </c>
      <c r="AM1069" s="111">
        <v>1125</v>
      </c>
    </row>
    <row r="1070" spans="1:39">
      <c r="A1070" s="149" t="s">
        <v>5162</v>
      </c>
      <c r="B1070" s="130">
        <v>19</v>
      </c>
      <c r="C1070" s="130">
        <v>3</v>
      </c>
      <c r="D1070" s="130">
        <v>9</v>
      </c>
      <c r="E1070" s="130">
        <v>1</v>
      </c>
      <c r="F1070" s="130">
        <v>0</v>
      </c>
      <c r="G1070" s="130">
        <v>1</v>
      </c>
      <c r="H1070" s="149" t="s">
        <v>5161</v>
      </c>
      <c r="I1070" s="150">
        <v>1.36931765475515</v>
      </c>
      <c r="J1070" s="150">
        <v>-3.9628303363215198</v>
      </c>
      <c r="K1070" s="150">
        <v>3.1456565890553099E-4</v>
      </c>
      <c r="L1070" s="150">
        <v>5.0322828410634696E-3</v>
      </c>
      <c r="M1070" s="150">
        <v>1639</v>
      </c>
      <c r="N1070" s="115" t="s">
        <v>11176</v>
      </c>
      <c r="O1070" s="117">
        <v>3372</v>
      </c>
      <c r="P1070" s="117">
        <v>2327</v>
      </c>
      <c r="Q1070" s="117">
        <v>2334</v>
      </c>
      <c r="R1070" s="117">
        <v>156</v>
      </c>
      <c r="S1070" s="117">
        <v>559</v>
      </c>
      <c r="T1070" s="117">
        <v>131</v>
      </c>
      <c r="U1070" s="115" t="s">
        <v>11177</v>
      </c>
      <c r="V1070" s="152">
        <v>9.7611655964694695</v>
      </c>
      <c r="W1070" s="152">
        <v>-3.1156193724154901</v>
      </c>
      <c r="X1070" s="153">
        <v>1.51577751336037E-12</v>
      </c>
      <c r="Y1070" s="153">
        <v>3.7486012014470003E-11</v>
      </c>
      <c r="Z1070" s="152">
        <v>1054</v>
      </c>
      <c r="AA1070" s="110" t="s">
        <v>4656</v>
      </c>
      <c r="AB1070" s="154">
        <v>395</v>
      </c>
      <c r="AC1070" s="154">
        <v>426</v>
      </c>
      <c r="AD1070" s="154">
        <v>122</v>
      </c>
      <c r="AE1070" s="154">
        <v>91</v>
      </c>
      <c r="AF1070" s="154">
        <v>78</v>
      </c>
      <c r="AG1070" s="154">
        <v>118</v>
      </c>
      <c r="AH1070" s="110" t="s">
        <v>4655</v>
      </c>
      <c r="AI1070" s="111">
        <v>7.4294230174143996</v>
      </c>
      <c r="AJ1070" s="111">
        <v>-1.7136388446056801</v>
      </c>
      <c r="AK1070" s="112">
        <v>9.5627557972721108E-6</v>
      </c>
      <c r="AL1070" s="111">
        <v>2.23323469311783E-4</v>
      </c>
      <c r="AM1070" s="111">
        <v>1126</v>
      </c>
    </row>
    <row r="1071" spans="1:39">
      <c r="A1071" s="149" t="s">
        <v>5164</v>
      </c>
      <c r="B1071" s="130">
        <v>0</v>
      </c>
      <c r="C1071" s="130">
        <v>3</v>
      </c>
      <c r="D1071" s="130">
        <v>0</v>
      </c>
      <c r="E1071" s="130">
        <v>11</v>
      </c>
      <c r="F1071" s="130">
        <v>24</v>
      </c>
      <c r="G1071" s="130">
        <v>19</v>
      </c>
      <c r="H1071" s="149" t="s">
        <v>5163</v>
      </c>
      <c r="I1071" s="150">
        <v>2.1142795525402498</v>
      </c>
      <c r="J1071" s="150">
        <v>4.1454562794428202</v>
      </c>
      <c r="K1071" s="151">
        <v>1.69015987051604E-6</v>
      </c>
      <c r="L1071" s="151">
        <v>5.6167289993574699E-5</v>
      </c>
      <c r="M1071" s="150">
        <v>789</v>
      </c>
      <c r="N1071" s="115" t="s">
        <v>11178</v>
      </c>
      <c r="O1071" s="117">
        <v>526</v>
      </c>
      <c r="P1071" s="117">
        <v>232</v>
      </c>
      <c r="Q1071" s="117">
        <v>153</v>
      </c>
      <c r="R1071" s="117">
        <v>1186</v>
      </c>
      <c r="S1071" s="117">
        <v>1126</v>
      </c>
      <c r="T1071" s="117">
        <v>791</v>
      </c>
      <c r="U1071" s="115" t="s">
        <v>11179</v>
      </c>
      <c r="V1071" s="152">
        <v>9.1238409269702103</v>
      </c>
      <c r="W1071" s="152">
        <v>1.9193083067294401</v>
      </c>
      <c r="X1071" s="153">
        <v>3.4525190300390098E-8</v>
      </c>
      <c r="Y1071" s="153">
        <v>4.8073376622327396E-7</v>
      </c>
      <c r="Z1071" s="152">
        <v>1872</v>
      </c>
      <c r="AA1071" s="110" t="s">
        <v>3103</v>
      </c>
      <c r="AB1071" s="154">
        <v>129</v>
      </c>
      <c r="AC1071" s="154">
        <v>139</v>
      </c>
      <c r="AD1071" s="154">
        <v>64</v>
      </c>
      <c r="AE1071" s="154">
        <v>22</v>
      </c>
      <c r="AF1071" s="154">
        <v>49</v>
      </c>
      <c r="AG1071" s="154">
        <v>20</v>
      </c>
      <c r="AH1071" s="110" t="s">
        <v>3102</v>
      </c>
      <c r="AI1071" s="111">
        <v>5.8519099227741203</v>
      </c>
      <c r="AJ1071" s="111">
        <v>-1.86624860449742</v>
      </c>
      <c r="AK1071" s="112">
        <v>1.0013042321204799E-5</v>
      </c>
      <c r="AL1071" s="111">
        <v>2.3342461070780299E-4</v>
      </c>
      <c r="AM1071" s="111">
        <v>1128</v>
      </c>
    </row>
    <row r="1072" spans="1:39">
      <c r="A1072" s="149" t="s">
        <v>5166</v>
      </c>
      <c r="B1072" s="130">
        <v>16</v>
      </c>
      <c r="C1072" s="130">
        <v>2</v>
      </c>
      <c r="D1072" s="130">
        <v>40</v>
      </c>
      <c r="E1072" s="130">
        <v>1</v>
      </c>
      <c r="F1072" s="130">
        <v>2</v>
      </c>
      <c r="G1072" s="130">
        <v>2</v>
      </c>
      <c r="H1072" s="149" t="s">
        <v>5165</v>
      </c>
      <c r="I1072" s="150">
        <v>2.5105927954076801</v>
      </c>
      <c r="J1072" s="150">
        <v>-3.5147430498892298</v>
      </c>
      <c r="K1072" s="150">
        <v>5.7328433710184597E-4</v>
      </c>
      <c r="L1072" s="150">
        <v>8.3138912161561905E-3</v>
      </c>
      <c r="M1072" s="150">
        <v>1808</v>
      </c>
      <c r="N1072" s="115" t="s">
        <v>11180</v>
      </c>
      <c r="O1072" s="117">
        <v>249</v>
      </c>
      <c r="P1072" s="117">
        <v>770</v>
      </c>
      <c r="Q1072" s="117">
        <v>992</v>
      </c>
      <c r="R1072" s="117">
        <v>1585</v>
      </c>
      <c r="S1072" s="117">
        <v>1116</v>
      </c>
      <c r="T1072" s="117">
        <v>2680</v>
      </c>
      <c r="U1072" s="115" t="s">
        <v>11181</v>
      </c>
      <c r="V1072" s="152">
        <v>10.1079927012692</v>
      </c>
      <c r="W1072" s="152">
        <v>1.52397716360322</v>
      </c>
      <c r="X1072" s="152">
        <v>2.5293164984063E-4</v>
      </c>
      <c r="Y1072" s="152">
        <v>1.5764984181601801E-3</v>
      </c>
      <c r="Z1072" s="152">
        <v>4182</v>
      </c>
      <c r="AA1072" s="110" t="s">
        <v>5862</v>
      </c>
      <c r="AB1072" s="154">
        <v>170</v>
      </c>
      <c r="AC1072" s="154">
        <v>119</v>
      </c>
      <c r="AD1072" s="154">
        <v>194</v>
      </c>
      <c r="AE1072" s="154">
        <v>422</v>
      </c>
      <c r="AF1072" s="154">
        <v>420</v>
      </c>
      <c r="AG1072" s="154">
        <v>285</v>
      </c>
      <c r="AH1072" s="110" t="s">
        <v>5861</v>
      </c>
      <c r="AI1072" s="111">
        <v>7.94774429798297</v>
      </c>
      <c r="AJ1072" s="111">
        <v>1.2087694309699499</v>
      </c>
      <c r="AK1072" s="112">
        <v>1.0170334467684999E-5</v>
      </c>
      <c r="AL1072" s="111">
        <v>2.3688141289835601E-4</v>
      </c>
      <c r="AM1072" s="111">
        <v>1129</v>
      </c>
    </row>
    <row r="1073" spans="1:39">
      <c r="A1073" s="149" t="s">
        <v>5168</v>
      </c>
      <c r="B1073" s="130">
        <v>11624</v>
      </c>
      <c r="C1073" s="130">
        <v>4239</v>
      </c>
      <c r="D1073" s="130">
        <v>10746</v>
      </c>
      <c r="E1073" s="130">
        <v>4858</v>
      </c>
      <c r="F1073" s="130">
        <v>4070</v>
      </c>
      <c r="G1073" s="130">
        <v>4268</v>
      </c>
      <c r="H1073" s="149" t="s">
        <v>5167</v>
      </c>
      <c r="I1073" s="150">
        <v>12.6026314443831</v>
      </c>
      <c r="J1073" s="150">
        <v>-1.0079763077211199</v>
      </c>
      <c r="K1073" s="150">
        <v>1.2652746974784301E-3</v>
      </c>
      <c r="L1073" s="150">
        <v>1.5980492566418401E-2</v>
      </c>
      <c r="M1073" s="150">
        <v>2076</v>
      </c>
      <c r="N1073" s="115" t="s">
        <v>11182</v>
      </c>
      <c r="O1073" s="117">
        <v>20</v>
      </c>
      <c r="P1073" s="117">
        <v>21</v>
      </c>
      <c r="Q1073" s="117">
        <v>23</v>
      </c>
      <c r="R1073" s="117">
        <v>10</v>
      </c>
      <c r="S1073" s="117">
        <v>8</v>
      </c>
      <c r="T1073" s="117">
        <v>2</v>
      </c>
      <c r="U1073" s="115" t="s">
        <v>11183</v>
      </c>
      <c r="V1073" s="152">
        <v>3.5845996331524699</v>
      </c>
      <c r="W1073" s="152">
        <v>-1.54303578826597</v>
      </c>
      <c r="X1073" s="152">
        <v>1.47989633744602E-3</v>
      </c>
      <c r="Y1073" s="152">
        <v>7.2673281710376901E-3</v>
      </c>
      <c r="Z1073" s="152">
        <v>5308</v>
      </c>
      <c r="AA1073" s="110" t="s">
        <v>3113</v>
      </c>
      <c r="AB1073" s="154">
        <v>336</v>
      </c>
      <c r="AC1073" s="154">
        <v>432</v>
      </c>
      <c r="AD1073" s="154">
        <v>65</v>
      </c>
      <c r="AE1073" s="154">
        <v>38</v>
      </c>
      <c r="AF1073" s="154">
        <v>82</v>
      </c>
      <c r="AG1073" s="154">
        <v>46</v>
      </c>
      <c r="AH1073" s="110" t="s">
        <v>3112</v>
      </c>
      <c r="AI1073" s="111">
        <v>6.9431822566442403</v>
      </c>
      <c r="AJ1073" s="111">
        <v>-2.3183125937657998</v>
      </c>
      <c r="AK1073" s="112">
        <v>1.0242864717213799E-5</v>
      </c>
      <c r="AL1073" s="111">
        <v>2.38359620003411E-4</v>
      </c>
      <c r="AM1073" s="111">
        <v>1130</v>
      </c>
    </row>
    <row r="1074" spans="1:39">
      <c r="A1074" s="149" t="s">
        <v>3174</v>
      </c>
      <c r="B1074" s="130">
        <v>23</v>
      </c>
      <c r="C1074" s="130">
        <v>5</v>
      </c>
      <c r="D1074" s="130">
        <v>62</v>
      </c>
      <c r="E1074" s="130">
        <v>2</v>
      </c>
      <c r="F1074" s="130">
        <v>4</v>
      </c>
      <c r="G1074" s="130">
        <v>8</v>
      </c>
      <c r="H1074" s="149" t="s">
        <v>3173</v>
      </c>
      <c r="I1074" s="150">
        <v>3.5725459044216401</v>
      </c>
      <c r="J1074" s="150">
        <v>-2.6619703902088898</v>
      </c>
      <c r="K1074" s="150">
        <v>1.95685046211188E-3</v>
      </c>
      <c r="L1074" s="150">
        <v>2.2803830718477101E-2</v>
      </c>
      <c r="M1074" s="150">
        <v>2250</v>
      </c>
      <c r="N1074" s="115" t="s">
        <v>4495</v>
      </c>
      <c r="O1074" s="117">
        <v>30</v>
      </c>
      <c r="P1074" s="117">
        <v>63</v>
      </c>
      <c r="Q1074" s="117">
        <v>52</v>
      </c>
      <c r="R1074" s="117">
        <v>226</v>
      </c>
      <c r="S1074" s="117">
        <v>157</v>
      </c>
      <c r="T1074" s="117">
        <v>121</v>
      </c>
      <c r="U1074" s="115" t="s">
        <v>4494</v>
      </c>
      <c r="V1074" s="152">
        <v>6.5023886910441799</v>
      </c>
      <c r="W1074" s="152">
        <v>1.9231654284402699</v>
      </c>
      <c r="X1074" s="153">
        <v>1.2634155714457001E-7</v>
      </c>
      <c r="Y1074" s="153">
        <v>1.5840399367630399E-6</v>
      </c>
      <c r="Z1074" s="152">
        <v>2079</v>
      </c>
      <c r="AA1074" s="110" t="s">
        <v>13323</v>
      </c>
      <c r="AB1074" s="154">
        <v>1</v>
      </c>
      <c r="AC1074" s="154">
        <v>0</v>
      </c>
      <c r="AD1074" s="154">
        <v>0</v>
      </c>
      <c r="AE1074" s="154">
        <v>11</v>
      </c>
      <c r="AF1074" s="154">
        <v>11</v>
      </c>
      <c r="AG1074" s="154">
        <v>5</v>
      </c>
      <c r="AH1074" s="110" t="s">
        <v>9740</v>
      </c>
      <c r="AI1074" s="111">
        <v>0.789915466065502</v>
      </c>
      <c r="AJ1074" s="111">
        <v>4.7633948955913503</v>
      </c>
      <c r="AK1074" s="112">
        <v>1.03328459729212E-5</v>
      </c>
      <c r="AL1074" s="111">
        <v>2.4024095287704199E-4</v>
      </c>
      <c r="AM1074" s="111">
        <v>1131</v>
      </c>
    </row>
    <row r="1075" spans="1:39">
      <c r="A1075" s="149" t="s">
        <v>5170</v>
      </c>
      <c r="B1075" s="130">
        <v>1449</v>
      </c>
      <c r="C1075" s="130">
        <v>1728</v>
      </c>
      <c r="D1075" s="130">
        <v>1283</v>
      </c>
      <c r="E1075" s="130">
        <v>758</v>
      </c>
      <c r="F1075" s="130">
        <v>664</v>
      </c>
      <c r="G1075" s="130">
        <v>575</v>
      </c>
      <c r="H1075" s="149" t="s">
        <v>5169</v>
      </c>
      <c r="I1075" s="150">
        <v>9.9585186373765495</v>
      </c>
      <c r="J1075" s="150">
        <v>-1.1692548324233201</v>
      </c>
      <c r="K1075" s="151">
        <v>1.4517806697151601E-7</v>
      </c>
      <c r="L1075" s="151">
        <v>6.5404964192322303E-6</v>
      </c>
      <c r="M1075" s="150">
        <v>582</v>
      </c>
      <c r="N1075" s="115" t="s">
        <v>4497</v>
      </c>
      <c r="O1075" s="117">
        <v>5</v>
      </c>
      <c r="P1075" s="117">
        <v>3</v>
      </c>
      <c r="Q1075" s="117">
        <v>5</v>
      </c>
      <c r="R1075" s="117">
        <v>1</v>
      </c>
      <c r="S1075" s="117">
        <v>0</v>
      </c>
      <c r="T1075" s="117">
        <v>0</v>
      </c>
      <c r="U1075" s="115" t="s">
        <v>4496</v>
      </c>
      <c r="V1075" s="152">
        <v>0.28269356216345898</v>
      </c>
      <c r="W1075" s="152">
        <v>-3.5440115769195502</v>
      </c>
      <c r="X1075" s="152">
        <v>3.7470514012319898E-3</v>
      </c>
      <c r="Y1075" s="152">
        <v>1.5964472347909899E-2</v>
      </c>
      <c r="Z1075" s="152">
        <v>6118</v>
      </c>
      <c r="AA1075" s="110" t="s">
        <v>15262</v>
      </c>
      <c r="AB1075" s="154">
        <v>14</v>
      </c>
      <c r="AC1075" s="154">
        <v>19</v>
      </c>
      <c r="AD1075" s="154">
        <v>4</v>
      </c>
      <c r="AE1075" s="154">
        <v>1</v>
      </c>
      <c r="AF1075" s="154">
        <v>0</v>
      </c>
      <c r="AG1075" s="154">
        <v>1</v>
      </c>
      <c r="AH1075" s="110" t="s">
        <v>15263</v>
      </c>
      <c r="AI1075" s="111">
        <v>1.5110476464259699</v>
      </c>
      <c r="AJ1075" s="111">
        <v>-4.2012472419085398</v>
      </c>
      <c r="AK1075" s="112">
        <v>1.0370561218115101E-5</v>
      </c>
      <c r="AL1075" s="111">
        <v>2.40904839038477E-4</v>
      </c>
      <c r="AM1075" s="111">
        <v>1132</v>
      </c>
    </row>
    <row r="1076" spans="1:39">
      <c r="A1076" s="149" t="s">
        <v>5172</v>
      </c>
      <c r="B1076" s="130">
        <v>8</v>
      </c>
      <c r="C1076" s="130">
        <v>8</v>
      </c>
      <c r="D1076" s="130">
        <v>15</v>
      </c>
      <c r="E1076" s="130">
        <v>3</v>
      </c>
      <c r="F1076" s="130">
        <v>1</v>
      </c>
      <c r="G1076" s="130">
        <v>2</v>
      </c>
      <c r="H1076" s="149" t="s">
        <v>5171</v>
      </c>
      <c r="I1076" s="150">
        <v>2.1752780311373399</v>
      </c>
      <c r="J1076" s="150">
        <v>-2.39541618921514</v>
      </c>
      <c r="K1076" s="150">
        <v>2.1872216444576899E-3</v>
      </c>
      <c r="L1076" s="150">
        <v>2.5043210269729499E-2</v>
      </c>
      <c r="M1076" s="150">
        <v>2290</v>
      </c>
      <c r="N1076" s="115" t="s">
        <v>11184</v>
      </c>
      <c r="O1076" s="117">
        <v>1071</v>
      </c>
      <c r="P1076" s="117">
        <v>2271</v>
      </c>
      <c r="Q1076" s="117">
        <v>2988</v>
      </c>
      <c r="R1076" s="117">
        <v>1051</v>
      </c>
      <c r="S1076" s="117">
        <v>946</v>
      </c>
      <c r="T1076" s="117">
        <v>862</v>
      </c>
      <c r="U1076" s="115" t="s">
        <v>11185</v>
      </c>
      <c r="V1076" s="152">
        <v>10.480491945564401</v>
      </c>
      <c r="W1076" s="152">
        <v>-1.03309646469094</v>
      </c>
      <c r="X1076" s="152">
        <v>7.8282500030656197E-4</v>
      </c>
      <c r="Y1076" s="152">
        <v>4.1994477172238804E-3</v>
      </c>
      <c r="Z1076" s="152">
        <v>4859</v>
      </c>
      <c r="AA1076" s="110" t="s">
        <v>3732</v>
      </c>
      <c r="AB1076" s="154">
        <v>185</v>
      </c>
      <c r="AC1076" s="154">
        <v>192</v>
      </c>
      <c r="AD1076" s="154">
        <v>91</v>
      </c>
      <c r="AE1076" s="154">
        <v>37</v>
      </c>
      <c r="AF1076" s="154">
        <v>72</v>
      </c>
      <c r="AG1076" s="154">
        <v>28</v>
      </c>
      <c r="AH1076" s="110" t="s">
        <v>3731</v>
      </c>
      <c r="AI1076" s="111">
        <v>6.3954758243991101</v>
      </c>
      <c r="AJ1076" s="111">
        <v>-1.77040147618444</v>
      </c>
      <c r="AK1076" s="112">
        <v>1.04214006066664E-5</v>
      </c>
      <c r="AL1076" s="111">
        <v>2.4187215388605401E-4</v>
      </c>
      <c r="AM1076" s="111">
        <v>1133</v>
      </c>
    </row>
    <row r="1077" spans="1:39">
      <c r="A1077" s="149" t="s">
        <v>5174</v>
      </c>
      <c r="B1077" s="130">
        <v>155</v>
      </c>
      <c r="C1077" s="130">
        <v>111</v>
      </c>
      <c r="D1077" s="130">
        <v>70</v>
      </c>
      <c r="E1077" s="130">
        <v>318</v>
      </c>
      <c r="F1077" s="130">
        <v>196</v>
      </c>
      <c r="G1077" s="130">
        <v>256</v>
      </c>
      <c r="H1077" s="149" t="s">
        <v>5173</v>
      </c>
      <c r="I1077" s="150">
        <v>7.3987601475851603</v>
      </c>
      <c r="J1077" s="150">
        <v>1.1889089436188001</v>
      </c>
      <c r="K1077" s="150">
        <v>7.8843092390460995E-4</v>
      </c>
      <c r="L1077" s="150">
        <v>1.0829051243991E-2</v>
      </c>
      <c r="M1077" s="150">
        <v>1909</v>
      </c>
      <c r="N1077" s="115" t="s">
        <v>11186</v>
      </c>
      <c r="O1077" s="117">
        <v>1652</v>
      </c>
      <c r="P1077" s="117">
        <v>604</v>
      </c>
      <c r="Q1077" s="117">
        <v>497</v>
      </c>
      <c r="R1077" s="117">
        <v>309</v>
      </c>
      <c r="S1077" s="117">
        <v>477</v>
      </c>
      <c r="T1077" s="117">
        <v>228</v>
      </c>
      <c r="U1077" s="115" t="s">
        <v>11187</v>
      </c>
      <c r="V1077" s="152">
        <v>9.1135126114179101</v>
      </c>
      <c r="W1077" s="152">
        <v>-1.2916635917300401</v>
      </c>
      <c r="X1077" s="152">
        <v>7.6058019416320999E-4</v>
      </c>
      <c r="Y1077" s="152">
        <v>4.0935955690807801E-3</v>
      </c>
      <c r="Z1077" s="152">
        <v>4843</v>
      </c>
      <c r="AA1077" s="110" t="s">
        <v>5407</v>
      </c>
      <c r="AB1077" s="154">
        <v>476</v>
      </c>
      <c r="AC1077" s="154">
        <v>590</v>
      </c>
      <c r="AD1077" s="154">
        <v>297</v>
      </c>
      <c r="AE1077" s="154">
        <v>193</v>
      </c>
      <c r="AF1077" s="154">
        <v>198</v>
      </c>
      <c r="AG1077" s="154">
        <v>232</v>
      </c>
      <c r="AH1077" s="110" t="s">
        <v>5406</v>
      </c>
      <c r="AI1077" s="111">
        <v>8.2577443660323109</v>
      </c>
      <c r="AJ1077" s="111">
        <v>-1.1321241582850601</v>
      </c>
      <c r="AK1077" s="112">
        <v>1.04406593839674E-5</v>
      </c>
      <c r="AL1077" s="111">
        <v>2.42105448995421E-4</v>
      </c>
      <c r="AM1077" s="111">
        <v>1134</v>
      </c>
    </row>
    <row r="1078" spans="1:39">
      <c r="A1078" s="149" t="s">
        <v>5176</v>
      </c>
      <c r="B1078" s="130">
        <v>51</v>
      </c>
      <c r="C1078" s="130">
        <v>62</v>
      </c>
      <c r="D1078" s="130">
        <v>28</v>
      </c>
      <c r="E1078" s="130">
        <v>69</v>
      </c>
      <c r="F1078" s="130">
        <v>133</v>
      </c>
      <c r="G1078" s="130">
        <v>148</v>
      </c>
      <c r="H1078" s="149" t="s">
        <v>5175</v>
      </c>
      <c r="I1078" s="150">
        <v>6.2211465245148396</v>
      </c>
      <c r="J1078" s="150">
        <v>1.3222230959305701</v>
      </c>
      <c r="K1078" s="150">
        <v>3.4307559942974501E-3</v>
      </c>
      <c r="L1078" s="150">
        <v>3.57445133488608E-2</v>
      </c>
      <c r="M1078" s="150">
        <v>2515</v>
      </c>
      <c r="N1078" s="115" t="s">
        <v>4501</v>
      </c>
      <c r="O1078" s="117">
        <v>17</v>
      </c>
      <c r="P1078" s="117">
        <v>63</v>
      </c>
      <c r="Q1078" s="117">
        <v>46</v>
      </c>
      <c r="R1078" s="117">
        <v>132</v>
      </c>
      <c r="S1078" s="117">
        <v>111</v>
      </c>
      <c r="T1078" s="117">
        <v>92</v>
      </c>
      <c r="U1078" s="115" t="s">
        <v>4500</v>
      </c>
      <c r="V1078" s="152">
        <v>6.1069690341118097</v>
      </c>
      <c r="W1078" s="152">
        <v>1.5302954901517101</v>
      </c>
      <c r="X1078" s="152">
        <v>2.1801755012967501E-4</v>
      </c>
      <c r="Y1078" s="152">
        <v>1.3826874602627999E-3</v>
      </c>
      <c r="Z1078" s="152">
        <v>4110</v>
      </c>
      <c r="AA1078" s="110" t="s">
        <v>15264</v>
      </c>
      <c r="AB1078" s="154">
        <v>38</v>
      </c>
      <c r="AC1078" s="154">
        <v>39</v>
      </c>
      <c r="AD1078" s="154">
        <v>41</v>
      </c>
      <c r="AE1078" s="154">
        <v>11</v>
      </c>
      <c r="AF1078" s="154">
        <v>8</v>
      </c>
      <c r="AG1078" s="154">
        <v>16</v>
      </c>
      <c r="AH1078" s="110" t="s">
        <v>15265</v>
      </c>
      <c r="AI1078" s="111">
        <v>4.4201065839927196</v>
      </c>
      <c r="AJ1078" s="111">
        <v>-1.76904359757625</v>
      </c>
      <c r="AK1078" s="112">
        <v>1.0582373451314099E-5</v>
      </c>
      <c r="AL1078" s="111">
        <v>2.4474414448175401E-4</v>
      </c>
      <c r="AM1078" s="111">
        <v>1137</v>
      </c>
    </row>
    <row r="1079" spans="1:39">
      <c r="A1079" s="149" t="s">
        <v>5178</v>
      </c>
      <c r="B1079" s="130">
        <v>111</v>
      </c>
      <c r="C1079" s="130">
        <v>188</v>
      </c>
      <c r="D1079" s="130">
        <v>281</v>
      </c>
      <c r="E1079" s="130">
        <v>49</v>
      </c>
      <c r="F1079" s="130">
        <v>70</v>
      </c>
      <c r="G1079" s="130">
        <v>31</v>
      </c>
      <c r="H1079" s="149" t="s">
        <v>5177</v>
      </c>
      <c r="I1079" s="150">
        <v>6.6262962429148704</v>
      </c>
      <c r="J1079" s="150">
        <v>-1.9556314229412599</v>
      </c>
      <c r="K1079" s="151">
        <v>1.2404120330443199E-5</v>
      </c>
      <c r="L1079" s="150">
        <v>3.2169736405956702E-4</v>
      </c>
      <c r="M1079" s="150">
        <v>1011</v>
      </c>
      <c r="N1079" s="115" t="s">
        <v>11188</v>
      </c>
      <c r="O1079" s="117">
        <v>529</v>
      </c>
      <c r="P1079" s="117">
        <v>549</v>
      </c>
      <c r="Q1079" s="117">
        <v>549</v>
      </c>
      <c r="R1079" s="117">
        <v>1152</v>
      </c>
      <c r="S1079" s="117">
        <v>1081</v>
      </c>
      <c r="T1079" s="117">
        <v>1108</v>
      </c>
      <c r="U1079" s="115" t="s">
        <v>11189</v>
      </c>
      <c r="V1079" s="152">
        <v>9.6048061967270399</v>
      </c>
      <c r="W1079" s="152">
        <v>1.16504597404435</v>
      </c>
      <c r="X1079" s="153">
        <v>2.4652231518506498E-10</v>
      </c>
      <c r="Y1079" s="153">
        <v>4.6564135272564498E-9</v>
      </c>
      <c r="Z1079" s="152">
        <v>1380</v>
      </c>
      <c r="AA1079" s="110" t="s">
        <v>9679</v>
      </c>
      <c r="AB1079" s="154">
        <v>2</v>
      </c>
      <c r="AC1079" s="154">
        <v>5</v>
      </c>
      <c r="AD1079" s="154">
        <v>4</v>
      </c>
      <c r="AE1079" s="154">
        <v>20</v>
      </c>
      <c r="AF1079" s="154">
        <v>15</v>
      </c>
      <c r="AG1079" s="154">
        <v>23</v>
      </c>
      <c r="AH1079" s="110" t="s">
        <v>9680</v>
      </c>
      <c r="AI1079" s="111">
        <v>3.07312506107901</v>
      </c>
      <c r="AJ1079" s="111">
        <v>2.38753690922844</v>
      </c>
      <c r="AK1079" s="112">
        <v>1.06934412992333E-5</v>
      </c>
      <c r="AL1079" s="111">
        <v>2.47095546928505E-4</v>
      </c>
      <c r="AM1079" s="111">
        <v>1138</v>
      </c>
    </row>
    <row r="1080" spans="1:39">
      <c r="A1080" s="149" t="s">
        <v>5180</v>
      </c>
      <c r="B1080" s="130">
        <v>0</v>
      </c>
      <c r="C1080" s="130">
        <v>1</v>
      </c>
      <c r="D1080" s="130">
        <v>1</v>
      </c>
      <c r="E1080" s="130">
        <v>19</v>
      </c>
      <c r="F1080" s="130">
        <v>35</v>
      </c>
      <c r="G1080" s="130">
        <v>25</v>
      </c>
      <c r="H1080" s="149" t="s">
        <v>5179</v>
      </c>
      <c r="I1080" s="150">
        <v>2.08555239260766</v>
      </c>
      <c r="J1080" s="150">
        <v>5.2928190112117202</v>
      </c>
      <c r="K1080" s="151">
        <v>3.3389183459865799E-10</v>
      </c>
      <c r="L1080" s="151">
        <v>2.7358262197427501E-8</v>
      </c>
      <c r="M1080" s="150">
        <v>320</v>
      </c>
      <c r="N1080" s="115" t="s">
        <v>11190</v>
      </c>
      <c r="O1080" s="117">
        <v>70</v>
      </c>
      <c r="P1080" s="117">
        <v>92</v>
      </c>
      <c r="Q1080" s="117">
        <v>61</v>
      </c>
      <c r="R1080" s="117">
        <v>365</v>
      </c>
      <c r="S1080" s="117">
        <v>326</v>
      </c>
      <c r="T1080" s="117">
        <v>303</v>
      </c>
      <c r="U1080" s="115" t="s">
        <v>11191</v>
      </c>
      <c r="V1080" s="152">
        <v>7.2958575570927797</v>
      </c>
      <c r="W1080" s="152">
        <v>2.2876323097688598</v>
      </c>
      <c r="X1080" s="153">
        <v>1.20114234263776E-17</v>
      </c>
      <c r="Y1080" s="153">
        <v>4.9696787782850599E-16</v>
      </c>
      <c r="Z1080" s="152">
        <v>630</v>
      </c>
      <c r="AA1080" s="110" t="s">
        <v>11981</v>
      </c>
      <c r="AB1080" s="154">
        <v>78</v>
      </c>
      <c r="AC1080" s="154">
        <v>91</v>
      </c>
      <c r="AD1080" s="154">
        <v>24</v>
      </c>
      <c r="AE1080" s="154">
        <v>230</v>
      </c>
      <c r="AF1080" s="154">
        <v>142</v>
      </c>
      <c r="AG1080" s="154">
        <v>351</v>
      </c>
      <c r="AH1080" s="110" t="s">
        <v>11982</v>
      </c>
      <c r="AI1080" s="111">
        <v>6.9501112811678496</v>
      </c>
      <c r="AJ1080" s="111">
        <v>1.9066848151078299</v>
      </c>
      <c r="AK1080" s="112">
        <v>1.07995712447268E-5</v>
      </c>
      <c r="AL1080" s="111">
        <v>2.4932881953585302E-4</v>
      </c>
      <c r="AM1080" s="111">
        <v>1139</v>
      </c>
    </row>
    <row r="1081" spans="1:39">
      <c r="A1081" s="149" t="s">
        <v>3176</v>
      </c>
      <c r="B1081" s="130">
        <v>83</v>
      </c>
      <c r="C1081" s="130">
        <v>146</v>
      </c>
      <c r="D1081" s="130">
        <v>156</v>
      </c>
      <c r="E1081" s="130">
        <v>428</v>
      </c>
      <c r="F1081" s="130">
        <v>472</v>
      </c>
      <c r="G1081" s="130">
        <v>455</v>
      </c>
      <c r="H1081" s="149" t="s">
        <v>3175</v>
      </c>
      <c r="I1081" s="150">
        <v>7.9176889604209801</v>
      </c>
      <c r="J1081" s="150">
        <v>1.80785683986459</v>
      </c>
      <c r="K1081" s="151">
        <v>9.4295453913672898E-9</v>
      </c>
      <c r="L1081" s="151">
        <v>5.6837397738310398E-7</v>
      </c>
      <c r="M1081" s="150">
        <v>435</v>
      </c>
      <c r="N1081" s="115" t="s">
        <v>4503</v>
      </c>
      <c r="O1081" s="117">
        <v>100</v>
      </c>
      <c r="P1081" s="117">
        <v>149</v>
      </c>
      <c r="Q1081" s="117">
        <v>137</v>
      </c>
      <c r="R1081" s="117">
        <v>34</v>
      </c>
      <c r="S1081" s="117">
        <v>36</v>
      </c>
      <c r="T1081" s="117">
        <v>27</v>
      </c>
      <c r="U1081" s="115" t="s">
        <v>4502</v>
      </c>
      <c r="V1081" s="152">
        <v>6.0165737844695402</v>
      </c>
      <c r="W1081" s="152">
        <v>-1.8683775919008601</v>
      </c>
      <c r="X1081" s="153">
        <v>7.2981228790566402E-9</v>
      </c>
      <c r="Y1081" s="153">
        <v>1.12964887746728E-7</v>
      </c>
      <c r="Z1081" s="152">
        <v>1684</v>
      </c>
      <c r="AA1081" s="110" t="s">
        <v>15266</v>
      </c>
      <c r="AB1081" s="154">
        <v>202</v>
      </c>
      <c r="AC1081" s="154">
        <v>202</v>
      </c>
      <c r="AD1081" s="154">
        <v>132</v>
      </c>
      <c r="AE1081" s="154">
        <v>347</v>
      </c>
      <c r="AF1081" s="154">
        <v>351</v>
      </c>
      <c r="AG1081" s="154">
        <v>414</v>
      </c>
      <c r="AH1081" s="110" t="s">
        <v>15267</v>
      </c>
      <c r="AI1081" s="111">
        <v>8.0040635669692097</v>
      </c>
      <c r="AJ1081" s="111">
        <v>1.0470780242683999</v>
      </c>
      <c r="AK1081" s="112">
        <v>1.08115100463677E-5</v>
      </c>
      <c r="AL1081" s="111">
        <v>2.49385498402881E-4</v>
      </c>
      <c r="AM1081" s="111">
        <v>1140</v>
      </c>
    </row>
    <row r="1082" spans="1:39">
      <c r="A1082" s="149" t="s">
        <v>5182</v>
      </c>
      <c r="B1082" s="130">
        <v>132</v>
      </c>
      <c r="C1082" s="130">
        <v>181</v>
      </c>
      <c r="D1082" s="130">
        <v>164</v>
      </c>
      <c r="E1082" s="130">
        <v>19</v>
      </c>
      <c r="F1082" s="130">
        <v>21</v>
      </c>
      <c r="G1082" s="130">
        <v>15</v>
      </c>
      <c r="H1082" s="149" t="s">
        <v>5181</v>
      </c>
      <c r="I1082" s="150">
        <v>5.7583778843767304</v>
      </c>
      <c r="J1082" s="150">
        <v>-3.12343107303706</v>
      </c>
      <c r="K1082" s="151">
        <v>1.73486698037447E-14</v>
      </c>
      <c r="L1082" s="151">
        <v>2.5131608964319599E-12</v>
      </c>
      <c r="M1082" s="150">
        <v>181</v>
      </c>
      <c r="N1082" s="115" t="s">
        <v>11192</v>
      </c>
      <c r="O1082" s="117">
        <v>500</v>
      </c>
      <c r="P1082" s="117">
        <v>199</v>
      </c>
      <c r="Q1082" s="117">
        <v>221</v>
      </c>
      <c r="R1082" s="117">
        <v>760</v>
      </c>
      <c r="S1082" s="117">
        <v>754</v>
      </c>
      <c r="T1082" s="117">
        <v>451</v>
      </c>
      <c r="U1082" s="115" t="s">
        <v>9403</v>
      </c>
      <c r="V1082" s="152">
        <v>8.8045653465146607</v>
      </c>
      <c r="W1082" s="152">
        <v>1.2408708910383499</v>
      </c>
      <c r="X1082" s="152">
        <v>1.4530102949660801E-4</v>
      </c>
      <c r="Y1082" s="152">
        <v>9.6519282233909105E-4</v>
      </c>
      <c r="Z1082" s="152">
        <v>3924</v>
      </c>
      <c r="AA1082" s="110" t="s">
        <v>15268</v>
      </c>
      <c r="AB1082" s="154">
        <v>105</v>
      </c>
      <c r="AC1082" s="154">
        <v>126</v>
      </c>
      <c r="AD1082" s="154">
        <v>95</v>
      </c>
      <c r="AE1082" s="154">
        <v>209</v>
      </c>
      <c r="AF1082" s="154">
        <v>250</v>
      </c>
      <c r="AG1082" s="154">
        <v>239</v>
      </c>
      <c r="AH1082" s="110" t="s">
        <v>15269</v>
      </c>
      <c r="AI1082" s="111">
        <v>7.3110082369887399</v>
      </c>
      <c r="AJ1082" s="111">
        <v>1.0904531876903101</v>
      </c>
      <c r="AK1082" s="112">
        <v>1.0825345344974599E-5</v>
      </c>
      <c r="AL1082" s="111">
        <v>2.4948578544386601E-4</v>
      </c>
      <c r="AM1082" s="111">
        <v>1141</v>
      </c>
    </row>
    <row r="1083" spans="1:39">
      <c r="A1083" s="149" t="s">
        <v>5184</v>
      </c>
      <c r="B1083" s="130">
        <v>10</v>
      </c>
      <c r="C1083" s="130">
        <v>2</v>
      </c>
      <c r="D1083" s="130">
        <v>6</v>
      </c>
      <c r="E1083" s="130">
        <v>42</v>
      </c>
      <c r="F1083" s="130">
        <v>30</v>
      </c>
      <c r="G1083" s="130">
        <v>38</v>
      </c>
      <c r="H1083" s="149" t="s">
        <v>5183</v>
      </c>
      <c r="I1083" s="150">
        <v>3.87969178027299</v>
      </c>
      <c r="J1083" s="150">
        <v>2.6200671082049301</v>
      </c>
      <c r="K1083" s="151">
        <v>2.6263490631471101E-6</v>
      </c>
      <c r="L1083" s="151">
        <v>8.3178156850198894E-5</v>
      </c>
      <c r="M1083" s="150">
        <v>827</v>
      </c>
      <c r="N1083" s="115" t="s">
        <v>9404</v>
      </c>
      <c r="O1083" s="117">
        <v>0</v>
      </c>
      <c r="P1083" s="117">
        <v>9</v>
      </c>
      <c r="Q1083" s="117">
        <v>5</v>
      </c>
      <c r="R1083" s="117">
        <v>62</v>
      </c>
      <c r="S1083" s="117">
        <v>49</v>
      </c>
      <c r="T1083" s="117">
        <v>30</v>
      </c>
      <c r="U1083" s="115" t="s">
        <v>9405</v>
      </c>
      <c r="V1083" s="152">
        <v>3.9020071880509599</v>
      </c>
      <c r="W1083" s="152">
        <v>3.44887477001086</v>
      </c>
      <c r="X1083" s="153">
        <v>5.6444904616338904E-10</v>
      </c>
      <c r="Y1083" s="153">
        <v>1.0174916208364401E-8</v>
      </c>
      <c r="Z1083" s="152">
        <v>1446</v>
      </c>
      <c r="AA1083" s="110" t="s">
        <v>13051</v>
      </c>
      <c r="AB1083" s="154">
        <v>72</v>
      </c>
      <c r="AC1083" s="154">
        <v>118</v>
      </c>
      <c r="AD1083" s="154">
        <v>37</v>
      </c>
      <c r="AE1083" s="154">
        <v>16</v>
      </c>
      <c r="AF1083" s="154">
        <v>21</v>
      </c>
      <c r="AG1083" s="154">
        <v>22</v>
      </c>
      <c r="AH1083" s="110" t="s">
        <v>13052</v>
      </c>
      <c r="AI1083" s="111">
        <v>5.2611116647433702</v>
      </c>
      <c r="AJ1083" s="111">
        <v>-1.94200044281438</v>
      </c>
      <c r="AK1083" s="112">
        <v>1.08422673721424E-5</v>
      </c>
      <c r="AL1083" s="111">
        <v>2.4965697269514601E-4</v>
      </c>
      <c r="AM1083" s="111">
        <v>1142</v>
      </c>
    </row>
    <row r="1084" spans="1:39">
      <c r="A1084" s="149" t="s">
        <v>5186</v>
      </c>
      <c r="B1084" s="130">
        <v>0</v>
      </c>
      <c r="C1084" s="130">
        <v>0</v>
      </c>
      <c r="D1084" s="130">
        <v>0</v>
      </c>
      <c r="E1084" s="130">
        <v>10</v>
      </c>
      <c r="F1084" s="130">
        <v>0</v>
      </c>
      <c r="G1084" s="130">
        <v>4</v>
      </c>
      <c r="H1084" s="149" t="s">
        <v>5185</v>
      </c>
      <c r="I1084" s="150">
        <v>-2.6464752839337198</v>
      </c>
      <c r="J1084" s="150">
        <v>3.7969090336460201</v>
      </c>
      <c r="K1084" s="150">
        <v>4.7942665817855799E-3</v>
      </c>
      <c r="L1084" s="150">
        <v>4.64372625690498E-2</v>
      </c>
      <c r="M1084" s="150">
        <v>2707</v>
      </c>
      <c r="N1084" s="115" t="s">
        <v>2781</v>
      </c>
      <c r="O1084" s="117">
        <v>102</v>
      </c>
      <c r="P1084" s="117">
        <v>204</v>
      </c>
      <c r="Q1084" s="117">
        <v>198</v>
      </c>
      <c r="R1084" s="117">
        <v>656</v>
      </c>
      <c r="S1084" s="117">
        <v>584</v>
      </c>
      <c r="T1084" s="117">
        <v>939</v>
      </c>
      <c r="U1084" s="115" t="s">
        <v>2780</v>
      </c>
      <c r="V1084" s="152">
        <v>8.4538022193207993</v>
      </c>
      <c r="W1084" s="152">
        <v>2.2269435867571401</v>
      </c>
      <c r="X1084" s="153">
        <v>5.2563933406341297E-14</v>
      </c>
      <c r="Y1084" s="153">
        <v>1.53602184772387E-12</v>
      </c>
      <c r="Z1084" s="152">
        <v>892</v>
      </c>
      <c r="AA1084" s="110" t="s">
        <v>6090</v>
      </c>
      <c r="AB1084" s="154">
        <v>207</v>
      </c>
      <c r="AC1084" s="154">
        <v>183</v>
      </c>
      <c r="AD1084" s="154">
        <v>285</v>
      </c>
      <c r="AE1084" s="154">
        <v>80</v>
      </c>
      <c r="AF1084" s="154">
        <v>113</v>
      </c>
      <c r="AG1084" s="154">
        <v>47</v>
      </c>
      <c r="AH1084" s="110" t="s">
        <v>6089</v>
      </c>
      <c r="AI1084" s="111">
        <v>7.0740477200565604</v>
      </c>
      <c r="AJ1084" s="111">
        <v>-1.5057121130276601</v>
      </c>
      <c r="AK1084" s="112">
        <v>1.09441417335371E-5</v>
      </c>
      <c r="AL1084" s="111">
        <v>2.5178228436141097E-4</v>
      </c>
      <c r="AM1084" s="111">
        <v>1143</v>
      </c>
    </row>
    <row r="1085" spans="1:39">
      <c r="A1085" s="149" t="s">
        <v>5188</v>
      </c>
      <c r="B1085" s="130">
        <v>18</v>
      </c>
      <c r="C1085" s="130">
        <v>24</v>
      </c>
      <c r="D1085" s="130">
        <v>31</v>
      </c>
      <c r="E1085" s="130">
        <v>161</v>
      </c>
      <c r="F1085" s="130">
        <v>143</v>
      </c>
      <c r="G1085" s="130">
        <v>39</v>
      </c>
      <c r="H1085" s="149" t="s">
        <v>5187</v>
      </c>
      <c r="I1085" s="150">
        <v>5.7183375572537303</v>
      </c>
      <c r="J1085" s="150">
        <v>2.2133602488850999</v>
      </c>
      <c r="K1085" s="151">
        <v>3.5113004393876201E-5</v>
      </c>
      <c r="L1085" s="150">
        <v>7.78244273210003E-4</v>
      </c>
      <c r="M1085" s="150">
        <v>1183</v>
      </c>
      <c r="N1085" s="115" t="s">
        <v>4507</v>
      </c>
      <c r="O1085" s="117">
        <v>25</v>
      </c>
      <c r="P1085" s="117">
        <v>24</v>
      </c>
      <c r="Q1085" s="117">
        <v>27</v>
      </c>
      <c r="R1085" s="117">
        <v>9</v>
      </c>
      <c r="S1085" s="117">
        <v>8</v>
      </c>
      <c r="T1085" s="117">
        <v>9</v>
      </c>
      <c r="U1085" s="115" t="s">
        <v>4506</v>
      </c>
      <c r="V1085" s="152">
        <v>3.8922685493739002</v>
      </c>
      <c r="W1085" s="152">
        <v>-1.4215778832405901</v>
      </c>
      <c r="X1085" s="152">
        <v>6.2963847451667505E-4</v>
      </c>
      <c r="Y1085" s="152">
        <v>3.4808391255040602E-3</v>
      </c>
      <c r="Z1085" s="152">
        <v>4715</v>
      </c>
      <c r="AA1085" s="110" t="s">
        <v>2775</v>
      </c>
      <c r="AB1085" s="154">
        <v>39</v>
      </c>
      <c r="AC1085" s="154">
        <v>86</v>
      </c>
      <c r="AD1085" s="154">
        <v>11</v>
      </c>
      <c r="AE1085" s="154">
        <v>2</v>
      </c>
      <c r="AF1085" s="154">
        <v>8</v>
      </c>
      <c r="AG1085" s="154">
        <v>5</v>
      </c>
      <c r="AH1085" s="110" t="s">
        <v>2774</v>
      </c>
      <c r="AI1085" s="111">
        <v>3.8982288422384199</v>
      </c>
      <c r="AJ1085" s="111">
        <v>-3.1734268241349199</v>
      </c>
      <c r="AK1085" s="112">
        <v>1.10105911130557E-5</v>
      </c>
      <c r="AL1085" s="111">
        <v>2.5308960131897998E-4</v>
      </c>
      <c r="AM1085" s="111">
        <v>1144</v>
      </c>
    </row>
    <row r="1086" spans="1:39">
      <c r="A1086" s="149" t="s">
        <v>3178</v>
      </c>
      <c r="B1086" s="130">
        <v>35</v>
      </c>
      <c r="C1086" s="130">
        <v>32</v>
      </c>
      <c r="D1086" s="130">
        <v>32</v>
      </c>
      <c r="E1086" s="130">
        <v>89</v>
      </c>
      <c r="F1086" s="130">
        <v>68</v>
      </c>
      <c r="G1086" s="130">
        <v>61</v>
      </c>
      <c r="H1086" s="149" t="s">
        <v>3177</v>
      </c>
      <c r="I1086" s="150">
        <v>5.6104328432897104</v>
      </c>
      <c r="J1086" s="150">
        <v>1.1287283148712</v>
      </c>
      <c r="K1086" s="150">
        <v>3.2181802137988499E-3</v>
      </c>
      <c r="L1086" s="150">
        <v>3.4106330150779303E-2</v>
      </c>
      <c r="M1086" s="150">
        <v>2473</v>
      </c>
      <c r="N1086" s="115" t="s">
        <v>11193</v>
      </c>
      <c r="O1086" s="117">
        <v>78</v>
      </c>
      <c r="P1086" s="117">
        <v>135</v>
      </c>
      <c r="Q1086" s="117">
        <v>116</v>
      </c>
      <c r="R1086" s="117">
        <v>36</v>
      </c>
      <c r="S1086" s="117">
        <v>52</v>
      </c>
      <c r="T1086" s="117">
        <v>27</v>
      </c>
      <c r="U1086" s="115" t="s">
        <v>11194</v>
      </c>
      <c r="V1086" s="152">
        <v>6.0242797518606901</v>
      </c>
      <c r="W1086" s="152">
        <v>-1.3936800017515001</v>
      </c>
      <c r="X1086" s="152">
        <v>1.0517396198428E-4</v>
      </c>
      <c r="Y1086" s="152">
        <v>7.2094750230819297E-4</v>
      </c>
      <c r="Z1086" s="152">
        <v>3802</v>
      </c>
      <c r="AA1086" s="110" t="s">
        <v>15270</v>
      </c>
      <c r="AB1086" s="154">
        <v>147</v>
      </c>
      <c r="AC1086" s="154">
        <v>76</v>
      </c>
      <c r="AD1086" s="154">
        <v>178</v>
      </c>
      <c r="AE1086" s="154">
        <v>45</v>
      </c>
      <c r="AF1086" s="154">
        <v>50</v>
      </c>
      <c r="AG1086" s="154">
        <v>33</v>
      </c>
      <c r="AH1086" s="110" t="s">
        <v>15271</v>
      </c>
      <c r="AI1086" s="111">
        <v>6.2460259306989503</v>
      </c>
      <c r="AJ1086" s="111">
        <v>-1.6659307157827901</v>
      </c>
      <c r="AK1086" s="112">
        <v>1.11098107398579E-5</v>
      </c>
      <c r="AL1086" s="111">
        <v>2.5514723424917399E-4</v>
      </c>
      <c r="AM1086" s="111">
        <v>1145</v>
      </c>
    </row>
    <row r="1087" spans="1:39">
      <c r="A1087" s="149" t="s">
        <v>5190</v>
      </c>
      <c r="B1087" s="130">
        <v>15</v>
      </c>
      <c r="C1087" s="130">
        <v>10</v>
      </c>
      <c r="D1087" s="130">
        <v>9</v>
      </c>
      <c r="E1087" s="130">
        <v>45</v>
      </c>
      <c r="F1087" s="130">
        <v>32</v>
      </c>
      <c r="G1087" s="130">
        <v>38</v>
      </c>
      <c r="H1087" s="149" t="s">
        <v>5189</v>
      </c>
      <c r="I1087" s="150">
        <v>4.3760376228519302</v>
      </c>
      <c r="J1087" s="150">
        <v>1.7539027828610601</v>
      </c>
      <c r="K1087" s="150">
        <v>1.9763915924308001E-4</v>
      </c>
      <c r="L1087" s="150">
        <v>3.40032726729236E-3</v>
      </c>
      <c r="M1087" s="150">
        <v>1524</v>
      </c>
      <c r="N1087" s="115" t="s">
        <v>2785</v>
      </c>
      <c r="O1087" s="117">
        <v>76</v>
      </c>
      <c r="P1087" s="117">
        <v>147</v>
      </c>
      <c r="Q1087" s="117">
        <v>99</v>
      </c>
      <c r="R1087" s="117">
        <v>1903</v>
      </c>
      <c r="S1087" s="117">
        <v>1636</v>
      </c>
      <c r="T1087" s="117">
        <v>1415</v>
      </c>
      <c r="U1087" s="115" t="s">
        <v>2784</v>
      </c>
      <c r="V1087" s="152">
        <v>8.7227415449994208</v>
      </c>
      <c r="W1087" s="152">
        <v>4.0703506775743303</v>
      </c>
      <c r="X1087" s="153">
        <v>2.9999370980921002E-51</v>
      </c>
      <c r="Y1087" s="153">
        <v>1.28190754752244E-48</v>
      </c>
      <c r="Z1087" s="152">
        <v>61</v>
      </c>
      <c r="AA1087" s="110" t="s">
        <v>4304</v>
      </c>
      <c r="AB1087" s="154">
        <v>297</v>
      </c>
      <c r="AC1087" s="154">
        <v>340</v>
      </c>
      <c r="AD1087" s="154">
        <v>178</v>
      </c>
      <c r="AE1087" s="154">
        <v>102</v>
      </c>
      <c r="AF1087" s="154">
        <v>136</v>
      </c>
      <c r="AG1087" s="154">
        <v>102</v>
      </c>
      <c r="AH1087" s="110" t="s">
        <v>4303</v>
      </c>
      <c r="AI1087" s="111">
        <v>7.4510429621687404</v>
      </c>
      <c r="AJ1087" s="111">
        <v>-1.2625483581242301</v>
      </c>
      <c r="AK1087" s="112">
        <v>1.12435709353325E-5</v>
      </c>
      <c r="AL1087" s="111">
        <v>2.5799384058944498E-4</v>
      </c>
      <c r="AM1087" s="111">
        <v>1146</v>
      </c>
    </row>
    <row r="1088" spans="1:39">
      <c r="A1088" s="149" t="s">
        <v>5192</v>
      </c>
      <c r="B1088" s="130">
        <v>51</v>
      </c>
      <c r="C1088" s="130">
        <v>93</v>
      </c>
      <c r="D1088" s="130">
        <v>95</v>
      </c>
      <c r="E1088" s="130">
        <v>20</v>
      </c>
      <c r="F1088" s="130">
        <v>28</v>
      </c>
      <c r="G1088" s="130">
        <v>25</v>
      </c>
      <c r="H1088" s="149" t="s">
        <v>5191</v>
      </c>
      <c r="I1088" s="150">
        <v>5.4695867557601403</v>
      </c>
      <c r="J1088" s="150">
        <v>-1.7135550043468799</v>
      </c>
      <c r="K1088" s="150">
        <v>1.07372863598968E-4</v>
      </c>
      <c r="L1088" s="150">
        <v>2.0121334964691199E-3</v>
      </c>
      <c r="M1088" s="150">
        <v>1399</v>
      </c>
      <c r="N1088" s="115" t="s">
        <v>4509</v>
      </c>
      <c r="O1088" s="117">
        <v>173</v>
      </c>
      <c r="P1088" s="117">
        <v>163</v>
      </c>
      <c r="Q1088" s="117">
        <v>189</v>
      </c>
      <c r="R1088" s="117">
        <v>62</v>
      </c>
      <c r="S1088" s="117">
        <v>67</v>
      </c>
      <c r="T1088" s="117">
        <v>52</v>
      </c>
      <c r="U1088" s="115" t="s">
        <v>4508</v>
      </c>
      <c r="V1088" s="152">
        <v>6.6867060933489997</v>
      </c>
      <c r="W1088" s="152">
        <v>-1.40968375692229</v>
      </c>
      <c r="X1088" s="153">
        <v>3.08844408724328E-7</v>
      </c>
      <c r="Y1088" s="153">
        <v>3.64103951054199E-6</v>
      </c>
      <c r="Z1088" s="152">
        <v>2211</v>
      </c>
      <c r="AA1088" s="110" t="s">
        <v>14113</v>
      </c>
      <c r="AB1088" s="154">
        <v>258</v>
      </c>
      <c r="AC1088" s="154">
        <v>190</v>
      </c>
      <c r="AD1088" s="154">
        <v>330</v>
      </c>
      <c r="AE1088" s="154">
        <v>636</v>
      </c>
      <c r="AF1088" s="154">
        <v>461</v>
      </c>
      <c r="AG1088" s="154">
        <v>598</v>
      </c>
      <c r="AH1088" s="110" t="s">
        <v>14114</v>
      </c>
      <c r="AI1088" s="111">
        <v>8.5853384005594702</v>
      </c>
      <c r="AJ1088" s="111">
        <v>1.10553101201467</v>
      </c>
      <c r="AK1088" s="112">
        <v>1.17518725388764E-5</v>
      </c>
      <c r="AL1088" s="111">
        <v>2.6895321173393702E-4</v>
      </c>
      <c r="AM1088" s="111">
        <v>1149</v>
      </c>
    </row>
    <row r="1089" spans="1:39">
      <c r="A1089" s="149" t="s">
        <v>5194</v>
      </c>
      <c r="B1089" s="130">
        <v>514</v>
      </c>
      <c r="C1089" s="130">
        <v>364</v>
      </c>
      <c r="D1089" s="130">
        <v>435</v>
      </c>
      <c r="E1089" s="130">
        <v>2954</v>
      </c>
      <c r="F1089" s="130">
        <v>1611</v>
      </c>
      <c r="G1089" s="130">
        <v>982</v>
      </c>
      <c r="H1089" s="149" t="s">
        <v>5193</v>
      </c>
      <c r="I1089" s="150">
        <v>9.8010087642603505</v>
      </c>
      <c r="J1089" s="150">
        <v>2.0580782428824902</v>
      </c>
      <c r="K1089" s="151">
        <v>1.6294383865432601E-10</v>
      </c>
      <c r="L1089" s="151">
        <v>1.42412914983881E-8</v>
      </c>
      <c r="M1089" s="150">
        <v>300</v>
      </c>
      <c r="N1089" s="115" t="s">
        <v>11195</v>
      </c>
      <c r="O1089" s="117">
        <v>281</v>
      </c>
      <c r="P1089" s="117">
        <v>97</v>
      </c>
      <c r="Q1089" s="117">
        <v>161</v>
      </c>
      <c r="R1089" s="117">
        <v>6</v>
      </c>
      <c r="S1089" s="117">
        <v>9</v>
      </c>
      <c r="T1089" s="117">
        <v>17</v>
      </c>
      <c r="U1089" s="115" t="s">
        <v>11196</v>
      </c>
      <c r="V1089" s="152">
        <v>5.4445100473999899</v>
      </c>
      <c r="W1089" s="152">
        <v>-3.94534288152588</v>
      </c>
      <c r="X1089" s="153">
        <v>3.3397235219596399E-16</v>
      </c>
      <c r="Y1089" s="153">
        <v>1.2124405755348199E-14</v>
      </c>
      <c r="Z1089" s="152">
        <v>718</v>
      </c>
      <c r="AA1089" s="110" t="s">
        <v>15272</v>
      </c>
      <c r="AB1089" s="154">
        <v>15</v>
      </c>
      <c r="AC1089" s="154">
        <v>18</v>
      </c>
      <c r="AD1089" s="154">
        <v>5</v>
      </c>
      <c r="AE1089" s="154">
        <v>1</v>
      </c>
      <c r="AF1089" s="154">
        <v>1</v>
      </c>
      <c r="AG1089" s="154">
        <v>1</v>
      </c>
      <c r="AH1089" s="110" t="s">
        <v>10872</v>
      </c>
      <c r="AI1089" s="111">
        <v>1.8239968706333201</v>
      </c>
      <c r="AJ1089" s="111">
        <v>-3.6572976528469301</v>
      </c>
      <c r="AK1089" s="112">
        <v>1.18491257904727E-5</v>
      </c>
      <c r="AL1089" s="111">
        <v>2.7094314068371202E-4</v>
      </c>
      <c r="AM1089" s="111">
        <v>1150</v>
      </c>
    </row>
    <row r="1090" spans="1:39">
      <c r="A1090" s="149" t="s">
        <v>3180</v>
      </c>
      <c r="B1090" s="130">
        <v>593</v>
      </c>
      <c r="C1090" s="130">
        <v>617</v>
      </c>
      <c r="D1090" s="130">
        <v>561</v>
      </c>
      <c r="E1090" s="130">
        <v>1642</v>
      </c>
      <c r="F1090" s="130">
        <v>1071</v>
      </c>
      <c r="G1090" s="130">
        <v>1203</v>
      </c>
      <c r="H1090" s="149" t="s">
        <v>3179</v>
      </c>
      <c r="I1090" s="150">
        <v>9.7741658495013795</v>
      </c>
      <c r="J1090" s="150">
        <v>1.13069432875973</v>
      </c>
      <c r="K1090" s="151">
        <v>3.0226267035465498E-7</v>
      </c>
      <c r="L1090" s="151">
        <v>1.2619947797291499E-5</v>
      </c>
      <c r="M1090" s="150">
        <v>628</v>
      </c>
      <c r="N1090" s="115" t="s">
        <v>11197</v>
      </c>
      <c r="O1090" s="117">
        <v>678</v>
      </c>
      <c r="P1090" s="117">
        <v>504</v>
      </c>
      <c r="Q1090" s="117">
        <v>330</v>
      </c>
      <c r="R1090" s="117">
        <v>109</v>
      </c>
      <c r="S1090" s="117">
        <v>161</v>
      </c>
      <c r="T1090" s="117">
        <v>93</v>
      </c>
      <c r="U1090" s="115" t="s">
        <v>11198</v>
      </c>
      <c r="V1090" s="152">
        <v>7.94446253952548</v>
      </c>
      <c r="W1090" s="152">
        <v>-1.91909541476739</v>
      </c>
      <c r="X1090" s="153">
        <v>1.97379328678969E-10</v>
      </c>
      <c r="Y1090" s="153">
        <v>3.7774519686828302E-9</v>
      </c>
      <c r="Z1090" s="152">
        <v>1362</v>
      </c>
      <c r="AA1090" s="110" t="s">
        <v>11217</v>
      </c>
      <c r="AB1090" s="154">
        <v>4974</v>
      </c>
      <c r="AC1090" s="154">
        <v>3279</v>
      </c>
      <c r="AD1090" s="154">
        <v>7477</v>
      </c>
      <c r="AE1090" s="154">
        <v>12239</v>
      </c>
      <c r="AF1090" s="154">
        <v>12806</v>
      </c>
      <c r="AG1090" s="154">
        <v>10758</v>
      </c>
      <c r="AH1090" s="110" t="s">
        <v>11218</v>
      </c>
      <c r="AI1090" s="111">
        <v>12.9568125502119</v>
      </c>
      <c r="AJ1090" s="111">
        <v>1.1650937438086399</v>
      </c>
      <c r="AK1090" s="112">
        <v>1.1958381581013301E-5</v>
      </c>
      <c r="AL1090" s="111">
        <v>2.7275275692328498E-4</v>
      </c>
      <c r="AM1090" s="111">
        <v>1152</v>
      </c>
    </row>
    <row r="1091" spans="1:39">
      <c r="A1091" s="149" t="s">
        <v>5196</v>
      </c>
      <c r="B1091" s="130">
        <v>12</v>
      </c>
      <c r="C1091" s="130">
        <v>37</v>
      </c>
      <c r="D1091" s="130">
        <v>28</v>
      </c>
      <c r="E1091" s="130">
        <v>95</v>
      </c>
      <c r="F1091" s="130">
        <v>189</v>
      </c>
      <c r="G1091" s="130">
        <v>68</v>
      </c>
      <c r="H1091" s="149" t="s">
        <v>5195</v>
      </c>
      <c r="I1091" s="150">
        <v>5.7926125439179703</v>
      </c>
      <c r="J1091" s="150">
        <v>2.1889278738992499</v>
      </c>
      <c r="K1091" s="151">
        <v>4.4617291387864497E-5</v>
      </c>
      <c r="L1091" s="150">
        <v>9.5343551767710505E-4</v>
      </c>
      <c r="M1091" s="150">
        <v>1227</v>
      </c>
      <c r="N1091" s="115" t="s">
        <v>4515</v>
      </c>
      <c r="O1091" s="117">
        <v>22</v>
      </c>
      <c r="P1091" s="117">
        <v>41</v>
      </c>
      <c r="Q1091" s="117">
        <v>34</v>
      </c>
      <c r="R1091" s="117">
        <v>19</v>
      </c>
      <c r="S1091" s="117">
        <v>15</v>
      </c>
      <c r="T1091" s="117">
        <v>6</v>
      </c>
      <c r="U1091" s="115" t="s">
        <v>4514</v>
      </c>
      <c r="V1091" s="152">
        <v>4.3853479427693696</v>
      </c>
      <c r="W1091" s="152">
        <v>-1.14818412970022</v>
      </c>
      <c r="X1091" s="152">
        <v>1.3384203380460501E-2</v>
      </c>
      <c r="Y1091" s="152">
        <v>4.6429683965276101E-2</v>
      </c>
      <c r="Z1091" s="152">
        <v>7514</v>
      </c>
      <c r="AA1091" s="110" t="s">
        <v>15273</v>
      </c>
      <c r="AB1091" s="154">
        <v>756</v>
      </c>
      <c r="AC1091" s="154">
        <v>1230</v>
      </c>
      <c r="AD1091" s="154">
        <v>611</v>
      </c>
      <c r="AE1091" s="154">
        <v>321</v>
      </c>
      <c r="AF1091" s="154">
        <v>303</v>
      </c>
      <c r="AG1091" s="154">
        <v>520</v>
      </c>
      <c r="AH1091" s="110" t="s">
        <v>15274</v>
      </c>
      <c r="AI1091" s="111">
        <v>9.1596134251724504</v>
      </c>
      <c r="AJ1091" s="111">
        <v>-1.1886751264105599</v>
      </c>
      <c r="AK1091" s="112">
        <v>1.1959382747662999E-5</v>
      </c>
      <c r="AL1091" s="111">
        <v>2.7275275692328498E-4</v>
      </c>
      <c r="AM1091" s="111">
        <v>1153</v>
      </c>
    </row>
    <row r="1092" spans="1:39">
      <c r="A1092" s="149" t="s">
        <v>3182</v>
      </c>
      <c r="B1092" s="130">
        <v>45</v>
      </c>
      <c r="C1092" s="130">
        <v>39</v>
      </c>
      <c r="D1092" s="130">
        <v>14</v>
      </c>
      <c r="E1092" s="130">
        <v>98</v>
      </c>
      <c r="F1092" s="130">
        <v>129</v>
      </c>
      <c r="G1092" s="130">
        <v>55</v>
      </c>
      <c r="H1092" s="149" t="s">
        <v>3181</v>
      </c>
      <c r="I1092" s="150">
        <v>5.7929712579851396</v>
      </c>
      <c r="J1092" s="150">
        <v>1.5275176254982901</v>
      </c>
      <c r="K1092" s="150">
        <v>2.4268453403235501E-3</v>
      </c>
      <c r="L1092" s="150">
        <v>2.70658804012265E-2</v>
      </c>
      <c r="M1092" s="150">
        <v>2351</v>
      </c>
      <c r="N1092" s="115" t="s">
        <v>4517</v>
      </c>
      <c r="O1092" s="117">
        <v>540</v>
      </c>
      <c r="P1092" s="117">
        <v>461</v>
      </c>
      <c r="Q1092" s="117">
        <v>528</v>
      </c>
      <c r="R1092" s="117">
        <v>86</v>
      </c>
      <c r="S1092" s="117">
        <v>88</v>
      </c>
      <c r="T1092" s="117">
        <v>94</v>
      </c>
      <c r="U1092" s="115" t="s">
        <v>4516</v>
      </c>
      <c r="V1092" s="152">
        <v>7.7389807853408996</v>
      </c>
      <c r="W1092" s="152">
        <v>-2.3856877970403199</v>
      </c>
      <c r="X1092" s="153">
        <v>4.2868580793863302E-24</v>
      </c>
      <c r="Y1092" s="153">
        <v>2.90236994018919E-22</v>
      </c>
      <c r="Z1092" s="152">
        <v>385</v>
      </c>
      <c r="AA1092" s="110" t="s">
        <v>15275</v>
      </c>
      <c r="AB1092" s="154">
        <v>653</v>
      </c>
      <c r="AC1092" s="154">
        <v>942</v>
      </c>
      <c r="AD1092" s="154">
        <v>488</v>
      </c>
      <c r="AE1092" s="154">
        <v>1452</v>
      </c>
      <c r="AF1092" s="154">
        <v>1527</v>
      </c>
      <c r="AG1092" s="154">
        <v>1195</v>
      </c>
      <c r="AH1092" s="110" t="s">
        <v>15276</v>
      </c>
      <c r="AI1092" s="111">
        <v>9.9377989804152804</v>
      </c>
      <c r="AJ1092" s="111">
        <v>1.0031189225183299</v>
      </c>
      <c r="AK1092" s="112">
        <v>1.19960829777357E-5</v>
      </c>
      <c r="AL1092" s="111">
        <v>2.7335268456025699E-4</v>
      </c>
      <c r="AM1092" s="111">
        <v>1154</v>
      </c>
    </row>
    <row r="1093" spans="1:39">
      <c r="A1093" s="149" t="s">
        <v>3184</v>
      </c>
      <c r="B1093" s="130">
        <v>229</v>
      </c>
      <c r="C1093" s="130">
        <v>193</v>
      </c>
      <c r="D1093" s="130">
        <v>80</v>
      </c>
      <c r="E1093" s="130">
        <v>737</v>
      </c>
      <c r="F1093" s="130">
        <v>381</v>
      </c>
      <c r="G1093" s="130">
        <v>547</v>
      </c>
      <c r="H1093" s="149" t="s">
        <v>3183</v>
      </c>
      <c r="I1093" s="150">
        <v>8.2437930149762693</v>
      </c>
      <c r="J1093" s="150">
        <v>1.7161798271100099</v>
      </c>
      <c r="K1093" s="151">
        <v>2.8542777074861699E-6</v>
      </c>
      <c r="L1093" s="151">
        <v>8.93068752867391E-5</v>
      </c>
      <c r="M1093" s="150">
        <v>838</v>
      </c>
      <c r="N1093" s="115" t="s">
        <v>2787</v>
      </c>
      <c r="O1093" s="117">
        <v>565</v>
      </c>
      <c r="P1093" s="117">
        <v>669</v>
      </c>
      <c r="Q1093" s="117">
        <v>546</v>
      </c>
      <c r="R1093" s="117">
        <v>1967</v>
      </c>
      <c r="S1093" s="117">
        <v>1943</v>
      </c>
      <c r="T1093" s="117">
        <v>2536</v>
      </c>
      <c r="U1093" s="115" t="s">
        <v>2786</v>
      </c>
      <c r="V1093" s="152">
        <v>10.141705231633001</v>
      </c>
      <c r="W1093" s="152">
        <v>1.9823228933346899</v>
      </c>
      <c r="X1093" s="153">
        <v>6.4540183953312803E-23</v>
      </c>
      <c r="Y1093" s="153">
        <v>4.0343032012639099E-21</v>
      </c>
      <c r="Z1093" s="152">
        <v>417</v>
      </c>
      <c r="AA1093" s="110" t="s">
        <v>15277</v>
      </c>
      <c r="AB1093" s="154">
        <v>15</v>
      </c>
      <c r="AC1093" s="154">
        <v>13</v>
      </c>
      <c r="AD1093" s="154">
        <v>5</v>
      </c>
      <c r="AE1093" s="154">
        <v>0</v>
      </c>
      <c r="AF1093" s="154">
        <v>2</v>
      </c>
      <c r="AG1093" s="154">
        <v>0</v>
      </c>
      <c r="AH1093" s="110" t="s">
        <v>15278</v>
      </c>
      <c r="AI1093" s="111">
        <v>1.4313462396527501</v>
      </c>
      <c r="AJ1093" s="111">
        <v>-4.04207532641911</v>
      </c>
      <c r="AK1093" s="112">
        <v>1.20610018365486E-5</v>
      </c>
      <c r="AL1093" s="111">
        <v>2.7459402969167302E-4</v>
      </c>
      <c r="AM1093" s="111">
        <v>1155</v>
      </c>
    </row>
    <row r="1094" spans="1:39">
      <c r="A1094" s="149" t="s">
        <v>3768</v>
      </c>
      <c r="B1094" s="130">
        <v>378</v>
      </c>
      <c r="C1094" s="130">
        <v>787</v>
      </c>
      <c r="D1094" s="130">
        <v>502</v>
      </c>
      <c r="E1094" s="130">
        <v>186</v>
      </c>
      <c r="F1094" s="130">
        <v>351</v>
      </c>
      <c r="G1094" s="130">
        <v>178</v>
      </c>
      <c r="H1094" s="149" t="s">
        <v>3185</v>
      </c>
      <c r="I1094" s="150">
        <v>8.5200375738149994</v>
      </c>
      <c r="J1094" s="150">
        <v>-1.22164903451465</v>
      </c>
      <c r="K1094" s="150">
        <v>6.4419583242510397E-4</v>
      </c>
      <c r="L1094" s="150">
        <v>9.1598778341573893E-3</v>
      </c>
      <c r="M1094" s="150">
        <v>1844</v>
      </c>
      <c r="N1094" s="115" t="s">
        <v>2789</v>
      </c>
      <c r="O1094" s="117">
        <v>2355</v>
      </c>
      <c r="P1094" s="117">
        <v>2757</v>
      </c>
      <c r="Q1094" s="117">
        <v>2437</v>
      </c>
      <c r="R1094" s="117">
        <v>6449</v>
      </c>
      <c r="S1094" s="117">
        <v>6375</v>
      </c>
      <c r="T1094" s="117">
        <v>6985</v>
      </c>
      <c r="U1094" s="115" t="s">
        <v>2788</v>
      </c>
      <c r="V1094" s="152">
        <v>11.9950853012898</v>
      </c>
      <c r="W1094" s="152">
        <v>1.5179256889391399</v>
      </c>
      <c r="X1094" s="153">
        <v>2.4684206921228699E-15</v>
      </c>
      <c r="Y1094" s="153">
        <v>8.2489556103685695E-14</v>
      </c>
      <c r="Z1094" s="152">
        <v>780</v>
      </c>
      <c r="AA1094" s="110" t="s">
        <v>15279</v>
      </c>
      <c r="AB1094" s="154">
        <v>98</v>
      </c>
      <c r="AC1094" s="154">
        <v>95</v>
      </c>
      <c r="AD1094" s="154">
        <v>61</v>
      </c>
      <c r="AE1094" s="154">
        <v>223</v>
      </c>
      <c r="AF1094" s="154">
        <v>218</v>
      </c>
      <c r="AG1094" s="154">
        <v>163</v>
      </c>
      <c r="AH1094" s="110" t="s">
        <v>15280</v>
      </c>
      <c r="AI1094" s="111">
        <v>7.0272161161518296</v>
      </c>
      <c r="AJ1094" s="111">
        <v>1.2488245871086101</v>
      </c>
      <c r="AK1094" s="112">
        <v>1.21250871012761E-5</v>
      </c>
      <c r="AL1094" s="111">
        <v>2.7557587762761898E-4</v>
      </c>
      <c r="AM1094" s="111">
        <v>1157</v>
      </c>
    </row>
    <row r="1095" spans="1:39">
      <c r="A1095" s="149" t="s">
        <v>3186</v>
      </c>
      <c r="B1095" s="130">
        <v>83</v>
      </c>
      <c r="C1095" s="130">
        <v>79</v>
      </c>
      <c r="D1095" s="130">
        <v>56</v>
      </c>
      <c r="E1095" s="130">
        <v>195</v>
      </c>
      <c r="F1095" s="130">
        <v>185</v>
      </c>
      <c r="G1095" s="130">
        <v>145</v>
      </c>
      <c r="H1095" s="149" t="s">
        <v>3185</v>
      </c>
      <c r="I1095" s="150">
        <v>6.8164559214942404</v>
      </c>
      <c r="J1095" s="150">
        <v>1.26283574091378</v>
      </c>
      <c r="K1095" s="150">
        <v>2.2511941200060599E-4</v>
      </c>
      <c r="L1095" s="150">
        <v>3.8007926482008301E-3</v>
      </c>
      <c r="M1095" s="150">
        <v>1553</v>
      </c>
      <c r="N1095" s="115" t="s">
        <v>11199</v>
      </c>
      <c r="O1095" s="117">
        <v>2314</v>
      </c>
      <c r="P1095" s="117">
        <v>2357</v>
      </c>
      <c r="Q1095" s="117">
        <v>2340</v>
      </c>
      <c r="R1095" s="117">
        <v>587</v>
      </c>
      <c r="S1095" s="117">
        <v>627</v>
      </c>
      <c r="T1095" s="117">
        <v>691</v>
      </c>
      <c r="U1095" s="115" t="s">
        <v>11200</v>
      </c>
      <c r="V1095" s="152">
        <v>10.252096760318601</v>
      </c>
      <c r="W1095" s="152">
        <v>-1.7543147772713701</v>
      </c>
      <c r="X1095" s="153">
        <v>4.9233002936562403E-21</v>
      </c>
      <c r="Y1095" s="153">
        <v>2.6903720221057399E-19</v>
      </c>
      <c r="Z1095" s="152">
        <v>477</v>
      </c>
      <c r="AA1095" s="110" t="s">
        <v>4580</v>
      </c>
      <c r="AB1095" s="154">
        <v>112</v>
      </c>
      <c r="AC1095" s="154">
        <v>95</v>
      </c>
      <c r="AD1095" s="154">
        <v>114</v>
      </c>
      <c r="AE1095" s="154">
        <v>220</v>
      </c>
      <c r="AF1095" s="154">
        <v>224</v>
      </c>
      <c r="AG1095" s="154">
        <v>242</v>
      </c>
      <c r="AH1095" s="110" t="s">
        <v>4579</v>
      </c>
      <c r="AI1095" s="111">
        <v>7.2906444927561296</v>
      </c>
      <c r="AJ1095" s="111">
        <v>1.08177625159442</v>
      </c>
      <c r="AK1095" s="112">
        <v>1.22541533739128E-5</v>
      </c>
      <c r="AL1095" s="111">
        <v>2.78028660155662E-4</v>
      </c>
      <c r="AM1095" s="111">
        <v>1159</v>
      </c>
    </row>
    <row r="1096" spans="1:39">
      <c r="A1096" s="149" t="s">
        <v>5198</v>
      </c>
      <c r="B1096" s="130">
        <v>91</v>
      </c>
      <c r="C1096" s="130">
        <v>67</v>
      </c>
      <c r="D1096" s="130">
        <v>23</v>
      </c>
      <c r="E1096" s="130">
        <v>14</v>
      </c>
      <c r="F1096" s="130">
        <v>21</v>
      </c>
      <c r="G1096" s="130">
        <v>21</v>
      </c>
      <c r="H1096" s="149" t="s">
        <v>5197</v>
      </c>
      <c r="I1096" s="150">
        <v>5.0719974679836897</v>
      </c>
      <c r="J1096" s="150">
        <v>-1.6786853259880901</v>
      </c>
      <c r="K1096" s="150">
        <v>2.0295871205971701E-3</v>
      </c>
      <c r="L1096" s="150">
        <v>2.3515587407007401E-2</v>
      </c>
      <c r="M1096" s="150">
        <v>2263</v>
      </c>
      <c r="N1096" s="115" t="s">
        <v>11201</v>
      </c>
      <c r="O1096" s="117">
        <v>617</v>
      </c>
      <c r="P1096" s="117">
        <v>732</v>
      </c>
      <c r="Q1096" s="117">
        <v>1024</v>
      </c>
      <c r="R1096" s="117">
        <v>341</v>
      </c>
      <c r="S1096" s="117">
        <v>324</v>
      </c>
      <c r="T1096" s="117">
        <v>340</v>
      </c>
      <c r="U1096" s="115" t="s">
        <v>11202</v>
      </c>
      <c r="V1096" s="152">
        <v>9.0145217789279304</v>
      </c>
      <c r="W1096" s="152">
        <v>-1.12119988389846</v>
      </c>
      <c r="X1096" s="153">
        <v>1.81543894775233E-6</v>
      </c>
      <c r="Y1096" s="153">
        <v>1.8391461955737298E-5</v>
      </c>
      <c r="Z1096" s="152">
        <v>2573</v>
      </c>
      <c r="AA1096" s="110" t="s">
        <v>15281</v>
      </c>
      <c r="AB1096" s="154">
        <v>683</v>
      </c>
      <c r="AC1096" s="154">
        <v>511</v>
      </c>
      <c r="AD1096" s="154">
        <v>828</v>
      </c>
      <c r="AE1096" s="154">
        <v>1668</v>
      </c>
      <c r="AF1096" s="154">
        <v>2041</v>
      </c>
      <c r="AG1096" s="154">
        <v>977</v>
      </c>
      <c r="AH1096" s="110" t="s">
        <v>15282</v>
      </c>
      <c r="AI1096" s="111">
        <v>10.009056843785601</v>
      </c>
      <c r="AJ1096" s="111">
        <v>1.19934779923793</v>
      </c>
      <c r="AK1096" s="112">
        <v>1.22654949143905E-5</v>
      </c>
      <c r="AL1096" s="111">
        <v>2.7804608126621902E-4</v>
      </c>
      <c r="AM1096" s="111">
        <v>1160</v>
      </c>
    </row>
    <row r="1097" spans="1:39">
      <c r="A1097" s="149" t="s">
        <v>5200</v>
      </c>
      <c r="B1097" s="130">
        <v>595</v>
      </c>
      <c r="C1097" s="130">
        <v>640</v>
      </c>
      <c r="D1097" s="130">
        <v>661</v>
      </c>
      <c r="E1097" s="130">
        <v>266</v>
      </c>
      <c r="F1097" s="130">
        <v>272</v>
      </c>
      <c r="G1097" s="130">
        <v>282</v>
      </c>
      <c r="H1097" s="149" t="s">
        <v>5199</v>
      </c>
      <c r="I1097" s="150">
        <v>8.7017216580757104</v>
      </c>
      <c r="J1097" s="150">
        <v>-1.21214783340298</v>
      </c>
      <c r="K1097" s="151">
        <v>2.6948919271294302E-7</v>
      </c>
      <c r="L1097" s="151">
        <v>1.14336676908307E-5</v>
      </c>
      <c r="M1097" s="150">
        <v>618</v>
      </c>
      <c r="N1097" s="115" t="s">
        <v>11203</v>
      </c>
      <c r="O1097" s="117">
        <v>836</v>
      </c>
      <c r="P1097" s="117">
        <v>1114</v>
      </c>
      <c r="Q1097" s="117">
        <v>1101</v>
      </c>
      <c r="R1097" s="117">
        <v>207</v>
      </c>
      <c r="S1097" s="117">
        <v>224</v>
      </c>
      <c r="T1097" s="117">
        <v>220</v>
      </c>
      <c r="U1097" s="115" t="s">
        <v>11204</v>
      </c>
      <c r="V1097" s="152">
        <v>8.8798632008506306</v>
      </c>
      <c r="W1097" s="152">
        <v>-2.1063307492859602</v>
      </c>
      <c r="X1097" s="153">
        <v>1.1086949953556001E-22</v>
      </c>
      <c r="Y1097" s="153">
        <v>6.7838600349622207E-21</v>
      </c>
      <c r="Z1097" s="152">
        <v>426</v>
      </c>
      <c r="AA1097" s="110" t="s">
        <v>15283</v>
      </c>
      <c r="AB1097" s="154">
        <v>90</v>
      </c>
      <c r="AC1097" s="154">
        <v>77</v>
      </c>
      <c r="AD1097" s="154">
        <v>99</v>
      </c>
      <c r="AE1097" s="154">
        <v>264</v>
      </c>
      <c r="AF1097" s="154">
        <v>260</v>
      </c>
      <c r="AG1097" s="154">
        <v>149</v>
      </c>
      <c r="AH1097" s="110" t="s">
        <v>15284</v>
      </c>
      <c r="AI1097" s="111">
        <v>7.1447844489383803</v>
      </c>
      <c r="AJ1097" s="111">
        <v>1.3298834563249999</v>
      </c>
      <c r="AK1097" s="112">
        <v>1.23791883799674E-5</v>
      </c>
      <c r="AL1097" s="111">
        <v>2.8038168616677201E-4</v>
      </c>
      <c r="AM1097" s="111">
        <v>1161</v>
      </c>
    </row>
    <row r="1098" spans="1:39">
      <c r="A1098" s="149" t="s">
        <v>5202</v>
      </c>
      <c r="B1098" s="130">
        <v>229</v>
      </c>
      <c r="C1098" s="130">
        <v>373</v>
      </c>
      <c r="D1098" s="130">
        <v>161</v>
      </c>
      <c r="E1098" s="130">
        <v>921</v>
      </c>
      <c r="F1098" s="130">
        <v>1006</v>
      </c>
      <c r="G1098" s="130">
        <v>546</v>
      </c>
      <c r="H1098" s="149" t="s">
        <v>5201</v>
      </c>
      <c r="I1098" s="150">
        <v>8.8428739712330593</v>
      </c>
      <c r="J1098" s="150">
        <v>1.6845575437717999</v>
      </c>
      <c r="K1098" s="151">
        <v>4.6888042689525502E-7</v>
      </c>
      <c r="L1098" s="151">
        <v>1.8321974356473301E-5</v>
      </c>
      <c r="M1098" s="150">
        <v>671</v>
      </c>
      <c r="N1098" s="115" t="s">
        <v>11205</v>
      </c>
      <c r="O1098" s="117">
        <v>516</v>
      </c>
      <c r="P1098" s="117">
        <v>622</v>
      </c>
      <c r="Q1098" s="117">
        <v>533</v>
      </c>
      <c r="R1098" s="117">
        <v>1322</v>
      </c>
      <c r="S1098" s="117">
        <v>1283</v>
      </c>
      <c r="T1098" s="117">
        <v>1434</v>
      </c>
      <c r="U1098" s="115" t="s">
        <v>11206</v>
      </c>
      <c r="V1098" s="152">
        <v>9.7602262196748502</v>
      </c>
      <c r="W1098" s="152">
        <v>1.3995061411781899</v>
      </c>
      <c r="X1098" s="153">
        <v>1.05583571654034E-13</v>
      </c>
      <c r="Y1098" s="153">
        <v>2.9849689574122E-12</v>
      </c>
      <c r="Z1098" s="152">
        <v>922</v>
      </c>
      <c r="AA1098" s="110" t="s">
        <v>2564</v>
      </c>
      <c r="AB1098" s="154">
        <v>160</v>
      </c>
      <c r="AC1098" s="154">
        <v>71</v>
      </c>
      <c r="AD1098" s="154">
        <v>189</v>
      </c>
      <c r="AE1098" s="154">
        <v>407</v>
      </c>
      <c r="AF1098" s="154">
        <v>347</v>
      </c>
      <c r="AG1098" s="154">
        <v>372</v>
      </c>
      <c r="AH1098" s="110" t="s">
        <v>2563</v>
      </c>
      <c r="AI1098" s="111">
        <v>7.8474674782409801</v>
      </c>
      <c r="AJ1098" s="111">
        <v>1.40160349390438</v>
      </c>
      <c r="AK1098" s="112">
        <v>1.2876781249089399E-5</v>
      </c>
      <c r="AL1098" s="111">
        <v>2.9115033510408798E-4</v>
      </c>
      <c r="AM1098" s="111">
        <v>1163</v>
      </c>
    </row>
    <row r="1099" spans="1:39">
      <c r="A1099" s="149" t="s">
        <v>5204</v>
      </c>
      <c r="B1099" s="130">
        <v>49</v>
      </c>
      <c r="C1099" s="130">
        <v>66</v>
      </c>
      <c r="D1099" s="130">
        <v>45</v>
      </c>
      <c r="E1099" s="130">
        <v>3</v>
      </c>
      <c r="F1099" s="130">
        <v>25</v>
      </c>
      <c r="G1099" s="130">
        <v>10</v>
      </c>
      <c r="H1099" s="149" t="s">
        <v>5203</v>
      </c>
      <c r="I1099" s="150">
        <v>4.7214868512397796</v>
      </c>
      <c r="J1099" s="150">
        <v>-2.0450134401342202</v>
      </c>
      <c r="K1099" s="150">
        <v>8.4248463796576301E-4</v>
      </c>
      <c r="L1099" s="150">
        <v>1.1421896177591701E-2</v>
      </c>
      <c r="M1099" s="150">
        <v>1934</v>
      </c>
      <c r="N1099" s="115" t="s">
        <v>11207</v>
      </c>
      <c r="O1099" s="117">
        <v>336</v>
      </c>
      <c r="P1099" s="117">
        <v>224</v>
      </c>
      <c r="Q1099" s="117">
        <v>157</v>
      </c>
      <c r="R1099" s="117">
        <v>81</v>
      </c>
      <c r="S1099" s="117">
        <v>94</v>
      </c>
      <c r="T1099" s="117">
        <v>89</v>
      </c>
      <c r="U1099" s="115" t="s">
        <v>11208</v>
      </c>
      <c r="V1099" s="152">
        <v>7.1754490537061599</v>
      </c>
      <c r="W1099" s="152">
        <v>-1.3025109892170299</v>
      </c>
      <c r="X1099" s="153">
        <v>1.68290675651569E-5</v>
      </c>
      <c r="Y1099" s="152">
        <v>1.38774588786264E-4</v>
      </c>
      <c r="Z1099" s="152">
        <v>3161</v>
      </c>
      <c r="AA1099" s="110" t="s">
        <v>15285</v>
      </c>
      <c r="AB1099" s="154">
        <v>181</v>
      </c>
      <c r="AC1099" s="154">
        <v>119</v>
      </c>
      <c r="AD1099" s="154">
        <v>224</v>
      </c>
      <c r="AE1099" s="154">
        <v>57</v>
      </c>
      <c r="AF1099" s="154">
        <v>84</v>
      </c>
      <c r="AG1099" s="154">
        <v>54</v>
      </c>
      <c r="AH1099" s="110" t="s">
        <v>15286</v>
      </c>
      <c r="AI1099" s="111">
        <v>6.7405726692964496</v>
      </c>
      <c r="AJ1099" s="111">
        <v>-1.44485530564881</v>
      </c>
      <c r="AK1099" s="112">
        <v>1.30873321505117E-5</v>
      </c>
      <c r="AL1099" s="111">
        <v>2.9540299247197901E-4</v>
      </c>
      <c r="AM1099" s="111">
        <v>1165</v>
      </c>
    </row>
    <row r="1100" spans="1:39">
      <c r="A1100" s="149" t="s">
        <v>3188</v>
      </c>
      <c r="B1100" s="130">
        <v>255</v>
      </c>
      <c r="C1100" s="130">
        <v>105</v>
      </c>
      <c r="D1100" s="130">
        <v>153</v>
      </c>
      <c r="E1100" s="130">
        <v>49</v>
      </c>
      <c r="F1100" s="130">
        <v>24</v>
      </c>
      <c r="G1100" s="130">
        <v>18</v>
      </c>
      <c r="H1100" s="149" t="s">
        <v>3187</v>
      </c>
      <c r="I1100" s="150">
        <v>6.1537965462250099</v>
      </c>
      <c r="J1100" s="150">
        <v>-2.5096862374325801</v>
      </c>
      <c r="K1100" s="151">
        <v>8.7563902819169498E-8</v>
      </c>
      <c r="L1100" s="151">
        <v>4.1896451312383602E-6</v>
      </c>
      <c r="M1100" s="150">
        <v>548</v>
      </c>
      <c r="N1100" s="115" t="s">
        <v>11209</v>
      </c>
      <c r="O1100" s="117">
        <v>3414</v>
      </c>
      <c r="P1100" s="117">
        <v>4481</v>
      </c>
      <c r="Q1100" s="117">
        <v>4436</v>
      </c>
      <c r="R1100" s="117">
        <v>1809</v>
      </c>
      <c r="S1100" s="117">
        <v>2124</v>
      </c>
      <c r="T1100" s="117">
        <v>1630</v>
      </c>
      <c r="U1100" s="115" t="s">
        <v>11210</v>
      </c>
      <c r="V1100" s="152">
        <v>11.4353530734848</v>
      </c>
      <c r="W1100" s="152">
        <v>-1.0248336175416899</v>
      </c>
      <c r="X1100" s="153">
        <v>9.3532703541903905E-7</v>
      </c>
      <c r="Y1100" s="153">
        <v>1.0041261393338401E-5</v>
      </c>
      <c r="Z1100" s="152">
        <v>2428</v>
      </c>
      <c r="AA1100" s="110" t="s">
        <v>14298</v>
      </c>
      <c r="AB1100" s="154">
        <v>246</v>
      </c>
      <c r="AC1100" s="154">
        <v>133</v>
      </c>
      <c r="AD1100" s="154">
        <v>341</v>
      </c>
      <c r="AE1100" s="154">
        <v>708</v>
      </c>
      <c r="AF1100" s="154">
        <v>604</v>
      </c>
      <c r="AG1100" s="154">
        <v>521</v>
      </c>
      <c r="AH1100" s="110" t="s">
        <v>14299</v>
      </c>
      <c r="AI1100" s="111">
        <v>8.5893297199485392</v>
      </c>
      <c r="AJ1100" s="111">
        <v>1.32793048078878</v>
      </c>
      <c r="AK1100" s="112">
        <v>1.3318493564246501E-5</v>
      </c>
      <c r="AL1100" s="111">
        <v>3.00362870296249E-4</v>
      </c>
      <c r="AM1100" s="111">
        <v>1166</v>
      </c>
    </row>
    <row r="1101" spans="1:39">
      <c r="A1101" s="149" t="s">
        <v>3190</v>
      </c>
      <c r="B1101" s="130">
        <v>74</v>
      </c>
      <c r="C1101" s="130">
        <v>53</v>
      </c>
      <c r="D1101" s="130">
        <v>71</v>
      </c>
      <c r="E1101" s="130">
        <v>24</v>
      </c>
      <c r="F1101" s="130">
        <v>19</v>
      </c>
      <c r="G1101" s="130">
        <v>6</v>
      </c>
      <c r="H1101" s="149" t="s">
        <v>3189</v>
      </c>
      <c r="I1101" s="150">
        <v>5.0288965263997802</v>
      </c>
      <c r="J1101" s="150">
        <v>-2.0285136107534099</v>
      </c>
      <c r="K1101" s="151">
        <v>3.75834565048498E-5</v>
      </c>
      <c r="L1101" s="150">
        <v>8.2586051624096001E-4</v>
      </c>
      <c r="M1101" s="150">
        <v>1193</v>
      </c>
      <c r="N1101" s="115" t="s">
        <v>9406</v>
      </c>
      <c r="O1101" s="117">
        <v>2</v>
      </c>
      <c r="P1101" s="117">
        <v>6</v>
      </c>
      <c r="Q1101" s="117">
        <v>3</v>
      </c>
      <c r="R1101" s="117">
        <v>10</v>
      </c>
      <c r="S1101" s="117">
        <v>10</v>
      </c>
      <c r="T1101" s="117">
        <v>9</v>
      </c>
      <c r="U1101" s="115" t="s">
        <v>9407</v>
      </c>
      <c r="V1101" s="152">
        <v>2.57811188039617</v>
      </c>
      <c r="W1101" s="152">
        <v>1.5230711074363401</v>
      </c>
      <c r="X1101" s="152">
        <v>1.0008500741644499E-2</v>
      </c>
      <c r="Y1101" s="152">
        <v>3.6563641251815902E-2</v>
      </c>
      <c r="Z1101" s="152">
        <v>7135</v>
      </c>
      <c r="AA1101" s="110" t="s">
        <v>4296</v>
      </c>
      <c r="AB1101" s="154">
        <v>57</v>
      </c>
      <c r="AC1101" s="154">
        <v>73</v>
      </c>
      <c r="AD1101" s="154">
        <v>37</v>
      </c>
      <c r="AE1101" s="154">
        <v>17</v>
      </c>
      <c r="AF1101" s="154">
        <v>21</v>
      </c>
      <c r="AG1101" s="154">
        <v>12</v>
      </c>
      <c r="AH1101" s="110" t="s">
        <v>4295</v>
      </c>
      <c r="AI1101" s="111">
        <v>4.9260792854409798</v>
      </c>
      <c r="AJ1101" s="111">
        <v>-1.7379746166038099</v>
      </c>
      <c r="AK1101" s="112">
        <v>1.33803145747899E-5</v>
      </c>
      <c r="AL1101" s="111">
        <v>3.0143927431097202E-4</v>
      </c>
      <c r="AM1101" s="111">
        <v>1167</v>
      </c>
    </row>
    <row r="1102" spans="1:39">
      <c r="A1102" s="149" t="s">
        <v>5206</v>
      </c>
      <c r="B1102" s="130">
        <v>32</v>
      </c>
      <c r="C1102" s="130">
        <v>2</v>
      </c>
      <c r="D1102" s="130">
        <v>19</v>
      </c>
      <c r="E1102" s="130">
        <v>1</v>
      </c>
      <c r="F1102" s="130">
        <v>1</v>
      </c>
      <c r="G1102" s="130">
        <v>3</v>
      </c>
      <c r="H1102" s="149" t="s">
        <v>5205</v>
      </c>
      <c r="I1102" s="150">
        <v>2.4352357598899799</v>
      </c>
      <c r="J1102" s="150">
        <v>-3.3750251102106898</v>
      </c>
      <c r="K1102" s="150">
        <v>7.1487556245744403E-4</v>
      </c>
      <c r="L1102" s="150">
        <v>9.9861679529217803E-3</v>
      </c>
      <c r="M1102" s="150">
        <v>1877</v>
      </c>
      <c r="N1102" s="115" t="s">
        <v>4519</v>
      </c>
      <c r="O1102" s="117">
        <v>20</v>
      </c>
      <c r="P1102" s="117">
        <v>20</v>
      </c>
      <c r="Q1102" s="117">
        <v>18</v>
      </c>
      <c r="R1102" s="117">
        <v>117</v>
      </c>
      <c r="S1102" s="117">
        <v>107</v>
      </c>
      <c r="T1102" s="117">
        <v>65</v>
      </c>
      <c r="U1102" s="115" t="s">
        <v>4518</v>
      </c>
      <c r="V1102" s="152">
        <v>5.4350789787285603</v>
      </c>
      <c r="W1102" s="152">
        <v>2.4505329080643001</v>
      </c>
      <c r="X1102" s="153">
        <v>3.1055311220223101E-11</v>
      </c>
      <c r="Y1102" s="153">
        <v>6.5865560802793697E-10</v>
      </c>
      <c r="Z1102" s="152">
        <v>1229</v>
      </c>
      <c r="AA1102" s="110" t="s">
        <v>9681</v>
      </c>
      <c r="AB1102" s="154">
        <v>135</v>
      </c>
      <c r="AC1102" s="154">
        <v>91</v>
      </c>
      <c r="AD1102" s="154">
        <v>148</v>
      </c>
      <c r="AE1102" s="154">
        <v>318</v>
      </c>
      <c r="AF1102" s="154">
        <v>243</v>
      </c>
      <c r="AG1102" s="154">
        <v>297</v>
      </c>
      <c r="AH1102" s="110" t="s">
        <v>9682</v>
      </c>
      <c r="AI1102" s="111">
        <v>7.5650016799910196</v>
      </c>
      <c r="AJ1102" s="111">
        <v>1.1818481289368901</v>
      </c>
      <c r="AK1102" s="112">
        <v>1.33891493913605E-5</v>
      </c>
      <c r="AL1102" s="111">
        <v>3.0143927431097202E-4</v>
      </c>
      <c r="AM1102" s="111">
        <v>1168</v>
      </c>
    </row>
    <row r="1103" spans="1:39">
      <c r="A1103" s="149" t="s">
        <v>5208</v>
      </c>
      <c r="B1103" s="130">
        <v>13</v>
      </c>
      <c r="C1103" s="130">
        <v>5</v>
      </c>
      <c r="D1103" s="130">
        <v>8</v>
      </c>
      <c r="E1103" s="130">
        <v>102</v>
      </c>
      <c r="F1103" s="130">
        <v>177</v>
      </c>
      <c r="G1103" s="130">
        <v>140</v>
      </c>
      <c r="H1103" s="149" t="s">
        <v>5207</v>
      </c>
      <c r="I1103" s="150">
        <v>5.1218968800467399</v>
      </c>
      <c r="J1103" s="150">
        <v>4.0324257939682804</v>
      </c>
      <c r="K1103" s="151">
        <v>5.8774028608680204E-16</v>
      </c>
      <c r="L1103" s="151">
        <v>1.00722550988209E-13</v>
      </c>
      <c r="M1103" s="150">
        <v>153</v>
      </c>
      <c r="N1103" s="115" t="s">
        <v>9408</v>
      </c>
      <c r="O1103" s="117">
        <v>47</v>
      </c>
      <c r="P1103" s="117">
        <v>44</v>
      </c>
      <c r="Q1103" s="117">
        <v>35</v>
      </c>
      <c r="R1103" s="117">
        <v>13</v>
      </c>
      <c r="S1103" s="117">
        <v>13</v>
      </c>
      <c r="T1103" s="117">
        <v>10</v>
      </c>
      <c r="U1103" s="115" t="s">
        <v>9409</v>
      </c>
      <c r="V1103" s="152">
        <v>4.4893680483915999</v>
      </c>
      <c r="W1103" s="152">
        <v>-1.6731615127359101</v>
      </c>
      <c r="X1103" s="153">
        <v>9.1828512441463008E-6</v>
      </c>
      <c r="Y1103" s="153">
        <v>8.0538425481129706E-5</v>
      </c>
      <c r="Z1103" s="152">
        <v>2972</v>
      </c>
      <c r="AA1103" s="110" t="s">
        <v>11926</v>
      </c>
      <c r="AB1103" s="154">
        <v>38</v>
      </c>
      <c r="AC1103" s="154">
        <v>31</v>
      </c>
      <c r="AD1103" s="154">
        <v>37</v>
      </c>
      <c r="AE1103" s="154">
        <v>89</v>
      </c>
      <c r="AF1103" s="154">
        <v>81</v>
      </c>
      <c r="AG1103" s="154">
        <v>100</v>
      </c>
      <c r="AH1103" s="110" t="s">
        <v>9527</v>
      </c>
      <c r="AI1103" s="111">
        <v>5.8184944656944397</v>
      </c>
      <c r="AJ1103" s="111">
        <v>1.33508723965577</v>
      </c>
      <c r="AK1103" s="112">
        <v>1.3402111635989799E-5</v>
      </c>
      <c r="AL1103" s="111">
        <v>3.0147299194181997E-4</v>
      </c>
      <c r="AM1103" s="111">
        <v>1169</v>
      </c>
    </row>
    <row r="1104" spans="1:39">
      <c r="A1104" s="149" t="s">
        <v>3192</v>
      </c>
      <c r="B1104" s="130">
        <v>339</v>
      </c>
      <c r="C1104" s="130">
        <v>212</v>
      </c>
      <c r="D1104" s="130">
        <v>197</v>
      </c>
      <c r="E1104" s="130">
        <v>42</v>
      </c>
      <c r="F1104" s="130">
        <v>76</v>
      </c>
      <c r="G1104" s="130">
        <v>87</v>
      </c>
      <c r="H1104" s="149" t="s">
        <v>3191</v>
      </c>
      <c r="I1104" s="150">
        <v>7.0335155347386404</v>
      </c>
      <c r="J1104" s="150">
        <v>-1.8481250080165801</v>
      </c>
      <c r="K1104" s="151">
        <v>1.9156113184294301E-6</v>
      </c>
      <c r="L1104" s="151">
        <v>6.2549599961668305E-5</v>
      </c>
      <c r="M1104" s="150">
        <v>803</v>
      </c>
      <c r="N1104" s="115" t="s">
        <v>11211</v>
      </c>
      <c r="O1104" s="117">
        <v>41</v>
      </c>
      <c r="P1104" s="117">
        <v>32</v>
      </c>
      <c r="Q1104" s="117">
        <v>23</v>
      </c>
      <c r="R1104" s="117">
        <v>12</v>
      </c>
      <c r="S1104" s="117">
        <v>10</v>
      </c>
      <c r="T1104" s="117">
        <v>7</v>
      </c>
      <c r="U1104" s="115" t="s">
        <v>11212</v>
      </c>
      <c r="V1104" s="152">
        <v>4.13617805943964</v>
      </c>
      <c r="W1104" s="152">
        <v>-1.5855332018558299</v>
      </c>
      <c r="X1104" s="152">
        <v>2.1422772623350399E-4</v>
      </c>
      <c r="Y1104" s="152">
        <v>1.3616337264088E-3</v>
      </c>
      <c r="Z1104" s="152">
        <v>4101</v>
      </c>
      <c r="AA1104" s="110" t="s">
        <v>5694</v>
      </c>
      <c r="AB1104" s="154">
        <v>2970</v>
      </c>
      <c r="AC1104" s="154">
        <v>3142</v>
      </c>
      <c r="AD1104" s="154">
        <v>1657</v>
      </c>
      <c r="AE1104" s="154">
        <v>1102</v>
      </c>
      <c r="AF1104" s="154">
        <v>984</v>
      </c>
      <c r="AG1104" s="154">
        <v>1608</v>
      </c>
      <c r="AH1104" s="110" t="s">
        <v>5693</v>
      </c>
      <c r="AI1104" s="111">
        <v>10.796300978032599</v>
      </c>
      <c r="AJ1104" s="111">
        <v>-1.0777333393387301</v>
      </c>
      <c r="AK1104" s="112">
        <v>1.35302941102294E-5</v>
      </c>
      <c r="AL1104" s="111">
        <v>3.0409625121589201E-4</v>
      </c>
      <c r="AM1104" s="111">
        <v>1170</v>
      </c>
    </row>
    <row r="1105" spans="1:39">
      <c r="A1105" s="149" t="s">
        <v>5210</v>
      </c>
      <c r="B1105" s="130">
        <v>18</v>
      </c>
      <c r="C1105" s="130">
        <v>11</v>
      </c>
      <c r="D1105" s="130">
        <v>8</v>
      </c>
      <c r="E1105" s="130">
        <v>39</v>
      </c>
      <c r="F1105" s="130">
        <v>30</v>
      </c>
      <c r="G1105" s="130">
        <v>67</v>
      </c>
      <c r="H1105" s="149" t="s">
        <v>5209</v>
      </c>
      <c r="I1105" s="150">
        <v>4.5618339415543101</v>
      </c>
      <c r="J1105" s="150">
        <v>1.8854833660605901</v>
      </c>
      <c r="K1105" s="150">
        <v>3.5646287082144099E-4</v>
      </c>
      <c r="L1105" s="150">
        <v>5.6067525332562599E-3</v>
      </c>
      <c r="M1105" s="150">
        <v>1667</v>
      </c>
      <c r="N1105" s="115" t="s">
        <v>11213</v>
      </c>
      <c r="O1105" s="117">
        <v>8489</v>
      </c>
      <c r="P1105" s="117">
        <v>10425</v>
      </c>
      <c r="Q1105" s="117">
        <v>8319</v>
      </c>
      <c r="R1105" s="117">
        <v>32444</v>
      </c>
      <c r="S1105" s="117">
        <v>25293</v>
      </c>
      <c r="T1105" s="117">
        <v>31966</v>
      </c>
      <c r="U1105" s="115" t="s">
        <v>11214</v>
      </c>
      <c r="V1105" s="152">
        <v>14.0102061448433</v>
      </c>
      <c r="W1105" s="152">
        <v>1.8481337763533401</v>
      </c>
      <c r="X1105" s="153">
        <v>1.0495141998503501E-18</v>
      </c>
      <c r="Y1105" s="153">
        <v>4.65248930838423E-17</v>
      </c>
      <c r="Z1105" s="152">
        <v>588</v>
      </c>
      <c r="AA1105" s="110" t="s">
        <v>3933</v>
      </c>
      <c r="AB1105" s="154">
        <v>9</v>
      </c>
      <c r="AC1105" s="154">
        <v>17</v>
      </c>
      <c r="AD1105" s="154">
        <v>4</v>
      </c>
      <c r="AE1105" s="154">
        <v>0</v>
      </c>
      <c r="AF1105" s="154">
        <v>1</v>
      </c>
      <c r="AG1105" s="154">
        <v>0</v>
      </c>
      <c r="AH1105" s="110" t="s">
        <v>3932</v>
      </c>
      <c r="AI1105" s="111">
        <v>0.85984587648080302</v>
      </c>
      <c r="AJ1105" s="111">
        <v>-4.8990746000752203</v>
      </c>
      <c r="AK1105" s="112">
        <v>1.3550395376360801E-5</v>
      </c>
      <c r="AL1105" s="111">
        <v>3.0428795629101999E-4</v>
      </c>
      <c r="AM1105" s="111">
        <v>1171</v>
      </c>
    </row>
    <row r="1106" spans="1:39">
      <c r="A1106" s="149" t="s">
        <v>5212</v>
      </c>
      <c r="B1106" s="130">
        <v>702</v>
      </c>
      <c r="C1106" s="130">
        <v>537</v>
      </c>
      <c r="D1106" s="130">
        <v>738</v>
      </c>
      <c r="E1106" s="130">
        <v>198</v>
      </c>
      <c r="F1106" s="130">
        <v>253</v>
      </c>
      <c r="G1106" s="130">
        <v>169</v>
      </c>
      <c r="H1106" s="149" t="s">
        <v>5211</v>
      </c>
      <c r="I1106" s="150">
        <v>8.5294210734763691</v>
      </c>
      <c r="J1106" s="150">
        <v>-1.6689508741649199</v>
      </c>
      <c r="K1106" s="151">
        <v>5.1846203395917399E-10</v>
      </c>
      <c r="L1106" s="151">
        <v>4.09460076217155E-8</v>
      </c>
      <c r="M1106" s="150">
        <v>332</v>
      </c>
      <c r="N1106" s="115" t="s">
        <v>11215</v>
      </c>
      <c r="O1106" s="117">
        <v>1931</v>
      </c>
      <c r="P1106" s="117">
        <v>1789</v>
      </c>
      <c r="Q1106" s="117">
        <v>2079</v>
      </c>
      <c r="R1106" s="117">
        <v>235</v>
      </c>
      <c r="S1106" s="117">
        <v>846</v>
      </c>
      <c r="T1106" s="117">
        <v>276</v>
      </c>
      <c r="U1106" s="115" t="s">
        <v>11216</v>
      </c>
      <c r="V1106" s="152">
        <v>9.8702236437485205</v>
      </c>
      <c r="W1106" s="152">
        <v>-1.9729908061460499</v>
      </c>
      <c r="X1106" s="153">
        <v>1.7484881424869E-7</v>
      </c>
      <c r="Y1106" s="153">
        <v>2.15083019924792E-6</v>
      </c>
      <c r="Z1106" s="152">
        <v>2119</v>
      </c>
      <c r="AA1106" s="110" t="s">
        <v>15287</v>
      </c>
      <c r="AB1106" s="154">
        <v>4</v>
      </c>
      <c r="AC1106" s="154">
        <v>8</v>
      </c>
      <c r="AD1106" s="154">
        <v>9</v>
      </c>
      <c r="AE1106" s="154">
        <v>0</v>
      </c>
      <c r="AF1106" s="154">
        <v>0</v>
      </c>
      <c r="AG1106" s="154">
        <v>0</v>
      </c>
      <c r="AH1106" s="110" t="s">
        <v>15288</v>
      </c>
      <c r="AI1106" s="111">
        <v>-2.6177781177363899</v>
      </c>
      <c r="AJ1106" s="111">
        <v>-4.4366531327837198</v>
      </c>
      <c r="AK1106" s="112">
        <v>1.3563507926994999E-5</v>
      </c>
      <c r="AL1106" s="111">
        <v>3.0432252939271401E-4</v>
      </c>
      <c r="AM1106" s="111">
        <v>1172</v>
      </c>
    </row>
    <row r="1107" spans="1:39">
      <c r="A1107" s="149" t="s">
        <v>3194</v>
      </c>
      <c r="B1107" s="130">
        <v>68</v>
      </c>
      <c r="C1107" s="130">
        <v>49</v>
      </c>
      <c r="D1107" s="130">
        <v>11</v>
      </c>
      <c r="E1107" s="130">
        <v>7</v>
      </c>
      <c r="F1107" s="130">
        <v>6</v>
      </c>
      <c r="G1107" s="130">
        <v>13</v>
      </c>
      <c r="H1107" s="149" t="s">
        <v>3193</v>
      </c>
      <c r="I1107" s="150">
        <v>4.2651680900171201</v>
      </c>
      <c r="J1107" s="150">
        <v>-2.2909198817565501</v>
      </c>
      <c r="K1107" s="150">
        <v>7.0494845883048603E-4</v>
      </c>
      <c r="L1107" s="150">
        <v>9.8803615637890595E-3</v>
      </c>
      <c r="M1107" s="150">
        <v>1870</v>
      </c>
      <c r="N1107" s="115" t="s">
        <v>2791</v>
      </c>
      <c r="O1107" s="117">
        <v>29</v>
      </c>
      <c r="P1107" s="117">
        <v>33</v>
      </c>
      <c r="Q1107" s="117">
        <v>42</v>
      </c>
      <c r="R1107" s="117">
        <v>1</v>
      </c>
      <c r="S1107" s="117">
        <v>8</v>
      </c>
      <c r="T1107" s="117">
        <v>4</v>
      </c>
      <c r="U1107" s="115" t="s">
        <v>2790</v>
      </c>
      <c r="V1107" s="152">
        <v>3.6165784087559798</v>
      </c>
      <c r="W1107" s="152">
        <v>-2.8881058737570702</v>
      </c>
      <c r="X1107" s="153">
        <v>2.0606439729332201E-8</v>
      </c>
      <c r="Y1107" s="153">
        <v>2.9857001555573901E-7</v>
      </c>
      <c r="Z1107" s="152">
        <v>1799</v>
      </c>
      <c r="AA1107" s="110" t="s">
        <v>6511</v>
      </c>
      <c r="AB1107" s="154">
        <v>7</v>
      </c>
      <c r="AC1107" s="154">
        <v>6</v>
      </c>
      <c r="AD1107" s="154">
        <v>7</v>
      </c>
      <c r="AE1107" s="154">
        <v>0</v>
      </c>
      <c r="AF1107" s="154">
        <v>0</v>
      </c>
      <c r="AG1107" s="154">
        <v>0</v>
      </c>
      <c r="AH1107" s="110" t="s">
        <v>3637</v>
      </c>
      <c r="AI1107" s="111">
        <v>-2.6177781177363899</v>
      </c>
      <c r="AJ1107" s="111">
        <v>-4.3633244820517803</v>
      </c>
      <c r="AK1107" s="112">
        <v>1.3624179273812901E-5</v>
      </c>
      <c r="AL1107" s="111">
        <v>3.0542320390808598E-4</v>
      </c>
      <c r="AM1107" s="111">
        <v>1173</v>
      </c>
    </row>
    <row r="1108" spans="1:39">
      <c r="A1108" s="149" t="s">
        <v>5214</v>
      </c>
      <c r="B1108" s="130">
        <v>175</v>
      </c>
      <c r="C1108" s="130">
        <v>134</v>
      </c>
      <c r="D1108" s="130">
        <v>155</v>
      </c>
      <c r="E1108" s="130">
        <v>340</v>
      </c>
      <c r="F1108" s="130">
        <v>245</v>
      </c>
      <c r="G1108" s="130">
        <v>377</v>
      </c>
      <c r="H1108" s="149" t="s">
        <v>5213</v>
      </c>
      <c r="I1108" s="150">
        <v>7.7965908526934102</v>
      </c>
      <c r="J1108" s="150">
        <v>1.0484335999807901</v>
      </c>
      <c r="K1108" s="150">
        <v>4.38315570223714E-4</v>
      </c>
      <c r="L1108" s="150">
        <v>6.6278167539018402E-3</v>
      </c>
      <c r="M1108" s="150">
        <v>1734</v>
      </c>
      <c r="N1108" s="115" t="s">
        <v>11217</v>
      </c>
      <c r="O1108" s="117">
        <v>5383</v>
      </c>
      <c r="P1108" s="117">
        <v>4324</v>
      </c>
      <c r="Q1108" s="117">
        <v>3916</v>
      </c>
      <c r="R1108" s="117">
        <v>12239</v>
      </c>
      <c r="S1108" s="117">
        <v>12806</v>
      </c>
      <c r="T1108" s="117">
        <v>10758</v>
      </c>
      <c r="U1108" s="115" t="s">
        <v>11218</v>
      </c>
      <c r="V1108" s="152">
        <v>12.8457510720554</v>
      </c>
      <c r="W1108" s="152">
        <v>1.52757396974295</v>
      </c>
      <c r="X1108" s="153">
        <v>4.2418321026851301E-14</v>
      </c>
      <c r="Y1108" s="153">
        <v>1.2521811504936601E-12</v>
      </c>
      <c r="Z1108" s="152">
        <v>883</v>
      </c>
      <c r="AA1108" s="110" t="s">
        <v>15289</v>
      </c>
      <c r="AB1108" s="154">
        <v>7</v>
      </c>
      <c r="AC1108" s="154">
        <v>10</v>
      </c>
      <c r="AD1108" s="154">
        <v>4</v>
      </c>
      <c r="AE1108" s="154">
        <v>0</v>
      </c>
      <c r="AF1108" s="154">
        <v>0</v>
      </c>
      <c r="AG1108" s="154">
        <v>0</v>
      </c>
      <c r="AH1108" s="110" t="s">
        <v>14948</v>
      </c>
      <c r="AI1108" s="111">
        <v>-2.6177781177363899</v>
      </c>
      <c r="AJ1108" s="111">
        <v>-4.4192196355420004</v>
      </c>
      <c r="AK1108" s="112">
        <v>1.37658314754867E-5</v>
      </c>
      <c r="AL1108" s="111">
        <v>3.08073450620763E-4</v>
      </c>
      <c r="AM1108" s="111">
        <v>1175</v>
      </c>
    </row>
    <row r="1109" spans="1:39">
      <c r="A1109" s="149" t="s">
        <v>5216</v>
      </c>
      <c r="B1109" s="130">
        <v>153</v>
      </c>
      <c r="C1109" s="130">
        <v>183</v>
      </c>
      <c r="D1109" s="130">
        <v>140</v>
      </c>
      <c r="E1109" s="130">
        <v>614</v>
      </c>
      <c r="F1109" s="130">
        <v>608</v>
      </c>
      <c r="G1109" s="130">
        <v>520</v>
      </c>
      <c r="H1109" s="149" t="s">
        <v>5215</v>
      </c>
      <c r="I1109" s="150">
        <v>8.2476791626992298</v>
      </c>
      <c r="J1109" s="150">
        <v>1.8649811093854101</v>
      </c>
      <c r="K1109" s="151">
        <v>1.62359585940269E-12</v>
      </c>
      <c r="L1109" s="151">
        <v>1.8836585590061301E-10</v>
      </c>
      <c r="M1109" s="150">
        <v>226</v>
      </c>
      <c r="N1109" s="115" t="s">
        <v>4525</v>
      </c>
      <c r="O1109" s="117">
        <v>10</v>
      </c>
      <c r="P1109" s="117">
        <v>19</v>
      </c>
      <c r="Q1109" s="117">
        <v>3</v>
      </c>
      <c r="R1109" s="117">
        <v>3</v>
      </c>
      <c r="S1109" s="117">
        <v>2</v>
      </c>
      <c r="T1109" s="117">
        <v>2</v>
      </c>
      <c r="U1109" s="115" t="s">
        <v>4524</v>
      </c>
      <c r="V1109" s="152">
        <v>2.31667201618404</v>
      </c>
      <c r="W1109" s="152">
        <v>-2.04838152409293</v>
      </c>
      <c r="X1109" s="152">
        <v>5.7341564279512003E-3</v>
      </c>
      <c r="Y1109" s="152">
        <v>2.2938385735263401E-2</v>
      </c>
      <c r="Z1109" s="152">
        <v>6516</v>
      </c>
      <c r="AA1109" s="110" t="s">
        <v>6311</v>
      </c>
      <c r="AB1109" s="154">
        <v>34</v>
      </c>
      <c r="AC1109" s="154">
        <v>39</v>
      </c>
      <c r="AD1109" s="154">
        <v>9</v>
      </c>
      <c r="AE1109" s="154">
        <v>5</v>
      </c>
      <c r="AF1109" s="154">
        <v>4</v>
      </c>
      <c r="AG1109" s="154">
        <v>3</v>
      </c>
      <c r="AH1109" s="110" t="s">
        <v>6310</v>
      </c>
      <c r="AI1109" s="111">
        <v>3.3804703178000199</v>
      </c>
      <c r="AJ1109" s="111">
        <v>-2.7607167396465799</v>
      </c>
      <c r="AK1109" s="112">
        <v>1.39100563090602E-5</v>
      </c>
      <c r="AL1109" s="111">
        <v>3.1103642916925899E-4</v>
      </c>
      <c r="AM1109" s="111">
        <v>1176</v>
      </c>
    </row>
    <row r="1110" spans="1:39">
      <c r="A1110" s="149" t="s">
        <v>5217</v>
      </c>
      <c r="B1110" s="130">
        <v>49</v>
      </c>
      <c r="C1110" s="130">
        <v>49</v>
      </c>
      <c r="D1110" s="130">
        <v>79</v>
      </c>
      <c r="E1110" s="130">
        <v>141</v>
      </c>
      <c r="F1110" s="130">
        <v>171</v>
      </c>
      <c r="G1110" s="130">
        <v>160</v>
      </c>
      <c r="H1110" s="149" t="s">
        <v>3195</v>
      </c>
      <c r="I1110" s="150">
        <v>6.5942997633334004</v>
      </c>
      <c r="J1110" s="150">
        <v>1.4162010383697501</v>
      </c>
      <c r="K1110" s="150">
        <v>1.02038579950179E-4</v>
      </c>
      <c r="L1110" s="150">
        <v>1.9317339828835299E-3</v>
      </c>
      <c r="M1110" s="150">
        <v>1385</v>
      </c>
      <c r="N1110" s="115" t="s">
        <v>11219</v>
      </c>
      <c r="O1110" s="117">
        <v>78</v>
      </c>
      <c r="P1110" s="117">
        <v>96</v>
      </c>
      <c r="Q1110" s="117">
        <v>86</v>
      </c>
      <c r="R1110" s="117">
        <v>307</v>
      </c>
      <c r="S1110" s="117">
        <v>275</v>
      </c>
      <c r="T1110" s="117">
        <v>215</v>
      </c>
      <c r="U1110" s="115" t="s">
        <v>11220</v>
      </c>
      <c r="V1110" s="152">
        <v>7.2498666559131397</v>
      </c>
      <c r="W1110" s="152">
        <v>1.7448882247770601</v>
      </c>
      <c r="X1110" s="153">
        <v>1.16272234318301E-10</v>
      </c>
      <c r="Y1110" s="153">
        <v>2.2960242876824401E-9</v>
      </c>
      <c r="Z1110" s="152">
        <v>1320</v>
      </c>
      <c r="AA1110" s="110" t="s">
        <v>5044</v>
      </c>
      <c r="AB1110" s="154">
        <v>1027</v>
      </c>
      <c r="AC1110" s="154">
        <v>714</v>
      </c>
      <c r="AD1110" s="154">
        <v>1430</v>
      </c>
      <c r="AE1110" s="154">
        <v>479</v>
      </c>
      <c r="AF1110" s="154">
        <v>467</v>
      </c>
      <c r="AG1110" s="154">
        <v>566</v>
      </c>
      <c r="AH1110" s="110" t="s">
        <v>5043</v>
      </c>
      <c r="AI1110" s="111">
        <v>9.5164007458353304</v>
      </c>
      <c r="AJ1110" s="111">
        <v>-1.09083658115889</v>
      </c>
      <c r="AK1110" s="112">
        <v>1.39494438557402E-5</v>
      </c>
      <c r="AL1110" s="111">
        <v>3.1165214582034402E-4</v>
      </c>
      <c r="AM1110" s="111">
        <v>1177</v>
      </c>
    </row>
    <row r="1111" spans="1:39">
      <c r="A1111" s="149" t="s">
        <v>5219</v>
      </c>
      <c r="B1111" s="130">
        <v>1</v>
      </c>
      <c r="C1111" s="130">
        <v>8</v>
      </c>
      <c r="D1111" s="130">
        <v>0</v>
      </c>
      <c r="E1111" s="130">
        <v>15</v>
      </c>
      <c r="F1111" s="130">
        <v>119</v>
      </c>
      <c r="G1111" s="130">
        <v>8</v>
      </c>
      <c r="H1111" s="149" t="s">
        <v>5218</v>
      </c>
      <c r="I1111" s="150">
        <v>3.6102673847282101</v>
      </c>
      <c r="J1111" s="150">
        <v>3.9852370224428202</v>
      </c>
      <c r="K1111" s="150">
        <v>5.3988669410311597E-4</v>
      </c>
      <c r="L1111" s="150">
        <v>7.8906516830455405E-3</v>
      </c>
      <c r="M1111" s="150">
        <v>1794</v>
      </c>
      <c r="N1111" s="115" t="s">
        <v>4531</v>
      </c>
      <c r="O1111" s="117">
        <v>8</v>
      </c>
      <c r="P1111" s="117">
        <v>3</v>
      </c>
      <c r="Q1111" s="117">
        <v>1</v>
      </c>
      <c r="R1111" s="117">
        <v>0</v>
      </c>
      <c r="S1111" s="117">
        <v>0</v>
      </c>
      <c r="T1111" s="117">
        <v>0</v>
      </c>
      <c r="U1111" s="115" t="s">
        <v>4530</v>
      </c>
      <c r="V1111" s="152">
        <v>-2.6203558621730298</v>
      </c>
      <c r="W1111" s="152">
        <v>-3.4526442631215701</v>
      </c>
      <c r="X1111" s="152">
        <v>3.50668956866052E-3</v>
      </c>
      <c r="Y1111" s="152">
        <v>1.5123324006734801E-2</v>
      </c>
      <c r="Z1111" s="152">
        <v>6044</v>
      </c>
      <c r="AA1111" s="110" t="s">
        <v>11201</v>
      </c>
      <c r="AB1111" s="154">
        <v>894</v>
      </c>
      <c r="AC1111" s="154">
        <v>779</v>
      </c>
      <c r="AD1111" s="154">
        <v>434</v>
      </c>
      <c r="AE1111" s="154">
        <v>341</v>
      </c>
      <c r="AF1111" s="154">
        <v>324</v>
      </c>
      <c r="AG1111" s="154">
        <v>340</v>
      </c>
      <c r="AH1111" s="110" t="s">
        <v>11202</v>
      </c>
      <c r="AI1111" s="111">
        <v>8.9182140145892692</v>
      </c>
      <c r="AJ1111" s="111">
        <v>-1.0696378670215401</v>
      </c>
      <c r="AK1111" s="112">
        <v>1.398364290277E-5</v>
      </c>
      <c r="AL1111" s="111">
        <v>3.1188623729536802E-4</v>
      </c>
      <c r="AM1111" s="111">
        <v>1179</v>
      </c>
    </row>
    <row r="1112" spans="1:39">
      <c r="A1112" s="149" t="s">
        <v>5221</v>
      </c>
      <c r="B1112" s="130">
        <v>408</v>
      </c>
      <c r="C1112" s="130">
        <v>784</v>
      </c>
      <c r="D1112" s="130">
        <v>583</v>
      </c>
      <c r="E1112" s="130">
        <v>174</v>
      </c>
      <c r="F1112" s="130">
        <v>402</v>
      </c>
      <c r="G1112" s="130">
        <v>186</v>
      </c>
      <c r="H1112" s="149" t="s">
        <v>5220</v>
      </c>
      <c r="I1112" s="150">
        <v>8.6128233615045193</v>
      </c>
      <c r="J1112" s="150">
        <v>-1.2147699132976899</v>
      </c>
      <c r="K1112" s="150">
        <v>9.8352604129002801E-4</v>
      </c>
      <c r="L1112" s="150">
        <v>1.2952311804432201E-2</v>
      </c>
      <c r="M1112" s="150">
        <v>1991</v>
      </c>
      <c r="N1112" s="115" t="s">
        <v>11221</v>
      </c>
      <c r="O1112" s="117">
        <v>0</v>
      </c>
      <c r="P1112" s="117">
        <v>5</v>
      </c>
      <c r="Q1112" s="117">
        <v>10</v>
      </c>
      <c r="R1112" s="117">
        <v>1</v>
      </c>
      <c r="S1112" s="117">
        <v>0</v>
      </c>
      <c r="T1112" s="117">
        <v>0</v>
      </c>
      <c r="U1112" s="115" t="s">
        <v>11222</v>
      </c>
      <c r="V1112" s="152">
        <v>0.40259904619051901</v>
      </c>
      <c r="W1112" s="152">
        <v>-3.78382254497367</v>
      </c>
      <c r="X1112" s="152">
        <v>9.2800784534437294E-3</v>
      </c>
      <c r="Y1112" s="152">
        <v>3.4233586890385602E-2</v>
      </c>
      <c r="Z1112" s="152">
        <v>7066</v>
      </c>
      <c r="AA1112" s="110" t="s">
        <v>15290</v>
      </c>
      <c r="AB1112" s="154">
        <v>35</v>
      </c>
      <c r="AC1112" s="154">
        <v>20</v>
      </c>
      <c r="AD1112" s="154">
        <v>81</v>
      </c>
      <c r="AE1112" s="154">
        <v>7</v>
      </c>
      <c r="AF1112" s="154">
        <v>5</v>
      </c>
      <c r="AG1112" s="154">
        <v>11</v>
      </c>
      <c r="AH1112" s="110" t="s">
        <v>10556</v>
      </c>
      <c r="AI1112" s="111">
        <v>4.2292392237817404</v>
      </c>
      <c r="AJ1112" s="111">
        <v>-2.6005323031088299</v>
      </c>
      <c r="AK1112" s="112">
        <v>1.4118384532333E-5</v>
      </c>
      <c r="AL1112" s="111">
        <v>3.1462460988324401E-4</v>
      </c>
      <c r="AM1112" s="111">
        <v>1180</v>
      </c>
    </row>
    <row r="1113" spans="1:39">
      <c r="A1113" s="149" t="s">
        <v>5223</v>
      </c>
      <c r="B1113" s="130">
        <v>3</v>
      </c>
      <c r="C1113" s="130">
        <v>2</v>
      </c>
      <c r="D1113" s="130">
        <v>2</v>
      </c>
      <c r="E1113" s="130">
        <v>18</v>
      </c>
      <c r="F1113" s="130">
        <v>21</v>
      </c>
      <c r="G1113" s="130">
        <v>11</v>
      </c>
      <c r="H1113" s="149" t="s">
        <v>5222</v>
      </c>
      <c r="I1113" s="150">
        <v>2.63896075175556</v>
      </c>
      <c r="J1113" s="150">
        <v>2.83939958084285</v>
      </c>
      <c r="K1113" s="151">
        <v>4.0539309280277298E-5</v>
      </c>
      <c r="L1113" s="150">
        <v>8.77737976324417E-4</v>
      </c>
      <c r="M1113" s="150">
        <v>1211</v>
      </c>
      <c r="N1113" s="115" t="s">
        <v>11223</v>
      </c>
      <c r="O1113" s="117">
        <v>5739</v>
      </c>
      <c r="P1113" s="117">
        <v>7919</v>
      </c>
      <c r="Q1113" s="117">
        <v>6424</v>
      </c>
      <c r="R1113" s="117">
        <v>17677</v>
      </c>
      <c r="S1113" s="117">
        <v>15969</v>
      </c>
      <c r="T1113" s="117">
        <v>15899</v>
      </c>
      <c r="U1113" s="115" t="s">
        <v>11224</v>
      </c>
      <c r="V1113" s="152">
        <v>13.363523559092799</v>
      </c>
      <c r="W1113" s="152">
        <v>1.42964909569903</v>
      </c>
      <c r="X1113" s="153">
        <v>5.0371887566227403E-12</v>
      </c>
      <c r="Y1113" s="153">
        <v>1.1650342691227001E-10</v>
      </c>
      <c r="Z1113" s="152">
        <v>1127</v>
      </c>
      <c r="AA1113" s="110" t="s">
        <v>15291</v>
      </c>
      <c r="AB1113" s="154">
        <v>4</v>
      </c>
      <c r="AC1113" s="154">
        <v>6</v>
      </c>
      <c r="AD1113" s="154">
        <v>13</v>
      </c>
      <c r="AE1113" s="154">
        <v>0</v>
      </c>
      <c r="AF1113" s="154">
        <v>0</v>
      </c>
      <c r="AG1113" s="154">
        <v>0</v>
      </c>
      <c r="AH1113" s="110" t="s">
        <v>4778</v>
      </c>
      <c r="AI1113" s="111">
        <v>-2.6177781177363899</v>
      </c>
      <c r="AJ1113" s="111">
        <v>-4.5794163099763301</v>
      </c>
      <c r="AK1113" s="112">
        <v>1.4830264985824701E-5</v>
      </c>
      <c r="AL1113" s="111">
        <v>3.2909421777826698E-4</v>
      </c>
      <c r="AM1113" s="111">
        <v>1185</v>
      </c>
    </row>
    <row r="1114" spans="1:39">
      <c r="A1114" s="149" t="s">
        <v>3197</v>
      </c>
      <c r="B1114" s="130">
        <v>299</v>
      </c>
      <c r="C1114" s="130">
        <v>163</v>
      </c>
      <c r="D1114" s="130">
        <v>222</v>
      </c>
      <c r="E1114" s="130">
        <v>79</v>
      </c>
      <c r="F1114" s="130">
        <v>24</v>
      </c>
      <c r="G1114" s="130">
        <v>38</v>
      </c>
      <c r="H1114" s="149" t="s">
        <v>3196</v>
      </c>
      <c r="I1114" s="150">
        <v>6.6766758114700702</v>
      </c>
      <c r="J1114" s="150">
        <v>-2.3019780231479299</v>
      </c>
      <c r="K1114" s="151">
        <v>1.18368099283156E-7</v>
      </c>
      <c r="L1114" s="151">
        <v>5.4737417340464799E-6</v>
      </c>
      <c r="M1114" s="150">
        <v>567</v>
      </c>
      <c r="N1114" s="115" t="s">
        <v>2795</v>
      </c>
      <c r="O1114" s="117">
        <v>1089</v>
      </c>
      <c r="P1114" s="117">
        <v>2045</v>
      </c>
      <c r="Q1114" s="117">
        <v>1781</v>
      </c>
      <c r="R1114" s="117">
        <v>3424</v>
      </c>
      <c r="S1114" s="117">
        <v>3479</v>
      </c>
      <c r="T1114" s="117">
        <v>3512</v>
      </c>
      <c r="U1114" s="115" t="s">
        <v>2794</v>
      </c>
      <c r="V1114" s="152">
        <v>11.2251882693069</v>
      </c>
      <c r="W1114" s="152">
        <v>1.2035432751018</v>
      </c>
      <c r="X1114" s="153">
        <v>4.7342260182472901E-7</v>
      </c>
      <c r="Y1114" s="153">
        <v>5.4122483148337499E-6</v>
      </c>
      <c r="Z1114" s="152">
        <v>2280</v>
      </c>
      <c r="AA1114" s="110" t="s">
        <v>6028</v>
      </c>
      <c r="AB1114" s="154">
        <v>236</v>
      </c>
      <c r="AC1114" s="154">
        <v>227</v>
      </c>
      <c r="AD1114" s="154">
        <v>210</v>
      </c>
      <c r="AE1114" s="154">
        <v>99</v>
      </c>
      <c r="AF1114" s="154">
        <v>122</v>
      </c>
      <c r="AG1114" s="154">
        <v>102</v>
      </c>
      <c r="AH1114" s="110" t="s">
        <v>6027</v>
      </c>
      <c r="AI1114" s="111">
        <v>7.2797745852119498</v>
      </c>
      <c r="AJ1114" s="111">
        <v>-1.06853951011651</v>
      </c>
      <c r="AK1114" s="112">
        <v>1.49668471706646E-5</v>
      </c>
      <c r="AL1114" s="111">
        <v>3.3184503642478598E-4</v>
      </c>
      <c r="AM1114" s="111">
        <v>1186</v>
      </c>
    </row>
    <row r="1115" spans="1:39">
      <c r="A1115" s="149" t="s">
        <v>5225</v>
      </c>
      <c r="B1115" s="130">
        <v>109</v>
      </c>
      <c r="C1115" s="130">
        <v>114</v>
      </c>
      <c r="D1115" s="130">
        <v>198</v>
      </c>
      <c r="E1115" s="130">
        <v>56</v>
      </c>
      <c r="F1115" s="130">
        <v>64</v>
      </c>
      <c r="G1115" s="130">
        <v>44</v>
      </c>
      <c r="H1115" s="149" t="s">
        <v>5224</v>
      </c>
      <c r="I1115" s="150">
        <v>6.45519791059598</v>
      </c>
      <c r="J1115" s="150">
        <v>-1.36336459418844</v>
      </c>
      <c r="K1115" s="150">
        <v>5.2460220298794101E-4</v>
      </c>
      <c r="L1115" s="150">
        <v>7.7059214354867301E-3</v>
      </c>
      <c r="M1115" s="150">
        <v>1785</v>
      </c>
      <c r="N1115" s="115" t="s">
        <v>4533</v>
      </c>
      <c r="O1115" s="117">
        <v>573</v>
      </c>
      <c r="P1115" s="117">
        <v>523</v>
      </c>
      <c r="Q1115" s="117">
        <v>403</v>
      </c>
      <c r="R1115" s="117">
        <v>1124</v>
      </c>
      <c r="S1115" s="117">
        <v>1164</v>
      </c>
      <c r="T1115" s="117">
        <v>1402</v>
      </c>
      <c r="U1115" s="115" t="s">
        <v>4532</v>
      </c>
      <c r="V1115" s="152">
        <v>9.6129167490382201</v>
      </c>
      <c r="W1115" s="152">
        <v>1.4308023649552899</v>
      </c>
      <c r="X1115" s="153">
        <v>6.2675021035499703E-13</v>
      </c>
      <c r="Y1115" s="153">
        <v>1.61113126066207E-11</v>
      </c>
      <c r="Z1115" s="152">
        <v>1014</v>
      </c>
      <c r="AA1115" s="110" t="s">
        <v>10492</v>
      </c>
      <c r="AB1115" s="154">
        <v>142</v>
      </c>
      <c r="AC1115" s="154">
        <v>198</v>
      </c>
      <c r="AD1115" s="154">
        <v>23</v>
      </c>
      <c r="AE1115" s="154">
        <v>8</v>
      </c>
      <c r="AF1115" s="154">
        <v>28</v>
      </c>
      <c r="AG1115" s="154">
        <v>16</v>
      </c>
      <c r="AH1115" s="110" t="s">
        <v>9282</v>
      </c>
      <c r="AI1115" s="111">
        <v>5.50438259555823</v>
      </c>
      <c r="AJ1115" s="111">
        <v>-2.79598508794371</v>
      </c>
      <c r="AK1115" s="112">
        <v>1.5246008854859801E-5</v>
      </c>
      <c r="AL1115" s="111">
        <v>3.3774983053697799E-4</v>
      </c>
      <c r="AM1115" s="111">
        <v>1187</v>
      </c>
    </row>
    <row r="1116" spans="1:39">
      <c r="A1116" s="149" t="s">
        <v>5227</v>
      </c>
      <c r="B1116" s="130">
        <v>183</v>
      </c>
      <c r="C1116" s="130">
        <v>124</v>
      </c>
      <c r="D1116" s="130">
        <v>116</v>
      </c>
      <c r="E1116" s="130">
        <v>326</v>
      </c>
      <c r="F1116" s="130">
        <v>240</v>
      </c>
      <c r="G1116" s="130">
        <v>384</v>
      </c>
      <c r="H1116" s="149" t="s">
        <v>5226</v>
      </c>
      <c r="I1116" s="150">
        <v>7.72012121208338</v>
      </c>
      <c r="J1116" s="150">
        <v>1.16724609854162</v>
      </c>
      <c r="K1116" s="150">
        <v>2.42317650235728E-4</v>
      </c>
      <c r="L1116" s="150">
        <v>4.0468591013890403E-3</v>
      </c>
      <c r="M1116" s="150">
        <v>1570</v>
      </c>
      <c r="N1116" s="115" t="s">
        <v>11225</v>
      </c>
      <c r="O1116" s="117">
        <v>7049</v>
      </c>
      <c r="P1116" s="117">
        <v>38333</v>
      </c>
      <c r="Q1116" s="117">
        <v>40061</v>
      </c>
      <c r="R1116" s="117">
        <v>66426</v>
      </c>
      <c r="S1116" s="117">
        <v>56718</v>
      </c>
      <c r="T1116" s="117">
        <v>77873</v>
      </c>
      <c r="U1116" s="115" t="s">
        <v>11226</v>
      </c>
      <c r="V1116" s="152">
        <v>15.426064172491399</v>
      </c>
      <c r="W1116" s="152">
        <v>1.3411873262535099</v>
      </c>
      <c r="X1116" s="152">
        <v>2.8046425086241901E-3</v>
      </c>
      <c r="Y1116" s="152">
        <v>1.2530992737366801E-2</v>
      </c>
      <c r="Z1116" s="152">
        <v>5834</v>
      </c>
      <c r="AA1116" s="110" t="s">
        <v>15292</v>
      </c>
      <c r="AB1116" s="154">
        <v>14</v>
      </c>
      <c r="AC1116" s="154">
        <v>26</v>
      </c>
      <c r="AD1116" s="154">
        <v>2</v>
      </c>
      <c r="AE1116" s="154">
        <v>1</v>
      </c>
      <c r="AF1116" s="154">
        <v>0</v>
      </c>
      <c r="AG1116" s="154">
        <v>0</v>
      </c>
      <c r="AH1116" s="110" t="s">
        <v>15293</v>
      </c>
      <c r="AI1116" s="111">
        <v>1.1133860767963899</v>
      </c>
      <c r="AJ1116" s="111">
        <v>-5.3492250423492997</v>
      </c>
      <c r="AK1116" s="112">
        <v>1.5384447691062899E-5</v>
      </c>
      <c r="AL1116" s="111">
        <v>3.40243428498058E-4</v>
      </c>
      <c r="AM1116" s="111">
        <v>1189</v>
      </c>
    </row>
    <row r="1117" spans="1:39">
      <c r="A1117" s="149" t="s">
        <v>5229</v>
      </c>
      <c r="B1117" s="130">
        <v>166</v>
      </c>
      <c r="C1117" s="130">
        <v>124</v>
      </c>
      <c r="D1117" s="130">
        <v>112</v>
      </c>
      <c r="E1117" s="130">
        <v>344</v>
      </c>
      <c r="F1117" s="130">
        <v>264</v>
      </c>
      <c r="G1117" s="130">
        <v>275</v>
      </c>
      <c r="H1117" s="149" t="s">
        <v>5228</v>
      </c>
      <c r="I1117" s="150">
        <v>7.6295129420487697</v>
      </c>
      <c r="J1117" s="150">
        <v>1.13003790114434</v>
      </c>
      <c r="K1117" s="150">
        <v>1.6529881709272801E-4</v>
      </c>
      <c r="L1117" s="150">
        <v>2.9304496174248399E-3</v>
      </c>
      <c r="M1117" s="150">
        <v>1479</v>
      </c>
      <c r="N1117" s="115" t="s">
        <v>11227</v>
      </c>
      <c r="O1117" s="117">
        <v>8304</v>
      </c>
      <c r="P1117" s="117">
        <v>10605</v>
      </c>
      <c r="Q1117" s="117">
        <v>10661</v>
      </c>
      <c r="R1117" s="117">
        <v>19244</v>
      </c>
      <c r="S1117" s="117">
        <v>18653</v>
      </c>
      <c r="T1117" s="117">
        <v>16543</v>
      </c>
      <c r="U1117" s="115" t="s">
        <v>11228</v>
      </c>
      <c r="V1117" s="152">
        <v>13.711978177219001</v>
      </c>
      <c r="W1117" s="152">
        <v>1.00499952695862</v>
      </c>
      <c r="X1117" s="153">
        <v>1.0027837073946001E-6</v>
      </c>
      <c r="Y1117" s="153">
        <v>1.0708136057741801E-5</v>
      </c>
      <c r="Z1117" s="152">
        <v>2441</v>
      </c>
      <c r="AA1117" s="110" t="s">
        <v>13210</v>
      </c>
      <c r="AB1117" s="154">
        <v>143</v>
      </c>
      <c r="AC1117" s="154">
        <v>91</v>
      </c>
      <c r="AD1117" s="154">
        <v>231</v>
      </c>
      <c r="AE1117" s="154">
        <v>409</v>
      </c>
      <c r="AF1117" s="154">
        <v>363</v>
      </c>
      <c r="AG1117" s="154">
        <v>427</v>
      </c>
      <c r="AH1117" s="110" t="s">
        <v>13211</v>
      </c>
      <c r="AI1117" s="111">
        <v>7.9666756822362199</v>
      </c>
      <c r="AJ1117" s="111">
        <v>1.3417989079822501</v>
      </c>
      <c r="AK1117" s="112">
        <v>1.5564714606278901E-5</v>
      </c>
      <c r="AL1117" s="111">
        <v>3.4394095402244502E-4</v>
      </c>
      <c r="AM1117" s="111">
        <v>1190</v>
      </c>
    </row>
    <row r="1118" spans="1:39">
      <c r="A1118" s="149" t="s">
        <v>5231</v>
      </c>
      <c r="B1118" s="130">
        <v>12</v>
      </c>
      <c r="C1118" s="130">
        <v>13</v>
      </c>
      <c r="D1118" s="130">
        <v>14</v>
      </c>
      <c r="E1118" s="130">
        <v>3</v>
      </c>
      <c r="F1118" s="130">
        <v>3</v>
      </c>
      <c r="G1118" s="130">
        <v>5</v>
      </c>
      <c r="H1118" s="149" t="s">
        <v>5230</v>
      </c>
      <c r="I1118" s="150">
        <v>2.79203687392096</v>
      </c>
      <c r="J1118" s="150">
        <v>-1.8250990616115701</v>
      </c>
      <c r="K1118" s="150">
        <v>4.1753242432327501E-3</v>
      </c>
      <c r="L1118" s="150">
        <v>4.1594605492994902E-2</v>
      </c>
      <c r="M1118" s="150">
        <v>2632</v>
      </c>
      <c r="N1118" s="115" t="s">
        <v>11229</v>
      </c>
      <c r="O1118" s="117">
        <v>534</v>
      </c>
      <c r="P1118" s="117">
        <v>1100</v>
      </c>
      <c r="Q1118" s="117">
        <v>749</v>
      </c>
      <c r="R1118" s="117">
        <v>1953</v>
      </c>
      <c r="S1118" s="117">
        <v>1706</v>
      </c>
      <c r="T1118" s="117">
        <v>2202</v>
      </c>
      <c r="U1118" s="115" t="s">
        <v>11230</v>
      </c>
      <c r="V1118" s="152">
        <v>10.2865501355046</v>
      </c>
      <c r="W1118" s="152">
        <v>1.42080101923252</v>
      </c>
      <c r="X1118" s="153">
        <v>1.9772783349760098E-8</v>
      </c>
      <c r="Y1118" s="153">
        <v>2.8761013995248103E-7</v>
      </c>
      <c r="Z1118" s="152">
        <v>1792</v>
      </c>
      <c r="AA1118" s="110" t="s">
        <v>11553</v>
      </c>
      <c r="AB1118" s="154">
        <v>8</v>
      </c>
      <c r="AC1118" s="154">
        <v>3</v>
      </c>
      <c r="AD1118" s="154">
        <v>14</v>
      </c>
      <c r="AE1118" s="154">
        <v>66</v>
      </c>
      <c r="AF1118" s="154">
        <v>54</v>
      </c>
      <c r="AG1118" s="154">
        <v>21</v>
      </c>
      <c r="AH1118" s="110" t="s">
        <v>11554</v>
      </c>
      <c r="AI1118" s="111">
        <v>4.3216936967066797</v>
      </c>
      <c r="AJ1118" s="111">
        <v>2.4746922717910902</v>
      </c>
      <c r="AK1118" s="112">
        <v>1.5591252795461298E-5</v>
      </c>
      <c r="AL1118" s="111">
        <v>3.44238105381571E-4</v>
      </c>
      <c r="AM1118" s="111">
        <v>1191</v>
      </c>
    </row>
    <row r="1119" spans="1:39">
      <c r="A1119" s="149" t="s">
        <v>5234</v>
      </c>
      <c r="B1119" s="130">
        <v>314</v>
      </c>
      <c r="C1119" s="130">
        <v>158</v>
      </c>
      <c r="D1119" s="130">
        <v>236</v>
      </c>
      <c r="E1119" s="130">
        <v>87</v>
      </c>
      <c r="F1119" s="130">
        <v>84</v>
      </c>
      <c r="G1119" s="130">
        <v>97</v>
      </c>
      <c r="H1119" s="149" t="s">
        <v>5232</v>
      </c>
      <c r="I1119" s="150">
        <v>7.1791524202367896</v>
      </c>
      <c r="J1119" s="150">
        <v>-1.3948554159942099</v>
      </c>
      <c r="K1119" s="151">
        <v>5.2438935591464201E-5</v>
      </c>
      <c r="L1119" s="150">
        <v>1.09645047145789E-3</v>
      </c>
      <c r="M1119" s="150">
        <v>1254</v>
      </c>
      <c r="N1119" s="115" t="s">
        <v>11231</v>
      </c>
      <c r="O1119" s="117">
        <v>127</v>
      </c>
      <c r="P1119" s="117">
        <v>57</v>
      </c>
      <c r="Q1119" s="117">
        <v>38</v>
      </c>
      <c r="R1119" s="117">
        <v>216</v>
      </c>
      <c r="S1119" s="117">
        <v>208</v>
      </c>
      <c r="T1119" s="117">
        <v>118</v>
      </c>
      <c r="U1119" s="115" t="s">
        <v>11230</v>
      </c>
      <c r="V1119" s="152">
        <v>6.8476038360153799</v>
      </c>
      <c r="W1119" s="152">
        <v>1.4397485324566699</v>
      </c>
      <c r="X1119" s="152">
        <v>4.1977925303181301E-4</v>
      </c>
      <c r="Y1119" s="152">
        <v>2.4484148600419E-3</v>
      </c>
      <c r="Z1119" s="152">
        <v>4469</v>
      </c>
      <c r="AA1119" s="110" t="s">
        <v>3360</v>
      </c>
      <c r="AB1119" s="154">
        <v>3919</v>
      </c>
      <c r="AC1119" s="154">
        <v>5773</v>
      </c>
      <c r="AD1119" s="154">
        <v>1054</v>
      </c>
      <c r="AE1119" s="154">
        <v>721</v>
      </c>
      <c r="AF1119" s="154">
        <v>1403</v>
      </c>
      <c r="AG1119" s="154">
        <v>820</v>
      </c>
      <c r="AH1119" s="110" t="s">
        <v>3359</v>
      </c>
      <c r="AI1119" s="111">
        <v>10.862729966387001</v>
      </c>
      <c r="AJ1119" s="111">
        <v>-1.85952423761402</v>
      </c>
      <c r="AK1119" s="112">
        <v>1.5940950201887601E-5</v>
      </c>
      <c r="AL1119" s="111">
        <v>3.5107472906937599E-4</v>
      </c>
      <c r="AM1119" s="111">
        <v>1194</v>
      </c>
    </row>
    <row r="1120" spans="1:39">
      <c r="A1120" s="149" t="s">
        <v>5233</v>
      </c>
      <c r="B1120" s="130">
        <v>0</v>
      </c>
      <c r="C1120" s="130">
        <v>0</v>
      </c>
      <c r="D1120" s="130">
        <v>0</v>
      </c>
      <c r="E1120" s="130">
        <v>260</v>
      </c>
      <c r="F1120" s="130">
        <v>214</v>
      </c>
      <c r="G1120" s="130">
        <v>224</v>
      </c>
      <c r="H1120" s="149" t="s">
        <v>5232</v>
      </c>
      <c r="I1120" s="150">
        <v>-2.6464752839337198</v>
      </c>
      <c r="J1120" s="150">
        <v>9.4826234821711903</v>
      </c>
      <c r="K1120" s="151">
        <v>3.8940073020483702E-44</v>
      </c>
      <c r="L1120" s="151">
        <v>3.52071970550718E-41</v>
      </c>
      <c r="M1120" s="150">
        <v>29</v>
      </c>
      <c r="N1120" s="115" t="s">
        <v>11232</v>
      </c>
      <c r="O1120" s="117">
        <v>141</v>
      </c>
      <c r="P1120" s="117">
        <v>62</v>
      </c>
      <c r="Q1120" s="117">
        <v>69</v>
      </c>
      <c r="R1120" s="117">
        <v>465</v>
      </c>
      <c r="S1120" s="117">
        <v>423</v>
      </c>
      <c r="T1120" s="117">
        <v>436</v>
      </c>
      <c r="U1120" s="115" t="s">
        <v>11233</v>
      </c>
      <c r="V1120" s="152">
        <v>7.6401335796411596</v>
      </c>
      <c r="W1120" s="152">
        <v>2.4241840937896502</v>
      </c>
      <c r="X1120" s="153">
        <v>1.0554201161071001E-15</v>
      </c>
      <c r="Y1120" s="153">
        <v>3.6778851265304399E-14</v>
      </c>
      <c r="Z1120" s="152">
        <v>748</v>
      </c>
      <c r="AA1120" s="110" t="s">
        <v>10231</v>
      </c>
      <c r="AB1120" s="154">
        <v>161</v>
      </c>
      <c r="AC1120" s="154">
        <v>231</v>
      </c>
      <c r="AD1120" s="154">
        <v>115</v>
      </c>
      <c r="AE1120" s="154">
        <v>71</v>
      </c>
      <c r="AF1120" s="154">
        <v>62</v>
      </c>
      <c r="AG1120" s="154">
        <v>69</v>
      </c>
      <c r="AH1120" s="110" t="s">
        <v>10232</v>
      </c>
      <c r="AI1120" s="111">
        <v>6.7329799047099703</v>
      </c>
      <c r="AJ1120" s="111">
        <v>-1.32819277369537</v>
      </c>
      <c r="AK1120" s="112">
        <v>1.6039265105324198E-5</v>
      </c>
      <c r="AL1120" s="111">
        <v>3.5264926020869901E-4</v>
      </c>
      <c r="AM1120" s="111">
        <v>1196</v>
      </c>
    </row>
    <row r="1121" spans="1:39">
      <c r="A1121" s="149" t="s">
        <v>5236</v>
      </c>
      <c r="B1121" s="130">
        <v>1844</v>
      </c>
      <c r="C1121" s="130">
        <v>2622</v>
      </c>
      <c r="D1121" s="130">
        <v>1415</v>
      </c>
      <c r="E1121" s="130">
        <v>776</v>
      </c>
      <c r="F1121" s="130">
        <v>929</v>
      </c>
      <c r="G1121" s="130">
        <v>614</v>
      </c>
      <c r="H1121" s="149" t="s">
        <v>5235</v>
      </c>
      <c r="I1121" s="150">
        <v>10.270514617642</v>
      </c>
      <c r="J1121" s="150">
        <v>-1.3484905530654201</v>
      </c>
      <c r="K1121" s="151">
        <v>7.35945480865066E-7</v>
      </c>
      <c r="L1121" s="151">
        <v>2.72934802097341E-5</v>
      </c>
      <c r="M1121" s="150">
        <v>707</v>
      </c>
      <c r="N1121" s="115" t="s">
        <v>11234</v>
      </c>
      <c r="O1121" s="117">
        <v>1</v>
      </c>
      <c r="P1121" s="117">
        <v>6</v>
      </c>
      <c r="Q1121" s="117">
        <v>5</v>
      </c>
      <c r="R1121" s="117">
        <v>0</v>
      </c>
      <c r="S1121" s="117">
        <v>0</v>
      </c>
      <c r="T1121" s="117">
        <v>0</v>
      </c>
      <c r="U1121" s="115" t="s">
        <v>11235</v>
      </c>
      <c r="V1121" s="152">
        <v>-2.6203558621730298</v>
      </c>
      <c r="W1121" s="152">
        <v>-3.4986630766286999</v>
      </c>
      <c r="X1121" s="152">
        <v>1.6180572807530599E-3</v>
      </c>
      <c r="Y1121" s="152">
        <v>7.8423728300686408E-3</v>
      </c>
      <c r="Z1121" s="152">
        <v>5378</v>
      </c>
      <c r="AA1121" s="110" t="s">
        <v>15294</v>
      </c>
      <c r="AB1121" s="154">
        <v>85</v>
      </c>
      <c r="AC1121" s="154">
        <v>57</v>
      </c>
      <c r="AD1121" s="154">
        <v>84</v>
      </c>
      <c r="AE1121" s="154">
        <v>24</v>
      </c>
      <c r="AF1121" s="154">
        <v>30</v>
      </c>
      <c r="AG1121" s="154">
        <v>28</v>
      </c>
      <c r="AH1121" s="110" t="s">
        <v>10727</v>
      </c>
      <c r="AI1121" s="111">
        <v>5.5060836611831201</v>
      </c>
      <c r="AJ1121" s="111">
        <v>-1.4790943309140701</v>
      </c>
      <c r="AK1121" s="112">
        <v>1.6312946581084101E-5</v>
      </c>
      <c r="AL1121" s="111">
        <v>3.5836695346381597E-4</v>
      </c>
      <c r="AM1121" s="111">
        <v>1197</v>
      </c>
    </row>
    <row r="1122" spans="1:39">
      <c r="A1122" s="149" t="s">
        <v>3199</v>
      </c>
      <c r="B1122" s="130">
        <v>1470</v>
      </c>
      <c r="C1122" s="130">
        <v>897</v>
      </c>
      <c r="D1122" s="130">
        <v>2539</v>
      </c>
      <c r="E1122" s="130">
        <v>469</v>
      </c>
      <c r="F1122" s="130">
        <v>549</v>
      </c>
      <c r="G1122" s="130">
        <v>688</v>
      </c>
      <c r="H1122" s="149" t="s">
        <v>3198</v>
      </c>
      <c r="I1122" s="150">
        <v>9.9160513420679592</v>
      </c>
      <c r="J1122" s="150">
        <v>-1.5169403274228399</v>
      </c>
      <c r="K1122" s="151">
        <v>3.5249664121933601E-6</v>
      </c>
      <c r="L1122" s="150">
        <v>1.07972686130502E-4</v>
      </c>
      <c r="M1122" s="150">
        <v>856</v>
      </c>
      <c r="N1122" s="115" t="s">
        <v>9412</v>
      </c>
      <c r="O1122" s="117">
        <v>32</v>
      </c>
      <c r="P1122" s="117">
        <v>45</v>
      </c>
      <c r="Q1122" s="117">
        <v>39</v>
      </c>
      <c r="R1122" s="117">
        <v>72</v>
      </c>
      <c r="S1122" s="117">
        <v>82</v>
      </c>
      <c r="T1122" s="117">
        <v>123</v>
      </c>
      <c r="U1122" s="115" t="s">
        <v>9413</v>
      </c>
      <c r="V1122" s="152">
        <v>5.9021452636595502</v>
      </c>
      <c r="W1122" s="152">
        <v>1.37538893129921</v>
      </c>
      <c r="X1122" s="153">
        <v>3.7726206798087502E-5</v>
      </c>
      <c r="Y1122" s="152">
        <v>2.8770371749530399E-4</v>
      </c>
      <c r="Z1122" s="152">
        <v>3418</v>
      </c>
      <c r="AA1122" s="110" t="s">
        <v>15295</v>
      </c>
      <c r="AB1122" s="154">
        <v>14</v>
      </c>
      <c r="AC1122" s="154">
        <v>3</v>
      </c>
      <c r="AD1122" s="154">
        <v>7</v>
      </c>
      <c r="AE1122" s="154">
        <v>0</v>
      </c>
      <c r="AF1122" s="154">
        <v>0</v>
      </c>
      <c r="AG1122" s="154">
        <v>0</v>
      </c>
      <c r="AH1122" s="110" t="s">
        <v>15296</v>
      </c>
      <c r="AI1122" s="111">
        <v>-2.6177781177363899</v>
      </c>
      <c r="AJ1122" s="111">
        <v>-4.6270245260895901</v>
      </c>
      <c r="AK1122" s="112">
        <v>1.64208377711083E-5</v>
      </c>
      <c r="AL1122" s="111">
        <v>3.6029977488319397E-4</v>
      </c>
      <c r="AM1122" s="111">
        <v>1198</v>
      </c>
    </row>
    <row r="1123" spans="1:39">
      <c r="A1123" s="149" t="s">
        <v>5238</v>
      </c>
      <c r="B1123" s="130">
        <v>29</v>
      </c>
      <c r="C1123" s="130">
        <v>27</v>
      </c>
      <c r="D1123" s="130">
        <v>12</v>
      </c>
      <c r="E1123" s="130">
        <v>4</v>
      </c>
      <c r="F1123" s="130">
        <v>1</v>
      </c>
      <c r="G1123" s="130">
        <v>4</v>
      </c>
      <c r="H1123" s="149" t="s">
        <v>5237</v>
      </c>
      <c r="I1123" s="150">
        <v>3.0352231563043501</v>
      </c>
      <c r="J1123" s="150">
        <v>-2.9364405749836902</v>
      </c>
      <c r="K1123" s="151">
        <v>1.83185671513935E-5</v>
      </c>
      <c r="L1123" s="150">
        <v>4.5057488809525101E-4</v>
      </c>
      <c r="M1123" s="150">
        <v>1066</v>
      </c>
      <c r="N1123" s="115" t="s">
        <v>2797</v>
      </c>
      <c r="O1123" s="117">
        <v>31</v>
      </c>
      <c r="P1123" s="117">
        <v>100</v>
      </c>
      <c r="Q1123" s="117">
        <v>70</v>
      </c>
      <c r="R1123" s="117">
        <v>3874</v>
      </c>
      <c r="S1123" s="117">
        <v>2979</v>
      </c>
      <c r="T1123" s="117">
        <v>5308</v>
      </c>
      <c r="U1123" s="115" t="s">
        <v>2796</v>
      </c>
      <c r="V1123" s="152">
        <v>9.03104019901917</v>
      </c>
      <c r="W1123" s="152">
        <v>6.0345633177904796</v>
      </c>
      <c r="X1123" s="153">
        <v>1.14655856353241E-54</v>
      </c>
      <c r="Y1123" s="153">
        <v>5.74734529173765E-52</v>
      </c>
      <c r="Z1123" s="152">
        <v>52</v>
      </c>
      <c r="AA1123" s="110" t="s">
        <v>9389</v>
      </c>
      <c r="AB1123" s="154">
        <v>10</v>
      </c>
      <c r="AC1123" s="154">
        <v>9</v>
      </c>
      <c r="AD1123" s="154">
        <v>10</v>
      </c>
      <c r="AE1123" s="154">
        <v>27</v>
      </c>
      <c r="AF1123" s="154">
        <v>36</v>
      </c>
      <c r="AG1123" s="154">
        <v>36</v>
      </c>
      <c r="AH1123" s="110" t="s">
        <v>9390</v>
      </c>
      <c r="AI1123" s="111">
        <v>4.15871725196686</v>
      </c>
      <c r="AJ1123" s="111">
        <v>1.7568325365184001</v>
      </c>
      <c r="AK1123" s="112">
        <v>1.6428332449229901E-5</v>
      </c>
      <c r="AL1123" s="111">
        <v>3.6029977488319397E-4</v>
      </c>
      <c r="AM1123" s="111">
        <v>1199</v>
      </c>
    </row>
    <row r="1124" spans="1:39">
      <c r="A1124" s="149" t="s">
        <v>5240</v>
      </c>
      <c r="B1124" s="130">
        <v>60</v>
      </c>
      <c r="C1124" s="130">
        <v>134</v>
      </c>
      <c r="D1124" s="130">
        <v>66</v>
      </c>
      <c r="E1124" s="130">
        <v>260</v>
      </c>
      <c r="F1124" s="130">
        <v>310</v>
      </c>
      <c r="G1124" s="130">
        <v>124</v>
      </c>
      <c r="H1124" s="149" t="s">
        <v>5239</v>
      </c>
      <c r="I1124" s="150">
        <v>7.1521534221045702</v>
      </c>
      <c r="J1124" s="150">
        <v>1.4012300468298</v>
      </c>
      <c r="K1124" s="150">
        <v>1.28911470684087E-3</v>
      </c>
      <c r="L1124" s="150">
        <v>1.6234672244653001E-2</v>
      </c>
      <c r="M1124" s="150">
        <v>2082</v>
      </c>
      <c r="N1124" s="115" t="s">
        <v>11236</v>
      </c>
      <c r="O1124" s="117">
        <v>113</v>
      </c>
      <c r="P1124" s="117">
        <v>253</v>
      </c>
      <c r="Q1124" s="117">
        <v>286</v>
      </c>
      <c r="R1124" s="117">
        <v>567</v>
      </c>
      <c r="S1124" s="117">
        <v>512</v>
      </c>
      <c r="T1124" s="117">
        <v>670</v>
      </c>
      <c r="U1124" s="115" t="s">
        <v>11237</v>
      </c>
      <c r="V1124" s="152">
        <v>8.4837855417681105</v>
      </c>
      <c r="W1124" s="152">
        <v>1.5361710213930599</v>
      </c>
      <c r="X1124" s="153">
        <v>7.6880894456227296E-7</v>
      </c>
      <c r="Y1124" s="153">
        <v>8.4449110615087301E-6</v>
      </c>
      <c r="Z1124" s="152">
        <v>2373</v>
      </c>
      <c r="AA1124" s="110" t="s">
        <v>12366</v>
      </c>
      <c r="AB1124" s="154">
        <v>9159</v>
      </c>
      <c r="AC1124" s="154">
        <v>9793</v>
      </c>
      <c r="AD1124" s="154">
        <v>6883</v>
      </c>
      <c r="AE1124" s="154">
        <v>3916</v>
      </c>
      <c r="AF1124" s="154">
        <v>5837</v>
      </c>
      <c r="AG1124" s="154">
        <v>3147</v>
      </c>
      <c r="AH1124" s="110" t="s">
        <v>12367</v>
      </c>
      <c r="AI1124" s="111">
        <v>12.569928788940199</v>
      </c>
      <c r="AJ1124" s="111">
        <v>-1.00553561043657</v>
      </c>
      <c r="AK1124" s="112">
        <v>1.6767602544552898E-5</v>
      </c>
      <c r="AL1124" s="111">
        <v>3.6712812365659E-4</v>
      </c>
      <c r="AM1124" s="111">
        <v>1201</v>
      </c>
    </row>
    <row r="1125" spans="1:39">
      <c r="A1125" s="149" t="s">
        <v>5242</v>
      </c>
      <c r="B1125" s="130">
        <v>113</v>
      </c>
      <c r="C1125" s="130">
        <v>155</v>
      </c>
      <c r="D1125" s="130">
        <v>118</v>
      </c>
      <c r="E1125" s="130">
        <v>42</v>
      </c>
      <c r="F1125" s="130">
        <v>51</v>
      </c>
      <c r="G1125" s="130">
        <v>72</v>
      </c>
      <c r="H1125" s="149" t="s">
        <v>5241</v>
      </c>
      <c r="I1125" s="150">
        <v>6.40203754344817</v>
      </c>
      <c r="J1125" s="150">
        <v>-1.2254331649825201</v>
      </c>
      <c r="K1125" s="150">
        <v>1.43771426591173E-3</v>
      </c>
      <c r="L1125" s="150">
        <v>1.7756414532362499E-2</v>
      </c>
      <c r="M1125" s="150">
        <v>2123</v>
      </c>
      <c r="N1125" s="115" t="s">
        <v>9414</v>
      </c>
      <c r="O1125" s="117">
        <v>35</v>
      </c>
      <c r="P1125" s="117">
        <v>12</v>
      </c>
      <c r="Q1125" s="117">
        <v>18</v>
      </c>
      <c r="R1125" s="117">
        <v>184</v>
      </c>
      <c r="S1125" s="117">
        <v>304</v>
      </c>
      <c r="T1125" s="117">
        <v>55</v>
      </c>
      <c r="U1125" s="115" t="s">
        <v>9415</v>
      </c>
      <c r="V1125" s="152">
        <v>5.9667755401432503</v>
      </c>
      <c r="W1125" s="152">
        <v>3.2068301700170898</v>
      </c>
      <c r="X1125" s="153">
        <v>1.3367837031395099E-8</v>
      </c>
      <c r="Y1125" s="153">
        <v>1.9843168568356701E-7</v>
      </c>
      <c r="Z1125" s="152">
        <v>1756</v>
      </c>
      <c r="AA1125" s="110" t="s">
        <v>15297</v>
      </c>
      <c r="AB1125" s="154">
        <v>323</v>
      </c>
      <c r="AC1125" s="154">
        <v>234</v>
      </c>
      <c r="AD1125" s="154">
        <v>330</v>
      </c>
      <c r="AE1125" s="154">
        <v>139</v>
      </c>
      <c r="AF1125" s="154">
        <v>123</v>
      </c>
      <c r="AG1125" s="154">
        <v>158</v>
      </c>
      <c r="AH1125" s="110" t="s">
        <v>15298</v>
      </c>
      <c r="AI1125" s="111">
        <v>7.6706587404384496</v>
      </c>
      <c r="AJ1125" s="111">
        <v>-1.0946375615964501</v>
      </c>
      <c r="AK1125" s="112">
        <v>1.7008974752923601E-5</v>
      </c>
      <c r="AL1125" s="111">
        <v>3.7117676357085501E-4</v>
      </c>
      <c r="AM1125" s="111">
        <v>1205</v>
      </c>
    </row>
    <row r="1126" spans="1:39">
      <c r="A1126" s="149" t="s">
        <v>3201</v>
      </c>
      <c r="B1126" s="130">
        <v>674</v>
      </c>
      <c r="C1126" s="130">
        <v>915</v>
      </c>
      <c r="D1126" s="130">
        <v>1701</v>
      </c>
      <c r="E1126" s="130">
        <v>400</v>
      </c>
      <c r="F1126" s="130">
        <v>655</v>
      </c>
      <c r="G1126" s="130">
        <v>566</v>
      </c>
      <c r="H1126" s="149" t="s">
        <v>3200</v>
      </c>
      <c r="I1126" s="150">
        <v>9.59746759182209</v>
      </c>
      <c r="J1126" s="150">
        <v>-1.0167087933227099</v>
      </c>
      <c r="K1126" s="150">
        <v>2.00930552530615E-3</v>
      </c>
      <c r="L1126" s="150">
        <v>2.3321819775797802E-2</v>
      </c>
      <c r="M1126" s="150">
        <v>2259</v>
      </c>
      <c r="N1126" s="115" t="s">
        <v>11238</v>
      </c>
      <c r="O1126" s="117">
        <v>9</v>
      </c>
      <c r="P1126" s="117">
        <v>5</v>
      </c>
      <c r="Q1126" s="117">
        <v>6</v>
      </c>
      <c r="R1126" s="117">
        <v>29</v>
      </c>
      <c r="S1126" s="117">
        <v>38</v>
      </c>
      <c r="T1126" s="117">
        <v>20</v>
      </c>
      <c r="U1126" s="115" t="s">
        <v>11239</v>
      </c>
      <c r="V1126" s="152">
        <v>3.7970218371444</v>
      </c>
      <c r="W1126" s="152">
        <v>2.2573802244853001</v>
      </c>
      <c r="X1126" s="153">
        <v>1.80661024874055E-6</v>
      </c>
      <c r="Y1126" s="153">
        <v>1.83162593324275E-5</v>
      </c>
      <c r="Z1126" s="152">
        <v>2571</v>
      </c>
      <c r="AA1126" s="110" t="s">
        <v>10718</v>
      </c>
      <c r="AB1126" s="154">
        <v>133</v>
      </c>
      <c r="AC1126" s="154">
        <v>162</v>
      </c>
      <c r="AD1126" s="154">
        <v>135</v>
      </c>
      <c r="AE1126" s="154">
        <v>62</v>
      </c>
      <c r="AF1126" s="154">
        <v>64</v>
      </c>
      <c r="AG1126" s="154">
        <v>68</v>
      </c>
      <c r="AH1126" s="110" t="s">
        <v>10719</v>
      </c>
      <c r="AI1126" s="111">
        <v>6.5881637720792803</v>
      </c>
      <c r="AJ1126" s="111">
        <v>-1.1575014916697199</v>
      </c>
      <c r="AK1126" s="112">
        <v>1.7072849962833201E-5</v>
      </c>
      <c r="AL1126" s="111">
        <v>3.7226174346821102E-4</v>
      </c>
      <c r="AM1126" s="111">
        <v>1206</v>
      </c>
    </row>
    <row r="1127" spans="1:39">
      <c r="A1127" s="149" t="s">
        <v>5244</v>
      </c>
      <c r="B1127" s="130">
        <v>38</v>
      </c>
      <c r="C1127" s="130">
        <v>79</v>
      </c>
      <c r="D1127" s="130">
        <v>16</v>
      </c>
      <c r="E1127" s="130">
        <v>91</v>
      </c>
      <c r="F1127" s="130">
        <v>197</v>
      </c>
      <c r="G1127" s="130">
        <v>130</v>
      </c>
      <c r="H1127" s="149" t="s">
        <v>5243</v>
      </c>
      <c r="I1127" s="150">
        <v>6.3117264553642096</v>
      </c>
      <c r="J1127" s="150">
        <v>1.65401440801707</v>
      </c>
      <c r="K1127" s="150">
        <v>2.18183318480384E-3</v>
      </c>
      <c r="L1127" s="150">
        <v>2.4992427306927301E-2</v>
      </c>
      <c r="M1127" s="150">
        <v>2289</v>
      </c>
      <c r="N1127" s="115" t="s">
        <v>11240</v>
      </c>
      <c r="O1127" s="117">
        <v>5</v>
      </c>
      <c r="P1127" s="117">
        <v>12</v>
      </c>
      <c r="Q1127" s="117">
        <v>11</v>
      </c>
      <c r="R1127" s="117">
        <v>1</v>
      </c>
      <c r="S1127" s="117">
        <v>4</v>
      </c>
      <c r="T1127" s="117">
        <v>2</v>
      </c>
      <c r="U1127" s="115" t="s">
        <v>11241</v>
      </c>
      <c r="V1127" s="152">
        <v>2.2268606701794198</v>
      </c>
      <c r="W1127" s="152">
        <v>-1.88925638164259</v>
      </c>
      <c r="X1127" s="152">
        <v>6.0939174115304902E-3</v>
      </c>
      <c r="Y1127" s="152">
        <v>2.4147773069162898E-2</v>
      </c>
      <c r="Z1127" s="152">
        <v>6578</v>
      </c>
      <c r="AA1127" s="110" t="s">
        <v>4233</v>
      </c>
      <c r="AB1127" s="154">
        <v>95</v>
      </c>
      <c r="AC1127" s="154">
        <v>80</v>
      </c>
      <c r="AD1127" s="154">
        <v>70</v>
      </c>
      <c r="AE1127" s="154">
        <v>26</v>
      </c>
      <c r="AF1127" s="154">
        <v>34</v>
      </c>
      <c r="AG1127" s="154">
        <v>36</v>
      </c>
      <c r="AH1127" s="110" t="s">
        <v>4231</v>
      </c>
      <c r="AI1127" s="111">
        <v>5.6735922658145803</v>
      </c>
      <c r="AJ1127" s="111">
        <v>-1.3624641594853</v>
      </c>
      <c r="AK1127" s="112">
        <v>1.7139589703636599E-5</v>
      </c>
      <c r="AL1127" s="111">
        <v>3.73098220899693E-4</v>
      </c>
      <c r="AM1127" s="111">
        <v>1208</v>
      </c>
    </row>
    <row r="1128" spans="1:39">
      <c r="A1128" s="149" t="s">
        <v>5246</v>
      </c>
      <c r="B1128" s="130">
        <v>60</v>
      </c>
      <c r="C1128" s="130">
        <v>149</v>
      </c>
      <c r="D1128" s="130">
        <v>67</v>
      </c>
      <c r="E1128" s="130">
        <v>24</v>
      </c>
      <c r="F1128" s="130">
        <v>26</v>
      </c>
      <c r="G1128" s="130">
        <v>24</v>
      </c>
      <c r="H1128" s="149" t="s">
        <v>5245</v>
      </c>
      <c r="I1128" s="150">
        <v>5.5826717578212</v>
      </c>
      <c r="J1128" s="150">
        <v>-1.9129982550953799</v>
      </c>
      <c r="K1128" s="151">
        <v>6.6214816435596294E-5</v>
      </c>
      <c r="L1128" s="150">
        <v>1.3396238325164599E-3</v>
      </c>
      <c r="M1128" s="150">
        <v>1296</v>
      </c>
      <c r="N1128" s="115" t="s">
        <v>11242</v>
      </c>
      <c r="O1128" s="117">
        <v>100</v>
      </c>
      <c r="P1128" s="117">
        <v>120</v>
      </c>
      <c r="Q1128" s="117">
        <v>77</v>
      </c>
      <c r="R1128" s="117">
        <v>317</v>
      </c>
      <c r="S1128" s="117">
        <v>299</v>
      </c>
      <c r="T1128" s="117">
        <v>361</v>
      </c>
      <c r="U1128" s="115" t="s">
        <v>11243</v>
      </c>
      <c r="V1128" s="152">
        <v>7.4878156261233002</v>
      </c>
      <c r="W1128" s="152">
        <v>1.84844287964101</v>
      </c>
      <c r="X1128" s="153">
        <v>8.6172277967692399E-13</v>
      </c>
      <c r="Y1128" s="153">
        <v>2.1849869625543499E-11</v>
      </c>
      <c r="Z1128" s="152">
        <v>1028</v>
      </c>
      <c r="AA1128" s="110" t="s">
        <v>3363</v>
      </c>
      <c r="AB1128" s="154">
        <v>23</v>
      </c>
      <c r="AC1128" s="154">
        <v>25</v>
      </c>
      <c r="AD1128" s="154">
        <v>36</v>
      </c>
      <c r="AE1128" s="154">
        <v>10</v>
      </c>
      <c r="AF1128" s="154">
        <v>6</v>
      </c>
      <c r="AG1128" s="154">
        <v>4</v>
      </c>
      <c r="AH1128" s="110" t="s">
        <v>3362</v>
      </c>
      <c r="AI1128" s="111">
        <v>3.7805510433445102</v>
      </c>
      <c r="AJ1128" s="111">
        <v>-2.0793396931924502</v>
      </c>
      <c r="AK1128" s="112">
        <v>1.7379469950826302E-5</v>
      </c>
      <c r="AL1128" s="111">
        <v>3.7769466266688299E-4</v>
      </c>
      <c r="AM1128" s="111">
        <v>1210</v>
      </c>
    </row>
    <row r="1129" spans="1:39">
      <c r="A1129" s="149" t="s">
        <v>5248</v>
      </c>
      <c r="B1129" s="130">
        <v>1</v>
      </c>
      <c r="C1129" s="130">
        <v>4</v>
      </c>
      <c r="D1129" s="130">
        <v>0</v>
      </c>
      <c r="E1129" s="130">
        <v>13</v>
      </c>
      <c r="F1129" s="130">
        <v>14</v>
      </c>
      <c r="G1129" s="130">
        <v>11</v>
      </c>
      <c r="H1129" s="149" t="s">
        <v>5247</v>
      </c>
      <c r="I1129" s="150">
        <v>2.2128688000365102</v>
      </c>
      <c r="J1129" s="150">
        <v>2.9006965924837398</v>
      </c>
      <c r="K1129" s="150">
        <v>1.6995162886434401E-4</v>
      </c>
      <c r="L1129" s="150">
        <v>2.9937774269962001E-3</v>
      </c>
      <c r="M1129" s="150">
        <v>1488</v>
      </c>
      <c r="N1129" s="115" t="s">
        <v>11244</v>
      </c>
      <c r="O1129" s="117">
        <v>2982</v>
      </c>
      <c r="P1129" s="117">
        <v>2471</v>
      </c>
      <c r="Q1129" s="117">
        <v>1552</v>
      </c>
      <c r="R1129" s="117">
        <v>760</v>
      </c>
      <c r="S1129" s="117">
        <v>1102</v>
      </c>
      <c r="T1129" s="117">
        <v>648</v>
      </c>
      <c r="U1129" s="115" t="s">
        <v>11245</v>
      </c>
      <c r="V1129" s="152">
        <v>10.445895187472001</v>
      </c>
      <c r="W1129" s="152">
        <v>-1.34256285711176</v>
      </c>
      <c r="X1129" s="153">
        <v>2.2163826765208001E-7</v>
      </c>
      <c r="Y1129" s="153">
        <v>2.6746403169532902E-6</v>
      </c>
      <c r="Z1129" s="152">
        <v>2160</v>
      </c>
      <c r="AA1129" s="110" t="s">
        <v>15299</v>
      </c>
      <c r="AB1129" s="154">
        <v>141</v>
      </c>
      <c r="AC1129" s="154">
        <v>62</v>
      </c>
      <c r="AD1129" s="154">
        <v>22</v>
      </c>
      <c r="AE1129" s="154">
        <v>17</v>
      </c>
      <c r="AF1129" s="154">
        <v>12</v>
      </c>
      <c r="AG1129" s="154">
        <v>9</v>
      </c>
      <c r="AH1129" s="110" t="s">
        <v>15300</v>
      </c>
      <c r="AI1129" s="111">
        <v>4.9428235898018302</v>
      </c>
      <c r="AJ1129" s="111">
        <v>-2.5569871268120798</v>
      </c>
      <c r="AK1129" s="112">
        <v>1.7431992707312E-5</v>
      </c>
      <c r="AL1129" s="111">
        <v>3.7821095728669802E-4</v>
      </c>
      <c r="AM1129" s="111">
        <v>1212</v>
      </c>
    </row>
    <row r="1130" spans="1:39">
      <c r="A1130" s="149" t="s">
        <v>5250</v>
      </c>
      <c r="B1130" s="130">
        <v>58</v>
      </c>
      <c r="C1130" s="130">
        <v>64</v>
      </c>
      <c r="D1130" s="130">
        <v>92</v>
      </c>
      <c r="E1130" s="130">
        <v>233</v>
      </c>
      <c r="F1130" s="130">
        <v>173</v>
      </c>
      <c r="G1130" s="130">
        <v>206</v>
      </c>
      <c r="H1130" s="149" t="s">
        <v>5249</v>
      </c>
      <c r="I1130" s="150">
        <v>6.9136342241461604</v>
      </c>
      <c r="J1130" s="150">
        <v>1.5050298128341</v>
      </c>
      <c r="K1130" s="151">
        <v>1.1654864203821E-5</v>
      </c>
      <c r="L1130" s="150">
        <v>3.0651006963308599E-4</v>
      </c>
      <c r="M1130" s="150">
        <v>997</v>
      </c>
      <c r="N1130" s="115" t="s">
        <v>11246</v>
      </c>
      <c r="O1130" s="117">
        <v>16</v>
      </c>
      <c r="P1130" s="117">
        <v>33</v>
      </c>
      <c r="Q1130" s="117">
        <v>13</v>
      </c>
      <c r="R1130" s="117">
        <v>54</v>
      </c>
      <c r="S1130" s="117">
        <v>60</v>
      </c>
      <c r="T1130" s="117">
        <v>24</v>
      </c>
      <c r="U1130" s="115" t="s">
        <v>4542</v>
      </c>
      <c r="V1130" s="152">
        <v>4.94932840158235</v>
      </c>
      <c r="W1130" s="152">
        <v>1.29017840821256</v>
      </c>
      <c r="X1130" s="152">
        <v>6.2628207967433897E-3</v>
      </c>
      <c r="Y1130" s="152">
        <v>2.4689456577119399E-2</v>
      </c>
      <c r="Z1130" s="152">
        <v>6612</v>
      </c>
      <c r="AA1130" s="110" t="s">
        <v>14030</v>
      </c>
      <c r="AB1130" s="154">
        <v>92</v>
      </c>
      <c r="AC1130" s="154">
        <v>114</v>
      </c>
      <c r="AD1130" s="154">
        <v>75</v>
      </c>
      <c r="AE1130" s="154">
        <v>241</v>
      </c>
      <c r="AF1130" s="154">
        <v>208</v>
      </c>
      <c r="AG1130" s="154">
        <v>181</v>
      </c>
      <c r="AH1130" s="110" t="s">
        <v>14031</v>
      </c>
      <c r="AI1130" s="111">
        <v>7.1308840535497904</v>
      </c>
      <c r="AJ1130" s="111">
        <v>1.16286806155613</v>
      </c>
      <c r="AK1130" s="112">
        <v>1.74985440759287E-5</v>
      </c>
      <c r="AL1130" s="111">
        <v>3.7934189202029801E-4</v>
      </c>
      <c r="AM1130" s="111">
        <v>1213</v>
      </c>
    </row>
    <row r="1131" spans="1:39">
      <c r="A1131" s="149" t="s">
        <v>5253</v>
      </c>
      <c r="B1131" s="130">
        <v>132</v>
      </c>
      <c r="C1131" s="130">
        <v>362</v>
      </c>
      <c r="D1131" s="130">
        <v>234</v>
      </c>
      <c r="E1131" s="130">
        <v>40</v>
      </c>
      <c r="F1131" s="130">
        <v>92</v>
      </c>
      <c r="G1131" s="130">
        <v>60</v>
      </c>
      <c r="H1131" s="149" t="s">
        <v>5251</v>
      </c>
      <c r="I1131" s="150">
        <v>6.9780645242204598</v>
      </c>
      <c r="J1131" s="150">
        <v>-1.92103946635872</v>
      </c>
      <c r="K1131" s="151">
        <v>2.3846373078756201E-5</v>
      </c>
      <c r="L1131" s="150">
        <v>5.5726550991531802E-4</v>
      </c>
      <c r="M1131" s="150">
        <v>1122</v>
      </c>
      <c r="N1131" s="115" t="s">
        <v>11247</v>
      </c>
      <c r="O1131" s="117">
        <v>347</v>
      </c>
      <c r="P1131" s="117">
        <v>272</v>
      </c>
      <c r="Q1131" s="117">
        <v>286</v>
      </c>
      <c r="R1131" s="117">
        <v>139</v>
      </c>
      <c r="S1131" s="117">
        <v>135</v>
      </c>
      <c r="T1131" s="117">
        <v>79</v>
      </c>
      <c r="U1131" s="115" t="s">
        <v>11248</v>
      </c>
      <c r="V1131" s="152">
        <v>7.5603642738261296</v>
      </c>
      <c r="W1131" s="152">
        <v>-1.2235901187245399</v>
      </c>
      <c r="X1131" s="153">
        <v>1.35158340490074E-5</v>
      </c>
      <c r="Y1131" s="152">
        <v>1.14273023133774E-4</v>
      </c>
      <c r="Z1131" s="152">
        <v>3083</v>
      </c>
      <c r="AA1131" s="110" t="s">
        <v>15301</v>
      </c>
      <c r="AB1131" s="154">
        <v>6</v>
      </c>
      <c r="AC1131" s="154">
        <v>11</v>
      </c>
      <c r="AD1131" s="154">
        <v>4</v>
      </c>
      <c r="AE1131" s="154">
        <v>0</v>
      </c>
      <c r="AF1131" s="154">
        <v>0</v>
      </c>
      <c r="AG1131" s="154">
        <v>0</v>
      </c>
      <c r="AH1131" s="110" t="s">
        <v>3088</v>
      </c>
      <c r="AI1131" s="111">
        <v>-2.6177781177363899</v>
      </c>
      <c r="AJ1131" s="111">
        <v>-4.4180259528696597</v>
      </c>
      <c r="AK1131" s="112">
        <v>1.7607646346655E-5</v>
      </c>
      <c r="AL1131" s="111">
        <v>3.8107873936760401E-4</v>
      </c>
      <c r="AM1131" s="111">
        <v>1215</v>
      </c>
    </row>
    <row r="1132" spans="1:39">
      <c r="A1132" s="149" t="s">
        <v>5252</v>
      </c>
      <c r="B1132" s="130">
        <v>6</v>
      </c>
      <c r="C1132" s="130">
        <v>0</v>
      </c>
      <c r="D1132" s="130">
        <v>2</v>
      </c>
      <c r="E1132" s="130">
        <v>24</v>
      </c>
      <c r="F1132" s="130">
        <v>19</v>
      </c>
      <c r="G1132" s="130">
        <v>24</v>
      </c>
      <c r="H1132" s="149" t="s">
        <v>5251</v>
      </c>
      <c r="I1132" s="150">
        <v>2.9319433984738801</v>
      </c>
      <c r="J1132" s="150">
        <v>3.0907028936682401</v>
      </c>
      <c r="K1132" s="151">
        <v>5.7871213355597397E-6</v>
      </c>
      <c r="L1132" s="150">
        <v>1.65821622068151E-4</v>
      </c>
      <c r="M1132" s="150">
        <v>915</v>
      </c>
      <c r="N1132" s="115" t="s">
        <v>4545</v>
      </c>
      <c r="O1132" s="117">
        <v>17</v>
      </c>
      <c r="P1132" s="117">
        <v>29</v>
      </c>
      <c r="Q1132" s="117">
        <v>11</v>
      </c>
      <c r="R1132" s="117">
        <v>0</v>
      </c>
      <c r="S1132" s="117">
        <v>1</v>
      </c>
      <c r="T1132" s="117">
        <v>0</v>
      </c>
      <c r="U1132" s="115" t="s">
        <v>4544</v>
      </c>
      <c r="V1132" s="152">
        <v>1.32763210481689</v>
      </c>
      <c r="W1132" s="152">
        <v>-5.7049892866979297</v>
      </c>
      <c r="X1132" s="153">
        <v>1.1800755760088999E-9</v>
      </c>
      <c r="Y1132" s="153">
        <v>2.04113138448892E-8</v>
      </c>
      <c r="Z1132" s="152">
        <v>1507</v>
      </c>
      <c r="AA1132" s="110" t="s">
        <v>12939</v>
      </c>
      <c r="AB1132" s="154">
        <v>85</v>
      </c>
      <c r="AC1132" s="154">
        <v>78</v>
      </c>
      <c r="AD1132" s="154">
        <v>156</v>
      </c>
      <c r="AE1132" s="154">
        <v>272</v>
      </c>
      <c r="AF1132" s="154">
        <v>252</v>
      </c>
      <c r="AG1132" s="154">
        <v>277</v>
      </c>
      <c r="AH1132" s="110" t="s">
        <v>12940</v>
      </c>
      <c r="AI1132" s="111">
        <v>7.4031416039486402</v>
      </c>
      <c r="AJ1132" s="111">
        <v>1.3054516096223701</v>
      </c>
      <c r="AK1132" s="112">
        <v>1.7713069551945002E-5</v>
      </c>
      <c r="AL1132" s="111">
        <v>3.8304512906081199E-4</v>
      </c>
      <c r="AM1132" s="111">
        <v>1216</v>
      </c>
    </row>
    <row r="1133" spans="1:39">
      <c r="A1133" s="149" t="s">
        <v>5255</v>
      </c>
      <c r="B1133" s="130">
        <v>96</v>
      </c>
      <c r="C1133" s="130">
        <v>92</v>
      </c>
      <c r="D1133" s="130">
        <v>76</v>
      </c>
      <c r="E1133" s="130">
        <v>30</v>
      </c>
      <c r="F1133" s="130">
        <v>31</v>
      </c>
      <c r="G1133" s="130">
        <v>37</v>
      </c>
      <c r="H1133" s="149" t="s">
        <v>5254</v>
      </c>
      <c r="I1133" s="150">
        <v>5.74697288976314</v>
      </c>
      <c r="J1133" s="150">
        <v>-1.4291355265800001</v>
      </c>
      <c r="K1133" s="150">
        <v>1.8160200561158601E-4</v>
      </c>
      <c r="L1133" s="150">
        <v>3.1744030580905199E-3</v>
      </c>
      <c r="M1133" s="150">
        <v>1500</v>
      </c>
      <c r="N1133" s="115" t="s">
        <v>11249</v>
      </c>
      <c r="O1133" s="117">
        <v>17</v>
      </c>
      <c r="P1133" s="117">
        <v>30</v>
      </c>
      <c r="Q1133" s="117">
        <v>27</v>
      </c>
      <c r="R1133" s="117">
        <v>66</v>
      </c>
      <c r="S1133" s="117">
        <v>61</v>
      </c>
      <c r="T1133" s="117">
        <v>82</v>
      </c>
      <c r="U1133" s="115" t="s">
        <v>4544</v>
      </c>
      <c r="V1133" s="152">
        <v>5.3780521282556899</v>
      </c>
      <c r="W1133" s="152">
        <v>1.61677491685507</v>
      </c>
      <c r="X1133" s="153">
        <v>3.1195254892645601E-6</v>
      </c>
      <c r="Y1133" s="153">
        <v>3.0295659986278001E-5</v>
      </c>
      <c r="Z1133" s="152">
        <v>2684</v>
      </c>
      <c r="AA1133" s="110" t="s">
        <v>12283</v>
      </c>
      <c r="AB1133" s="154">
        <v>20</v>
      </c>
      <c r="AC1133" s="154">
        <v>39</v>
      </c>
      <c r="AD1133" s="154">
        <v>19</v>
      </c>
      <c r="AE1133" s="154">
        <v>6</v>
      </c>
      <c r="AF1133" s="154">
        <v>6</v>
      </c>
      <c r="AG1133" s="154">
        <v>5</v>
      </c>
      <c r="AH1133" s="110" t="s">
        <v>12284</v>
      </c>
      <c r="AI1133" s="111">
        <v>3.59806047064215</v>
      </c>
      <c r="AJ1133" s="111">
        <v>-2.1970623446153001</v>
      </c>
      <c r="AK1133" s="112">
        <v>1.7879472508788101E-5</v>
      </c>
      <c r="AL1133" s="111">
        <v>3.8600871025541299E-4</v>
      </c>
      <c r="AM1133" s="111">
        <v>1218</v>
      </c>
    </row>
    <row r="1134" spans="1:39">
      <c r="A1134" s="149" t="s">
        <v>5257</v>
      </c>
      <c r="B1134" s="130">
        <v>15</v>
      </c>
      <c r="C1134" s="130">
        <v>15</v>
      </c>
      <c r="D1134" s="130">
        <v>23</v>
      </c>
      <c r="E1134" s="130">
        <v>7</v>
      </c>
      <c r="F1134" s="130">
        <v>1</v>
      </c>
      <c r="G1134" s="130">
        <v>5</v>
      </c>
      <c r="H1134" s="149" t="s">
        <v>5256</v>
      </c>
      <c r="I1134" s="150">
        <v>3.1163840119010802</v>
      </c>
      <c r="J1134" s="150">
        <v>-2.0601310710560301</v>
      </c>
      <c r="K1134" s="150">
        <v>1.48206521181219E-3</v>
      </c>
      <c r="L1134" s="150">
        <v>1.8226899556151699E-2</v>
      </c>
      <c r="M1134" s="150">
        <v>2132</v>
      </c>
      <c r="N1134" s="115" t="s">
        <v>11250</v>
      </c>
      <c r="O1134" s="117">
        <v>892</v>
      </c>
      <c r="P1134" s="117">
        <v>1417</v>
      </c>
      <c r="Q1134" s="117">
        <v>1363</v>
      </c>
      <c r="R1134" s="117">
        <v>2325</v>
      </c>
      <c r="S1134" s="117">
        <v>2029</v>
      </c>
      <c r="T1134" s="117">
        <v>2551</v>
      </c>
      <c r="U1134" s="115" t="s">
        <v>11251</v>
      </c>
      <c r="V1134" s="152">
        <v>10.718004332284499</v>
      </c>
      <c r="W1134" s="152">
        <v>1.0313682745044901</v>
      </c>
      <c r="X1134" s="153">
        <v>4.8976110943252896E-6</v>
      </c>
      <c r="Y1134" s="153">
        <v>4.5576983500422303E-5</v>
      </c>
      <c r="Z1134" s="152">
        <v>2801</v>
      </c>
      <c r="AA1134" s="110" t="s">
        <v>3640</v>
      </c>
      <c r="AB1134" s="154">
        <v>36</v>
      </c>
      <c r="AC1134" s="154">
        <v>63</v>
      </c>
      <c r="AD1134" s="154">
        <v>19</v>
      </c>
      <c r="AE1134" s="154">
        <v>3</v>
      </c>
      <c r="AF1134" s="154">
        <v>7</v>
      </c>
      <c r="AG1134" s="154">
        <v>12</v>
      </c>
      <c r="AH1134" s="110" t="s">
        <v>3637</v>
      </c>
      <c r="AI1134" s="111">
        <v>4.0728927054012702</v>
      </c>
      <c r="AJ1134" s="111">
        <v>-2.42966825705459</v>
      </c>
      <c r="AK1134" s="112">
        <v>1.81474511193249E-5</v>
      </c>
      <c r="AL1134" s="111">
        <v>3.9147282578651899E-4</v>
      </c>
      <c r="AM1134" s="111">
        <v>1219</v>
      </c>
    </row>
    <row r="1135" spans="1:39">
      <c r="A1135" s="149" t="s">
        <v>5259</v>
      </c>
      <c r="B1135" s="130">
        <v>33</v>
      </c>
      <c r="C1135" s="130">
        <v>32</v>
      </c>
      <c r="D1135" s="130">
        <v>23</v>
      </c>
      <c r="E1135" s="130">
        <v>3</v>
      </c>
      <c r="F1135" s="130">
        <v>3</v>
      </c>
      <c r="G1135" s="130">
        <v>4</v>
      </c>
      <c r="H1135" s="149" t="s">
        <v>5258</v>
      </c>
      <c r="I1135" s="150">
        <v>3.3082099811737802</v>
      </c>
      <c r="J1135" s="150">
        <v>-3.13676866314947</v>
      </c>
      <c r="K1135" s="151">
        <v>9.6776961636373601E-8</v>
      </c>
      <c r="L1135" s="151">
        <v>4.5474765844188398E-6</v>
      </c>
      <c r="M1135" s="150">
        <v>558</v>
      </c>
      <c r="N1135" s="115" t="s">
        <v>11252</v>
      </c>
      <c r="O1135" s="117">
        <v>408</v>
      </c>
      <c r="P1135" s="117">
        <v>72</v>
      </c>
      <c r="Q1135" s="117">
        <v>60</v>
      </c>
      <c r="R1135" s="117">
        <v>558</v>
      </c>
      <c r="S1135" s="117">
        <v>584</v>
      </c>
      <c r="T1135" s="117">
        <v>539</v>
      </c>
      <c r="U1135" s="115" t="s">
        <v>11253</v>
      </c>
      <c r="V1135" s="152">
        <v>8.2970909238912203</v>
      </c>
      <c r="W1135" s="152">
        <v>1.7980480116144399</v>
      </c>
      <c r="X1135" s="152">
        <v>5.8897608271815205E-4</v>
      </c>
      <c r="Y1135" s="152">
        <v>3.2926385957888701E-3</v>
      </c>
      <c r="Z1135" s="152">
        <v>4662</v>
      </c>
      <c r="AA1135" s="110" t="s">
        <v>5908</v>
      </c>
      <c r="AB1135" s="154">
        <v>389</v>
      </c>
      <c r="AC1135" s="154">
        <v>390</v>
      </c>
      <c r="AD1135" s="154">
        <v>307</v>
      </c>
      <c r="AE1135" s="154">
        <v>164</v>
      </c>
      <c r="AF1135" s="154">
        <v>218</v>
      </c>
      <c r="AG1135" s="154">
        <v>125</v>
      </c>
      <c r="AH1135" s="110" t="s">
        <v>5907</v>
      </c>
      <c r="AI1135" s="111">
        <v>7.9502046196692104</v>
      </c>
      <c r="AJ1135" s="111">
        <v>-1.1035752003250501</v>
      </c>
      <c r="AK1135" s="112">
        <v>1.8189988601374599E-5</v>
      </c>
      <c r="AL1135" s="111">
        <v>3.92068803493236E-4</v>
      </c>
      <c r="AM1135" s="111">
        <v>1220</v>
      </c>
    </row>
    <row r="1136" spans="1:39">
      <c r="A1136" s="149" t="s">
        <v>5261</v>
      </c>
      <c r="B1136" s="130">
        <v>177</v>
      </c>
      <c r="C1136" s="130">
        <v>171</v>
      </c>
      <c r="D1136" s="130">
        <v>178</v>
      </c>
      <c r="E1136" s="130">
        <v>61</v>
      </c>
      <c r="F1136" s="130">
        <v>70</v>
      </c>
      <c r="G1136" s="130">
        <v>69</v>
      </c>
      <c r="H1136" s="149" t="s">
        <v>5260</v>
      </c>
      <c r="I1136" s="150">
        <v>6.75954324713262</v>
      </c>
      <c r="J1136" s="150">
        <v>-1.39387897049015</v>
      </c>
      <c r="K1136" s="151">
        <v>2.1801756875683001E-5</v>
      </c>
      <c r="L1136" s="150">
        <v>5.1732313600036904E-4</v>
      </c>
      <c r="M1136" s="150">
        <v>1105</v>
      </c>
      <c r="N1136" s="115" t="s">
        <v>11254</v>
      </c>
      <c r="O1136" s="117">
        <v>23</v>
      </c>
      <c r="P1136" s="117">
        <v>15</v>
      </c>
      <c r="Q1136" s="117">
        <v>19</v>
      </c>
      <c r="R1136" s="117">
        <v>4</v>
      </c>
      <c r="S1136" s="117">
        <v>5</v>
      </c>
      <c r="T1136" s="117">
        <v>4</v>
      </c>
      <c r="U1136" s="115" t="s">
        <v>11255</v>
      </c>
      <c r="V1136" s="152">
        <v>3.1820854653096502</v>
      </c>
      <c r="W1136" s="152">
        <v>-2.0025209833202799</v>
      </c>
      <c r="X1136" s="153">
        <v>9.8171869601052604E-5</v>
      </c>
      <c r="Y1136" s="152">
        <v>6.7714949802091503E-4</v>
      </c>
      <c r="Z1136" s="152">
        <v>3779</v>
      </c>
      <c r="AA1136" s="110" t="s">
        <v>5545</v>
      </c>
      <c r="AB1136" s="154">
        <v>234</v>
      </c>
      <c r="AC1136" s="154">
        <v>302</v>
      </c>
      <c r="AD1136" s="154">
        <v>216</v>
      </c>
      <c r="AE1136" s="154">
        <v>94</v>
      </c>
      <c r="AF1136" s="154">
        <v>99</v>
      </c>
      <c r="AG1136" s="154">
        <v>147</v>
      </c>
      <c r="AH1136" s="110" t="s">
        <v>5544</v>
      </c>
      <c r="AI1136" s="111">
        <v>7.3931567323448997</v>
      </c>
      <c r="AJ1136" s="111">
        <v>-1.15569060793282</v>
      </c>
      <c r="AK1136" s="112">
        <v>1.8330192637313299E-5</v>
      </c>
      <c r="AL1136" s="111">
        <v>3.9476719540605302E-4</v>
      </c>
      <c r="AM1136" s="111">
        <v>1221</v>
      </c>
    </row>
    <row r="1137" spans="1:39">
      <c r="A1137" s="149" t="s">
        <v>5263</v>
      </c>
      <c r="B1137" s="130">
        <v>11</v>
      </c>
      <c r="C1137" s="130">
        <v>18</v>
      </c>
      <c r="D1137" s="130">
        <v>17</v>
      </c>
      <c r="E1137" s="130">
        <v>1</v>
      </c>
      <c r="F1137" s="130">
        <v>3</v>
      </c>
      <c r="G1137" s="130">
        <v>5</v>
      </c>
      <c r="H1137" s="149" t="s">
        <v>5262</v>
      </c>
      <c r="I1137" s="150">
        <v>2.77836937580371</v>
      </c>
      <c r="J1137" s="150">
        <v>-2.3391741781288902</v>
      </c>
      <c r="K1137" s="150">
        <v>5.6000305581664904E-4</v>
      </c>
      <c r="L1137" s="150">
        <v>8.1302769233181308E-3</v>
      </c>
      <c r="M1137" s="150">
        <v>1806</v>
      </c>
      <c r="N1137" s="115" t="s">
        <v>9416</v>
      </c>
      <c r="O1137" s="117">
        <v>45</v>
      </c>
      <c r="P1137" s="117">
        <v>58</v>
      </c>
      <c r="Q1137" s="117">
        <v>36</v>
      </c>
      <c r="R1137" s="117">
        <v>98</v>
      </c>
      <c r="S1137" s="117">
        <v>111</v>
      </c>
      <c r="T1137" s="117">
        <v>107</v>
      </c>
      <c r="U1137" s="115" t="s">
        <v>9417</v>
      </c>
      <c r="V1137" s="152">
        <v>6.1262335904352199</v>
      </c>
      <c r="W1137" s="152">
        <v>1.3148745519796301</v>
      </c>
      <c r="X1137" s="153">
        <v>9.9332412402634795E-6</v>
      </c>
      <c r="Y1137" s="153">
        <v>8.6277862768646403E-5</v>
      </c>
      <c r="Z1137" s="152">
        <v>3001</v>
      </c>
      <c r="AA1137" s="110" t="s">
        <v>15302</v>
      </c>
      <c r="AB1137" s="154">
        <v>0</v>
      </c>
      <c r="AC1137" s="154">
        <v>3</v>
      </c>
      <c r="AD1137" s="154">
        <v>0</v>
      </c>
      <c r="AE1137" s="154">
        <v>7</v>
      </c>
      <c r="AF1137" s="154">
        <v>11</v>
      </c>
      <c r="AG1137" s="154">
        <v>18</v>
      </c>
      <c r="AH1137" s="110" t="s">
        <v>3637</v>
      </c>
      <c r="AI1137" s="111">
        <v>1.7697194575080499</v>
      </c>
      <c r="AJ1137" s="111">
        <v>3.6036388455627399</v>
      </c>
      <c r="AK1137" s="112">
        <v>1.86199192080885E-5</v>
      </c>
      <c r="AL1137" s="111">
        <v>4.0015875605963202E-4</v>
      </c>
      <c r="AM1137" s="111">
        <v>1223</v>
      </c>
    </row>
    <row r="1138" spans="1:39">
      <c r="A1138" s="149" t="s">
        <v>3203</v>
      </c>
      <c r="B1138" s="130">
        <v>8</v>
      </c>
      <c r="C1138" s="130">
        <v>10</v>
      </c>
      <c r="D1138" s="130">
        <v>5</v>
      </c>
      <c r="E1138" s="130">
        <v>15</v>
      </c>
      <c r="F1138" s="130">
        <v>46</v>
      </c>
      <c r="G1138" s="130">
        <v>43</v>
      </c>
      <c r="H1138" s="149" t="s">
        <v>3202</v>
      </c>
      <c r="I1138" s="150">
        <v>4.0416453200745996</v>
      </c>
      <c r="J1138" s="150">
        <v>2.1942740473707301</v>
      </c>
      <c r="K1138" s="150">
        <v>3.3783247780369699E-4</v>
      </c>
      <c r="L1138" s="150">
        <v>5.3619658402015297E-3</v>
      </c>
      <c r="M1138" s="150">
        <v>1652</v>
      </c>
      <c r="N1138" s="115" t="s">
        <v>11256</v>
      </c>
      <c r="O1138" s="117">
        <v>18</v>
      </c>
      <c r="P1138" s="117">
        <v>9</v>
      </c>
      <c r="Q1138" s="117">
        <v>7</v>
      </c>
      <c r="R1138" s="117">
        <v>277</v>
      </c>
      <c r="S1138" s="117">
        <v>213</v>
      </c>
      <c r="T1138" s="117">
        <v>135</v>
      </c>
      <c r="U1138" s="115" t="s">
        <v>11257</v>
      </c>
      <c r="V1138" s="152">
        <v>5.5997186404262598</v>
      </c>
      <c r="W1138" s="152">
        <v>4.3499013606846102</v>
      </c>
      <c r="X1138" s="153">
        <v>3.58262597512371E-24</v>
      </c>
      <c r="Y1138" s="153">
        <v>2.4446264049103298E-22</v>
      </c>
      <c r="Z1138" s="152">
        <v>382</v>
      </c>
      <c r="AA1138" s="110" t="s">
        <v>2694</v>
      </c>
      <c r="AB1138" s="154">
        <v>3506</v>
      </c>
      <c r="AC1138" s="154">
        <v>2341</v>
      </c>
      <c r="AD1138" s="154">
        <v>6025</v>
      </c>
      <c r="AE1138" s="154">
        <v>1701</v>
      </c>
      <c r="AF1138" s="154">
        <v>1859</v>
      </c>
      <c r="AG1138" s="154">
        <v>1562</v>
      </c>
      <c r="AH1138" s="110" t="s">
        <v>2693</v>
      </c>
      <c r="AI1138" s="111">
        <v>11.3521242321165</v>
      </c>
      <c r="AJ1138" s="111">
        <v>-1.2369476049366599</v>
      </c>
      <c r="AK1138" s="112">
        <v>1.8638684798532899E-5</v>
      </c>
      <c r="AL1138" s="111">
        <v>4.0015875605963202E-4</v>
      </c>
      <c r="AM1138" s="111">
        <v>1224</v>
      </c>
    </row>
    <row r="1139" spans="1:39">
      <c r="A1139" s="149" t="s">
        <v>5265</v>
      </c>
      <c r="B1139" s="130">
        <v>94</v>
      </c>
      <c r="C1139" s="130">
        <v>123</v>
      </c>
      <c r="D1139" s="130">
        <v>131</v>
      </c>
      <c r="E1139" s="130">
        <v>249</v>
      </c>
      <c r="F1139" s="130">
        <v>333</v>
      </c>
      <c r="G1139" s="130">
        <v>244</v>
      </c>
      <c r="H1139" s="149" t="s">
        <v>5264</v>
      </c>
      <c r="I1139" s="150">
        <v>7.4875828988575801</v>
      </c>
      <c r="J1139" s="150">
        <v>1.2460227756234701</v>
      </c>
      <c r="K1139" s="150">
        <v>1.0581710973094299E-4</v>
      </c>
      <c r="L1139" s="150">
        <v>1.9874818174393499E-3</v>
      </c>
      <c r="M1139" s="150">
        <v>1396</v>
      </c>
      <c r="N1139" s="115" t="s">
        <v>11258</v>
      </c>
      <c r="O1139" s="117">
        <v>48</v>
      </c>
      <c r="P1139" s="117">
        <v>85</v>
      </c>
      <c r="Q1139" s="117">
        <v>63</v>
      </c>
      <c r="R1139" s="117">
        <v>155</v>
      </c>
      <c r="S1139" s="117">
        <v>191</v>
      </c>
      <c r="T1139" s="117">
        <v>114</v>
      </c>
      <c r="U1139" s="115" t="s">
        <v>11259</v>
      </c>
      <c r="V1139" s="152">
        <v>6.6499011415148903</v>
      </c>
      <c r="W1139" s="152">
        <v>1.3562993398419201</v>
      </c>
      <c r="X1139" s="153">
        <v>3.0439316586695201E-5</v>
      </c>
      <c r="Y1139" s="152">
        <v>2.3599976982415099E-4</v>
      </c>
      <c r="Z1139" s="152">
        <v>3362</v>
      </c>
      <c r="AA1139" s="110" t="s">
        <v>6501</v>
      </c>
      <c r="AB1139" s="154">
        <v>6</v>
      </c>
      <c r="AC1139" s="154">
        <v>5</v>
      </c>
      <c r="AD1139" s="154">
        <v>9</v>
      </c>
      <c r="AE1139" s="154">
        <v>0</v>
      </c>
      <c r="AF1139" s="154">
        <v>0</v>
      </c>
      <c r="AG1139" s="154">
        <v>0</v>
      </c>
      <c r="AH1139" s="110" t="s">
        <v>3637</v>
      </c>
      <c r="AI1139" s="111">
        <v>-2.6177781177363899</v>
      </c>
      <c r="AJ1139" s="111">
        <v>-4.3708457571748403</v>
      </c>
      <c r="AK1139" s="112">
        <v>1.8641408433717999E-5</v>
      </c>
      <c r="AL1139" s="111">
        <v>4.0015875605963202E-4</v>
      </c>
      <c r="AM1139" s="111">
        <v>1225</v>
      </c>
    </row>
    <row r="1140" spans="1:39">
      <c r="A1140" s="149" t="s">
        <v>3205</v>
      </c>
      <c r="B1140" s="130">
        <v>1618</v>
      </c>
      <c r="C1140" s="130">
        <v>1195</v>
      </c>
      <c r="D1140" s="130">
        <v>1636</v>
      </c>
      <c r="E1140" s="130">
        <v>719</v>
      </c>
      <c r="F1140" s="130">
        <v>443</v>
      </c>
      <c r="G1140" s="130">
        <v>829</v>
      </c>
      <c r="H1140" s="149" t="s">
        <v>3204</v>
      </c>
      <c r="I1140" s="150">
        <v>9.9510145167232</v>
      </c>
      <c r="J1140" s="150">
        <v>-1.16509067327965</v>
      </c>
      <c r="K1140" s="151">
        <v>4.2115307339573503E-6</v>
      </c>
      <c r="L1140" s="150">
        <v>1.2577031417353301E-4</v>
      </c>
      <c r="M1140" s="150">
        <v>878</v>
      </c>
      <c r="N1140" s="115" t="s">
        <v>4549</v>
      </c>
      <c r="O1140" s="117">
        <v>0</v>
      </c>
      <c r="P1140" s="117">
        <v>0</v>
      </c>
      <c r="Q1140" s="117">
        <v>0</v>
      </c>
      <c r="R1140" s="117">
        <v>25</v>
      </c>
      <c r="S1140" s="117">
        <v>29</v>
      </c>
      <c r="T1140" s="117">
        <v>25</v>
      </c>
      <c r="U1140" s="115" t="s">
        <v>4548</v>
      </c>
      <c r="V1140" s="152">
        <v>-2.6203558621730298</v>
      </c>
      <c r="W1140" s="152">
        <v>6.4811338546273598</v>
      </c>
      <c r="X1140" s="153">
        <v>4.34465822800828E-17</v>
      </c>
      <c r="Y1140" s="153">
        <v>1.7476521816553099E-15</v>
      </c>
      <c r="Z1140" s="152">
        <v>648</v>
      </c>
      <c r="AA1140" s="110" t="s">
        <v>11406</v>
      </c>
      <c r="AB1140" s="154">
        <v>66</v>
      </c>
      <c r="AC1140" s="154">
        <v>162</v>
      </c>
      <c r="AD1140" s="154">
        <v>28</v>
      </c>
      <c r="AE1140" s="154">
        <v>15</v>
      </c>
      <c r="AF1140" s="154">
        <v>21</v>
      </c>
      <c r="AG1140" s="154">
        <v>7</v>
      </c>
      <c r="AH1140" s="110" t="s">
        <v>11407</v>
      </c>
      <c r="AI1140" s="111">
        <v>5.1206215405033104</v>
      </c>
      <c r="AJ1140" s="111">
        <v>-2.5573444977939301</v>
      </c>
      <c r="AK1140" s="112">
        <v>1.88759567834515E-5</v>
      </c>
      <c r="AL1140" s="111">
        <v>4.04863099166103E-4</v>
      </c>
      <c r="AM1140" s="111">
        <v>1226</v>
      </c>
    </row>
    <row r="1141" spans="1:39">
      <c r="A1141" s="149" t="s">
        <v>5268</v>
      </c>
      <c r="B1141" s="130">
        <v>11</v>
      </c>
      <c r="C1141" s="130">
        <v>13</v>
      </c>
      <c r="D1141" s="130">
        <v>36</v>
      </c>
      <c r="E1141" s="130">
        <v>0</v>
      </c>
      <c r="F1141" s="130">
        <v>0</v>
      </c>
      <c r="G1141" s="130">
        <v>4</v>
      </c>
      <c r="H1141" s="149" t="s">
        <v>5266</v>
      </c>
      <c r="I1141" s="150">
        <v>2.3845541188470398</v>
      </c>
      <c r="J1141" s="150">
        <v>-3.8861848495147999</v>
      </c>
      <c r="K1141" s="151">
        <v>2.7506828128706299E-5</v>
      </c>
      <c r="L1141" s="150">
        <v>6.2770150873340299E-4</v>
      </c>
      <c r="M1141" s="150">
        <v>1149</v>
      </c>
      <c r="N1141" s="115" t="s">
        <v>4551</v>
      </c>
      <c r="O1141" s="117">
        <v>10</v>
      </c>
      <c r="P1141" s="117">
        <v>7</v>
      </c>
      <c r="Q1141" s="117">
        <v>8</v>
      </c>
      <c r="R1141" s="117">
        <v>0</v>
      </c>
      <c r="S1141" s="117">
        <v>1</v>
      </c>
      <c r="T1141" s="117">
        <v>1</v>
      </c>
      <c r="U1141" s="115" t="s">
        <v>4550</v>
      </c>
      <c r="V1141" s="152">
        <v>1.22968101128733</v>
      </c>
      <c r="W1141" s="152">
        <v>-3.5280548605825399</v>
      </c>
      <c r="X1141" s="153">
        <v>7.4324280850309496E-5</v>
      </c>
      <c r="Y1141" s="152">
        <v>5.2759714178762795E-4</v>
      </c>
      <c r="Z1141" s="152">
        <v>3672</v>
      </c>
      <c r="AA1141" s="110" t="s">
        <v>4849</v>
      </c>
      <c r="AB1141" s="154">
        <v>0</v>
      </c>
      <c r="AC1141" s="154">
        <v>0</v>
      </c>
      <c r="AD1141" s="154">
        <v>0</v>
      </c>
      <c r="AE1141" s="154">
        <v>7</v>
      </c>
      <c r="AF1141" s="154">
        <v>31</v>
      </c>
      <c r="AG1141" s="154">
        <v>2</v>
      </c>
      <c r="AH1141" s="110" t="s">
        <v>4847</v>
      </c>
      <c r="AI1141" s="111">
        <v>-2.6177781177363899</v>
      </c>
      <c r="AJ1141" s="111">
        <v>5.3528996421183903</v>
      </c>
      <c r="AK1141" s="112">
        <v>1.8961136270463301E-5</v>
      </c>
      <c r="AL1141" s="111">
        <v>4.0635863029185202E-4</v>
      </c>
      <c r="AM1141" s="111">
        <v>1227</v>
      </c>
    </row>
    <row r="1142" spans="1:39">
      <c r="A1142" s="149" t="s">
        <v>5267</v>
      </c>
      <c r="B1142" s="130">
        <v>303</v>
      </c>
      <c r="C1142" s="130">
        <v>957</v>
      </c>
      <c r="D1142" s="130">
        <v>485</v>
      </c>
      <c r="E1142" s="130">
        <v>138</v>
      </c>
      <c r="F1142" s="130">
        <v>385</v>
      </c>
      <c r="G1142" s="130">
        <v>186</v>
      </c>
      <c r="H1142" s="149" t="s">
        <v>5266</v>
      </c>
      <c r="I1142" s="150">
        <v>8.5536882601853392</v>
      </c>
      <c r="J1142" s="150">
        <v>-1.29653705545354</v>
      </c>
      <c r="K1142" s="150">
        <v>3.7103330659062198E-3</v>
      </c>
      <c r="L1142" s="150">
        <v>3.7972261119461802E-2</v>
      </c>
      <c r="M1142" s="150">
        <v>2562</v>
      </c>
      <c r="N1142" s="115" t="s">
        <v>4553</v>
      </c>
      <c r="O1142" s="117">
        <v>10</v>
      </c>
      <c r="P1142" s="117">
        <v>14</v>
      </c>
      <c r="Q1142" s="117">
        <v>10</v>
      </c>
      <c r="R1142" s="117">
        <v>2</v>
      </c>
      <c r="S1142" s="117">
        <v>3</v>
      </c>
      <c r="T1142" s="117">
        <v>4</v>
      </c>
      <c r="U1142" s="115" t="s">
        <v>4552</v>
      </c>
      <c r="V1142" s="152">
        <v>2.5426742412299901</v>
      </c>
      <c r="W1142" s="152">
        <v>-1.7960321878512899</v>
      </c>
      <c r="X1142" s="152">
        <v>4.0399972996748301E-3</v>
      </c>
      <c r="Y1142" s="152">
        <v>1.7001383534601899E-2</v>
      </c>
      <c r="Z1142" s="152">
        <v>6194</v>
      </c>
      <c r="AA1142" s="110" t="s">
        <v>10075</v>
      </c>
      <c r="AB1142" s="154">
        <v>73</v>
      </c>
      <c r="AC1142" s="154">
        <v>76</v>
      </c>
      <c r="AD1142" s="154">
        <v>68</v>
      </c>
      <c r="AE1142" s="154">
        <v>150</v>
      </c>
      <c r="AF1142" s="154">
        <v>160</v>
      </c>
      <c r="AG1142" s="154">
        <v>163</v>
      </c>
      <c r="AH1142" s="110" t="s">
        <v>10076</v>
      </c>
      <c r="AI1142" s="111">
        <v>6.7380946932290398</v>
      </c>
      <c r="AJ1142" s="111">
        <v>1.1143990994713999</v>
      </c>
      <c r="AK1142" s="112">
        <v>1.90791294239562E-5</v>
      </c>
      <c r="AL1142" s="111">
        <v>4.0855438707846199E-4</v>
      </c>
      <c r="AM1142" s="111">
        <v>1228</v>
      </c>
    </row>
    <row r="1143" spans="1:39">
      <c r="A1143" s="149" t="s">
        <v>5270</v>
      </c>
      <c r="B1143" s="130">
        <v>0</v>
      </c>
      <c r="C1143" s="130">
        <v>0</v>
      </c>
      <c r="D1143" s="130">
        <v>0</v>
      </c>
      <c r="E1143" s="130">
        <v>30</v>
      </c>
      <c r="F1143" s="130">
        <v>74</v>
      </c>
      <c r="G1143" s="130">
        <v>48</v>
      </c>
      <c r="H1143" s="149" t="s">
        <v>5269</v>
      </c>
      <c r="I1143" s="150">
        <v>-2.6464752839337198</v>
      </c>
      <c r="J1143" s="150">
        <v>7.3071082658495197</v>
      </c>
      <c r="K1143" s="151">
        <v>1.0540100346940501E-15</v>
      </c>
      <c r="L1143" s="151">
        <v>1.76026389233617E-13</v>
      </c>
      <c r="M1143" s="150">
        <v>157</v>
      </c>
      <c r="N1143" s="115" t="s">
        <v>11260</v>
      </c>
      <c r="O1143" s="117">
        <v>274</v>
      </c>
      <c r="P1143" s="117">
        <v>230</v>
      </c>
      <c r="Q1143" s="117">
        <v>211</v>
      </c>
      <c r="R1143" s="117">
        <v>483</v>
      </c>
      <c r="S1143" s="117">
        <v>405</v>
      </c>
      <c r="T1143" s="117">
        <v>511</v>
      </c>
      <c r="U1143" s="115" t="s">
        <v>11261</v>
      </c>
      <c r="V1143" s="152">
        <v>8.3809109926532201</v>
      </c>
      <c r="W1143" s="152">
        <v>1.09983363231217</v>
      </c>
      <c r="X1143" s="153">
        <v>6.1335009715560403E-7</v>
      </c>
      <c r="Y1143" s="153">
        <v>6.87046997527201E-6</v>
      </c>
      <c r="Z1143" s="152">
        <v>2327</v>
      </c>
      <c r="AA1143" s="110" t="s">
        <v>9528</v>
      </c>
      <c r="AB1143" s="154">
        <v>0</v>
      </c>
      <c r="AC1143" s="154">
        <v>2</v>
      </c>
      <c r="AD1143" s="154">
        <v>1</v>
      </c>
      <c r="AE1143" s="154">
        <v>14</v>
      </c>
      <c r="AF1143" s="154">
        <v>7</v>
      </c>
      <c r="AG1143" s="154">
        <v>12</v>
      </c>
      <c r="AH1143" s="110" t="s">
        <v>9529</v>
      </c>
      <c r="AI1143" s="111">
        <v>1.7271056258656401</v>
      </c>
      <c r="AJ1143" s="111">
        <v>3.45884432604324</v>
      </c>
      <c r="AK1143" s="112">
        <v>1.9147323759504301E-5</v>
      </c>
      <c r="AL1143" s="111">
        <v>4.0968106231076002E-4</v>
      </c>
      <c r="AM1143" s="111">
        <v>1229</v>
      </c>
    </row>
    <row r="1144" spans="1:39">
      <c r="A1144" s="149" t="s">
        <v>5272</v>
      </c>
      <c r="B1144" s="130">
        <v>20</v>
      </c>
      <c r="C1144" s="130">
        <v>8</v>
      </c>
      <c r="D1144" s="130">
        <v>22</v>
      </c>
      <c r="E1144" s="130">
        <v>2</v>
      </c>
      <c r="F1144" s="130">
        <v>5</v>
      </c>
      <c r="G1144" s="130">
        <v>6</v>
      </c>
      <c r="H1144" s="149" t="s">
        <v>5271</v>
      </c>
      <c r="I1144" s="150">
        <v>3.09438752316222</v>
      </c>
      <c r="J1144" s="150">
        <v>-1.9163920788185</v>
      </c>
      <c r="K1144" s="150">
        <v>3.6770080579126602E-3</v>
      </c>
      <c r="L1144" s="150">
        <v>3.7645900538254597E-2</v>
      </c>
      <c r="M1144" s="150">
        <v>2561</v>
      </c>
      <c r="N1144" s="115" t="s">
        <v>11262</v>
      </c>
      <c r="O1144" s="117">
        <v>27</v>
      </c>
      <c r="P1144" s="117">
        <v>17</v>
      </c>
      <c r="Q1144" s="117">
        <v>11</v>
      </c>
      <c r="R1144" s="117">
        <v>65</v>
      </c>
      <c r="S1144" s="117">
        <v>57</v>
      </c>
      <c r="T1144" s="117">
        <v>67</v>
      </c>
      <c r="U1144" s="115" t="s">
        <v>2798</v>
      </c>
      <c r="V1144" s="152">
        <v>5.08157643672702</v>
      </c>
      <c r="W1144" s="152">
        <v>1.92293704777172</v>
      </c>
      <c r="X1144" s="153">
        <v>1.8573308894368101E-7</v>
      </c>
      <c r="Y1144" s="153">
        <v>2.2750557783862698E-6</v>
      </c>
      <c r="Z1144" s="152">
        <v>2128</v>
      </c>
      <c r="AA1144" s="110" t="s">
        <v>15303</v>
      </c>
      <c r="AB1144" s="154">
        <v>29</v>
      </c>
      <c r="AC1144" s="154">
        <v>28</v>
      </c>
      <c r="AD1144" s="154">
        <v>22</v>
      </c>
      <c r="AE1144" s="154">
        <v>7</v>
      </c>
      <c r="AF1144" s="154">
        <v>8</v>
      </c>
      <c r="AG1144" s="154">
        <v>6</v>
      </c>
      <c r="AH1144" s="110" t="s">
        <v>2974</v>
      </c>
      <c r="AI1144" s="111">
        <v>3.7624376487198501</v>
      </c>
      <c r="AJ1144" s="111">
        <v>-1.91675490693446</v>
      </c>
      <c r="AK1144" s="112">
        <v>1.9505596901814499E-5</v>
      </c>
      <c r="AL1144" s="111">
        <v>4.1700746026838601E-4</v>
      </c>
      <c r="AM1144" s="111">
        <v>1230</v>
      </c>
    </row>
    <row r="1145" spans="1:39">
      <c r="A1145" s="149" t="s">
        <v>5274</v>
      </c>
      <c r="B1145" s="130">
        <v>0</v>
      </c>
      <c r="C1145" s="130">
        <v>0</v>
      </c>
      <c r="D1145" s="130">
        <v>0</v>
      </c>
      <c r="E1145" s="130">
        <v>62</v>
      </c>
      <c r="F1145" s="130">
        <v>78</v>
      </c>
      <c r="G1145" s="130">
        <v>63</v>
      </c>
      <c r="H1145" s="149" t="s">
        <v>5273</v>
      </c>
      <c r="I1145" s="150">
        <v>-2.6464752839337198</v>
      </c>
      <c r="J1145" s="150">
        <v>7.7102146371004698</v>
      </c>
      <c r="K1145" s="151">
        <v>3.6229684415079198E-22</v>
      </c>
      <c r="L1145" s="151">
        <v>1.07947991518565E-19</v>
      </c>
      <c r="M1145" s="150">
        <v>88</v>
      </c>
      <c r="N1145" s="115" t="s">
        <v>4554</v>
      </c>
      <c r="O1145" s="117">
        <v>27</v>
      </c>
      <c r="P1145" s="117">
        <v>18</v>
      </c>
      <c r="Q1145" s="117">
        <v>25</v>
      </c>
      <c r="R1145" s="117">
        <v>5</v>
      </c>
      <c r="S1145" s="117">
        <v>2</v>
      </c>
      <c r="T1145" s="117">
        <v>6</v>
      </c>
      <c r="U1145" s="115" t="s">
        <v>2798</v>
      </c>
      <c r="V1145" s="152">
        <v>3.3313027496364298</v>
      </c>
      <c r="W1145" s="152">
        <v>-2.30123442085296</v>
      </c>
      <c r="X1145" s="153">
        <v>7.0060236274485401E-6</v>
      </c>
      <c r="Y1145" s="153">
        <v>6.2842055014822293E-5</v>
      </c>
      <c r="Z1145" s="152">
        <v>2906</v>
      </c>
      <c r="AA1145" s="110" t="s">
        <v>11422</v>
      </c>
      <c r="AB1145" s="154">
        <v>13</v>
      </c>
      <c r="AC1145" s="154">
        <v>23</v>
      </c>
      <c r="AD1145" s="154">
        <v>13</v>
      </c>
      <c r="AE1145" s="154">
        <v>4</v>
      </c>
      <c r="AF1145" s="154">
        <v>2</v>
      </c>
      <c r="AG1145" s="154">
        <v>2</v>
      </c>
      <c r="AH1145" s="110" t="s">
        <v>11423</v>
      </c>
      <c r="AI1145" s="111">
        <v>2.7227888741737898</v>
      </c>
      <c r="AJ1145" s="111">
        <v>-2.6105075760787502</v>
      </c>
      <c r="AK1145" s="112">
        <v>1.9611991471276999E-5</v>
      </c>
      <c r="AL1145" s="111">
        <v>4.1894145225726998E-4</v>
      </c>
      <c r="AM1145" s="111">
        <v>1231</v>
      </c>
    </row>
    <row r="1146" spans="1:39">
      <c r="A1146" s="149" t="s">
        <v>3207</v>
      </c>
      <c r="B1146" s="130">
        <v>99</v>
      </c>
      <c r="C1146" s="130">
        <v>142</v>
      </c>
      <c r="D1146" s="130">
        <v>162</v>
      </c>
      <c r="E1146" s="130">
        <v>34</v>
      </c>
      <c r="F1146" s="130">
        <v>19</v>
      </c>
      <c r="G1146" s="130">
        <v>12</v>
      </c>
      <c r="H1146" s="149" t="s">
        <v>3206</v>
      </c>
      <c r="I1146" s="150">
        <v>5.7466773003698499</v>
      </c>
      <c r="J1146" s="150">
        <v>-2.6613432216421899</v>
      </c>
      <c r="K1146" s="151">
        <v>4.6537609850089303E-9</v>
      </c>
      <c r="L1146" s="151">
        <v>3.0128793339983702E-7</v>
      </c>
      <c r="M1146" s="150">
        <v>405</v>
      </c>
      <c r="N1146" s="115" t="s">
        <v>9419</v>
      </c>
      <c r="O1146" s="117">
        <v>26</v>
      </c>
      <c r="P1146" s="117">
        <v>29</v>
      </c>
      <c r="Q1146" s="117">
        <v>13</v>
      </c>
      <c r="R1146" s="117">
        <v>9</v>
      </c>
      <c r="S1146" s="117">
        <v>5</v>
      </c>
      <c r="T1146" s="117">
        <v>4</v>
      </c>
      <c r="U1146" s="115" t="s">
        <v>9420</v>
      </c>
      <c r="V1146" s="152">
        <v>3.5447555321480899</v>
      </c>
      <c r="W1146" s="152">
        <v>-1.77192773336006</v>
      </c>
      <c r="X1146" s="152">
        <v>5.4016381987320001E-4</v>
      </c>
      <c r="Y1146" s="152">
        <v>3.0502404958437702E-3</v>
      </c>
      <c r="Z1146" s="152">
        <v>4616</v>
      </c>
      <c r="AA1146" s="110" t="s">
        <v>10458</v>
      </c>
      <c r="AB1146" s="154">
        <v>108</v>
      </c>
      <c r="AC1146" s="154">
        <v>133</v>
      </c>
      <c r="AD1146" s="154">
        <v>147</v>
      </c>
      <c r="AE1146" s="154">
        <v>306</v>
      </c>
      <c r="AF1146" s="154">
        <v>366</v>
      </c>
      <c r="AG1146" s="154">
        <v>215</v>
      </c>
      <c r="AH1146" s="110" t="s">
        <v>10457</v>
      </c>
      <c r="AI1146" s="111">
        <v>7.6148368509250002</v>
      </c>
      <c r="AJ1146" s="111">
        <v>1.1825283428240201</v>
      </c>
      <c r="AK1146" s="112">
        <v>1.99189528876173E-5</v>
      </c>
      <c r="AL1146" s="111">
        <v>4.2515323468570099E-4</v>
      </c>
      <c r="AM1146" s="111">
        <v>1232</v>
      </c>
    </row>
    <row r="1147" spans="1:39">
      <c r="A1147" s="149" t="s">
        <v>5276</v>
      </c>
      <c r="B1147" s="130">
        <v>922</v>
      </c>
      <c r="C1147" s="130">
        <v>616</v>
      </c>
      <c r="D1147" s="130">
        <v>589</v>
      </c>
      <c r="E1147" s="130">
        <v>252</v>
      </c>
      <c r="F1147" s="130">
        <v>430</v>
      </c>
      <c r="G1147" s="130">
        <v>335</v>
      </c>
      <c r="H1147" s="149" t="s">
        <v>5275</v>
      </c>
      <c r="I1147" s="150">
        <v>8.9416892283968892</v>
      </c>
      <c r="J1147" s="150">
        <v>-1.04946724069172</v>
      </c>
      <c r="K1147" s="150">
        <v>1.9846121893157701E-4</v>
      </c>
      <c r="L1147" s="150">
        <v>3.41223158058095E-3</v>
      </c>
      <c r="M1147" s="150">
        <v>1525</v>
      </c>
      <c r="N1147" s="115" t="s">
        <v>11263</v>
      </c>
      <c r="O1147" s="117">
        <v>593</v>
      </c>
      <c r="P1147" s="117">
        <v>476</v>
      </c>
      <c r="Q1147" s="117">
        <v>428</v>
      </c>
      <c r="R1147" s="117">
        <v>196</v>
      </c>
      <c r="S1147" s="117">
        <v>242</v>
      </c>
      <c r="T1147" s="117">
        <v>142</v>
      </c>
      <c r="U1147" s="115" t="s">
        <v>11264</v>
      </c>
      <c r="V1147" s="152">
        <v>8.2792462868415502</v>
      </c>
      <c r="W1147" s="152">
        <v>-1.2333702945039999</v>
      </c>
      <c r="X1147" s="153">
        <v>1.11046213397993E-6</v>
      </c>
      <c r="Y1147" s="153">
        <v>1.1766384546471899E-5</v>
      </c>
      <c r="Z1147" s="152">
        <v>2460</v>
      </c>
      <c r="AA1147" s="110" t="s">
        <v>3936</v>
      </c>
      <c r="AB1147" s="154">
        <v>142</v>
      </c>
      <c r="AC1147" s="154">
        <v>229</v>
      </c>
      <c r="AD1147" s="154">
        <v>44</v>
      </c>
      <c r="AE1147" s="154">
        <v>26</v>
      </c>
      <c r="AF1147" s="154">
        <v>40</v>
      </c>
      <c r="AG1147" s="154">
        <v>9</v>
      </c>
      <c r="AH1147" s="110" t="s">
        <v>3934</v>
      </c>
      <c r="AI1147" s="111">
        <v>5.8718722361357196</v>
      </c>
      <c r="AJ1147" s="111">
        <v>-2.4524318458801502</v>
      </c>
      <c r="AK1147" s="112">
        <v>2.0114149124926699E-5</v>
      </c>
      <c r="AL1147" s="111">
        <v>4.2897134257021199E-4</v>
      </c>
      <c r="AM1147" s="111">
        <v>1233</v>
      </c>
    </row>
    <row r="1148" spans="1:39">
      <c r="A1148" s="149" t="s">
        <v>5278</v>
      </c>
      <c r="B1148" s="130">
        <v>435</v>
      </c>
      <c r="C1148" s="130">
        <v>719</v>
      </c>
      <c r="D1148" s="130">
        <v>651</v>
      </c>
      <c r="E1148" s="130">
        <v>212</v>
      </c>
      <c r="F1148" s="130">
        <v>321</v>
      </c>
      <c r="G1148" s="130">
        <v>321</v>
      </c>
      <c r="H1148" s="149" t="s">
        <v>5277</v>
      </c>
      <c r="I1148" s="150">
        <v>8.7029722676488106</v>
      </c>
      <c r="J1148" s="150">
        <v>-1.0787383307840599</v>
      </c>
      <c r="K1148" s="150">
        <v>2.4601382180774702E-4</v>
      </c>
      <c r="L1148" s="150">
        <v>4.0981463836080902E-3</v>
      </c>
      <c r="M1148" s="150">
        <v>1574</v>
      </c>
      <c r="N1148" s="115" t="s">
        <v>11265</v>
      </c>
      <c r="O1148" s="117">
        <v>132</v>
      </c>
      <c r="P1148" s="117">
        <v>222</v>
      </c>
      <c r="Q1148" s="117">
        <v>219</v>
      </c>
      <c r="R1148" s="117">
        <v>46</v>
      </c>
      <c r="S1148" s="117">
        <v>64</v>
      </c>
      <c r="T1148" s="117">
        <v>80</v>
      </c>
      <c r="U1148" s="115" t="s">
        <v>11266</v>
      </c>
      <c r="V1148" s="152">
        <v>6.78465359490529</v>
      </c>
      <c r="W1148" s="152">
        <v>-1.47781423287685</v>
      </c>
      <c r="X1148" s="153">
        <v>5.8939500169884101E-6</v>
      </c>
      <c r="Y1148" s="153">
        <v>5.3830308739600601E-5</v>
      </c>
      <c r="Z1148" s="152">
        <v>2854</v>
      </c>
      <c r="AA1148" s="110" t="s">
        <v>6563</v>
      </c>
      <c r="AB1148" s="154">
        <v>12</v>
      </c>
      <c r="AC1148" s="154">
        <v>16</v>
      </c>
      <c r="AD1148" s="154">
        <v>15</v>
      </c>
      <c r="AE1148" s="154">
        <v>53</v>
      </c>
      <c r="AF1148" s="154">
        <v>47</v>
      </c>
      <c r="AG1148" s="154">
        <v>35</v>
      </c>
      <c r="AH1148" s="110" t="s">
        <v>6562</v>
      </c>
      <c r="AI1148" s="111">
        <v>4.6691581739705397</v>
      </c>
      <c r="AJ1148" s="111">
        <v>1.6437072827933601</v>
      </c>
      <c r="AK1148" s="112">
        <v>2.01417769079904E-5</v>
      </c>
      <c r="AL1148" s="111">
        <v>4.2909977324220101E-4</v>
      </c>
      <c r="AM1148" s="111">
        <v>1234</v>
      </c>
    </row>
    <row r="1149" spans="1:39">
      <c r="A1149" s="149" t="s">
        <v>5280</v>
      </c>
      <c r="B1149" s="130">
        <v>51</v>
      </c>
      <c r="C1149" s="130">
        <v>57</v>
      </c>
      <c r="D1149" s="130">
        <v>73</v>
      </c>
      <c r="E1149" s="130">
        <v>246</v>
      </c>
      <c r="F1149" s="130">
        <v>173</v>
      </c>
      <c r="G1149" s="130">
        <v>194</v>
      </c>
      <c r="H1149" s="149" t="s">
        <v>5279</v>
      </c>
      <c r="I1149" s="150">
        <v>6.7929218000310296</v>
      </c>
      <c r="J1149" s="150">
        <v>1.7467076645453501</v>
      </c>
      <c r="K1149" s="151">
        <v>3.48733987325766E-7</v>
      </c>
      <c r="L1149" s="151">
        <v>1.43095542217239E-5</v>
      </c>
      <c r="M1149" s="150">
        <v>639</v>
      </c>
      <c r="N1149" s="115" t="s">
        <v>11267</v>
      </c>
      <c r="O1149" s="117">
        <v>44</v>
      </c>
      <c r="P1149" s="117">
        <v>43</v>
      </c>
      <c r="Q1149" s="117">
        <v>46</v>
      </c>
      <c r="R1149" s="117">
        <v>8</v>
      </c>
      <c r="S1149" s="117">
        <v>13</v>
      </c>
      <c r="T1149" s="117">
        <v>7</v>
      </c>
      <c r="U1149" s="115" t="s">
        <v>11268</v>
      </c>
      <c r="V1149" s="152">
        <v>4.3489138481340497</v>
      </c>
      <c r="W1149" s="152">
        <v>-2.1217502324513302</v>
      </c>
      <c r="X1149" s="153">
        <v>1.12468204442404E-7</v>
      </c>
      <c r="Y1149" s="153">
        <v>1.43074485944153E-6</v>
      </c>
      <c r="Z1149" s="152">
        <v>2049</v>
      </c>
      <c r="AA1149" s="110" t="s">
        <v>9739</v>
      </c>
      <c r="AB1149" s="154">
        <v>12</v>
      </c>
      <c r="AC1149" s="154">
        <v>21</v>
      </c>
      <c r="AD1149" s="154">
        <v>5</v>
      </c>
      <c r="AE1149" s="154">
        <v>1</v>
      </c>
      <c r="AF1149" s="154">
        <v>1</v>
      </c>
      <c r="AG1149" s="154">
        <v>1</v>
      </c>
      <c r="AH1149" s="110" t="s">
        <v>9740</v>
      </c>
      <c r="AI1149" s="111">
        <v>1.82300456432877</v>
      </c>
      <c r="AJ1149" s="111">
        <v>-3.65531304023783</v>
      </c>
      <c r="AK1149" s="112">
        <v>2.0152807269322999E-5</v>
      </c>
      <c r="AL1149" s="111">
        <v>4.2909977324220101E-4</v>
      </c>
      <c r="AM1149" s="111">
        <v>1235</v>
      </c>
    </row>
    <row r="1150" spans="1:39">
      <c r="A1150" s="149" t="s">
        <v>5282</v>
      </c>
      <c r="B1150" s="130">
        <v>226</v>
      </c>
      <c r="C1150" s="130">
        <v>200</v>
      </c>
      <c r="D1150" s="130">
        <v>223</v>
      </c>
      <c r="E1150" s="130">
        <v>803</v>
      </c>
      <c r="F1150" s="130">
        <v>586</v>
      </c>
      <c r="G1150" s="130">
        <v>719</v>
      </c>
      <c r="H1150" s="149" t="s">
        <v>5281</v>
      </c>
      <c r="I1150" s="150">
        <v>8.6043806543307593</v>
      </c>
      <c r="J1150" s="150">
        <v>1.6917727143156001</v>
      </c>
      <c r="K1150" s="151">
        <v>2.3039886726454302E-12</v>
      </c>
      <c r="L1150" s="151">
        <v>2.6380167247494901E-10</v>
      </c>
      <c r="M1150" s="150">
        <v>229</v>
      </c>
      <c r="N1150" s="115" t="s">
        <v>11269</v>
      </c>
      <c r="O1150" s="117">
        <v>790</v>
      </c>
      <c r="P1150" s="117">
        <v>664</v>
      </c>
      <c r="Q1150" s="117">
        <v>464</v>
      </c>
      <c r="R1150" s="117">
        <v>1677</v>
      </c>
      <c r="S1150" s="117">
        <v>1949</v>
      </c>
      <c r="T1150" s="117">
        <v>951</v>
      </c>
      <c r="U1150" s="115" t="s">
        <v>4555</v>
      </c>
      <c r="V1150" s="152">
        <v>9.9473790226368202</v>
      </c>
      <c r="W1150" s="152">
        <v>1.3943492346002799</v>
      </c>
      <c r="X1150" s="153">
        <v>2.5956460825038502E-7</v>
      </c>
      <c r="Y1150" s="153">
        <v>3.0908227860459202E-6</v>
      </c>
      <c r="Z1150" s="152">
        <v>2189</v>
      </c>
      <c r="AA1150" s="110" t="s">
        <v>4283</v>
      </c>
      <c r="AB1150" s="154">
        <v>18</v>
      </c>
      <c r="AC1150" s="154">
        <v>22</v>
      </c>
      <c r="AD1150" s="154">
        <v>10</v>
      </c>
      <c r="AE1150" s="154">
        <v>44</v>
      </c>
      <c r="AF1150" s="154">
        <v>50</v>
      </c>
      <c r="AG1150" s="154">
        <v>61</v>
      </c>
      <c r="AH1150" s="110" t="s">
        <v>4282</v>
      </c>
      <c r="AI1150" s="111">
        <v>4.8685722059372498</v>
      </c>
      <c r="AJ1150" s="111">
        <v>1.62959085376656</v>
      </c>
      <c r="AK1150" s="112">
        <v>2.0177695610591901E-5</v>
      </c>
      <c r="AL1150" s="111">
        <v>4.2928210661498801E-4</v>
      </c>
      <c r="AM1150" s="111">
        <v>1236</v>
      </c>
    </row>
    <row r="1151" spans="1:39">
      <c r="A1151" s="149" t="s">
        <v>3209</v>
      </c>
      <c r="B1151" s="130">
        <v>235</v>
      </c>
      <c r="C1151" s="130">
        <v>107</v>
      </c>
      <c r="D1151" s="130">
        <v>25</v>
      </c>
      <c r="E1151" s="130">
        <v>40</v>
      </c>
      <c r="F1151" s="130">
        <v>40</v>
      </c>
      <c r="G1151" s="130">
        <v>21</v>
      </c>
      <c r="H1151" s="149" t="s">
        <v>3208</v>
      </c>
      <c r="I1151" s="150">
        <v>5.9952022940940504</v>
      </c>
      <c r="J1151" s="150">
        <v>-1.85343790739315</v>
      </c>
      <c r="K1151" s="150">
        <v>3.37705484095778E-3</v>
      </c>
      <c r="L1151" s="150">
        <v>3.5368330436721197E-2</v>
      </c>
      <c r="M1151" s="150">
        <v>2503</v>
      </c>
      <c r="N1151" s="115" t="s">
        <v>11270</v>
      </c>
      <c r="O1151" s="117">
        <v>61</v>
      </c>
      <c r="P1151" s="117">
        <v>44</v>
      </c>
      <c r="Q1151" s="117">
        <v>52</v>
      </c>
      <c r="R1151" s="117">
        <v>84</v>
      </c>
      <c r="S1151" s="117">
        <v>98</v>
      </c>
      <c r="T1151" s="117">
        <v>120</v>
      </c>
      <c r="U1151" s="115" t="s">
        <v>4555</v>
      </c>
      <c r="V1151" s="152">
        <v>6.1808406598599603</v>
      </c>
      <c r="W1151" s="152">
        <v>1.0703964848130501</v>
      </c>
      <c r="X1151" s="152">
        <v>3.3439509888392901E-4</v>
      </c>
      <c r="Y1151" s="152">
        <v>2.0009969346897402E-3</v>
      </c>
      <c r="Z1151" s="152">
        <v>4356</v>
      </c>
      <c r="AA1151" s="110" t="s">
        <v>4566</v>
      </c>
      <c r="AB1151" s="154">
        <v>18</v>
      </c>
      <c r="AC1151" s="154">
        <v>27</v>
      </c>
      <c r="AD1151" s="154">
        <v>20</v>
      </c>
      <c r="AE1151" s="154">
        <v>58</v>
      </c>
      <c r="AF1151" s="154">
        <v>62</v>
      </c>
      <c r="AG1151" s="154">
        <v>58</v>
      </c>
      <c r="AH1151" s="110" t="s">
        <v>4565</v>
      </c>
      <c r="AI1151" s="111">
        <v>5.1629245680538398</v>
      </c>
      <c r="AJ1151" s="111">
        <v>1.44638535369965</v>
      </c>
      <c r="AK1151" s="112">
        <v>2.0246064519756199E-5</v>
      </c>
      <c r="AL1151" s="111">
        <v>4.3038844996888298E-4</v>
      </c>
      <c r="AM1151" s="111">
        <v>1237</v>
      </c>
    </row>
    <row r="1152" spans="1:39">
      <c r="A1152" s="149" t="s">
        <v>5284</v>
      </c>
      <c r="B1152" s="130">
        <v>77</v>
      </c>
      <c r="C1152" s="130">
        <v>70</v>
      </c>
      <c r="D1152" s="130">
        <v>117</v>
      </c>
      <c r="E1152" s="130">
        <v>296</v>
      </c>
      <c r="F1152" s="130">
        <v>167</v>
      </c>
      <c r="G1152" s="130">
        <v>280</v>
      </c>
      <c r="H1152" s="149" t="s">
        <v>5283</v>
      </c>
      <c r="I1152" s="150">
        <v>7.2021746838325802</v>
      </c>
      <c r="J1152" s="150">
        <v>1.4805727644986699</v>
      </c>
      <c r="K1152" s="151">
        <v>3.1372036562739101E-5</v>
      </c>
      <c r="L1152" s="150">
        <v>7.0365679955091396E-4</v>
      </c>
      <c r="M1152" s="150">
        <v>1169</v>
      </c>
      <c r="N1152" s="115" t="s">
        <v>4558</v>
      </c>
      <c r="O1152" s="117">
        <v>153</v>
      </c>
      <c r="P1152" s="117">
        <v>211</v>
      </c>
      <c r="Q1152" s="117">
        <v>198</v>
      </c>
      <c r="R1152" s="117">
        <v>26</v>
      </c>
      <c r="S1152" s="117">
        <v>11</v>
      </c>
      <c r="T1152" s="117">
        <v>27</v>
      </c>
      <c r="U1152" s="115" t="s">
        <v>4557</v>
      </c>
      <c r="V1152" s="152">
        <v>5.9868746427152697</v>
      </c>
      <c r="W1152" s="152">
        <v>-3.01021299273209</v>
      </c>
      <c r="X1152" s="153">
        <v>6.7047032059285406E-17</v>
      </c>
      <c r="Y1152" s="153">
        <v>2.63995156745821E-15</v>
      </c>
      <c r="Z1152" s="152">
        <v>662</v>
      </c>
      <c r="AA1152" s="110" t="s">
        <v>15304</v>
      </c>
      <c r="AB1152" s="154">
        <v>55</v>
      </c>
      <c r="AC1152" s="154">
        <v>58</v>
      </c>
      <c r="AD1152" s="154">
        <v>56</v>
      </c>
      <c r="AE1152" s="154">
        <v>26</v>
      </c>
      <c r="AF1152" s="154">
        <v>19</v>
      </c>
      <c r="AG1152" s="154">
        <v>14</v>
      </c>
      <c r="AH1152" s="110" t="s">
        <v>11989</v>
      </c>
      <c r="AI1152" s="111">
        <v>5.0601878843279904</v>
      </c>
      <c r="AJ1152" s="111">
        <v>-1.5226930526410201</v>
      </c>
      <c r="AK1152" s="112">
        <v>2.0373441200376E-5</v>
      </c>
      <c r="AL1152" s="111">
        <v>4.3274637302511098E-4</v>
      </c>
      <c r="AM1152" s="111">
        <v>1238</v>
      </c>
    </row>
    <row r="1153" spans="1:39">
      <c r="A1153" s="149" t="s">
        <v>3211</v>
      </c>
      <c r="B1153" s="130">
        <v>209</v>
      </c>
      <c r="C1153" s="130">
        <v>199</v>
      </c>
      <c r="D1153" s="130">
        <v>128</v>
      </c>
      <c r="E1153" s="130">
        <v>687</v>
      </c>
      <c r="F1153" s="130">
        <v>362</v>
      </c>
      <c r="G1153" s="130">
        <v>474</v>
      </c>
      <c r="H1153" s="149" t="s">
        <v>3210</v>
      </c>
      <c r="I1153" s="150">
        <v>8.2277237760977897</v>
      </c>
      <c r="J1153" s="150">
        <v>1.48977599818196</v>
      </c>
      <c r="K1153" s="151">
        <v>1.1624950447621301E-6</v>
      </c>
      <c r="L1153" s="151">
        <v>4.0371682216772098E-5</v>
      </c>
      <c r="M1153" s="150">
        <v>755</v>
      </c>
      <c r="N1153" s="115" t="s">
        <v>4560</v>
      </c>
      <c r="O1153" s="117">
        <v>15</v>
      </c>
      <c r="P1153" s="117">
        <v>11</v>
      </c>
      <c r="Q1153" s="117">
        <v>13</v>
      </c>
      <c r="R1153" s="117">
        <v>0</v>
      </c>
      <c r="S1153" s="117">
        <v>0</v>
      </c>
      <c r="T1153" s="117">
        <v>0</v>
      </c>
      <c r="U1153" s="115" t="s">
        <v>4559</v>
      </c>
      <c r="V1153" s="152">
        <v>-2.6203558621730298</v>
      </c>
      <c r="W1153" s="152">
        <v>-5.1806185525014197</v>
      </c>
      <c r="X1153" s="153">
        <v>1.66674261161277E-9</v>
      </c>
      <c r="Y1153" s="153">
        <v>2.8329666184222101E-8</v>
      </c>
      <c r="Z1153" s="152">
        <v>1533</v>
      </c>
      <c r="AA1153" s="110" t="s">
        <v>15305</v>
      </c>
      <c r="AB1153" s="154">
        <v>76</v>
      </c>
      <c r="AC1153" s="154">
        <v>61</v>
      </c>
      <c r="AD1153" s="154">
        <v>80</v>
      </c>
      <c r="AE1153" s="154">
        <v>172</v>
      </c>
      <c r="AF1153" s="154">
        <v>172</v>
      </c>
      <c r="AG1153" s="154">
        <v>147</v>
      </c>
      <c r="AH1153" s="110" t="s">
        <v>15306</v>
      </c>
      <c r="AI1153" s="111">
        <v>6.7687586808904703</v>
      </c>
      <c r="AJ1153" s="111">
        <v>1.16532231351686</v>
      </c>
      <c r="AK1153" s="112">
        <v>2.0811315485470499E-5</v>
      </c>
      <c r="AL1153" s="111">
        <v>4.4169035674409499E-4</v>
      </c>
      <c r="AM1153" s="111">
        <v>1239</v>
      </c>
    </row>
    <row r="1154" spans="1:39">
      <c r="A1154" s="149" t="s">
        <v>5286</v>
      </c>
      <c r="B1154" s="130">
        <v>891</v>
      </c>
      <c r="C1154" s="130">
        <v>966</v>
      </c>
      <c r="D1154" s="130">
        <v>812</v>
      </c>
      <c r="E1154" s="130">
        <v>560</v>
      </c>
      <c r="F1154" s="130">
        <v>357</v>
      </c>
      <c r="G1154" s="130">
        <v>335</v>
      </c>
      <c r="H1154" s="149" t="s">
        <v>5285</v>
      </c>
      <c r="I1154" s="150">
        <v>9.2463767457371002</v>
      </c>
      <c r="J1154" s="150">
        <v>-1.10941107611636</v>
      </c>
      <c r="K1154" s="151">
        <v>4.6856086780477896E-6</v>
      </c>
      <c r="L1154" s="150">
        <v>1.3773168109687599E-4</v>
      </c>
      <c r="M1154" s="150">
        <v>892</v>
      </c>
      <c r="N1154" s="115" t="s">
        <v>11271</v>
      </c>
      <c r="O1154" s="117">
        <v>1180</v>
      </c>
      <c r="P1154" s="117">
        <v>786</v>
      </c>
      <c r="Q1154" s="117">
        <v>786</v>
      </c>
      <c r="R1154" s="117">
        <v>350</v>
      </c>
      <c r="S1154" s="117">
        <v>461</v>
      </c>
      <c r="T1154" s="117">
        <v>291</v>
      </c>
      <c r="U1154" s="115" t="s">
        <v>4559</v>
      </c>
      <c r="V1154" s="152">
        <v>9.1801442745190798</v>
      </c>
      <c r="W1154" s="152">
        <v>-1.1853474693894701</v>
      </c>
      <c r="X1154" s="153">
        <v>4.5792078952315001E-7</v>
      </c>
      <c r="Y1154" s="153">
        <v>5.2512816980688201E-6</v>
      </c>
      <c r="Z1154" s="152">
        <v>2273</v>
      </c>
      <c r="AA1154" s="110" t="s">
        <v>9567</v>
      </c>
      <c r="AB1154" s="154">
        <v>29962</v>
      </c>
      <c r="AC1154" s="154">
        <v>28812</v>
      </c>
      <c r="AD1154" s="154">
        <v>1188</v>
      </c>
      <c r="AE1154" s="154">
        <v>1065</v>
      </c>
      <c r="AF1154" s="154">
        <v>546</v>
      </c>
      <c r="AG1154" s="154">
        <v>3553</v>
      </c>
      <c r="AH1154" s="110" t="s">
        <v>9568</v>
      </c>
      <c r="AI1154" s="111">
        <v>12.4999913736754</v>
      </c>
      <c r="AJ1154" s="111">
        <v>-3.5383331113939498</v>
      </c>
      <c r="AK1154" s="112">
        <v>2.1006741413072898E-5</v>
      </c>
      <c r="AL1154" s="111">
        <v>4.454784453211E-4</v>
      </c>
      <c r="AM1154" s="111">
        <v>1240</v>
      </c>
    </row>
    <row r="1155" spans="1:39">
      <c r="A1155" s="149" t="s">
        <v>5288</v>
      </c>
      <c r="B1155" s="130">
        <v>113</v>
      </c>
      <c r="C1155" s="130">
        <v>47</v>
      </c>
      <c r="D1155" s="130">
        <v>82</v>
      </c>
      <c r="E1155" s="130">
        <v>18</v>
      </c>
      <c r="F1155" s="130">
        <v>34</v>
      </c>
      <c r="G1155" s="130">
        <v>20</v>
      </c>
      <c r="H1155" s="149" t="s">
        <v>5287</v>
      </c>
      <c r="I1155" s="150">
        <v>5.4618064519303102</v>
      </c>
      <c r="J1155" s="150">
        <v>-1.7278107238224101</v>
      </c>
      <c r="K1155" s="150">
        <v>2.9341511900661001E-4</v>
      </c>
      <c r="L1155" s="150">
        <v>4.7460483777626798E-3</v>
      </c>
      <c r="M1155" s="150">
        <v>1621</v>
      </c>
      <c r="N1155" s="115" t="s">
        <v>11272</v>
      </c>
      <c r="O1155" s="117">
        <v>84</v>
      </c>
      <c r="P1155" s="117">
        <v>43</v>
      </c>
      <c r="Q1155" s="117">
        <v>36</v>
      </c>
      <c r="R1155" s="117">
        <v>96</v>
      </c>
      <c r="S1155" s="117">
        <v>95</v>
      </c>
      <c r="T1155" s="117">
        <v>116</v>
      </c>
      <c r="U1155" s="115" t="s">
        <v>11273</v>
      </c>
      <c r="V1155" s="152">
        <v>6.2144446459090501</v>
      </c>
      <c r="W1155" s="152">
        <v>1.05378631273667</v>
      </c>
      <c r="X1155" s="152">
        <v>2.1490968001915498E-3</v>
      </c>
      <c r="Y1155" s="152">
        <v>9.9943545394813593E-3</v>
      </c>
      <c r="Z1155" s="152">
        <v>5605</v>
      </c>
      <c r="AA1155" s="110" t="s">
        <v>15307</v>
      </c>
      <c r="AB1155" s="154">
        <v>66</v>
      </c>
      <c r="AC1155" s="154">
        <v>77</v>
      </c>
      <c r="AD1155" s="154">
        <v>57</v>
      </c>
      <c r="AE1155" s="154">
        <v>145</v>
      </c>
      <c r="AF1155" s="154">
        <v>175</v>
      </c>
      <c r="AG1155" s="154">
        <v>135</v>
      </c>
      <c r="AH1155" s="110" t="s">
        <v>15308</v>
      </c>
      <c r="AI1155" s="111">
        <v>6.6506364817414703</v>
      </c>
      <c r="AJ1155" s="111">
        <v>1.1801899745242801</v>
      </c>
      <c r="AK1155" s="112">
        <v>2.1247664093861399E-5</v>
      </c>
      <c r="AL1155" s="111">
        <v>4.4986197666036897E-4</v>
      </c>
      <c r="AM1155" s="111">
        <v>1242</v>
      </c>
    </row>
    <row r="1156" spans="1:39">
      <c r="A1156" s="149" t="s">
        <v>5290</v>
      </c>
      <c r="B1156" s="130">
        <v>33</v>
      </c>
      <c r="C1156" s="130">
        <v>80</v>
      </c>
      <c r="D1156" s="130">
        <v>113</v>
      </c>
      <c r="E1156" s="130">
        <v>10</v>
      </c>
      <c r="F1156" s="130">
        <v>32</v>
      </c>
      <c r="G1156" s="130">
        <v>13</v>
      </c>
      <c r="H1156" s="149" t="s">
        <v>5289</v>
      </c>
      <c r="I1156" s="150">
        <v>5.23353428131822</v>
      </c>
      <c r="J1156" s="150">
        <v>-2.0279675118974199</v>
      </c>
      <c r="K1156" s="150">
        <v>6.6410398894404903E-4</v>
      </c>
      <c r="L1156" s="150">
        <v>9.3718011787475696E-3</v>
      </c>
      <c r="M1156" s="150">
        <v>1858</v>
      </c>
      <c r="N1156" s="115" t="s">
        <v>4562</v>
      </c>
      <c r="O1156" s="117">
        <v>255</v>
      </c>
      <c r="P1156" s="117">
        <v>240</v>
      </c>
      <c r="Q1156" s="117">
        <v>209</v>
      </c>
      <c r="R1156" s="117">
        <v>500</v>
      </c>
      <c r="S1156" s="117">
        <v>502</v>
      </c>
      <c r="T1156" s="117">
        <v>399</v>
      </c>
      <c r="U1156" s="115" t="s">
        <v>4561</v>
      </c>
      <c r="V1156" s="152">
        <v>8.3722565604777195</v>
      </c>
      <c r="W1156" s="152">
        <v>1.1251275372015299</v>
      </c>
      <c r="X1156" s="153">
        <v>3.8648869204472401E-7</v>
      </c>
      <c r="Y1156" s="153">
        <v>4.4954392831924701E-6</v>
      </c>
      <c r="Z1156" s="152">
        <v>2240</v>
      </c>
      <c r="AA1156" s="110" t="s">
        <v>10197</v>
      </c>
      <c r="AB1156" s="154">
        <v>836</v>
      </c>
      <c r="AC1156" s="154">
        <v>1199</v>
      </c>
      <c r="AD1156" s="154">
        <v>618</v>
      </c>
      <c r="AE1156" s="154">
        <v>407</v>
      </c>
      <c r="AF1156" s="154">
        <v>523</v>
      </c>
      <c r="AG1156" s="154">
        <v>366</v>
      </c>
      <c r="AH1156" s="110" t="s">
        <v>10198</v>
      </c>
      <c r="AI1156" s="111">
        <v>9.26812843478689</v>
      </c>
      <c r="AJ1156" s="111">
        <v>-1.03399103939203</v>
      </c>
      <c r="AK1156" s="112">
        <v>2.1474127195805098E-5</v>
      </c>
      <c r="AL1156" s="111">
        <v>4.5429094830320998E-4</v>
      </c>
      <c r="AM1156" s="111">
        <v>1243</v>
      </c>
    </row>
    <row r="1157" spans="1:39">
      <c r="A1157" s="149" t="s">
        <v>5292</v>
      </c>
      <c r="B1157" s="130">
        <v>300</v>
      </c>
      <c r="C1157" s="130">
        <v>187</v>
      </c>
      <c r="D1157" s="130">
        <v>198</v>
      </c>
      <c r="E1157" s="130">
        <v>138</v>
      </c>
      <c r="F1157" s="130">
        <v>89</v>
      </c>
      <c r="G1157" s="130">
        <v>100</v>
      </c>
      <c r="H1157" s="149" t="s">
        <v>5291</v>
      </c>
      <c r="I1157" s="150">
        <v>7.2940708516741601</v>
      </c>
      <c r="J1157" s="150">
        <v>-1.07381154128752</v>
      </c>
      <c r="K1157" s="150">
        <v>1.2077951410398901E-3</v>
      </c>
      <c r="L1157" s="150">
        <v>1.5358093403523799E-2</v>
      </c>
      <c r="M1157" s="150">
        <v>2062</v>
      </c>
      <c r="N1157" s="115" t="s">
        <v>2800</v>
      </c>
      <c r="O1157" s="117">
        <v>316</v>
      </c>
      <c r="P1157" s="117">
        <v>738</v>
      </c>
      <c r="Q1157" s="117">
        <v>339</v>
      </c>
      <c r="R1157" s="117">
        <v>950</v>
      </c>
      <c r="S1157" s="117">
        <v>988</v>
      </c>
      <c r="T1157" s="117">
        <v>1137</v>
      </c>
      <c r="U1157" s="115" t="s">
        <v>2799</v>
      </c>
      <c r="V1157" s="152">
        <v>9.4315079694579396</v>
      </c>
      <c r="W1157" s="152">
        <v>1.26824661509001</v>
      </c>
      <c r="X1157" s="153">
        <v>1.03021281842549E-5</v>
      </c>
      <c r="Y1157" s="153">
        <v>8.9184747011221603E-5</v>
      </c>
      <c r="Z1157" s="152">
        <v>3011</v>
      </c>
      <c r="AA1157" s="110" t="s">
        <v>4927</v>
      </c>
      <c r="AB1157" s="154">
        <v>0</v>
      </c>
      <c r="AC1157" s="154">
        <v>0</v>
      </c>
      <c r="AD1157" s="154">
        <v>0</v>
      </c>
      <c r="AE1157" s="154">
        <v>5</v>
      </c>
      <c r="AF1157" s="154">
        <v>5</v>
      </c>
      <c r="AG1157" s="154">
        <v>10</v>
      </c>
      <c r="AH1157" s="110" t="s">
        <v>4926</v>
      </c>
      <c r="AI1157" s="111">
        <v>-2.6177781177363899</v>
      </c>
      <c r="AJ1157" s="111">
        <v>4.3422102914948697</v>
      </c>
      <c r="AK1157" s="112">
        <v>2.1517584115913201E-5</v>
      </c>
      <c r="AL1157" s="111">
        <v>4.5484436648878901E-4</v>
      </c>
      <c r="AM1157" s="111">
        <v>1244</v>
      </c>
    </row>
    <row r="1158" spans="1:39">
      <c r="A1158" s="149" t="s">
        <v>3213</v>
      </c>
      <c r="B1158" s="130">
        <v>1592</v>
      </c>
      <c r="C1158" s="130">
        <v>2976</v>
      </c>
      <c r="D1158" s="130">
        <v>1472</v>
      </c>
      <c r="E1158" s="130">
        <v>549</v>
      </c>
      <c r="F1158" s="130">
        <v>1444</v>
      </c>
      <c r="G1158" s="130">
        <v>885</v>
      </c>
      <c r="H1158" s="149" t="s">
        <v>3212</v>
      </c>
      <c r="I1158" s="150">
        <v>10.456554867628901</v>
      </c>
      <c r="J1158" s="150">
        <v>-1.06129099201412</v>
      </c>
      <c r="K1158" s="150">
        <v>3.6656669794724699E-3</v>
      </c>
      <c r="L1158" s="150">
        <v>3.7588497536866702E-2</v>
      </c>
      <c r="M1158" s="150">
        <v>2557</v>
      </c>
      <c r="N1158" s="115" t="s">
        <v>11274</v>
      </c>
      <c r="O1158" s="117">
        <v>1074</v>
      </c>
      <c r="P1158" s="117">
        <v>679</v>
      </c>
      <c r="Q1158" s="117">
        <v>833</v>
      </c>
      <c r="R1158" s="117">
        <v>301</v>
      </c>
      <c r="S1158" s="117">
        <v>392</v>
      </c>
      <c r="T1158" s="117">
        <v>256</v>
      </c>
      <c r="U1158" s="115" t="s">
        <v>11275</v>
      </c>
      <c r="V1158" s="152">
        <v>9.0287403042116008</v>
      </c>
      <c r="W1158" s="152">
        <v>-1.31407297775526</v>
      </c>
      <c r="X1158" s="153">
        <v>2.21614848929602E-8</v>
      </c>
      <c r="Y1158" s="153">
        <v>3.1914987028723703E-7</v>
      </c>
      <c r="Z1158" s="152">
        <v>1810</v>
      </c>
      <c r="AA1158" s="110" t="s">
        <v>6024</v>
      </c>
      <c r="AB1158" s="154">
        <v>29</v>
      </c>
      <c r="AC1158" s="154">
        <v>23</v>
      </c>
      <c r="AD1158" s="154">
        <v>31</v>
      </c>
      <c r="AE1158" s="154">
        <v>81</v>
      </c>
      <c r="AF1158" s="154">
        <v>67</v>
      </c>
      <c r="AG1158" s="154">
        <v>72</v>
      </c>
      <c r="AH1158" s="110" t="s">
        <v>6023</v>
      </c>
      <c r="AI1158" s="111">
        <v>5.4964540361841898</v>
      </c>
      <c r="AJ1158" s="111">
        <v>1.39293064198724</v>
      </c>
      <c r="AK1158" s="112">
        <v>2.1706326319972602E-5</v>
      </c>
      <c r="AL1158" s="111">
        <v>4.5828250873824301E-4</v>
      </c>
      <c r="AM1158" s="111">
        <v>1245</v>
      </c>
    </row>
    <row r="1159" spans="1:39">
      <c r="A1159" s="149" t="s">
        <v>3215</v>
      </c>
      <c r="B1159" s="130">
        <v>19</v>
      </c>
      <c r="C1159" s="130">
        <v>10</v>
      </c>
      <c r="D1159" s="130">
        <v>28</v>
      </c>
      <c r="E1159" s="130">
        <v>3</v>
      </c>
      <c r="F1159" s="130">
        <v>5</v>
      </c>
      <c r="G1159" s="130">
        <v>6</v>
      </c>
      <c r="H1159" s="149" t="s">
        <v>3214</v>
      </c>
      <c r="I1159" s="150">
        <v>3.2406072990150001</v>
      </c>
      <c r="J1159" s="150">
        <v>-2.00930091295234</v>
      </c>
      <c r="K1159" s="150">
        <v>1.58588704815985E-3</v>
      </c>
      <c r="L1159" s="150">
        <v>1.9233098243640799E-2</v>
      </c>
      <c r="M1159" s="150">
        <v>2162</v>
      </c>
      <c r="N1159" s="115" t="s">
        <v>4564</v>
      </c>
      <c r="O1159" s="117">
        <v>25</v>
      </c>
      <c r="P1159" s="117">
        <v>15</v>
      </c>
      <c r="Q1159" s="117">
        <v>15</v>
      </c>
      <c r="R1159" s="117">
        <v>4</v>
      </c>
      <c r="S1159" s="117">
        <v>8</v>
      </c>
      <c r="T1159" s="117">
        <v>3</v>
      </c>
      <c r="U1159" s="115" t="s">
        <v>4563</v>
      </c>
      <c r="V1159" s="152">
        <v>3.2569087478353902</v>
      </c>
      <c r="W1159" s="152">
        <v>-1.7381512904918299</v>
      </c>
      <c r="X1159" s="152">
        <v>9.6155444840542704E-4</v>
      </c>
      <c r="Y1159" s="152">
        <v>5.0208089447387498E-3</v>
      </c>
      <c r="Z1159" s="152">
        <v>4992</v>
      </c>
      <c r="AA1159" s="110" t="s">
        <v>2631</v>
      </c>
      <c r="AB1159" s="154">
        <v>342</v>
      </c>
      <c r="AC1159" s="154">
        <v>170</v>
      </c>
      <c r="AD1159" s="154">
        <v>674</v>
      </c>
      <c r="AE1159" s="154">
        <v>1099</v>
      </c>
      <c r="AF1159" s="154">
        <v>1045</v>
      </c>
      <c r="AG1159" s="154">
        <v>1507</v>
      </c>
      <c r="AH1159" s="110" t="s">
        <v>2630</v>
      </c>
      <c r="AI1159" s="111">
        <v>9.4467940235046104</v>
      </c>
      <c r="AJ1159" s="111">
        <v>1.5889397766533599</v>
      </c>
      <c r="AK1159" s="112">
        <v>2.1715089971396799E-5</v>
      </c>
      <c r="AL1159" s="111">
        <v>4.5828250873824301E-4</v>
      </c>
      <c r="AM1159" s="111">
        <v>1246</v>
      </c>
    </row>
    <row r="1160" spans="1:39">
      <c r="A1160" s="149" t="s">
        <v>3217</v>
      </c>
      <c r="B1160" s="130">
        <v>165</v>
      </c>
      <c r="C1160" s="130">
        <v>131</v>
      </c>
      <c r="D1160" s="130">
        <v>93</v>
      </c>
      <c r="E1160" s="130">
        <v>707</v>
      </c>
      <c r="F1160" s="130">
        <v>479</v>
      </c>
      <c r="G1160" s="130">
        <v>476</v>
      </c>
      <c r="H1160" s="149" t="s">
        <v>3216</v>
      </c>
      <c r="I1160" s="150">
        <v>8.0601841358985897</v>
      </c>
      <c r="J1160" s="150">
        <v>2.0852463704202702</v>
      </c>
      <c r="K1160" s="151">
        <v>3.1959841617217E-12</v>
      </c>
      <c r="L1160" s="151">
        <v>3.5811412273650797E-10</v>
      </c>
      <c r="M1160" s="150">
        <v>234</v>
      </c>
      <c r="N1160" s="115" t="s">
        <v>11276</v>
      </c>
      <c r="O1160" s="117">
        <v>21</v>
      </c>
      <c r="P1160" s="117">
        <v>22</v>
      </c>
      <c r="Q1160" s="117">
        <v>22</v>
      </c>
      <c r="R1160" s="117">
        <v>45</v>
      </c>
      <c r="S1160" s="117">
        <v>34</v>
      </c>
      <c r="T1160" s="117">
        <v>54</v>
      </c>
      <c r="U1160" s="115" t="s">
        <v>11277</v>
      </c>
      <c r="V1160" s="152">
        <v>4.9558602576831197</v>
      </c>
      <c r="W1160" s="152">
        <v>1.15810883127317</v>
      </c>
      <c r="X1160" s="152">
        <v>1.0553219516008299E-3</v>
      </c>
      <c r="Y1160" s="152">
        <v>5.4310013801436002E-3</v>
      </c>
      <c r="Z1160" s="152">
        <v>5065</v>
      </c>
      <c r="AA1160" s="110" t="s">
        <v>15309</v>
      </c>
      <c r="AB1160" s="154">
        <v>9</v>
      </c>
      <c r="AC1160" s="154">
        <v>15</v>
      </c>
      <c r="AD1160" s="154">
        <v>6</v>
      </c>
      <c r="AE1160" s="154">
        <v>0</v>
      </c>
      <c r="AF1160" s="154">
        <v>0</v>
      </c>
      <c r="AG1160" s="154">
        <v>2</v>
      </c>
      <c r="AH1160" s="110" t="s">
        <v>15310</v>
      </c>
      <c r="AI1160" s="111">
        <v>1.3484073950030899</v>
      </c>
      <c r="AJ1160" s="111">
        <v>-3.9338023289627602</v>
      </c>
      <c r="AK1160" s="112">
        <v>2.2238900908711001E-5</v>
      </c>
      <c r="AL1160" s="111">
        <v>4.6858504671110898E-4</v>
      </c>
      <c r="AM1160" s="111">
        <v>1248</v>
      </c>
    </row>
    <row r="1161" spans="1:39">
      <c r="A1161" s="149" t="s">
        <v>5294</v>
      </c>
      <c r="B1161" s="130">
        <v>58</v>
      </c>
      <c r="C1161" s="130">
        <v>61</v>
      </c>
      <c r="D1161" s="130">
        <v>78</v>
      </c>
      <c r="E1161" s="130">
        <v>147</v>
      </c>
      <c r="F1161" s="130">
        <v>184</v>
      </c>
      <c r="G1161" s="130">
        <v>143</v>
      </c>
      <c r="H1161" s="149" t="s">
        <v>5293</v>
      </c>
      <c r="I1161" s="150">
        <v>6.6745020063559002</v>
      </c>
      <c r="J1161" s="150">
        <v>1.2669959531223101</v>
      </c>
      <c r="K1161" s="150">
        <v>2.67525790555544E-4</v>
      </c>
      <c r="L1161" s="150">
        <v>4.3898341473098401E-3</v>
      </c>
      <c r="M1161" s="150">
        <v>1597</v>
      </c>
      <c r="N1161" s="115" t="s">
        <v>4566</v>
      </c>
      <c r="O1161" s="117">
        <v>17</v>
      </c>
      <c r="P1161" s="117">
        <v>31</v>
      </c>
      <c r="Q1161" s="117">
        <v>22</v>
      </c>
      <c r="R1161" s="117">
        <v>58</v>
      </c>
      <c r="S1161" s="117">
        <v>62</v>
      </c>
      <c r="T1161" s="117">
        <v>58</v>
      </c>
      <c r="U1161" s="115" t="s">
        <v>4565</v>
      </c>
      <c r="V1161" s="152">
        <v>5.2212188806793502</v>
      </c>
      <c r="W1161" s="152">
        <v>1.47041754252574</v>
      </c>
      <c r="X1161" s="153">
        <v>1.98902522465158E-5</v>
      </c>
      <c r="Y1161" s="152">
        <v>1.61564136820717E-4</v>
      </c>
      <c r="Z1161" s="152">
        <v>3209</v>
      </c>
      <c r="AA1161" s="110" t="s">
        <v>12305</v>
      </c>
      <c r="AB1161" s="154">
        <v>287</v>
      </c>
      <c r="AC1161" s="154">
        <v>177</v>
      </c>
      <c r="AD1161" s="154">
        <v>442</v>
      </c>
      <c r="AE1161" s="154">
        <v>730</v>
      </c>
      <c r="AF1161" s="154">
        <v>687</v>
      </c>
      <c r="AG1161" s="154">
        <v>722</v>
      </c>
      <c r="AH1161" s="110" t="s">
        <v>12306</v>
      </c>
      <c r="AI1161" s="111">
        <v>8.86536116310727</v>
      </c>
      <c r="AJ1161" s="111">
        <v>1.2157072546508301</v>
      </c>
      <c r="AK1161" s="112">
        <v>2.2338209206661199E-5</v>
      </c>
      <c r="AL1161" s="111">
        <v>4.6992443943869098E-4</v>
      </c>
      <c r="AM1161" s="111">
        <v>1250</v>
      </c>
    </row>
    <row r="1162" spans="1:39">
      <c r="A1162" s="149" t="s">
        <v>3219</v>
      </c>
      <c r="B1162" s="130">
        <v>40</v>
      </c>
      <c r="C1162" s="130">
        <v>22</v>
      </c>
      <c r="D1162" s="130">
        <v>36</v>
      </c>
      <c r="E1162" s="130">
        <v>123</v>
      </c>
      <c r="F1162" s="130">
        <v>66</v>
      </c>
      <c r="G1162" s="130">
        <v>123</v>
      </c>
      <c r="H1162" s="149" t="s">
        <v>3218</v>
      </c>
      <c r="I1162" s="150">
        <v>5.85804637971105</v>
      </c>
      <c r="J1162" s="150">
        <v>1.6653538568470001</v>
      </c>
      <c r="K1162" s="151">
        <v>8.3150599153340103E-5</v>
      </c>
      <c r="L1162" s="150">
        <v>1.6197687294209301E-3</v>
      </c>
      <c r="M1162" s="150">
        <v>1346</v>
      </c>
      <c r="N1162" s="115" t="s">
        <v>11278</v>
      </c>
      <c r="O1162" s="117">
        <v>1</v>
      </c>
      <c r="P1162" s="117">
        <v>0</v>
      </c>
      <c r="Q1162" s="117">
        <v>0</v>
      </c>
      <c r="R1162" s="117">
        <v>7</v>
      </c>
      <c r="S1162" s="117">
        <v>8</v>
      </c>
      <c r="T1162" s="117">
        <v>4</v>
      </c>
      <c r="U1162" s="115" t="s">
        <v>11279</v>
      </c>
      <c r="V1162" s="152">
        <v>0.51774832999924703</v>
      </c>
      <c r="W1162" s="152">
        <v>4.4291339953424096</v>
      </c>
      <c r="X1162" s="152">
        <v>1.20959007999155E-4</v>
      </c>
      <c r="Y1162" s="152">
        <v>8.1564740611536103E-4</v>
      </c>
      <c r="Z1162" s="152">
        <v>3865</v>
      </c>
      <c r="AA1162" s="110" t="s">
        <v>4481</v>
      </c>
      <c r="AB1162" s="154">
        <v>380</v>
      </c>
      <c r="AC1162" s="154">
        <v>530</v>
      </c>
      <c r="AD1162" s="154">
        <v>310</v>
      </c>
      <c r="AE1162" s="154">
        <v>191</v>
      </c>
      <c r="AF1162" s="154">
        <v>227</v>
      </c>
      <c r="AG1162" s="154">
        <v>161</v>
      </c>
      <c r="AH1162" s="110" t="s">
        <v>4480</v>
      </c>
      <c r="AI1162" s="111">
        <v>8.1277207162988798</v>
      </c>
      <c r="AJ1162" s="111">
        <v>-1.07687943016309</v>
      </c>
      <c r="AK1162" s="112">
        <v>2.2384268467553501E-5</v>
      </c>
      <c r="AL1162" s="111">
        <v>4.7051696532596899E-4</v>
      </c>
      <c r="AM1162" s="111">
        <v>1251</v>
      </c>
    </row>
    <row r="1163" spans="1:39">
      <c r="A1163" s="149" t="s">
        <v>5296</v>
      </c>
      <c r="B1163" s="130">
        <v>69</v>
      </c>
      <c r="C1163" s="130">
        <v>24</v>
      </c>
      <c r="D1163" s="130">
        <v>37</v>
      </c>
      <c r="E1163" s="130">
        <v>138</v>
      </c>
      <c r="F1163" s="130">
        <v>88</v>
      </c>
      <c r="G1163" s="130">
        <v>87</v>
      </c>
      <c r="H1163" s="149" t="s">
        <v>5295</v>
      </c>
      <c r="I1163" s="150">
        <v>6.0590771459336699</v>
      </c>
      <c r="J1163" s="150">
        <v>1.26634561289489</v>
      </c>
      <c r="K1163" s="150">
        <v>4.0348224762037704E-3</v>
      </c>
      <c r="L1163" s="150">
        <v>4.0487196833548802E-2</v>
      </c>
      <c r="M1163" s="150">
        <v>2613</v>
      </c>
      <c r="N1163" s="115" t="s">
        <v>11280</v>
      </c>
      <c r="O1163" s="117">
        <v>0</v>
      </c>
      <c r="P1163" s="117">
        <v>0</v>
      </c>
      <c r="Q1163" s="117">
        <v>0</v>
      </c>
      <c r="R1163" s="117">
        <v>11</v>
      </c>
      <c r="S1163" s="117">
        <v>5</v>
      </c>
      <c r="T1163" s="117">
        <v>11</v>
      </c>
      <c r="U1163" s="115" t="s">
        <v>11281</v>
      </c>
      <c r="V1163" s="152">
        <v>-2.6203558621730298</v>
      </c>
      <c r="W1163" s="152">
        <v>4.9337880120191997</v>
      </c>
      <c r="X1163" s="153">
        <v>3.8805210418777301E-7</v>
      </c>
      <c r="Y1163" s="153">
        <v>4.5075606719066404E-6</v>
      </c>
      <c r="Z1163" s="152">
        <v>2244</v>
      </c>
      <c r="AA1163" s="110" t="s">
        <v>9875</v>
      </c>
      <c r="AB1163" s="154">
        <v>2</v>
      </c>
      <c r="AC1163" s="154">
        <v>4</v>
      </c>
      <c r="AD1163" s="154">
        <v>2</v>
      </c>
      <c r="AE1163" s="154">
        <v>26</v>
      </c>
      <c r="AF1163" s="154">
        <v>9</v>
      </c>
      <c r="AG1163" s="154">
        <v>19</v>
      </c>
      <c r="AH1163" s="110" t="s">
        <v>9876</v>
      </c>
      <c r="AI1163" s="111">
        <v>2.7902976988007699</v>
      </c>
      <c r="AJ1163" s="111">
        <v>2.75740231141573</v>
      </c>
      <c r="AK1163" s="112">
        <v>2.2541480921227399E-5</v>
      </c>
      <c r="AL1163" s="111">
        <v>4.7344311685670599E-4</v>
      </c>
      <c r="AM1163" s="111">
        <v>1252</v>
      </c>
    </row>
    <row r="1164" spans="1:39">
      <c r="A1164" s="149" t="s">
        <v>5298</v>
      </c>
      <c r="B1164" s="130">
        <v>3</v>
      </c>
      <c r="C1164" s="130">
        <v>16</v>
      </c>
      <c r="D1164" s="130">
        <v>10</v>
      </c>
      <c r="E1164" s="130">
        <v>1</v>
      </c>
      <c r="F1164" s="130">
        <v>2</v>
      </c>
      <c r="G1164" s="130">
        <v>1</v>
      </c>
      <c r="H1164" s="149" t="s">
        <v>5297</v>
      </c>
      <c r="I1164" s="150">
        <v>1.8614897516667199</v>
      </c>
      <c r="J1164" s="150">
        <v>-2.8654998876884301</v>
      </c>
      <c r="K1164" s="150">
        <v>2.47603500840803E-3</v>
      </c>
      <c r="L1164" s="150">
        <v>2.7497517120058702E-2</v>
      </c>
      <c r="M1164" s="150">
        <v>2361</v>
      </c>
      <c r="N1164" s="115" t="s">
        <v>4568</v>
      </c>
      <c r="O1164" s="117">
        <v>462</v>
      </c>
      <c r="P1164" s="117">
        <v>391</v>
      </c>
      <c r="Q1164" s="117">
        <v>401</v>
      </c>
      <c r="R1164" s="117">
        <v>139</v>
      </c>
      <c r="S1164" s="117">
        <v>113</v>
      </c>
      <c r="T1164" s="117">
        <v>99</v>
      </c>
      <c r="U1164" s="115" t="s">
        <v>2801</v>
      </c>
      <c r="V1164" s="152">
        <v>7.7914845921304803</v>
      </c>
      <c r="W1164" s="152">
        <v>-1.7042529901721</v>
      </c>
      <c r="X1164" s="153">
        <v>3.30043270573946E-12</v>
      </c>
      <c r="Y1164" s="153">
        <v>7.8493685134858506E-11</v>
      </c>
      <c r="Z1164" s="152">
        <v>1096</v>
      </c>
      <c r="AA1164" s="110" t="s">
        <v>11050</v>
      </c>
      <c r="AB1164" s="154">
        <v>114</v>
      </c>
      <c r="AC1164" s="154">
        <v>79</v>
      </c>
      <c r="AD1164" s="154">
        <v>154</v>
      </c>
      <c r="AE1164" s="154">
        <v>271</v>
      </c>
      <c r="AF1164" s="154">
        <v>270</v>
      </c>
      <c r="AG1164" s="154">
        <v>271</v>
      </c>
      <c r="AH1164" s="110" t="s">
        <v>11051</v>
      </c>
      <c r="AI1164" s="111">
        <v>7.4725500468949004</v>
      </c>
      <c r="AJ1164" s="111">
        <v>1.2063430171268901</v>
      </c>
      <c r="AK1164" s="112">
        <v>2.2667716202671E-5</v>
      </c>
      <c r="AL1164" s="111">
        <v>4.7571449741854398E-4</v>
      </c>
      <c r="AM1164" s="111">
        <v>1253</v>
      </c>
    </row>
    <row r="1165" spans="1:39">
      <c r="A1165" s="149" t="s">
        <v>5300</v>
      </c>
      <c r="B1165" s="130">
        <v>1</v>
      </c>
      <c r="C1165" s="130">
        <v>0</v>
      </c>
      <c r="D1165" s="130">
        <v>1</v>
      </c>
      <c r="E1165" s="130">
        <v>430</v>
      </c>
      <c r="F1165" s="130">
        <v>462</v>
      </c>
      <c r="G1165" s="130">
        <v>380</v>
      </c>
      <c r="H1165" s="149" t="s">
        <v>5299</v>
      </c>
      <c r="I1165" s="150">
        <v>4.0633892406607997</v>
      </c>
      <c r="J1165" s="150">
        <v>9.3301456525569808</v>
      </c>
      <c r="K1165" s="151">
        <v>2.6767040616796499E-58</v>
      </c>
      <c r="L1165" s="151">
        <v>3.5091590248620303E-55</v>
      </c>
      <c r="M1165" s="150">
        <v>20</v>
      </c>
      <c r="N1165" s="115" t="s">
        <v>4570</v>
      </c>
      <c r="O1165" s="117">
        <v>11</v>
      </c>
      <c r="P1165" s="117">
        <v>15</v>
      </c>
      <c r="Q1165" s="117">
        <v>11</v>
      </c>
      <c r="R1165" s="117">
        <v>328</v>
      </c>
      <c r="S1165" s="117">
        <v>262</v>
      </c>
      <c r="T1165" s="117">
        <v>137</v>
      </c>
      <c r="U1165" s="115" t="s">
        <v>4569</v>
      </c>
      <c r="V1165" s="152">
        <v>5.7781432874901899</v>
      </c>
      <c r="W1165" s="152">
        <v>4.4308523022167803</v>
      </c>
      <c r="X1165" s="153">
        <v>3.1793558519381702E-25</v>
      </c>
      <c r="Y1165" s="153">
        <v>2.3148907719726301E-23</v>
      </c>
      <c r="Z1165" s="152">
        <v>358</v>
      </c>
      <c r="AA1165" s="110" t="s">
        <v>3279</v>
      </c>
      <c r="AB1165" s="154">
        <v>2</v>
      </c>
      <c r="AC1165" s="154">
        <v>4</v>
      </c>
      <c r="AD1165" s="154">
        <v>3</v>
      </c>
      <c r="AE1165" s="154">
        <v>23</v>
      </c>
      <c r="AF1165" s="154">
        <v>26</v>
      </c>
      <c r="AG1165" s="154">
        <v>9</v>
      </c>
      <c r="AH1165" s="110" t="s">
        <v>3278</v>
      </c>
      <c r="AI1165" s="111">
        <v>2.93171729399198</v>
      </c>
      <c r="AJ1165" s="111">
        <v>2.6870607780679299</v>
      </c>
      <c r="AK1165" s="112">
        <v>2.3235677507402899E-5</v>
      </c>
      <c r="AL1165" s="111">
        <v>4.8646924819638999E-4</v>
      </c>
      <c r="AM1165" s="111">
        <v>1256</v>
      </c>
    </row>
    <row r="1166" spans="1:39">
      <c r="A1166" s="149" t="s">
        <v>5302</v>
      </c>
      <c r="B1166" s="130">
        <v>11</v>
      </c>
      <c r="C1166" s="130">
        <v>10</v>
      </c>
      <c r="D1166" s="130">
        <v>7</v>
      </c>
      <c r="E1166" s="130">
        <v>36</v>
      </c>
      <c r="F1166" s="130">
        <v>42</v>
      </c>
      <c r="G1166" s="130">
        <v>37</v>
      </c>
      <c r="H1166" s="149" t="s">
        <v>5301</v>
      </c>
      <c r="I1166" s="150">
        <v>4.24363102471776</v>
      </c>
      <c r="J1166" s="150">
        <v>2.0403369681478201</v>
      </c>
      <c r="K1166" s="151">
        <v>2.14370061668864E-5</v>
      </c>
      <c r="L1166" s="150">
        <v>5.10052905350055E-4</v>
      </c>
      <c r="M1166" s="150">
        <v>1102</v>
      </c>
      <c r="N1166" s="115" t="s">
        <v>11282</v>
      </c>
      <c r="O1166" s="117">
        <v>10</v>
      </c>
      <c r="P1166" s="117">
        <v>12</v>
      </c>
      <c r="Q1166" s="117">
        <v>9</v>
      </c>
      <c r="R1166" s="117">
        <v>48</v>
      </c>
      <c r="S1166" s="117">
        <v>89</v>
      </c>
      <c r="T1166" s="117">
        <v>32</v>
      </c>
      <c r="U1166" s="115" t="s">
        <v>11283</v>
      </c>
      <c r="V1166" s="152">
        <v>4.5942728508240496</v>
      </c>
      <c r="W1166" s="152">
        <v>2.5767432275802702</v>
      </c>
      <c r="X1166" s="153">
        <v>5.4484344835052398E-8</v>
      </c>
      <c r="Y1166" s="153">
        <v>7.2755580556889201E-7</v>
      </c>
      <c r="Z1166" s="152">
        <v>1952</v>
      </c>
      <c r="AA1166" s="110" t="s">
        <v>9305</v>
      </c>
      <c r="AB1166" s="154">
        <v>111</v>
      </c>
      <c r="AC1166" s="154">
        <v>98</v>
      </c>
      <c r="AD1166" s="154">
        <v>58</v>
      </c>
      <c r="AE1166" s="154">
        <v>38</v>
      </c>
      <c r="AF1166" s="154">
        <v>30</v>
      </c>
      <c r="AG1166" s="154">
        <v>27</v>
      </c>
      <c r="AH1166" s="110" t="s">
        <v>9306</v>
      </c>
      <c r="AI1166" s="111">
        <v>5.7285447921572104</v>
      </c>
      <c r="AJ1166" s="111">
        <v>-1.4899805855341299</v>
      </c>
      <c r="AK1166" s="112">
        <v>2.3954670797740299E-5</v>
      </c>
      <c r="AL1166" s="111">
        <v>5.0112332800109603E-4</v>
      </c>
      <c r="AM1166" s="111">
        <v>1257</v>
      </c>
    </row>
    <row r="1167" spans="1:39">
      <c r="A1167" s="149" t="s">
        <v>5304</v>
      </c>
      <c r="B1167" s="130">
        <v>19</v>
      </c>
      <c r="C1167" s="130">
        <v>14</v>
      </c>
      <c r="D1167" s="130">
        <v>14</v>
      </c>
      <c r="E1167" s="130">
        <v>1</v>
      </c>
      <c r="F1167" s="130">
        <v>1</v>
      </c>
      <c r="G1167" s="130">
        <v>2</v>
      </c>
      <c r="H1167" s="149" t="s">
        <v>5303</v>
      </c>
      <c r="I1167" s="150">
        <v>2.1949529086196402</v>
      </c>
      <c r="J1167" s="150">
        <v>-3.5462023445076301</v>
      </c>
      <c r="K1167" s="151">
        <v>2.5654986270543999E-6</v>
      </c>
      <c r="L1167" s="151">
        <v>8.1635162623017293E-5</v>
      </c>
      <c r="M1167" s="150">
        <v>824</v>
      </c>
      <c r="N1167" s="115" t="s">
        <v>9421</v>
      </c>
      <c r="O1167" s="117">
        <v>4</v>
      </c>
      <c r="P1167" s="117">
        <v>2</v>
      </c>
      <c r="Q1167" s="117">
        <v>5</v>
      </c>
      <c r="R1167" s="117">
        <v>0</v>
      </c>
      <c r="S1167" s="117">
        <v>0</v>
      </c>
      <c r="T1167" s="117">
        <v>0</v>
      </c>
      <c r="U1167" s="115" t="s">
        <v>9422</v>
      </c>
      <c r="V1167" s="152">
        <v>-2.6203558621730298</v>
      </c>
      <c r="W1167" s="152">
        <v>-3.36253667888136</v>
      </c>
      <c r="X1167" s="152">
        <v>1.9930068330024499E-3</v>
      </c>
      <c r="Y1167" s="152">
        <v>9.3667653068887895E-3</v>
      </c>
      <c r="Z1167" s="152">
        <v>5546</v>
      </c>
      <c r="AA1167" s="110" t="s">
        <v>2862</v>
      </c>
      <c r="AB1167" s="154">
        <v>2039</v>
      </c>
      <c r="AC1167" s="154">
        <v>3352</v>
      </c>
      <c r="AD1167" s="154">
        <v>1254</v>
      </c>
      <c r="AE1167" s="154">
        <v>415</v>
      </c>
      <c r="AF1167" s="154">
        <v>1214</v>
      </c>
      <c r="AG1167" s="154">
        <v>392</v>
      </c>
      <c r="AH1167" s="110" t="s">
        <v>2861</v>
      </c>
      <c r="AI1167" s="111">
        <v>10.248587876765001</v>
      </c>
      <c r="AJ1167" s="111">
        <v>-1.71410758315098</v>
      </c>
      <c r="AK1167" s="112">
        <v>2.42533941369645E-5</v>
      </c>
      <c r="AL1167" s="111">
        <v>5.0696919890748696E-4</v>
      </c>
      <c r="AM1167" s="111">
        <v>1258</v>
      </c>
    </row>
    <row r="1168" spans="1:39">
      <c r="A1168" s="149" t="s">
        <v>3221</v>
      </c>
      <c r="B1168" s="130">
        <v>56</v>
      </c>
      <c r="C1168" s="130">
        <v>58</v>
      </c>
      <c r="D1168" s="130">
        <v>73</v>
      </c>
      <c r="E1168" s="130">
        <v>215</v>
      </c>
      <c r="F1168" s="130">
        <v>159</v>
      </c>
      <c r="G1168" s="130">
        <v>89</v>
      </c>
      <c r="H1168" s="149" t="s">
        <v>3220</v>
      </c>
      <c r="I1168" s="150">
        <v>6.6109695524017704</v>
      </c>
      <c r="J1168" s="150">
        <v>1.2906740323517101</v>
      </c>
      <c r="K1168" s="150">
        <v>1.0140808304264801E-3</v>
      </c>
      <c r="L1168" s="150">
        <v>1.3307907594485699E-2</v>
      </c>
      <c r="M1168" s="150">
        <v>1998</v>
      </c>
      <c r="N1168" s="115" t="s">
        <v>4574</v>
      </c>
      <c r="O1168" s="117">
        <v>27</v>
      </c>
      <c r="P1168" s="117">
        <v>22</v>
      </c>
      <c r="Q1168" s="117">
        <v>20</v>
      </c>
      <c r="R1168" s="117">
        <v>4</v>
      </c>
      <c r="S1168" s="117">
        <v>2</v>
      </c>
      <c r="T1168" s="117">
        <v>14</v>
      </c>
      <c r="U1168" s="115" t="s">
        <v>4573</v>
      </c>
      <c r="V1168" s="152">
        <v>3.62403169099961</v>
      </c>
      <c r="W1168" s="152">
        <v>-1.6660285872416001</v>
      </c>
      <c r="X1168" s="152">
        <v>2.20069431809313E-3</v>
      </c>
      <c r="Y1168" s="152">
        <v>1.0194295023176699E-2</v>
      </c>
      <c r="Z1168" s="152">
        <v>5627</v>
      </c>
      <c r="AA1168" s="110" t="s">
        <v>9657</v>
      </c>
      <c r="AB1168" s="154">
        <v>37</v>
      </c>
      <c r="AC1168" s="154">
        <v>39</v>
      </c>
      <c r="AD1168" s="154">
        <v>38</v>
      </c>
      <c r="AE1168" s="154">
        <v>79</v>
      </c>
      <c r="AF1168" s="154">
        <v>87</v>
      </c>
      <c r="AG1168" s="154">
        <v>121</v>
      </c>
      <c r="AH1168" s="110" t="s">
        <v>9658</v>
      </c>
      <c r="AI1168" s="111">
        <v>5.9123982722982298</v>
      </c>
      <c r="AJ1168" s="111">
        <v>1.31740348931771</v>
      </c>
      <c r="AK1168" s="112">
        <v>2.43016217651059E-5</v>
      </c>
      <c r="AL1168" s="111">
        <v>5.0757382520669105E-4</v>
      </c>
      <c r="AM1168" s="111">
        <v>1259</v>
      </c>
    </row>
    <row r="1169" spans="1:39">
      <c r="A1169" s="149" t="s">
        <v>5306</v>
      </c>
      <c r="B1169" s="130">
        <v>0</v>
      </c>
      <c r="C1169" s="130">
        <v>0</v>
      </c>
      <c r="D1169" s="130">
        <v>0</v>
      </c>
      <c r="E1169" s="130">
        <v>32</v>
      </c>
      <c r="F1169" s="130">
        <v>27</v>
      </c>
      <c r="G1169" s="130">
        <v>28</v>
      </c>
      <c r="H1169" s="149" t="s">
        <v>5305</v>
      </c>
      <c r="I1169" s="150">
        <v>-2.6464752839337198</v>
      </c>
      <c r="J1169" s="150">
        <v>6.4790906654610101</v>
      </c>
      <c r="K1169" s="151">
        <v>3.7438057695054797E-14</v>
      </c>
      <c r="L1169" s="151">
        <v>5.1664519619175598E-12</v>
      </c>
      <c r="M1169" s="150">
        <v>190</v>
      </c>
      <c r="N1169" s="115" t="s">
        <v>4576</v>
      </c>
      <c r="O1169" s="117">
        <v>88</v>
      </c>
      <c r="P1169" s="117">
        <v>44</v>
      </c>
      <c r="Q1169" s="117">
        <v>53</v>
      </c>
      <c r="R1169" s="117">
        <v>3</v>
      </c>
      <c r="S1169" s="117">
        <v>13</v>
      </c>
      <c r="T1169" s="117">
        <v>5</v>
      </c>
      <c r="U1169" s="115" t="s">
        <v>4575</v>
      </c>
      <c r="V1169" s="152">
        <v>4.37195966171398</v>
      </c>
      <c r="W1169" s="152">
        <v>-3.0077290717710201</v>
      </c>
      <c r="X1169" s="153">
        <v>1.10910323649492E-9</v>
      </c>
      <c r="Y1169" s="153">
        <v>1.9221997980369999E-8</v>
      </c>
      <c r="Z1169" s="152">
        <v>1504</v>
      </c>
      <c r="AA1169" s="110" t="s">
        <v>12370</v>
      </c>
      <c r="AB1169" s="154">
        <v>51</v>
      </c>
      <c r="AC1169" s="154">
        <v>34</v>
      </c>
      <c r="AD1169" s="154">
        <v>49</v>
      </c>
      <c r="AE1169" s="154">
        <v>116</v>
      </c>
      <c r="AF1169" s="154">
        <v>99</v>
      </c>
      <c r="AG1169" s="154">
        <v>115</v>
      </c>
      <c r="AH1169" s="110" t="s">
        <v>12371</v>
      </c>
      <c r="AI1169" s="111">
        <v>6.1339618806998599</v>
      </c>
      <c r="AJ1169" s="111">
        <v>1.28567296407247</v>
      </c>
      <c r="AK1169" s="112">
        <v>2.4431061430453301E-5</v>
      </c>
      <c r="AL1169" s="111">
        <v>5.0987237410730099E-4</v>
      </c>
      <c r="AM1169" s="111">
        <v>1260</v>
      </c>
    </row>
    <row r="1170" spans="1:39">
      <c r="A1170" s="149" t="s">
        <v>5308</v>
      </c>
      <c r="B1170" s="130">
        <v>0</v>
      </c>
      <c r="C1170" s="130">
        <v>0</v>
      </c>
      <c r="D1170" s="130">
        <v>0</v>
      </c>
      <c r="E1170" s="130">
        <v>89</v>
      </c>
      <c r="F1170" s="130">
        <v>87</v>
      </c>
      <c r="G1170" s="130">
        <v>98</v>
      </c>
      <c r="H1170" s="149" t="s">
        <v>5307</v>
      </c>
      <c r="I1170" s="150">
        <v>-2.6464752839337198</v>
      </c>
      <c r="J1170" s="150">
        <v>8.1389890849006594</v>
      </c>
      <c r="K1170" s="151">
        <v>1.6003388482950399E-26</v>
      </c>
      <c r="L1170" s="151">
        <v>6.2628185973575897E-24</v>
      </c>
      <c r="M1170" s="150">
        <v>67</v>
      </c>
      <c r="N1170" s="115" t="s">
        <v>4580</v>
      </c>
      <c r="O1170" s="117">
        <v>91</v>
      </c>
      <c r="P1170" s="117">
        <v>53</v>
      </c>
      <c r="Q1170" s="117">
        <v>80</v>
      </c>
      <c r="R1170" s="117">
        <v>220</v>
      </c>
      <c r="S1170" s="117">
        <v>224</v>
      </c>
      <c r="T1170" s="117">
        <v>242</v>
      </c>
      <c r="U1170" s="115" t="s">
        <v>4579</v>
      </c>
      <c r="V1170" s="152">
        <v>7.0305586425634203</v>
      </c>
      <c r="W1170" s="152">
        <v>1.74301734353502</v>
      </c>
      <c r="X1170" s="153">
        <v>4.6068982658754099E-10</v>
      </c>
      <c r="Y1170" s="153">
        <v>8.4269059788286495E-9</v>
      </c>
      <c r="Z1170" s="152">
        <v>1425</v>
      </c>
      <c r="AA1170" s="110" t="s">
        <v>15311</v>
      </c>
      <c r="AB1170" s="154">
        <v>145</v>
      </c>
      <c r="AC1170" s="154">
        <v>164</v>
      </c>
      <c r="AD1170" s="154">
        <v>159</v>
      </c>
      <c r="AE1170" s="154">
        <v>367</v>
      </c>
      <c r="AF1170" s="154">
        <v>314</v>
      </c>
      <c r="AG1170" s="154">
        <v>269</v>
      </c>
      <c r="AH1170" s="110" t="s">
        <v>15312</v>
      </c>
      <c r="AI1170" s="111">
        <v>7.7982444895852101</v>
      </c>
      <c r="AJ1170" s="111">
        <v>1.0137510816109501</v>
      </c>
      <c r="AK1170" s="112">
        <v>2.44988622743226E-5</v>
      </c>
      <c r="AL1170" s="111">
        <v>5.1069491942353298E-4</v>
      </c>
      <c r="AM1170" s="111">
        <v>1261</v>
      </c>
    </row>
    <row r="1171" spans="1:39">
      <c r="A1171" s="149" t="s">
        <v>5310</v>
      </c>
      <c r="B1171" s="130">
        <v>59</v>
      </c>
      <c r="C1171" s="130">
        <v>48</v>
      </c>
      <c r="D1171" s="130">
        <v>29</v>
      </c>
      <c r="E1171" s="130">
        <v>0</v>
      </c>
      <c r="F1171" s="130">
        <v>12</v>
      </c>
      <c r="G1171" s="130">
        <v>5</v>
      </c>
      <c r="H1171" s="149" t="s">
        <v>5309</v>
      </c>
      <c r="I1171" s="150">
        <v>4.0247793014973201</v>
      </c>
      <c r="J1171" s="150">
        <v>-2.9534996948388801</v>
      </c>
      <c r="K1171" s="151">
        <v>2.1494636490448401E-5</v>
      </c>
      <c r="L1171" s="150">
        <v>5.1096044313649796E-4</v>
      </c>
      <c r="M1171" s="150">
        <v>1103</v>
      </c>
      <c r="N1171" s="115" t="s">
        <v>11284</v>
      </c>
      <c r="O1171" s="117">
        <v>12791</v>
      </c>
      <c r="P1171" s="117">
        <v>9986</v>
      </c>
      <c r="Q1171" s="117">
        <v>10060</v>
      </c>
      <c r="R1171" s="117">
        <v>1985</v>
      </c>
      <c r="S1171" s="117">
        <v>3031</v>
      </c>
      <c r="T1171" s="117">
        <v>1220</v>
      </c>
      <c r="U1171" s="115" t="s">
        <v>11285</v>
      </c>
      <c r="V1171" s="152">
        <v>12.2209326752885</v>
      </c>
      <c r="W1171" s="152">
        <v>-2.2633054631751501</v>
      </c>
      <c r="X1171" s="153">
        <v>7.1798445292456E-15</v>
      </c>
      <c r="Y1171" s="153">
        <v>2.3076427558485301E-13</v>
      </c>
      <c r="Z1171" s="152">
        <v>811</v>
      </c>
      <c r="AA1171" s="110" t="s">
        <v>6386</v>
      </c>
      <c r="AB1171" s="154">
        <v>0</v>
      </c>
      <c r="AC1171" s="154">
        <v>2</v>
      </c>
      <c r="AD1171" s="154">
        <v>3</v>
      </c>
      <c r="AE1171" s="154">
        <v>21</v>
      </c>
      <c r="AF1171" s="154">
        <v>17</v>
      </c>
      <c r="AG1171" s="154">
        <v>7</v>
      </c>
      <c r="AH1171" s="110" t="s">
        <v>3637</v>
      </c>
      <c r="AI1171" s="111">
        <v>2.3345771740779102</v>
      </c>
      <c r="AJ1171" s="111">
        <v>3.15307260050698</v>
      </c>
      <c r="AK1171" s="112">
        <v>2.4641332498252699E-5</v>
      </c>
      <c r="AL1171" s="111">
        <v>5.1303917606813497E-4</v>
      </c>
      <c r="AM1171" s="111">
        <v>1263</v>
      </c>
    </row>
    <row r="1172" spans="1:39">
      <c r="A1172" s="149" t="s">
        <v>5312</v>
      </c>
      <c r="B1172" s="130">
        <v>239</v>
      </c>
      <c r="C1172" s="130">
        <v>643</v>
      </c>
      <c r="D1172" s="130">
        <v>209</v>
      </c>
      <c r="E1172" s="130">
        <v>67</v>
      </c>
      <c r="F1172" s="130">
        <v>230</v>
      </c>
      <c r="G1172" s="130">
        <v>63</v>
      </c>
      <c r="H1172" s="149" t="s">
        <v>5311</v>
      </c>
      <c r="I1172" s="150">
        <v>7.7274511121426004</v>
      </c>
      <c r="J1172" s="150">
        <v>-1.5926032699277199</v>
      </c>
      <c r="K1172" s="150">
        <v>3.6097063857713999E-3</v>
      </c>
      <c r="L1172" s="150">
        <v>3.7177876028445203E-2</v>
      </c>
      <c r="M1172" s="150">
        <v>2545</v>
      </c>
      <c r="N1172" s="115" t="s">
        <v>11286</v>
      </c>
      <c r="O1172" s="117">
        <v>394</v>
      </c>
      <c r="P1172" s="117">
        <v>431</v>
      </c>
      <c r="Q1172" s="117">
        <v>326</v>
      </c>
      <c r="R1172" s="117">
        <v>784</v>
      </c>
      <c r="S1172" s="117">
        <v>671</v>
      </c>
      <c r="T1172" s="117">
        <v>709</v>
      </c>
      <c r="U1172" s="115" t="s">
        <v>11287</v>
      </c>
      <c r="V1172" s="152">
        <v>9.0402582213958702</v>
      </c>
      <c r="W1172" s="152">
        <v>1.0423866524669601</v>
      </c>
      <c r="X1172" s="153">
        <v>2.1584994615693499E-7</v>
      </c>
      <c r="Y1172" s="153">
        <v>2.6144724426239201E-6</v>
      </c>
      <c r="Z1172" s="152">
        <v>2152</v>
      </c>
      <c r="AA1172" s="110" t="s">
        <v>15313</v>
      </c>
      <c r="AB1172" s="154">
        <v>5</v>
      </c>
      <c r="AC1172" s="154">
        <v>8</v>
      </c>
      <c r="AD1172" s="154">
        <v>6</v>
      </c>
      <c r="AE1172" s="154">
        <v>0</v>
      </c>
      <c r="AF1172" s="154">
        <v>0</v>
      </c>
      <c r="AG1172" s="154">
        <v>0</v>
      </c>
      <c r="AH1172" s="110" t="s">
        <v>15314</v>
      </c>
      <c r="AI1172" s="111">
        <v>-2.6177781177363899</v>
      </c>
      <c r="AJ1172" s="111">
        <v>-4.2841563005519996</v>
      </c>
      <c r="AK1172" s="112">
        <v>2.5240846840422099E-5</v>
      </c>
      <c r="AL1172" s="111">
        <v>5.2427591509931896E-4</v>
      </c>
      <c r="AM1172" s="111">
        <v>1266</v>
      </c>
    </row>
    <row r="1173" spans="1:39">
      <c r="A1173" s="149" t="s">
        <v>5314</v>
      </c>
      <c r="B1173" s="130">
        <v>23</v>
      </c>
      <c r="C1173" s="130">
        <v>7</v>
      </c>
      <c r="D1173" s="130">
        <v>13</v>
      </c>
      <c r="E1173" s="130">
        <v>0</v>
      </c>
      <c r="F1173" s="130">
        <v>0</v>
      </c>
      <c r="G1173" s="130">
        <v>0</v>
      </c>
      <c r="H1173" s="149" t="s">
        <v>5313</v>
      </c>
      <c r="I1173" s="150">
        <v>-2.6464752839337198</v>
      </c>
      <c r="J1173" s="150">
        <v>-5.4965461843680998</v>
      </c>
      <c r="K1173" s="151">
        <v>1.02416839251322E-7</v>
      </c>
      <c r="L1173" s="151">
        <v>4.8038810825932996E-6</v>
      </c>
      <c r="M1173" s="150">
        <v>559</v>
      </c>
      <c r="N1173" s="115" t="s">
        <v>4584</v>
      </c>
      <c r="O1173" s="117">
        <v>533</v>
      </c>
      <c r="P1173" s="117">
        <v>527</v>
      </c>
      <c r="Q1173" s="117">
        <v>503</v>
      </c>
      <c r="R1173" s="117">
        <v>906</v>
      </c>
      <c r="S1173" s="117">
        <v>910</v>
      </c>
      <c r="T1173" s="117">
        <v>1115</v>
      </c>
      <c r="U1173" s="115" t="s">
        <v>4583</v>
      </c>
      <c r="V1173" s="152">
        <v>9.4795043036767694</v>
      </c>
      <c r="W1173" s="152">
        <v>1.03347706002449</v>
      </c>
      <c r="X1173" s="153">
        <v>3.7122712858613597E-8</v>
      </c>
      <c r="Y1173" s="153">
        <v>5.1326031263772205E-7</v>
      </c>
      <c r="Z1173" s="152">
        <v>1885</v>
      </c>
      <c r="AA1173" s="110" t="s">
        <v>13232</v>
      </c>
      <c r="AB1173" s="154">
        <v>17</v>
      </c>
      <c r="AC1173" s="154">
        <v>16</v>
      </c>
      <c r="AD1173" s="154">
        <v>26</v>
      </c>
      <c r="AE1173" s="154">
        <v>71</v>
      </c>
      <c r="AF1173" s="154">
        <v>55</v>
      </c>
      <c r="AG1173" s="154">
        <v>51</v>
      </c>
      <c r="AH1173" s="110" t="s">
        <v>13233</v>
      </c>
      <c r="AI1173" s="111">
        <v>5.0965922890742403</v>
      </c>
      <c r="AJ1173" s="111">
        <v>1.56926577894604</v>
      </c>
      <c r="AK1173" s="112">
        <v>2.5319508683146E-5</v>
      </c>
      <c r="AL1173" s="111">
        <v>5.2549471217995904E-4</v>
      </c>
      <c r="AM1173" s="111">
        <v>1267</v>
      </c>
    </row>
    <row r="1174" spans="1:39">
      <c r="A1174" s="149" t="s">
        <v>3223</v>
      </c>
      <c r="B1174" s="130">
        <v>110382</v>
      </c>
      <c r="C1174" s="130">
        <v>65512</v>
      </c>
      <c r="D1174" s="130">
        <v>66548</v>
      </c>
      <c r="E1174" s="130">
        <v>33390</v>
      </c>
      <c r="F1174" s="130">
        <v>28544</v>
      </c>
      <c r="G1174" s="130">
        <v>38002</v>
      </c>
      <c r="H1174" s="149" t="s">
        <v>3222</v>
      </c>
      <c r="I1174" s="150">
        <v>15.659979286015201</v>
      </c>
      <c r="J1174" s="150">
        <v>-1.2748300247903399</v>
      </c>
      <c r="K1174" s="151">
        <v>7.8632745281493002E-7</v>
      </c>
      <c r="L1174" s="151">
        <v>2.8715189154327901E-5</v>
      </c>
      <c r="M1174" s="150">
        <v>718</v>
      </c>
      <c r="N1174" s="115" t="s">
        <v>4600</v>
      </c>
      <c r="O1174" s="117">
        <v>261</v>
      </c>
      <c r="P1174" s="117">
        <v>414</v>
      </c>
      <c r="Q1174" s="117">
        <v>331</v>
      </c>
      <c r="R1174" s="117">
        <v>808</v>
      </c>
      <c r="S1174" s="117">
        <v>798</v>
      </c>
      <c r="T1174" s="117">
        <v>987</v>
      </c>
      <c r="U1174" s="115" t="s">
        <v>4599</v>
      </c>
      <c r="V1174" s="152">
        <v>9.0753912874964495</v>
      </c>
      <c r="W1174" s="152">
        <v>1.48833249303271</v>
      </c>
      <c r="X1174" s="153">
        <v>2.5159000107977299E-11</v>
      </c>
      <c r="Y1174" s="153">
        <v>5.4019316047325897E-10</v>
      </c>
      <c r="Z1174" s="152">
        <v>1214</v>
      </c>
      <c r="AA1174" s="110" t="s">
        <v>12931</v>
      </c>
      <c r="AB1174" s="154">
        <v>1107</v>
      </c>
      <c r="AC1174" s="154">
        <v>1425</v>
      </c>
      <c r="AD1174" s="154">
        <v>681</v>
      </c>
      <c r="AE1174" s="154">
        <v>475</v>
      </c>
      <c r="AF1174" s="154">
        <v>621</v>
      </c>
      <c r="AG1174" s="154">
        <v>469</v>
      </c>
      <c r="AH1174" s="110" t="s">
        <v>12932</v>
      </c>
      <c r="AI1174" s="111">
        <v>9.5413662802068107</v>
      </c>
      <c r="AJ1174" s="111">
        <v>-1.0378627201130599</v>
      </c>
      <c r="AK1174" s="112">
        <v>2.56300219994293E-5</v>
      </c>
      <c r="AL1174" s="111">
        <v>5.3110091292119302E-4</v>
      </c>
      <c r="AM1174" s="111">
        <v>1269</v>
      </c>
    </row>
    <row r="1175" spans="1:39">
      <c r="A1175" s="149" t="s">
        <v>5316</v>
      </c>
      <c r="B1175" s="130">
        <v>3441</v>
      </c>
      <c r="C1175" s="130">
        <v>2533</v>
      </c>
      <c r="D1175" s="130">
        <v>2479</v>
      </c>
      <c r="E1175" s="130">
        <v>1175</v>
      </c>
      <c r="F1175" s="130">
        <v>1148</v>
      </c>
      <c r="G1175" s="130">
        <v>1511</v>
      </c>
      <c r="H1175" s="149" t="s">
        <v>5315</v>
      </c>
      <c r="I1175" s="150">
        <v>10.8902355802421</v>
      </c>
      <c r="J1175" s="150">
        <v>-1.1368217092797199</v>
      </c>
      <c r="K1175" s="151">
        <v>1.2741999179805701E-6</v>
      </c>
      <c r="L1175" s="151">
        <v>4.3388989414871002E-5</v>
      </c>
      <c r="M1175" s="150">
        <v>770</v>
      </c>
      <c r="N1175" s="115" t="s">
        <v>2803</v>
      </c>
      <c r="O1175" s="117">
        <v>373</v>
      </c>
      <c r="P1175" s="117">
        <v>616</v>
      </c>
      <c r="Q1175" s="117">
        <v>447</v>
      </c>
      <c r="R1175" s="117">
        <v>1036</v>
      </c>
      <c r="S1175" s="117">
        <v>1098</v>
      </c>
      <c r="T1175" s="117">
        <v>1221</v>
      </c>
      <c r="U1175" s="115" t="s">
        <v>2802</v>
      </c>
      <c r="V1175" s="152">
        <v>9.5175424552541106</v>
      </c>
      <c r="W1175" s="152">
        <v>1.3478390593224201</v>
      </c>
      <c r="X1175" s="153">
        <v>8.8044106982416903E-10</v>
      </c>
      <c r="Y1175" s="153">
        <v>1.5527453941838201E-8</v>
      </c>
      <c r="Z1175" s="152">
        <v>1478</v>
      </c>
      <c r="AA1175" s="110" t="s">
        <v>2966</v>
      </c>
      <c r="AB1175" s="154">
        <v>698</v>
      </c>
      <c r="AC1175" s="154">
        <v>458</v>
      </c>
      <c r="AD1175" s="154">
        <v>854</v>
      </c>
      <c r="AE1175" s="154">
        <v>1401</v>
      </c>
      <c r="AF1175" s="154">
        <v>1166</v>
      </c>
      <c r="AG1175" s="154">
        <v>1514</v>
      </c>
      <c r="AH1175" s="110" t="s">
        <v>2965</v>
      </c>
      <c r="AI1175" s="111">
        <v>9.9033399802197302</v>
      </c>
      <c r="AJ1175" s="111">
        <v>1.0019301565018801</v>
      </c>
      <c r="AK1175" s="112">
        <v>2.5695917792787699E-5</v>
      </c>
      <c r="AL1175" s="111">
        <v>5.32047129353658E-4</v>
      </c>
      <c r="AM1175" s="111">
        <v>1270</v>
      </c>
    </row>
    <row r="1176" spans="1:39">
      <c r="A1176" s="149" t="s">
        <v>5317</v>
      </c>
      <c r="B1176" s="130">
        <v>18</v>
      </c>
      <c r="C1176" s="130">
        <v>0</v>
      </c>
      <c r="D1176" s="130">
        <v>32</v>
      </c>
      <c r="E1176" s="130">
        <v>0</v>
      </c>
      <c r="F1176" s="130">
        <v>2</v>
      </c>
      <c r="G1176" s="130">
        <v>2</v>
      </c>
      <c r="H1176" s="149" t="s">
        <v>3224</v>
      </c>
      <c r="I1176" s="150">
        <v>2.2518586763173398</v>
      </c>
      <c r="J1176" s="150">
        <v>-3.5936764906910099</v>
      </c>
      <c r="K1176" s="150">
        <v>3.5749159190869499E-3</v>
      </c>
      <c r="L1176" s="150">
        <v>3.6888742777827603E-2</v>
      </c>
      <c r="M1176" s="150">
        <v>2541</v>
      </c>
      <c r="N1176" s="115" t="s">
        <v>4602</v>
      </c>
      <c r="O1176" s="117">
        <v>8</v>
      </c>
      <c r="P1176" s="117">
        <v>2</v>
      </c>
      <c r="Q1176" s="117">
        <v>3</v>
      </c>
      <c r="R1176" s="117">
        <v>17</v>
      </c>
      <c r="S1176" s="117">
        <v>27</v>
      </c>
      <c r="T1176" s="117">
        <v>17</v>
      </c>
      <c r="U1176" s="115" t="s">
        <v>4601</v>
      </c>
      <c r="V1176" s="152">
        <v>3.2229138159305402</v>
      </c>
      <c r="W1176" s="152">
        <v>2.3754298442024702</v>
      </c>
      <c r="X1176" s="153">
        <v>1.18971178067303E-5</v>
      </c>
      <c r="Y1176" s="152">
        <v>1.01277032250239E-4</v>
      </c>
      <c r="Z1176" s="152">
        <v>3062</v>
      </c>
      <c r="AA1176" s="110" t="s">
        <v>5845</v>
      </c>
      <c r="AB1176" s="154">
        <v>1801</v>
      </c>
      <c r="AC1176" s="154">
        <v>3039</v>
      </c>
      <c r="AD1176" s="154">
        <v>955</v>
      </c>
      <c r="AE1176" s="154">
        <v>874</v>
      </c>
      <c r="AF1176" s="154">
        <v>766</v>
      </c>
      <c r="AG1176" s="154">
        <v>739</v>
      </c>
      <c r="AH1176" s="110" t="s">
        <v>5844</v>
      </c>
      <c r="AI1176" s="111">
        <v>10.267153041435099</v>
      </c>
      <c r="AJ1176" s="111">
        <v>-1.2780057116296599</v>
      </c>
      <c r="AK1176" s="112">
        <v>2.57577803377417E-5</v>
      </c>
      <c r="AL1176" s="111">
        <v>5.3290841208596096E-4</v>
      </c>
      <c r="AM1176" s="111">
        <v>1271</v>
      </c>
    </row>
    <row r="1177" spans="1:39">
      <c r="A1177" s="149" t="s">
        <v>5319</v>
      </c>
      <c r="B1177" s="130">
        <v>21</v>
      </c>
      <c r="C1177" s="130">
        <v>35</v>
      </c>
      <c r="D1177" s="130">
        <v>96</v>
      </c>
      <c r="E1177" s="130">
        <v>15</v>
      </c>
      <c r="F1177" s="130">
        <v>14</v>
      </c>
      <c r="G1177" s="130">
        <v>7</v>
      </c>
      <c r="H1177" s="149" t="s">
        <v>5318</v>
      </c>
      <c r="I1177" s="150">
        <v>4.6245107028877603</v>
      </c>
      <c r="J1177" s="150">
        <v>-2.09346275934824</v>
      </c>
      <c r="K1177" s="150">
        <v>9.7131239844271198E-4</v>
      </c>
      <c r="L1177" s="150">
        <v>1.2833193330031E-2</v>
      </c>
      <c r="M1177" s="150">
        <v>1984</v>
      </c>
      <c r="N1177" s="115" t="s">
        <v>11288</v>
      </c>
      <c r="O1177" s="117">
        <v>59</v>
      </c>
      <c r="P1177" s="117">
        <v>55</v>
      </c>
      <c r="Q1177" s="117">
        <v>47</v>
      </c>
      <c r="R1177" s="117">
        <v>25</v>
      </c>
      <c r="S1177" s="117">
        <v>20</v>
      </c>
      <c r="T1177" s="117">
        <v>22</v>
      </c>
      <c r="U1177" s="115" t="s">
        <v>11289</v>
      </c>
      <c r="V1177" s="152">
        <v>5.1145649198231196</v>
      </c>
      <c r="W1177" s="152">
        <v>-1.1322684985032401</v>
      </c>
      <c r="X1177" s="152">
        <v>6.00460613548295E-4</v>
      </c>
      <c r="Y1177" s="152">
        <v>3.3443603317841598E-3</v>
      </c>
      <c r="Z1177" s="152">
        <v>4680</v>
      </c>
      <c r="AA1177" s="110" t="s">
        <v>2986</v>
      </c>
      <c r="AB1177" s="154">
        <v>701</v>
      </c>
      <c r="AC1177" s="154">
        <v>1153</v>
      </c>
      <c r="AD1177" s="154">
        <v>376</v>
      </c>
      <c r="AE1177" s="154">
        <v>161</v>
      </c>
      <c r="AF1177" s="154">
        <v>376</v>
      </c>
      <c r="AG1177" s="154">
        <v>113</v>
      </c>
      <c r="AH1177" s="110" t="s">
        <v>2985</v>
      </c>
      <c r="AI1177" s="111">
        <v>8.6427925657337994</v>
      </c>
      <c r="AJ1177" s="111">
        <v>-1.7720533113949699</v>
      </c>
      <c r="AK1177" s="112">
        <v>2.6334007898530898E-5</v>
      </c>
      <c r="AL1177" s="111">
        <v>5.4397413330696596E-4</v>
      </c>
      <c r="AM1177" s="111">
        <v>1273</v>
      </c>
    </row>
    <row r="1178" spans="1:39">
      <c r="A1178" s="149" t="s">
        <v>5321</v>
      </c>
      <c r="B1178" s="130">
        <v>0</v>
      </c>
      <c r="C1178" s="130">
        <v>0</v>
      </c>
      <c r="D1178" s="130">
        <v>0</v>
      </c>
      <c r="E1178" s="130">
        <v>6</v>
      </c>
      <c r="F1178" s="130">
        <v>1</v>
      </c>
      <c r="G1178" s="130">
        <v>7</v>
      </c>
      <c r="H1178" s="149" t="s">
        <v>5320</v>
      </c>
      <c r="I1178" s="150">
        <v>-2.6464752839337198</v>
      </c>
      <c r="J1178" s="150">
        <v>3.8302675610879899</v>
      </c>
      <c r="K1178" s="150">
        <v>1.4904402282478299E-3</v>
      </c>
      <c r="L1178" s="150">
        <v>1.8304141819511999E-2</v>
      </c>
      <c r="M1178" s="150">
        <v>2135</v>
      </c>
      <c r="N1178" s="115" t="s">
        <v>11290</v>
      </c>
      <c r="O1178" s="117">
        <v>43</v>
      </c>
      <c r="P1178" s="117">
        <v>20</v>
      </c>
      <c r="Q1178" s="117">
        <v>27</v>
      </c>
      <c r="R1178" s="117">
        <v>12</v>
      </c>
      <c r="S1178" s="117">
        <v>7</v>
      </c>
      <c r="T1178" s="117">
        <v>8</v>
      </c>
      <c r="U1178" s="115" t="s">
        <v>11289</v>
      </c>
      <c r="V1178" s="152">
        <v>4.0386797337020397</v>
      </c>
      <c r="W1178" s="152">
        <v>-1.5965945323748501</v>
      </c>
      <c r="X1178" s="152">
        <v>6.2783298012915301E-4</v>
      </c>
      <c r="Y1178" s="152">
        <v>3.4723306726175498E-3</v>
      </c>
      <c r="Z1178" s="152">
        <v>4713</v>
      </c>
      <c r="AA1178" s="110" t="s">
        <v>12062</v>
      </c>
      <c r="AB1178" s="154">
        <v>0</v>
      </c>
      <c r="AC1178" s="154">
        <v>0</v>
      </c>
      <c r="AD1178" s="154">
        <v>1</v>
      </c>
      <c r="AE1178" s="154">
        <v>8</v>
      </c>
      <c r="AF1178" s="154">
        <v>17</v>
      </c>
      <c r="AG1178" s="154">
        <v>4</v>
      </c>
      <c r="AH1178" s="110" t="s">
        <v>12063</v>
      </c>
      <c r="AI1178" s="111">
        <v>0.87139273432338005</v>
      </c>
      <c r="AJ1178" s="111">
        <v>4.8017767052150999</v>
      </c>
      <c r="AK1178" s="112">
        <v>2.6416553749807299E-5</v>
      </c>
      <c r="AL1178" s="111">
        <v>5.4525093987828203E-4</v>
      </c>
      <c r="AM1178" s="111">
        <v>1274</v>
      </c>
    </row>
    <row r="1179" spans="1:39">
      <c r="A1179" s="149" t="s">
        <v>5323</v>
      </c>
      <c r="B1179" s="130">
        <v>174</v>
      </c>
      <c r="C1179" s="130">
        <v>109</v>
      </c>
      <c r="D1179" s="130">
        <v>126</v>
      </c>
      <c r="E1179" s="130">
        <v>247</v>
      </c>
      <c r="F1179" s="130">
        <v>337</v>
      </c>
      <c r="G1179" s="130">
        <v>396</v>
      </c>
      <c r="H1179" s="149" t="s">
        <v>5322</v>
      </c>
      <c r="I1179" s="150">
        <v>7.7240920565506901</v>
      </c>
      <c r="J1179" s="150">
        <v>1.2735417071519901</v>
      </c>
      <c r="K1179" s="151">
        <v>9.1352188221266998E-5</v>
      </c>
      <c r="L1179" s="150">
        <v>1.75733996710317E-3</v>
      </c>
      <c r="M1179" s="150">
        <v>1363</v>
      </c>
      <c r="N1179" s="115" t="s">
        <v>11291</v>
      </c>
      <c r="O1179" s="117">
        <v>80</v>
      </c>
      <c r="P1179" s="117">
        <v>52</v>
      </c>
      <c r="Q1179" s="117">
        <v>58</v>
      </c>
      <c r="R1179" s="117">
        <v>26</v>
      </c>
      <c r="S1179" s="117">
        <v>29</v>
      </c>
      <c r="T1179" s="117">
        <v>25</v>
      </c>
      <c r="U1179" s="115" t="s">
        <v>11289</v>
      </c>
      <c r="V1179" s="152">
        <v>5.3603686984337404</v>
      </c>
      <c r="W1179" s="152">
        <v>-1.1150506637073501</v>
      </c>
      <c r="X1179" s="152">
        <v>7.8589791013590395E-4</v>
      </c>
      <c r="Y1179" s="152">
        <v>4.2133309184702802E-3</v>
      </c>
      <c r="Z1179" s="152">
        <v>4862</v>
      </c>
      <c r="AA1179" s="110" t="s">
        <v>5798</v>
      </c>
      <c r="AB1179" s="154">
        <v>11</v>
      </c>
      <c r="AC1179" s="154">
        <v>18</v>
      </c>
      <c r="AD1179" s="154">
        <v>1</v>
      </c>
      <c r="AE1179" s="154">
        <v>0</v>
      </c>
      <c r="AF1179" s="154">
        <v>0</v>
      </c>
      <c r="AG1179" s="154">
        <v>0</v>
      </c>
      <c r="AH1179" s="110" t="s">
        <v>5797</v>
      </c>
      <c r="AI1179" s="111">
        <v>-2.6177781177363899</v>
      </c>
      <c r="AJ1179" s="111">
        <v>-4.9206297503934797</v>
      </c>
      <c r="AK1179" s="112">
        <v>2.64421448474462E-5</v>
      </c>
      <c r="AL1179" s="111">
        <v>5.4535109090858395E-4</v>
      </c>
      <c r="AM1179" s="111">
        <v>1275</v>
      </c>
    </row>
    <row r="1180" spans="1:39">
      <c r="A1180" s="149" t="s">
        <v>5325</v>
      </c>
      <c r="B1180" s="130">
        <v>95</v>
      </c>
      <c r="C1180" s="130">
        <v>134</v>
      </c>
      <c r="D1180" s="130">
        <v>125</v>
      </c>
      <c r="E1180" s="130">
        <v>560</v>
      </c>
      <c r="F1180" s="130">
        <v>507</v>
      </c>
      <c r="G1180" s="130">
        <v>504</v>
      </c>
      <c r="H1180" s="149" t="s">
        <v>5324</v>
      </c>
      <c r="I1180" s="150">
        <v>7.9600771980875296</v>
      </c>
      <c r="J1180" s="150">
        <v>2.1397442378382601</v>
      </c>
      <c r="K1180" s="151">
        <v>1.8704012157022002E-14</v>
      </c>
      <c r="L1180" s="151">
        <v>2.6946109821819502E-12</v>
      </c>
      <c r="M1180" s="150">
        <v>182</v>
      </c>
      <c r="N1180" s="115" t="s">
        <v>11292</v>
      </c>
      <c r="O1180" s="117">
        <v>70</v>
      </c>
      <c r="P1180" s="117">
        <v>59</v>
      </c>
      <c r="Q1180" s="117">
        <v>39</v>
      </c>
      <c r="R1180" s="117">
        <v>15</v>
      </c>
      <c r="S1180" s="117">
        <v>32</v>
      </c>
      <c r="T1180" s="117">
        <v>19</v>
      </c>
      <c r="U1180" s="115" t="s">
        <v>11289</v>
      </c>
      <c r="V1180" s="152">
        <v>5.1293089472665603</v>
      </c>
      <c r="W1180" s="152">
        <v>-1.2140849629689301</v>
      </c>
      <c r="X1180" s="152">
        <v>1.72370787118377E-3</v>
      </c>
      <c r="Y1180" s="152">
        <v>8.2805325046583396E-3</v>
      </c>
      <c r="Z1180" s="152">
        <v>5426</v>
      </c>
      <c r="AA1180" s="110" t="s">
        <v>14633</v>
      </c>
      <c r="AB1180" s="154">
        <v>22</v>
      </c>
      <c r="AC1180" s="154">
        <v>29</v>
      </c>
      <c r="AD1180" s="154">
        <v>12</v>
      </c>
      <c r="AE1180" s="154">
        <v>56</v>
      </c>
      <c r="AF1180" s="154">
        <v>54</v>
      </c>
      <c r="AG1180" s="154">
        <v>87</v>
      </c>
      <c r="AH1180" s="110" t="s">
        <v>3637</v>
      </c>
      <c r="AI1180" s="111">
        <v>5.2070089400674702</v>
      </c>
      <c r="AJ1180" s="111">
        <v>1.64184579687103</v>
      </c>
      <c r="AK1180" s="112">
        <v>2.65281498341992E-5</v>
      </c>
      <c r="AL1180" s="111">
        <v>5.4626799376671998E-4</v>
      </c>
      <c r="AM1180" s="111">
        <v>1277</v>
      </c>
    </row>
    <row r="1181" spans="1:39">
      <c r="A1181" s="149" t="s">
        <v>3226</v>
      </c>
      <c r="B1181" s="130">
        <v>30</v>
      </c>
      <c r="C1181" s="130">
        <v>35</v>
      </c>
      <c r="D1181" s="130">
        <v>27</v>
      </c>
      <c r="E1181" s="130">
        <v>163</v>
      </c>
      <c r="F1181" s="130">
        <v>91</v>
      </c>
      <c r="G1181" s="130">
        <v>102</v>
      </c>
      <c r="H1181" s="149" t="s">
        <v>3225</v>
      </c>
      <c r="I1181" s="150">
        <v>5.9094946468730898</v>
      </c>
      <c r="J1181" s="150">
        <v>1.93183820508149</v>
      </c>
      <c r="K1181" s="151">
        <v>1.1810306192059601E-6</v>
      </c>
      <c r="L1181" s="151">
        <v>4.0934358884042003E-5</v>
      </c>
      <c r="M1181" s="150">
        <v>756</v>
      </c>
      <c r="N1181" s="115" t="s">
        <v>11293</v>
      </c>
      <c r="O1181" s="117">
        <v>89</v>
      </c>
      <c r="P1181" s="117">
        <v>71</v>
      </c>
      <c r="Q1181" s="117">
        <v>58</v>
      </c>
      <c r="R1181" s="117">
        <v>28</v>
      </c>
      <c r="S1181" s="117">
        <v>40</v>
      </c>
      <c r="T1181" s="117">
        <v>30</v>
      </c>
      <c r="U1181" s="115" t="s">
        <v>11289</v>
      </c>
      <c r="V1181" s="152">
        <v>5.6044471241881899</v>
      </c>
      <c r="W1181" s="152">
        <v>-1.02022162460113</v>
      </c>
      <c r="X1181" s="152">
        <v>1.8217321490530899E-3</v>
      </c>
      <c r="Y1181" s="152">
        <v>8.6889789930865002E-3</v>
      </c>
      <c r="Z1181" s="152">
        <v>5465</v>
      </c>
      <c r="AA1181" s="110" t="s">
        <v>13476</v>
      </c>
      <c r="AB1181" s="154">
        <v>213</v>
      </c>
      <c r="AC1181" s="154">
        <v>176</v>
      </c>
      <c r="AD1181" s="154">
        <v>241</v>
      </c>
      <c r="AE1181" s="154">
        <v>485</v>
      </c>
      <c r="AF1181" s="154">
        <v>430</v>
      </c>
      <c r="AG1181" s="154">
        <v>356</v>
      </c>
      <c r="AH1181" s="110" t="s">
        <v>13477</v>
      </c>
      <c r="AI1181" s="111">
        <v>8.2248533319559591</v>
      </c>
      <c r="AJ1181" s="111">
        <v>1.00036579229393</v>
      </c>
      <c r="AK1181" s="112">
        <v>2.7097800444698799E-5</v>
      </c>
      <c r="AL1181" s="111">
        <v>5.5618438130718899E-4</v>
      </c>
      <c r="AM1181" s="111">
        <v>1280</v>
      </c>
    </row>
    <row r="1182" spans="1:39">
      <c r="A1182" s="149" t="s">
        <v>3227</v>
      </c>
      <c r="B1182" s="130">
        <v>6</v>
      </c>
      <c r="C1182" s="130">
        <v>8</v>
      </c>
      <c r="D1182" s="130">
        <v>5</v>
      </c>
      <c r="E1182" s="130">
        <v>35</v>
      </c>
      <c r="F1182" s="130">
        <v>23</v>
      </c>
      <c r="G1182" s="130">
        <v>30</v>
      </c>
      <c r="H1182" s="149" t="s">
        <v>3225</v>
      </c>
      <c r="I1182" s="150">
        <v>3.7678128926104399</v>
      </c>
      <c r="J1182" s="150">
        <v>2.1959087933379999</v>
      </c>
      <c r="K1182" s="151">
        <v>2.52419346949164E-5</v>
      </c>
      <c r="L1182" s="150">
        <v>5.8158482223260905E-4</v>
      </c>
      <c r="M1182" s="150">
        <v>1138</v>
      </c>
      <c r="N1182" s="115" t="s">
        <v>4604</v>
      </c>
      <c r="O1182" s="117">
        <v>165</v>
      </c>
      <c r="P1182" s="117">
        <v>99</v>
      </c>
      <c r="Q1182" s="117">
        <v>105</v>
      </c>
      <c r="R1182" s="117">
        <v>32</v>
      </c>
      <c r="S1182" s="117">
        <v>26</v>
      </c>
      <c r="T1182" s="117">
        <v>42</v>
      </c>
      <c r="U1182" s="115" t="s">
        <v>4603</v>
      </c>
      <c r="V1182" s="152">
        <v>5.9978446865222903</v>
      </c>
      <c r="W1182" s="152">
        <v>-1.75055674764956</v>
      </c>
      <c r="X1182" s="153">
        <v>1.9819587612192101E-7</v>
      </c>
      <c r="Y1182" s="153">
        <v>2.4142707123892298E-6</v>
      </c>
      <c r="Z1182" s="152">
        <v>2139</v>
      </c>
      <c r="AA1182" s="110" t="s">
        <v>15315</v>
      </c>
      <c r="AB1182" s="154">
        <v>11</v>
      </c>
      <c r="AC1182" s="154">
        <v>1</v>
      </c>
      <c r="AD1182" s="154">
        <v>21</v>
      </c>
      <c r="AE1182" s="154">
        <v>0</v>
      </c>
      <c r="AF1182" s="154">
        <v>0</v>
      </c>
      <c r="AG1182" s="154">
        <v>0</v>
      </c>
      <c r="AH1182" s="110" t="s">
        <v>15316</v>
      </c>
      <c r="AI1182" s="111">
        <v>-2.6177781177363899</v>
      </c>
      <c r="AJ1182" s="111">
        <v>-5.1103137299495396</v>
      </c>
      <c r="AK1182" s="112">
        <v>2.7101558297383601E-5</v>
      </c>
      <c r="AL1182" s="111">
        <v>5.5618438130718899E-4</v>
      </c>
      <c r="AM1182" s="111">
        <v>1281</v>
      </c>
    </row>
    <row r="1183" spans="1:39">
      <c r="A1183" s="149" t="s">
        <v>3229</v>
      </c>
      <c r="B1183" s="130">
        <v>176</v>
      </c>
      <c r="C1183" s="130">
        <v>192</v>
      </c>
      <c r="D1183" s="130">
        <v>81</v>
      </c>
      <c r="E1183" s="130">
        <v>705</v>
      </c>
      <c r="F1183" s="130">
        <v>445</v>
      </c>
      <c r="G1183" s="130">
        <v>533</v>
      </c>
      <c r="H1183" s="149" t="s">
        <v>3228</v>
      </c>
      <c r="I1183" s="150">
        <v>8.1750944202235001</v>
      </c>
      <c r="J1183" s="150">
        <v>1.8917266563753601</v>
      </c>
      <c r="K1183" s="151">
        <v>1.68118513054157E-8</v>
      </c>
      <c r="L1183" s="151">
        <v>9.4391165145181796E-7</v>
      </c>
      <c r="M1183" s="150">
        <v>467</v>
      </c>
      <c r="N1183" s="115" t="s">
        <v>11294</v>
      </c>
      <c r="O1183" s="117">
        <v>164</v>
      </c>
      <c r="P1183" s="117">
        <v>169</v>
      </c>
      <c r="Q1183" s="117">
        <v>121</v>
      </c>
      <c r="R1183" s="117">
        <v>55</v>
      </c>
      <c r="S1183" s="117">
        <v>52</v>
      </c>
      <c r="T1183" s="117">
        <v>64</v>
      </c>
      <c r="U1183" s="115" t="s">
        <v>4603</v>
      </c>
      <c r="V1183" s="152">
        <v>6.53629809492001</v>
      </c>
      <c r="W1183" s="152">
        <v>-1.2776290626415201</v>
      </c>
      <c r="X1183" s="153">
        <v>5.97758338327289E-6</v>
      </c>
      <c r="Y1183" s="153">
        <v>5.4479611352584298E-5</v>
      </c>
      <c r="Z1183" s="152">
        <v>2860</v>
      </c>
      <c r="AA1183" s="110" t="s">
        <v>9553</v>
      </c>
      <c r="AB1183" s="154">
        <v>37</v>
      </c>
      <c r="AC1183" s="154">
        <v>46</v>
      </c>
      <c r="AD1183" s="154">
        <v>24</v>
      </c>
      <c r="AE1183" s="154">
        <v>4</v>
      </c>
      <c r="AF1183" s="154">
        <v>14</v>
      </c>
      <c r="AG1183" s="154">
        <v>9</v>
      </c>
      <c r="AH1183" s="110" t="s">
        <v>9554</v>
      </c>
      <c r="AI1183" s="111">
        <v>4.1565618861076503</v>
      </c>
      <c r="AJ1183" s="111">
        <v>-1.9932440809307801</v>
      </c>
      <c r="AK1183" s="112">
        <v>2.7115469152563698E-5</v>
      </c>
      <c r="AL1183" s="111">
        <v>5.5618438130718899E-4</v>
      </c>
      <c r="AM1183" s="111">
        <v>1282</v>
      </c>
    </row>
    <row r="1184" spans="1:39">
      <c r="A1184" s="149" t="s">
        <v>5326</v>
      </c>
      <c r="B1184" s="130">
        <v>752</v>
      </c>
      <c r="C1184" s="130">
        <v>429</v>
      </c>
      <c r="D1184" s="130">
        <v>533</v>
      </c>
      <c r="E1184" s="130">
        <v>2122</v>
      </c>
      <c r="F1184" s="130">
        <v>647</v>
      </c>
      <c r="G1184" s="130">
        <v>1650</v>
      </c>
      <c r="H1184" s="149" t="s">
        <v>3230</v>
      </c>
      <c r="I1184" s="150">
        <v>9.8285062795765104</v>
      </c>
      <c r="J1184" s="150">
        <v>1.3503751011160701</v>
      </c>
      <c r="K1184" s="151">
        <v>7.8476019824060903E-5</v>
      </c>
      <c r="L1184" s="150">
        <v>1.54095746769921E-3</v>
      </c>
      <c r="M1184" s="150">
        <v>1334</v>
      </c>
      <c r="N1184" s="115" t="s">
        <v>4606</v>
      </c>
      <c r="O1184" s="117">
        <v>119</v>
      </c>
      <c r="P1184" s="117">
        <v>122</v>
      </c>
      <c r="Q1184" s="117">
        <v>96</v>
      </c>
      <c r="R1184" s="117">
        <v>358</v>
      </c>
      <c r="S1184" s="117">
        <v>355</v>
      </c>
      <c r="T1184" s="117">
        <v>354</v>
      </c>
      <c r="U1184" s="115" t="s">
        <v>4605</v>
      </c>
      <c r="V1184" s="152">
        <v>7.6434345244829203</v>
      </c>
      <c r="W1184" s="152">
        <v>1.7936789128199999</v>
      </c>
      <c r="X1184" s="153">
        <v>3.52842501689733E-14</v>
      </c>
      <c r="Y1184" s="153">
        <v>1.05472392764273E-12</v>
      </c>
      <c r="Z1184" s="152">
        <v>872</v>
      </c>
      <c r="AA1184" s="110" t="s">
        <v>11123</v>
      </c>
      <c r="AB1184" s="154">
        <v>797</v>
      </c>
      <c r="AC1184" s="154">
        <v>1342</v>
      </c>
      <c r="AD1184" s="154">
        <v>257</v>
      </c>
      <c r="AE1184" s="154">
        <v>178</v>
      </c>
      <c r="AF1184" s="154">
        <v>282</v>
      </c>
      <c r="AG1184" s="154">
        <v>261</v>
      </c>
      <c r="AH1184" s="110" t="s">
        <v>2764</v>
      </c>
      <c r="AI1184" s="111">
        <v>8.7641688965315598</v>
      </c>
      <c r="AJ1184" s="111">
        <v>-1.7264685268240001</v>
      </c>
      <c r="AK1184" s="112">
        <v>2.7399883868564899E-5</v>
      </c>
      <c r="AL1184" s="111">
        <v>5.6158016072313597E-4</v>
      </c>
      <c r="AM1184" s="111">
        <v>1283</v>
      </c>
    </row>
    <row r="1185" spans="1:39">
      <c r="A1185" s="149" t="s">
        <v>3231</v>
      </c>
      <c r="B1185" s="130">
        <v>824</v>
      </c>
      <c r="C1185" s="130">
        <v>439</v>
      </c>
      <c r="D1185" s="130">
        <v>522</v>
      </c>
      <c r="E1185" s="130">
        <v>2857</v>
      </c>
      <c r="F1185" s="130">
        <v>671</v>
      </c>
      <c r="G1185" s="130">
        <v>2123</v>
      </c>
      <c r="H1185" s="149" t="s">
        <v>3230</v>
      </c>
      <c r="I1185" s="150">
        <v>10.0327992954526</v>
      </c>
      <c r="J1185" s="150">
        <v>1.64428038176027</v>
      </c>
      <c r="K1185" s="151">
        <v>2.7690321957516698E-5</v>
      </c>
      <c r="L1185" s="150">
        <v>6.3024326538722896E-4</v>
      </c>
      <c r="M1185" s="150">
        <v>1152</v>
      </c>
      <c r="N1185" s="115" t="s">
        <v>2805</v>
      </c>
      <c r="O1185" s="117">
        <v>9</v>
      </c>
      <c r="P1185" s="117">
        <v>23</v>
      </c>
      <c r="Q1185" s="117">
        <v>12</v>
      </c>
      <c r="R1185" s="117">
        <v>100</v>
      </c>
      <c r="S1185" s="117">
        <v>109</v>
      </c>
      <c r="T1185" s="117">
        <v>111</v>
      </c>
      <c r="U1185" s="115" t="s">
        <v>2804</v>
      </c>
      <c r="V1185" s="152">
        <v>5.3086423497108202</v>
      </c>
      <c r="W1185" s="152">
        <v>2.9862104376846199</v>
      </c>
      <c r="X1185" s="153">
        <v>7.60895003318613E-16</v>
      </c>
      <c r="Y1185" s="153">
        <v>2.66937942886985E-14</v>
      </c>
      <c r="Z1185" s="152">
        <v>743</v>
      </c>
      <c r="AA1185" s="110" t="s">
        <v>12669</v>
      </c>
      <c r="AB1185" s="154">
        <v>58</v>
      </c>
      <c r="AC1185" s="154">
        <v>48</v>
      </c>
      <c r="AD1185" s="154">
        <v>52</v>
      </c>
      <c r="AE1185" s="154">
        <v>120</v>
      </c>
      <c r="AF1185" s="154">
        <v>105</v>
      </c>
      <c r="AG1185" s="154">
        <v>147</v>
      </c>
      <c r="AH1185" s="110" t="s">
        <v>12670</v>
      </c>
      <c r="AI1185" s="111">
        <v>6.3363716288132297</v>
      </c>
      <c r="AJ1185" s="111">
        <v>1.22219820096625</v>
      </c>
      <c r="AK1185" s="112">
        <v>2.7560469428898599E-5</v>
      </c>
      <c r="AL1185" s="111">
        <v>5.6399229891230997E-4</v>
      </c>
      <c r="AM1185" s="111">
        <v>1285</v>
      </c>
    </row>
    <row r="1186" spans="1:39">
      <c r="A1186" s="149" t="s">
        <v>5328</v>
      </c>
      <c r="B1186" s="130">
        <v>49</v>
      </c>
      <c r="C1186" s="130">
        <v>27</v>
      </c>
      <c r="D1186" s="130">
        <v>111</v>
      </c>
      <c r="E1186" s="130">
        <v>15</v>
      </c>
      <c r="F1186" s="130">
        <v>9</v>
      </c>
      <c r="G1186" s="130">
        <v>16</v>
      </c>
      <c r="H1186" s="149" t="s">
        <v>5327</v>
      </c>
      <c r="I1186" s="150">
        <v>4.8455723710890597</v>
      </c>
      <c r="J1186" s="150">
        <v>-2.2317513969114602</v>
      </c>
      <c r="K1186" s="150">
        <v>1.4290604324560999E-4</v>
      </c>
      <c r="L1186" s="150">
        <v>2.5841354854481999E-3</v>
      </c>
      <c r="M1186" s="150">
        <v>1450</v>
      </c>
      <c r="N1186" s="115" t="s">
        <v>2807</v>
      </c>
      <c r="O1186" s="117">
        <v>941</v>
      </c>
      <c r="P1186" s="117">
        <v>258</v>
      </c>
      <c r="Q1186" s="117">
        <v>325</v>
      </c>
      <c r="R1186" s="117">
        <v>104</v>
      </c>
      <c r="S1186" s="117">
        <v>142</v>
      </c>
      <c r="T1186" s="117">
        <v>44</v>
      </c>
      <c r="U1186" s="115" t="s">
        <v>2806</v>
      </c>
      <c r="V1186" s="152">
        <v>7.7861725958189396</v>
      </c>
      <c r="W1186" s="152">
        <v>-2.2422435714498601</v>
      </c>
      <c r="X1186" s="153">
        <v>2.3990210106061601E-6</v>
      </c>
      <c r="Y1186" s="153">
        <v>2.3776761088387901E-5</v>
      </c>
      <c r="Z1186" s="152">
        <v>2630</v>
      </c>
      <c r="AA1186" s="110" t="s">
        <v>15317</v>
      </c>
      <c r="AB1186" s="154">
        <v>10</v>
      </c>
      <c r="AC1186" s="154">
        <v>10</v>
      </c>
      <c r="AD1186" s="154">
        <v>2</v>
      </c>
      <c r="AE1186" s="154">
        <v>0</v>
      </c>
      <c r="AF1186" s="154">
        <v>0</v>
      </c>
      <c r="AG1186" s="154">
        <v>0</v>
      </c>
      <c r="AH1186" s="110" t="s">
        <v>15318</v>
      </c>
      <c r="AI1186" s="111">
        <v>-2.6177781177363899</v>
      </c>
      <c r="AJ1186" s="111">
        <v>-4.4805278649401403</v>
      </c>
      <c r="AK1186" s="112">
        <v>2.8411171452644901E-5</v>
      </c>
      <c r="AL1186" s="111">
        <v>5.7959671413401899E-4</v>
      </c>
      <c r="AM1186" s="111">
        <v>1289</v>
      </c>
    </row>
    <row r="1187" spans="1:39">
      <c r="A1187" s="149" t="s">
        <v>3233</v>
      </c>
      <c r="B1187" s="130">
        <v>170</v>
      </c>
      <c r="C1187" s="130">
        <v>163</v>
      </c>
      <c r="D1187" s="130">
        <v>80</v>
      </c>
      <c r="E1187" s="130">
        <v>642</v>
      </c>
      <c r="F1187" s="130">
        <v>363</v>
      </c>
      <c r="G1187" s="130">
        <v>437</v>
      </c>
      <c r="H1187" s="149" t="s">
        <v>3232</v>
      </c>
      <c r="I1187" s="150">
        <v>8.0006870146690794</v>
      </c>
      <c r="J1187" s="150">
        <v>1.78821715173983</v>
      </c>
      <c r="K1187" s="151">
        <v>1.2874171839310401E-7</v>
      </c>
      <c r="L1187" s="151">
        <v>5.90141233613145E-6</v>
      </c>
      <c r="M1187" s="150">
        <v>572</v>
      </c>
      <c r="N1187" s="115" t="s">
        <v>11295</v>
      </c>
      <c r="O1187" s="117">
        <v>71</v>
      </c>
      <c r="P1187" s="117">
        <v>79</v>
      </c>
      <c r="Q1187" s="117">
        <v>56</v>
      </c>
      <c r="R1187" s="117">
        <v>124</v>
      </c>
      <c r="S1187" s="117">
        <v>138</v>
      </c>
      <c r="T1187" s="117">
        <v>126</v>
      </c>
      <c r="U1187" s="115" t="s">
        <v>11296</v>
      </c>
      <c r="V1187" s="152">
        <v>6.5582678100038301</v>
      </c>
      <c r="W1187" s="152">
        <v>1.04427139293891</v>
      </c>
      <c r="X1187" s="152">
        <v>1.49299037953961E-4</v>
      </c>
      <c r="Y1187" s="152">
        <v>9.8822466310511791E-4</v>
      </c>
      <c r="Z1187" s="152">
        <v>3938</v>
      </c>
      <c r="AA1187" s="110" t="s">
        <v>5216</v>
      </c>
      <c r="AB1187" s="154">
        <v>373</v>
      </c>
      <c r="AC1187" s="154">
        <v>265</v>
      </c>
      <c r="AD1187" s="154">
        <v>547</v>
      </c>
      <c r="AE1187" s="154">
        <v>819</v>
      </c>
      <c r="AF1187" s="154">
        <v>851</v>
      </c>
      <c r="AG1187" s="154">
        <v>833</v>
      </c>
      <c r="AH1187" s="110" t="s">
        <v>5215</v>
      </c>
      <c r="AI1187" s="111">
        <v>9.1710699192388905</v>
      </c>
      <c r="AJ1187" s="111">
        <v>1.05719456533738</v>
      </c>
      <c r="AK1187" s="112">
        <v>2.86957342748596E-5</v>
      </c>
      <c r="AL1187" s="111">
        <v>5.8494808410209905E-4</v>
      </c>
      <c r="AM1187" s="111">
        <v>1290</v>
      </c>
    </row>
    <row r="1188" spans="1:39">
      <c r="A1188" s="149" t="s">
        <v>3235</v>
      </c>
      <c r="B1188" s="130">
        <v>197</v>
      </c>
      <c r="C1188" s="130">
        <v>171</v>
      </c>
      <c r="D1188" s="130">
        <v>121</v>
      </c>
      <c r="E1188" s="130">
        <v>1216</v>
      </c>
      <c r="F1188" s="130">
        <v>547</v>
      </c>
      <c r="G1188" s="130">
        <v>576</v>
      </c>
      <c r="H1188" s="149" t="s">
        <v>3234</v>
      </c>
      <c r="I1188" s="150">
        <v>8.4665427882127204</v>
      </c>
      <c r="J1188" s="150">
        <v>2.23494408012747</v>
      </c>
      <c r="K1188" s="151">
        <v>7.1059698807503902E-12</v>
      </c>
      <c r="L1188" s="151">
        <v>7.54326033495042E-10</v>
      </c>
      <c r="M1188" s="150">
        <v>247</v>
      </c>
      <c r="N1188" s="115" t="s">
        <v>4624</v>
      </c>
      <c r="O1188" s="117">
        <v>56</v>
      </c>
      <c r="P1188" s="117">
        <v>29</v>
      </c>
      <c r="Q1188" s="117">
        <v>29</v>
      </c>
      <c r="R1188" s="117">
        <v>99</v>
      </c>
      <c r="S1188" s="117">
        <v>118</v>
      </c>
      <c r="T1188" s="117">
        <v>105</v>
      </c>
      <c r="U1188" s="115" t="s">
        <v>4623</v>
      </c>
      <c r="V1188" s="152">
        <v>5.9928558122857902</v>
      </c>
      <c r="W1188" s="152">
        <v>1.6361824247194301</v>
      </c>
      <c r="X1188" s="153">
        <v>7.5035887733057002E-7</v>
      </c>
      <c r="Y1188" s="153">
        <v>8.2666333459419404E-6</v>
      </c>
      <c r="Z1188" s="152">
        <v>2366</v>
      </c>
      <c r="AA1188" s="110" t="s">
        <v>9438</v>
      </c>
      <c r="AB1188" s="154">
        <v>34</v>
      </c>
      <c r="AC1188" s="154">
        <v>44</v>
      </c>
      <c r="AD1188" s="154">
        <v>13</v>
      </c>
      <c r="AE1188" s="154">
        <v>6</v>
      </c>
      <c r="AF1188" s="154">
        <v>6</v>
      </c>
      <c r="AG1188" s="154">
        <v>7</v>
      </c>
      <c r="AH1188" s="110" t="s">
        <v>4678</v>
      </c>
      <c r="AI1188" s="111">
        <v>3.78489638721069</v>
      </c>
      <c r="AJ1188" s="111">
        <v>-2.2561779349735298</v>
      </c>
      <c r="AK1188" s="112">
        <v>2.8763058369907698E-5</v>
      </c>
      <c r="AL1188" s="111">
        <v>5.8586629194042896E-4</v>
      </c>
      <c r="AM1188" s="111">
        <v>1291</v>
      </c>
    </row>
    <row r="1189" spans="1:39">
      <c r="A1189" s="149" t="s">
        <v>3237</v>
      </c>
      <c r="B1189" s="130">
        <v>21</v>
      </c>
      <c r="C1189" s="130">
        <v>26</v>
      </c>
      <c r="D1189" s="130">
        <v>10</v>
      </c>
      <c r="E1189" s="130">
        <v>131</v>
      </c>
      <c r="F1189" s="130">
        <v>104</v>
      </c>
      <c r="G1189" s="130">
        <v>72</v>
      </c>
      <c r="H1189" s="149" t="s">
        <v>3236</v>
      </c>
      <c r="I1189" s="150">
        <v>5.4605583762921404</v>
      </c>
      <c r="J1189" s="150">
        <v>2.4138195052896299</v>
      </c>
      <c r="K1189" s="151">
        <v>1.80420482386632E-7</v>
      </c>
      <c r="L1189" s="151">
        <v>7.9120966546853301E-6</v>
      </c>
      <c r="M1189" s="150">
        <v>597</v>
      </c>
      <c r="N1189" s="115" t="s">
        <v>11297</v>
      </c>
      <c r="O1189" s="117">
        <v>12</v>
      </c>
      <c r="P1189" s="117">
        <v>27</v>
      </c>
      <c r="Q1189" s="117">
        <v>20</v>
      </c>
      <c r="R1189" s="117">
        <v>57</v>
      </c>
      <c r="S1189" s="117">
        <v>48</v>
      </c>
      <c r="T1189" s="117">
        <v>77</v>
      </c>
      <c r="U1189" s="115" t="s">
        <v>11298</v>
      </c>
      <c r="V1189" s="152">
        <v>5.1143917237006802</v>
      </c>
      <c r="W1189" s="152">
        <v>1.7436207346162</v>
      </c>
      <c r="X1189" s="153">
        <v>5.5473702893336003E-6</v>
      </c>
      <c r="Y1189" s="153">
        <v>5.0986514090891997E-5</v>
      </c>
      <c r="Z1189" s="152">
        <v>2836</v>
      </c>
      <c r="AA1189" s="110" t="s">
        <v>15319</v>
      </c>
      <c r="AB1189" s="154">
        <v>14</v>
      </c>
      <c r="AC1189" s="154">
        <v>7</v>
      </c>
      <c r="AD1189" s="154">
        <v>23</v>
      </c>
      <c r="AE1189" s="154">
        <v>3</v>
      </c>
      <c r="AF1189" s="154">
        <v>1</v>
      </c>
      <c r="AG1189" s="154">
        <v>1</v>
      </c>
      <c r="AH1189" s="110" t="s">
        <v>3637</v>
      </c>
      <c r="AI1189" s="111">
        <v>2.3201886594619099</v>
      </c>
      <c r="AJ1189" s="111">
        <v>-3.1529053962109899</v>
      </c>
      <c r="AK1189" s="112">
        <v>2.9015350499117701E-5</v>
      </c>
      <c r="AL1189" s="111">
        <v>5.9044018205970696E-4</v>
      </c>
      <c r="AM1189" s="111">
        <v>1292</v>
      </c>
    </row>
    <row r="1190" spans="1:39">
      <c r="A1190" s="149" t="s">
        <v>5330</v>
      </c>
      <c r="B1190" s="130">
        <v>63</v>
      </c>
      <c r="C1190" s="130">
        <v>51</v>
      </c>
      <c r="D1190" s="130">
        <v>33</v>
      </c>
      <c r="E1190" s="130">
        <v>146</v>
      </c>
      <c r="F1190" s="130">
        <v>84</v>
      </c>
      <c r="G1190" s="130">
        <v>95</v>
      </c>
      <c r="H1190" s="149" t="s">
        <v>5329</v>
      </c>
      <c r="I1190" s="150">
        <v>6.1793785727188002</v>
      </c>
      <c r="J1190" s="150">
        <v>1.13122334386429</v>
      </c>
      <c r="K1190" s="150">
        <v>4.5561785744263504E-3</v>
      </c>
      <c r="L1190" s="150">
        <v>4.4625701240739203E-2</v>
      </c>
      <c r="M1190" s="150">
        <v>2677</v>
      </c>
      <c r="N1190" s="115" t="s">
        <v>11299</v>
      </c>
      <c r="O1190" s="117">
        <v>216</v>
      </c>
      <c r="P1190" s="117">
        <v>149</v>
      </c>
      <c r="Q1190" s="117">
        <v>163</v>
      </c>
      <c r="R1190" s="117">
        <v>339</v>
      </c>
      <c r="S1190" s="117">
        <v>360</v>
      </c>
      <c r="T1190" s="117">
        <v>390</v>
      </c>
      <c r="U1190" s="115" t="s">
        <v>11300</v>
      </c>
      <c r="V1190" s="152">
        <v>7.98076655701293</v>
      </c>
      <c r="W1190" s="152">
        <v>1.17517172764473</v>
      </c>
      <c r="X1190" s="153">
        <v>5.7320531383439805E-7</v>
      </c>
      <c r="Y1190" s="153">
        <v>6.4484979328473903E-6</v>
      </c>
      <c r="Z1190" s="152">
        <v>2317</v>
      </c>
      <c r="AA1190" s="110" t="s">
        <v>3004</v>
      </c>
      <c r="AB1190" s="154">
        <v>588</v>
      </c>
      <c r="AC1190" s="154">
        <v>482</v>
      </c>
      <c r="AD1190" s="154">
        <v>404</v>
      </c>
      <c r="AE1190" s="154">
        <v>225</v>
      </c>
      <c r="AF1190" s="154">
        <v>305</v>
      </c>
      <c r="AG1190" s="154">
        <v>159</v>
      </c>
      <c r="AH1190" s="110" t="s">
        <v>3003</v>
      </c>
      <c r="AI1190" s="111">
        <v>8.3922166062539993</v>
      </c>
      <c r="AJ1190" s="111">
        <v>-1.10148706420734</v>
      </c>
      <c r="AK1190" s="112">
        <v>2.90325203606328E-5</v>
      </c>
      <c r="AL1190" s="111">
        <v>5.9044018205970696E-4</v>
      </c>
      <c r="AM1190" s="111">
        <v>1293</v>
      </c>
    </row>
    <row r="1191" spans="1:39">
      <c r="A1191" s="149" t="s">
        <v>5332</v>
      </c>
      <c r="B1191" s="130">
        <v>41</v>
      </c>
      <c r="C1191" s="130">
        <v>71</v>
      </c>
      <c r="D1191" s="130">
        <v>70</v>
      </c>
      <c r="E1191" s="130">
        <v>21</v>
      </c>
      <c r="F1191" s="130">
        <v>18</v>
      </c>
      <c r="G1191" s="130">
        <v>14</v>
      </c>
      <c r="H1191" s="149" t="s">
        <v>5331</v>
      </c>
      <c r="I1191" s="150">
        <v>5.0346914571422303</v>
      </c>
      <c r="J1191" s="150">
        <v>-1.79618157124917</v>
      </c>
      <c r="K1191" s="151">
        <v>8.6649177975789803E-5</v>
      </c>
      <c r="L1191" s="150">
        <v>1.6816739056441201E-3</v>
      </c>
      <c r="M1191" s="150">
        <v>1351</v>
      </c>
      <c r="N1191" s="115" t="s">
        <v>4632</v>
      </c>
      <c r="O1191" s="117">
        <v>210</v>
      </c>
      <c r="P1191" s="117">
        <v>162</v>
      </c>
      <c r="Q1191" s="117">
        <v>122</v>
      </c>
      <c r="R1191" s="117">
        <v>328</v>
      </c>
      <c r="S1191" s="117">
        <v>323</v>
      </c>
      <c r="T1191" s="117">
        <v>347</v>
      </c>
      <c r="U1191" s="115" t="s">
        <v>4631</v>
      </c>
      <c r="V1191" s="152">
        <v>7.8680727292132104</v>
      </c>
      <c r="W1191" s="152">
        <v>1.15041365743154</v>
      </c>
      <c r="X1191" s="153">
        <v>3.6672275778685101E-6</v>
      </c>
      <c r="Y1191" s="153">
        <v>3.50660139562438E-5</v>
      </c>
      <c r="Z1191" s="152">
        <v>2726</v>
      </c>
      <c r="AA1191" s="110" t="s">
        <v>4265</v>
      </c>
      <c r="AB1191" s="154">
        <v>207</v>
      </c>
      <c r="AC1191" s="154">
        <v>258</v>
      </c>
      <c r="AD1191" s="154">
        <v>175</v>
      </c>
      <c r="AE1191" s="154">
        <v>97</v>
      </c>
      <c r="AF1191" s="154">
        <v>112</v>
      </c>
      <c r="AG1191" s="154">
        <v>59</v>
      </c>
      <c r="AH1191" s="110" t="s">
        <v>4264</v>
      </c>
      <c r="AI1191" s="111">
        <v>7.1089742855190101</v>
      </c>
      <c r="AJ1191" s="111">
        <v>-1.2569108342258</v>
      </c>
      <c r="AK1191" s="112">
        <v>2.9341109589129901E-5</v>
      </c>
      <c r="AL1191" s="111">
        <v>5.95307649948194E-4</v>
      </c>
      <c r="AM1191" s="111">
        <v>1296</v>
      </c>
    </row>
    <row r="1192" spans="1:39">
      <c r="A1192" s="149" t="s">
        <v>3239</v>
      </c>
      <c r="B1192" s="130">
        <v>1011</v>
      </c>
      <c r="C1192" s="130">
        <v>740</v>
      </c>
      <c r="D1192" s="130">
        <v>975</v>
      </c>
      <c r="E1192" s="130">
        <v>358</v>
      </c>
      <c r="F1192" s="130">
        <v>253</v>
      </c>
      <c r="G1192" s="130">
        <v>706</v>
      </c>
      <c r="H1192" s="149" t="s">
        <v>3238</v>
      </c>
      <c r="I1192" s="150">
        <v>9.3037970687563103</v>
      </c>
      <c r="J1192" s="150">
        <v>-1.04567396538887</v>
      </c>
      <c r="K1192" s="150">
        <v>1.3514365010977799E-3</v>
      </c>
      <c r="L1192" s="150">
        <v>1.68495792005629E-2</v>
      </c>
      <c r="M1192" s="150">
        <v>2103</v>
      </c>
      <c r="N1192" s="115" t="s">
        <v>4633</v>
      </c>
      <c r="O1192" s="117">
        <v>187</v>
      </c>
      <c r="P1192" s="117">
        <v>135</v>
      </c>
      <c r="Q1192" s="117">
        <v>109</v>
      </c>
      <c r="R1192" s="117">
        <v>235</v>
      </c>
      <c r="S1192" s="117">
        <v>241</v>
      </c>
      <c r="T1192" s="117">
        <v>325</v>
      </c>
      <c r="U1192" s="115" t="s">
        <v>4631</v>
      </c>
      <c r="V1192" s="152">
        <v>7.6098308547143398</v>
      </c>
      <c r="W1192" s="152">
        <v>1.0277015839541499</v>
      </c>
      <c r="X1192" s="152">
        <v>1.46917787436735E-4</v>
      </c>
      <c r="Y1192" s="152">
        <v>9.7419461900939502E-4</v>
      </c>
      <c r="Z1192" s="152">
        <v>3931</v>
      </c>
      <c r="AA1192" s="110" t="s">
        <v>13295</v>
      </c>
      <c r="AB1192" s="154">
        <v>43</v>
      </c>
      <c r="AC1192" s="154">
        <v>41</v>
      </c>
      <c r="AD1192" s="154">
        <v>58</v>
      </c>
      <c r="AE1192" s="154">
        <v>131</v>
      </c>
      <c r="AF1192" s="154">
        <v>127</v>
      </c>
      <c r="AG1192" s="154">
        <v>96</v>
      </c>
      <c r="AH1192" s="110" t="s">
        <v>13296</v>
      </c>
      <c r="AI1192" s="111">
        <v>6.2287113308258197</v>
      </c>
      <c r="AJ1192" s="111">
        <v>1.3042095512085199</v>
      </c>
      <c r="AK1192" s="112">
        <v>2.9378113909530899E-5</v>
      </c>
      <c r="AL1192" s="111">
        <v>5.95307649948194E-4</v>
      </c>
      <c r="AM1192" s="111">
        <v>1297</v>
      </c>
    </row>
    <row r="1193" spans="1:39">
      <c r="A1193" s="149" t="s">
        <v>5334</v>
      </c>
      <c r="B1193" s="130">
        <v>1026</v>
      </c>
      <c r="C1193" s="130">
        <v>635</v>
      </c>
      <c r="D1193" s="130">
        <v>943</v>
      </c>
      <c r="E1193" s="130">
        <v>151</v>
      </c>
      <c r="F1193" s="130">
        <v>117</v>
      </c>
      <c r="G1193" s="130">
        <v>159</v>
      </c>
      <c r="H1193" s="149" t="s">
        <v>5333</v>
      </c>
      <c r="I1193" s="150">
        <v>8.4540223422713101</v>
      </c>
      <c r="J1193" s="150">
        <v>-2.60899842067536</v>
      </c>
      <c r="K1193" s="151">
        <v>9.0701848532164702E-22</v>
      </c>
      <c r="L1193" s="151">
        <v>2.58500268316669E-19</v>
      </c>
      <c r="M1193" s="150">
        <v>92</v>
      </c>
      <c r="N1193" s="115" t="s">
        <v>4635</v>
      </c>
      <c r="O1193" s="117">
        <v>161</v>
      </c>
      <c r="P1193" s="117">
        <v>244</v>
      </c>
      <c r="Q1193" s="117">
        <v>289</v>
      </c>
      <c r="R1193" s="117">
        <v>438</v>
      </c>
      <c r="S1193" s="117">
        <v>407</v>
      </c>
      <c r="T1193" s="117">
        <v>544</v>
      </c>
      <c r="U1193" s="115" t="s">
        <v>4634</v>
      </c>
      <c r="V1193" s="152">
        <v>8.3603713549312104</v>
      </c>
      <c r="W1193" s="152">
        <v>1.1170735638017499</v>
      </c>
      <c r="X1193" s="153">
        <v>2.4492602874759201E-5</v>
      </c>
      <c r="Y1193" s="152">
        <v>1.94760276550785E-4</v>
      </c>
      <c r="Z1193" s="152">
        <v>3278</v>
      </c>
      <c r="AA1193" s="110" t="s">
        <v>15320</v>
      </c>
      <c r="AB1193" s="154">
        <v>133</v>
      </c>
      <c r="AC1193" s="154">
        <v>74</v>
      </c>
      <c r="AD1193" s="154">
        <v>123</v>
      </c>
      <c r="AE1193" s="154">
        <v>43</v>
      </c>
      <c r="AF1193" s="154">
        <v>38</v>
      </c>
      <c r="AG1193" s="154">
        <v>46</v>
      </c>
      <c r="AH1193" s="110" t="s">
        <v>13421</v>
      </c>
      <c r="AI1193" s="111">
        <v>6.0954649837582</v>
      </c>
      <c r="AJ1193" s="111">
        <v>-1.39413457208976</v>
      </c>
      <c r="AK1193" s="112">
        <v>2.9385052085212802E-5</v>
      </c>
      <c r="AL1193" s="111">
        <v>5.95307649948194E-4</v>
      </c>
      <c r="AM1193" s="111">
        <v>1298</v>
      </c>
    </row>
    <row r="1194" spans="1:39">
      <c r="A1194" s="149" t="s">
        <v>5336</v>
      </c>
      <c r="B1194" s="130">
        <v>15</v>
      </c>
      <c r="C1194" s="130">
        <v>13</v>
      </c>
      <c r="D1194" s="130">
        <v>12</v>
      </c>
      <c r="E1194" s="130">
        <v>37</v>
      </c>
      <c r="F1194" s="130">
        <v>30</v>
      </c>
      <c r="G1194" s="130">
        <v>43</v>
      </c>
      <c r="H1194" s="149" t="s">
        <v>5335</v>
      </c>
      <c r="I1194" s="150">
        <v>4.4661603755683901</v>
      </c>
      <c r="J1194" s="150">
        <v>1.4568947042517999</v>
      </c>
      <c r="K1194" s="150">
        <v>1.39970247616905E-3</v>
      </c>
      <c r="L1194" s="150">
        <v>1.7327761532177799E-2</v>
      </c>
      <c r="M1194" s="150">
        <v>2118</v>
      </c>
      <c r="N1194" s="115" t="s">
        <v>4637</v>
      </c>
      <c r="O1194" s="117">
        <v>182</v>
      </c>
      <c r="P1194" s="117">
        <v>98</v>
      </c>
      <c r="Q1194" s="117">
        <v>95</v>
      </c>
      <c r="R1194" s="117">
        <v>290</v>
      </c>
      <c r="S1194" s="117">
        <v>214</v>
      </c>
      <c r="T1194" s="117">
        <v>245</v>
      </c>
      <c r="U1194" s="115" t="s">
        <v>4636</v>
      </c>
      <c r="V1194" s="152">
        <v>7.4622614776393998</v>
      </c>
      <c r="W1194" s="152">
        <v>1.1388570957480599</v>
      </c>
      <c r="X1194" s="152">
        <v>1.3266223419785699E-4</v>
      </c>
      <c r="Y1194" s="152">
        <v>8.8779815060368303E-4</v>
      </c>
      <c r="Z1194" s="152">
        <v>3895</v>
      </c>
      <c r="AA1194" s="110" t="s">
        <v>13163</v>
      </c>
      <c r="AB1194" s="154">
        <v>275</v>
      </c>
      <c r="AC1194" s="154">
        <v>212</v>
      </c>
      <c r="AD1194" s="154">
        <v>404</v>
      </c>
      <c r="AE1194" s="154">
        <v>647</v>
      </c>
      <c r="AF1194" s="154">
        <v>563</v>
      </c>
      <c r="AG1194" s="154">
        <v>670</v>
      </c>
      <c r="AH1194" s="110" t="s">
        <v>13164</v>
      </c>
      <c r="AI1194" s="111">
        <v>8.7583869022265297</v>
      </c>
      <c r="AJ1194" s="111">
        <v>1.05633837420542</v>
      </c>
      <c r="AK1194" s="112">
        <v>2.9973245802332599E-5</v>
      </c>
      <c r="AL1194" s="111">
        <v>6.0601522139005104E-4</v>
      </c>
      <c r="AM1194" s="111">
        <v>1300</v>
      </c>
    </row>
    <row r="1195" spans="1:39">
      <c r="A1195" s="149" t="s">
        <v>3241</v>
      </c>
      <c r="B1195" s="130">
        <v>73</v>
      </c>
      <c r="C1195" s="130">
        <v>77</v>
      </c>
      <c r="D1195" s="130">
        <v>36</v>
      </c>
      <c r="E1195" s="130">
        <v>308</v>
      </c>
      <c r="F1195" s="130">
        <v>214</v>
      </c>
      <c r="G1195" s="130">
        <v>197</v>
      </c>
      <c r="H1195" s="149" t="s">
        <v>3240</v>
      </c>
      <c r="I1195" s="150">
        <v>6.9256012208895097</v>
      </c>
      <c r="J1195" s="150">
        <v>1.9365825184135499</v>
      </c>
      <c r="K1195" s="151">
        <v>2.8246431096198301E-7</v>
      </c>
      <c r="L1195" s="151">
        <v>1.18879843233117E-5</v>
      </c>
      <c r="M1195" s="150">
        <v>623</v>
      </c>
      <c r="N1195" s="115" t="s">
        <v>2809</v>
      </c>
      <c r="O1195" s="117">
        <v>775</v>
      </c>
      <c r="P1195" s="117">
        <v>1284</v>
      </c>
      <c r="Q1195" s="117">
        <v>616</v>
      </c>
      <c r="R1195" s="117">
        <v>7622</v>
      </c>
      <c r="S1195" s="117">
        <v>6745</v>
      </c>
      <c r="T1195" s="117">
        <v>9706</v>
      </c>
      <c r="U1195" s="115" t="s">
        <v>2808</v>
      </c>
      <c r="V1195" s="152">
        <v>11.384564027590899</v>
      </c>
      <c r="W1195" s="152">
        <v>3.2989401471208901</v>
      </c>
      <c r="X1195" s="153">
        <v>1.0735481493807801E-31</v>
      </c>
      <c r="Y1195" s="153">
        <v>1.41328818493734E-29</v>
      </c>
      <c r="Z1195" s="152">
        <v>198</v>
      </c>
      <c r="AA1195" s="110" t="s">
        <v>2731</v>
      </c>
      <c r="AB1195" s="154">
        <v>8</v>
      </c>
      <c r="AC1195" s="154">
        <v>4</v>
      </c>
      <c r="AD1195" s="154">
        <v>11</v>
      </c>
      <c r="AE1195" s="154">
        <v>40</v>
      </c>
      <c r="AF1195" s="154">
        <v>65</v>
      </c>
      <c r="AG1195" s="154">
        <v>17</v>
      </c>
      <c r="AH1195" s="110" t="s">
        <v>2730</v>
      </c>
      <c r="AI1195" s="111">
        <v>4.1520588370304399</v>
      </c>
      <c r="AJ1195" s="111">
        <v>2.3888572321877</v>
      </c>
      <c r="AK1195" s="112">
        <v>3.0633578543580898E-5</v>
      </c>
      <c r="AL1195" s="111">
        <v>6.1869476296620902E-4</v>
      </c>
      <c r="AM1195" s="111">
        <v>1302</v>
      </c>
    </row>
    <row r="1196" spans="1:39">
      <c r="A1196" s="149" t="s">
        <v>3243</v>
      </c>
      <c r="B1196" s="130">
        <v>43</v>
      </c>
      <c r="C1196" s="130">
        <v>25</v>
      </c>
      <c r="D1196" s="130">
        <v>22</v>
      </c>
      <c r="E1196" s="130">
        <v>143</v>
      </c>
      <c r="F1196" s="130">
        <v>64</v>
      </c>
      <c r="G1196" s="130">
        <v>98</v>
      </c>
      <c r="H1196" s="149" t="s">
        <v>3242</v>
      </c>
      <c r="I1196" s="150">
        <v>5.7755332492462701</v>
      </c>
      <c r="J1196" s="150">
        <v>1.7486741470409399</v>
      </c>
      <c r="K1196" s="151">
        <v>8.3648520825775204E-5</v>
      </c>
      <c r="L1196" s="150">
        <v>1.62825851228792E-3</v>
      </c>
      <c r="M1196" s="150">
        <v>1347</v>
      </c>
      <c r="N1196" s="115" t="s">
        <v>4639</v>
      </c>
      <c r="O1196" s="117">
        <v>1867</v>
      </c>
      <c r="P1196" s="117">
        <v>1758</v>
      </c>
      <c r="Q1196" s="117">
        <v>1651</v>
      </c>
      <c r="R1196" s="117">
        <v>739</v>
      </c>
      <c r="S1196" s="117">
        <v>749</v>
      </c>
      <c r="T1196" s="117">
        <v>826</v>
      </c>
      <c r="U1196" s="115" t="s">
        <v>4638</v>
      </c>
      <c r="V1196" s="152">
        <v>10.1864211677425</v>
      </c>
      <c r="W1196" s="152">
        <v>-1.06074485378709</v>
      </c>
      <c r="X1196" s="153">
        <v>5.4191517966358498E-9</v>
      </c>
      <c r="Y1196" s="153">
        <v>8.6078982773375995E-8</v>
      </c>
      <c r="Z1196" s="152">
        <v>1641</v>
      </c>
      <c r="AA1196" s="110" t="s">
        <v>3257</v>
      </c>
      <c r="AB1196" s="154">
        <v>778</v>
      </c>
      <c r="AC1196" s="154">
        <v>401</v>
      </c>
      <c r="AD1196" s="154">
        <v>33</v>
      </c>
      <c r="AE1196" s="154">
        <v>57</v>
      </c>
      <c r="AF1196" s="154">
        <v>43</v>
      </c>
      <c r="AG1196" s="154">
        <v>65</v>
      </c>
      <c r="AH1196" s="110" t="s">
        <v>3256</v>
      </c>
      <c r="AI1196" s="111">
        <v>7.2100730263214698</v>
      </c>
      <c r="AJ1196" s="111">
        <v>-2.8694913723276101</v>
      </c>
      <c r="AK1196" s="112">
        <v>3.0806534218222599E-5</v>
      </c>
      <c r="AL1196" s="111">
        <v>6.2171037897343101E-4</v>
      </c>
      <c r="AM1196" s="111">
        <v>1303</v>
      </c>
    </row>
    <row r="1197" spans="1:39">
      <c r="A1197" s="149" t="s">
        <v>3245</v>
      </c>
      <c r="B1197" s="130">
        <v>228</v>
      </c>
      <c r="C1197" s="130">
        <v>248</v>
      </c>
      <c r="D1197" s="130">
        <v>246</v>
      </c>
      <c r="E1197" s="130">
        <v>627</v>
      </c>
      <c r="F1197" s="130">
        <v>446</v>
      </c>
      <c r="G1197" s="130">
        <v>467</v>
      </c>
      <c r="H1197" s="149" t="s">
        <v>3244</v>
      </c>
      <c r="I1197" s="150">
        <v>8.4549261568652003</v>
      </c>
      <c r="J1197" s="150">
        <v>1.07979639596123</v>
      </c>
      <c r="K1197" s="151">
        <v>2.02642775650313E-5</v>
      </c>
      <c r="L1197" s="150">
        <v>4.8745812638084499E-4</v>
      </c>
      <c r="M1197" s="150">
        <v>1090</v>
      </c>
      <c r="N1197" s="115" t="s">
        <v>9425</v>
      </c>
      <c r="O1197" s="117">
        <v>15</v>
      </c>
      <c r="P1197" s="117">
        <v>9</v>
      </c>
      <c r="Q1197" s="117">
        <v>4</v>
      </c>
      <c r="R1197" s="117">
        <v>2</v>
      </c>
      <c r="S1197" s="117">
        <v>1</v>
      </c>
      <c r="T1197" s="117">
        <v>1</v>
      </c>
      <c r="U1197" s="115" t="s">
        <v>9426</v>
      </c>
      <c r="V1197" s="152">
        <v>1.81453063645551</v>
      </c>
      <c r="W1197" s="152">
        <v>-2.6523684932529599</v>
      </c>
      <c r="X1197" s="152">
        <v>7.2464303627945402E-4</v>
      </c>
      <c r="Y1197" s="152">
        <v>3.9326557117760202E-3</v>
      </c>
      <c r="Z1197" s="152">
        <v>4803</v>
      </c>
      <c r="AA1197" s="110" t="s">
        <v>12975</v>
      </c>
      <c r="AB1197" s="154">
        <v>397</v>
      </c>
      <c r="AC1197" s="154">
        <v>504</v>
      </c>
      <c r="AD1197" s="154">
        <v>179</v>
      </c>
      <c r="AE1197" s="154">
        <v>126</v>
      </c>
      <c r="AF1197" s="154">
        <v>165</v>
      </c>
      <c r="AG1197" s="154">
        <v>129</v>
      </c>
      <c r="AH1197" s="110" t="s">
        <v>12976</v>
      </c>
      <c r="AI1197" s="111">
        <v>7.80415375646478</v>
      </c>
      <c r="AJ1197" s="111">
        <v>-1.3594681748708299</v>
      </c>
      <c r="AK1197" s="112">
        <v>3.11252887653421E-5</v>
      </c>
      <c r="AL1197" s="111">
        <v>6.2718053132064099E-4</v>
      </c>
      <c r="AM1197" s="111">
        <v>1305</v>
      </c>
    </row>
    <row r="1198" spans="1:39">
      <c r="A1198" s="149" t="s">
        <v>3247</v>
      </c>
      <c r="B1198" s="130">
        <v>7</v>
      </c>
      <c r="C1198" s="130">
        <v>8</v>
      </c>
      <c r="D1198" s="130">
        <v>7</v>
      </c>
      <c r="E1198" s="130">
        <v>1</v>
      </c>
      <c r="F1198" s="130">
        <v>2</v>
      </c>
      <c r="G1198" s="130">
        <v>1</v>
      </c>
      <c r="H1198" s="149" t="s">
        <v>3246</v>
      </c>
      <c r="I1198" s="150">
        <v>1.65397557770446</v>
      </c>
      <c r="J1198" s="150">
        <v>-2.4504715397639099</v>
      </c>
      <c r="K1198" s="150">
        <v>4.6387935594442899E-3</v>
      </c>
      <c r="L1198" s="150">
        <v>4.5333271385996701E-2</v>
      </c>
      <c r="M1198" s="150">
        <v>2683</v>
      </c>
      <c r="N1198" s="115" t="s">
        <v>4641</v>
      </c>
      <c r="O1198" s="117">
        <v>921</v>
      </c>
      <c r="P1198" s="117">
        <v>1899</v>
      </c>
      <c r="Q1198" s="117">
        <v>1473</v>
      </c>
      <c r="R1198" s="117">
        <v>282</v>
      </c>
      <c r="S1198" s="117">
        <v>488</v>
      </c>
      <c r="T1198" s="117">
        <v>351</v>
      </c>
      <c r="U1198" s="115" t="s">
        <v>4640</v>
      </c>
      <c r="V1198" s="152">
        <v>9.5181375105100798</v>
      </c>
      <c r="W1198" s="152">
        <v>-1.8185965883286299</v>
      </c>
      <c r="X1198" s="153">
        <v>1.2743608978924299E-10</v>
      </c>
      <c r="Y1198" s="153">
        <v>2.49943500108834E-9</v>
      </c>
      <c r="Z1198" s="152">
        <v>1329</v>
      </c>
      <c r="AA1198" s="110" t="s">
        <v>3563</v>
      </c>
      <c r="AB1198" s="154">
        <v>145</v>
      </c>
      <c r="AC1198" s="154">
        <v>92</v>
      </c>
      <c r="AD1198" s="154">
        <v>98</v>
      </c>
      <c r="AE1198" s="154">
        <v>233</v>
      </c>
      <c r="AF1198" s="154">
        <v>281</v>
      </c>
      <c r="AG1198" s="154">
        <v>221</v>
      </c>
      <c r="AH1198" s="110" t="s">
        <v>3562</v>
      </c>
      <c r="AI1198" s="111">
        <v>7.3701867111983299</v>
      </c>
      <c r="AJ1198" s="111">
        <v>1.1245219660318599</v>
      </c>
      <c r="AK1198" s="112">
        <v>3.2122012484037203E-5</v>
      </c>
      <c r="AL1198" s="111">
        <v>6.4578015311945005E-4</v>
      </c>
      <c r="AM1198" s="111">
        <v>1308</v>
      </c>
    </row>
    <row r="1199" spans="1:39">
      <c r="A1199" s="149" t="s">
        <v>5338</v>
      </c>
      <c r="B1199" s="130">
        <v>0</v>
      </c>
      <c r="C1199" s="130">
        <v>6</v>
      </c>
      <c r="D1199" s="130">
        <v>7</v>
      </c>
      <c r="E1199" s="130">
        <v>9</v>
      </c>
      <c r="F1199" s="130">
        <v>81</v>
      </c>
      <c r="G1199" s="130">
        <v>8</v>
      </c>
      <c r="H1199" s="149" t="s">
        <v>5337</v>
      </c>
      <c r="I1199" s="150">
        <v>3.6036042009378702</v>
      </c>
      <c r="J1199" s="150">
        <v>2.93074475376944</v>
      </c>
      <c r="K1199" s="150">
        <v>4.8165856297063903E-3</v>
      </c>
      <c r="L1199" s="150">
        <v>4.6601798970812298E-2</v>
      </c>
      <c r="M1199" s="150">
        <v>2710</v>
      </c>
      <c r="N1199" s="115" t="s">
        <v>11301</v>
      </c>
      <c r="O1199" s="117">
        <v>115</v>
      </c>
      <c r="P1199" s="117">
        <v>81</v>
      </c>
      <c r="Q1199" s="117">
        <v>84</v>
      </c>
      <c r="R1199" s="117">
        <v>23</v>
      </c>
      <c r="S1199" s="117">
        <v>35</v>
      </c>
      <c r="T1199" s="117">
        <v>19</v>
      </c>
      <c r="U1199" s="115" t="s">
        <v>11302</v>
      </c>
      <c r="V1199" s="152">
        <v>5.6127458223870503</v>
      </c>
      <c r="W1199" s="152">
        <v>-1.7294975751966299</v>
      </c>
      <c r="X1199" s="153">
        <v>4.8647646543466797E-7</v>
      </c>
      <c r="Y1199" s="153">
        <v>5.54217462763114E-6</v>
      </c>
      <c r="Z1199" s="152">
        <v>2288</v>
      </c>
      <c r="AA1199" s="110" t="s">
        <v>15321</v>
      </c>
      <c r="AB1199" s="154">
        <v>22</v>
      </c>
      <c r="AC1199" s="154">
        <v>16</v>
      </c>
      <c r="AD1199" s="154">
        <v>10</v>
      </c>
      <c r="AE1199" s="154">
        <v>4</v>
      </c>
      <c r="AF1199" s="154">
        <v>2</v>
      </c>
      <c r="AG1199" s="154">
        <v>2</v>
      </c>
      <c r="AH1199" s="110" t="s">
        <v>15322</v>
      </c>
      <c r="AI1199" s="111">
        <v>2.7078071857775998</v>
      </c>
      <c r="AJ1199" s="111">
        <v>-2.58054419928638</v>
      </c>
      <c r="AK1199" s="112">
        <v>3.2698195654381203E-5</v>
      </c>
      <c r="AL1199" s="111">
        <v>6.5686153775982301E-4</v>
      </c>
      <c r="AM1199" s="111">
        <v>1309</v>
      </c>
    </row>
    <row r="1200" spans="1:39">
      <c r="A1200" s="149" t="s">
        <v>5339</v>
      </c>
      <c r="B1200" s="130">
        <v>12</v>
      </c>
      <c r="C1200" s="130">
        <v>23</v>
      </c>
      <c r="D1200" s="130">
        <v>7</v>
      </c>
      <c r="E1200" s="130">
        <v>2</v>
      </c>
      <c r="F1200" s="130">
        <v>1</v>
      </c>
      <c r="G1200" s="130">
        <v>2</v>
      </c>
      <c r="H1200" s="149" t="s">
        <v>3727</v>
      </c>
      <c r="I1200" s="150">
        <v>2.27320958950911</v>
      </c>
      <c r="J1200" s="150">
        <v>-3.0938102151529101</v>
      </c>
      <c r="K1200" s="150">
        <v>1.87126221349826E-4</v>
      </c>
      <c r="L1200" s="150">
        <v>3.24930432039234E-3</v>
      </c>
      <c r="M1200" s="150">
        <v>1510</v>
      </c>
      <c r="N1200" s="115" t="s">
        <v>9427</v>
      </c>
      <c r="O1200" s="117">
        <v>22</v>
      </c>
      <c r="P1200" s="117">
        <v>43</v>
      </c>
      <c r="Q1200" s="117">
        <v>35</v>
      </c>
      <c r="R1200" s="117">
        <v>86</v>
      </c>
      <c r="S1200" s="117">
        <v>55</v>
      </c>
      <c r="T1200" s="117">
        <v>102</v>
      </c>
      <c r="U1200" s="115" t="s">
        <v>9428</v>
      </c>
      <c r="V1200" s="152">
        <v>5.7042043278354999</v>
      </c>
      <c r="W1200" s="152">
        <v>1.40107977340198</v>
      </c>
      <c r="X1200" s="152">
        <v>1.6614638797095101E-4</v>
      </c>
      <c r="Y1200" s="152">
        <v>1.08431941633721E-3</v>
      </c>
      <c r="Z1200" s="152">
        <v>3994</v>
      </c>
      <c r="AA1200" s="110" t="s">
        <v>15323</v>
      </c>
      <c r="AB1200" s="154">
        <v>593</v>
      </c>
      <c r="AC1200" s="154">
        <v>455</v>
      </c>
      <c r="AD1200" s="154">
        <v>569</v>
      </c>
      <c r="AE1200" s="154">
        <v>242</v>
      </c>
      <c r="AF1200" s="154">
        <v>319</v>
      </c>
      <c r="AG1200" s="154">
        <v>125</v>
      </c>
      <c r="AH1200" s="110" t="s">
        <v>15324</v>
      </c>
      <c r="AI1200" s="111">
        <v>8.4599485294151204</v>
      </c>
      <c r="AJ1200" s="111">
        <v>-1.24527708621636</v>
      </c>
      <c r="AK1200" s="112">
        <v>3.32323506320816E-5</v>
      </c>
      <c r="AL1200" s="111">
        <v>6.6708236047421205E-4</v>
      </c>
      <c r="AM1200" s="111">
        <v>1310</v>
      </c>
    </row>
    <row r="1201" spans="1:39">
      <c r="A1201" s="149" t="s">
        <v>3728</v>
      </c>
      <c r="B1201" s="130">
        <v>345</v>
      </c>
      <c r="C1201" s="130">
        <v>646</v>
      </c>
      <c r="D1201" s="130">
        <v>470</v>
      </c>
      <c r="E1201" s="130">
        <v>1845</v>
      </c>
      <c r="F1201" s="130">
        <v>2558</v>
      </c>
      <c r="G1201" s="130">
        <v>2796</v>
      </c>
      <c r="H1201" s="149" t="s">
        <v>3727</v>
      </c>
      <c r="I1201" s="150">
        <v>10.088372138829699</v>
      </c>
      <c r="J1201" s="150">
        <v>2.2985952064317101</v>
      </c>
      <c r="K1201" s="151">
        <v>2.5814093461118399E-15</v>
      </c>
      <c r="L1201" s="151">
        <v>4.0529672488055402E-13</v>
      </c>
      <c r="M1201" s="150">
        <v>167</v>
      </c>
      <c r="N1201" s="115" t="s">
        <v>4646</v>
      </c>
      <c r="O1201" s="117">
        <v>11</v>
      </c>
      <c r="P1201" s="117">
        <v>8</v>
      </c>
      <c r="Q1201" s="117">
        <v>3</v>
      </c>
      <c r="R1201" s="117">
        <v>1</v>
      </c>
      <c r="S1201" s="117">
        <v>0</v>
      </c>
      <c r="T1201" s="117">
        <v>1</v>
      </c>
      <c r="U1201" s="115" t="s">
        <v>4645</v>
      </c>
      <c r="V1201" s="152">
        <v>1.1388645930983099</v>
      </c>
      <c r="W1201" s="152">
        <v>-3.3104182669703102</v>
      </c>
      <c r="X1201" s="152">
        <v>5.9056215041914902E-4</v>
      </c>
      <c r="Y1201" s="152">
        <v>3.2986954961417101E-3</v>
      </c>
      <c r="Z1201" s="152">
        <v>4666</v>
      </c>
      <c r="AA1201" s="110" t="s">
        <v>13280</v>
      </c>
      <c r="AB1201" s="154">
        <v>0</v>
      </c>
      <c r="AC1201" s="154">
        <v>0</v>
      </c>
      <c r="AD1201" s="154">
        <v>0</v>
      </c>
      <c r="AE1201" s="154">
        <v>13</v>
      </c>
      <c r="AF1201" s="154">
        <v>6</v>
      </c>
      <c r="AG1201" s="154">
        <v>3</v>
      </c>
      <c r="AH1201" s="110" t="s">
        <v>13281</v>
      </c>
      <c r="AI1201" s="111">
        <v>-2.6177781177363899</v>
      </c>
      <c r="AJ1201" s="111">
        <v>4.4998421559422201</v>
      </c>
      <c r="AK1201" s="112">
        <v>3.3466704161720098E-5</v>
      </c>
      <c r="AL1201" s="111">
        <v>6.6974159256970398E-4</v>
      </c>
      <c r="AM1201" s="111">
        <v>1314</v>
      </c>
    </row>
    <row r="1202" spans="1:39">
      <c r="A1202" s="149" t="s">
        <v>5341</v>
      </c>
      <c r="B1202" s="130">
        <v>16</v>
      </c>
      <c r="C1202" s="130">
        <v>14</v>
      </c>
      <c r="D1202" s="130">
        <v>12</v>
      </c>
      <c r="E1202" s="130">
        <v>2</v>
      </c>
      <c r="F1202" s="130">
        <v>5</v>
      </c>
      <c r="G1202" s="130">
        <v>4</v>
      </c>
      <c r="H1202" s="149" t="s">
        <v>5340</v>
      </c>
      <c r="I1202" s="150">
        <v>2.8511338823688002</v>
      </c>
      <c r="J1202" s="150">
        <v>-1.9139821985743399</v>
      </c>
      <c r="K1202" s="150">
        <v>2.4716084364843302E-3</v>
      </c>
      <c r="L1202" s="150">
        <v>2.7459988646025099E-2</v>
      </c>
      <c r="M1202" s="150">
        <v>2360</v>
      </c>
      <c r="N1202" s="115" t="s">
        <v>11303</v>
      </c>
      <c r="O1202" s="117">
        <v>2</v>
      </c>
      <c r="P1202" s="117">
        <v>2</v>
      </c>
      <c r="Q1202" s="117">
        <v>5</v>
      </c>
      <c r="R1202" s="117">
        <v>7</v>
      </c>
      <c r="S1202" s="117">
        <v>12</v>
      </c>
      <c r="T1202" s="117">
        <v>10</v>
      </c>
      <c r="U1202" s="115" t="s">
        <v>11304</v>
      </c>
      <c r="V1202" s="152">
        <v>2.43829177943317</v>
      </c>
      <c r="W1202" s="152">
        <v>1.7939872051837999</v>
      </c>
      <c r="X1202" s="152">
        <v>6.4084374443496997E-3</v>
      </c>
      <c r="Y1202" s="152">
        <v>2.51759352561295E-2</v>
      </c>
      <c r="Z1202" s="152">
        <v>6635</v>
      </c>
      <c r="AA1202" s="110" t="s">
        <v>15325</v>
      </c>
      <c r="AB1202" s="154">
        <v>368</v>
      </c>
      <c r="AC1202" s="154">
        <v>385</v>
      </c>
      <c r="AD1202" s="154">
        <v>429</v>
      </c>
      <c r="AE1202" s="154">
        <v>899</v>
      </c>
      <c r="AF1202" s="154">
        <v>1109</v>
      </c>
      <c r="AG1202" s="154">
        <v>514</v>
      </c>
      <c r="AH1202" s="110" t="s">
        <v>15326</v>
      </c>
      <c r="AI1202" s="111">
        <v>9.1725921978928504</v>
      </c>
      <c r="AJ1202" s="111">
        <v>1.08499542693824</v>
      </c>
      <c r="AK1202" s="112">
        <v>3.3670504070903E-5</v>
      </c>
      <c r="AL1202" s="111">
        <v>6.7330766163381495E-4</v>
      </c>
      <c r="AM1202" s="111">
        <v>1315</v>
      </c>
    </row>
    <row r="1203" spans="1:39">
      <c r="A1203" s="149" t="s">
        <v>5343</v>
      </c>
      <c r="B1203" s="130">
        <v>90</v>
      </c>
      <c r="C1203" s="130">
        <v>60</v>
      </c>
      <c r="D1203" s="130">
        <v>85</v>
      </c>
      <c r="E1203" s="130">
        <v>38</v>
      </c>
      <c r="F1203" s="130">
        <v>23</v>
      </c>
      <c r="G1203" s="130">
        <v>29</v>
      </c>
      <c r="H1203" s="149" t="s">
        <v>5342</v>
      </c>
      <c r="I1203" s="150">
        <v>5.5924147683105403</v>
      </c>
      <c r="J1203" s="150">
        <v>-1.3940602064457499</v>
      </c>
      <c r="K1203" s="150">
        <v>4.9117286002778901E-4</v>
      </c>
      <c r="L1203" s="150">
        <v>7.2719098757360904E-3</v>
      </c>
      <c r="M1203" s="150">
        <v>1771</v>
      </c>
      <c r="N1203" s="115" t="s">
        <v>4648</v>
      </c>
      <c r="O1203" s="117">
        <v>10</v>
      </c>
      <c r="P1203" s="117">
        <v>16</v>
      </c>
      <c r="Q1203" s="117">
        <v>12</v>
      </c>
      <c r="R1203" s="117">
        <v>2</v>
      </c>
      <c r="S1203" s="117">
        <v>1</v>
      </c>
      <c r="T1203" s="117">
        <v>3</v>
      </c>
      <c r="U1203" s="115" t="s">
        <v>4647</v>
      </c>
      <c r="V1203" s="152">
        <v>2.33322715423872</v>
      </c>
      <c r="W1203" s="152">
        <v>-2.54116979262729</v>
      </c>
      <c r="X1203" s="153">
        <v>6.1857596745003104E-5</v>
      </c>
      <c r="Y1203" s="152">
        <v>4.4713813553944802E-4</v>
      </c>
      <c r="Z1203" s="152">
        <v>3606</v>
      </c>
      <c r="AA1203" s="110" t="s">
        <v>9538</v>
      </c>
      <c r="AB1203" s="154">
        <v>184</v>
      </c>
      <c r="AC1203" s="154">
        <v>149</v>
      </c>
      <c r="AD1203" s="154">
        <v>183</v>
      </c>
      <c r="AE1203" s="154">
        <v>399</v>
      </c>
      <c r="AF1203" s="154">
        <v>534</v>
      </c>
      <c r="AG1203" s="154">
        <v>252</v>
      </c>
      <c r="AH1203" s="110" t="s">
        <v>9539</v>
      </c>
      <c r="AI1203" s="111">
        <v>8.0296461547261693</v>
      </c>
      <c r="AJ1203" s="111">
        <v>1.1898890231383801</v>
      </c>
      <c r="AK1203" s="112">
        <v>3.3889442747632597E-5</v>
      </c>
      <c r="AL1203" s="111">
        <v>6.77170810404064E-4</v>
      </c>
      <c r="AM1203" s="111">
        <v>1316</v>
      </c>
    </row>
    <row r="1204" spans="1:39">
      <c r="A1204" s="149" t="s">
        <v>3249</v>
      </c>
      <c r="B1204" s="130">
        <v>1065</v>
      </c>
      <c r="C1204" s="130">
        <v>326</v>
      </c>
      <c r="D1204" s="130">
        <v>583</v>
      </c>
      <c r="E1204" s="130">
        <v>1934</v>
      </c>
      <c r="F1204" s="130">
        <v>743</v>
      </c>
      <c r="G1204" s="130">
        <v>1538</v>
      </c>
      <c r="H1204" s="149" t="s">
        <v>3248</v>
      </c>
      <c r="I1204" s="150">
        <v>9.8939998927675905</v>
      </c>
      <c r="J1204" s="150">
        <v>1.0893299433172801</v>
      </c>
      <c r="K1204" s="150">
        <v>3.7590948472204099E-3</v>
      </c>
      <c r="L1204" s="150">
        <v>3.8297065774138397E-2</v>
      </c>
      <c r="M1204" s="150">
        <v>2573</v>
      </c>
      <c r="N1204" s="115" t="s">
        <v>11305</v>
      </c>
      <c r="O1204" s="117">
        <v>584</v>
      </c>
      <c r="P1204" s="117">
        <v>515</v>
      </c>
      <c r="Q1204" s="117">
        <v>458</v>
      </c>
      <c r="R1204" s="117">
        <v>1008</v>
      </c>
      <c r="S1204" s="117">
        <v>1003</v>
      </c>
      <c r="T1204" s="117">
        <v>952</v>
      </c>
      <c r="U1204" s="115" t="s">
        <v>11306</v>
      </c>
      <c r="V1204" s="152">
        <v>9.4841023198845598</v>
      </c>
      <c r="W1204" s="152">
        <v>1.0600698462790401</v>
      </c>
      <c r="X1204" s="153">
        <v>1.2913518375177001E-8</v>
      </c>
      <c r="Y1204" s="153">
        <v>1.9223516274549599E-7</v>
      </c>
      <c r="Z1204" s="152">
        <v>1751</v>
      </c>
      <c r="AA1204" s="110" t="s">
        <v>9883</v>
      </c>
      <c r="AB1204" s="154">
        <v>0</v>
      </c>
      <c r="AC1204" s="154">
        <v>0</v>
      </c>
      <c r="AD1204" s="154">
        <v>0</v>
      </c>
      <c r="AE1204" s="154">
        <v>6</v>
      </c>
      <c r="AF1204" s="154">
        <v>9</v>
      </c>
      <c r="AG1204" s="154">
        <v>4</v>
      </c>
      <c r="AH1204" s="110" t="s">
        <v>9884</v>
      </c>
      <c r="AI1204" s="111">
        <v>-2.6177781177363899</v>
      </c>
      <c r="AJ1204" s="111">
        <v>4.2783699644317004</v>
      </c>
      <c r="AK1204" s="112">
        <v>3.4466624136095398E-5</v>
      </c>
      <c r="AL1204" s="111">
        <v>6.8765883784731795E-4</v>
      </c>
      <c r="AM1204" s="111">
        <v>1318</v>
      </c>
    </row>
    <row r="1205" spans="1:39">
      <c r="A1205" s="149" t="s">
        <v>3251</v>
      </c>
      <c r="B1205" s="130">
        <v>144</v>
      </c>
      <c r="C1205" s="130">
        <v>419</v>
      </c>
      <c r="D1205" s="130">
        <v>236</v>
      </c>
      <c r="E1205" s="130">
        <v>42</v>
      </c>
      <c r="F1205" s="130">
        <v>152</v>
      </c>
      <c r="G1205" s="130">
        <v>54</v>
      </c>
      <c r="H1205" s="149" t="s">
        <v>3250</v>
      </c>
      <c r="I1205" s="150">
        <v>7.2341987453951404</v>
      </c>
      <c r="J1205" s="150">
        <v>-1.6793016956267199</v>
      </c>
      <c r="K1205" s="150">
        <v>1.32862739058288E-3</v>
      </c>
      <c r="L1205" s="150">
        <v>1.6628453547056402E-2</v>
      </c>
      <c r="M1205" s="150">
        <v>2095</v>
      </c>
      <c r="N1205" s="115" t="s">
        <v>11307</v>
      </c>
      <c r="O1205" s="117">
        <v>5</v>
      </c>
      <c r="P1205" s="117">
        <v>5</v>
      </c>
      <c r="Q1205" s="117">
        <v>0</v>
      </c>
      <c r="R1205" s="117">
        <v>15</v>
      </c>
      <c r="S1205" s="117">
        <v>10</v>
      </c>
      <c r="T1205" s="117">
        <v>21</v>
      </c>
      <c r="U1205" s="115" t="s">
        <v>11308</v>
      </c>
      <c r="V1205" s="152">
        <v>2.8252216786973001</v>
      </c>
      <c r="W1205" s="152">
        <v>2.3531602144408401</v>
      </c>
      <c r="X1205" s="152">
        <v>1.0692552414307901E-4</v>
      </c>
      <c r="Y1205" s="152">
        <v>7.3095219310608103E-4</v>
      </c>
      <c r="Z1205" s="152">
        <v>3813</v>
      </c>
      <c r="AA1205" s="110" t="s">
        <v>6450</v>
      </c>
      <c r="AB1205" s="154">
        <v>59</v>
      </c>
      <c r="AC1205" s="154">
        <v>68</v>
      </c>
      <c r="AD1205" s="154">
        <v>48</v>
      </c>
      <c r="AE1205" s="154">
        <v>20</v>
      </c>
      <c r="AF1205" s="154">
        <v>24</v>
      </c>
      <c r="AG1205" s="154">
        <v>22</v>
      </c>
      <c r="AH1205" s="110" t="s">
        <v>3637</v>
      </c>
      <c r="AI1205" s="111">
        <v>5.1605187810204001</v>
      </c>
      <c r="AJ1205" s="111">
        <v>-1.4132209512823799</v>
      </c>
      <c r="AK1205" s="112">
        <v>3.5416873073647098E-5</v>
      </c>
      <c r="AL1205" s="111">
        <v>7.0554704117016997E-4</v>
      </c>
      <c r="AM1205" s="111">
        <v>1320</v>
      </c>
    </row>
    <row r="1206" spans="1:39">
      <c r="A1206" s="149" t="s">
        <v>3253</v>
      </c>
      <c r="B1206" s="130">
        <v>74</v>
      </c>
      <c r="C1206" s="130">
        <v>118</v>
      </c>
      <c r="D1206" s="130">
        <v>33</v>
      </c>
      <c r="E1206" s="130">
        <v>5</v>
      </c>
      <c r="F1206" s="130">
        <v>18</v>
      </c>
      <c r="G1206" s="130">
        <v>0</v>
      </c>
      <c r="H1206" s="149" t="s">
        <v>3252</v>
      </c>
      <c r="I1206" s="150">
        <v>4.6011327954400798</v>
      </c>
      <c r="J1206" s="150">
        <v>-3.2752944313976502</v>
      </c>
      <c r="K1206" s="151">
        <v>4.96835978129488E-5</v>
      </c>
      <c r="L1206" s="150">
        <v>1.0471896580832099E-3</v>
      </c>
      <c r="M1206" s="150">
        <v>1244</v>
      </c>
      <c r="N1206" s="115" t="s">
        <v>11309</v>
      </c>
      <c r="O1206" s="117">
        <v>2</v>
      </c>
      <c r="P1206" s="117">
        <v>9</v>
      </c>
      <c r="Q1206" s="117">
        <v>6</v>
      </c>
      <c r="R1206" s="117">
        <v>24</v>
      </c>
      <c r="S1206" s="117">
        <v>21</v>
      </c>
      <c r="T1206" s="117">
        <v>23</v>
      </c>
      <c r="U1206" s="115" t="s">
        <v>11310</v>
      </c>
      <c r="V1206" s="152">
        <v>3.5104976947905699</v>
      </c>
      <c r="W1206" s="152">
        <v>2.1167947357601999</v>
      </c>
      <c r="X1206" s="153">
        <v>1.14610528604064E-5</v>
      </c>
      <c r="Y1206" s="153">
        <v>9.7980913040129295E-5</v>
      </c>
      <c r="Z1206" s="152">
        <v>3049</v>
      </c>
      <c r="AA1206" s="110" t="s">
        <v>9629</v>
      </c>
      <c r="AB1206" s="154">
        <v>5</v>
      </c>
      <c r="AC1206" s="154">
        <v>1</v>
      </c>
      <c r="AD1206" s="154">
        <v>2</v>
      </c>
      <c r="AE1206" s="154">
        <v>15</v>
      </c>
      <c r="AF1206" s="154">
        <v>14</v>
      </c>
      <c r="AG1206" s="154">
        <v>16</v>
      </c>
      <c r="AH1206" s="110" t="s">
        <v>9630</v>
      </c>
      <c r="AI1206" s="111">
        <v>2.6612733303865101</v>
      </c>
      <c r="AJ1206" s="111">
        <v>2.48066299736429</v>
      </c>
      <c r="AK1206" s="112">
        <v>3.65847003818102E-5</v>
      </c>
      <c r="AL1206" s="111">
        <v>7.2825986467833499E-4</v>
      </c>
      <c r="AM1206" s="111">
        <v>1321</v>
      </c>
    </row>
    <row r="1207" spans="1:39">
      <c r="A1207" s="149" t="s">
        <v>3255</v>
      </c>
      <c r="B1207" s="130">
        <v>215</v>
      </c>
      <c r="C1207" s="130">
        <v>379</v>
      </c>
      <c r="D1207" s="130">
        <v>417</v>
      </c>
      <c r="E1207" s="130">
        <v>75</v>
      </c>
      <c r="F1207" s="130">
        <v>180</v>
      </c>
      <c r="G1207" s="130">
        <v>95</v>
      </c>
      <c r="H1207" s="149" t="s">
        <v>3254</v>
      </c>
      <c r="I1207" s="150">
        <v>7.6453597758675604</v>
      </c>
      <c r="J1207" s="150">
        <v>-1.52246691885221</v>
      </c>
      <c r="K1207" s="150">
        <v>1.54725316113072E-4</v>
      </c>
      <c r="L1207" s="150">
        <v>2.7579182790514901E-3</v>
      </c>
      <c r="M1207" s="150">
        <v>1471</v>
      </c>
      <c r="N1207" s="115" t="s">
        <v>11311</v>
      </c>
      <c r="O1207" s="117">
        <v>2</v>
      </c>
      <c r="P1207" s="117">
        <v>4</v>
      </c>
      <c r="Q1207" s="117">
        <v>2</v>
      </c>
      <c r="R1207" s="117">
        <v>11</v>
      </c>
      <c r="S1207" s="117">
        <v>6</v>
      </c>
      <c r="T1207" s="117">
        <v>11</v>
      </c>
      <c r="U1207" s="115" t="s">
        <v>11312</v>
      </c>
      <c r="V1207" s="152">
        <v>2.3209566919314399</v>
      </c>
      <c r="W1207" s="152">
        <v>1.9364652668844999</v>
      </c>
      <c r="X1207" s="152">
        <v>4.65233688518103E-3</v>
      </c>
      <c r="Y1207" s="152">
        <v>1.9203137489965001E-2</v>
      </c>
      <c r="Z1207" s="152">
        <v>6315</v>
      </c>
      <c r="AA1207" s="110" t="s">
        <v>12472</v>
      </c>
      <c r="AB1207" s="154">
        <v>0</v>
      </c>
      <c r="AC1207" s="154">
        <v>0</v>
      </c>
      <c r="AD1207" s="154">
        <v>0</v>
      </c>
      <c r="AE1207" s="154">
        <v>11</v>
      </c>
      <c r="AF1207" s="154">
        <v>9</v>
      </c>
      <c r="AG1207" s="154">
        <v>2</v>
      </c>
      <c r="AH1207" s="110" t="s">
        <v>12471</v>
      </c>
      <c r="AI1207" s="111">
        <v>-2.6177781177363899</v>
      </c>
      <c r="AJ1207" s="111">
        <v>4.4985362096321104</v>
      </c>
      <c r="AK1207" s="112">
        <v>3.6679793806357099E-5</v>
      </c>
      <c r="AL1207" s="111">
        <v>7.2849838212384196E-4</v>
      </c>
      <c r="AM1207" s="111">
        <v>1324</v>
      </c>
    </row>
    <row r="1208" spans="1:39">
      <c r="A1208" s="149" t="s">
        <v>5345</v>
      </c>
      <c r="B1208" s="130">
        <v>430</v>
      </c>
      <c r="C1208" s="130">
        <v>309</v>
      </c>
      <c r="D1208" s="130">
        <v>420</v>
      </c>
      <c r="E1208" s="130">
        <v>133</v>
      </c>
      <c r="F1208" s="130">
        <v>91</v>
      </c>
      <c r="G1208" s="130">
        <v>96</v>
      </c>
      <c r="H1208" s="149" t="s">
        <v>5344</v>
      </c>
      <c r="I1208" s="150">
        <v>7.6597633283963198</v>
      </c>
      <c r="J1208" s="150">
        <v>-1.8655722865494699</v>
      </c>
      <c r="K1208" s="151">
        <v>5.8855016526714998E-10</v>
      </c>
      <c r="L1208" s="151">
        <v>4.5791647873307698E-8</v>
      </c>
      <c r="M1208" s="150">
        <v>337</v>
      </c>
      <c r="N1208" s="115" t="s">
        <v>4652</v>
      </c>
      <c r="O1208" s="117">
        <v>19</v>
      </c>
      <c r="P1208" s="117">
        <v>17</v>
      </c>
      <c r="Q1208" s="117">
        <v>8</v>
      </c>
      <c r="R1208" s="117">
        <v>1</v>
      </c>
      <c r="S1208" s="117">
        <v>1</v>
      </c>
      <c r="T1208" s="117">
        <v>0</v>
      </c>
      <c r="U1208" s="115" t="s">
        <v>4651</v>
      </c>
      <c r="V1208" s="152">
        <v>1.64644264753562</v>
      </c>
      <c r="W1208" s="152">
        <v>-4.3068410613084103</v>
      </c>
      <c r="X1208" s="153">
        <v>1.50190373121772E-7</v>
      </c>
      <c r="Y1208" s="153">
        <v>1.86244636812184E-6</v>
      </c>
      <c r="Z1208" s="152">
        <v>2102</v>
      </c>
      <c r="AA1208" s="110" t="s">
        <v>5316</v>
      </c>
      <c r="AB1208" s="154">
        <v>1504</v>
      </c>
      <c r="AC1208" s="154">
        <v>2118</v>
      </c>
      <c r="AD1208" s="154">
        <v>976</v>
      </c>
      <c r="AE1208" s="154">
        <v>548</v>
      </c>
      <c r="AF1208" s="154">
        <v>951</v>
      </c>
      <c r="AG1208" s="154">
        <v>418</v>
      </c>
      <c r="AH1208" s="110" t="s">
        <v>5315</v>
      </c>
      <c r="AI1208" s="111">
        <v>9.9469581492040806</v>
      </c>
      <c r="AJ1208" s="111">
        <v>-1.26003297069223</v>
      </c>
      <c r="AK1208" s="112">
        <v>3.7078805471589898E-5</v>
      </c>
      <c r="AL1208" s="111">
        <v>7.3586737258938E-4</v>
      </c>
      <c r="AM1208" s="111">
        <v>1325</v>
      </c>
    </row>
    <row r="1209" spans="1:39">
      <c r="A1209" s="149" t="s">
        <v>3257</v>
      </c>
      <c r="B1209" s="130">
        <v>1248</v>
      </c>
      <c r="C1209" s="130">
        <v>35</v>
      </c>
      <c r="D1209" s="130">
        <v>252</v>
      </c>
      <c r="E1209" s="130">
        <v>115</v>
      </c>
      <c r="F1209" s="130">
        <v>44</v>
      </c>
      <c r="G1209" s="130">
        <v>123</v>
      </c>
      <c r="H1209" s="149" t="s">
        <v>3256</v>
      </c>
      <c r="I1209" s="150">
        <v>7.7551653757950803</v>
      </c>
      <c r="J1209" s="150">
        <v>-2.4266201087010102</v>
      </c>
      <c r="K1209" s="150">
        <v>2.4454618354687999E-3</v>
      </c>
      <c r="L1209" s="150">
        <v>2.7227180180888301E-2</v>
      </c>
      <c r="M1209" s="150">
        <v>2355</v>
      </c>
      <c r="N1209" s="115" t="s">
        <v>11313</v>
      </c>
      <c r="O1209" s="117">
        <v>122</v>
      </c>
      <c r="P1209" s="117">
        <v>84</v>
      </c>
      <c r="Q1209" s="117">
        <v>72</v>
      </c>
      <c r="R1209" s="117">
        <v>28</v>
      </c>
      <c r="S1209" s="117">
        <v>42</v>
      </c>
      <c r="T1209" s="117">
        <v>24</v>
      </c>
      <c r="U1209" s="115" t="s">
        <v>11314</v>
      </c>
      <c r="V1209" s="152">
        <v>5.7495534689929499</v>
      </c>
      <c r="W1209" s="152">
        <v>-1.42789021839721</v>
      </c>
      <c r="X1209" s="153">
        <v>4.3266936316057303E-5</v>
      </c>
      <c r="Y1209" s="152">
        <v>3.2463902188093E-4</v>
      </c>
      <c r="Z1209" s="152">
        <v>3474</v>
      </c>
      <c r="AA1209" s="110" t="s">
        <v>15327</v>
      </c>
      <c r="AB1209" s="154">
        <v>11</v>
      </c>
      <c r="AC1209" s="154">
        <v>8</v>
      </c>
      <c r="AD1209" s="154">
        <v>30</v>
      </c>
      <c r="AE1209" s="154">
        <v>1</v>
      </c>
      <c r="AF1209" s="154">
        <v>3</v>
      </c>
      <c r="AG1209" s="154">
        <v>1</v>
      </c>
      <c r="AH1209" s="110" t="s">
        <v>15328</v>
      </c>
      <c r="AI1209" s="111">
        <v>2.39483699907503</v>
      </c>
      <c r="AJ1209" s="111">
        <v>-3.3251082940488699</v>
      </c>
      <c r="AK1209" s="112">
        <v>3.7929075440212198E-5</v>
      </c>
      <c r="AL1209" s="111">
        <v>7.5217418384300103E-4</v>
      </c>
      <c r="AM1209" s="111">
        <v>1326</v>
      </c>
    </row>
    <row r="1210" spans="1:39">
      <c r="A1210" s="149" t="s">
        <v>5347</v>
      </c>
      <c r="B1210" s="130">
        <v>6</v>
      </c>
      <c r="C1210" s="130">
        <v>5</v>
      </c>
      <c r="D1210" s="130">
        <v>6</v>
      </c>
      <c r="E1210" s="130">
        <v>38</v>
      </c>
      <c r="F1210" s="130">
        <v>43</v>
      </c>
      <c r="G1210" s="130">
        <v>22</v>
      </c>
      <c r="H1210" s="149" t="s">
        <v>5346</v>
      </c>
      <c r="I1210" s="150">
        <v>3.8017207992783701</v>
      </c>
      <c r="J1210" s="150">
        <v>2.5971137957593</v>
      </c>
      <c r="K1210" s="151">
        <v>2.6231509852503301E-6</v>
      </c>
      <c r="L1210" s="151">
        <v>8.3178156850198894E-5</v>
      </c>
      <c r="M1210" s="150">
        <v>826</v>
      </c>
      <c r="N1210" s="115" t="s">
        <v>11315</v>
      </c>
      <c r="O1210" s="117">
        <v>77</v>
      </c>
      <c r="P1210" s="117">
        <v>60</v>
      </c>
      <c r="Q1210" s="117">
        <v>46</v>
      </c>
      <c r="R1210" s="117">
        <v>27</v>
      </c>
      <c r="S1210" s="117">
        <v>28</v>
      </c>
      <c r="T1210" s="117">
        <v>23</v>
      </c>
      <c r="U1210" s="115" t="s">
        <v>11316</v>
      </c>
      <c r="V1210" s="152">
        <v>5.3140296307988599</v>
      </c>
      <c r="W1210" s="152">
        <v>-1.0932445763715399</v>
      </c>
      <c r="X1210" s="152">
        <v>1.25538612758641E-3</v>
      </c>
      <c r="Y1210" s="152">
        <v>6.3244868190312003E-3</v>
      </c>
      <c r="Z1210" s="152">
        <v>5174</v>
      </c>
      <c r="AA1210" s="110" t="s">
        <v>12054</v>
      </c>
      <c r="AB1210" s="154">
        <v>213</v>
      </c>
      <c r="AC1210" s="154">
        <v>285</v>
      </c>
      <c r="AD1210" s="154">
        <v>189</v>
      </c>
      <c r="AE1210" s="154">
        <v>103</v>
      </c>
      <c r="AF1210" s="154">
        <v>127</v>
      </c>
      <c r="AG1210" s="154">
        <v>79</v>
      </c>
      <c r="AH1210" s="110" t="s">
        <v>12055</v>
      </c>
      <c r="AI1210" s="111">
        <v>7.2617715587490599</v>
      </c>
      <c r="AJ1210" s="111">
        <v>-1.1554198226088399</v>
      </c>
      <c r="AK1210" s="112">
        <v>3.9276336516057697E-5</v>
      </c>
      <c r="AL1210" s="111">
        <v>7.7713359294676705E-4</v>
      </c>
      <c r="AM1210" s="111">
        <v>1329</v>
      </c>
    </row>
    <row r="1211" spans="1:39">
      <c r="A1211" s="149" t="s">
        <v>3259</v>
      </c>
      <c r="B1211" s="130">
        <v>36</v>
      </c>
      <c r="C1211" s="130">
        <v>45</v>
      </c>
      <c r="D1211" s="130">
        <v>23</v>
      </c>
      <c r="E1211" s="130">
        <v>214</v>
      </c>
      <c r="F1211" s="130">
        <v>170</v>
      </c>
      <c r="G1211" s="130">
        <v>118</v>
      </c>
      <c r="H1211" s="149" t="s">
        <v>3258</v>
      </c>
      <c r="I1211" s="150">
        <v>6.24917349451096</v>
      </c>
      <c r="J1211" s="150">
        <v>2.2555697079689501</v>
      </c>
      <c r="K1211" s="151">
        <v>2.93691497997169E-8</v>
      </c>
      <c r="L1211" s="151">
        <v>1.5651607881068599E-6</v>
      </c>
      <c r="M1211" s="150">
        <v>492</v>
      </c>
      <c r="N1211" s="115" t="s">
        <v>11317</v>
      </c>
      <c r="O1211" s="117">
        <v>49524</v>
      </c>
      <c r="P1211" s="117">
        <v>42257</v>
      </c>
      <c r="Q1211" s="117">
        <v>41497</v>
      </c>
      <c r="R1211" s="117">
        <v>14538</v>
      </c>
      <c r="S1211" s="117">
        <v>22288</v>
      </c>
      <c r="T1211" s="117">
        <v>15858</v>
      </c>
      <c r="U1211" s="115" t="s">
        <v>11318</v>
      </c>
      <c r="V1211" s="152">
        <v>14.769595210638199</v>
      </c>
      <c r="W1211" s="152">
        <v>-1.2102908912463199</v>
      </c>
      <c r="X1211" s="153">
        <v>1.42870383500957E-8</v>
      </c>
      <c r="Y1211" s="153">
        <v>2.11474129263824E-7</v>
      </c>
      <c r="Z1211" s="152">
        <v>1761</v>
      </c>
      <c r="AA1211" s="110" t="s">
        <v>10057</v>
      </c>
      <c r="AB1211" s="154">
        <v>3</v>
      </c>
      <c r="AC1211" s="154">
        <v>5</v>
      </c>
      <c r="AD1211" s="154">
        <v>5</v>
      </c>
      <c r="AE1211" s="154">
        <v>30</v>
      </c>
      <c r="AF1211" s="154">
        <v>9</v>
      </c>
      <c r="AG1211" s="154">
        <v>40</v>
      </c>
      <c r="AH1211" s="110" t="s">
        <v>10058</v>
      </c>
      <c r="AI1211" s="111">
        <v>3.4169936434687398</v>
      </c>
      <c r="AJ1211" s="111">
        <v>2.5871386945741199</v>
      </c>
      <c r="AK1211" s="112">
        <v>3.95054246335815E-5</v>
      </c>
      <c r="AL1211" s="111">
        <v>7.8049184535286195E-4</v>
      </c>
      <c r="AM1211" s="111">
        <v>1331</v>
      </c>
    </row>
    <row r="1212" spans="1:39">
      <c r="A1212" s="149" t="s">
        <v>3261</v>
      </c>
      <c r="B1212" s="130">
        <v>178</v>
      </c>
      <c r="C1212" s="130">
        <v>129</v>
      </c>
      <c r="D1212" s="130">
        <v>205</v>
      </c>
      <c r="E1212" s="130">
        <v>669</v>
      </c>
      <c r="F1212" s="130">
        <v>355</v>
      </c>
      <c r="G1212" s="130">
        <v>391</v>
      </c>
      <c r="H1212" s="149" t="s">
        <v>3260</v>
      </c>
      <c r="I1212" s="150">
        <v>8.1394785663938496</v>
      </c>
      <c r="J1212" s="150">
        <v>1.45007710254904</v>
      </c>
      <c r="K1212" s="151">
        <v>2.8687907666276499E-6</v>
      </c>
      <c r="L1212" s="151">
        <v>8.9653985579233694E-5</v>
      </c>
      <c r="M1212" s="150">
        <v>839</v>
      </c>
      <c r="N1212" s="115" t="s">
        <v>11319</v>
      </c>
      <c r="O1212" s="117">
        <v>631</v>
      </c>
      <c r="P1212" s="117">
        <v>1179</v>
      </c>
      <c r="Q1212" s="117">
        <v>1123</v>
      </c>
      <c r="R1212" s="117">
        <v>2028</v>
      </c>
      <c r="S1212" s="117">
        <v>1840</v>
      </c>
      <c r="T1212" s="117">
        <v>2902</v>
      </c>
      <c r="U1212" s="115" t="s">
        <v>11320</v>
      </c>
      <c r="V1212" s="152">
        <v>10.5414082263789</v>
      </c>
      <c r="W1212" s="152">
        <v>1.3226890583483999</v>
      </c>
      <c r="X1212" s="153">
        <v>7.2615343241270196E-7</v>
      </c>
      <c r="Y1212" s="153">
        <v>8.0339199360227096E-6</v>
      </c>
      <c r="Z1212" s="152">
        <v>2356</v>
      </c>
      <c r="AA1212" s="110" t="s">
        <v>15329</v>
      </c>
      <c r="AB1212" s="154">
        <v>609</v>
      </c>
      <c r="AC1212" s="154">
        <v>414</v>
      </c>
      <c r="AD1212" s="154">
        <v>807</v>
      </c>
      <c r="AE1212" s="154">
        <v>295</v>
      </c>
      <c r="AF1212" s="154">
        <v>331</v>
      </c>
      <c r="AG1212" s="154">
        <v>200</v>
      </c>
      <c r="AH1212" s="110" t="s">
        <v>13417</v>
      </c>
      <c r="AI1212" s="111">
        <v>8.6858690817589697</v>
      </c>
      <c r="AJ1212" s="111">
        <v>-1.16440841675582</v>
      </c>
      <c r="AK1212" s="112">
        <v>3.96292536076653E-5</v>
      </c>
      <c r="AL1212" s="111">
        <v>7.8235049014051597E-4</v>
      </c>
      <c r="AM1212" s="111">
        <v>1332</v>
      </c>
    </row>
    <row r="1213" spans="1:39">
      <c r="A1213" s="149" t="s">
        <v>5349</v>
      </c>
      <c r="B1213" s="130">
        <v>122</v>
      </c>
      <c r="C1213" s="130">
        <v>49</v>
      </c>
      <c r="D1213" s="130">
        <v>62</v>
      </c>
      <c r="E1213" s="130">
        <v>14</v>
      </c>
      <c r="F1213" s="130">
        <v>25</v>
      </c>
      <c r="G1213" s="130">
        <v>43</v>
      </c>
      <c r="H1213" s="149" t="s">
        <v>5348</v>
      </c>
      <c r="I1213" s="150">
        <v>5.5291571537267297</v>
      </c>
      <c r="J1213" s="150">
        <v>-1.4796451077443999</v>
      </c>
      <c r="K1213" s="150">
        <v>4.6535801379920701E-3</v>
      </c>
      <c r="L1213" s="150">
        <v>4.54438998950287E-2</v>
      </c>
      <c r="M1213" s="150">
        <v>2685</v>
      </c>
      <c r="N1213" s="115" t="s">
        <v>4654</v>
      </c>
      <c r="O1213" s="117">
        <v>116</v>
      </c>
      <c r="P1213" s="117">
        <v>92</v>
      </c>
      <c r="Q1213" s="117">
        <v>88</v>
      </c>
      <c r="R1213" s="117">
        <v>228</v>
      </c>
      <c r="S1213" s="117">
        <v>254</v>
      </c>
      <c r="T1213" s="117">
        <v>291</v>
      </c>
      <c r="U1213" s="115" t="s">
        <v>4653</v>
      </c>
      <c r="V1213" s="152">
        <v>7.3156659718455703</v>
      </c>
      <c r="W1213" s="152">
        <v>1.51458150691857</v>
      </c>
      <c r="X1213" s="153">
        <v>2.47327551888233E-9</v>
      </c>
      <c r="Y1213" s="153">
        <v>4.1010432363350301E-8</v>
      </c>
      <c r="Z1213" s="152">
        <v>1572</v>
      </c>
      <c r="AA1213" s="110" t="s">
        <v>9383</v>
      </c>
      <c r="AB1213" s="154">
        <v>51</v>
      </c>
      <c r="AC1213" s="154">
        <v>48</v>
      </c>
      <c r="AD1213" s="154">
        <v>60</v>
      </c>
      <c r="AE1213" s="154">
        <v>23</v>
      </c>
      <c r="AF1213" s="154">
        <v>20</v>
      </c>
      <c r="AG1213" s="154">
        <v>13</v>
      </c>
      <c r="AH1213" s="110" t="s">
        <v>2760</v>
      </c>
      <c r="AI1213" s="111">
        <v>4.9801514243501703</v>
      </c>
      <c r="AJ1213" s="111">
        <v>-1.5146202328610501</v>
      </c>
      <c r="AK1213" s="112">
        <v>3.9962222486746001E-5</v>
      </c>
      <c r="AL1213" s="111">
        <v>7.8774108134293305E-4</v>
      </c>
      <c r="AM1213" s="111">
        <v>1334</v>
      </c>
    </row>
    <row r="1214" spans="1:39">
      <c r="A1214" s="149" t="s">
        <v>5351</v>
      </c>
      <c r="B1214" s="130">
        <v>570</v>
      </c>
      <c r="C1214" s="130">
        <v>899</v>
      </c>
      <c r="D1214" s="130">
        <v>489</v>
      </c>
      <c r="E1214" s="130">
        <v>125</v>
      </c>
      <c r="F1214" s="130">
        <v>485</v>
      </c>
      <c r="G1214" s="130">
        <v>252</v>
      </c>
      <c r="H1214" s="149" t="s">
        <v>5350</v>
      </c>
      <c r="I1214" s="150">
        <v>8.7763337232041199</v>
      </c>
      <c r="J1214" s="150">
        <v>-1.16649430575047</v>
      </c>
      <c r="K1214" s="150">
        <v>5.15971474888642E-3</v>
      </c>
      <c r="L1214" s="150">
        <v>4.9213430598691099E-2</v>
      </c>
      <c r="M1214" s="150">
        <v>2749</v>
      </c>
      <c r="N1214" s="115" t="s">
        <v>11321</v>
      </c>
      <c r="O1214" s="117">
        <v>78</v>
      </c>
      <c r="P1214" s="117">
        <v>171</v>
      </c>
      <c r="Q1214" s="117">
        <v>133</v>
      </c>
      <c r="R1214" s="117">
        <v>47</v>
      </c>
      <c r="S1214" s="117">
        <v>66</v>
      </c>
      <c r="T1214" s="117">
        <v>51</v>
      </c>
      <c r="U1214" s="115" t="s">
        <v>11322</v>
      </c>
      <c r="V1214" s="152">
        <v>6.3874860864959704</v>
      </c>
      <c r="W1214" s="152">
        <v>-1.1007356550815499</v>
      </c>
      <c r="X1214" s="152">
        <v>1.75087468945739E-3</v>
      </c>
      <c r="Y1214" s="152">
        <v>8.3971112521428193E-3</v>
      </c>
      <c r="Z1214" s="152">
        <v>5435</v>
      </c>
      <c r="AA1214" s="110" t="s">
        <v>5615</v>
      </c>
      <c r="AB1214" s="154">
        <v>3</v>
      </c>
      <c r="AC1214" s="154">
        <v>0</v>
      </c>
      <c r="AD1214" s="154">
        <v>7</v>
      </c>
      <c r="AE1214" s="154">
        <v>32</v>
      </c>
      <c r="AF1214" s="154">
        <v>12</v>
      </c>
      <c r="AG1214" s="154">
        <v>23</v>
      </c>
      <c r="AH1214" s="110" t="s">
        <v>5614</v>
      </c>
      <c r="AI1214" s="111">
        <v>3.1271802873246402</v>
      </c>
      <c r="AJ1214" s="111">
        <v>2.7063059958402</v>
      </c>
      <c r="AK1214" s="112">
        <v>4.0070459714058E-5</v>
      </c>
      <c r="AL1214" s="111">
        <v>7.8886578052836495E-4</v>
      </c>
      <c r="AM1214" s="111">
        <v>1335</v>
      </c>
    </row>
    <row r="1215" spans="1:39">
      <c r="A1215" s="149" t="s">
        <v>5353</v>
      </c>
      <c r="B1215" s="130">
        <v>22</v>
      </c>
      <c r="C1215" s="130">
        <v>13</v>
      </c>
      <c r="D1215" s="130">
        <v>11</v>
      </c>
      <c r="E1215" s="130">
        <v>89</v>
      </c>
      <c r="F1215" s="130">
        <v>36</v>
      </c>
      <c r="G1215" s="130">
        <v>55</v>
      </c>
      <c r="H1215" s="149" t="s">
        <v>5352</v>
      </c>
      <c r="I1215" s="150">
        <v>4.9095296175033996</v>
      </c>
      <c r="J1215" s="150">
        <v>1.9529477181191299</v>
      </c>
      <c r="K1215" s="151">
        <v>8.9053392074215395E-5</v>
      </c>
      <c r="L1215" s="150">
        <v>1.7206926604170401E-3</v>
      </c>
      <c r="M1215" s="150">
        <v>1357</v>
      </c>
      <c r="N1215" s="115" t="s">
        <v>4658</v>
      </c>
      <c r="O1215" s="117">
        <v>296</v>
      </c>
      <c r="P1215" s="117">
        <v>332</v>
      </c>
      <c r="Q1215" s="117">
        <v>222</v>
      </c>
      <c r="R1215" s="117">
        <v>137</v>
      </c>
      <c r="S1215" s="117">
        <v>115</v>
      </c>
      <c r="T1215" s="117">
        <v>120</v>
      </c>
      <c r="U1215" s="115" t="s">
        <v>4657</v>
      </c>
      <c r="V1215" s="152">
        <v>7.5508045335913501</v>
      </c>
      <c r="W1215" s="152">
        <v>-1.05873884341164</v>
      </c>
      <c r="X1215" s="153">
        <v>3.8131980243774197E-5</v>
      </c>
      <c r="Y1215" s="152">
        <v>2.9037341426649699E-4</v>
      </c>
      <c r="Z1215" s="152">
        <v>3423</v>
      </c>
      <c r="AA1215" s="110" t="s">
        <v>4818</v>
      </c>
      <c r="AB1215" s="154">
        <v>1</v>
      </c>
      <c r="AC1215" s="154">
        <v>2</v>
      </c>
      <c r="AD1215" s="154">
        <v>0</v>
      </c>
      <c r="AE1215" s="154">
        <v>23</v>
      </c>
      <c r="AF1215" s="154">
        <v>21</v>
      </c>
      <c r="AG1215" s="154">
        <v>3</v>
      </c>
      <c r="AH1215" s="110" t="s">
        <v>4817</v>
      </c>
      <c r="AI1215" s="111">
        <v>1.9767348458927601</v>
      </c>
      <c r="AJ1215" s="111">
        <v>4.0007173325841903</v>
      </c>
      <c r="AK1215" s="112">
        <v>4.0079277562591103E-5</v>
      </c>
      <c r="AL1215" s="111">
        <v>7.8886578052836495E-4</v>
      </c>
      <c r="AM1215" s="111">
        <v>1336</v>
      </c>
    </row>
    <row r="1216" spans="1:39">
      <c r="A1216" s="149" t="s">
        <v>3263</v>
      </c>
      <c r="B1216" s="130">
        <v>10</v>
      </c>
      <c r="C1216" s="130">
        <v>9</v>
      </c>
      <c r="D1216" s="130">
        <v>5</v>
      </c>
      <c r="E1216" s="130">
        <v>37</v>
      </c>
      <c r="F1216" s="130">
        <v>16</v>
      </c>
      <c r="G1216" s="130">
        <v>32</v>
      </c>
      <c r="H1216" s="149" t="s">
        <v>3262</v>
      </c>
      <c r="I1216" s="150">
        <v>3.9051165293064001</v>
      </c>
      <c r="J1216" s="150">
        <v>1.80901600056005</v>
      </c>
      <c r="K1216" s="150">
        <v>1.04992432861321E-3</v>
      </c>
      <c r="L1216" s="150">
        <v>1.3702845144966801E-2</v>
      </c>
      <c r="M1216" s="150">
        <v>2009</v>
      </c>
      <c r="N1216" s="115" t="s">
        <v>11323</v>
      </c>
      <c r="O1216" s="117">
        <v>26</v>
      </c>
      <c r="P1216" s="117">
        <v>82</v>
      </c>
      <c r="Q1216" s="117">
        <v>23</v>
      </c>
      <c r="R1216" s="117">
        <v>130</v>
      </c>
      <c r="S1216" s="117">
        <v>126</v>
      </c>
      <c r="T1216" s="117">
        <v>116</v>
      </c>
      <c r="U1216" s="115" t="s">
        <v>11324</v>
      </c>
      <c r="V1216" s="152">
        <v>6.2026048907888898</v>
      </c>
      <c r="W1216" s="152">
        <v>1.6367170027996301</v>
      </c>
      <c r="X1216" s="152">
        <v>1.56432066944222E-4</v>
      </c>
      <c r="Y1216" s="152">
        <v>1.03046708541018E-3</v>
      </c>
      <c r="Z1216" s="152">
        <v>3957</v>
      </c>
      <c r="AA1216" s="110" t="s">
        <v>12023</v>
      </c>
      <c r="AB1216" s="154">
        <v>16</v>
      </c>
      <c r="AC1216" s="154">
        <v>16</v>
      </c>
      <c r="AD1216" s="154">
        <v>12</v>
      </c>
      <c r="AE1216" s="154">
        <v>38</v>
      </c>
      <c r="AF1216" s="154">
        <v>46</v>
      </c>
      <c r="AG1216" s="154">
        <v>42</v>
      </c>
      <c r="AH1216" s="110" t="s">
        <v>12024</v>
      </c>
      <c r="AI1216" s="111">
        <v>4.63131257884472</v>
      </c>
      <c r="AJ1216" s="111">
        <v>1.51088004866619</v>
      </c>
      <c r="AK1216" s="112">
        <v>4.09377468420187E-5</v>
      </c>
      <c r="AL1216" s="111">
        <v>8.0335745593860001E-4</v>
      </c>
      <c r="AM1216" s="111">
        <v>1340</v>
      </c>
    </row>
    <row r="1217" spans="1:39">
      <c r="A1217" s="149" t="s">
        <v>5355</v>
      </c>
      <c r="B1217" s="130">
        <v>13</v>
      </c>
      <c r="C1217" s="130">
        <v>14</v>
      </c>
      <c r="D1217" s="130">
        <v>18</v>
      </c>
      <c r="E1217" s="130">
        <v>1</v>
      </c>
      <c r="F1217" s="130">
        <v>2</v>
      </c>
      <c r="G1217" s="130">
        <v>6</v>
      </c>
      <c r="H1217" s="149" t="s">
        <v>5354</v>
      </c>
      <c r="I1217" s="150">
        <v>2.7584291752588901</v>
      </c>
      <c r="J1217" s="150">
        <v>-2.3053656123381199</v>
      </c>
      <c r="K1217" s="150">
        <v>7.2830582937097896E-4</v>
      </c>
      <c r="L1217" s="150">
        <v>1.01283452637563E-2</v>
      </c>
      <c r="M1217" s="150">
        <v>1885</v>
      </c>
      <c r="N1217" s="115" t="s">
        <v>11325</v>
      </c>
      <c r="O1217" s="117">
        <v>419</v>
      </c>
      <c r="P1217" s="117">
        <v>538</v>
      </c>
      <c r="Q1217" s="117">
        <v>489</v>
      </c>
      <c r="R1217" s="117">
        <v>206</v>
      </c>
      <c r="S1217" s="117">
        <v>222</v>
      </c>
      <c r="T1217" s="117">
        <v>186</v>
      </c>
      <c r="U1217" s="115" t="s">
        <v>11326</v>
      </c>
      <c r="V1217" s="152">
        <v>8.2986824510012696</v>
      </c>
      <c r="W1217" s="152">
        <v>-1.11023137667446</v>
      </c>
      <c r="X1217" s="153">
        <v>1.0210525283446899E-6</v>
      </c>
      <c r="Y1217" s="153">
        <v>1.08898343714536E-5</v>
      </c>
      <c r="Z1217" s="152">
        <v>2444</v>
      </c>
      <c r="AA1217" s="110" t="s">
        <v>9519</v>
      </c>
      <c r="AB1217" s="154">
        <v>257</v>
      </c>
      <c r="AC1217" s="154">
        <v>210</v>
      </c>
      <c r="AD1217" s="154">
        <v>174</v>
      </c>
      <c r="AE1217" s="154">
        <v>107</v>
      </c>
      <c r="AF1217" s="154">
        <v>90</v>
      </c>
      <c r="AG1217" s="154">
        <v>39</v>
      </c>
      <c r="AH1217" s="110" t="s">
        <v>9520</v>
      </c>
      <c r="AI1217" s="111">
        <v>7.0213435944328504</v>
      </c>
      <c r="AJ1217" s="111">
        <v>-1.44018899256633</v>
      </c>
      <c r="AK1217" s="112">
        <v>4.1261593674599698E-5</v>
      </c>
      <c r="AL1217" s="111">
        <v>8.0790384755567604E-4</v>
      </c>
      <c r="AM1217" s="111">
        <v>1343</v>
      </c>
    </row>
    <row r="1218" spans="1:39">
      <c r="A1218" s="149" t="s">
        <v>5357</v>
      </c>
      <c r="B1218" s="130">
        <v>533</v>
      </c>
      <c r="C1218" s="130">
        <v>605</v>
      </c>
      <c r="D1218" s="130">
        <v>504</v>
      </c>
      <c r="E1218" s="130">
        <v>4</v>
      </c>
      <c r="F1218" s="130">
        <v>1</v>
      </c>
      <c r="G1218" s="130">
        <v>3</v>
      </c>
      <c r="H1218" s="149" t="s">
        <v>5356</v>
      </c>
      <c r="I1218" s="150">
        <v>5.2461632998645404</v>
      </c>
      <c r="J1218" s="150">
        <v>-7.7094613273045498</v>
      </c>
      <c r="K1218" s="151">
        <v>2.62328529693723E-63</v>
      </c>
      <c r="L1218" s="151">
        <v>4.0460317932761301E-60</v>
      </c>
      <c r="M1218" s="150">
        <v>17</v>
      </c>
      <c r="N1218" s="115" t="s">
        <v>11327</v>
      </c>
      <c r="O1218" s="117">
        <v>559</v>
      </c>
      <c r="P1218" s="117">
        <v>605</v>
      </c>
      <c r="Q1218" s="117">
        <v>552</v>
      </c>
      <c r="R1218" s="117">
        <v>245</v>
      </c>
      <c r="S1218" s="117">
        <v>273</v>
      </c>
      <c r="T1218" s="117">
        <v>124</v>
      </c>
      <c r="U1218" s="115" t="s">
        <v>11328</v>
      </c>
      <c r="V1218" s="152">
        <v>8.4549021917461502</v>
      </c>
      <c r="W1218" s="152">
        <v>-1.2865732349810799</v>
      </c>
      <c r="X1218" s="153">
        <v>4.2286249886476296E-6</v>
      </c>
      <c r="Y1218" s="153">
        <v>3.9763109290796999E-5</v>
      </c>
      <c r="Z1218" s="152">
        <v>2772</v>
      </c>
      <c r="AA1218" s="110" t="s">
        <v>4503</v>
      </c>
      <c r="AB1218" s="154">
        <v>90</v>
      </c>
      <c r="AC1218" s="154">
        <v>105</v>
      </c>
      <c r="AD1218" s="154">
        <v>59</v>
      </c>
      <c r="AE1218" s="154">
        <v>34</v>
      </c>
      <c r="AF1218" s="154">
        <v>36</v>
      </c>
      <c r="AG1218" s="154">
        <v>27</v>
      </c>
      <c r="AH1218" s="110" t="s">
        <v>4502</v>
      </c>
      <c r="AI1218" s="111">
        <v>5.7068400024221297</v>
      </c>
      <c r="AJ1218" s="111">
        <v>-1.3889626439393501</v>
      </c>
      <c r="AK1218" s="112">
        <v>4.1710918205322003E-5</v>
      </c>
      <c r="AL1218" s="111">
        <v>8.1609397702912703E-4</v>
      </c>
      <c r="AM1218" s="111">
        <v>1344</v>
      </c>
    </row>
    <row r="1219" spans="1:39">
      <c r="A1219" s="149" t="s">
        <v>3265</v>
      </c>
      <c r="B1219" s="130">
        <v>39</v>
      </c>
      <c r="C1219" s="130">
        <v>51</v>
      </c>
      <c r="D1219" s="130">
        <v>37</v>
      </c>
      <c r="E1219" s="130">
        <v>133</v>
      </c>
      <c r="F1219" s="130">
        <v>114</v>
      </c>
      <c r="G1219" s="130">
        <v>101</v>
      </c>
      <c r="H1219" s="149" t="s">
        <v>3264</v>
      </c>
      <c r="I1219" s="150">
        <v>6.1315609541762104</v>
      </c>
      <c r="J1219" s="150">
        <v>1.4424747517931999</v>
      </c>
      <c r="K1219" s="151">
        <v>9.4339396023287005E-5</v>
      </c>
      <c r="L1219" s="150">
        <v>1.8121457609747899E-3</v>
      </c>
      <c r="M1219" s="150">
        <v>1365</v>
      </c>
      <c r="N1219" s="115" t="s">
        <v>11329</v>
      </c>
      <c r="O1219" s="117">
        <v>17</v>
      </c>
      <c r="P1219" s="117">
        <v>23</v>
      </c>
      <c r="Q1219" s="117">
        <v>14</v>
      </c>
      <c r="R1219" s="117">
        <v>41</v>
      </c>
      <c r="S1219" s="117">
        <v>50</v>
      </c>
      <c r="T1219" s="117">
        <v>23</v>
      </c>
      <c r="U1219" s="115" t="s">
        <v>11330</v>
      </c>
      <c r="V1219" s="152">
        <v>4.7111484668159296</v>
      </c>
      <c r="W1219" s="152">
        <v>1.2119608624684699</v>
      </c>
      <c r="X1219" s="152">
        <v>3.4322705725057701E-3</v>
      </c>
      <c r="Y1219" s="152">
        <v>1.4868799192776399E-2</v>
      </c>
      <c r="Z1219" s="152">
        <v>6017</v>
      </c>
      <c r="AA1219" s="110" t="s">
        <v>6226</v>
      </c>
      <c r="AB1219" s="154">
        <v>0</v>
      </c>
      <c r="AC1219" s="154">
        <v>0</v>
      </c>
      <c r="AD1219" s="154">
        <v>1</v>
      </c>
      <c r="AE1219" s="154">
        <v>8</v>
      </c>
      <c r="AF1219" s="154">
        <v>10</v>
      </c>
      <c r="AG1219" s="154">
        <v>5</v>
      </c>
      <c r="AH1219" s="110" t="s">
        <v>6225</v>
      </c>
      <c r="AI1219" s="111">
        <v>0.70408490461503803</v>
      </c>
      <c r="AJ1219" s="111">
        <v>4.4671610457984201</v>
      </c>
      <c r="AK1219" s="112">
        <v>4.2410905891885799E-5</v>
      </c>
      <c r="AL1219" s="111">
        <v>8.2732728585536302E-4</v>
      </c>
      <c r="AM1219" s="111">
        <v>1348</v>
      </c>
    </row>
    <row r="1220" spans="1:39">
      <c r="A1220" s="149" t="s">
        <v>5359</v>
      </c>
      <c r="B1220" s="130">
        <v>6</v>
      </c>
      <c r="C1220" s="130">
        <v>5</v>
      </c>
      <c r="D1220" s="130">
        <v>9</v>
      </c>
      <c r="E1220" s="130">
        <v>42</v>
      </c>
      <c r="F1220" s="130">
        <v>20</v>
      </c>
      <c r="G1220" s="130">
        <v>14</v>
      </c>
      <c r="H1220" s="149" t="s">
        <v>5358</v>
      </c>
      <c r="I1220" s="150">
        <v>3.6880120993805101</v>
      </c>
      <c r="J1220" s="150">
        <v>1.8990282567839201</v>
      </c>
      <c r="K1220" s="150">
        <v>1.56271206657757E-3</v>
      </c>
      <c r="L1220" s="150">
        <v>1.90136011070366E-2</v>
      </c>
      <c r="M1220" s="150">
        <v>2155</v>
      </c>
      <c r="N1220" s="115" t="s">
        <v>11331</v>
      </c>
      <c r="O1220" s="117">
        <v>16</v>
      </c>
      <c r="P1220" s="117">
        <v>10</v>
      </c>
      <c r="Q1220" s="117">
        <v>3</v>
      </c>
      <c r="R1220" s="117">
        <v>0</v>
      </c>
      <c r="S1220" s="117">
        <v>3</v>
      </c>
      <c r="T1220" s="117">
        <v>3</v>
      </c>
      <c r="U1220" s="115" t="s">
        <v>11332</v>
      </c>
      <c r="V1220" s="152">
        <v>2.1194613979413601</v>
      </c>
      <c r="W1220" s="152">
        <v>-2.1376906324482898</v>
      </c>
      <c r="X1220" s="152">
        <v>6.0036567717987304E-3</v>
      </c>
      <c r="Y1220" s="152">
        <v>2.3855383752089301E-2</v>
      </c>
      <c r="Z1220" s="152">
        <v>6560</v>
      </c>
      <c r="AA1220" s="110" t="s">
        <v>15330</v>
      </c>
      <c r="AB1220" s="154">
        <v>131</v>
      </c>
      <c r="AC1220" s="154">
        <v>176</v>
      </c>
      <c r="AD1220" s="154">
        <v>171</v>
      </c>
      <c r="AE1220" s="154">
        <v>313</v>
      </c>
      <c r="AF1220" s="154">
        <v>405</v>
      </c>
      <c r="AG1220" s="154">
        <v>273</v>
      </c>
      <c r="AH1220" s="110" t="s">
        <v>15331</v>
      </c>
      <c r="AI1220" s="111">
        <v>7.8434190329805</v>
      </c>
      <c r="AJ1220" s="111">
        <v>1.04170846200206</v>
      </c>
      <c r="AK1220" s="112">
        <v>4.2639246401818602E-5</v>
      </c>
      <c r="AL1220" s="111">
        <v>8.3054935065349797E-4</v>
      </c>
      <c r="AM1220" s="111">
        <v>1350</v>
      </c>
    </row>
    <row r="1221" spans="1:39">
      <c r="A1221" s="149" t="s">
        <v>5361</v>
      </c>
      <c r="B1221" s="130">
        <v>3</v>
      </c>
      <c r="C1221" s="130">
        <v>5</v>
      </c>
      <c r="D1221" s="130">
        <v>3</v>
      </c>
      <c r="E1221" s="130">
        <v>29</v>
      </c>
      <c r="F1221" s="130">
        <v>13</v>
      </c>
      <c r="G1221" s="130">
        <v>14</v>
      </c>
      <c r="H1221" s="149" t="s">
        <v>5360</v>
      </c>
      <c r="I1221" s="150">
        <v>3.04219646749711</v>
      </c>
      <c r="J1221" s="150">
        <v>2.3153376313953098</v>
      </c>
      <c r="K1221" s="150">
        <v>3.4747126012464998E-4</v>
      </c>
      <c r="L1221" s="150">
        <v>5.4949918217541104E-3</v>
      </c>
      <c r="M1221" s="150">
        <v>1658</v>
      </c>
      <c r="N1221" s="115" t="s">
        <v>11333</v>
      </c>
      <c r="O1221" s="117">
        <v>13</v>
      </c>
      <c r="P1221" s="117">
        <v>34</v>
      </c>
      <c r="Q1221" s="117">
        <v>24</v>
      </c>
      <c r="R1221" s="117">
        <v>83</v>
      </c>
      <c r="S1221" s="117">
        <v>92</v>
      </c>
      <c r="T1221" s="117">
        <v>125</v>
      </c>
      <c r="U1221" s="115" t="s">
        <v>11334</v>
      </c>
      <c r="V1221" s="152">
        <v>5.6082957744291599</v>
      </c>
      <c r="W1221" s="152">
        <v>2.1954786707956502</v>
      </c>
      <c r="X1221" s="153">
        <v>6.8706572670279396E-9</v>
      </c>
      <c r="Y1221" s="153">
        <v>1.07111574355473E-7</v>
      </c>
      <c r="Z1221" s="152">
        <v>1672</v>
      </c>
      <c r="AA1221" s="110" t="s">
        <v>15332</v>
      </c>
      <c r="AB1221" s="154">
        <v>29</v>
      </c>
      <c r="AC1221" s="154">
        <v>36</v>
      </c>
      <c r="AD1221" s="154">
        <v>41</v>
      </c>
      <c r="AE1221" s="154">
        <v>113</v>
      </c>
      <c r="AF1221" s="154">
        <v>127</v>
      </c>
      <c r="AG1221" s="154">
        <v>62</v>
      </c>
      <c r="AH1221" s="110" t="s">
        <v>15333</v>
      </c>
      <c r="AI1221" s="111">
        <v>5.9028824219266598</v>
      </c>
      <c r="AJ1221" s="111">
        <v>1.50144944850956</v>
      </c>
      <c r="AK1221" s="112">
        <v>4.3180285977062198E-5</v>
      </c>
      <c r="AL1221" s="111">
        <v>8.4046543305168705E-4</v>
      </c>
      <c r="AM1221" s="111">
        <v>1351</v>
      </c>
    </row>
    <row r="1222" spans="1:39">
      <c r="A1222" s="149" t="s">
        <v>5363</v>
      </c>
      <c r="B1222" s="130">
        <v>93</v>
      </c>
      <c r="C1222" s="130">
        <v>67</v>
      </c>
      <c r="D1222" s="130">
        <v>62</v>
      </c>
      <c r="E1222" s="130">
        <v>371</v>
      </c>
      <c r="F1222" s="130">
        <v>158</v>
      </c>
      <c r="G1222" s="130">
        <v>282</v>
      </c>
      <c r="H1222" s="149" t="s">
        <v>5362</v>
      </c>
      <c r="I1222" s="150">
        <v>7.1344599466280396</v>
      </c>
      <c r="J1222" s="150">
        <v>1.8542325703657401</v>
      </c>
      <c r="K1222" s="151">
        <v>6.3546019385961203E-7</v>
      </c>
      <c r="L1222" s="151">
        <v>2.3973764435969802E-5</v>
      </c>
      <c r="M1222" s="150">
        <v>695</v>
      </c>
      <c r="N1222" s="115" t="s">
        <v>11335</v>
      </c>
      <c r="O1222" s="117">
        <v>9</v>
      </c>
      <c r="P1222" s="117">
        <v>2</v>
      </c>
      <c r="Q1222" s="117">
        <v>2</v>
      </c>
      <c r="R1222" s="117">
        <v>13</v>
      </c>
      <c r="S1222" s="117">
        <v>21</v>
      </c>
      <c r="T1222" s="117">
        <v>14</v>
      </c>
      <c r="U1222" s="115" t="s">
        <v>11336</v>
      </c>
      <c r="V1222" s="152">
        <v>3.0457364963987499</v>
      </c>
      <c r="W1222" s="152">
        <v>2.0371819269761802</v>
      </c>
      <c r="X1222" s="152">
        <v>4.0830565960191402E-4</v>
      </c>
      <c r="Y1222" s="152">
        <v>2.38790561435573E-3</v>
      </c>
      <c r="Z1222" s="152">
        <v>4457</v>
      </c>
      <c r="AA1222" s="110" t="s">
        <v>2761</v>
      </c>
      <c r="AB1222" s="154">
        <v>253</v>
      </c>
      <c r="AC1222" s="154">
        <v>302</v>
      </c>
      <c r="AD1222" s="154">
        <v>227</v>
      </c>
      <c r="AE1222" s="154">
        <v>122</v>
      </c>
      <c r="AF1222" s="154">
        <v>153</v>
      </c>
      <c r="AG1222" s="154">
        <v>90</v>
      </c>
      <c r="AH1222" s="110" t="s">
        <v>2760</v>
      </c>
      <c r="AI1222" s="111">
        <v>7.4763254209385002</v>
      </c>
      <c r="AJ1222" s="111">
        <v>-1.1033784245067999</v>
      </c>
      <c r="AK1222" s="112">
        <v>4.3420381787337097E-5</v>
      </c>
      <c r="AL1222" s="111">
        <v>8.4388940094590995E-4</v>
      </c>
      <c r="AM1222" s="111">
        <v>1353</v>
      </c>
    </row>
    <row r="1223" spans="1:39">
      <c r="A1223" s="149" t="s">
        <v>5365</v>
      </c>
      <c r="B1223" s="130">
        <v>0</v>
      </c>
      <c r="C1223" s="130">
        <v>0</v>
      </c>
      <c r="D1223" s="130">
        <v>0</v>
      </c>
      <c r="E1223" s="130">
        <v>13</v>
      </c>
      <c r="F1223" s="130">
        <v>9</v>
      </c>
      <c r="G1223" s="130">
        <v>10</v>
      </c>
      <c r="H1223" s="149" t="s">
        <v>5364</v>
      </c>
      <c r="I1223" s="150">
        <v>-2.6464752839337198</v>
      </c>
      <c r="J1223" s="150">
        <v>5.0312010722543796</v>
      </c>
      <c r="K1223" s="151">
        <v>3.1290806241769098E-7</v>
      </c>
      <c r="L1223" s="151">
        <v>1.30022969835053E-5</v>
      </c>
      <c r="M1223" s="150">
        <v>631</v>
      </c>
      <c r="N1223" s="115" t="s">
        <v>4664</v>
      </c>
      <c r="O1223" s="117">
        <v>69</v>
      </c>
      <c r="P1223" s="117">
        <v>11</v>
      </c>
      <c r="Q1223" s="117">
        <v>39</v>
      </c>
      <c r="R1223" s="117">
        <v>10</v>
      </c>
      <c r="S1223" s="117">
        <v>9</v>
      </c>
      <c r="T1223" s="117">
        <v>4</v>
      </c>
      <c r="U1223" s="115" t="s">
        <v>4663</v>
      </c>
      <c r="V1223" s="152">
        <v>4.1239192034788603</v>
      </c>
      <c r="W1223" s="152">
        <v>-2.2258233803935701</v>
      </c>
      <c r="X1223" s="152">
        <v>4.0193387441516201E-4</v>
      </c>
      <c r="Y1223" s="152">
        <v>2.3538100135937099E-3</v>
      </c>
      <c r="Z1223" s="152">
        <v>4451</v>
      </c>
      <c r="AA1223" s="110" t="s">
        <v>2791</v>
      </c>
      <c r="AB1223" s="154">
        <v>20</v>
      </c>
      <c r="AC1223" s="154">
        <v>24</v>
      </c>
      <c r="AD1223" s="154">
        <v>17</v>
      </c>
      <c r="AE1223" s="154">
        <v>1</v>
      </c>
      <c r="AF1223" s="154">
        <v>8</v>
      </c>
      <c r="AG1223" s="154">
        <v>4</v>
      </c>
      <c r="AH1223" s="110" t="s">
        <v>2790</v>
      </c>
      <c r="AI1223" s="111">
        <v>3.2254915481272799</v>
      </c>
      <c r="AJ1223" s="111">
        <v>-2.24264250258453</v>
      </c>
      <c r="AK1223" s="112">
        <v>4.35040323620966E-5</v>
      </c>
      <c r="AL1223" s="111">
        <v>8.4489072008396701E-4</v>
      </c>
      <c r="AM1223" s="111">
        <v>1354</v>
      </c>
    </row>
    <row r="1224" spans="1:39">
      <c r="A1224" s="149" t="s">
        <v>5367</v>
      </c>
      <c r="B1224" s="130">
        <v>7</v>
      </c>
      <c r="C1224" s="130">
        <v>4</v>
      </c>
      <c r="D1224" s="130">
        <v>9</v>
      </c>
      <c r="E1224" s="130">
        <v>1</v>
      </c>
      <c r="F1224" s="130">
        <v>0</v>
      </c>
      <c r="G1224" s="130">
        <v>1</v>
      </c>
      <c r="H1224" s="149" t="s">
        <v>5366</v>
      </c>
      <c r="I1224" s="150">
        <v>1.0611528760229401</v>
      </c>
      <c r="J1224" s="150">
        <v>-3.3465007788571</v>
      </c>
      <c r="K1224" s="150">
        <v>1.6577567967987501E-3</v>
      </c>
      <c r="L1224" s="150">
        <v>1.99164959713918E-2</v>
      </c>
      <c r="M1224" s="150">
        <v>2182</v>
      </c>
      <c r="N1224" s="115" t="s">
        <v>11337</v>
      </c>
      <c r="O1224" s="117">
        <v>8463</v>
      </c>
      <c r="P1224" s="117">
        <v>5866</v>
      </c>
      <c r="Q1224" s="117">
        <v>9496</v>
      </c>
      <c r="R1224" s="117">
        <v>2526</v>
      </c>
      <c r="S1224" s="117">
        <v>3331</v>
      </c>
      <c r="T1224" s="117">
        <v>1844</v>
      </c>
      <c r="U1224" s="115" t="s">
        <v>11338</v>
      </c>
      <c r="V1224" s="152">
        <v>12.1449097743679</v>
      </c>
      <c r="W1224" s="152">
        <v>-1.5033635248783299</v>
      </c>
      <c r="X1224" s="153">
        <v>7.2261221803588302E-9</v>
      </c>
      <c r="Y1224" s="153">
        <v>1.11983413051863E-7</v>
      </c>
      <c r="Z1224" s="152">
        <v>1682</v>
      </c>
      <c r="AA1224" s="110" t="s">
        <v>11347</v>
      </c>
      <c r="AB1224" s="154">
        <v>1294</v>
      </c>
      <c r="AC1224" s="154">
        <v>2077</v>
      </c>
      <c r="AD1224" s="154">
        <v>601</v>
      </c>
      <c r="AE1224" s="154">
        <v>494</v>
      </c>
      <c r="AF1224" s="154">
        <v>600</v>
      </c>
      <c r="AG1224" s="154">
        <v>516</v>
      </c>
      <c r="AH1224" s="110" t="s">
        <v>11348</v>
      </c>
      <c r="AI1224" s="111">
        <v>9.7116125279562393</v>
      </c>
      <c r="AJ1224" s="111">
        <v>-1.2975556673580699</v>
      </c>
      <c r="AK1224" s="112">
        <v>4.47978428226726E-5</v>
      </c>
      <c r="AL1224" s="111">
        <v>8.6873456848451296E-4</v>
      </c>
      <c r="AM1224" s="111">
        <v>1356</v>
      </c>
    </row>
    <row r="1225" spans="1:39">
      <c r="A1225" s="149" t="s">
        <v>3267</v>
      </c>
      <c r="B1225" s="130">
        <v>594</v>
      </c>
      <c r="C1225" s="130">
        <v>1016</v>
      </c>
      <c r="D1225" s="130">
        <v>2488</v>
      </c>
      <c r="E1225" s="130">
        <v>45</v>
      </c>
      <c r="F1225" s="130">
        <v>202</v>
      </c>
      <c r="G1225" s="130">
        <v>69</v>
      </c>
      <c r="H1225" s="149" t="s">
        <v>3266</v>
      </c>
      <c r="I1225" s="150">
        <v>8.5860080439767206</v>
      </c>
      <c r="J1225" s="150">
        <v>-3.6766517799418401</v>
      </c>
      <c r="K1225" s="151">
        <v>2.75999025496841E-10</v>
      </c>
      <c r="L1225" s="151">
        <v>2.3269113982402501E-8</v>
      </c>
      <c r="M1225" s="150">
        <v>311</v>
      </c>
      <c r="N1225" s="115" t="s">
        <v>11339</v>
      </c>
      <c r="O1225" s="117">
        <v>318</v>
      </c>
      <c r="P1225" s="117">
        <v>297</v>
      </c>
      <c r="Q1225" s="117">
        <v>363</v>
      </c>
      <c r="R1225" s="117">
        <v>86</v>
      </c>
      <c r="S1225" s="117">
        <v>114</v>
      </c>
      <c r="T1225" s="117">
        <v>101</v>
      </c>
      <c r="U1225" s="115" t="s">
        <v>11340</v>
      </c>
      <c r="V1225" s="152">
        <v>7.5012972133090097</v>
      </c>
      <c r="W1225" s="152">
        <v>-1.57721151336771</v>
      </c>
      <c r="X1225" s="153">
        <v>4.7598043683541102E-10</v>
      </c>
      <c r="Y1225" s="153">
        <v>8.68222957771297E-9</v>
      </c>
      <c r="Z1225" s="152">
        <v>1429</v>
      </c>
      <c r="AA1225" s="110" t="s">
        <v>4893</v>
      </c>
      <c r="AB1225" s="154">
        <v>0</v>
      </c>
      <c r="AC1225" s="154">
        <v>0</v>
      </c>
      <c r="AD1225" s="154">
        <v>0</v>
      </c>
      <c r="AE1225" s="154">
        <v>5</v>
      </c>
      <c r="AF1225" s="154">
        <v>8</v>
      </c>
      <c r="AG1225" s="154">
        <v>5</v>
      </c>
      <c r="AH1225" s="110" t="s">
        <v>4892</v>
      </c>
      <c r="AI1225" s="111">
        <v>-2.6177781177363899</v>
      </c>
      <c r="AJ1225" s="111">
        <v>4.1973601833697201</v>
      </c>
      <c r="AK1225" s="112">
        <v>4.52011257045321E-5</v>
      </c>
      <c r="AL1225" s="111">
        <v>8.7526421320057097E-4</v>
      </c>
      <c r="AM1225" s="111">
        <v>1358</v>
      </c>
    </row>
    <row r="1226" spans="1:39">
      <c r="A1226" s="149" t="s">
        <v>5369</v>
      </c>
      <c r="B1226" s="130">
        <v>508</v>
      </c>
      <c r="C1226" s="130">
        <v>535</v>
      </c>
      <c r="D1226" s="130">
        <v>589</v>
      </c>
      <c r="E1226" s="130">
        <v>63</v>
      </c>
      <c r="F1226" s="130">
        <v>142</v>
      </c>
      <c r="G1226" s="130">
        <v>124</v>
      </c>
      <c r="H1226" s="149" t="s">
        <v>5368</v>
      </c>
      <c r="I1226" s="150">
        <v>7.9431263766126703</v>
      </c>
      <c r="J1226" s="150">
        <v>-2.2962438152915601</v>
      </c>
      <c r="K1226" s="151">
        <v>8.7820013392123995E-12</v>
      </c>
      <c r="L1226" s="151">
        <v>9.2105630045659696E-10</v>
      </c>
      <c r="M1226" s="150">
        <v>250</v>
      </c>
      <c r="N1226" s="115" t="s">
        <v>11341</v>
      </c>
      <c r="O1226" s="117">
        <v>1068</v>
      </c>
      <c r="P1226" s="117">
        <v>1119</v>
      </c>
      <c r="Q1226" s="117">
        <v>1006</v>
      </c>
      <c r="R1226" s="117">
        <v>2057</v>
      </c>
      <c r="S1226" s="117">
        <v>1870</v>
      </c>
      <c r="T1226" s="117">
        <v>2386</v>
      </c>
      <c r="U1226" s="115" t="s">
        <v>11342</v>
      </c>
      <c r="V1226" s="152">
        <v>10.548547775178699</v>
      </c>
      <c r="W1226" s="152">
        <v>1.11054911391211</v>
      </c>
      <c r="X1226" s="153">
        <v>5.85521780691422E-9</v>
      </c>
      <c r="Y1226" s="153">
        <v>9.2218795984910096E-8</v>
      </c>
      <c r="Z1226" s="152">
        <v>1655</v>
      </c>
      <c r="AA1226" s="110" t="s">
        <v>2909</v>
      </c>
      <c r="AB1226" s="154">
        <v>88</v>
      </c>
      <c r="AC1226" s="154">
        <v>163</v>
      </c>
      <c r="AD1226" s="154">
        <v>61</v>
      </c>
      <c r="AE1226" s="154">
        <v>30</v>
      </c>
      <c r="AF1226" s="154">
        <v>40</v>
      </c>
      <c r="AG1226" s="154">
        <v>33</v>
      </c>
      <c r="AH1226" s="110" t="s">
        <v>2908</v>
      </c>
      <c r="AI1226" s="111">
        <v>5.8945088807999699</v>
      </c>
      <c r="AJ1226" s="111">
        <v>-1.59692661863494</v>
      </c>
      <c r="AK1226" s="112">
        <v>4.5275832784210003E-5</v>
      </c>
      <c r="AL1226" s="111">
        <v>8.7606570926680304E-4</v>
      </c>
      <c r="AM1226" s="111">
        <v>1359</v>
      </c>
    </row>
    <row r="1227" spans="1:39">
      <c r="A1227" s="149" t="s">
        <v>5371</v>
      </c>
      <c r="B1227" s="130">
        <v>451</v>
      </c>
      <c r="C1227" s="130">
        <v>392</v>
      </c>
      <c r="D1227" s="130">
        <v>900</v>
      </c>
      <c r="E1227" s="130">
        <v>7</v>
      </c>
      <c r="F1227" s="130">
        <v>31</v>
      </c>
      <c r="G1227" s="130">
        <v>30</v>
      </c>
      <c r="H1227" s="149" t="s">
        <v>5370</v>
      </c>
      <c r="I1227" s="150">
        <v>6.85772672625935</v>
      </c>
      <c r="J1227" s="150">
        <v>-4.6544142850094996</v>
      </c>
      <c r="K1227" s="151">
        <v>2.4948966470849901E-20</v>
      </c>
      <c r="L1227" s="151">
        <v>6.6076959683402396E-18</v>
      </c>
      <c r="M1227" s="150">
        <v>99</v>
      </c>
      <c r="N1227" s="115" t="s">
        <v>11343</v>
      </c>
      <c r="O1227" s="117">
        <v>664</v>
      </c>
      <c r="P1227" s="117">
        <v>907</v>
      </c>
      <c r="Q1227" s="117">
        <v>592</v>
      </c>
      <c r="R1227" s="117">
        <v>301</v>
      </c>
      <c r="S1227" s="117">
        <v>337</v>
      </c>
      <c r="T1227" s="117">
        <v>298</v>
      </c>
      <c r="U1227" s="115" t="s">
        <v>11344</v>
      </c>
      <c r="V1227" s="152">
        <v>8.8906662463260506</v>
      </c>
      <c r="W1227" s="152">
        <v>-1.0792389555327799</v>
      </c>
      <c r="X1227" s="153">
        <v>9.2760806020346699E-7</v>
      </c>
      <c r="Y1227" s="153">
        <v>9.9789647945784401E-6</v>
      </c>
      <c r="Z1227" s="152">
        <v>2423</v>
      </c>
      <c r="AA1227" s="110" t="s">
        <v>4309</v>
      </c>
      <c r="AB1227" s="154">
        <v>133</v>
      </c>
      <c r="AC1227" s="154">
        <v>149</v>
      </c>
      <c r="AD1227" s="154">
        <v>72</v>
      </c>
      <c r="AE1227" s="154">
        <v>328</v>
      </c>
      <c r="AF1227" s="154">
        <v>335</v>
      </c>
      <c r="AG1227" s="154">
        <v>197</v>
      </c>
      <c r="AH1227" s="110" t="s">
        <v>4308</v>
      </c>
      <c r="AI1227" s="111">
        <v>7.5205729995570696</v>
      </c>
      <c r="AJ1227" s="111">
        <v>1.2847070583835001</v>
      </c>
      <c r="AK1227" s="112">
        <v>4.62401337486848E-5</v>
      </c>
      <c r="AL1227" s="111">
        <v>8.9340966719721898E-4</v>
      </c>
      <c r="AM1227" s="111">
        <v>1361</v>
      </c>
    </row>
    <row r="1228" spans="1:39">
      <c r="A1228" s="149" t="s">
        <v>3269</v>
      </c>
      <c r="B1228" s="130">
        <v>174</v>
      </c>
      <c r="C1228" s="130">
        <v>235</v>
      </c>
      <c r="D1228" s="130">
        <v>187</v>
      </c>
      <c r="E1228" s="130">
        <v>19</v>
      </c>
      <c r="F1228" s="130">
        <v>30</v>
      </c>
      <c r="G1228" s="130">
        <v>19</v>
      </c>
      <c r="H1228" s="149" t="s">
        <v>3268</v>
      </c>
      <c r="I1228" s="150">
        <v>6.0763511712506899</v>
      </c>
      <c r="J1228" s="150">
        <v>-3.1297866935346899</v>
      </c>
      <c r="K1228" s="151">
        <v>4.6530525859006004E-15</v>
      </c>
      <c r="L1228" s="151">
        <v>7.0931999303670803E-13</v>
      </c>
      <c r="M1228" s="150">
        <v>172</v>
      </c>
      <c r="N1228" s="115" t="s">
        <v>11345</v>
      </c>
      <c r="O1228" s="117">
        <v>22</v>
      </c>
      <c r="P1228" s="117">
        <v>47</v>
      </c>
      <c r="Q1228" s="117">
        <v>73</v>
      </c>
      <c r="R1228" s="117">
        <v>130</v>
      </c>
      <c r="S1228" s="117">
        <v>99</v>
      </c>
      <c r="T1228" s="117">
        <v>182</v>
      </c>
      <c r="U1228" s="115" t="s">
        <v>11346</v>
      </c>
      <c r="V1228" s="152">
        <v>6.3414814875608601</v>
      </c>
      <c r="W1228" s="152">
        <v>1.6393198535928799</v>
      </c>
      <c r="X1228" s="153">
        <v>7.61711697918249E-5</v>
      </c>
      <c r="Y1228" s="152">
        <v>5.3909250931135201E-4</v>
      </c>
      <c r="Z1228" s="152">
        <v>3683</v>
      </c>
      <c r="AA1228" s="110" t="s">
        <v>5317</v>
      </c>
      <c r="AB1228" s="154">
        <v>63</v>
      </c>
      <c r="AC1228" s="154">
        <v>58</v>
      </c>
      <c r="AD1228" s="154">
        <v>53</v>
      </c>
      <c r="AE1228" s="154">
        <v>152</v>
      </c>
      <c r="AF1228" s="154">
        <v>109</v>
      </c>
      <c r="AG1228" s="154">
        <v>133</v>
      </c>
      <c r="AH1228" s="110" t="s">
        <v>3224</v>
      </c>
      <c r="AI1228" s="111">
        <v>6.4479889020895902</v>
      </c>
      <c r="AJ1228" s="111">
        <v>1.17167001003162</v>
      </c>
      <c r="AK1228" s="112">
        <v>4.7832812054287202E-5</v>
      </c>
      <c r="AL1228" s="111">
        <v>9.2282584429899904E-4</v>
      </c>
      <c r="AM1228" s="111">
        <v>1363</v>
      </c>
    </row>
    <row r="1229" spans="1:39">
      <c r="A1229" s="149" t="s">
        <v>5373</v>
      </c>
      <c r="B1229" s="130">
        <v>205</v>
      </c>
      <c r="C1229" s="130">
        <v>267</v>
      </c>
      <c r="D1229" s="130">
        <v>263</v>
      </c>
      <c r="E1229" s="130">
        <v>136</v>
      </c>
      <c r="F1229" s="130">
        <v>118</v>
      </c>
      <c r="G1229" s="130">
        <v>80</v>
      </c>
      <c r="H1229" s="149" t="s">
        <v>5372</v>
      </c>
      <c r="I1229" s="150">
        <v>7.36737970580318</v>
      </c>
      <c r="J1229" s="150">
        <v>-1.1515865757289701</v>
      </c>
      <c r="K1229" s="150">
        <v>4.4424295657254998E-4</v>
      </c>
      <c r="L1229" s="150">
        <v>6.7019852251624101E-3</v>
      </c>
      <c r="M1229" s="150">
        <v>1738</v>
      </c>
      <c r="N1229" s="115" t="s">
        <v>11347</v>
      </c>
      <c r="O1229" s="117">
        <v>1881</v>
      </c>
      <c r="P1229" s="117">
        <v>2410</v>
      </c>
      <c r="Q1229" s="117">
        <v>2605</v>
      </c>
      <c r="R1229" s="117">
        <v>494</v>
      </c>
      <c r="S1229" s="117">
        <v>600</v>
      </c>
      <c r="T1229" s="117">
        <v>516</v>
      </c>
      <c r="U1229" s="115" t="s">
        <v>11348</v>
      </c>
      <c r="V1229" s="152">
        <v>10.121742167835199</v>
      </c>
      <c r="W1229" s="152">
        <v>-1.9775680096714801</v>
      </c>
      <c r="X1229" s="153">
        <v>1.1054191132759E-20</v>
      </c>
      <c r="Y1229" s="153">
        <v>5.7398116746313901E-19</v>
      </c>
      <c r="Z1229" s="152">
        <v>502</v>
      </c>
      <c r="AA1229" s="110" t="s">
        <v>15334</v>
      </c>
      <c r="AB1229" s="154">
        <v>76</v>
      </c>
      <c r="AC1229" s="154">
        <v>51</v>
      </c>
      <c r="AD1229" s="154">
        <v>67</v>
      </c>
      <c r="AE1229" s="154">
        <v>24</v>
      </c>
      <c r="AF1229" s="154">
        <v>29</v>
      </c>
      <c r="AG1229" s="154">
        <v>19</v>
      </c>
      <c r="AH1229" s="110" t="s">
        <v>15335</v>
      </c>
      <c r="AI1229" s="111">
        <v>5.30286654584771</v>
      </c>
      <c r="AJ1229" s="111">
        <v>-1.44115427021473</v>
      </c>
      <c r="AK1229" s="112">
        <v>4.8228872613435997E-5</v>
      </c>
      <c r="AL1229" s="111">
        <v>9.29784775837914E-4</v>
      </c>
      <c r="AM1229" s="111">
        <v>1364</v>
      </c>
    </row>
    <row r="1230" spans="1:39">
      <c r="A1230" s="149" t="s">
        <v>5375</v>
      </c>
      <c r="B1230" s="130">
        <v>30</v>
      </c>
      <c r="C1230" s="130">
        <v>59</v>
      </c>
      <c r="D1230" s="130">
        <v>65</v>
      </c>
      <c r="E1230" s="130">
        <v>13</v>
      </c>
      <c r="F1230" s="130">
        <v>20</v>
      </c>
      <c r="G1230" s="130">
        <v>10</v>
      </c>
      <c r="H1230" s="149" t="s">
        <v>5374</v>
      </c>
      <c r="I1230" s="150">
        <v>4.7707014371147096</v>
      </c>
      <c r="J1230" s="150">
        <v>-1.84444288598071</v>
      </c>
      <c r="K1230" s="150">
        <v>3.0299155388347301E-4</v>
      </c>
      <c r="L1230" s="150">
        <v>4.8768806278850002E-3</v>
      </c>
      <c r="M1230" s="150">
        <v>1629</v>
      </c>
      <c r="N1230" s="115" t="s">
        <v>11349</v>
      </c>
      <c r="O1230" s="117">
        <v>678</v>
      </c>
      <c r="P1230" s="117">
        <v>917</v>
      </c>
      <c r="Q1230" s="117">
        <v>721</v>
      </c>
      <c r="R1230" s="117">
        <v>190</v>
      </c>
      <c r="S1230" s="117">
        <v>312</v>
      </c>
      <c r="T1230" s="117">
        <v>223</v>
      </c>
      <c r="U1230" s="115" t="s">
        <v>11348</v>
      </c>
      <c r="V1230" s="152">
        <v>8.7561405914622306</v>
      </c>
      <c r="W1230" s="152">
        <v>-1.55110637808397</v>
      </c>
      <c r="X1230" s="153">
        <v>1.01627886796891E-10</v>
      </c>
      <c r="Y1230" s="153">
        <v>2.0206197538121801E-9</v>
      </c>
      <c r="Z1230" s="152">
        <v>1311</v>
      </c>
      <c r="AA1230" s="110" t="s">
        <v>11280</v>
      </c>
      <c r="AB1230" s="154">
        <v>0</v>
      </c>
      <c r="AC1230" s="154">
        <v>1</v>
      </c>
      <c r="AD1230" s="154">
        <v>1</v>
      </c>
      <c r="AE1230" s="154">
        <v>11</v>
      </c>
      <c r="AF1230" s="154">
        <v>5</v>
      </c>
      <c r="AG1230" s="154">
        <v>11</v>
      </c>
      <c r="AH1230" s="110" t="s">
        <v>11281</v>
      </c>
      <c r="AI1230" s="111">
        <v>1.29633769113412</v>
      </c>
      <c r="AJ1230" s="111">
        <v>3.7379049154966402</v>
      </c>
      <c r="AK1230" s="112">
        <v>4.9173150812204703E-5</v>
      </c>
      <c r="AL1230" s="111">
        <v>9.4729463278955003E-4</v>
      </c>
      <c r="AM1230" s="111">
        <v>1365</v>
      </c>
    </row>
    <row r="1231" spans="1:39">
      <c r="A1231" s="149" t="s">
        <v>5377</v>
      </c>
      <c r="B1231" s="130">
        <v>66</v>
      </c>
      <c r="C1231" s="130">
        <v>46</v>
      </c>
      <c r="D1231" s="130">
        <v>72</v>
      </c>
      <c r="E1231" s="130">
        <v>299</v>
      </c>
      <c r="F1231" s="130">
        <v>163</v>
      </c>
      <c r="G1231" s="130">
        <v>218</v>
      </c>
      <c r="H1231" s="149" t="s">
        <v>5376</v>
      </c>
      <c r="I1231" s="150">
        <v>6.8740060192208103</v>
      </c>
      <c r="J1231" s="150">
        <v>1.8731676129789001</v>
      </c>
      <c r="K1231" s="151">
        <v>1.8001748989655599E-7</v>
      </c>
      <c r="L1231" s="151">
        <v>7.9120966546853301E-6</v>
      </c>
      <c r="M1231" s="150">
        <v>596</v>
      </c>
      <c r="N1231" s="115" t="s">
        <v>11350</v>
      </c>
      <c r="O1231" s="117">
        <v>1380</v>
      </c>
      <c r="P1231" s="117">
        <v>1392</v>
      </c>
      <c r="Q1231" s="117">
        <v>986</v>
      </c>
      <c r="R1231" s="117">
        <v>4309</v>
      </c>
      <c r="S1231" s="117">
        <v>3982</v>
      </c>
      <c r="T1231" s="117">
        <v>4522</v>
      </c>
      <c r="U1231" s="115" t="s">
        <v>11351</v>
      </c>
      <c r="V1231" s="152">
        <v>11.1748399926293</v>
      </c>
      <c r="W1231" s="152">
        <v>1.90207961476599</v>
      </c>
      <c r="X1231" s="153">
        <v>5.7399523988883602E-21</v>
      </c>
      <c r="Y1231" s="153">
        <v>3.0912727113517302E-19</v>
      </c>
      <c r="Z1231" s="152">
        <v>484</v>
      </c>
      <c r="AA1231" s="110" t="s">
        <v>11116</v>
      </c>
      <c r="AB1231" s="154">
        <v>106</v>
      </c>
      <c r="AC1231" s="154">
        <v>114</v>
      </c>
      <c r="AD1231" s="154">
        <v>76</v>
      </c>
      <c r="AE1231" s="154">
        <v>41</v>
      </c>
      <c r="AF1231" s="154">
        <v>36</v>
      </c>
      <c r="AG1231" s="154">
        <v>48</v>
      </c>
      <c r="AH1231" s="110" t="s">
        <v>11117</v>
      </c>
      <c r="AI1231" s="111">
        <v>5.9994589369686899</v>
      </c>
      <c r="AJ1231" s="111">
        <v>-1.24977615662426</v>
      </c>
      <c r="AK1231" s="112">
        <v>4.9600574252523699E-5</v>
      </c>
      <c r="AL1231" s="111">
        <v>9.5246815990149205E-4</v>
      </c>
      <c r="AM1231" s="111">
        <v>1369</v>
      </c>
    </row>
    <row r="1232" spans="1:39">
      <c r="A1232" s="149" t="s">
        <v>3271</v>
      </c>
      <c r="B1232" s="130">
        <v>990</v>
      </c>
      <c r="C1232" s="130">
        <v>654</v>
      </c>
      <c r="D1232" s="130">
        <v>1646</v>
      </c>
      <c r="E1232" s="130">
        <v>41</v>
      </c>
      <c r="F1232" s="130">
        <v>37</v>
      </c>
      <c r="G1232" s="130">
        <v>87</v>
      </c>
      <c r="H1232" s="149" t="s">
        <v>3270</v>
      </c>
      <c r="I1232" s="150">
        <v>7.9430981141717298</v>
      </c>
      <c r="J1232" s="150">
        <v>-4.3109482799978096</v>
      </c>
      <c r="K1232" s="151">
        <v>3.0244450519760198E-25</v>
      </c>
      <c r="L1232" s="151">
        <v>1.1014020730946E-22</v>
      </c>
      <c r="M1232" s="150">
        <v>72</v>
      </c>
      <c r="N1232" s="115" t="s">
        <v>2813</v>
      </c>
      <c r="O1232" s="117">
        <v>564</v>
      </c>
      <c r="P1232" s="117">
        <v>692</v>
      </c>
      <c r="Q1232" s="117">
        <v>584</v>
      </c>
      <c r="R1232" s="117">
        <v>1072</v>
      </c>
      <c r="S1232" s="117">
        <v>1475</v>
      </c>
      <c r="T1232" s="117">
        <v>994</v>
      </c>
      <c r="U1232" s="115" t="s">
        <v>2812</v>
      </c>
      <c r="V1232" s="152">
        <v>9.7350690068546406</v>
      </c>
      <c r="W1232" s="152">
        <v>1.0711759028576899</v>
      </c>
      <c r="X1232" s="153">
        <v>4.0712217954931402E-7</v>
      </c>
      <c r="Y1232" s="153">
        <v>4.7101849676575403E-6</v>
      </c>
      <c r="Z1232" s="152">
        <v>2253</v>
      </c>
      <c r="AA1232" s="110" t="s">
        <v>6151</v>
      </c>
      <c r="AB1232" s="154">
        <v>10</v>
      </c>
      <c r="AC1232" s="154">
        <v>13</v>
      </c>
      <c r="AD1232" s="154">
        <v>9</v>
      </c>
      <c r="AE1232" s="154">
        <v>2</v>
      </c>
      <c r="AF1232" s="154">
        <v>1</v>
      </c>
      <c r="AG1232" s="154">
        <v>1</v>
      </c>
      <c r="AH1232" s="110" t="s">
        <v>6150</v>
      </c>
      <c r="AI1232" s="111">
        <v>1.91672673996571</v>
      </c>
      <c r="AJ1232" s="111">
        <v>-2.9983833076625999</v>
      </c>
      <c r="AK1232" s="112">
        <v>5.0330135873017503E-5</v>
      </c>
      <c r="AL1232" s="111">
        <v>9.6438730276684798E-4</v>
      </c>
      <c r="AM1232" s="111">
        <v>1372</v>
      </c>
    </row>
    <row r="1233" spans="1:39">
      <c r="A1233" s="149" t="s">
        <v>5379</v>
      </c>
      <c r="B1233" s="130">
        <v>55</v>
      </c>
      <c r="C1233" s="130">
        <v>75</v>
      </c>
      <c r="D1233" s="130">
        <v>106</v>
      </c>
      <c r="E1233" s="130">
        <v>178</v>
      </c>
      <c r="F1233" s="130">
        <v>262</v>
      </c>
      <c r="G1233" s="130">
        <v>149</v>
      </c>
      <c r="H1233" s="149" t="s">
        <v>5378</v>
      </c>
      <c r="I1233" s="150">
        <v>6.9642494299370803</v>
      </c>
      <c r="J1233" s="150">
        <v>1.31908359054591</v>
      </c>
      <c r="K1233" s="150">
        <v>6.2555979165383096E-4</v>
      </c>
      <c r="L1233" s="150">
        <v>8.9336480049909805E-3</v>
      </c>
      <c r="M1233" s="150">
        <v>1836</v>
      </c>
      <c r="N1233" s="115" t="s">
        <v>11352</v>
      </c>
      <c r="O1233" s="117">
        <v>115</v>
      </c>
      <c r="P1233" s="117">
        <v>589</v>
      </c>
      <c r="Q1233" s="117">
        <v>143</v>
      </c>
      <c r="R1233" s="117">
        <v>1119</v>
      </c>
      <c r="S1233" s="117">
        <v>1085</v>
      </c>
      <c r="T1233" s="117">
        <v>1061</v>
      </c>
      <c r="U1233" s="115" t="s">
        <v>11353</v>
      </c>
      <c r="V1233" s="152">
        <v>9.1168573148200895</v>
      </c>
      <c r="W1233" s="152">
        <v>2.0746519251182902</v>
      </c>
      <c r="X1233" s="153">
        <v>6.3555913264354002E-6</v>
      </c>
      <c r="Y1233" s="153">
        <v>5.7522515109328201E-5</v>
      </c>
      <c r="Z1233" s="152">
        <v>2880</v>
      </c>
      <c r="AA1233" s="110" t="s">
        <v>5788</v>
      </c>
      <c r="AB1233" s="154">
        <v>63</v>
      </c>
      <c r="AC1233" s="154">
        <v>88</v>
      </c>
      <c r="AD1233" s="154">
        <v>39</v>
      </c>
      <c r="AE1233" s="154">
        <v>20</v>
      </c>
      <c r="AF1233" s="154">
        <v>23</v>
      </c>
      <c r="AG1233" s="154">
        <v>21</v>
      </c>
      <c r="AH1233" s="110" t="s">
        <v>5787</v>
      </c>
      <c r="AI1233" s="111">
        <v>5.1947331190257202</v>
      </c>
      <c r="AJ1233" s="111">
        <v>-1.5695960129261901</v>
      </c>
      <c r="AK1233" s="112">
        <v>5.0353809199075203E-5</v>
      </c>
      <c r="AL1233" s="111">
        <v>9.6438730276684798E-4</v>
      </c>
      <c r="AM1233" s="111">
        <v>1373</v>
      </c>
    </row>
    <row r="1234" spans="1:39">
      <c r="A1234" s="149" t="s">
        <v>3273</v>
      </c>
      <c r="B1234" s="130">
        <v>447</v>
      </c>
      <c r="C1234" s="130">
        <v>102</v>
      </c>
      <c r="D1234" s="130">
        <v>238</v>
      </c>
      <c r="E1234" s="130">
        <v>1024</v>
      </c>
      <c r="F1234" s="130">
        <v>307</v>
      </c>
      <c r="G1234" s="130">
        <v>826</v>
      </c>
      <c r="H1234" s="149" t="s">
        <v>3272</v>
      </c>
      <c r="I1234" s="150">
        <v>8.7447596970625803</v>
      </c>
      <c r="J1234" s="150">
        <v>1.44943831506516</v>
      </c>
      <c r="K1234" s="150">
        <v>1.6171606841946999E-3</v>
      </c>
      <c r="L1234" s="150">
        <v>1.9538051407116501E-2</v>
      </c>
      <c r="M1234" s="150">
        <v>2170</v>
      </c>
      <c r="N1234" s="115" t="s">
        <v>9433</v>
      </c>
      <c r="O1234" s="117">
        <v>8</v>
      </c>
      <c r="P1234" s="117">
        <v>8</v>
      </c>
      <c r="Q1234" s="117">
        <v>7</v>
      </c>
      <c r="R1234" s="117">
        <v>19</v>
      </c>
      <c r="S1234" s="117">
        <v>28</v>
      </c>
      <c r="T1234" s="117">
        <v>17</v>
      </c>
      <c r="U1234" s="115" t="s">
        <v>9434</v>
      </c>
      <c r="V1234" s="152">
        <v>3.67785096392128</v>
      </c>
      <c r="W1234" s="152">
        <v>1.6058774613573401</v>
      </c>
      <c r="X1234" s="152">
        <v>4.7407949413982799E-4</v>
      </c>
      <c r="Y1234" s="152">
        <v>2.72668934118464E-3</v>
      </c>
      <c r="Z1234" s="152">
        <v>4532</v>
      </c>
      <c r="AA1234" s="110" t="s">
        <v>3343</v>
      </c>
      <c r="AB1234" s="154">
        <v>296</v>
      </c>
      <c r="AC1234" s="154">
        <v>464</v>
      </c>
      <c r="AD1234" s="154">
        <v>93</v>
      </c>
      <c r="AE1234" s="154">
        <v>80</v>
      </c>
      <c r="AF1234" s="154">
        <v>98</v>
      </c>
      <c r="AG1234" s="154">
        <v>73</v>
      </c>
      <c r="AH1234" s="110" t="s">
        <v>3342</v>
      </c>
      <c r="AI1234" s="111">
        <v>7.2603164507417004</v>
      </c>
      <c r="AJ1234" s="111">
        <v>-1.75519139669265</v>
      </c>
      <c r="AK1234" s="112">
        <v>5.0477723677285501E-5</v>
      </c>
      <c r="AL1234" s="111">
        <v>9.6605692999847197E-4</v>
      </c>
      <c r="AM1234" s="111">
        <v>1374</v>
      </c>
    </row>
    <row r="1235" spans="1:39">
      <c r="A1235" s="149" t="s">
        <v>5381</v>
      </c>
      <c r="B1235" s="130">
        <v>27</v>
      </c>
      <c r="C1235" s="130">
        <v>33</v>
      </c>
      <c r="D1235" s="130">
        <v>71</v>
      </c>
      <c r="E1235" s="130">
        <v>9</v>
      </c>
      <c r="F1235" s="130">
        <v>12</v>
      </c>
      <c r="G1235" s="130">
        <v>6</v>
      </c>
      <c r="H1235" s="149" t="s">
        <v>5380</v>
      </c>
      <c r="I1235" s="150">
        <v>4.3138034997685404</v>
      </c>
      <c r="J1235" s="150">
        <v>-2.28116227796504</v>
      </c>
      <c r="K1235" s="151">
        <v>6.7674343528427306E-5</v>
      </c>
      <c r="L1235" s="150">
        <v>1.3659902134837299E-3</v>
      </c>
      <c r="M1235" s="150">
        <v>1299</v>
      </c>
      <c r="N1235" s="115" t="s">
        <v>11354</v>
      </c>
      <c r="O1235" s="117">
        <v>81</v>
      </c>
      <c r="P1235" s="117">
        <v>77</v>
      </c>
      <c r="Q1235" s="117">
        <v>41</v>
      </c>
      <c r="R1235" s="117">
        <v>208</v>
      </c>
      <c r="S1235" s="117">
        <v>227</v>
      </c>
      <c r="T1235" s="117">
        <v>156</v>
      </c>
      <c r="U1235" s="115" t="s">
        <v>11355</v>
      </c>
      <c r="V1235" s="152">
        <v>6.8347032741853102</v>
      </c>
      <c r="W1235" s="152">
        <v>1.71021014066294</v>
      </c>
      <c r="X1235" s="153">
        <v>6.0438245999950204E-8</v>
      </c>
      <c r="Y1235" s="153">
        <v>8.0131399808479204E-7</v>
      </c>
      <c r="Z1235" s="152">
        <v>1966</v>
      </c>
      <c r="AA1235" s="110" t="s">
        <v>15336</v>
      </c>
      <c r="AB1235" s="154">
        <v>1</v>
      </c>
      <c r="AC1235" s="154">
        <v>2</v>
      </c>
      <c r="AD1235" s="154">
        <v>0</v>
      </c>
      <c r="AE1235" s="154">
        <v>8</v>
      </c>
      <c r="AF1235" s="154">
        <v>11</v>
      </c>
      <c r="AG1235" s="154">
        <v>10</v>
      </c>
      <c r="AH1235" s="110" t="s">
        <v>15337</v>
      </c>
      <c r="AI1235" s="111">
        <v>1.6213807608984401</v>
      </c>
      <c r="AJ1235" s="111">
        <v>3.2900091625955499</v>
      </c>
      <c r="AK1235" s="112">
        <v>5.0576303990498997E-5</v>
      </c>
      <c r="AL1235" s="111">
        <v>9.6723962889757296E-4</v>
      </c>
      <c r="AM1235" s="111">
        <v>1375</v>
      </c>
    </row>
    <row r="1236" spans="1:39">
      <c r="A1236" s="149" t="s">
        <v>5383</v>
      </c>
      <c r="B1236" s="130">
        <v>4</v>
      </c>
      <c r="C1236" s="130">
        <v>13</v>
      </c>
      <c r="D1236" s="130">
        <v>5</v>
      </c>
      <c r="E1236" s="130">
        <v>31</v>
      </c>
      <c r="F1236" s="130">
        <v>28</v>
      </c>
      <c r="G1236" s="130">
        <v>21</v>
      </c>
      <c r="H1236" s="149" t="s">
        <v>5382</v>
      </c>
      <c r="I1236" s="150">
        <v>3.8126686081608199</v>
      </c>
      <c r="J1236" s="150">
        <v>1.8383342482630101</v>
      </c>
      <c r="K1236" s="150">
        <v>1.0435982849992199E-3</v>
      </c>
      <c r="L1236" s="150">
        <v>1.3640651561654799E-2</v>
      </c>
      <c r="M1236" s="150">
        <v>2006</v>
      </c>
      <c r="N1236" s="115" t="s">
        <v>9435</v>
      </c>
      <c r="O1236" s="117">
        <v>58</v>
      </c>
      <c r="P1236" s="117">
        <v>52</v>
      </c>
      <c r="Q1236" s="117">
        <v>43</v>
      </c>
      <c r="R1236" s="117">
        <v>139</v>
      </c>
      <c r="S1236" s="117">
        <v>144</v>
      </c>
      <c r="T1236" s="117">
        <v>164</v>
      </c>
      <c r="U1236" s="115" t="s">
        <v>9436</v>
      </c>
      <c r="V1236" s="152">
        <v>6.4447417062528096</v>
      </c>
      <c r="W1236" s="152">
        <v>1.6775527412809099</v>
      </c>
      <c r="X1236" s="153">
        <v>1.77525239857887E-9</v>
      </c>
      <c r="Y1236" s="153">
        <v>2.9924118996633698E-8</v>
      </c>
      <c r="Z1236" s="152">
        <v>1546</v>
      </c>
      <c r="AA1236" s="110" t="s">
        <v>15338</v>
      </c>
      <c r="AB1236" s="154">
        <v>109</v>
      </c>
      <c r="AC1236" s="154">
        <v>116</v>
      </c>
      <c r="AD1236" s="154">
        <v>68</v>
      </c>
      <c r="AE1236" s="154">
        <v>213</v>
      </c>
      <c r="AF1236" s="154">
        <v>212</v>
      </c>
      <c r="AG1236" s="154">
        <v>202</v>
      </c>
      <c r="AH1236" s="110" t="s">
        <v>15339</v>
      </c>
      <c r="AI1236" s="111">
        <v>7.1555131089345396</v>
      </c>
      <c r="AJ1236" s="111">
        <v>1.09539144030615</v>
      </c>
      <c r="AK1236" s="112">
        <v>5.1242800233455497E-5</v>
      </c>
      <c r="AL1236" s="111">
        <v>9.7785244915743496E-4</v>
      </c>
      <c r="AM1236" s="111">
        <v>1378</v>
      </c>
    </row>
    <row r="1237" spans="1:39">
      <c r="A1237" s="149" t="s">
        <v>5385</v>
      </c>
      <c r="B1237" s="130">
        <v>12</v>
      </c>
      <c r="C1237" s="130">
        <v>5</v>
      </c>
      <c r="D1237" s="130">
        <v>8</v>
      </c>
      <c r="E1237" s="130">
        <v>30</v>
      </c>
      <c r="F1237" s="130">
        <v>27</v>
      </c>
      <c r="G1237" s="130">
        <v>19</v>
      </c>
      <c r="H1237" s="149" t="s">
        <v>5384</v>
      </c>
      <c r="I1237" s="150">
        <v>3.8537549239816502</v>
      </c>
      <c r="J1237" s="150">
        <v>1.60689768499068</v>
      </c>
      <c r="K1237" s="150">
        <v>2.4000066945230902E-3</v>
      </c>
      <c r="L1237" s="150">
        <v>2.6823604232905099E-2</v>
      </c>
      <c r="M1237" s="150">
        <v>2346</v>
      </c>
      <c r="N1237" s="115" t="s">
        <v>11356</v>
      </c>
      <c r="O1237" s="117">
        <v>113</v>
      </c>
      <c r="P1237" s="117">
        <v>131</v>
      </c>
      <c r="Q1237" s="117">
        <v>102</v>
      </c>
      <c r="R1237" s="117">
        <v>232</v>
      </c>
      <c r="S1237" s="117">
        <v>199</v>
      </c>
      <c r="T1237" s="117">
        <v>243</v>
      </c>
      <c r="U1237" s="115" t="s">
        <v>9436</v>
      </c>
      <c r="V1237" s="152">
        <v>7.3318549893571996</v>
      </c>
      <c r="W1237" s="152">
        <v>1.09089867573757</v>
      </c>
      <c r="X1237" s="153">
        <v>1.5713836806888499E-5</v>
      </c>
      <c r="Y1237" s="152">
        <v>1.3044486312367999E-4</v>
      </c>
      <c r="Z1237" s="152">
        <v>3140</v>
      </c>
      <c r="AA1237" s="110" t="s">
        <v>11592</v>
      </c>
      <c r="AB1237" s="154">
        <v>1</v>
      </c>
      <c r="AC1237" s="154">
        <v>0</v>
      </c>
      <c r="AD1237" s="154">
        <v>0</v>
      </c>
      <c r="AE1237" s="154">
        <v>10</v>
      </c>
      <c r="AF1237" s="154">
        <v>13</v>
      </c>
      <c r="AG1237" s="154">
        <v>3</v>
      </c>
      <c r="AH1237" s="110" t="s">
        <v>11593</v>
      </c>
      <c r="AI1237" s="111">
        <v>0.76335593895821696</v>
      </c>
      <c r="AJ1237" s="111">
        <v>4.71027584137678</v>
      </c>
      <c r="AK1237" s="112">
        <v>5.1720139266316997E-5</v>
      </c>
      <c r="AL1237" s="111">
        <v>9.8553100155584898E-4</v>
      </c>
      <c r="AM1237" s="111">
        <v>1380</v>
      </c>
    </row>
    <row r="1238" spans="1:39">
      <c r="A1238" s="149" t="s">
        <v>5387</v>
      </c>
      <c r="B1238" s="130">
        <v>12</v>
      </c>
      <c r="C1238" s="130">
        <v>13</v>
      </c>
      <c r="D1238" s="130">
        <v>7</v>
      </c>
      <c r="E1238" s="130">
        <v>91</v>
      </c>
      <c r="F1238" s="130">
        <v>53</v>
      </c>
      <c r="G1238" s="130">
        <v>22</v>
      </c>
      <c r="H1238" s="149" t="s">
        <v>5386</v>
      </c>
      <c r="I1238" s="150">
        <v>4.5926931113659997</v>
      </c>
      <c r="J1238" s="150">
        <v>2.3480246944684899</v>
      </c>
      <c r="K1238" s="151">
        <v>6.0701721600239597E-5</v>
      </c>
      <c r="L1238" s="150">
        <v>1.2483130512614001E-3</v>
      </c>
      <c r="M1238" s="150">
        <v>1275</v>
      </c>
      <c r="N1238" s="115" t="s">
        <v>4666</v>
      </c>
      <c r="O1238" s="117">
        <v>131</v>
      </c>
      <c r="P1238" s="117">
        <v>137</v>
      </c>
      <c r="Q1238" s="117">
        <v>95</v>
      </c>
      <c r="R1238" s="117">
        <v>41</v>
      </c>
      <c r="S1238" s="117">
        <v>33</v>
      </c>
      <c r="T1238" s="117">
        <v>36</v>
      </c>
      <c r="U1238" s="115" t="s">
        <v>4665</v>
      </c>
      <c r="V1238" s="152">
        <v>6.0579183710397002</v>
      </c>
      <c r="W1238" s="152">
        <v>-1.58842267149363</v>
      </c>
      <c r="X1238" s="153">
        <v>2.0145186843180799E-7</v>
      </c>
      <c r="Y1238" s="153">
        <v>2.44918115790276E-6</v>
      </c>
      <c r="Z1238" s="152">
        <v>2144</v>
      </c>
      <c r="AA1238" s="110" t="s">
        <v>3345</v>
      </c>
      <c r="AB1238" s="154">
        <v>37</v>
      </c>
      <c r="AC1238" s="154">
        <v>34</v>
      </c>
      <c r="AD1238" s="154">
        <v>30</v>
      </c>
      <c r="AE1238" s="154">
        <v>9</v>
      </c>
      <c r="AF1238" s="154">
        <v>13</v>
      </c>
      <c r="AG1238" s="154">
        <v>11</v>
      </c>
      <c r="AH1238" s="110" t="s">
        <v>3344</v>
      </c>
      <c r="AI1238" s="111">
        <v>4.2649490333429902</v>
      </c>
      <c r="AJ1238" s="111">
        <v>-1.62382522406276</v>
      </c>
      <c r="AK1238" s="112">
        <v>5.2154265289033101E-5</v>
      </c>
      <c r="AL1238" s="111">
        <v>9.92365094095813E-4</v>
      </c>
      <c r="AM1238" s="111">
        <v>1382</v>
      </c>
    </row>
    <row r="1239" spans="1:39">
      <c r="A1239" s="149" t="s">
        <v>5389</v>
      </c>
      <c r="B1239" s="130">
        <v>3248</v>
      </c>
      <c r="C1239" s="130">
        <v>2442</v>
      </c>
      <c r="D1239" s="130">
        <v>2768</v>
      </c>
      <c r="E1239" s="130">
        <v>1511</v>
      </c>
      <c r="F1239" s="130">
        <v>1202</v>
      </c>
      <c r="G1239" s="130">
        <v>1386</v>
      </c>
      <c r="H1239" s="149" t="s">
        <v>5388</v>
      </c>
      <c r="I1239" s="150">
        <v>10.935793102164499</v>
      </c>
      <c r="J1239" s="150">
        <v>-1.0487626355827</v>
      </c>
      <c r="K1239" s="151">
        <v>1.4801645745939601E-6</v>
      </c>
      <c r="L1239" s="151">
        <v>4.9629047501091699E-5</v>
      </c>
      <c r="M1239" s="150">
        <v>782</v>
      </c>
      <c r="N1239" s="115" t="s">
        <v>9437</v>
      </c>
      <c r="O1239" s="117">
        <v>3</v>
      </c>
      <c r="P1239" s="117">
        <v>4</v>
      </c>
      <c r="Q1239" s="117">
        <v>3</v>
      </c>
      <c r="R1239" s="117">
        <v>17</v>
      </c>
      <c r="S1239" s="117">
        <v>23</v>
      </c>
      <c r="T1239" s="117">
        <v>12</v>
      </c>
      <c r="U1239" s="115" t="s">
        <v>4665</v>
      </c>
      <c r="V1239" s="152">
        <v>2.9290923614459201</v>
      </c>
      <c r="W1239" s="152">
        <v>2.5077393224049498</v>
      </c>
      <c r="X1239" s="153">
        <v>6.6454253270170897E-6</v>
      </c>
      <c r="Y1239" s="153">
        <v>5.9875442991367898E-5</v>
      </c>
      <c r="Z1239" s="152">
        <v>2893</v>
      </c>
      <c r="AA1239" s="110" t="s">
        <v>12289</v>
      </c>
      <c r="AB1239" s="154">
        <v>5</v>
      </c>
      <c r="AC1239" s="154">
        <v>5</v>
      </c>
      <c r="AD1239" s="154">
        <v>6</v>
      </c>
      <c r="AE1239" s="154">
        <v>32</v>
      </c>
      <c r="AF1239" s="154">
        <v>15</v>
      </c>
      <c r="AG1239" s="154">
        <v>22</v>
      </c>
      <c r="AH1239" s="110" t="s">
        <v>12290</v>
      </c>
      <c r="AI1239" s="111">
        <v>3.4736169465916</v>
      </c>
      <c r="AJ1239" s="111">
        <v>2.0988996336774499</v>
      </c>
      <c r="AK1239" s="112">
        <v>5.27049946109146E-5</v>
      </c>
      <c r="AL1239" s="111">
        <v>1.0021189720091201E-3</v>
      </c>
      <c r="AM1239" s="111">
        <v>1383</v>
      </c>
    </row>
    <row r="1240" spans="1:39">
      <c r="A1240" s="149" t="s">
        <v>5391</v>
      </c>
      <c r="B1240" s="130">
        <v>494</v>
      </c>
      <c r="C1240" s="130">
        <v>273</v>
      </c>
      <c r="D1240" s="130">
        <v>456</v>
      </c>
      <c r="E1240" s="130">
        <v>197</v>
      </c>
      <c r="F1240" s="130">
        <v>128</v>
      </c>
      <c r="G1240" s="130">
        <v>280</v>
      </c>
      <c r="H1240" s="149" t="s">
        <v>5390</v>
      </c>
      <c r="I1240" s="150">
        <v>8.1602556648320395</v>
      </c>
      <c r="J1240" s="150">
        <v>-1.01352700049625</v>
      </c>
      <c r="K1240" s="150">
        <v>2.7367161132514201E-3</v>
      </c>
      <c r="L1240" s="150">
        <v>2.9936043591761399E-2</v>
      </c>
      <c r="M1240" s="150">
        <v>2397</v>
      </c>
      <c r="N1240" s="115" t="s">
        <v>11357</v>
      </c>
      <c r="O1240" s="117">
        <v>87</v>
      </c>
      <c r="P1240" s="117">
        <v>98</v>
      </c>
      <c r="Q1240" s="117">
        <v>113</v>
      </c>
      <c r="R1240" s="117">
        <v>23</v>
      </c>
      <c r="S1240" s="117">
        <v>30</v>
      </c>
      <c r="T1240" s="117">
        <v>10</v>
      </c>
      <c r="U1240" s="115" t="s">
        <v>11358</v>
      </c>
      <c r="V1240" s="152">
        <v>5.5199389477421201</v>
      </c>
      <c r="W1240" s="152">
        <v>-2.1148359822252001</v>
      </c>
      <c r="X1240" s="153">
        <v>3.9568661524400999E-8</v>
      </c>
      <c r="Y1240" s="153">
        <v>5.4341928624863703E-7</v>
      </c>
      <c r="Z1240" s="152">
        <v>1897</v>
      </c>
      <c r="AA1240" s="110" t="s">
        <v>6387</v>
      </c>
      <c r="AB1240" s="154">
        <v>0</v>
      </c>
      <c r="AC1240" s="154">
        <v>0</v>
      </c>
      <c r="AD1240" s="154">
        <v>2</v>
      </c>
      <c r="AE1240" s="154">
        <v>15</v>
      </c>
      <c r="AF1240" s="154">
        <v>18</v>
      </c>
      <c r="AG1240" s="154">
        <v>3</v>
      </c>
      <c r="AH1240" s="110" t="s">
        <v>3637</v>
      </c>
      <c r="AI1240" s="111">
        <v>1.5301539700946201</v>
      </c>
      <c r="AJ1240" s="111">
        <v>4.1192991767575799</v>
      </c>
      <c r="AK1240" s="112">
        <v>5.3151319805607397E-5</v>
      </c>
      <c r="AL1240" s="111">
        <v>1.0091459246268999E-3</v>
      </c>
      <c r="AM1240" s="111">
        <v>1385</v>
      </c>
    </row>
    <row r="1241" spans="1:39">
      <c r="A1241" s="149" t="s">
        <v>5393</v>
      </c>
      <c r="B1241" s="130">
        <v>611</v>
      </c>
      <c r="C1241" s="130">
        <v>589</v>
      </c>
      <c r="D1241" s="130">
        <v>322</v>
      </c>
      <c r="E1241" s="130">
        <v>197</v>
      </c>
      <c r="F1241" s="130">
        <v>249</v>
      </c>
      <c r="G1241" s="130">
        <v>184</v>
      </c>
      <c r="H1241" s="149" t="s">
        <v>5392</v>
      </c>
      <c r="I1241" s="150">
        <v>8.3534568834010106</v>
      </c>
      <c r="J1241" s="150">
        <v>-1.27014328208896</v>
      </c>
      <c r="K1241" s="151">
        <v>3.41864946601405E-5</v>
      </c>
      <c r="L1241" s="150">
        <v>7.6027980490999596E-4</v>
      </c>
      <c r="M1241" s="150">
        <v>1179</v>
      </c>
      <c r="N1241" s="115" t="s">
        <v>4670</v>
      </c>
      <c r="O1241" s="117">
        <v>1</v>
      </c>
      <c r="P1241" s="117">
        <v>2</v>
      </c>
      <c r="Q1241" s="117">
        <v>2</v>
      </c>
      <c r="R1241" s="117">
        <v>23</v>
      </c>
      <c r="S1241" s="117">
        <v>6</v>
      </c>
      <c r="T1241" s="117">
        <v>3</v>
      </c>
      <c r="U1241" s="115" t="s">
        <v>4669</v>
      </c>
      <c r="V1241" s="152">
        <v>2.09226411523432</v>
      </c>
      <c r="W1241" s="152">
        <v>2.8135422617393901</v>
      </c>
      <c r="X1241" s="152">
        <v>2.5171291338197299E-3</v>
      </c>
      <c r="Y1241" s="152">
        <v>1.1422612813743901E-2</v>
      </c>
      <c r="Z1241" s="152">
        <v>5744</v>
      </c>
      <c r="AA1241" s="110" t="s">
        <v>15340</v>
      </c>
      <c r="AB1241" s="154">
        <v>54</v>
      </c>
      <c r="AC1241" s="154">
        <v>58</v>
      </c>
      <c r="AD1241" s="154">
        <v>62</v>
      </c>
      <c r="AE1241" s="154">
        <v>166</v>
      </c>
      <c r="AF1241" s="154">
        <v>225</v>
      </c>
      <c r="AG1241" s="154">
        <v>88</v>
      </c>
      <c r="AH1241" s="110" t="s">
        <v>15341</v>
      </c>
      <c r="AI1241" s="111">
        <v>6.5921619263486404</v>
      </c>
      <c r="AJ1241" s="111">
        <v>1.4534888927363701</v>
      </c>
      <c r="AK1241" s="112">
        <v>5.3223629992907202E-5</v>
      </c>
      <c r="AL1241" s="111">
        <v>1.00939294196122E-3</v>
      </c>
      <c r="AM1241" s="111">
        <v>1386</v>
      </c>
    </row>
    <row r="1242" spans="1:39">
      <c r="A1242" s="149" t="s">
        <v>5395</v>
      </c>
      <c r="B1242" s="130">
        <v>45</v>
      </c>
      <c r="C1242" s="130">
        <v>43</v>
      </c>
      <c r="D1242" s="130">
        <v>32</v>
      </c>
      <c r="E1242" s="130">
        <v>8</v>
      </c>
      <c r="F1242" s="130">
        <v>11</v>
      </c>
      <c r="G1242" s="130">
        <v>8</v>
      </c>
      <c r="H1242" s="149" t="s">
        <v>5394</v>
      </c>
      <c r="I1242" s="150">
        <v>4.2500078999258504</v>
      </c>
      <c r="J1242" s="150">
        <v>-2.1477127252059698</v>
      </c>
      <c r="K1242" s="151">
        <v>9.6144644858454107E-6</v>
      </c>
      <c r="L1242" s="150">
        <v>2.5908659693614299E-4</v>
      </c>
      <c r="M1242" s="150">
        <v>973</v>
      </c>
      <c r="N1242" s="115" t="s">
        <v>11359</v>
      </c>
      <c r="O1242" s="117">
        <v>572</v>
      </c>
      <c r="P1242" s="117">
        <v>466</v>
      </c>
      <c r="Q1242" s="117">
        <v>337</v>
      </c>
      <c r="R1242" s="117">
        <v>176</v>
      </c>
      <c r="S1242" s="117">
        <v>210</v>
      </c>
      <c r="T1242" s="117">
        <v>147</v>
      </c>
      <c r="U1242" s="115" t="s">
        <v>11360</v>
      </c>
      <c r="V1242" s="152">
        <v>8.1549054163900294</v>
      </c>
      <c r="W1242" s="152">
        <v>-1.2302418800666901</v>
      </c>
      <c r="X1242" s="153">
        <v>1.6591073527135199E-6</v>
      </c>
      <c r="Y1242" s="153">
        <v>1.7019398762625199E-5</v>
      </c>
      <c r="Z1242" s="152">
        <v>2541</v>
      </c>
      <c r="AA1242" s="110" t="s">
        <v>4169</v>
      </c>
      <c r="AB1242" s="154">
        <v>2404</v>
      </c>
      <c r="AC1242" s="154">
        <v>1327</v>
      </c>
      <c r="AD1242" s="154">
        <v>2414</v>
      </c>
      <c r="AE1242" s="154">
        <v>925</v>
      </c>
      <c r="AF1242" s="154">
        <v>1220</v>
      </c>
      <c r="AG1242" s="154">
        <v>548</v>
      </c>
      <c r="AH1242" s="110" t="s">
        <v>4168</v>
      </c>
      <c r="AI1242" s="111">
        <v>10.411124495379999</v>
      </c>
      <c r="AJ1242" s="111">
        <v>-1.20350338797742</v>
      </c>
      <c r="AK1242" s="112">
        <v>5.3241101707491903E-5</v>
      </c>
      <c r="AL1242" s="111">
        <v>1.00939294196122E-3</v>
      </c>
      <c r="AM1242" s="111">
        <v>1387</v>
      </c>
    </row>
    <row r="1243" spans="1:39">
      <c r="A1243" s="149" t="s">
        <v>3730</v>
      </c>
      <c r="B1243" s="130">
        <v>76</v>
      </c>
      <c r="C1243" s="130">
        <v>78</v>
      </c>
      <c r="D1243" s="130">
        <v>78</v>
      </c>
      <c r="E1243" s="130">
        <v>392</v>
      </c>
      <c r="F1243" s="130">
        <v>542</v>
      </c>
      <c r="G1243" s="130">
        <v>451</v>
      </c>
      <c r="H1243" s="149" t="s">
        <v>3729</v>
      </c>
      <c r="I1243" s="150">
        <v>7.5671278520410503</v>
      </c>
      <c r="J1243" s="150">
        <v>2.58155295762332</v>
      </c>
      <c r="K1243" s="151">
        <v>2.1527714757461399E-17</v>
      </c>
      <c r="L1243" s="151">
        <v>4.3088296255010603E-15</v>
      </c>
      <c r="M1243" s="150">
        <v>131</v>
      </c>
      <c r="N1243" s="115" t="s">
        <v>4672</v>
      </c>
      <c r="O1243" s="117">
        <v>187</v>
      </c>
      <c r="P1243" s="117">
        <v>244</v>
      </c>
      <c r="Q1243" s="117">
        <v>198</v>
      </c>
      <c r="R1243" s="117">
        <v>518</v>
      </c>
      <c r="S1243" s="117">
        <v>463</v>
      </c>
      <c r="T1243" s="117">
        <v>578</v>
      </c>
      <c r="U1243" s="115" t="s">
        <v>4671</v>
      </c>
      <c r="V1243" s="152">
        <v>8.3688322237908697</v>
      </c>
      <c r="W1243" s="152">
        <v>1.4353031445937401</v>
      </c>
      <c r="X1243" s="153">
        <v>1.5493580890549E-10</v>
      </c>
      <c r="Y1243" s="153">
        <v>3.00264445719739E-9</v>
      </c>
      <c r="Z1243" s="152">
        <v>1345</v>
      </c>
      <c r="AA1243" s="110" t="s">
        <v>9278</v>
      </c>
      <c r="AB1243" s="154">
        <v>97</v>
      </c>
      <c r="AC1243" s="154">
        <v>52</v>
      </c>
      <c r="AD1243" s="154">
        <v>106</v>
      </c>
      <c r="AE1243" s="154">
        <v>36</v>
      </c>
      <c r="AF1243" s="154">
        <v>28</v>
      </c>
      <c r="AG1243" s="154">
        <v>14</v>
      </c>
      <c r="AH1243" s="110" t="s">
        <v>9279</v>
      </c>
      <c r="AI1243" s="111">
        <v>5.5638004836281496</v>
      </c>
      <c r="AJ1243" s="111">
        <v>-1.7199257299637201</v>
      </c>
      <c r="AK1243" s="112">
        <v>5.3636473570271803E-5</v>
      </c>
      <c r="AL1243" s="111">
        <v>1.0161561304062401E-3</v>
      </c>
      <c r="AM1243" s="111">
        <v>1388</v>
      </c>
    </row>
    <row r="1244" spans="1:39">
      <c r="A1244" s="149" t="s">
        <v>3789</v>
      </c>
      <c r="B1244" s="130">
        <v>11629</v>
      </c>
      <c r="C1244" s="130">
        <v>10509</v>
      </c>
      <c r="D1244" s="130">
        <v>10676</v>
      </c>
      <c r="E1244" s="130">
        <v>4177</v>
      </c>
      <c r="F1244" s="130">
        <v>4646</v>
      </c>
      <c r="G1244" s="130">
        <v>5885</v>
      </c>
      <c r="H1244" s="149" t="s">
        <v>3788</v>
      </c>
      <c r="I1244" s="150">
        <v>12.841475202403799</v>
      </c>
      <c r="J1244" s="150">
        <v>-1.1542304751555099</v>
      </c>
      <c r="K1244" s="151">
        <v>1.02339350032525E-6</v>
      </c>
      <c r="L1244" s="151">
        <v>3.6163581642221202E-5</v>
      </c>
      <c r="M1244" s="150">
        <v>742</v>
      </c>
      <c r="N1244" s="115" t="s">
        <v>11361</v>
      </c>
      <c r="O1244" s="117">
        <v>16</v>
      </c>
      <c r="P1244" s="117">
        <v>67</v>
      </c>
      <c r="Q1244" s="117">
        <v>43</v>
      </c>
      <c r="R1244" s="117">
        <v>126</v>
      </c>
      <c r="S1244" s="117">
        <v>149</v>
      </c>
      <c r="T1244" s="117">
        <v>171</v>
      </c>
      <c r="U1244" s="115" t="s">
        <v>11362</v>
      </c>
      <c r="V1244" s="152">
        <v>6.3098918013323502</v>
      </c>
      <c r="W1244" s="152">
        <v>1.9381243899123799</v>
      </c>
      <c r="X1244" s="153">
        <v>3.1167687939432899E-6</v>
      </c>
      <c r="Y1244" s="153">
        <v>3.0280169729007001E-5</v>
      </c>
      <c r="Z1244" s="152">
        <v>2683</v>
      </c>
      <c r="AA1244" s="110" t="s">
        <v>5294</v>
      </c>
      <c r="AB1244" s="154">
        <v>61</v>
      </c>
      <c r="AC1244" s="154">
        <v>53</v>
      </c>
      <c r="AD1244" s="154">
        <v>60</v>
      </c>
      <c r="AE1244" s="154">
        <v>119</v>
      </c>
      <c r="AF1244" s="154">
        <v>115</v>
      </c>
      <c r="AG1244" s="154">
        <v>159</v>
      </c>
      <c r="AH1244" s="110" t="s">
        <v>5293</v>
      </c>
      <c r="AI1244" s="111">
        <v>6.4456324233105802</v>
      </c>
      <c r="AJ1244" s="111">
        <v>1.1604526446001899</v>
      </c>
      <c r="AK1244" s="112">
        <v>5.3857800295077403E-5</v>
      </c>
      <c r="AL1244" s="111">
        <v>1.01961462675259E-3</v>
      </c>
      <c r="AM1244" s="111">
        <v>1389</v>
      </c>
    </row>
    <row r="1245" spans="1:39">
      <c r="A1245" s="149" t="s">
        <v>5397</v>
      </c>
      <c r="B1245" s="130">
        <v>174</v>
      </c>
      <c r="C1245" s="130">
        <v>235</v>
      </c>
      <c r="D1245" s="130">
        <v>201</v>
      </c>
      <c r="E1245" s="130">
        <v>45</v>
      </c>
      <c r="F1245" s="130">
        <v>78</v>
      </c>
      <c r="G1245" s="130">
        <v>49</v>
      </c>
      <c r="H1245" s="149" t="s">
        <v>5396</v>
      </c>
      <c r="I1245" s="150">
        <v>6.7636090999411502</v>
      </c>
      <c r="J1245" s="150">
        <v>-1.82223746016388</v>
      </c>
      <c r="K1245" s="151">
        <v>9.5041585670644799E-7</v>
      </c>
      <c r="L1245" s="151">
        <v>3.3904630969854503E-5</v>
      </c>
      <c r="M1245" s="150">
        <v>735</v>
      </c>
      <c r="N1245" s="115" t="s">
        <v>11363</v>
      </c>
      <c r="O1245" s="117">
        <v>10</v>
      </c>
      <c r="P1245" s="117">
        <v>32</v>
      </c>
      <c r="Q1245" s="117">
        <v>11</v>
      </c>
      <c r="R1245" s="117">
        <v>2</v>
      </c>
      <c r="S1245" s="117">
        <v>7</v>
      </c>
      <c r="T1245" s="117">
        <v>0</v>
      </c>
      <c r="U1245" s="115" t="s">
        <v>11364</v>
      </c>
      <c r="V1245" s="152">
        <v>2.8670317939081</v>
      </c>
      <c r="W1245" s="152">
        <v>-2.4279864223423901</v>
      </c>
      <c r="X1245" s="152">
        <v>2.0550890012190699E-3</v>
      </c>
      <c r="Y1245" s="152">
        <v>9.6137742113740505E-3</v>
      </c>
      <c r="Z1245" s="152">
        <v>5572</v>
      </c>
      <c r="AA1245" s="110" t="s">
        <v>12236</v>
      </c>
      <c r="AB1245" s="154">
        <v>5</v>
      </c>
      <c r="AC1245" s="154">
        <v>4</v>
      </c>
      <c r="AD1245" s="154">
        <v>5</v>
      </c>
      <c r="AE1245" s="154">
        <v>27</v>
      </c>
      <c r="AF1245" s="154">
        <v>23</v>
      </c>
      <c r="AG1245" s="154">
        <v>13</v>
      </c>
      <c r="AH1245" s="110" t="s">
        <v>3070</v>
      </c>
      <c r="AI1245" s="111">
        <v>3.31253596829945</v>
      </c>
      <c r="AJ1245" s="111">
        <v>2.1629484642580099</v>
      </c>
      <c r="AK1245" s="112">
        <v>5.5511498161931198E-5</v>
      </c>
      <c r="AL1245" s="111">
        <v>1.0485299056079099E-3</v>
      </c>
      <c r="AM1245" s="111">
        <v>1392</v>
      </c>
    </row>
    <row r="1246" spans="1:39">
      <c r="A1246" s="149" t="s">
        <v>5399</v>
      </c>
      <c r="B1246" s="130">
        <v>196</v>
      </c>
      <c r="C1246" s="130">
        <v>163</v>
      </c>
      <c r="D1246" s="130">
        <v>151</v>
      </c>
      <c r="E1246" s="130">
        <v>87</v>
      </c>
      <c r="F1246" s="130">
        <v>68</v>
      </c>
      <c r="G1246" s="130">
        <v>76</v>
      </c>
      <c r="H1246" s="149" t="s">
        <v>5398</v>
      </c>
      <c r="I1246" s="150">
        <v>6.8353963027194196</v>
      </c>
      <c r="J1246" s="150">
        <v>-1.14823953062832</v>
      </c>
      <c r="K1246" s="150">
        <v>4.6407604237615299E-4</v>
      </c>
      <c r="L1246" s="150">
        <v>6.9452476204924203E-3</v>
      </c>
      <c r="M1246" s="150">
        <v>1752</v>
      </c>
      <c r="N1246" s="115" t="s">
        <v>11365</v>
      </c>
      <c r="O1246" s="117">
        <v>5</v>
      </c>
      <c r="P1246" s="117">
        <v>2</v>
      </c>
      <c r="Q1246" s="117">
        <v>1</v>
      </c>
      <c r="R1246" s="117">
        <v>8</v>
      </c>
      <c r="S1246" s="117">
        <v>6</v>
      </c>
      <c r="T1246" s="117">
        <v>12</v>
      </c>
      <c r="U1246" s="115" t="s">
        <v>11366</v>
      </c>
      <c r="V1246" s="152">
        <v>2.2530447113518401</v>
      </c>
      <c r="W1246" s="152">
        <v>1.84975872351356</v>
      </c>
      <c r="X1246" s="152">
        <v>5.2136086771157001E-3</v>
      </c>
      <c r="Y1246" s="152">
        <v>2.12115429014305E-2</v>
      </c>
      <c r="Z1246" s="152">
        <v>6406</v>
      </c>
      <c r="AA1246" s="110" t="s">
        <v>15342</v>
      </c>
      <c r="AB1246" s="154">
        <v>12</v>
      </c>
      <c r="AC1246" s="154">
        <v>20</v>
      </c>
      <c r="AD1246" s="154">
        <v>25</v>
      </c>
      <c r="AE1246" s="154">
        <v>2</v>
      </c>
      <c r="AF1246" s="154">
        <v>7</v>
      </c>
      <c r="AG1246" s="154">
        <v>0</v>
      </c>
      <c r="AH1246" s="110" t="s">
        <v>4812</v>
      </c>
      <c r="AI1246" s="111">
        <v>2.92335701780542</v>
      </c>
      <c r="AJ1246" s="111">
        <v>-2.6734983522701201</v>
      </c>
      <c r="AK1246" s="112">
        <v>5.5827097728267101E-5</v>
      </c>
      <c r="AL1246" s="111">
        <v>1.0531057115226101E-3</v>
      </c>
      <c r="AM1246" s="111">
        <v>1394</v>
      </c>
    </row>
    <row r="1247" spans="1:39">
      <c r="A1247" s="149" t="s">
        <v>5401</v>
      </c>
      <c r="B1247" s="130">
        <v>699</v>
      </c>
      <c r="C1247" s="130">
        <v>1843</v>
      </c>
      <c r="D1247" s="130">
        <v>1059</v>
      </c>
      <c r="E1247" s="130">
        <v>320</v>
      </c>
      <c r="F1247" s="130">
        <v>452</v>
      </c>
      <c r="G1247" s="130">
        <v>206</v>
      </c>
      <c r="H1247" s="149" t="s">
        <v>5400</v>
      </c>
      <c r="I1247" s="150">
        <v>9.2990361044519805</v>
      </c>
      <c r="J1247" s="150">
        <v>-1.8917296475316201</v>
      </c>
      <c r="K1247" s="151">
        <v>2.6639324321612999E-7</v>
      </c>
      <c r="L1247" s="151">
        <v>1.1346957993564799E-5</v>
      </c>
      <c r="M1247" s="150">
        <v>615</v>
      </c>
      <c r="N1247" s="115" t="s">
        <v>11367</v>
      </c>
      <c r="O1247" s="117">
        <v>25</v>
      </c>
      <c r="P1247" s="117">
        <v>9</v>
      </c>
      <c r="Q1247" s="117">
        <v>21</v>
      </c>
      <c r="R1247" s="117">
        <v>53</v>
      </c>
      <c r="S1247" s="117">
        <v>40</v>
      </c>
      <c r="T1247" s="117">
        <v>58</v>
      </c>
      <c r="U1247" s="115" t="s">
        <v>11368</v>
      </c>
      <c r="V1247" s="152">
        <v>4.9255780351540999</v>
      </c>
      <c r="W1247" s="152">
        <v>1.58665077806102</v>
      </c>
      <c r="X1247" s="153">
        <v>7.00425231061734E-5</v>
      </c>
      <c r="Y1247" s="152">
        <v>5.0157373826525205E-4</v>
      </c>
      <c r="Z1247" s="152">
        <v>3640</v>
      </c>
      <c r="AA1247" s="110" t="s">
        <v>14744</v>
      </c>
      <c r="AB1247" s="154">
        <v>390</v>
      </c>
      <c r="AC1247" s="154">
        <v>559</v>
      </c>
      <c r="AD1247" s="154">
        <v>267</v>
      </c>
      <c r="AE1247" s="154">
        <v>142</v>
      </c>
      <c r="AF1247" s="154">
        <v>235</v>
      </c>
      <c r="AG1247" s="154">
        <v>94</v>
      </c>
      <c r="AH1247" s="110" t="s">
        <v>14745</v>
      </c>
      <c r="AI1247" s="111">
        <v>7.9757317830307501</v>
      </c>
      <c r="AJ1247" s="111">
        <v>-1.36573448344804</v>
      </c>
      <c r="AK1247" s="112">
        <v>5.6242510829626898E-5</v>
      </c>
      <c r="AL1247" s="111">
        <v>1.06018140844148E-3</v>
      </c>
      <c r="AM1247" s="111">
        <v>1395</v>
      </c>
    </row>
    <row r="1248" spans="1:39">
      <c r="A1248" s="149" t="s">
        <v>5403</v>
      </c>
      <c r="B1248" s="130">
        <v>1</v>
      </c>
      <c r="C1248" s="130">
        <v>0</v>
      </c>
      <c r="D1248" s="130">
        <v>2</v>
      </c>
      <c r="E1248" s="130">
        <v>16</v>
      </c>
      <c r="F1248" s="130">
        <v>8</v>
      </c>
      <c r="G1248" s="130">
        <v>10</v>
      </c>
      <c r="H1248" s="149" t="s">
        <v>5402</v>
      </c>
      <c r="I1248" s="150">
        <v>1.73811863292643</v>
      </c>
      <c r="J1248" s="150">
        <v>3.4941520229221599</v>
      </c>
      <c r="K1248" s="151">
        <v>5.7290133583260097E-5</v>
      </c>
      <c r="L1248" s="150">
        <v>1.1893486164315801E-3</v>
      </c>
      <c r="M1248" s="150">
        <v>1263</v>
      </c>
      <c r="N1248" s="115" t="s">
        <v>11369</v>
      </c>
      <c r="O1248" s="117">
        <v>874</v>
      </c>
      <c r="P1248" s="117">
        <v>1389</v>
      </c>
      <c r="Q1248" s="117">
        <v>717</v>
      </c>
      <c r="R1248" s="117">
        <v>2276</v>
      </c>
      <c r="S1248" s="117">
        <v>2010</v>
      </c>
      <c r="T1248" s="117">
        <v>2095</v>
      </c>
      <c r="U1248" s="115" t="s">
        <v>11370</v>
      </c>
      <c r="V1248" s="152">
        <v>10.5063077583218</v>
      </c>
      <c r="W1248" s="152">
        <v>1.2300240699646401</v>
      </c>
      <c r="X1248" s="153">
        <v>2.74047913830234E-7</v>
      </c>
      <c r="Y1248" s="153">
        <v>3.2484460763523801E-6</v>
      </c>
      <c r="Z1248" s="152">
        <v>2199</v>
      </c>
      <c r="AA1248" s="110" t="s">
        <v>4741</v>
      </c>
      <c r="AB1248" s="154">
        <v>4</v>
      </c>
      <c r="AC1248" s="154">
        <v>9</v>
      </c>
      <c r="AD1248" s="154">
        <v>5</v>
      </c>
      <c r="AE1248" s="154">
        <v>0</v>
      </c>
      <c r="AF1248" s="154">
        <v>0</v>
      </c>
      <c r="AG1248" s="154">
        <v>0</v>
      </c>
      <c r="AH1248" s="110" t="s">
        <v>4740</v>
      </c>
      <c r="AI1248" s="111">
        <v>-2.6177781177363899</v>
      </c>
      <c r="AJ1248" s="111">
        <v>-4.2017781700010097</v>
      </c>
      <c r="AK1248" s="112">
        <v>5.6490483783401797E-5</v>
      </c>
      <c r="AL1248" s="111">
        <v>1.06409295241285E-3</v>
      </c>
      <c r="AM1248" s="111">
        <v>1396</v>
      </c>
    </row>
    <row r="1249" spans="1:39">
      <c r="A1249" s="149" t="s">
        <v>5405</v>
      </c>
      <c r="B1249" s="130">
        <v>32</v>
      </c>
      <c r="C1249" s="130">
        <v>11</v>
      </c>
      <c r="D1249" s="130">
        <v>20</v>
      </c>
      <c r="E1249" s="130">
        <v>10</v>
      </c>
      <c r="F1249" s="130">
        <v>1</v>
      </c>
      <c r="G1249" s="130">
        <v>1</v>
      </c>
      <c r="H1249" s="149" t="s">
        <v>5404</v>
      </c>
      <c r="I1249" s="150">
        <v>3.1599775965183299</v>
      </c>
      <c r="J1249" s="150">
        <v>-2.4430820947013898</v>
      </c>
      <c r="K1249" s="150">
        <v>2.0372325913121498E-3</v>
      </c>
      <c r="L1249" s="150">
        <v>2.3562522516190801E-2</v>
      </c>
      <c r="M1249" s="150">
        <v>2267</v>
      </c>
      <c r="N1249" s="115" t="s">
        <v>11371</v>
      </c>
      <c r="O1249" s="117">
        <v>9</v>
      </c>
      <c r="P1249" s="117">
        <v>14</v>
      </c>
      <c r="Q1249" s="117">
        <v>2</v>
      </c>
      <c r="R1249" s="117">
        <v>23</v>
      </c>
      <c r="S1249" s="117">
        <v>26</v>
      </c>
      <c r="T1249" s="117">
        <v>28</v>
      </c>
      <c r="U1249" s="115" t="s">
        <v>11372</v>
      </c>
      <c r="V1249" s="152">
        <v>3.8637605686668901</v>
      </c>
      <c r="W1249" s="152">
        <v>1.76406865742133</v>
      </c>
      <c r="X1249" s="152">
        <v>2.30943831658421E-4</v>
      </c>
      <c r="Y1249" s="152">
        <v>1.4575743138034801E-3</v>
      </c>
      <c r="Z1249" s="152">
        <v>4130</v>
      </c>
      <c r="AA1249" s="110" t="s">
        <v>9849</v>
      </c>
      <c r="AB1249" s="154">
        <v>24</v>
      </c>
      <c r="AC1249" s="154">
        <v>31</v>
      </c>
      <c r="AD1249" s="154">
        <v>10</v>
      </c>
      <c r="AE1249" s="154">
        <v>4</v>
      </c>
      <c r="AF1249" s="154">
        <v>5</v>
      </c>
      <c r="AG1249" s="154">
        <v>4</v>
      </c>
      <c r="AH1249" s="110" t="s">
        <v>9850</v>
      </c>
      <c r="AI1249" s="111">
        <v>3.26962205674308</v>
      </c>
      <c r="AJ1249" s="111">
        <v>-2.31760543101896</v>
      </c>
      <c r="AK1249" s="112">
        <v>5.7250725526832103E-5</v>
      </c>
      <c r="AL1249" s="111">
        <v>1.0768705854460501E-3</v>
      </c>
      <c r="AM1249" s="111">
        <v>1398</v>
      </c>
    </row>
    <row r="1250" spans="1:39">
      <c r="A1250" s="149" t="s">
        <v>3275</v>
      </c>
      <c r="B1250" s="130">
        <v>40</v>
      </c>
      <c r="C1250" s="130">
        <v>57</v>
      </c>
      <c r="D1250" s="130">
        <v>18</v>
      </c>
      <c r="E1250" s="130">
        <v>224</v>
      </c>
      <c r="F1250" s="130">
        <v>171</v>
      </c>
      <c r="G1250" s="130">
        <v>130</v>
      </c>
      <c r="H1250" s="149" t="s">
        <v>3274</v>
      </c>
      <c r="I1250" s="150">
        <v>6.3548928416565698</v>
      </c>
      <c r="J1250" s="150">
        <v>2.1725883855197199</v>
      </c>
      <c r="K1250" s="151">
        <v>1.0010090653627501E-6</v>
      </c>
      <c r="L1250" s="151">
        <v>3.5516180911788002E-5</v>
      </c>
      <c r="M1250" s="150">
        <v>739</v>
      </c>
      <c r="N1250" s="115" t="s">
        <v>9439</v>
      </c>
      <c r="O1250" s="117">
        <v>0</v>
      </c>
      <c r="P1250" s="117">
        <v>3</v>
      </c>
      <c r="Q1250" s="117">
        <v>2</v>
      </c>
      <c r="R1250" s="117">
        <v>23</v>
      </c>
      <c r="S1250" s="117">
        <v>17</v>
      </c>
      <c r="T1250" s="117">
        <v>42</v>
      </c>
      <c r="U1250" s="115" t="s">
        <v>4678</v>
      </c>
      <c r="V1250" s="152">
        <v>2.7638334065650501</v>
      </c>
      <c r="W1250" s="152">
        <v>4.1385359382453997</v>
      </c>
      <c r="X1250" s="153">
        <v>8.0806404912651904E-10</v>
      </c>
      <c r="Y1250" s="153">
        <v>1.4309101565578701E-8</v>
      </c>
      <c r="Z1250" s="152">
        <v>1472</v>
      </c>
      <c r="AA1250" s="110" t="s">
        <v>6471</v>
      </c>
      <c r="AB1250" s="154">
        <v>30</v>
      </c>
      <c r="AC1250" s="154">
        <v>22</v>
      </c>
      <c r="AD1250" s="154">
        <v>18</v>
      </c>
      <c r="AE1250" s="154">
        <v>8</v>
      </c>
      <c r="AF1250" s="154">
        <v>5</v>
      </c>
      <c r="AG1250" s="154">
        <v>5</v>
      </c>
      <c r="AH1250" s="110" t="s">
        <v>3637</v>
      </c>
      <c r="AI1250" s="111">
        <v>3.5655240837984099</v>
      </c>
      <c r="AJ1250" s="111">
        <v>-1.9608864850182799</v>
      </c>
      <c r="AK1250" s="112">
        <v>5.73066770692875E-5</v>
      </c>
      <c r="AL1250" s="111">
        <v>1.07715252338384E-3</v>
      </c>
      <c r="AM1250" s="111">
        <v>1399</v>
      </c>
    </row>
    <row r="1251" spans="1:39">
      <c r="A1251" s="149" t="s">
        <v>3732</v>
      </c>
      <c r="B1251" s="130">
        <v>618</v>
      </c>
      <c r="C1251" s="130">
        <v>262</v>
      </c>
      <c r="D1251" s="130">
        <v>512</v>
      </c>
      <c r="E1251" s="130">
        <v>41</v>
      </c>
      <c r="F1251" s="130">
        <v>35</v>
      </c>
      <c r="G1251" s="130">
        <v>94</v>
      </c>
      <c r="H1251" s="149" t="s">
        <v>3731</v>
      </c>
      <c r="I1251" s="150">
        <v>7.3408040721896102</v>
      </c>
      <c r="J1251" s="150">
        <v>-3.0196786876532</v>
      </c>
      <c r="K1251" s="151">
        <v>4.8197234025928901E-12</v>
      </c>
      <c r="L1251" s="151">
        <v>5.2291600771737597E-10</v>
      </c>
      <c r="M1251" s="150">
        <v>241</v>
      </c>
      <c r="N1251" s="115" t="s">
        <v>9438</v>
      </c>
      <c r="O1251" s="117">
        <v>9</v>
      </c>
      <c r="P1251" s="117">
        <v>20</v>
      </c>
      <c r="Q1251" s="117">
        <v>31</v>
      </c>
      <c r="R1251" s="117">
        <v>6</v>
      </c>
      <c r="S1251" s="117">
        <v>6</v>
      </c>
      <c r="T1251" s="117">
        <v>7</v>
      </c>
      <c r="U1251" s="115" t="s">
        <v>4678</v>
      </c>
      <c r="V1251" s="152">
        <v>3.5033964148143899</v>
      </c>
      <c r="W1251" s="152">
        <v>-1.5518749315042</v>
      </c>
      <c r="X1251" s="152">
        <v>6.17781823701017E-3</v>
      </c>
      <c r="Y1251" s="152">
        <v>2.4424542721963802E-2</v>
      </c>
      <c r="Z1251" s="152">
        <v>6593</v>
      </c>
      <c r="AA1251" s="110" t="s">
        <v>4895</v>
      </c>
      <c r="AB1251" s="154">
        <v>6</v>
      </c>
      <c r="AC1251" s="154">
        <v>3</v>
      </c>
      <c r="AD1251" s="154">
        <v>10</v>
      </c>
      <c r="AE1251" s="154">
        <v>22</v>
      </c>
      <c r="AF1251" s="154">
        <v>25</v>
      </c>
      <c r="AG1251" s="154">
        <v>26</v>
      </c>
      <c r="AH1251" s="110" t="s">
        <v>4894</v>
      </c>
      <c r="AI1251" s="111">
        <v>3.6420149332191398</v>
      </c>
      <c r="AJ1251" s="111">
        <v>1.9132489128510899</v>
      </c>
      <c r="AK1251" s="112">
        <v>5.73696460549495E-5</v>
      </c>
      <c r="AL1251" s="111">
        <v>1.0775658661863899E-3</v>
      </c>
      <c r="AM1251" s="111">
        <v>1400</v>
      </c>
    </row>
    <row r="1252" spans="1:39">
      <c r="A1252" s="149" t="s">
        <v>5407</v>
      </c>
      <c r="B1252" s="130">
        <v>855</v>
      </c>
      <c r="C1252" s="130">
        <v>760</v>
      </c>
      <c r="D1252" s="130">
        <v>841</v>
      </c>
      <c r="E1252" s="130">
        <v>358</v>
      </c>
      <c r="F1252" s="130">
        <v>353</v>
      </c>
      <c r="G1252" s="130">
        <v>373</v>
      </c>
      <c r="H1252" s="149" t="s">
        <v>5406</v>
      </c>
      <c r="I1252" s="150">
        <v>9.0880426002865899</v>
      </c>
      <c r="J1252" s="150">
        <v>-1.1810443462051301</v>
      </c>
      <c r="K1252" s="151">
        <v>9.0598881031613197E-8</v>
      </c>
      <c r="L1252" s="151">
        <v>4.3034468490016299E-6</v>
      </c>
      <c r="M1252" s="150">
        <v>552</v>
      </c>
      <c r="N1252" s="115" t="s">
        <v>11373</v>
      </c>
      <c r="O1252" s="117">
        <v>151</v>
      </c>
      <c r="P1252" s="117">
        <v>158</v>
      </c>
      <c r="Q1252" s="117">
        <v>96</v>
      </c>
      <c r="R1252" s="117">
        <v>56</v>
      </c>
      <c r="S1252" s="117">
        <v>71</v>
      </c>
      <c r="T1252" s="117">
        <v>57</v>
      </c>
      <c r="U1252" s="115" t="s">
        <v>11374</v>
      </c>
      <c r="V1252" s="152">
        <v>6.5059508227963301</v>
      </c>
      <c r="W1252" s="152">
        <v>-1.00432586430966</v>
      </c>
      <c r="X1252" s="152">
        <v>8.4868381430396901E-4</v>
      </c>
      <c r="Y1252" s="152">
        <v>4.5044214496439998E-3</v>
      </c>
      <c r="Z1252" s="152">
        <v>4911</v>
      </c>
      <c r="AA1252" s="110" t="s">
        <v>9351</v>
      </c>
      <c r="AB1252" s="154">
        <v>19</v>
      </c>
      <c r="AC1252" s="154">
        <v>19</v>
      </c>
      <c r="AD1252" s="154">
        <v>18</v>
      </c>
      <c r="AE1252" s="154">
        <v>55</v>
      </c>
      <c r="AF1252" s="154">
        <v>35</v>
      </c>
      <c r="AG1252" s="154">
        <v>95</v>
      </c>
      <c r="AH1252" s="110" t="s">
        <v>9352</v>
      </c>
      <c r="AI1252" s="111">
        <v>5.0815300708180597</v>
      </c>
      <c r="AJ1252" s="111">
        <v>1.7080998242846701</v>
      </c>
      <c r="AK1252" s="112">
        <v>5.8175909942019802E-5</v>
      </c>
      <c r="AL1252" s="111">
        <v>1.0919298556997499E-3</v>
      </c>
      <c r="AM1252" s="111">
        <v>1401</v>
      </c>
    </row>
    <row r="1253" spans="1:39">
      <c r="A1253" s="149" t="s">
        <v>3277</v>
      </c>
      <c r="B1253" s="130">
        <v>9</v>
      </c>
      <c r="C1253" s="130">
        <v>3</v>
      </c>
      <c r="D1253" s="130">
        <v>4</v>
      </c>
      <c r="E1253" s="130">
        <v>26</v>
      </c>
      <c r="F1253" s="130">
        <v>23</v>
      </c>
      <c r="G1253" s="130">
        <v>23</v>
      </c>
      <c r="H1253" s="149" t="s">
        <v>3276</v>
      </c>
      <c r="I1253" s="150">
        <v>3.4919897909249502</v>
      </c>
      <c r="J1253" s="150">
        <v>2.17965369658131</v>
      </c>
      <c r="K1253" s="150">
        <v>1.20302134566419E-4</v>
      </c>
      <c r="L1253" s="150">
        <v>2.2292028044745599E-3</v>
      </c>
      <c r="M1253" s="150">
        <v>1415</v>
      </c>
      <c r="N1253" s="115" t="s">
        <v>11375</v>
      </c>
      <c r="O1253" s="117">
        <v>0</v>
      </c>
      <c r="P1253" s="117">
        <v>3</v>
      </c>
      <c r="Q1253" s="117">
        <v>1</v>
      </c>
      <c r="R1253" s="117">
        <v>6</v>
      </c>
      <c r="S1253" s="117">
        <v>7</v>
      </c>
      <c r="T1253" s="117">
        <v>9</v>
      </c>
      <c r="U1253" s="115" t="s">
        <v>11376</v>
      </c>
      <c r="V1253" s="152">
        <v>1.6503951723213099</v>
      </c>
      <c r="W1253" s="152">
        <v>2.5725086020596302</v>
      </c>
      <c r="X1253" s="152">
        <v>1.4929207523585401E-3</v>
      </c>
      <c r="Y1253" s="152">
        <v>7.3230094713921303E-3</v>
      </c>
      <c r="Z1253" s="152">
        <v>5314</v>
      </c>
      <c r="AA1253" s="110" t="s">
        <v>15343</v>
      </c>
      <c r="AB1253" s="154">
        <v>7</v>
      </c>
      <c r="AC1253" s="154">
        <v>8</v>
      </c>
      <c r="AD1253" s="154">
        <v>3</v>
      </c>
      <c r="AE1253" s="154">
        <v>0</v>
      </c>
      <c r="AF1253" s="154">
        <v>0</v>
      </c>
      <c r="AG1253" s="154">
        <v>0</v>
      </c>
      <c r="AH1253" s="110" t="s">
        <v>6013</v>
      </c>
      <c r="AI1253" s="111">
        <v>-2.6177781177363899</v>
      </c>
      <c r="AJ1253" s="111">
        <v>-4.1961072061046698</v>
      </c>
      <c r="AK1253" s="112">
        <v>5.8838464089451298E-5</v>
      </c>
      <c r="AL1253" s="111">
        <v>1.1020058772765E-3</v>
      </c>
      <c r="AM1253" s="111">
        <v>1404</v>
      </c>
    </row>
    <row r="1254" spans="1:39">
      <c r="A1254" s="149" t="s">
        <v>5409</v>
      </c>
      <c r="B1254" s="130">
        <v>718</v>
      </c>
      <c r="C1254" s="130">
        <v>646</v>
      </c>
      <c r="D1254" s="130">
        <v>671</v>
      </c>
      <c r="E1254" s="130">
        <v>273</v>
      </c>
      <c r="F1254" s="130">
        <v>390</v>
      </c>
      <c r="G1254" s="130">
        <v>330</v>
      </c>
      <c r="H1254" s="149" t="s">
        <v>5408</v>
      </c>
      <c r="I1254" s="150">
        <v>8.8930691365532493</v>
      </c>
      <c r="J1254" s="150">
        <v>-1.02856476046652</v>
      </c>
      <c r="K1254" s="151">
        <v>3.03678474776638E-5</v>
      </c>
      <c r="L1254" s="150">
        <v>6.8464742980597199E-4</v>
      </c>
      <c r="M1254" s="150">
        <v>1163</v>
      </c>
      <c r="N1254" s="115" t="s">
        <v>4681</v>
      </c>
      <c r="O1254" s="117">
        <v>14</v>
      </c>
      <c r="P1254" s="117">
        <v>12</v>
      </c>
      <c r="Q1254" s="117">
        <v>31</v>
      </c>
      <c r="R1254" s="117">
        <v>0</v>
      </c>
      <c r="S1254" s="117">
        <v>0</v>
      </c>
      <c r="T1254" s="117">
        <v>0</v>
      </c>
      <c r="U1254" s="115" t="s">
        <v>4680</v>
      </c>
      <c r="V1254" s="152">
        <v>-2.6203558621730298</v>
      </c>
      <c r="W1254" s="152">
        <v>-5.7464353918781299</v>
      </c>
      <c r="X1254" s="153">
        <v>3.8406193577987002E-10</v>
      </c>
      <c r="Y1254" s="153">
        <v>7.0798857270424999E-9</v>
      </c>
      <c r="Z1254" s="152">
        <v>1414</v>
      </c>
      <c r="AA1254" s="110" t="s">
        <v>15344</v>
      </c>
      <c r="AB1254" s="154">
        <v>9</v>
      </c>
      <c r="AC1254" s="154">
        <v>13</v>
      </c>
      <c r="AD1254" s="154">
        <v>24</v>
      </c>
      <c r="AE1254" s="154">
        <v>65</v>
      </c>
      <c r="AF1254" s="154">
        <v>96</v>
      </c>
      <c r="AG1254" s="154">
        <v>31</v>
      </c>
      <c r="AH1254" s="110" t="s">
        <v>15345</v>
      </c>
      <c r="AI1254" s="111">
        <v>4.9790314570526499</v>
      </c>
      <c r="AJ1254" s="111">
        <v>2.0427170784994</v>
      </c>
      <c r="AK1254" s="112">
        <v>5.9084601676131598E-5</v>
      </c>
      <c r="AL1254" s="111">
        <v>1.1050417394563E-3</v>
      </c>
      <c r="AM1254" s="111">
        <v>1406</v>
      </c>
    </row>
    <row r="1255" spans="1:39">
      <c r="A1255" s="149" t="s">
        <v>5411</v>
      </c>
      <c r="B1255" s="130">
        <v>0</v>
      </c>
      <c r="C1255" s="130">
        <v>0</v>
      </c>
      <c r="D1255" s="130">
        <v>0</v>
      </c>
      <c r="E1255" s="130">
        <v>2</v>
      </c>
      <c r="F1255" s="130">
        <v>5</v>
      </c>
      <c r="G1255" s="130">
        <v>9</v>
      </c>
      <c r="H1255" s="149" t="s">
        <v>5410</v>
      </c>
      <c r="I1255" s="150">
        <v>-2.6464752839337198</v>
      </c>
      <c r="J1255" s="150">
        <v>4.0620526744501397</v>
      </c>
      <c r="K1255" s="150">
        <v>6.2290823611071803E-4</v>
      </c>
      <c r="L1255" s="150">
        <v>8.9006288560343396E-3</v>
      </c>
      <c r="M1255" s="150">
        <v>1835</v>
      </c>
      <c r="N1255" s="115" t="s">
        <v>4683</v>
      </c>
      <c r="O1255" s="117">
        <v>206</v>
      </c>
      <c r="P1255" s="117">
        <v>97</v>
      </c>
      <c r="Q1255" s="117">
        <v>104</v>
      </c>
      <c r="R1255" s="117">
        <v>30</v>
      </c>
      <c r="S1255" s="117">
        <v>36</v>
      </c>
      <c r="T1255" s="117">
        <v>8</v>
      </c>
      <c r="U1255" s="115" t="s">
        <v>4682</v>
      </c>
      <c r="V1255" s="152">
        <v>5.8536102171156701</v>
      </c>
      <c r="W1255" s="152">
        <v>-2.3130523126740399</v>
      </c>
      <c r="X1255" s="153">
        <v>9.5733493771942291E-7</v>
      </c>
      <c r="Y1255" s="153">
        <v>1.0264867333029399E-5</v>
      </c>
      <c r="Z1255" s="152">
        <v>2431</v>
      </c>
      <c r="AA1255" s="110" t="s">
        <v>15346</v>
      </c>
      <c r="AB1255" s="154">
        <v>10</v>
      </c>
      <c r="AC1255" s="154">
        <v>6</v>
      </c>
      <c r="AD1255" s="154">
        <v>6</v>
      </c>
      <c r="AE1255" s="154">
        <v>0</v>
      </c>
      <c r="AF1255" s="154">
        <v>0</v>
      </c>
      <c r="AG1255" s="154">
        <v>1</v>
      </c>
      <c r="AH1255" s="110" t="s">
        <v>15347</v>
      </c>
      <c r="AI1255" s="111">
        <v>0.62982113363522196</v>
      </c>
      <c r="AJ1255" s="111">
        <v>-4.4966298062270296</v>
      </c>
      <c r="AK1255" s="112">
        <v>5.9613501716076901E-5</v>
      </c>
      <c r="AL1255" s="111">
        <v>1.11285178826292E-3</v>
      </c>
      <c r="AM1255" s="111">
        <v>1408</v>
      </c>
    </row>
    <row r="1256" spans="1:39">
      <c r="A1256" s="149" t="s">
        <v>5412</v>
      </c>
      <c r="B1256" s="130">
        <v>1</v>
      </c>
      <c r="C1256" s="130">
        <v>2</v>
      </c>
      <c r="D1256" s="130">
        <v>2</v>
      </c>
      <c r="E1256" s="130">
        <v>5</v>
      </c>
      <c r="F1256" s="130">
        <v>15</v>
      </c>
      <c r="G1256" s="130">
        <v>9</v>
      </c>
      <c r="H1256" s="149" t="s">
        <v>3278</v>
      </c>
      <c r="I1256" s="150">
        <v>2.02191188282728</v>
      </c>
      <c r="J1256" s="150">
        <v>2.5469749345677499</v>
      </c>
      <c r="K1256" s="150">
        <v>2.77259001029509E-3</v>
      </c>
      <c r="L1256" s="150">
        <v>3.0277930058282901E-2</v>
      </c>
      <c r="M1256" s="150">
        <v>2401</v>
      </c>
      <c r="N1256" s="115" t="s">
        <v>11377</v>
      </c>
      <c r="O1256" s="117">
        <v>193</v>
      </c>
      <c r="P1256" s="117">
        <v>169</v>
      </c>
      <c r="Q1256" s="117">
        <v>298</v>
      </c>
      <c r="R1256" s="117">
        <v>64</v>
      </c>
      <c r="S1256" s="117">
        <v>55</v>
      </c>
      <c r="T1256" s="117">
        <v>55</v>
      </c>
      <c r="U1256" s="115" t="s">
        <v>11378</v>
      </c>
      <c r="V1256" s="152">
        <v>6.8269668862275497</v>
      </c>
      <c r="W1256" s="152">
        <v>-1.8032832516166599</v>
      </c>
      <c r="X1256" s="153">
        <v>1.2637244347853099E-8</v>
      </c>
      <c r="Y1256" s="153">
        <v>1.8876929006942E-7</v>
      </c>
      <c r="Z1256" s="152">
        <v>1745</v>
      </c>
      <c r="AA1256" s="110" t="s">
        <v>14393</v>
      </c>
      <c r="AB1256" s="154">
        <v>312</v>
      </c>
      <c r="AC1256" s="154">
        <v>604</v>
      </c>
      <c r="AD1256" s="154">
        <v>185</v>
      </c>
      <c r="AE1256" s="154">
        <v>97</v>
      </c>
      <c r="AF1256" s="154">
        <v>181</v>
      </c>
      <c r="AG1256" s="154">
        <v>77</v>
      </c>
      <c r="AH1256" s="110" t="s">
        <v>14394</v>
      </c>
      <c r="AI1256" s="111">
        <v>7.6967066464768799</v>
      </c>
      <c r="AJ1256" s="111">
        <v>-1.62610830228699</v>
      </c>
      <c r="AK1256" s="112">
        <v>5.96291515691533E-5</v>
      </c>
      <c r="AL1256" s="111">
        <v>1.11285178826292E-3</v>
      </c>
      <c r="AM1256" s="111">
        <v>1409</v>
      </c>
    </row>
    <row r="1257" spans="1:39">
      <c r="A1257" s="149" t="s">
        <v>3279</v>
      </c>
      <c r="B1257" s="130">
        <v>5</v>
      </c>
      <c r="C1257" s="130">
        <v>4</v>
      </c>
      <c r="D1257" s="130">
        <v>4</v>
      </c>
      <c r="E1257" s="130">
        <v>7</v>
      </c>
      <c r="F1257" s="130">
        <v>48</v>
      </c>
      <c r="G1257" s="130">
        <v>27</v>
      </c>
      <c r="H1257" s="149" t="s">
        <v>3278</v>
      </c>
      <c r="I1257" s="150">
        <v>3.4605659208296302</v>
      </c>
      <c r="J1257" s="150">
        <v>2.6908057135949499</v>
      </c>
      <c r="K1257" s="150">
        <v>4.07638956014575E-4</v>
      </c>
      <c r="L1257" s="150">
        <v>6.2431620483073304E-3</v>
      </c>
      <c r="M1257" s="150">
        <v>1712</v>
      </c>
      <c r="N1257" s="115" t="s">
        <v>4685</v>
      </c>
      <c r="O1257" s="117">
        <v>116</v>
      </c>
      <c r="P1257" s="117">
        <v>116</v>
      </c>
      <c r="Q1257" s="117">
        <v>105</v>
      </c>
      <c r="R1257" s="117">
        <v>291</v>
      </c>
      <c r="S1257" s="117">
        <v>365</v>
      </c>
      <c r="T1257" s="117">
        <v>301</v>
      </c>
      <c r="U1257" s="115" t="s">
        <v>4684</v>
      </c>
      <c r="V1257" s="152">
        <v>7.5655183809734403</v>
      </c>
      <c r="W1257" s="152">
        <v>1.63396710932962</v>
      </c>
      <c r="X1257" s="153">
        <v>1.8548599033780501E-11</v>
      </c>
      <c r="Y1257" s="153">
        <v>4.04253998674351E-10</v>
      </c>
      <c r="Z1257" s="152">
        <v>1196</v>
      </c>
      <c r="AA1257" s="110" t="s">
        <v>11441</v>
      </c>
      <c r="AB1257" s="154">
        <v>53</v>
      </c>
      <c r="AC1257" s="154">
        <v>19</v>
      </c>
      <c r="AD1257" s="154">
        <v>71</v>
      </c>
      <c r="AE1257" s="154">
        <v>14</v>
      </c>
      <c r="AF1257" s="154">
        <v>8</v>
      </c>
      <c r="AG1257" s="154">
        <v>11</v>
      </c>
      <c r="AH1257" s="110" t="s">
        <v>11442</v>
      </c>
      <c r="AI1257" s="111">
        <v>4.52673973443002</v>
      </c>
      <c r="AJ1257" s="111">
        <v>-2.13869830485097</v>
      </c>
      <c r="AK1257" s="112">
        <v>5.9850009192583501E-5</v>
      </c>
      <c r="AL1257" s="111">
        <v>1.11618144803417E-3</v>
      </c>
      <c r="AM1257" s="111">
        <v>1410</v>
      </c>
    </row>
    <row r="1258" spans="1:39">
      <c r="A1258" s="149" t="s">
        <v>5414</v>
      </c>
      <c r="B1258" s="130">
        <v>164</v>
      </c>
      <c r="C1258" s="130">
        <v>217</v>
      </c>
      <c r="D1258" s="130">
        <v>146</v>
      </c>
      <c r="E1258" s="130">
        <v>59</v>
      </c>
      <c r="F1258" s="130">
        <v>60</v>
      </c>
      <c r="G1258" s="130">
        <v>77</v>
      </c>
      <c r="H1258" s="149" t="s">
        <v>5413</v>
      </c>
      <c r="I1258" s="150">
        <v>6.7480695761267899</v>
      </c>
      <c r="J1258" s="150">
        <v>-1.43080338221019</v>
      </c>
      <c r="K1258" s="151">
        <v>5.1767657037833599E-5</v>
      </c>
      <c r="L1258" s="150">
        <v>1.0832785056121301E-3</v>
      </c>
      <c r="M1258" s="150">
        <v>1253</v>
      </c>
      <c r="N1258" s="115" t="s">
        <v>11379</v>
      </c>
      <c r="O1258" s="117">
        <v>169</v>
      </c>
      <c r="P1258" s="117">
        <v>344</v>
      </c>
      <c r="Q1258" s="117">
        <v>341</v>
      </c>
      <c r="R1258" s="117">
        <v>967</v>
      </c>
      <c r="S1258" s="117">
        <v>864</v>
      </c>
      <c r="T1258" s="117">
        <v>1063</v>
      </c>
      <c r="U1258" s="115" t="s">
        <v>11380</v>
      </c>
      <c r="V1258" s="152">
        <v>9.0403864855322098</v>
      </c>
      <c r="W1258" s="152">
        <v>1.8773467088037901</v>
      </c>
      <c r="X1258" s="153">
        <v>3.8426304732611101E-12</v>
      </c>
      <c r="Y1258" s="153">
        <v>9.06443492452706E-11</v>
      </c>
      <c r="Z1258" s="152">
        <v>1105</v>
      </c>
      <c r="AA1258" s="110" t="s">
        <v>14815</v>
      </c>
      <c r="AB1258" s="154">
        <v>42</v>
      </c>
      <c r="AC1258" s="154">
        <v>25</v>
      </c>
      <c r="AD1258" s="154">
        <v>63</v>
      </c>
      <c r="AE1258" s="154">
        <v>140</v>
      </c>
      <c r="AF1258" s="154">
        <v>130</v>
      </c>
      <c r="AG1258" s="154">
        <v>98</v>
      </c>
      <c r="AH1258" s="110" t="s">
        <v>14816</v>
      </c>
      <c r="AI1258" s="111">
        <v>6.19679485651388</v>
      </c>
      <c r="AJ1258" s="111">
        <v>1.4808285663884999</v>
      </c>
      <c r="AK1258" s="112">
        <v>6.0359502705569801E-5</v>
      </c>
      <c r="AL1258" s="111">
        <v>1.1248855302237199E-3</v>
      </c>
      <c r="AM1258" s="111">
        <v>1411</v>
      </c>
    </row>
    <row r="1259" spans="1:39">
      <c r="A1259" s="149" t="s">
        <v>5416</v>
      </c>
      <c r="B1259" s="130">
        <v>0</v>
      </c>
      <c r="C1259" s="130">
        <v>0</v>
      </c>
      <c r="D1259" s="130">
        <v>0</v>
      </c>
      <c r="E1259" s="130">
        <v>12</v>
      </c>
      <c r="F1259" s="130">
        <v>2</v>
      </c>
      <c r="G1259" s="130">
        <v>6</v>
      </c>
      <c r="H1259" s="149" t="s">
        <v>5415</v>
      </c>
      <c r="I1259" s="150">
        <v>-2.6464752839337198</v>
      </c>
      <c r="J1259" s="150">
        <v>4.3269508303067701</v>
      </c>
      <c r="K1259" s="150">
        <v>1.83503007794856E-4</v>
      </c>
      <c r="L1259" s="150">
        <v>3.1948531635996899E-3</v>
      </c>
      <c r="M1259" s="150">
        <v>1506</v>
      </c>
      <c r="N1259" s="115" t="s">
        <v>11381</v>
      </c>
      <c r="O1259" s="117">
        <v>18</v>
      </c>
      <c r="P1259" s="117">
        <v>16</v>
      </c>
      <c r="Q1259" s="117">
        <v>13</v>
      </c>
      <c r="R1259" s="117">
        <v>99</v>
      </c>
      <c r="S1259" s="117">
        <v>113</v>
      </c>
      <c r="T1259" s="117">
        <v>57</v>
      </c>
      <c r="U1259" s="115" t="s">
        <v>11380</v>
      </c>
      <c r="V1259" s="152">
        <v>5.2292710746796596</v>
      </c>
      <c r="W1259" s="152">
        <v>2.6530787600091599</v>
      </c>
      <c r="X1259" s="153">
        <v>1.43751004804198E-11</v>
      </c>
      <c r="Y1259" s="153">
        <v>3.1835290494700301E-10</v>
      </c>
      <c r="Z1259" s="152">
        <v>1177</v>
      </c>
      <c r="AA1259" s="110" t="s">
        <v>4765</v>
      </c>
      <c r="AB1259" s="154">
        <v>57</v>
      </c>
      <c r="AC1259" s="154">
        <v>61</v>
      </c>
      <c r="AD1259" s="154">
        <v>30</v>
      </c>
      <c r="AE1259" s="154">
        <v>13</v>
      </c>
      <c r="AF1259" s="154">
        <v>13</v>
      </c>
      <c r="AG1259" s="154">
        <v>21</v>
      </c>
      <c r="AH1259" s="110" t="s">
        <v>4764</v>
      </c>
      <c r="AI1259" s="111">
        <v>4.7901708666051297</v>
      </c>
      <c r="AJ1259" s="111">
        <v>-1.6601429069303499</v>
      </c>
      <c r="AK1259" s="112">
        <v>6.1031485166724001E-5</v>
      </c>
      <c r="AL1259" s="111">
        <v>1.1342048947413899E-3</v>
      </c>
      <c r="AM1259" s="111">
        <v>1414</v>
      </c>
    </row>
    <row r="1260" spans="1:39">
      <c r="A1260" s="149" t="s">
        <v>5418</v>
      </c>
      <c r="B1260" s="130">
        <v>815</v>
      </c>
      <c r="C1260" s="130">
        <v>969</v>
      </c>
      <c r="D1260" s="130">
        <v>701</v>
      </c>
      <c r="E1260" s="130">
        <v>1</v>
      </c>
      <c r="F1260" s="130">
        <v>0</v>
      </c>
      <c r="G1260" s="130">
        <v>0</v>
      </c>
      <c r="H1260" s="149" t="s">
        <v>5417</v>
      </c>
      <c r="I1260" s="150">
        <v>4.0157866405407399</v>
      </c>
      <c r="J1260" s="150">
        <v>-11.367017267955299</v>
      </c>
      <c r="K1260" s="151">
        <v>4.59125657983541E-88</v>
      </c>
      <c r="L1260" s="151">
        <v>1.20382747523285E-84</v>
      </c>
      <c r="M1260" s="150">
        <v>10</v>
      </c>
      <c r="N1260" s="115" t="s">
        <v>11382</v>
      </c>
      <c r="O1260" s="117">
        <v>2534</v>
      </c>
      <c r="P1260" s="117">
        <v>2911</v>
      </c>
      <c r="Q1260" s="117">
        <v>2969</v>
      </c>
      <c r="R1260" s="117">
        <v>913</v>
      </c>
      <c r="S1260" s="117">
        <v>1213</v>
      </c>
      <c r="T1260" s="117">
        <v>1228</v>
      </c>
      <c r="U1260" s="115" t="s">
        <v>11383</v>
      </c>
      <c r="V1260" s="152">
        <v>10.792258649345699</v>
      </c>
      <c r="W1260" s="152">
        <v>-1.2051630358357399</v>
      </c>
      <c r="X1260" s="153">
        <v>2.0180840648476002E-9</v>
      </c>
      <c r="Y1260" s="153">
        <v>3.3763401305723699E-8</v>
      </c>
      <c r="Z1260" s="152">
        <v>1558</v>
      </c>
      <c r="AA1260" s="110" t="s">
        <v>11303</v>
      </c>
      <c r="AB1260" s="154">
        <v>2</v>
      </c>
      <c r="AC1260" s="154">
        <v>0</v>
      </c>
      <c r="AD1260" s="154">
        <v>1</v>
      </c>
      <c r="AE1260" s="154">
        <v>7</v>
      </c>
      <c r="AF1260" s="154">
        <v>12</v>
      </c>
      <c r="AG1260" s="154">
        <v>10</v>
      </c>
      <c r="AH1260" s="110" t="s">
        <v>11304</v>
      </c>
      <c r="AI1260" s="111">
        <v>1.6398176213992099</v>
      </c>
      <c r="AJ1260" s="111">
        <v>3.2511495433387898</v>
      </c>
      <c r="AK1260" s="112">
        <v>6.1500440489983306E-5</v>
      </c>
      <c r="AL1260" s="111">
        <v>1.1421014005117199E-3</v>
      </c>
      <c r="AM1260" s="111">
        <v>1416</v>
      </c>
    </row>
    <row r="1261" spans="1:39">
      <c r="A1261" s="149" t="s">
        <v>5420</v>
      </c>
      <c r="B1261" s="130">
        <v>528</v>
      </c>
      <c r="C1261" s="130">
        <v>652</v>
      </c>
      <c r="D1261" s="130">
        <v>469</v>
      </c>
      <c r="E1261" s="130">
        <v>1</v>
      </c>
      <c r="F1261" s="130">
        <v>0</v>
      </c>
      <c r="G1261" s="130">
        <v>0</v>
      </c>
      <c r="H1261" s="149" t="s">
        <v>5419</v>
      </c>
      <c r="I1261" s="150">
        <v>3.7202351124135302</v>
      </c>
      <c r="J1261" s="150">
        <v>-10.775914211700901</v>
      </c>
      <c r="K1261" s="151">
        <v>3.1290025294957897E-67</v>
      </c>
      <c r="L1261" s="151">
        <v>5.1276528952112198E-64</v>
      </c>
      <c r="M1261" s="150">
        <v>16</v>
      </c>
      <c r="N1261" s="115" t="s">
        <v>4687</v>
      </c>
      <c r="O1261" s="117">
        <v>162</v>
      </c>
      <c r="P1261" s="117">
        <v>40</v>
      </c>
      <c r="Q1261" s="117">
        <v>43</v>
      </c>
      <c r="R1261" s="117">
        <v>30</v>
      </c>
      <c r="S1261" s="117">
        <v>34</v>
      </c>
      <c r="T1261" s="117">
        <v>9</v>
      </c>
      <c r="U1261" s="115" t="s">
        <v>4686</v>
      </c>
      <c r="V1261" s="152">
        <v>5.4717121266445297</v>
      </c>
      <c r="W1261" s="152">
        <v>-1.5886864421315601</v>
      </c>
      <c r="X1261" s="152">
        <v>6.7656887887822597E-3</v>
      </c>
      <c r="Y1261" s="152">
        <v>2.6313703964249199E-2</v>
      </c>
      <c r="Z1261" s="152">
        <v>6702</v>
      </c>
      <c r="AA1261" s="110" t="s">
        <v>12538</v>
      </c>
      <c r="AB1261" s="154">
        <v>7</v>
      </c>
      <c r="AC1261" s="154">
        <v>7</v>
      </c>
      <c r="AD1261" s="154">
        <v>12</v>
      </c>
      <c r="AE1261" s="154">
        <v>1</v>
      </c>
      <c r="AF1261" s="154">
        <v>1</v>
      </c>
      <c r="AG1261" s="154">
        <v>0</v>
      </c>
      <c r="AH1261" s="110" t="s">
        <v>12539</v>
      </c>
      <c r="AI1261" s="111">
        <v>1.2778617506371901</v>
      </c>
      <c r="AJ1261" s="111">
        <v>-3.70650096498778</v>
      </c>
      <c r="AK1261" s="112">
        <v>6.1625899500889497E-5</v>
      </c>
      <c r="AL1261" s="111">
        <v>1.14281710386135E-3</v>
      </c>
      <c r="AM1261" s="111">
        <v>1418</v>
      </c>
    </row>
    <row r="1262" spans="1:39">
      <c r="A1262" s="149" t="s">
        <v>3281</v>
      </c>
      <c r="B1262" s="130">
        <v>20</v>
      </c>
      <c r="C1262" s="130">
        <v>12</v>
      </c>
      <c r="D1262" s="130">
        <v>14</v>
      </c>
      <c r="E1262" s="130">
        <v>1</v>
      </c>
      <c r="F1262" s="130">
        <v>1</v>
      </c>
      <c r="G1262" s="130">
        <v>1</v>
      </c>
      <c r="H1262" s="149" t="s">
        <v>3280</v>
      </c>
      <c r="I1262" s="150">
        <v>1.9672546289005299</v>
      </c>
      <c r="J1262" s="150">
        <v>-3.9340734568017002</v>
      </c>
      <c r="K1262" s="151">
        <v>1.2023379451465901E-6</v>
      </c>
      <c r="L1262" s="151">
        <v>4.1535310832336901E-5</v>
      </c>
      <c r="M1262" s="150">
        <v>759</v>
      </c>
      <c r="N1262" s="115" t="s">
        <v>11384</v>
      </c>
      <c r="O1262" s="117">
        <v>154</v>
      </c>
      <c r="P1262" s="117">
        <v>128</v>
      </c>
      <c r="Q1262" s="117">
        <v>133</v>
      </c>
      <c r="R1262" s="117">
        <v>22</v>
      </c>
      <c r="S1262" s="117">
        <v>35</v>
      </c>
      <c r="T1262" s="117">
        <v>7</v>
      </c>
      <c r="U1262" s="115" t="s">
        <v>11385</v>
      </c>
      <c r="V1262" s="152">
        <v>5.7667902210342303</v>
      </c>
      <c r="W1262" s="152">
        <v>-2.5627699004601801</v>
      </c>
      <c r="X1262" s="153">
        <v>9.2559466252221998E-10</v>
      </c>
      <c r="Y1262" s="153">
        <v>1.6268746104723001E-8</v>
      </c>
      <c r="Z1262" s="152">
        <v>1483</v>
      </c>
      <c r="AA1262" s="110" t="s">
        <v>9734</v>
      </c>
      <c r="AB1262" s="154">
        <v>55</v>
      </c>
      <c r="AC1262" s="154">
        <v>40</v>
      </c>
      <c r="AD1262" s="154">
        <v>62</v>
      </c>
      <c r="AE1262" s="154">
        <v>12</v>
      </c>
      <c r="AF1262" s="154">
        <v>26</v>
      </c>
      <c r="AG1262" s="154">
        <v>9</v>
      </c>
      <c r="AH1262" s="110" t="s">
        <v>9735</v>
      </c>
      <c r="AI1262" s="111">
        <v>4.8441222060638802</v>
      </c>
      <c r="AJ1262" s="111">
        <v>-1.75469365635163</v>
      </c>
      <c r="AK1262" s="112">
        <v>6.39613563272776E-5</v>
      </c>
      <c r="AL1262" s="111">
        <v>1.18279031363016E-3</v>
      </c>
      <c r="AM1262" s="111">
        <v>1422</v>
      </c>
    </row>
    <row r="1263" spans="1:39">
      <c r="A1263" s="149" t="s">
        <v>5422</v>
      </c>
      <c r="B1263" s="130">
        <v>213</v>
      </c>
      <c r="C1263" s="130">
        <v>445</v>
      </c>
      <c r="D1263" s="130">
        <v>603</v>
      </c>
      <c r="E1263" s="130">
        <v>1531</v>
      </c>
      <c r="F1263" s="130">
        <v>1046</v>
      </c>
      <c r="G1263" s="130">
        <v>478</v>
      </c>
      <c r="H1263" s="149" t="s">
        <v>5421</v>
      </c>
      <c r="I1263" s="150">
        <v>9.3504942761148993</v>
      </c>
      <c r="J1263" s="150">
        <v>1.24777933200378</v>
      </c>
      <c r="K1263" s="150">
        <v>1.7198758985285899E-3</v>
      </c>
      <c r="L1263" s="150">
        <v>2.0535130263852199E-2</v>
      </c>
      <c r="M1263" s="150">
        <v>2196</v>
      </c>
      <c r="N1263" s="115" t="s">
        <v>11386</v>
      </c>
      <c r="O1263" s="117">
        <v>5</v>
      </c>
      <c r="P1263" s="117">
        <v>3</v>
      </c>
      <c r="Q1263" s="117">
        <v>5</v>
      </c>
      <c r="R1263" s="117">
        <v>26</v>
      </c>
      <c r="S1263" s="117">
        <v>16</v>
      </c>
      <c r="T1263" s="117">
        <v>29</v>
      </c>
      <c r="U1263" s="115" t="s">
        <v>11387</v>
      </c>
      <c r="V1263" s="152">
        <v>3.3425158967204802</v>
      </c>
      <c r="W1263" s="152">
        <v>2.5756330921944901</v>
      </c>
      <c r="X1263" s="153">
        <v>4.2964708162478001E-7</v>
      </c>
      <c r="Y1263" s="153">
        <v>4.9510083243287003E-6</v>
      </c>
      <c r="Z1263" s="152">
        <v>2262</v>
      </c>
      <c r="AA1263" s="110" t="s">
        <v>15348</v>
      </c>
      <c r="AB1263" s="154">
        <v>107</v>
      </c>
      <c r="AC1263" s="154">
        <v>165</v>
      </c>
      <c r="AD1263" s="154">
        <v>90</v>
      </c>
      <c r="AE1263" s="154">
        <v>49</v>
      </c>
      <c r="AF1263" s="154">
        <v>33</v>
      </c>
      <c r="AG1263" s="154">
        <v>59</v>
      </c>
      <c r="AH1263" s="110" t="s">
        <v>15349</v>
      </c>
      <c r="AI1263" s="111">
        <v>6.2301879043640298</v>
      </c>
      <c r="AJ1263" s="111">
        <v>-1.36454300711997</v>
      </c>
      <c r="AK1263" s="112">
        <v>6.4551874369181306E-5</v>
      </c>
      <c r="AL1263" s="111">
        <v>1.1920337699522401E-3</v>
      </c>
      <c r="AM1263" s="111">
        <v>1424</v>
      </c>
    </row>
    <row r="1264" spans="1:39">
      <c r="A1264" s="149" t="s">
        <v>3283</v>
      </c>
      <c r="B1264" s="130">
        <v>2</v>
      </c>
      <c r="C1264" s="130">
        <v>1</v>
      </c>
      <c r="D1264" s="130">
        <v>1</v>
      </c>
      <c r="E1264" s="130">
        <v>9</v>
      </c>
      <c r="F1264" s="130">
        <v>12</v>
      </c>
      <c r="G1264" s="130">
        <v>6</v>
      </c>
      <c r="H1264" s="149" t="s">
        <v>3282</v>
      </c>
      <c r="I1264" s="150">
        <v>1.7902692551224499</v>
      </c>
      <c r="J1264" s="150">
        <v>2.7659062113271502</v>
      </c>
      <c r="K1264" s="150">
        <v>1.21251832642585E-3</v>
      </c>
      <c r="L1264" s="150">
        <v>1.5410678874883999E-2</v>
      </c>
      <c r="M1264" s="150">
        <v>2063</v>
      </c>
      <c r="N1264" s="115" t="s">
        <v>11388</v>
      </c>
      <c r="O1264" s="117">
        <v>4</v>
      </c>
      <c r="P1264" s="117">
        <v>2</v>
      </c>
      <c r="Q1264" s="117">
        <v>1</v>
      </c>
      <c r="R1264" s="117">
        <v>14</v>
      </c>
      <c r="S1264" s="117">
        <v>8</v>
      </c>
      <c r="T1264" s="117">
        <v>19</v>
      </c>
      <c r="U1264" s="115" t="s">
        <v>11387</v>
      </c>
      <c r="V1264" s="152">
        <v>2.4876341681628098</v>
      </c>
      <c r="W1264" s="152">
        <v>2.6971596204716199</v>
      </c>
      <c r="X1264" s="153">
        <v>2.1898098092285599E-5</v>
      </c>
      <c r="Y1264" s="152">
        <v>1.76171550886888E-4</v>
      </c>
      <c r="Z1264" s="152">
        <v>3240</v>
      </c>
      <c r="AA1264" s="110" t="s">
        <v>10967</v>
      </c>
      <c r="AB1264" s="154">
        <v>85</v>
      </c>
      <c r="AC1264" s="154">
        <v>91</v>
      </c>
      <c r="AD1264" s="154">
        <v>62</v>
      </c>
      <c r="AE1264" s="154">
        <v>187</v>
      </c>
      <c r="AF1264" s="154">
        <v>123</v>
      </c>
      <c r="AG1264" s="154">
        <v>307</v>
      </c>
      <c r="AH1264" s="110" t="s">
        <v>2713</v>
      </c>
      <c r="AI1264" s="111">
        <v>6.9919834099664797</v>
      </c>
      <c r="AJ1264" s="111">
        <v>1.3639304068345901</v>
      </c>
      <c r="AK1264" s="112">
        <v>6.5743783086685595E-5</v>
      </c>
      <c r="AL1264" s="111">
        <v>1.21163935978552E-3</v>
      </c>
      <c r="AM1264" s="111">
        <v>1426</v>
      </c>
    </row>
    <row r="1265" spans="1:39">
      <c r="A1265" s="149" t="s">
        <v>5424</v>
      </c>
      <c r="B1265" s="130">
        <v>0</v>
      </c>
      <c r="C1265" s="130">
        <v>15</v>
      </c>
      <c r="D1265" s="130">
        <v>8</v>
      </c>
      <c r="E1265" s="130">
        <v>0</v>
      </c>
      <c r="F1265" s="130">
        <v>0</v>
      </c>
      <c r="G1265" s="130">
        <v>0</v>
      </c>
      <c r="H1265" s="149" t="s">
        <v>5423</v>
      </c>
      <c r="I1265" s="150">
        <v>-2.6464752839337198</v>
      </c>
      <c r="J1265" s="150">
        <v>-4.6357588646519003</v>
      </c>
      <c r="K1265" s="150">
        <v>9.4598444501262297E-4</v>
      </c>
      <c r="L1265" s="150">
        <v>1.2565203722508101E-2</v>
      </c>
      <c r="M1265" s="150">
        <v>1974</v>
      </c>
      <c r="N1265" s="115" t="s">
        <v>11389</v>
      </c>
      <c r="O1265" s="117">
        <v>49</v>
      </c>
      <c r="P1265" s="117">
        <v>54</v>
      </c>
      <c r="Q1265" s="117">
        <v>56</v>
      </c>
      <c r="R1265" s="117">
        <v>216</v>
      </c>
      <c r="S1265" s="117">
        <v>135</v>
      </c>
      <c r="T1265" s="117">
        <v>233</v>
      </c>
      <c r="U1265" s="115" t="s">
        <v>4688</v>
      </c>
      <c r="V1265" s="152">
        <v>6.6697541177793598</v>
      </c>
      <c r="W1265" s="152">
        <v>2.0019313751343302</v>
      </c>
      <c r="X1265" s="153">
        <v>1.12310403859048E-10</v>
      </c>
      <c r="Y1265" s="153">
        <v>2.2245311451291399E-9</v>
      </c>
      <c r="Z1265" s="152">
        <v>1316</v>
      </c>
      <c r="AA1265" s="110" t="s">
        <v>15350</v>
      </c>
      <c r="AB1265" s="154">
        <v>64</v>
      </c>
      <c r="AC1265" s="154">
        <v>62</v>
      </c>
      <c r="AD1265" s="154">
        <v>61</v>
      </c>
      <c r="AE1265" s="154">
        <v>24</v>
      </c>
      <c r="AF1265" s="154">
        <v>30</v>
      </c>
      <c r="AG1265" s="154">
        <v>22</v>
      </c>
      <c r="AH1265" s="110" t="s">
        <v>15351</v>
      </c>
      <c r="AI1265" s="111">
        <v>5.3132862407638104</v>
      </c>
      <c r="AJ1265" s="111">
        <v>-1.30845405418754</v>
      </c>
      <c r="AK1265" s="112">
        <v>6.5751801278290695E-5</v>
      </c>
      <c r="AL1265" s="111">
        <v>1.21163935978552E-3</v>
      </c>
      <c r="AM1265" s="111">
        <v>1427</v>
      </c>
    </row>
    <row r="1266" spans="1:39">
      <c r="A1266" s="149" t="s">
        <v>5427</v>
      </c>
      <c r="B1266" s="130">
        <v>27</v>
      </c>
      <c r="C1266" s="130">
        <v>11</v>
      </c>
      <c r="D1266" s="130">
        <v>68</v>
      </c>
      <c r="E1266" s="130">
        <v>90</v>
      </c>
      <c r="F1266" s="130">
        <v>161</v>
      </c>
      <c r="G1266" s="130">
        <v>164</v>
      </c>
      <c r="H1266" s="149" t="s">
        <v>5425</v>
      </c>
      <c r="I1266" s="150">
        <v>6.1337518461791598</v>
      </c>
      <c r="J1266" s="150">
        <v>1.98478097544489</v>
      </c>
      <c r="K1266" s="150">
        <v>4.0625725375797198E-4</v>
      </c>
      <c r="L1266" s="150">
        <v>6.2256371674658199E-3</v>
      </c>
      <c r="M1266" s="150">
        <v>1711</v>
      </c>
      <c r="N1266" s="115" t="s">
        <v>4689</v>
      </c>
      <c r="O1266" s="117">
        <v>17</v>
      </c>
      <c r="P1266" s="117">
        <v>11</v>
      </c>
      <c r="Q1266" s="117">
        <v>7</v>
      </c>
      <c r="R1266" s="117">
        <v>25</v>
      </c>
      <c r="S1266" s="117">
        <v>40</v>
      </c>
      <c r="T1266" s="117">
        <v>23</v>
      </c>
      <c r="U1266" s="115" t="s">
        <v>4688</v>
      </c>
      <c r="V1266" s="152">
        <v>4.2040574376775401</v>
      </c>
      <c r="W1266" s="152">
        <v>1.47157149870519</v>
      </c>
      <c r="X1266" s="152">
        <v>8.4883442648090704E-4</v>
      </c>
      <c r="Y1266" s="152">
        <v>4.5044214496439998E-3</v>
      </c>
      <c r="Z1266" s="152">
        <v>4912</v>
      </c>
      <c r="AA1266" s="110" t="s">
        <v>5839</v>
      </c>
      <c r="AB1266" s="154">
        <v>0</v>
      </c>
      <c r="AC1266" s="154">
        <v>1</v>
      </c>
      <c r="AD1266" s="154">
        <v>4</v>
      </c>
      <c r="AE1266" s="154">
        <v>16</v>
      </c>
      <c r="AF1266" s="154">
        <v>6</v>
      </c>
      <c r="AG1266" s="154">
        <v>25</v>
      </c>
      <c r="AH1266" s="110" t="s">
        <v>5838</v>
      </c>
      <c r="AI1266" s="111">
        <v>2.3674222356933199</v>
      </c>
      <c r="AJ1266" s="111">
        <v>3.1841661652505602</v>
      </c>
      <c r="AK1266" s="112">
        <v>6.5891847408872101E-5</v>
      </c>
      <c r="AL1266" s="111">
        <v>1.2133697615291999E-3</v>
      </c>
      <c r="AM1266" s="111">
        <v>1428</v>
      </c>
    </row>
    <row r="1267" spans="1:39">
      <c r="A1267" s="149" t="s">
        <v>5426</v>
      </c>
      <c r="B1267" s="130">
        <v>25</v>
      </c>
      <c r="C1267" s="130">
        <v>14</v>
      </c>
      <c r="D1267" s="130">
        <v>43</v>
      </c>
      <c r="E1267" s="130">
        <v>111</v>
      </c>
      <c r="F1267" s="130">
        <v>95</v>
      </c>
      <c r="G1267" s="130">
        <v>155</v>
      </c>
      <c r="H1267" s="149" t="s">
        <v>5425</v>
      </c>
      <c r="I1267" s="150">
        <v>5.8414994351352503</v>
      </c>
      <c r="J1267" s="150">
        <v>2.1408645379163702</v>
      </c>
      <c r="K1267" s="151">
        <v>3.6002036841759699E-6</v>
      </c>
      <c r="L1267" s="150">
        <v>1.0976434953383E-4</v>
      </c>
      <c r="M1267" s="150">
        <v>860</v>
      </c>
      <c r="N1267" s="115" t="s">
        <v>11390</v>
      </c>
      <c r="O1267" s="117">
        <v>380</v>
      </c>
      <c r="P1267" s="117">
        <v>326</v>
      </c>
      <c r="Q1267" s="117">
        <v>194</v>
      </c>
      <c r="R1267" s="117">
        <v>719</v>
      </c>
      <c r="S1267" s="117">
        <v>701</v>
      </c>
      <c r="T1267" s="117">
        <v>618</v>
      </c>
      <c r="U1267" s="115" t="s">
        <v>11391</v>
      </c>
      <c r="V1267" s="152">
        <v>8.8158134365815002</v>
      </c>
      <c r="W1267" s="152">
        <v>1.31842111030456</v>
      </c>
      <c r="X1267" s="153">
        <v>5.7111593413756101E-8</v>
      </c>
      <c r="Y1267" s="153">
        <v>7.5836515227863702E-7</v>
      </c>
      <c r="Z1267" s="152">
        <v>1963</v>
      </c>
      <c r="AA1267" s="110" t="s">
        <v>2860</v>
      </c>
      <c r="AB1267" s="154">
        <v>69</v>
      </c>
      <c r="AC1267" s="154">
        <v>152</v>
      </c>
      <c r="AD1267" s="154">
        <v>40</v>
      </c>
      <c r="AE1267" s="154">
        <v>17</v>
      </c>
      <c r="AF1267" s="154">
        <v>25</v>
      </c>
      <c r="AG1267" s="154">
        <v>28</v>
      </c>
      <c r="AH1267" s="110" t="s">
        <v>2859</v>
      </c>
      <c r="AI1267" s="111">
        <v>5.4832179605971998</v>
      </c>
      <c r="AJ1267" s="111">
        <v>-1.8961165845605901</v>
      </c>
      <c r="AK1267" s="112">
        <v>6.6994313660933899E-5</v>
      </c>
      <c r="AL1267" s="111">
        <v>1.2319457846349099E-3</v>
      </c>
      <c r="AM1267" s="111">
        <v>1430</v>
      </c>
    </row>
    <row r="1268" spans="1:39">
      <c r="A1268" s="149" t="s">
        <v>5429</v>
      </c>
      <c r="B1268" s="130">
        <v>10</v>
      </c>
      <c r="C1268" s="130">
        <v>20</v>
      </c>
      <c r="D1268" s="130">
        <v>14</v>
      </c>
      <c r="E1268" s="130">
        <v>3</v>
      </c>
      <c r="F1268" s="130">
        <v>1</v>
      </c>
      <c r="G1268" s="130">
        <v>2</v>
      </c>
      <c r="H1268" s="149" t="s">
        <v>5428</v>
      </c>
      <c r="I1268" s="150">
        <v>2.4320900604210598</v>
      </c>
      <c r="J1268" s="150">
        <v>-2.9090402477825901</v>
      </c>
      <c r="K1268" s="151">
        <v>9.51495026212216E-5</v>
      </c>
      <c r="L1268" s="150">
        <v>1.82369880024008E-3</v>
      </c>
      <c r="M1268" s="150">
        <v>1368</v>
      </c>
      <c r="N1268" s="115" t="s">
        <v>11392</v>
      </c>
      <c r="O1268" s="117">
        <v>1725</v>
      </c>
      <c r="P1268" s="117">
        <v>1824</v>
      </c>
      <c r="Q1268" s="117">
        <v>1776</v>
      </c>
      <c r="R1268" s="117">
        <v>549</v>
      </c>
      <c r="S1268" s="117">
        <v>735</v>
      </c>
      <c r="T1268" s="117">
        <v>574</v>
      </c>
      <c r="U1268" s="115" t="s">
        <v>11393</v>
      </c>
      <c r="V1268" s="152">
        <v>10.036070069689099</v>
      </c>
      <c r="W1268" s="152">
        <v>-1.3932229636612301</v>
      </c>
      <c r="X1268" s="153">
        <v>1.1101071446793699E-12</v>
      </c>
      <c r="Y1268" s="153">
        <v>2.7823127724242899E-11</v>
      </c>
      <c r="Z1268" s="152">
        <v>1040</v>
      </c>
      <c r="AA1268" s="110" t="s">
        <v>14274</v>
      </c>
      <c r="AB1268" s="154">
        <v>253</v>
      </c>
      <c r="AC1268" s="154">
        <v>304</v>
      </c>
      <c r="AD1268" s="154">
        <v>201</v>
      </c>
      <c r="AE1268" s="154">
        <v>103</v>
      </c>
      <c r="AF1268" s="154">
        <v>142</v>
      </c>
      <c r="AG1268" s="154">
        <v>128</v>
      </c>
      <c r="AH1268" s="110" t="s">
        <v>14275</v>
      </c>
      <c r="AI1268" s="111">
        <v>7.4662876762558401</v>
      </c>
      <c r="AJ1268" s="111">
        <v>-1.0295920213581999</v>
      </c>
      <c r="AK1268" s="112">
        <v>6.7783579258360406E-5</v>
      </c>
      <c r="AL1268" s="111">
        <v>1.2448753408177101E-3</v>
      </c>
      <c r="AM1268" s="111">
        <v>1431</v>
      </c>
    </row>
    <row r="1269" spans="1:39">
      <c r="A1269" s="149" t="s">
        <v>5431</v>
      </c>
      <c r="B1269" s="130">
        <v>0</v>
      </c>
      <c r="C1269" s="130">
        <v>0</v>
      </c>
      <c r="D1269" s="130">
        <v>0</v>
      </c>
      <c r="E1269" s="130">
        <v>3</v>
      </c>
      <c r="F1269" s="130">
        <v>3</v>
      </c>
      <c r="G1269" s="130">
        <v>6</v>
      </c>
      <c r="H1269" s="149" t="s">
        <v>5430</v>
      </c>
      <c r="I1269" s="150">
        <v>-2.6464752839337198</v>
      </c>
      <c r="J1269" s="150">
        <v>3.6320428115175001</v>
      </c>
      <c r="K1269" s="150">
        <v>2.0899283369343901E-3</v>
      </c>
      <c r="L1269" s="150">
        <v>2.4097590586816001E-2</v>
      </c>
      <c r="M1269" s="150">
        <v>2274</v>
      </c>
      <c r="N1269" s="115" t="s">
        <v>9443</v>
      </c>
      <c r="O1269" s="117">
        <v>28</v>
      </c>
      <c r="P1269" s="117">
        <v>17</v>
      </c>
      <c r="Q1269" s="117">
        <v>18</v>
      </c>
      <c r="R1269" s="117">
        <v>70</v>
      </c>
      <c r="S1269" s="117">
        <v>50</v>
      </c>
      <c r="T1269" s="117">
        <v>64</v>
      </c>
      <c r="U1269" s="115" t="s">
        <v>9444</v>
      </c>
      <c r="V1269" s="152">
        <v>5.1644581614928198</v>
      </c>
      <c r="W1269" s="152">
        <v>1.68268100371555</v>
      </c>
      <c r="X1269" s="153">
        <v>2.2229482451557701E-6</v>
      </c>
      <c r="Y1269" s="153">
        <v>2.2132684857994799E-5</v>
      </c>
      <c r="Z1269" s="152">
        <v>2618</v>
      </c>
      <c r="AA1269" s="110" t="s">
        <v>10800</v>
      </c>
      <c r="AB1269" s="154">
        <v>181</v>
      </c>
      <c r="AC1269" s="154">
        <v>130</v>
      </c>
      <c r="AD1269" s="154">
        <v>220</v>
      </c>
      <c r="AE1269" s="154">
        <v>371</v>
      </c>
      <c r="AF1269" s="154">
        <v>452</v>
      </c>
      <c r="AG1269" s="154">
        <v>307</v>
      </c>
      <c r="AH1269" s="110" t="s">
        <v>10801</v>
      </c>
      <c r="AI1269" s="111">
        <v>8.0174934706832506</v>
      </c>
      <c r="AJ1269" s="111">
        <v>1.0732241830307301</v>
      </c>
      <c r="AK1269" s="112">
        <v>6.7792116217331701E-5</v>
      </c>
      <c r="AL1269" s="111">
        <v>1.2448753408177101E-3</v>
      </c>
      <c r="AM1269" s="111">
        <v>1432</v>
      </c>
    </row>
    <row r="1270" spans="1:39">
      <c r="A1270" s="149" t="s">
        <v>5433</v>
      </c>
      <c r="B1270" s="130">
        <v>1720</v>
      </c>
      <c r="C1270" s="130">
        <v>2136</v>
      </c>
      <c r="D1270" s="130">
        <v>2269</v>
      </c>
      <c r="E1270" s="130">
        <v>844</v>
      </c>
      <c r="F1270" s="130">
        <v>799</v>
      </c>
      <c r="G1270" s="130">
        <v>806</v>
      </c>
      <c r="H1270" s="149" t="s">
        <v>5432</v>
      </c>
      <c r="I1270" s="150">
        <v>10.336644182479301</v>
      </c>
      <c r="J1270" s="150">
        <v>-1.3296369966171899</v>
      </c>
      <c r="K1270" s="151">
        <v>1.77438649578625E-9</v>
      </c>
      <c r="L1270" s="151">
        <v>1.2574165924193399E-7</v>
      </c>
      <c r="M1270" s="150">
        <v>370</v>
      </c>
      <c r="N1270" s="115" t="s">
        <v>2815</v>
      </c>
      <c r="O1270" s="117">
        <v>236</v>
      </c>
      <c r="P1270" s="117">
        <v>99</v>
      </c>
      <c r="Q1270" s="117">
        <v>156</v>
      </c>
      <c r="R1270" s="117">
        <v>9</v>
      </c>
      <c r="S1270" s="117">
        <v>25</v>
      </c>
      <c r="T1270" s="117">
        <v>15</v>
      </c>
      <c r="U1270" s="115" t="s">
        <v>2814</v>
      </c>
      <c r="V1270" s="152">
        <v>5.6881303891416399</v>
      </c>
      <c r="W1270" s="152">
        <v>-3.1949199359701002</v>
      </c>
      <c r="X1270" s="153">
        <v>1.3033903261251601E-13</v>
      </c>
      <c r="Y1270" s="153">
        <v>3.6570691324842096E-12</v>
      </c>
      <c r="Z1270" s="152">
        <v>929</v>
      </c>
      <c r="AA1270" s="110" t="s">
        <v>5868</v>
      </c>
      <c r="AB1270" s="154">
        <v>53</v>
      </c>
      <c r="AC1270" s="154">
        <v>122</v>
      </c>
      <c r="AD1270" s="154">
        <v>27</v>
      </c>
      <c r="AE1270" s="154">
        <v>11</v>
      </c>
      <c r="AF1270" s="154">
        <v>18</v>
      </c>
      <c r="AG1270" s="154">
        <v>18</v>
      </c>
      <c r="AH1270" s="110" t="s">
        <v>5867</v>
      </c>
      <c r="AI1270" s="111">
        <v>5.0102423727059797</v>
      </c>
      <c r="AJ1270" s="111">
        <v>-2.0990883640778502</v>
      </c>
      <c r="AK1270" s="112">
        <v>6.7969467471418603E-5</v>
      </c>
      <c r="AL1270" s="111">
        <v>1.24726107231572E-3</v>
      </c>
      <c r="AM1270" s="111">
        <v>1433</v>
      </c>
    </row>
    <row r="1271" spans="1:39">
      <c r="A1271" s="149" t="s">
        <v>3285</v>
      </c>
      <c r="B1271" s="130">
        <v>559</v>
      </c>
      <c r="C1271" s="130">
        <v>906</v>
      </c>
      <c r="D1271" s="130">
        <v>552</v>
      </c>
      <c r="E1271" s="130">
        <v>285</v>
      </c>
      <c r="F1271" s="130">
        <v>280</v>
      </c>
      <c r="G1271" s="130">
        <v>236</v>
      </c>
      <c r="H1271" s="149" t="s">
        <v>3284</v>
      </c>
      <c r="I1271" s="150">
        <v>8.7308275845546106</v>
      </c>
      <c r="J1271" s="150">
        <v>-1.3437422555820999</v>
      </c>
      <c r="K1271" s="151">
        <v>1.046471184719E-6</v>
      </c>
      <c r="L1271" s="151">
        <v>3.68301670648754E-5</v>
      </c>
      <c r="M1271" s="150">
        <v>745</v>
      </c>
      <c r="N1271" s="115" t="s">
        <v>11394</v>
      </c>
      <c r="O1271" s="117">
        <v>901</v>
      </c>
      <c r="P1271" s="117">
        <v>1498</v>
      </c>
      <c r="Q1271" s="117">
        <v>998</v>
      </c>
      <c r="R1271" s="117">
        <v>2535</v>
      </c>
      <c r="S1271" s="117">
        <v>2443</v>
      </c>
      <c r="T1271" s="117">
        <v>2697</v>
      </c>
      <c r="U1271" s="115" t="s">
        <v>11395</v>
      </c>
      <c r="V1271" s="152">
        <v>10.7354504178114</v>
      </c>
      <c r="W1271" s="152">
        <v>1.3017460753389001</v>
      </c>
      <c r="X1271" s="153">
        <v>4.5220291675069601E-9</v>
      </c>
      <c r="Y1271" s="153">
        <v>7.2715121702798604E-8</v>
      </c>
      <c r="Z1271" s="152">
        <v>1621</v>
      </c>
      <c r="AA1271" s="110" t="s">
        <v>10395</v>
      </c>
      <c r="AB1271" s="154">
        <v>111</v>
      </c>
      <c r="AC1271" s="154">
        <v>257</v>
      </c>
      <c r="AD1271" s="154">
        <v>77</v>
      </c>
      <c r="AE1271" s="154">
        <v>15</v>
      </c>
      <c r="AF1271" s="154">
        <v>64</v>
      </c>
      <c r="AG1271" s="154">
        <v>23</v>
      </c>
      <c r="AH1271" s="110" t="s">
        <v>10396</v>
      </c>
      <c r="AI1271" s="111">
        <v>6.1414728207878397</v>
      </c>
      <c r="AJ1271" s="111">
        <v>-2.1218864714380499</v>
      </c>
      <c r="AK1271" s="112">
        <v>6.8646818483200696E-5</v>
      </c>
      <c r="AL1271" s="111">
        <v>1.2588122307072801E-3</v>
      </c>
      <c r="AM1271" s="111">
        <v>1434</v>
      </c>
    </row>
    <row r="1272" spans="1:39">
      <c r="A1272" s="149" t="s">
        <v>5435</v>
      </c>
      <c r="B1272" s="130">
        <v>180</v>
      </c>
      <c r="C1272" s="130">
        <v>99</v>
      </c>
      <c r="D1272" s="130">
        <v>108</v>
      </c>
      <c r="E1272" s="130">
        <v>442</v>
      </c>
      <c r="F1272" s="130">
        <v>183</v>
      </c>
      <c r="G1272" s="130">
        <v>339</v>
      </c>
      <c r="H1272" s="149" t="s">
        <v>5434</v>
      </c>
      <c r="I1272" s="150">
        <v>7.6579933134372604</v>
      </c>
      <c r="J1272" s="150">
        <v>1.3053214211336399</v>
      </c>
      <c r="K1272" s="150">
        <v>3.7241122366030502E-4</v>
      </c>
      <c r="L1272" s="150">
        <v>5.7915909159983302E-3</v>
      </c>
      <c r="M1272" s="150">
        <v>1686</v>
      </c>
      <c r="N1272" s="115" t="s">
        <v>11396</v>
      </c>
      <c r="O1272" s="117">
        <v>1847</v>
      </c>
      <c r="P1272" s="117">
        <v>1915</v>
      </c>
      <c r="Q1272" s="117">
        <v>1744</v>
      </c>
      <c r="R1272" s="117">
        <v>3746</v>
      </c>
      <c r="S1272" s="117">
        <v>3433</v>
      </c>
      <c r="T1272" s="117">
        <v>3258</v>
      </c>
      <c r="U1272" s="115" t="s">
        <v>11397</v>
      </c>
      <c r="V1272" s="152">
        <v>11.305486747714999</v>
      </c>
      <c r="W1272" s="152">
        <v>1.0521394005101401</v>
      </c>
      <c r="X1272" s="153">
        <v>1.8913860494295799E-8</v>
      </c>
      <c r="Y1272" s="153">
        <v>2.7557780192527301E-7</v>
      </c>
      <c r="Z1272" s="152">
        <v>1789</v>
      </c>
      <c r="AA1272" s="110" t="s">
        <v>13053</v>
      </c>
      <c r="AB1272" s="154">
        <v>5</v>
      </c>
      <c r="AC1272" s="154">
        <v>8</v>
      </c>
      <c r="AD1272" s="154">
        <v>0</v>
      </c>
      <c r="AE1272" s="154">
        <v>28</v>
      </c>
      <c r="AF1272" s="154">
        <v>19</v>
      </c>
      <c r="AG1272" s="154">
        <v>18</v>
      </c>
      <c r="AH1272" s="110" t="s">
        <v>13054</v>
      </c>
      <c r="AI1272" s="111">
        <v>3.26515454827936</v>
      </c>
      <c r="AJ1272" s="111">
        <v>2.3440030754452601</v>
      </c>
      <c r="AK1272" s="112">
        <v>6.9806319171192394E-5</v>
      </c>
      <c r="AL1272" s="111">
        <v>1.2791825567426301E-3</v>
      </c>
      <c r="AM1272" s="111">
        <v>1435</v>
      </c>
    </row>
    <row r="1273" spans="1:39">
      <c r="A1273" s="149" t="s">
        <v>5437</v>
      </c>
      <c r="B1273" s="130">
        <v>42</v>
      </c>
      <c r="C1273" s="130">
        <v>39</v>
      </c>
      <c r="D1273" s="130">
        <v>20</v>
      </c>
      <c r="E1273" s="130">
        <v>191</v>
      </c>
      <c r="F1273" s="130">
        <v>105</v>
      </c>
      <c r="G1273" s="130">
        <v>146</v>
      </c>
      <c r="H1273" s="149" t="s">
        <v>5436</v>
      </c>
      <c r="I1273" s="150">
        <v>6.1320767627345596</v>
      </c>
      <c r="J1273" s="150">
        <v>2.1155676217307402</v>
      </c>
      <c r="K1273" s="151">
        <v>3.8038000031755701E-7</v>
      </c>
      <c r="L1273" s="151">
        <v>1.54869000129291E-5</v>
      </c>
      <c r="M1273" s="150">
        <v>644</v>
      </c>
      <c r="N1273" s="115" t="s">
        <v>11398</v>
      </c>
      <c r="O1273" s="117">
        <v>1</v>
      </c>
      <c r="P1273" s="117">
        <v>0</v>
      </c>
      <c r="Q1273" s="117">
        <v>1</v>
      </c>
      <c r="R1273" s="117">
        <v>4</v>
      </c>
      <c r="S1273" s="117">
        <v>6</v>
      </c>
      <c r="T1273" s="117">
        <v>4</v>
      </c>
      <c r="U1273" s="115" t="s">
        <v>11399</v>
      </c>
      <c r="V1273" s="152">
        <v>0.82147025333154999</v>
      </c>
      <c r="W1273" s="152">
        <v>2.9317914283860498</v>
      </c>
      <c r="X1273" s="152">
        <v>5.1209870049401598E-3</v>
      </c>
      <c r="Y1273" s="152">
        <v>2.08746129881732E-2</v>
      </c>
      <c r="Z1273" s="152">
        <v>6394</v>
      </c>
      <c r="AA1273" s="110" t="s">
        <v>12235</v>
      </c>
      <c r="AB1273" s="154">
        <v>548</v>
      </c>
      <c r="AC1273" s="154">
        <v>364</v>
      </c>
      <c r="AD1273" s="154">
        <v>802</v>
      </c>
      <c r="AE1273" s="154">
        <v>1196</v>
      </c>
      <c r="AF1273" s="154">
        <v>1021</v>
      </c>
      <c r="AG1273" s="154">
        <v>1439</v>
      </c>
      <c r="AH1273" s="110" t="s">
        <v>3070</v>
      </c>
      <c r="AI1273" s="111">
        <v>9.7100815253511907</v>
      </c>
      <c r="AJ1273" s="111">
        <v>1.06891279761707</v>
      </c>
      <c r="AK1273" s="112">
        <v>7.0617415401923002E-5</v>
      </c>
      <c r="AL1273" s="111">
        <v>1.29224464537854E-3</v>
      </c>
      <c r="AM1273" s="111">
        <v>1437</v>
      </c>
    </row>
    <row r="1274" spans="1:39">
      <c r="A1274" s="149" t="s">
        <v>5439</v>
      </c>
      <c r="B1274" s="130">
        <v>111</v>
      </c>
      <c r="C1274" s="130">
        <v>148</v>
      </c>
      <c r="D1274" s="130">
        <v>643</v>
      </c>
      <c r="E1274" s="130">
        <v>71</v>
      </c>
      <c r="F1274" s="130">
        <v>97</v>
      </c>
      <c r="G1274" s="130">
        <v>87</v>
      </c>
      <c r="H1274" s="149" t="s">
        <v>5438</v>
      </c>
      <c r="I1274" s="150">
        <v>7.32770852709052</v>
      </c>
      <c r="J1274" s="150">
        <v>-1.8218657494581201</v>
      </c>
      <c r="K1274" s="150">
        <v>1.02876846583941E-3</v>
      </c>
      <c r="L1274" s="150">
        <v>1.34669541559208E-2</v>
      </c>
      <c r="M1274" s="150">
        <v>2003</v>
      </c>
      <c r="N1274" s="115" t="s">
        <v>11400</v>
      </c>
      <c r="O1274" s="117">
        <v>9</v>
      </c>
      <c r="P1274" s="117">
        <v>7</v>
      </c>
      <c r="Q1274" s="117">
        <v>11</v>
      </c>
      <c r="R1274" s="117">
        <v>33</v>
      </c>
      <c r="S1274" s="117">
        <v>33</v>
      </c>
      <c r="T1274" s="117">
        <v>33</v>
      </c>
      <c r="U1274" s="115" t="s">
        <v>11401</v>
      </c>
      <c r="V1274" s="152">
        <v>4.1114866350366697</v>
      </c>
      <c r="W1274" s="152">
        <v>1.99738339258159</v>
      </c>
      <c r="X1274" s="153">
        <v>9.2459735761208999E-7</v>
      </c>
      <c r="Y1274" s="153">
        <v>9.9527666256991005E-6</v>
      </c>
      <c r="Z1274" s="152">
        <v>2421</v>
      </c>
      <c r="AA1274" s="110" t="s">
        <v>15352</v>
      </c>
      <c r="AB1274" s="154">
        <v>8</v>
      </c>
      <c r="AC1274" s="154">
        <v>20</v>
      </c>
      <c r="AD1274" s="154">
        <v>10</v>
      </c>
      <c r="AE1274" s="154">
        <v>3</v>
      </c>
      <c r="AF1274" s="154">
        <v>1</v>
      </c>
      <c r="AG1274" s="154">
        <v>1</v>
      </c>
      <c r="AH1274" s="110" t="s">
        <v>15353</v>
      </c>
      <c r="AI1274" s="111">
        <v>2.2017188080060799</v>
      </c>
      <c r="AJ1274" s="111">
        <v>-2.9159656932993299</v>
      </c>
      <c r="AK1274" s="112">
        <v>7.1673136096371995E-5</v>
      </c>
      <c r="AL1274" s="111">
        <v>1.31065145117538E-3</v>
      </c>
      <c r="AM1274" s="111">
        <v>1438</v>
      </c>
    </row>
    <row r="1275" spans="1:39">
      <c r="A1275" s="149" t="s">
        <v>5441</v>
      </c>
      <c r="B1275" s="130">
        <v>8</v>
      </c>
      <c r="C1275" s="130">
        <v>3</v>
      </c>
      <c r="D1275" s="130">
        <v>7</v>
      </c>
      <c r="E1275" s="130">
        <v>18</v>
      </c>
      <c r="F1275" s="130">
        <v>19</v>
      </c>
      <c r="G1275" s="130">
        <v>17</v>
      </c>
      <c r="H1275" s="149" t="s">
        <v>5440</v>
      </c>
      <c r="I1275" s="150">
        <v>3.3737429303751001</v>
      </c>
      <c r="J1275" s="150">
        <v>1.59382734278726</v>
      </c>
      <c r="K1275" s="150">
        <v>5.2078139934595797E-3</v>
      </c>
      <c r="L1275" s="150">
        <v>4.9564022834304902E-2</v>
      </c>
      <c r="M1275" s="150">
        <v>2755</v>
      </c>
      <c r="N1275" s="115" t="s">
        <v>4693</v>
      </c>
      <c r="O1275" s="117">
        <v>4</v>
      </c>
      <c r="P1275" s="117">
        <v>20</v>
      </c>
      <c r="Q1275" s="117">
        <v>19</v>
      </c>
      <c r="R1275" s="117">
        <v>47</v>
      </c>
      <c r="S1275" s="117">
        <v>35</v>
      </c>
      <c r="T1275" s="117">
        <v>74</v>
      </c>
      <c r="U1275" s="115" t="s">
        <v>4692</v>
      </c>
      <c r="V1275" s="152">
        <v>4.7797363617005599</v>
      </c>
      <c r="W1275" s="152">
        <v>1.9653556146475699</v>
      </c>
      <c r="X1275" s="153">
        <v>8.4414073154815005E-5</v>
      </c>
      <c r="Y1275" s="152">
        <v>5.92125196677451E-4</v>
      </c>
      <c r="Z1275" s="152">
        <v>3716</v>
      </c>
      <c r="AA1275" s="110" t="s">
        <v>5231</v>
      </c>
      <c r="AB1275" s="154">
        <v>11</v>
      </c>
      <c r="AC1275" s="154">
        <v>10</v>
      </c>
      <c r="AD1275" s="154">
        <v>7</v>
      </c>
      <c r="AE1275" s="154">
        <v>1</v>
      </c>
      <c r="AF1275" s="154">
        <v>1</v>
      </c>
      <c r="AG1275" s="154">
        <v>1</v>
      </c>
      <c r="AH1275" s="110" t="s">
        <v>5230</v>
      </c>
      <c r="AI1275" s="111">
        <v>1.6089333804760999</v>
      </c>
      <c r="AJ1275" s="111">
        <v>-3.2271706725324898</v>
      </c>
      <c r="AK1275" s="112">
        <v>7.19955295599764E-5</v>
      </c>
      <c r="AL1275" s="111">
        <v>1.31563199813005E-3</v>
      </c>
      <c r="AM1275" s="111">
        <v>1439</v>
      </c>
    </row>
    <row r="1276" spans="1:39">
      <c r="A1276" s="149" t="s">
        <v>5443</v>
      </c>
      <c r="B1276" s="130">
        <v>132</v>
      </c>
      <c r="C1276" s="130">
        <v>103</v>
      </c>
      <c r="D1276" s="130">
        <v>73</v>
      </c>
      <c r="E1276" s="130">
        <v>307</v>
      </c>
      <c r="F1276" s="130">
        <v>164</v>
      </c>
      <c r="G1276" s="130">
        <v>203</v>
      </c>
      <c r="H1276" s="149" t="s">
        <v>5442</v>
      </c>
      <c r="I1276" s="150">
        <v>7.2383155708211104</v>
      </c>
      <c r="J1276" s="150">
        <v>1.11576371061895</v>
      </c>
      <c r="K1276" s="150">
        <v>1.6548020506247201E-3</v>
      </c>
      <c r="L1276" s="150">
        <v>1.98940439098487E-2</v>
      </c>
      <c r="M1276" s="150">
        <v>2181</v>
      </c>
      <c r="N1276" s="115" t="s">
        <v>11402</v>
      </c>
      <c r="O1276" s="117">
        <v>2023</v>
      </c>
      <c r="P1276" s="117">
        <v>1884</v>
      </c>
      <c r="Q1276" s="117">
        <v>1997</v>
      </c>
      <c r="R1276" s="117">
        <v>673</v>
      </c>
      <c r="S1276" s="117">
        <v>765</v>
      </c>
      <c r="T1276" s="117">
        <v>691</v>
      </c>
      <c r="U1276" s="115" t="s">
        <v>11403</v>
      </c>
      <c r="V1276" s="152">
        <v>10.2086678216463</v>
      </c>
      <c r="W1276" s="152">
        <v>-1.3446765429718099</v>
      </c>
      <c r="X1276" s="153">
        <v>3.8754706406681798E-13</v>
      </c>
      <c r="Y1276" s="153">
        <v>1.02141575045153E-11</v>
      </c>
      <c r="Z1276" s="152">
        <v>989</v>
      </c>
      <c r="AA1276" s="110" t="s">
        <v>5879</v>
      </c>
      <c r="AB1276" s="154">
        <v>0</v>
      </c>
      <c r="AC1276" s="154">
        <v>1</v>
      </c>
      <c r="AD1276" s="154">
        <v>0</v>
      </c>
      <c r="AE1276" s="154">
        <v>3</v>
      </c>
      <c r="AF1276" s="154">
        <v>7</v>
      </c>
      <c r="AG1276" s="154">
        <v>19</v>
      </c>
      <c r="AH1276" s="110" t="s">
        <v>5878</v>
      </c>
      <c r="AI1276" s="111">
        <v>0.81771573102626505</v>
      </c>
      <c r="AJ1276" s="111">
        <v>4.8695563940414797</v>
      </c>
      <c r="AK1276" s="112">
        <v>7.2079932923571795E-5</v>
      </c>
      <c r="AL1276" s="111">
        <v>1.31625966399878E-3</v>
      </c>
      <c r="AM1276" s="111">
        <v>1440</v>
      </c>
    </row>
    <row r="1277" spans="1:39">
      <c r="A1277" s="149" t="s">
        <v>5446</v>
      </c>
      <c r="B1277" s="130">
        <v>305</v>
      </c>
      <c r="C1277" s="130">
        <v>263</v>
      </c>
      <c r="D1277" s="130">
        <v>303</v>
      </c>
      <c r="E1277" s="130">
        <v>0</v>
      </c>
      <c r="F1277" s="130">
        <v>0</v>
      </c>
      <c r="G1277" s="130">
        <v>0</v>
      </c>
      <c r="H1277" s="149" t="s">
        <v>5444</v>
      </c>
      <c r="I1277" s="150">
        <v>-2.6464752839337198</v>
      </c>
      <c r="J1277" s="150">
        <v>-9.8503592010493097</v>
      </c>
      <c r="K1277" s="151">
        <v>7.9680933741048897E-50</v>
      </c>
      <c r="L1277" s="151">
        <v>9.0836264464795798E-47</v>
      </c>
      <c r="M1277" s="150">
        <v>23</v>
      </c>
      <c r="N1277" s="115" t="s">
        <v>11404</v>
      </c>
      <c r="O1277" s="117">
        <v>539</v>
      </c>
      <c r="P1277" s="117">
        <v>360</v>
      </c>
      <c r="Q1277" s="117">
        <v>531</v>
      </c>
      <c r="R1277" s="117">
        <v>151</v>
      </c>
      <c r="S1277" s="117">
        <v>204</v>
      </c>
      <c r="T1277" s="117">
        <v>163</v>
      </c>
      <c r="U1277" s="115" t="s">
        <v>11405</v>
      </c>
      <c r="V1277" s="152">
        <v>8.1660663642512503</v>
      </c>
      <c r="W1277" s="152">
        <v>-1.3391698758949699</v>
      </c>
      <c r="X1277" s="153">
        <v>1.02629461810207E-7</v>
      </c>
      <c r="Y1277" s="153">
        <v>1.3139192296389301E-6</v>
      </c>
      <c r="Z1277" s="152">
        <v>2036</v>
      </c>
      <c r="AA1277" s="110" t="s">
        <v>3983</v>
      </c>
      <c r="AB1277" s="154">
        <v>1</v>
      </c>
      <c r="AC1277" s="154">
        <v>0</v>
      </c>
      <c r="AD1277" s="154">
        <v>1</v>
      </c>
      <c r="AE1277" s="154">
        <v>6</v>
      </c>
      <c r="AF1277" s="154">
        <v>10</v>
      </c>
      <c r="AG1277" s="154">
        <v>9</v>
      </c>
      <c r="AH1277" s="110" t="s">
        <v>3982</v>
      </c>
      <c r="AI1277" s="111">
        <v>1.2452457778701</v>
      </c>
      <c r="AJ1277" s="111">
        <v>3.61109692605767</v>
      </c>
      <c r="AK1277" s="112">
        <v>7.2750000976628195E-5</v>
      </c>
      <c r="AL1277" s="111">
        <v>1.3275739248309599E-3</v>
      </c>
      <c r="AM1277" s="111">
        <v>1441</v>
      </c>
    </row>
    <row r="1278" spans="1:39">
      <c r="A1278" s="149" t="s">
        <v>5445</v>
      </c>
      <c r="B1278" s="130">
        <v>79</v>
      </c>
      <c r="C1278" s="130">
        <v>76</v>
      </c>
      <c r="D1278" s="130">
        <v>79</v>
      </c>
      <c r="E1278" s="130">
        <v>0</v>
      </c>
      <c r="F1278" s="130">
        <v>0</v>
      </c>
      <c r="G1278" s="130">
        <v>0</v>
      </c>
      <c r="H1278" s="149" t="s">
        <v>5444</v>
      </c>
      <c r="I1278" s="150">
        <v>-2.6464752839337198</v>
      </c>
      <c r="J1278" s="150">
        <v>-7.9555885285592796</v>
      </c>
      <c r="K1278" s="151">
        <v>1.28462946320148E-24</v>
      </c>
      <c r="L1278" s="151">
        <v>4.4319716480450999E-22</v>
      </c>
      <c r="M1278" s="150">
        <v>76</v>
      </c>
      <c r="N1278" s="115" t="s">
        <v>11406</v>
      </c>
      <c r="O1278" s="117">
        <v>115</v>
      </c>
      <c r="P1278" s="117">
        <v>162</v>
      </c>
      <c r="Q1278" s="117">
        <v>151</v>
      </c>
      <c r="R1278" s="117">
        <v>15</v>
      </c>
      <c r="S1278" s="117">
        <v>21</v>
      </c>
      <c r="T1278" s="117">
        <v>7</v>
      </c>
      <c r="U1278" s="115" t="s">
        <v>11407</v>
      </c>
      <c r="V1278" s="152">
        <v>5.5050304631566496</v>
      </c>
      <c r="W1278" s="152">
        <v>-3.1883631256729998</v>
      </c>
      <c r="X1278" s="153">
        <v>2.54921497715427E-16</v>
      </c>
      <c r="Y1278" s="153">
        <v>9.4252251907096707E-15</v>
      </c>
      <c r="Z1278" s="152">
        <v>705</v>
      </c>
      <c r="AA1278" s="110" t="s">
        <v>6061</v>
      </c>
      <c r="AB1278" s="154">
        <v>136</v>
      </c>
      <c r="AC1278" s="154">
        <v>155</v>
      </c>
      <c r="AD1278" s="154">
        <v>84</v>
      </c>
      <c r="AE1278" s="154">
        <v>43</v>
      </c>
      <c r="AF1278" s="154">
        <v>59</v>
      </c>
      <c r="AG1278" s="154">
        <v>55</v>
      </c>
      <c r="AH1278" s="110" t="s">
        <v>6060</v>
      </c>
      <c r="AI1278" s="111">
        <v>6.33283519754041</v>
      </c>
      <c r="AJ1278" s="111">
        <v>-1.2600476148678399</v>
      </c>
      <c r="AK1278" s="112">
        <v>7.5400088264012801E-5</v>
      </c>
      <c r="AL1278" s="111">
        <v>1.3721250664294E-3</v>
      </c>
      <c r="AM1278" s="111">
        <v>1445</v>
      </c>
    </row>
    <row r="1279" spans="1:39">
      <c r="A1279" s="149" t="s">
        <v>5448</v>
      </c>
      <c r="B1279" s="130">
        <v>564</v>
      </c>
      <c r="C1279" s="130">
        <v>486</v>
      </c>
      <c r="D1279" s="130">
        <v>562</v>
      </c>
      <c r="E1279" s="130">
        <v>1</v>
      </c>
      <c r="F1279" s="130">
        <v>0</v>
      </c>
      <c r="G1279" s="130">
        <v>0</v>
      </c>
      <c r="H1279" s="149" t="s">
        <v>5447</v>
      </c>
      <c r="I1279" s="150">
        <v>3.7015097452872099</v>
      </c>
      <c r="J1279" s="150">
        <v>-10.738463477448301</v>
      </c>
      <c r="K1279" s="151">
        <v>5.8398040803492397E-71</v>
      </c>
      <c r="L1279" s="151">
        <v>1.0937118784768399E-67</v>
      </c>
      <c r="M1279" s="150">
        <v>14</v>
      </c>
      <c r="N1279" s="115" t="s">
        <v>4697</v>
      </c>
      <c r="O1279" s="117">
        <v>224</v>
      </c>
      <c r="P1279" s="117">
        <v>232</v>
      </c>
      <c r="Q1279" s="117">
        <v>188</v>
      </c>
      <c r="R1279" s="117">
        <v>704</v>
      </c>
      <c r="S1279" s="117">
        <v>669</v>
      </c>
      <c r="T1279" s="117">
        <v>705</v>
      </c>
      <c r="U1279" s="115" t="s">
        <v>4696</v>
      </c>
      <c r="V1279" s="152">
        <v>8.5917201925240292</v>
      </c>
      <c r="W1279" s="152">
        <v>1.82033043016979</v>
      </c>
      <c r="X1279" s="153">
        <v>9.8775036980677691E-19</v>
      </c>
      <c r="Y1279" s="153">
        <v>4.38615010892393E-17</v>
      </c>
      <c r="Z1279" s="152">
        <v>587</v>
      </c>
      <c r="AA1279" s="110" t="s">
        <v>9972</v>
      </c>
      <c r="AB1279" s="154">
        <v>8</v>
      </c>
      <c r="AC1279" s="154">
        <v>10</v>
      </c>
      <c r="AD1279" s="154">
        <v>4</v>
      </c>
      <c r="AE1279" s="154">
        <v>0</v>
      </c>
      <c r="AF1279" s="154">
        <v>1</v>
      </c>
      <c r="AG1279" s="154">
        <v>0</v>
      </c>
      <c r="AH1279" s="110" t="s">
        <v>3637</v>
      </c>
      <c r="AI1279" s="111">
        <v>0.63906999161409395</v>
      </c>
      <c r="AJ1279" s="111">
        <v>-4.4575228303418104</v>
      </c>
      <c r="AK1279" s="112">
        <v>7.5643267947484507E-5</v>
      </c>
      <c r="AL1279" s="111">
        <v>1.3755984605443E-3</v>
      </c>
      <c r="AM1279" s="111">
        <v>1446</v>
      </c>
    </row>
    <row r="1280" spans="1:39">
      <c r="A1280" s="149" t="s">
        <v>5450</v>
      </c>
      <c r="B1280" s="130">
        <v>1022</v>
      </c>
      <c r="C1280" s="130">
        <v>916</v>
      </c>
      <c r="D1280" s="130">
        <v>925</v>
      </c>
      <c r="E1280" s="130">
        <v>1</v>
      </c>
      <c r="F1280" s="130">
        <v>0</v>
      </c>
      <c r="G1280" s="130">
        <v>0</v>
      </c>
      <c r="H1280" s="149" t="s">
        <v>5449</v>
      </c>
      <c r="I1280" s="150">
        <v>4.11601322678173</v>
      </c>
      <c r="J1280" s="150">
        <v>-11.567470440437299</v>
      </c>
      <c r="K1280" s="151">
        <v>9.8383295573481095E-106</v>
      </c>
      <c r="L1280" s="151">
        <v>5.1592200198733501E-102</v>
      </c>
      <c r="M1280" s="150">
        <v>5</v>
      </c>
      <c r="N1280" s="115" t="s">
        <v>2817</v>
      </c>
      <c r="O1280" s="117">
        <v>72</v>
      </c>
      <c r="P1280" s="117">
        <v>145</v>
      </c>
      <c r="Q1280" s="117">
        <v>69</v>
      </c>
      <c r="R1280" s="117">
        <v>1231</v>
      </c>
      <c r="S1280" s="117">
        <v>1027</v>
      </c>
      <c r="T1280" s="117">
        <v>1763</v>
      </c>
      <c r="U1280" s="115" t="s">
        <v>2816</v>
      </c>
      <c r="V1280" s="152">
        <v>8.4816088277765793</v>
      </c>
      <c r="W1280" s="152">
        <v>3.9391884852133701</v>
      </c>
      <c r="X1280" s="153">
        <v>7.9291498981389599E-36</v>
      </c>
      <c r="Y1280" s="153">
        <v>1.45550155806261E-33</v>
      </c>
      <c r="Z1280" s="152">
        <v>142</v>
      </c>
      <c r="AA1280" s="110" t="s">
        <v>10638</v>
      </c>
      <c r="AB1280" s="154">
        <v>567</v>
      </c>
      <c r="AC1280" s="154">
        <v>785</v>
      </c>
      <c r="AD1280" s="154">
        <v>383</v>
      </c>
      <c r="AE1280" s="154">
        <v>270</v>
      </c>
      <c r="AF1280" s="154">
        <v>337</v>
      </c>
      <c r="AG1280" s="154">
        <v>251</v>
      </c>
      <c r="AH1280" s="110" t="s">
        <v>10639</v>
      </c>
      <c r="AI1280" s="111">
        <v>8.6637470512199606</v>
      </c>
      <c r="AJ1280" s="111">
        <v>-1.0158013126566501</v>
      </c>
      <c r="AK1280" s="112">
        <v>7.7906857457425195E-5</v>
      </c>
      <c r="AL1280" s="111">
        <v>1.41341230149643E-3</v>
      </c>
      <c r="AM1280" s="111">
        <v>1449</v>
      </c>
    </row>
    <row r="1281" spans="1:39">
      <c r="A1281" s="149" t="s">
        <v>5452</v>
      </c>
      <c r="B1281" s="130">
        <v>66</v>
      </c>
      <c r="C1281" s="130">
        <v>51</v>
      </c>
      <c r="D1281" s="130">
        <v>59</v>
      </c>
      <c r="E1281" s="130">
        <v>154</v>
      </c>
      <c r="F1281" s="130">
        <v>101</v>
      </c>
      <c r="G1281" s="130">
        <v>137</v>
      </c>
      <c r="H1281" s="149" t="s">
        <v>5451</v>
      </c>
      <c r="I1281" s="150">
        <v>6.4477129024441897</v>
      </c>
      <c r="J1281" s="150">
        <v>1.1475074020523599</v>
      </c>
      <c r="K1281" s="150">
        <v>1.1717582591397699E-3</v>
      </c>
      <c r="L1281" s="150">
        <v>1.4994388264833999E-2</v>
      </c>
      <c r="M1281" s="150">
        <v>2049</v>
      </c>
      <c r="N1281" s="115" t="s">
        <v>2819</v>
      </c>
      <c r="O1281" s="117">
        <v>39</v>
      </c>
      <c r="P1281" s="117">
        <v>49</v>
      </c>
      <c r="Q1281" s="117">
        <v>19</v>
      </c>
      <c r="R1281" s="117">
        <v>476</v>
      </c>
      <c r="S1281" s="117">
        <v>406</v>
      </c>
      <c r="T1281" s="117">
        <v>623</v>
      </c>
      <c r="U1281" s="115" t="s">
        <v>2818</v>
      </c>
      <c r="V1281" s="152">
        <v>7.0595010939807699</v>
      </c>
      <c r="W1281" s="152">
        <v>3.9494744762124201</v>
      </c>
      <c r="X1281" s="153">
        <v>2.0713024695748001E-33</v>
      </c>
      <c r="Y1281" s="153">
        <v>3.0676460324964099E-31</v>
      </c>
      <c r="Z1281" s="152">
        <v>176</v>
      </c>
      <c r="AA1281" s="110" t="s">
        <v>4236</v>
      </c>
      <c r="AB1281" s="154">
        <v>172</v>
      </c>
      <c r="AC1281" s="154">
        <v>197</v>
      </c>
      <c r="AD1281" s="154">
        <v>87</v>
      </c>
      <c r="AE1281" s="154">
        <v>49</v>
      </c>
      <c r="AF1281" s="154">
        <v>66</v>
      </c>
      <c r="AG1281" s="154">
        <v>66</v>
      </c>
      <c r="AH1281" s="110" t="s">
        <v>4234</v>
      </c>
      <c r="AI1281" s="111">
        <v>6.5749805137388302</v>
      </c>
      <c r="AJ1281" s="111">
        <v>-1.3348885633959999</v>
      </c>
      <c r="AK1281" s="112">
        <v>7.7937626907888201E-5</v>
      </c>
      <c r="AL1281" s="111">
        <v>1.41341230149643E-3</v>
      </c>
      <c r="AM1281" s="111">
        <v>1450</v>
      </c>
    </row>
    <row r="1282" spans="1:39">
      <c r="A1282" s="149" t="s">
        <v>5454</v>
      </c>
      <c r="B1282" s="130">
        <v>8</v>
      </c>
      <c r="C1282" s="130">
        <v>1</v>
      </c>
      <c r="D1282" s="130">
        <v>16</v>
      </c>
      <c r="E1282" s="130">
        <v>0</v>
      </c>
      <c r="F1282" s="130">
        <v>1</v>
      </c>
      <c r="G1282" s="130">
        <v>0</v>
      </c>
      <c r="H1282" s="149" t="s">
        <v>5453</v>
      </c>
      <c r="I1282" s="150">
        <v>0.76022195333110598</v>
      </c>
      <c r="J1282" s="150">
        <v>-4.5835380553449099</v>
      </c>
      <c r="K1282" s="150">
        <v>1.05551562298708E-3</v>
      </c>
      <c r="L1282" s="150">
        <v>1.37580740130618E-2</v>
      </c>
      <c r="M1282" s="150">
        <v>2011</v>
      </c>
      <c r="N1282" s="115" t="s">
        <v>11408</v>
      </c>
      <c r="O1282" s="117">
        <v>31</v>
      </c>
      <c r="P1282" s="117">
        <v>23</v>
      </c>
      <c r="Q1282" s="117">
        <v>15</v>
      </c>
      <c r="R1282" s="117">
        <v>44</v>
      </c>
      <c r="S1282" s="117">
        <v>41</v>
      </c>
      <c r="T1282" s="117">
        <v>55</v>
      </c>
      <c r="U1282" s="115" t="s">
        <v>11409</v>
      </c>
      <c r="V1282" s="152">
        <v>5.02925123927489</v>
      </c>
      <c r="W1282" s="152">
        <v>1.15809717996237</v>
      </c>
      <c r="X1282" s="152">
        <v>1.28090934283292E-3</v>
      </c>
      <c r="Y1282" s="152">
        <v>6.4232749000159399E-3</v>
      </c>
      <c r="Z1282" s="152">
        <v>5198</v>
      </c>
      <c r="AA1282" s="110" t="s">
        <v>14558</v>
      </c>
      <c r="AB1282" s="154">
        <v>66</v>
      </c>
      <c r="AC1282" s="154">
        <v>99</v>
      </c>
      <c r="AD1282" s="154">
        <v>16</v>
      </c>
      <c r="AE1282" s="154">
        <v>11</v>
      </c>
      <c r="AF1282" s="154">
        <v>13</v>
      </c>
      <c r="AG1282" s="154">
        <v>14</v>
      </c>
      <c r="AH1282" s="110" t="s">
        <v>3637</v>
      </c>
      <c r="AI1282" s="111">
        <v>4.7780053531878997</v>
      </c>
      <c r="AJ1282" s="111">
        <v>-2.2439107977362802</v>
      </c>
      <c r="AK1282" s="112">
        <v>7.8308464808448603E-5</v>
      </c>
      <c r="AL1282" s="111">
        <v>1.4191587805671699E-3</v>
      </c>
      <c r="AM1282" s="111">
        <v>1451</v>
      </c>
    </row>
    <row r="1283" spans="1:39">
      <c r="A1283" s="149" t="s">
        <v>5456</v>
      </c>
      <c r="B1283" s="130">
        <v>75</v>
      </c>
      <c r="C1283" s="130">
        <v>40</v>
      </c>
      <c r="D1283" s="130">
        <v>24</v>
      </c>
      <c r="E1283" s="130">
        <v>236</v>
      </c>
      <c r="F1283" s="130">
        <v>100</v>
      </c>
      <c r="G1283" s="130">
        <v>202</v>
      </c>
      <c r="H1283" s="149" t="s">
        <v>5455</v>
      </c>
      <c r="I1283" s="150">
        <v>6.4985206116411298</v>
      </c>
      <c r="J1283" s="150">
        <v>1.9454893738675501</v>
      </c>
      <c r="K1283" s="151">
        <v>2.6353161926700401E-5</v>
      </c>
      <c r="L1283" s="150">
        <v>6.05061213413385E-4</v>
      </c>
      <c r="M1283" s="150">
        <v>1142</v>
      </c>
      <c r="N1283" s="115" t="s">
        <v>11410</v>
      </c>
      <c r="O1283" s="117">
        <v>303</v>
      </c>
      <c r="P1283" s="117">
        <v>561</v>
      </c>
      <c r="Q1283" s="117">
        <v>413</v>
      </c>
      <c r="R1283" s="117">
        <v>829</v>
      </c>
      <c r="S1283" s="117">
        <v>720</v>
      </c>
      <c r="T1283" s="117">
        <v>988</v>
      </c>
      <c r="U1283" s="115" t="s">
        <v>11411</v>
      </c>
      <c r="V1283" s="152">
        <v>9.2322415605397907</v>
      </c>
      <c r="W1283" s="152">
        <v>1.1123907424191199</v>
      </c>
      <c r="X1283" s="153">
        <v>5.5052279982417097E-6</v>
      </c>
      <c r="Y1283" s="153">
        <v>5.0634888144731299E-5</v>
      </c>
      <c r="Z1283" s="152">
        <v>2834</v>
      </c>
      <c r="AA1283" s="110" t="s">
        <v>12989</v>
      </c>
      <c r="AB1283" s="154">
        <v>561</v>
      </c>
      <c r="AC1283" s="154">
        <v>1011</v>
      </c>
      <c r="AD1283" s="154">
        <v>405</v>
      </c>
      <c r="AE1283" s="154">
        <v>265</v>
      </c>
      <c r="AF1283" s="154">
        <v>371</v>
      </c>
      <c r="AG1283" s="154">
        <v>213</v>
      </c>
      <c r="AH1283" s="110" t="s">
        <v>12990</v>
      </c>
      <c r="AI1283" s="111">
        <v>8.7496429206928799</v>
      </c>
      <c r="AJ1283" s="111">
        <v>-1.2157921282633799</v>
      </c>
      <c r="AK1283" s="112">
        <v>7.8682150222776794E-5</v>
      </c>
      <c r="AL1283" s="111">
        <v>1.4249489134009201E-3</v>
      </c>
      <c r="AM1283" s="111">
        <v>1452</v>
      </c>
    </row>
    <row r="1284" spans="1:39">
      <c r="A1284" s="149" t="s">
        <v>5458</v>
      </c>
      <c r="B1284" s="130">
        <v>1</v>
      </c>
      <c r="C1284" s="130">
        <v>2</v>
      </c>
      <c r="D1284" s="130">
        <v>0</v>
      </c>
      <c r="E1284" s="130">
        <v>20</v>
      </c>
      <c r="F1284" s="130">
        <v>8</v>
      </c>
      <c r="G1284" s="130">
        <v>7</v>
      </c>
      <c r="H1284" s="149" t="s">
        <v>5457</v>
      </c>
      <c r="I1284" s="150">
        <v>1.76532199351606</v>
      </c>
      <c r="J1284" s="150">
        <v>3.5010616295913</v>
      </c>
      <c r="K1284" s="150">
        <v>1.5418734241519599E-4</v>
      </c>
      <c r="L1284" s="150">
        <v>2.7501987198139E-3</v>
      </c>
      <c r="M1284" s="150">
        <v>1470</v>
      </c>
      <c r="N1284" s="115" t="s">
        <v>11412</v>
      </c>
      <c r="O1284" s="117">
        <v>64</v>
      </c>
      <c r="P1284" s="117">
        <v>99</v>
      </c>
      <c r="Q1284" s="117">
        <v>47</v>
      </c>
      <c r="R1284" s="117">
        <v>34</v>
      </c>
      <c r="S1284" s="117">
        <v>34</v>
      </c>
      <c r="T1284" s="117">
        <v>27</v>
      </c>
      <c r="U1284" s="115" t="s">
        <v>11413</v>
      </c>
      <c r="V1284" s="152">
        <v>5.5577176522877698</v>
      </c>
      <c r="W1284" s="152">
        <v>-1.0104717665723</v>
      </c>
      <c r="X1284" s="152">
        <v>5.5717335169653097E-3</v>
      </c>
      <c r="Y1284" s="152">
        <v>2.2391736949308998E-2</v>
      </c>
      <c r="Z1284" s="152">
        <v>6486</v>
      </c>
      <c r="AA1284" s="110" t="s">
        <v>9616</v>
      </c>
      <c r="AB1284" s="154">
        <v>37</v>
      </c>
      <c r="AC1284" s="154">
        <v>25</v>
      </c>
      <c r="AD1284" s="154">
        <v>58</v>
      </c>
      <c r="AE1284" s="154">
        <v>247</v>
      </c>
      <c r="AF1284" s="154">
        <v>141</v>
      </c>
      <c r="AG1284" s="154">
        <v>64</v>
      </c>
      <c r="AH1284" s="110" t="s">
        <v>9617</v>
      </c>
      <c r="AI1284" s="111">
        <v>6.29127044282271</v>
      </c>
      <c r="AJ1284" s="111">
        <v>1.9016836247908999</v>
      </c>
      <c r="AK1284" s="112">
        <v>7.9529007601600898E-5</v>
      </c>
      <c r="AL1284" s="111">
        <v>1.4387422830972601E-3</v>
      </c>
      <c r="AM1284" s="111">
        <v>1453</v>
      </c>
    </row>
    <row r="1285" spans="1:39">
      <c r="A1285" s="149" t="s">
        <v>5460</v>
      </c>
      <c r="B1285" s="130">
        <v>106</v>
      </c>
      <c r="C1285" s="130">
        <v>99</v>
      </c>
      <c r="D1285" s="130">
        <v>111</v>
      </c>
      <c r="E1285" s="130">
        <v>600</v>
      </c>
      <c r="F1285" s="130">
        <v>408</v>
      </c>
      <c r="G1285" s="130">
        <v>519</v>
      </c>
      <c r="H1285" s="149" t="s">
        <v>5459</v>
      </c>
      <c r="I1285" s="150">
        <v>7.8522361707673296</v>
      </c>
      <c r="J1285" s="150">
        <v>2.2625270666830102</v>
      </c>
      <c r="K1285" s="151">
        <v>7.1665055586135004E-16</v>
      </c>
      <c r="L1285" s="151">
        <v>1.2045242035054199E-13</v>
      </c>
      <c r="M1285" s="150">
        <v>156</v>
      </c>
      <c r="N1285" s="115" t="s">
        <v>11414</v>
      </c>
      <c r="O1285" s="117">
        <v>17</v>
      </c>
      <c r="P1285" s="117">
        <v>25</v>
      </c>
      <c r="Q1285" s="117">
        <v>11</v>
      </c>
      <c r="R1285" s="117">
        <v>7</v>
      </c>
      <c r="S1285" s="117">
        <v>7</v>
      </c>
      <c r="T1285" s="117">
        <v>4</v>
      </c>
      <c r="U1285" s="115" t="s">
        <v>11415</v>
      </c>
      <c r="V1285" s="152">
        <v>3.3648917008411501</v>
      </c>
      <c r="W1285" s="152">
        <v>-1.4201334232956799</v>
      </c>
      <c r="X1285" s="152">
        <v>6.1623215493250196E-3</v>
      </c>
      <c r="Y1285" s="152">
        <v>2.4378065488648699E-2</v>
      </c>
      <c r="Z1285" s="152">
        <v>6589</v>
      </c>
      <c r="AA1285" s="110" t="s">
        <v>9881</v>
      </c>
      <c r="AB1285" s="154">
        <v>218</v>
      </c>
      <c r="AC1285" s="154">
        <v>235</v>
      </c>
      <c r="AD1285" s="154">
        <v>163</v>
      </c>
      <c r="AE1285" s="154">
        <v>67</v>
      </c>
      <c r="AF1285" s="154">
        <v>126</v>
      </c>
      <c r="AG1285" s="154">
        <v>50</v>
      </c>
      <c r="AH1285" s="110" t="s">
        <v>9882</v>
      </c>
      <c r="AI1285" s="111">
        <v>7.00972338294505</v>
      </c>
      <c r="AJ1285" s="111">
        <v>-1.3450902123647299</v>
      </c>
      <c r="AK1285" s="112">
        <v>7.9650360834946407E-5</v>
      </c>
      <c r="AL1285" s="111">
        <v>1.4387422830972601E-3</v>
      </c>
      <c r="AM1285" s="111">
        <v>1454</v>
      </c>
    </row>
    <row r="1286" spans="1:39">
      <c r="A1286" s="149" t="s">
        <v>5462</v>
      </c>
      <c r="B1286" s="130">
        <v>552</v>
      </c>
      <c r="C1286" s="130">
        <v>370</v>
      </c>
      <c r="D1286" s="130">
        <v>340</v>
      </c>
      <c r="E1286" s="130">
        <v>1125</v>
      </c>
      <c r="F1286" s="130">
        <v>648</v>
      </c>
      <c r="G1286" s="130">
        <v>840</v>
      </c>
      <c r="H1286" s="149" t="s">
        <v>5461</v>
      </c>
      <c r="I1286" s="150">
        <v>9.2335869988634798</v>
      </c>
      <c r="J1286" s="150">
        <v>1.04065209698654</v>
      </c>
      <c r="K1286" s="151">
        <v>6.5152160586301705E-5</v>
      </c>
      <c r="L1286" s="150">
        <v>1.3246300709752799E-3</v>
      </c>
      <c r="M1286" s="150">
        <v>1289</v>
      </c>
      <c r="N1286" s="115" t="s">
        <v>11416</v>
      </c>
      <c r="O1286" s="117">
        <v>2</v>
      </c>
      <c r="P1286" s="117">
        <v>2</v>
      </c>
      <c r="Q1286" s="117">
        <v>0</v>
      </c>
      <c r="R1286" s="117">
        <v>13</v>
      </c>
      <c r="S1286" s="117">
        <v>8</v>
      </c>
      <c r="T1286" s="117">
        <v>9</v>
      </c>
      <c r="U1286" s="115" t="s">
        <v>11417</v>
      </c>
      <c r="V1286" s="152">
        <v>1.8593161963770199</v>
      </c>
      <c r="W1286" s="152">
        <v>3.0652054395750099</v>
      </c>
      <c r="X1286" s="153">
        <v>7.3261864804620495E-5</v>
      </c>
      <c r="Y1286" s="152">
        <v>5.2108038867917103E-4</v>
      </c>
      <c r="Z1286" s="152">
        <v>3663</v>
      </c>
      <c r="AA1286" s="110" t="s">
        <v>12997</v>
      </c>
      <c r="AB1286" s="154">
        <v>229</v>
      </c>
      <c r="AC1286" s="154">
        <v>347</v>
      </c>
      <c r="AD1286" s="154">
        <v>102</v>
      </c>
      <c r="AE1286" s="154">
        <v>62</v>
      </c>
      <c r="AF1286" s="154">
        <v>104</v>
      </c>
      <c r="AG1286" s="154">
        <v>63</v>
      </c>
      <c r="AH1286" s="110" t="s">
        <v>12998</v>
      </c>
      <c r="AI1286" s="111">
        <v>7.0297780349328702</v>
      </c>
      <c r="AJ1286" s="111">
        <v>-1.56065536518489</v>
      </c>
      <c r="AK1286" s="112">
        <v>7.9677035581284504E-5</v>
      </c>
      <c r="AL1286" s="111">
        <v>1.4387422830972601E-3</v>
      </c>
      <c r="AM1286" s="111">
        <v>1455</v>
      </c>
    </row>
    <row r="1287" spans="1:39">
      <c r="A1287" s="149" t="s">
        <v>5464</v>
      </c>
      <c r="B1287" s="130">
        <v>684</v>
      </c>
      <c r="C1287" s="130">
        <v>386</v>
      </c>
      <c r="D1287" s="130">
        <v>464</v>
      </c>
      <c r="E1287" s="130">
        <v>1197</v>
      </c>
      <c r="F1287" s="130">
        <v>705</v>
      </c>
      <c r="G1287" s="130">
        <v>1185</v>
      </c>
      <c r="H1287" s="149" t="s">
        <v>5463</v>
      </c>
      <c r="I1287" s="150">
        <v>9.4957228142210397</v>
      </c>
      <c r="J1287" s="150">
        <v>1.00551239802084</v>
      </c>
      <c r="K1287" s="150">
        <v>1.7347818010511899E-4</v>
      </c>
      <c r="L1287" s="150">
        <v>3.0486580980939801E-3</v>
      </c>
      <c r="M1287" s="150">
        <v>1492</v>
      </c>
      <c r="N1287" s="115" t="s">
        <v>2822</v>
      </c>
      <c r="O1287" s="117">
        <v>111</v>
      </c>
      <c r="P1287" s="117">
        <v>163</v>
      </c>
      <c r="Q1287" s="117">
        <v>82</v>
      </c>
      <c r="R1287" s="117">
        <v>884</v>
      </c>
      <c r="S1287" s="117">
        <v>797</v>
      </c>
      <c r="T1287" s="117">
        <v>1104</v>
      </c>
      <c r="U1287" s="115" t="s">
        <v>2821</v>
      </c>
      <c r="V1287" s="152">
        <v>8.3735082755513695</v>
      </c>
      <c r="W1287" s="152">
        <v>3.0980309781405699</v>
      </c>
      <c r="X1287" s="153">
        <v>2.4245475520650398E-31</v>
      </c>
      <c r="Y1287" s="153">
        <v>3.0530558691849001E-29</v>
      </c>
      <c r="Z1287" s="152">
        <v>207</v>
      </c>
      <c r="AA1287" s="110" t="s">
        <v>15354</v>
      </c>
      <c r="AB1287" s="154">
        <v>10</v>
      </c>
      <c r="AC1287" s="154">
        <v>3</v>
      </c>
      <c r="AD1287" s="154">
        <v>12</v>
      </c>
      <c r="AE1287" s="154">
        <v>33</v>
      </c>
      <c r="AF1287" s="154">
        <v>24</v>
      </c>
      <c r="AG1287" s="154">
        <v>35</v>
      </c>
      <c r="AH1287" s="110" t="s">
        <v>15355</v>
      </c>
      <c r="AI1287" s="111">
        <v>4.0063464414414902</v>
      </c>
      <c r="AJ1287" s="111">
        <v>1.8539737746954601</v>
      </c>
      <c r="AK1287" s="112">
        <v>7.9772066046387199E-5</v>
      </c>
      <c r="AL1287" s="111">
        <v>1.4387422830972601E-3</v>
      </c>
      <c r="AM1287" s="111">
        <v>1458</v>
      </c>
    </row>
    <row r="1288" spans="1:39">
      <c r="A1288" s="149" t="s">
        <v>3287</v>
      </c>
      <c r="B1288" s="130">
        <v>213</v>
      </c>
      <c r="C1288" s="130">
        <v>187</v>
      </c>
      <c r="D1288" s="130">
        <v>193</v>
      </c>
      <c r="E1288" s="130">
        <v>536</v>
      </c>
      <c r="F1288" s="130">
        <v>424</v>
      </c>
      <c r="G1288" s="130">
        <v>334</v>
      </c>
      <c r="H1288" s="149" t="s">
        <v>3286</v>
      </c>
      <c r="I1288" s="150">
        <v>8.18604491402143</v>
      </c>
      <c r="J1288" s="150">
        <v>1.1159732801228599</v>
      </c>
      <c r="K1288" s="151">
        <v>4.3060806302240203E-5</v>
      </c>
      <c r="L1288" s="150">
        <v>9.2435774165762496E-4</v>
      </c>
      <c r="M1288" s="150">
        <v>1221</v>
      </c>
      <c r="N1288" s="115" t="s">
        <v>4704</v>
      </c>
      <c r="O1288" s="117">
        <v>55</v>
      </c>
      <c r="P1288" s="117">
        <v>50</v>
      </c>
      <c r="Q1288" s="117">
        <v>45</v>
      </c>
      <c r="R1288" s="117">
        <v>19</v>
      </c>
      <c r="S1288" s="117">
        <v>21</v>
      </c>
      <c r="T1288" s="117">
        <v>15</v>
      </c>
      <c r="U1288" s="115" t="s">
        <v>4703</v>
      </c>
      <c r="V1288" s="152">
        <v>4.9214055518294897</v>
      </c>
      <c r="W1288" s="152">
        <v>-1.3152983022143201</v>
      </c>
      <c r="X1288" s="152">
        <v>1.4411253735099099E-4</v>
      </c>
      <c r="Y1288" s="152">
        <v>9.5827484657932201E-4</v>
      </c>
      <c r="Z1288" s="152">
        <v>3920</v>
      </c>
      <c r="AA1288" s="110" t="s">
        <v>15356</v>
      </c>
      <c r="AB1288" s="154">
        <v>11</v>
      </c>
      <c r="AC1288" s="154">
        <v>14</v>
      </c>
      <c r="AD1288" s="154">
        <v>12</v>
      </c>
      <c r="AE1288" s="154">
        <v>3</v>
      </c>
      <c r="AF1288" s="154">
        <v>3</v>
      </c>
      <c r="AG1288" s="154">
        <v>0</v>
      </c>
      <c r="AH1288" s="110" t="s">
        <v>15357</v>
      </c>
      <c r="AI1288" s="111">
        <v>2.3191816679669102</v>
      </c>
      <c r="AJ1288" s="111">
        <v>-2.6192157982049098</v>
      </c>
      <c r="AK1288" s="112">
        <v>8.0185295611197798E-5</v>
      </c>
      <c r="AL1288" s="111">
        <v>1.4452039296724199E-3</v>
      </c>
      <c r="AM1288" s="111">
        <v>1459</v>
      </c>
    </row>
    <row r="1289" spans="1:39">
      <c r="A1289" s="149" t="s">
        <v>5466</v>
      </c>
      <c r="B1289" s="130">
        <v>409</v>
      </c>
      <c r="C1289" s="130">
        <v>278</v>
      </c>
      <c r="D1289" s="130">
        <v>857</v>
      </c>
      <c r="E1289" s="130">
        <v>189</v>
      </c>
      <c r="F1289" s="130">
        <v>92</v>
      </c>
      <c r="G1289" s="130">
        <v>119</v>
      </c>
      <c r="H1289" s="149" t="s">
        <v>5465</v>
      </c>
      <c r="I1289" s="150">
        <v>8.02469176313903</v>
      </c>
      <c r="J1289" s="150">
        <v>-1.9669194206294001</v>
      </c>
      <c r="K1289" s="151">
        <v>1.1234122368343E-6</v>
      </c>
      <c r="L1289" s="151">
        <v>3.9066139058083999E-5</v>
      </c>
      <c r="M1289" s="150">
        <v>754</v>
      </c>
      <c r="N1289" s="115" t="s">
        <v>4706</v>
      </c>
      <c r="O1289" s="117">
        <v>53</v>
      </c>
      <c r="P1289" s="117">
        <v>46</v>
      </c>
      <c r="Q1289" s="117">
        <v>30</v>
      </c>
      <c r="R1289" s="117">
        <v>7</v>
      </c>
      <c r="S1289" s="117">
        <v>2</v>
      </c>
      <c r="T1289" s="117">
        <v>1</v>
      </c>
      <c r="U1289" s="115" t="s">
        <v>4705</v>
      </c>
      <c r="V1289" s="152">
        <v>3.5878682377642499</v>
      </c>
      <c r="W1289" s="152">
        <v>-3.5353701770942498</v>
      </c>
      <c r="X1289" s="153">
        <v>2.78753064125343E-11</v>
      </c>
      <c r="Y1289" s="153">
        <v>5.9411098687581296E-10</v>
      </c>
      <c r="Z1289" s="152">
        <v>1223</v>
      </c>
      <c r="AA1289" s="110" t="s">
        <v>4385</v>
      </c>
      <c r="AB1289" s="154">
        <v>128</v>
      </c>
      <c r="AC1289" s="154">
        <v>162</v>
      </c>
      <c r="AD1289" s="154">
        <v>87</v>
      </c>
      <c r="AE1289" s="154">
        <v>260</v>
      </c>
      <c r="AF1289" s="154">
        <v>278</v>
      </c>
      <c r="AG1289" s="154">
        <v>244</v>
      </c>
      <c r="AH1289" s="110" t="s">
        <v>4384</v>
      </c>
      <c r="AI1289" s="111">
        <v>7.4962734203622396</v>
      </c>
      <c r="AJ1289" s="111">
        <v>1.0514400746702099</v>
      </c>
      <c r="AK1289" s="112">
        <v>8.0965607113430595E-5</v>
      </c>
      <c r="AL1289" s="111">
        <v>1.45727009216617E-3</v>
      </c>
      <c r="AM1289" s="111">
        <v>1461</v>
      </c>
    </row>
    <row r="1290" spans="1:39">
      <c r="A1290" s="149" t="s">
        <v>5468</v>
      </c>
      <c r="B1290" s="130">
        <v>205</v>
      </c>
      <c r="C1290" s="130">
        <v>149</v>
      </c>
      <c r="D1290" s="130">
        <v>149</v>
      </c>
      <c r="E1290" s="130">
        <v>313</v>
      </c>
      <c r="F1290" s="130">
        <v>337</v>
      </c>
      <c r="G1290" s="130">
        <v>370</v>
      </c>
      <c r="H1290" s="149" t="s">
        <v>5467</v>
      </c>
      <c r="I1290" s="150">
        <v>7.9000137463370201</v>
      </c>
      <c r="J1290" s="150">
        <v>1.0246907772309199</v>
      </c>
      <c r="K1290" s="150">
        <v>3.51102619684892E-4</v>
      </c>
      <c r="L1290" s="150">
        <v>5.5357250079000903E-3</v>
      </c>
      <c r="M1290" s="150">
        <v>1663</v>
      </c>
      <c r="N1290" s="115" t="s">
        <v>11418</v>
      </c>
      <c r="O1290" s="117">
        <v>64</v>
      </c>
      <c r="P1290" s="117">
        <v>106</v>
      </c>
      <c r="Q1290" s="117">
        <v>59</v>
      </c>
      <c r="R1290" s="117">
        <v>170</v>
      </c>
      <c r="S1290" s="117">
        <v>152</v>
      </c>
      <c r="T1290" s="117">
        <v>160</v>
      </c>
      <c r="U1290" s="115" t="s">
        <v>11419</v>
      </c>
      <c r="V1290" s="152">
        <v>6.7927224154991901</v>
      </c>
      <c r="W1290" s="152">
        <v>1.2034173940153401</v>
      </c>
      <c r="X1290" s="153">
        <v>6.1097489994495297E-5</v>
      </c>
      <c r="Y1290" s="152">
        <v>4.42871850443969E-4</v>
      </c>
      <c r="Z1290" s="152">
        <v>3596</v>
      </c>
      <c r="AA1290" s="110" t="s">
        <v>4693</v>
      </c>
      <c r="AB1290" s="154">
        <v>149</v>
      </c>
      <c r="AC1290" s="154">
        <v>88</v>
      </c>
      <c r="AD1290" s="154">
        <v>213</v>
      </c>
      <c r="AE1290" s="154">
        <v>47</v>
      </c>
      <c r="AF1290" s="154">
        <v>35</v>
      </c>
      <c r="AG1290" s="154">
        <v>74</v>
      </c>
      <c r="AH1290" s="110" t="s">
        <v>4692</v>
      </c>
      <c r="AI1290" s="111">
        <v>6.4689224769883102</v>
      </c>
      <c r="AJ1290" s="111">
        <v>-1.55617185590553</v>
      </c>
      <c r="AK1290" s="112">
        <v>8.1035756579505601E-5</v>
      </c>
      <c r="AL1290" s="111">
        <v>1.45753505814958E-3</v>
      </c>
      <c r="AM1290" s="111">
        <v>1462</v>
      </c>
    </row>
    <row r="1291" spans="1:39">
      <c r="A1291" s="149" t="s">
        <v>5470</v>
      </c>
      <c r="B1291" s="130">
        <v>986</v>
      </c>
      <c r="C1291" s="130">
        <v>996</v>
      </c>
      <c r="D1291" s="130">
        <v>960</v>
      </c>
      <c r="E1291" s="130">
        <v>408</v>
      </c>
      <c r="F1291" s="130">
        <v>462</v>
      </c>
      <c r="G1291" s="130">
        <v>476</v>
      </c>
      <c r="H1291" s="149" t="s">
        <v>5469</v>
      </c>
      <c r="I1291" s="150">
        <v>9.3769554292736501</v>
      </c>
      <c r="J1291" s="150">
        <v>-1.1274629911326499</v>
      </c>
      <c r="K1291" s="151">
        <v>2.6416581193724202E-7</v>
      </c>
      <c r="L1291" s="151">
        <v>1.12808266921734E-5</v>
      </c>
      <c r="M1291" s="150">
        <v>614</v>
      </c>
      <c r="N1291" s="115" t="s">
        <v>4708</v>
      </c>
      <c r="O1291" s="117">
        <v>1197</v>
      </c>
      <c r="P1291" s="117">
        <v>973</v>
      </c>
      <c r="Q1291" s="117">
        <v>776</v>
      </c>
      <c r="R1291" s="117">
        <v>256</v>
      </c>
      <c r="S1291" s="117">
        <v>328</v>
      </c>
      <c r="T1291" s="117">
        <v>267</v>
      </c>
      <c r="U1291" s="115" t="s">
        <v>4707</v>
      </c>
      <c r="V1291" s="152">
        <v>9.0419463322073703</v>
      </c>
      <c r="W1291" s="152">
        <v>-1.65781247661746</v>
      </c>
      <c r="X1291" s="153">
        <v>1.6821194632870399E-14</v>
      </c>
      <c r="Y1291" s="153">
        <v>5.1888906426082901E-13</v>
      </c>
      <c r="Z1291" s="152">
        <v>845</v>
      </c>
      <c r="AA1291" s="110" t="s">
        <v>10238</v>
      </c>
      <c r="AB1291" s="154">
        <v>955</v>
      </c>
      <c r="AC1291" s="154">
        <v>408</v>
      </c>
      <c r="AD1291" s="154">
        <v>1419</v>
      </c>
      <c r="AE1291" s="154">
        <v>2606</v>
      </c>
      <c r="AF1291" s="154">
        <v>2292</v>
      </c>
      <c r="AG1291" s="154">
        <v>2169</v>
      </c>
      <c r="AH1291" s="110" t="s">
        <v>10239</v>
      </c>
      <c r="AI1291" s="111">
        <v>10.538834965413701</v>
      </c>
      <c r="AJ1291" s="111">
        <v>1.3204063025053601</v>
      </c>
      <c r="AK1291" s="112">
        <v>8.2177526295285194E-5</v>
      </c>
      <c r="AL1291" s="111">
        <v>1.47504452659442E-3</v>
      </c>
      <c r="AM1291" s="111">
        <v>1465</v>
      </c>
    </row>
    <row r="1292" spans="1:39">
      <c r="A1292" s="149" t="s">
        <v>5472</v>
      </c>
      <c r="B1292" s="130">
        <v>150</v>
      </c>
      <c r="C1292" s="130">
        <v>89</v>
      </c>
      <c r="D1292" s="130">
        <v>69</v>
      </c>
      <c r="E1292" s="130">
        <v>2</v>
      </c>
      <c r="F1292" s="130">
        <v>6</v>
      </c>
      <c r="G1292" s="130">
        <v>8</v>
      </c>
      <c r="H1292" s="149" t="s">
        <v>5471</v>
      </c>
      <c r="I1292" s="150">
        <v>4.5573168601084104</v>
      </c>
      <c r="J1292" s="150">
        <v>-4.2375709134783301</v>
      </c>
      <c r="K1292" s="151">
        <v>5.8795446451190597E-14</v>
      </c>
      <c r="L1292" s="151">
        <v>8.0292531559907204E-12</v>
      </c>
      <c r="M1292" s="150">
        <v>192</v>
      </c>
      <c r="N1292" s="115" t="s">
        <v>2824</v>
      </c>
      <c r="O1292" s="117">
        <v>102</v>
      </c>
      <c r="P1292" s="117">
        <v>145</v>
      </c>
      <c r="Q1292" s="117">
        <v>99</v>
      </c>
      <c r="R1292" s="117">
        <v>654</v>
      </c>
      <c r="S1292" s="117">
        <v>481</v>
      </c>
      <c r="T1292" s="117">
        <v>906</v>
      </c>
      <c r="U1292" s="115" t="s">
        <v>2823</v>
      </c>
      <c r="V1292" s="152">
        <v>8.1303511804427107</v>
      </c>
      <c r="W1292" s="152">
        <v>2.6859681954057102</v>
      </c>
      <c r="X1292" s="153">
        <v>1.9834380834374899E-21</v>
      </c>
      <c r="Y1292" s="153">
        <v>1.10707274267412E-19</v>
      </c>
      <c r="Z1292" s="152">
        <v>467</v>
      </c>
      <c r="AA1292" s="110" t="s">
        <v>4578</v>
      </c>
      <c r="AB1292" s="154">
        <v>8</v>
      </c>
      <c r="AC1292" s="154">
        <v>2</v>
      </c>
      <c r="AD1292" s="154">
        <v>9</v>
      </c>
      <c r="AE1292" s="154">
        <v>0</v>
      </c>
      <c r="AF1292" s="154">
        <v>0</v>
      </c>
      <c r="AG1292" s="154">
        <v>0</v>
      </c>
      <c r="AH1292" s="110" t="s">
        <v>4577</v>
      </c>
      <c r="AI1292" s="111">
        <v>-2.6177781177363899</v>
      </c>
      <c r="AJ1292" s="111">
        <v>-4.3018925656553302</v>
      </c>
      <c r="AK1292" s="112">
        <v>8.2573978801656802E-5</v>
      </c>
      <c r="AL1292" s="111">
        <v>1.48114962248865E-3</v>
      </c>
      <c r="AM1292" s="111">
        <v>1466</v>
      </c>
    </row>
    <row r="1293" spans="1:39">
      <c r="A1293" s="149" t="s">
        <v>5474</v>
      </c>
      <c r="B1293" s="130">
        <v>15</v>
      </c>
      <c r="C1293" s="130">
        <v>56</v>
      </c>
      <c r="D1293" s="130">
        <v>140</v>
      </c>
      <c r="E1293" s="130">
        <v>15</v>
      </c>
      <c r="F1293" s="130">
        <v>10</v>
      </c>
      <c r="G1293" s="130">
        <v>7</v>
      </c>
      <c r="H1293" s="149" t="s">
        <v>5473</v>
      </c>
      <c r="I1293" s="150">
        <v>4.7744152776820501</v>
      </c>
      <c r="J1293" s="150">
        <v>-2.7486358683587699</v>
      </c>
      <c r="K1293" s="150">
        <v>1.5171447441422099E-4</v>
      </c>
      <c r="L1293" s="150">
        <v>2.7127447199375501E-3</v>
      </c>
      <c r="M1293" s="150">
        <v>1466</v>
      </c>
      <c r="N1293" s="115" t="s">
        <v>11420</v>
      </c>
      <c r="O1293" s="117">
        <v>75</v>
      </c>
      <c r="P1293" s="117">
        <v>42</v>
      </c>
      <c r="Q1293" s="117">
        <v>38</v>
      </c>
      <c r="R1293" s="117">
        <v>22</v>
      </c>
      <c r="S1293" s="117">
        <v>19</v>
      </c>
      <c r="T1293" s="117">
        <v>14</v>
      </c>
      <c r="U1293" s="115" t="s">
        <v>11421</v>
      </c>
      <c r="V1293" s="152">
        <v>4.9419282804821503</v>
      </c>
      <c r="W1293" s="152">
        <v>-1.3517566967888801</v>
      </c>
      <c r="X1293" s="152">
        <v>6.3789637453472397E-4</v>
      </c>
      <c r="Y1293" s="152">
        <v>3.5205180814359702E-3</v>
      </c>
      <c r="Z1293" s="152">
        <v>4723</v>
      </c>
      <c r="AA1293" s="110" t="s">
        <v>10355</v>
      </c>
      <c r="AB1293" s="154">
        <v>1370</v>
      </c>
      <c r="AC1293" s="154">
        <v>810</v>
      </c>
      <c r="AD1293" s="154">
        <v>2335</v>
      </c>
      <c r="AE1293" s="154">
        <v>3517</v>
      </c>
      <c r="AF1293" s="154">
        <v>3208</v>
      </c>
      <c r="AG1293" s="154">
        <v>3811</v>
      </c>
      <c r="AH1293" s="110" t="s">
        <v>2562</v>
      </c>
      <c r="AI1293" s="111">
        <v>11.1747516284257</v>
      </c>
      <c r="AJ1293" s="111">
        <v>1.19575547481047</v>
      </c>
      <c r="AK1293" s="112">
        <v>8.2929681299944593E-5</v>
      </c>
      <c r="AL1293" s="111">
        <v>1.48651595055443E-3</v>
      </c>
      <c r="AM1293" s="111">
        <v>1467</v>
      </c>
    </row>
    <row r="1294" spans="1:39">
      <c r="A1294" s="149" t="s">
        <v>5476</v>
      </c>
      <c r="B1294" s="130">
        <v>0</v>
      </c>
      <c r="C1294" s="130">
        <v>0</v>
      </c>
      <c r="D1294" s="130">
        <v>0</v>
      </c>
      <c r="E1294" s="130">
        <v>3</v>
      </c>
      <c r="F1294" s="130">
        <v>7</v>
      </c>
      <c r="G1294" s="130">
        <v>2</v>
      </c>
      <c r="H1294" s="149" t="s">
        <v>5475</v>
      </c>
      <c r="I1294" s="150">
        <v>-2.6464752839337198</v>
      </c>
      <c r="J1294" s="150">
        <v>3.6412196179638401</v>
      </c>
      <c r="K1294" s="150">
        <v>2.77599291323409E-3</v>
      </c>
      <c r="L1294" s="150">
        <v>3.0285458219538899E-2</v>
      </c>
      <c r="M1294" s="150">
        <v>2403</v>
      </c>
      <c r="N1294" s="115" t="s">
        <v>2826</v>
      </c>
      <c r="O1294" s="117">
        <v>10</v>
      </c>
      <c r="P1294" s="117">
        <v>11</v>
      </c>
      <c r="Q1294" s="117">
        <v>1</v>
      </c>
      <c r="R1294" s="117">
        <v>58</v>
      </c>
      <c r="S1294" s="117">
        <v>58</v>
      </c>
      <c r="T1294" s="117">
        <v>76</v>
      </c>
      <c r="U1294" s="115" t="s">
        <v>2825</v>
      </c>
      <c r="V1294" s="152">
        <v>4.4271972054496596</v>
      </c>
      <c r="W1294" s="152">
        <v>3.2725757990307098</v>
      </c>
      <c r="X1294" s="153">
        <v>3.5052887727726102E-13</v>
      </c>
      <c r="Y1294" s="153">
        <v>9.3043642720051807E-12</v>
      </c>
      <c r="Z1294" s="152">
        <v>982</v>
      </c>
      <c r="AA1294" s="110" t="s">
        <v>6337</v>
      </c>
      <c r="AB1294" s="154">
        <v>208</v>
      </c>
      <c r="AC1294" s="154">
        <v>297</v>
      </c>
      <c r="AD1294" s="154">
        <v>152</v>
      </c>
      <c r="AE1294" s="154">
        <v>408</v>
      </c>
      <c r="AF1294" s="154">
        <v>582</v>
      </c>
      <c r="AG1294" s="154">
        <v>383</v>
      </c>
      <c r="AH1294" s="110" t="s">
        <v>6336</v>
      </c>
      <c r="AI1294" s="111">
        <v>8.3026865137334607</v>
      </c>
      <c r="AJ1294" s="111">
        <v>1.06265142175474</v>
      </c>
      <c r="AK1294" s="112">
        <v>8.3470696045758898E-5</v>
      </c>
      <c r="AL1294" s="111">
        <v>1.4951944299858801E-3</v>
      </c>
      <c r="AM1294" s="111">
        <v>1468</v>
      </c>
    </row>
    <row r="1295" spans="1:39">
      <c r="A1295" s="149" t="s">
        <v>3289</v>
      </c>
      <c r="B1295" s="130">
        <v>226</v>
      </c>
      <c r="C1295" s="130">
        <v>266</v>
      </c>
      <c r="D1295" s="130">
        <v>328</v>
      </c>
      <c r="E1295" s="130">
        <v>94</v>
      </c>
      <c r="F1295" s="130">
        <v>168</v>
      </c>
      <c r="G1295" s="130">
        <v>144</v>
      </c>
      <c r="H1295" s="149" t="s">
        <v>3288</v>
      </c>
      <c r="I1295" s="150">
        <v>7.5967441702181402</v>
      </c>
      <c r="J1295" s="150">
        <v>-1.00615665238985</v>
      </c>
      <c r="K1295" s="150">
        <v>3.0411112871134099E-3</v>
      </c>
      <c r="L1295" s="150">
        <v>3.2585998344141297E-2</v>
      </c>
      <c r="M1295" s="150">
        <v>2447</v>
      </c>
      <c r="N1295" s="115" t="s">
        <v>11422</v>
      </c>
      <c r="O1295" s="117">
        <v>14</v>
      </c>
      <c r="P1295" s="117">
        <v>17</v>
      </c>
      <c r="Q1295" s="117">
        <v>21</v>
      </c>
      <c r="R1295" s="117">
        <v>4</v>
      </c>
      <c r="S1295" s="117">
        <v>2</v>
      </c>
      <c r="T1295" s="117">
        <v>2</v>
      </c>
      <c r="U1295" s="115" t="s">
        <v>11423</v>
      </c>
      <c r="V1295" s="152">
        <v>2.7747081215198</v>
      </c>
      <c r="W1295" s="152">
        <v>-2.5727234633815299</v>
      </c>
      <c r="X1295" s="153">
        <v>1.55774553147526E-5</v>
      </c>
      <c r="Y1295" s="152">
        <v>1.29477662702277E-4</v>
      </c>
      <c r="Z1295" s="152">
        <v>3136</v>
      </c>
      <c r="AA1295" s="110" t="s">
        <v>15358</v>
      </c>
      <c r="AB1295" s="154">
        <v>11</v>
      </c>
      <c r="AC1295" s="154">
        <v>10</v>
      </c>
      <c r="AD1295" s="154">
        <v>21</v>
      </c>
      <c r="AE1295" s="154">
        <v>4</v>
      </c>
      <c r="AF1295" s="154">
        <v>2</v>
      </c>
      <c r="AG1295" s="154">
        <v>0</v>
      </c>
      <c r="AH1295" s="110" t="s">
        <v>15359</v>
      </c>
      <c r="AI1295" s="111">
        <v>2.4202374697495501</v>
      </c>
      <c r="AJ1295" s="111">
        <v>-2.8118549487706002</v>
      </c>
      <c r="AK1295" s="112">
        <v>8.3915206345599501E-5</v>
      </c>
      <c r="AL1295" s="111">
        <v>1.5021336052170799E-3</v>
      </c>
      <c r="AM1295" s="111">
        <v>1469</v>
      </c>
    </row>
    <row r="1296" spans="1:39">
      <c r="A1296" s="149" t="s">
        <v>5478</v>
      </c>
      <c r="B1296" s="130">
        <v>728</v>
      </c>
      <c r="C1296" s="130">
        <v>815</v>
      </c>
      <c r="D1296" s="130">
        <v>679</v>
      </c>
      <c r="E1296" s="130">
        <v>243</v>
      </c>
      <c r="F1296" s="130">
        <v>434</v>
      </c>
      <c r="G1296" s="130">
        <v>290</v>
      </c>
      <c r="H1296" s="149" t="s">
        <v>5477</v>
      </c>
      <c r="I1296" s="150">
        <v>8.9408334355440093</v>
      </c>
      <c r="J1296" s="150">
        <v>-1.1925330540227901</v>
      </c>
      <c r="K1296" s="151">
        <v>1.4220552529112999E-5</v>
      </c>
      <c r="L1296" s="150">
        <v>3.6270708882620901E-4</v>
      </c>
      <c r="M1296" s="150">
        <v>1028</v>
      </c>
      <c r="N1296" s="115" t="s">
        <v>11424</v>
      </c>
      <c r="O1296" s="117">
        <v>39</v>
      </c>
      <c r="P1296" s="117">
        <v>61</v>
      </c>
      <c r="Q1296" s="117">
        <v>35</v>
      </c>
      <c r="R1296" s="117">
        <v>83</v>
      </c>
      <c r="S1296" s="117">
        <v>100</v>
      </c>
      <c r="T1296" s="117">
        <v>125</v>
      </c>
      <c r="U1296" s="115" t="s">
        <v>11425</v>
      </c>
      <c r="V1296" s="152">
        <v>6.0861176580984298</v>
      </c>
      <c r="W1296" s="152">
        <v>1.31566268180216</v>
      </c>
      <c r="X1296" s="153">
        <v>5.9401904953850397E-5</v>
      </c>
      <c r="Y1296" s="152">
        <v>4.3154126380352999E-4</v>
      </c>
      <c r="Z1296" s="152">
        <v>3588</v>
      </c>
      <c r="AA1296" s="110" t="s">
        <v>6445</v>
      </c>
      <c r="AB1296" s="154">
        <v>45</v>
      </c>
      <c r="AC1296" s="154">
        <v>72</v>
      </c>
      <c r="AD1296" s="154">
        <v>45</v>
      </c>
      <c r="AE1296" s="154">
        <v>109</v>
      </c>
      <c r="AF1296" s="154">
        <v>109</v>
      </c>
      <c r="AG1296" s="154">
        <v>193</v>
      </c>
      <c r="AH1296" s="110" t="s">
        <v>3637</v>
      </c>
      <c r="AI1296" s="111">
        <v>6.4210603111338997</v>
      </c>
      <c r="AJ1296" s="111">
        <v>1.3329285818193899</v>
      </c>
      <c r="AK1296" s="112">
        <v>8.4379438440611006E-5</v>
      </c>
      <c r="AL1296" s="111">
        <v>1.5083900157949099E-3</v>
      </c>
      <c r="AM1296" s="111">
        <v>1471</v>
      </c>
    </row>
    <row r="1297" spans="1:39">
      <c r="A1297" s="149" t="s">
        <v>5480</v>
      </c>
      <c r="B1297" s="130">
        <v>271</v>
      </c>
      <c r="C1297" s="130">
        <v>261</v>
      </c>
      <c r="D1297" s="130">
        <v>450</v>
      </c>
      <c r="E1297" s="130">
        <v>122</v>
      </c>
      <c r="F1297" s="130">
        <v>136</v>
      </c>
      <c r="G1297" s="130">
        <v>99</v>
      </c>
      <c r="H1297" s="149" t="s">
        <v>5479</v>
      </c>
      <c r="I1297" s="150">
        <v>7.6266381359205599</v>
      </c>
      <c r="J1297" s="150">
        <v>-1.4623624095834</v>
      </c>
      <c r="K1297" s="151">
        <v>1.0667366308319501E-5</v>
      </c>
      <c r="L1297" s="150">
        <v>2.8453544720665098E-4</v>
      </c>
      <c r="M1297" s="150">
        <v>983</v>
      </c>
      <c r="N1297" s="115" t="s">
        <v>4714</v>
      </c>
      <c r="O1297" s="117">
        <v>709</v>
      </c>
      <c r="P1297" s="117">
        <v>266</v>
      </c>
      <c r="Q1297" s="117">
        <v>319</v>
      </c>
      <c r="R1297" s="117">
        <v>195</v>
      </c>
      <c r="S1297" s="117">
        <v>167</v>
      </c>
      <c r="T1297" s="117">
        <v>135</v>
      </c>
      <c r="U1297" s="115" t="s">
        <v>4713</v>
      </c>
      <c r="V1297" s="152">
        <v>8.0588094432746296</v>
      </c>
      <c r="W1297" s="152">
        <v>-1.2352230726158999</v>
      </c>
      <c r="X1297" s="152">
        <v>2.4613052401438001E-4</v>
      </c>
      <c r="Y1297" s="152">
        <v>1.53926061395365E-3</v>
      </c>
      <c r="Z1297" s="152">
        <v>4168</v>
      </c>
      <c r="AA1297" s="110" t="s">
        <v>15360</v>
      </c>
      <c r="AB1297" s="154">
        <v>746</v>
      </c>
      <c r="AC1297" s="154">
        <v>417</v>
      </c>
      <c r="AD1297" s="154">
        <v>962</v>
      </c>
      <c r="AE1297" s="154">
        <v>1456</v>
      </c>
      <c r="AF1297" s="154">
        <v>1413</v>
      </c>
      <c r="AG1297" s="154">
        <v>1556</v>
      </c>
      <c r="AH1297" s="110" t="s">
        <v>15361</v>
      </c>
      <c r="AI1297" s="111">
        <v>10.0031841788922</v>
      </c>
      <c r="AJ1297" s="111">
        <v>1.0360351137850199</v>
      </c>
      <c r="AK1297" s="112">
        <v>8.5393522404525997E-5</v>
      </c>
      <c r="AL1297" s="111">
        <v>1.52500865019811E-3</v>
      </c>
      <c r="AM1297" s="111">
        <v>1472</v>
      </c>
    </row>
    <row r="1298" spans="1:39">
      <c r="A1298" s="149" t="s">
        <v>5482</v>
      </c>
      <c r="B1298" s="130">
        <v>0</v>
      </c>
      <c r="C1298" s="130">
        <v>2</v>
      </c>
      <c r="D1298" s="130">
        <v>2</v>
      </c>
      <c r="E1298" s="130">
        <v>7</v>
      </c>
      <c r="F1298" s="130">
        <v>12</v>
      </c>
      <c r="G1298" s="130">
        <v>6</v>
      </c>
      <c r="H1298" s="149" t="s">
        <v>5481</v>
      </c>
      <c r="I1298" s="150">
        <v>1.7540008709558399</v>
      </c>
      <c r="J1298" s="150">
        <v>2.6297159679080799</v>
      </c>
      <c r="K1298" s="150">
        <v>2.8747114939249598E-3</v>
      </c>
      <c r="L1298" s="150">
        <v>3.1120947717057101E-2</v>
      </c>
      <c r="M1298" s="150">
        <v>2422</v>
      </c>
      <c r="N1298" s="115" t="s">
        <v>2828</v>
      </c>
      <c r="O1298" s="117">
        <v>490</v>
      </c>
      <c r="P1298" s="117">
        <v>556</v>
      </c>
      <c r="Q1298" s="117">
        <v>395</v>
      </c>
      <c r="R1298" s="117">
        <v>2321</v>
      </c>
      <c r="S1298" s="117">
        <v>2169</v>
      </c>
      <c r="T1298" s="117">
        <v>2720</v>
      </c>
      <c r="U1298" s="115" t="s">
        <v>2827</v>
      </c>
      <c r="V1298" s="152">
        <v>10.069098464659801</v>
      </c>
      <c r="W1298" s="152">
        <v>2.4525395944383099</v>
      </c>
      <c r="X1298" s="153">
        <v>2.5324752702152501E-32</v>
      </c>
      <c r="Y1298" s="153">
        <v>3.4742894943910899E-30</v>
      </c>
      <c r="Z1298" s="152">
        <v>190</v>
      </c>
      <c r="AA1298" s="110" t="s">
        <v>11169</v>
      </c>
      <c r="AB1298" s="154">
        <v>5</v>
      </c>
      <c r="AC1298" s="154">
        <v>0</v>
      </c>
      <c r="AD1298" s="154">
        <v>5</v>
      </c>
      <c r="AE1298" s="154">
        <v>10</v>
      </c>
      <c r="AF1298" s="154">
        <v>29</v>
      </c>
      <c r="AG1298" s="154">
        <v>21</v>
      </c>
      <c r="AH1298" s="110" t="s">
        <v>11170</v>
      </c>
      <c r="AI1298" s="111">
        <v>3.0368128204388798</v>
      </c>
      <c r="AJ1298" s="111">
        <v>2.5503748214205002</v>
      </c>
      <c r="AK1298" s="112">
        <v>8.5425073841717899E-5</v>
      </c>
      <c r="AL1298" s="111">
        <v>1.52500865019811E-3</v>
      </c>
      <c r="AM1298" s="111">
        <v>1473</v>
      </c>
    </row>
    <row r="1299" spans="1:39">
      <c r="A1299" s="149" t="s">
        <v>3291</v>
      </c>
      <c r="B1299" s="130">
        <v>721</v>
      </c>
      <c r="C1299" s="130">
        <v>625</v>
      </c>
      <c r="D1299" s="130">
        <v>389</v>
      </c>
      <c r="E1299" s="130">
        <v>1840</v>
      </c>
      <c r="F1299" s="130">
        <v>1305</v>
      </c>
      <c r="G1299" s="130">
        <v>1526</v>
      </c>
      <c r="H1299" s="149" t="s">
        <v>3290</v>
      </c>
      <c r="I1299" s="150">
        <v>9.8863271469877105</v>
      </c>
      <c r="J1299" s="150">
        <v>1.4208744912932001</v>
      </c>
      <c r="K1299" s="151">
        <v>1.7403615962424399E-8</v>
      </c>
      <c r="L1299" s="151">
        <v>9.7089959688248605E-7</v>
      </c>
      <c r="M1299" s="150">
        <v>470</v>
      </c>
      <c r="N1299" s="115" t="s">
        <v>11426</v>
      </c>
      <c r="O1299" s="117">
        <v>96</v>
      </c>
      <c r="P1299" s="117">
        <v>188</v>
      </c>
      <c r="Q1299" s="117">
        <v>91</v>
      </c>
      <c r="R1299" s="117">
        <v>5</v>
      </c>
      <c r="S1299" s="117">
        <v>11</v>
      </c>
      <c r="T1299" s="117">
        <v>5</v>
      </c>
      <c r="U1299" s="115" t="s">
        <v>11427</v>
      </c>
      <c r="V1299" s="152">
        <v>4.8871465070146796</v>
      </c>
      <c r="W1299" s="152">
        <v>-4.03125832065545</v>
      </c>
      <c r="X1299" s="153">
        <v>1.4501220690373199E-17</v>
      </c>
      <c r="Y1299" s="153">
        <v>5.9619687462976103E-16</v>
      </c>
      <c r="Z1299" s="152">
        <v>634</v>
      </c>
      <c r="AA1299" s="110" t="s">
        <v>5259</v>
      </c>
      <c r="AB1299" s="154">
        <v>13</v>
      </c>
      <c r="AC1299" s="154">
        <v>19</v>
      </c>
      <c r="AD1299" s="154">
        <v>17</v>
      </c>
      <c r="AE1299" s="154">
        <v>3</v>
      </c>
      <c r="AF1299" s="154">
        <v>6</v>
      </c>
      <c r="AG1299" s="154">
        <v>1</v>
      </c>
      <c r="AH1299" s="110" t="s">
        <v>5258</v>
      </c>
      <c r="AI1299" s="111">
        <v>2.8866192577193499</v>
      </c>
      <c r="AJ1299" s="111">
        <v>-2.2972429684633102</v>
      </c>
      <c r="AK1299" s="112">
        <v>8.5788884779586401E-5</v>
      </c>
      <c r="AL1299" s="111">
        <v>1.5304643922415199E-3</v>
      </c>
      <c r="AM1299" s="111">
        <v>1474</v>
      </c>
    </row>
    <row r="1300" spans="1:39">
      <c r="A1300" s="149" t="s">
        <v>5484</v>
      </c>
      <c r="B1300" s="130">
        <v>0</v>
      </c>
      <c r="C1300" s="130">
        <v>9</v>
      </c>
      <c r="D1300" s="130">
        <v>0</v>
      </c>
      <c r="E1300" s="130">
        <v>22</v>
      </c>
      <c r="F1300" s="130">
        <v>86</v>
      </c>
      <c r="G1300" s="130">
        <v>66</v>
      </c>
      <c r="H1300" s="149" t="s">
        <v>5483</v>
      </c>
      <c r="I1300" s="150">
        <v>3.7555448865418901</v>
      </c>
      <c r="J1300" s="150">
        <v>4.2580619460037799</v>
      </c>
      <c r="K1300" s="151">
        <v>3.0345926778158199E-6</v>
      </c>
      <c r="L1300" s="151">
        <v>9.4050851078405093E-5</v>
      </c>
      <c r="M1300" s="150">
        <v>846</v>
      </c>
      <c r="N1300" s="115" t="s">
        <v>2830</v>
      </c>
      <c r="O1300" s="117">
        <v>1624</v>
      </c>
      <c r="P1300" s="117">
        <v>162</v>
      </c>
      <c r="Q1300" s="117">
        <v>500</v>
      </c>
      <c r="R1300" s="117">
        <v>186</v>
      </c>
      <c r="S1300" s="117">
        <v>189</v>
      </c>
      <c r="T1300" s="117">
        <v>48</v>
      </c>
      <c r="U1300" s="115" t="s">
        <v>2829</v>
      </c>
      <c r="V1300" s="152">
        <v>8.3507588598603402</v>
      </c>
      <c r="W1300" s="152">
        <v>-2.2749821463120399</v>
      </c>
      <c r="X1300" s="152">
        <v>3.2821343409722398E-4</v>
      </c>
      <c r="Y1300" s="152">
        <v>1.9698851883901101E-3</v>
      </c>
      <c r="Z1300" s="152">
        <v>4343</v>
      </c>
      <c r="AA1300" s="110" t="s">
        <v>9296</v>
      </c>
      <c r="AB1300" s="154">
        <v>30</v>
      </c>
      <c r="AC1300" s="154">
        <v>24</v>
      </c>
      <c r="AD1300" s="154">
        <v>28</v>
      </c>
      <c r="AE1300" s="154">
        <v>57</v>
      </c>
      <c r="AF1300" s="154">
        <v>62</v>
      </c>
      <c r="AG1300" s="154">
        <v>89</v>
      </c>
      <c r="AH1300" s="110" t="s">
        <v>9297</v>
      </c>
      <c r="AI1300" s="111">
        <v>5.44325806125517</v>
      </c>
      <c r="AJ1300" s="111">
        <v>1.3263196546203</v>
      </c>
      <c r="AK1300" s="112">
        <v>8.6976762754574198E-5</v>
      </c>
      <c r="AL1300" s="111">
        <v>1.5495120621301501E-3</v>
      </c>
      <c r="AM1300" s="111">
        <v>1476</v>
      </c>
    </row>
    <row r="1301" spans="1:39">
      <c r="A1301" s="149" t="s">
        <v>5486</v>
      </c>
      <c r="B1301" s="130">
        <v>195</v>
      </c>
      <c r="C1301" s="130">
        <v>97</v>
      </c>
      <c r="D1301" s="130">
        <v>98</v>
      </c>
      <c r="E1301" s="130">
        <v>521</v>
      </c>
      <c r="F1301" s="130">
        <v>198</v>
      </c>
      <c r="G1301" s="130">
        <v>361</v>
      </c>
      <c r="H1301" s="149" t="s">
        <v>5485</v>
      </c>
      <c r="I1301" s="150">
        <v>7.7432024526599097</v>
      </c>
      <c r="J1301" s="150">
        <v>1.4572039980373099</v>
      </c>
      <c r="K1301" s="150">
        <v>1.67005229635762E-4</v>
      </c>
      <c r="L1301" s="150">
        <v>2.9487388020536499E-3</v>
      </c>
      <c r="M1301" s="150">
        <v>1485</v>
      </c>
      <c r="N1301" s="115" t="s">
        <v>11428</v>
      </c>
      <c r="O1301" s="117">
        <v>538</v>
      </c>
      <c r="P1301" s="117">
        <v>946</v>
      </c>
      <c r="Q1301" s="117">
        <v>1167</v>
      </c>
      <c r="R1301" s="117">
        <v>2942</v>
      </c>
      <c r="S1301" s="117">
        <v>2957</v>
      </c>
      <c r="T1301" s="117">
        <v>2748</v>
      </c>
      <c r="U1301" s="115" t="s">
        <v>11429</v>
      </c>
      <c r="V1301" s="152">
        <v>10.6486905926877</v>
      </c>
      <c r="W1301" s="152">
        <v>1.82130983358196</v>
      </c>
      <c r="X1301" s="153">
        <v>9.4471200531365496E-12</v>
      </c>
      <c r="Y1301" s="153">
        <v>2.12100457627095E-10</v>
      </c>
      <c r="Z1301" s="152">
        <v>1161</v>
      </c>
      <c r="AA1301" s="110" t="s">
        <v>3426</v>
      </c>
      <c r="AB1301" s="154">
        <v>143</v>
      </c>
      <c r="AC1301" s="154">
        <v>159</v>
      </c>
      <c r="AD1301" s="154">
        <v>147</v>
      </c>
      <c r="AE1301" s="154">
        <v>60</v>
      </c>
      <c r="AF1301" s="154">
        <v>89</v>
      </c>
      <c r="AG1301" s="154">
        <v>61</v>
      </c>
      <c r="AH1301" s="110" t="s">
        <v>3425</v>
      </c>
      <c r="AI1301" s="111">
        <v>6.6775945178133798</v>
      </c>
      <c r="AJ1301" s="111">
        <v>-1.10622049176944</v>
      </c>
      <c r="AK1301" s="112">
        <v>8.77408500171842E-5</v>
      </c>
      <c r="AL1301" s="111">
        <v>1.5610510095073599E-3</v>
      </c>
      <c r="AM1301" s="111">
        <v>1478</v>
      </c>
    </row>
    <row r="1302" spans="1:39">
      <c r="A1302" s="149" t="s">
        <v>5488</v>
      </c>
      <c r="B1302" s="130">
        <v>288</v>
      </c>
      <c r="C1302" s="130">
        <v>226</v>
      </c>
      <c r="D1302" s="130">
        <v>186</v>
      </c>
      <c r="E1302" s="130">
        <v>739</v>
      </c>
      <c r="F1302" s="130">
        <v>379</v>
      </c>
      <c r="G1302" s="130">
        <v>551</v>
      </c>
      <c r="H1302" s="149" t="s">
        <v>5487</v>
      </c>
      <c r="I1302" s="150">
        <v>8.4852591867531295</v>
      </c>
      <c r="J1302" s="150">
        <v>1.24004337727938</v>
      </c>
      <c r="K1302" s="151">
        <v>1.7805390588592299E-5</v>
      </c>
      <c r="L1302" s="150">
        <v>4.4126402763033202E-4</v>
      </c>
      <c r="M1302" s="150">
        <v>1058</v>
      </c>
      <c r="N1302" s="115" t="s">
        <v>11430</v>
      </c>
      <c r="O1302" s="117">
        <v>9</v>
      </c>
      <c r="P1302" s="117">
        <v>11</v>
      </c>
      <c r="Q1302" s="117">
        <v>7</v>
      </c>
      <c r="R1302" s="117">
        <v>23</v>
      </c>
      <c r="S1302" s="117">
        <v>16</v>
      </c>
      <c r="T1302" s="117">
        <v>37</v>
      </c>
      <c r="U1302" s="115" t="s">
        <v>11431</v>
      </c>
      <c r="V1302" s="152">
        <v>3.9145347835556299</v>
      </c>
      <c r="W1302" s="152">
        <v>1.6204349658004999</v>
      </c>
      <c r="X1302" s="152">
        <v>6.8693166832882002E-4</v>
      </c>
      <c r="Y1302" s="152">
        <v>3.7553609200207702E-3</v>
      </c>
      <c r="Z1302" s="152">
        <v>4768</v>
      </c>
      <c r="AA1302" s="110" t="s">
        <v>15362</v>
      </c>
      <c r="AB1302" s="154">
        <v>7</v>
      </c>
      <c r="AC1302" s="154">
        <v>9</v>
      </c>
      <c r="AD1302" s="154">
        <v>5</v>
      </c>
      <c r="AE1302" s="154">
        <v>0</v>
      </c>
      <c r="AF1302" s="154">
        <v>0</v>
      </c>
      <c r="AG1302" s="154">
        <v>1</v>
      </c>
      <c r="AH1302" s="110" t="s">
        <v>15363</v>
      </c>
      <c r="AI1302" s="111">
        <v>0.59322484512141505</v>
      </c>
      <c r="AJ1302" s="111">
        <v>-4.4234372291994202</v>
      </c>
      <c r="AK1302" s="112">
        <v>8.7946700595555001E-5</v>
      </c>
      <c r="AL1302" s="111">
        <v>1.56365546914179E-3</v>
      </c>
      <c r="AM1302" s="111">
        <v>1479</v>
      </c>
    </row>
    <row r="1303" spans="1:39">
      <c r="A1303" s="149" t="s">
        <v>3293</v>
      </c>
      <c r="B1303" s="130">
        <v>154</v>
      </c>
      <c r="C1303" s="130">
        <v>103</v>
      </c>
      <c r="D1303" s="130">
        <v>84</v>
      </c>
      <c r="E1303" s="130">
        <v>567</v>
      </c>
      <c r="F1303" s="130">
        <v>204</v>
      </c>
      <c r="G1303" s="130">
        <v>416</v>
      </c>
      <c r="H1303" s="149" t="s">
        <v>3292</v>
      </c>
      <c r="I1303" s="150">
        <v>7.71666823370595</v>
      </c>
      <c r="J1303" s="150">
        <v>1.7832319940049599</v>
      </c>
      <c r="K1303" s="151">
        <v>2.5026693799483002E-6</v>
      </c>
      <c r="L1303" s="151">
        <v>7.9732674534926397E-5</v>
      </c>
      <c r="M1303" s="150">
        <v>823</v>
      </c>
      <c r="N1303" s="115" t="s">
        <v>11432</v>
      </c>
      <c r="O1303" s="117">
        <v>363</v>
      </c>
      <c r="P1303" s="117">
        <v>302</v>
      </c>
      <c r="Q1303" s="117">
        <v>286</v>
      </c>
      <c r="R1303" s="117">
        <v>104</v>
      </c>
      <c r="S1303" s="117">
        <v>127</v>
      </c>
      <c r="T1303" s="117">
        <v>121</v>
      </c>
      <c r="U1303" s="115" t="s">
        <v>11433</v>
      </c>
      <c r="V1303" s="152">
        <v>7.5907936893322097</v>
      </c>
      <c r="W1303" s="152">
        <v>-1.30419065135428</v>
      </c>
      <c r="X1303" s="153">
        <v>6.9392634213317506E-8</v>
      </c>
      <c r="Y1303" s="153">
        <v>9.1491573262738197E-7</v>
      </c>
      <c r="Z1303" s="152">
        <v>1977</v>
      </c>
      <c r="AA1303" s="110" t="s">
        <v>15364</v>
      </c>
      <c r="AB1303" s="154">
        <v>11</v>
      </c>
      <c r="AC1303" s="154">
        <v>23</v>
      </c>
      <c r="AD1303" s="154">
        <v>16</v>
      </c>
      <c r="AE1303" s="154">
        <v>3</v>
      </c>
      <c r="AF1303" s="154">
        <v>5</v>
      </c>
      <c r="AG1303" s="154">
        <v>2</v>
      </c>
      <c r="AH1303" s="110" t="s">
        <v>15365</v>
      </c>
      <c r="AI1303" s="111">
        <v>2.8980211630288002</v>
      </c>
      <c r="AJ1303" s="111">
        <v>-2.3257329967541001</v>
      </c>
      <c r="AK1303" s="112">
        <v>8.9342820565877304E-5</v>
      </c>
      <c r="AL1303" s="111">
        <v>1.5874046010812899E-3</v>
      </c>
      <c r="AM1303" s="111">
        <v>1480</v>
      </c>
    </row>
    <row r="1304" spans="1:39">
      <c r="A1304" s="149" t="s">
        <v>3295</v>
      </c>
      <c r="B1304" s="130">
        <v>77</v>
      </c>
      <c r="C1304" s="130">
        <v>314</v>
      </c>
      <c r="D1304" s="130">
        <v>212</v>
      </c>
      <c r="E1304" s="130">
        <v>570</v>
      </c>
      <c r="F1304" s="130">
        <v>485</v>
      </c>
      <c r="G1304" s="130">
        <v>420</v>
      </c>
      <c r="H1304" s="149" t="s">
        <v>3294</v>
      </c>
      <c r="I1304" s="150">
        <v>8.3030042854036292</v>
      </c>
      <c r="J1304" s="150">
        <v>1.2658527462457301</v>
      </c>
      <c r="K1304" s="150">
        <v>1.71063682354643E-3</v>
      </c>
      <c r="L1304" s="150">
        <v>2.0452757644043501E-2</v>
      </c>
      <c r="M1304" s="150">
        <v>2193</v>
      </c>
      <c r="N1304" s="115" t="s">
        <v>4720</v>
      </c>
      <c r="O1304" s="117">
        <v>63</v>
      </c>
      <c r="P1304" s="117">
        <v>78</v>
      </c>
      <c r="Q1304" s="117">
        <v>67</v>
      </c>
      <c r="R1304" s="117">
        <v>192</v>
      </c>
      <c r="S1304" s="117">
        <v>161</v>
      </c>
      <c r="T1304" s="117">
        <v>298</v>
      </c>
      <c r="U1304" s="115" t="s">
        <v>4719</v>
      </c>
      <c r="V1304" s="152">
        <v>6.9392391901889701</v>
      </c>
      <c r="W1304" s="152">
        <v>1.7687433053284201</v>
      </c>
      <c r="X1304" s="153">
        <v>8.7172592214639103E-9</v>
      </c>
      <c r="Y1304" s="153">
        <v>1.33897512590853E-7</v>
      </c>
      <c r="Z1304" s="152">
        <v>1697</v>
      </c>
      <c r="AA1304" s="110" t="s">
        <v>12279</v>
      </c>
      <c r="AB1304" s="154">
        <v>13</v>
      </c>
      <c r="AC1304" s="154">
        <v>21</v>
      </c>
      <c r="AD1304" s="154">
        <v>17</v>
      </c>
      <c r="AE1304" s="154">
        <v>71</v>
      </c>
      <c r="AF1304" s="154">
        <v>50</v>
      </c>
      <c r="AG1304" s="154">
        <v>35</v>
      </c>
      <c r="AH1304" s="110" t="s">
        <v>12280</v>
      </c>
      <c r="AI1304" s="111">
        <v>4.8969407637442401</v>
      </c>
      <c r="AJ1304" s="111">
        <v>1.6108809317230799</v>
      </c>
      <c r="AK1304" s="112">
        <v>8.9643328373147896E-5</v>
      </c>
      <c r="AL1304" s="111">
        <v>1.5916684422014201E-3</v>
      </c>
      <c r="AM1304" s="111">
        <v>1481</v>
      </c>
    </row>
    <row r="1305" spans="1:39">
      <c r="A1305" s="149" t="s">
        <v>3297</v>
      </c>
      <c r="B1305" s="130">
        <v>226</v>
      </c>
      <c r="C1305" s="130">
        <v>69</v>
      </c>
      <c r="D1305" s="130">
        <v>164</v>
      </c>
      <c r="E1305" s="130">
        <v>586</v>
      </c>
      <c r="F1305" s="130">
        <v>664</v>
      </c>
      <c r="G1305" s="130">
        <v>582</v>
      </c>
      <c r="H1305" s="149" t="s">
        <v>3296</v>
      </c>
      <c r="I1305" s="150">
        <v>8.25157340099741</v>
      </c>
      <c r="J1305" s="150">
        <v>2.0102670601424002</v>
      </c>
      <c r="K1305" s="151">
        <v>1.4390584862609701E-8</v>
      </c>
      <c r="L1305" s="151">
        <v>8.2026333716875003E-7</v>
      </c>
      <c r="M1305" s="150">
        <v>460</v>
      </c>
      <c r="N1305" s="115" t="s">
        <v>11434</v>
      </c>
      <c r="O1305" s="117">
        <v>108</v>
      </c>
      <c r="P1305" s="117">
        <v>276</v>
      </c>
      <c r="Q1305" s="117">
        <v>80</v>
      </c>
      <c r="R1305" s="117">
        <v>702</v>
      </c>
      <c r="S1305" s="117">
        <v>518</v>
      </c>
      <c r="T1305" s="117">
        <v>572</v>
      </c>
      <c r="U1305" s="115" t="s">
        <v>11435</v>
      </c>
      <c r="V1305" s="152">
        <v>8.2487915313077895</v>
      </c>
      <c r="W1305" s="152">
        <v>2.0834866599870701</v>
      </c>
      <c r="X1305" s="153">
        <v>2.49813389979631E-8</v>
      </c>
      <c r="Y1305" s="153">
        <v>3.5758571242224399E-7</v>
      </c>
      <c r="Z1305" s="152">
        <v>1821</v>
      </c>
      <c r="AA1305" s="110" t="s">
        <v>11612</v>
      </c>
      <c r="AB1305" s="154">
        <v>3</v>
      </c>
      <c r="AC1305" s="154">
        <v>1</v>
      </c>
      <c r="AD1305" s="154">
        <v>6</v>
      </c>
      <c r="AE1305" s="154">
        <v>12</v>
      </c>
      <c r="AF1305" s="154">
        <v>24</v>
      </c>
      <c r="AG1305" s="154">
        <v>16</v>
      </c>
      <c r="AH1305" s="110" t="s">
        <v>11613</v>
      </c>
      <c r="AI1305" s="111">
        <v>2.9370013019553101</v>
      </c>
      <c r="AJ1305" s="111">
        <v>2.3432101885535199</v>
      </c>
      <c r="AK1305" s="112">
        <v>8.9913596945438099E-5</v>
      </c>
      <c r="AL1305" s="111">
        <v>1.59538997657034E-3</v>
      </c>
      <c r="AM1305" s="111">
        <v>1482</v>
      </c>
    </row>
    <row r="1306" spans="1:39">
      <c r="A1306" s="149" t="s">
        <v>3299</v>
      </c>
      <c r="B1306" s="130">
        <v>277</v>
      </c>
      <c r="C1306" s="130">
        <v>225</v>
      </c>
      <c r="D1306" s="130">
        <v>193</v>
      </c>
      <c r="E1306" s="130">
        <v>548</v>
      </c>
      <c r="F1306" s="130">
        <v>448</v>
      </c>
      <c r="G1306" s="130">
        <v>418</v>
      </c>
      <c r="H1306" s="149" t="s">
        <v>3298</v>
      </c>
      <c r="I1306" s="150">
        <v>8.3650329341604799</v>
      </c>
      <c r="J1306" s="150">
        <v>1.0190228885516299</v>
      </c>
      <c r="K1306" s="151">
        <v>9.9970484346795303E-5</v>
      </c>
      <c r="L1306" s="150">
        <v>1.8994392025891099E-3</v>
      </c>
      <c r="M1306" s="150">
        <v>1380</v>
      </c>
      <c r="N1306" s="115" t="s">
        <v>11436</v>
      </c>
      <c r="O1306" s="117">
        <v>12</v>
      </c>
      <c r="P1306" s="117">
        <v>11</v>
      </c>
      <c r="Q1306" s="117">
        <v>11</v>
      </c>
      <c r="R1306" s="117">
        <v>1</v>
      </c>
      <c r="S1306" s="117">
        <v>4</v>
      </c>
      <c r="T1306" s="117">
        <v>4</v>
      </c>
      <c r="U1306" s="115" t="s">
        <v>9446</v>
      </c>
      <c r="V1306" s="152">
        <v>2.5401649490247298</v>
      </c>
      <c r="W1306" s="152">
        <v>-1.7990251664082499</v>
      </c>
      <c r="X1306" s="152">
        <v>3.99573530263679E-3</v>
      </c>
      <c r="Y1306" s="152">
        <v>1.6839585513101201E-2</v>
      </c>
      <c r="Z1306" s="152">
        <v>6185</v>
      </c>
      <c r="AA1306" s="110" t="s">
        <v>10035</v>
      </c>
      <c r="AB1306" s="154">
        <v>671</v>
      </c>
      <c r="AC1306" s="154">
        <v>834</v>
      </c>
      <c r="AD1306" s="154">
        <v>570</v>
      </c>
      <c r="AE1306" s="154">
        <v>254</v>
      </c>
      <c r="AF1306" s="154">
        <v>494</v>
      </c>
      <c r="AG1306" s="154">
        <v>279</v>
      </c>
      <c r="AH1306" s="110" t="s">
        <v>2522</v>
      </c>
      <c r="AI1306" s="111">
        <v>8.9241993952816507</v>
      </c>
      <c r="AJ1306" s="111">
        <v>-1.02061512094643</v>
      </c>
      <c r="AK1306" s="112">
        <v>9.0034896978270006E-5</v>
      </c>
      <c r="AL1306" s="111">
        <v>1.59646503772123E-3</v>
      </c>
      <c r="AM1306" s="111">
        <v>1483</v>
      </c>
    </row>
    <row r="1307" spans="1:39">
      <c r="A1307" s="149" t="s">
        <v>5490</v>
      </c>
      <c r="B1307" s="130">
        <v>113</v>
      </c>
      <c r="C1307" s="130">
        <v>170</v>
      </c>
      <c r="D1307" s="130">
        <v>108</v>
      </c>
      <c r="E1307" s="130">
        <v>33</v>
      </c>
      <c r="F1307" s="130">
        <v>36</v>
      </c>
      <c r="G1307" s="130">
        <v>15</v>
      </c>
      <c r="H1307" s="149" t="s">
        <v>5489</v>
      </c>
      <c r="I1307" s="150">
        <v>5.91925488842221</v>
      </c>
      <c r="J1307" s="150">
        <v>-2.23083694750837</v>
      </c>
      <c r="K1307" s="151">
        <v>4.4292331851216098E-7</v>
      </c>
      <c r="L1307" s="151">
        <v>1.75695149945368E-5</v>
      </c>
      <c r="M1307" s="150">
        <v>661</v>
      </c>
      <c r="N1307" s="115" t="s">
        <v>9445</v>
      </c>
      <c r="O1307" s="117">
        <v>0</v>
      </c>
      <c r="P1307" s="117">
        <v>0</v>
      </c>
      <c r="Q1307" s="117">
        <v>1</v>
      </c>
      <c r="R1307" s="117">
        <v>4</v>
      </c>
      <c r="S1307" s="117">
        <v>5</v>
      </c>
      <c r="T1307" s="117">
        <v>2</v>
      </c>
      <c r="U1307" s="115" t="s">
        <v>9446</v>
      </c>
      <c r="V1307" s="152">
        <v>0.17515953221660899</v>
      </c>
      <c r="W1307" s="152">
        <v>3.5380560367599201</v>
      </c>
      <c r="X1307" s="152">
        <v>1.1154399040057199E-2</v>
      </c>
      <c r="Y1307" s="152">
        <v>3.9970702828461997E-2</v>
      </c>
      <c r="Z1307" s="152">
        <v>7272</v>
      </c>
      <c r="AA1307" s="110" t="s">
        <v>11685</v>
      </c>
      <c r="AB1307" s="154">
        <v>328</v>
      </c>
      <c r="AC1307" s="154">
        <v>388</v>
      </c>
      <c r="AD1307" s="154">
        <v>279</v>
      </c>
      <c r="AE1307" s="154">
        <v>154</v>
      </c>
      <c r="AF1307" s="154">
        <v>212</v>
      </c>
      <c r="AG1307" s="154">
        <v>122</v>
      </c>
      <c r="AH1307" s="110" t="s">
        <v>4833</v>
      </c>
      <c r="AI1307" s="111">
        <v>7.8589055591600898</v>
      </c>
      <c r="AJ1307" s="111">
        <v>-1.0318362672607</v>
      </c>
      <c r="AK1307" s="112">
        <v>9.0343166878109E-5</v>
      </c>
      <c r="AL1307" s="111">
        <v>1.60085169557059E-3</v>
      </c>
      <c r="AM1307" s="111">
        <v>1484</v>
      </c>
    </row>
    <row r="1308" spans="1:39">
      <c r="A1308" s="149" t="s">
        <v>5492</v>
      </c>
      <c r="B1308" s="130">
        <v>19</v>
      </c>
      <c r="C1308" s="130">
        <v>188</v>
      </c>
      <c r="D1308" s="130">
        <v>203</v>
      </c>
      <c r="E1308" s="130">
        <v>5</v>
      </c>
      <c r="F1308" s="130">
        <v>20</v>
      </c>
      <c r="G1308" s="130">
        <v>5</v>
      </c>
      <c r="H1308" s="149" t="s">
        <v>5491</v>
      </c>
      <c r="I1308" s="150">
        <v>5.2320244455351999</v>
      </c>
      <c r="J1308" s="150">
        <v>-3.76606900459312</v>
      </c>
      <c r="K1308" s="151">
        <v>4.5169775313528299E-6</v>
      </c>
      <c r="L1308" s="150">
        <v>1.33222891869596E-4</v>
      </c>
      <c r="M1308" s="150">
        <v>889</v>
      </c>
      <c r="N1308" s="115" t="s">
        <v>11437</v>
      </c>
      <c r="O1308" s="117">
        <v>12</v>
      </c>
      <c r="P1308" s="117">
        <v>31</v>
      </c>
      <c r="Q1308" s="117">
        <v>17</v>
      </c>
      <c r="R1308" s="117">
        <v>40</v>
      </c>
      <c r="S1308" s="117">
        <v>54</v>
      </c>
      <c r="T1308" s="117">
        <v>29</v>
      </c>
      <c r="U1308" s="115" t="s">
        <v>11438</v>
      </c>
      <c r="V1308" s="152">
        <v>4.8443454022596502</v>
      </c>
      <c r="W1308" s="152">
        <v>1.16107142288846</v>
      </c>
      <c r="X1308" s="152">
        <v>7.1773467320923002E-3</v>
      </c>
      <c r="Y1308" s="152">
        <v>2.7638457662685498E-2</v>
      </c>
      <c r="Z1308" s="152">
        <v>6769</v>
      </c>
      <c r="AA1308" s="110" t="s">
        <v>5680</v>
      </c>
      <c r="AB1308" s="154">
        <v>7</v>
      </c>
      <c r="AC1308" s="154">
        <v>8</v>
      </c>
      <c r="AD1308" s="154">
        <v>5</v>
      </c>
      <c r="AE1308" s="154">
        <v>25</v>
      </c>
      <c r="AF1308" s="154">
        <v>27</v>
      </c>
      <c r="AG1308" s="154">
        <v>19</v>
      </c>
      <c r="AH1308" s="110" t="s">
        <v>5679</v>
      </c>
      <c r="AI1308" s="111">
        <v>3.6492836791809</v>
      </c>
      <c r="AJ1308" s="111">
        <v>1.82652207847974</v>
      </c>
      <c r="AK1308" s="112">
        <v>9.0501174759020304E-5</v>
      </c>
      <c r="AL1308" s="111">
        <v>1.60257164408296E-3</v>
      </c>
      <c r="AM1308" s="111">
        <v>1485</v>
      </c>
    </row>
    <row r="1309" spans="1:39">
      <c r="A1309" s="149" t="s">
        <v>5494</v>
      </c>
      <c r="B1309" s="130">
        <v>595</v>
      </c>
      <c r="C1309" s="130">
        <v>387</v>
      </c>
      <c r="D1309" s="130">
        <v>470</v>
      </c>
      <c r="E1309" s="130">
        <v>1229</v>
      </c>
      <c r="F1309" s="130">
        <v>821</v>
      </c>
      <c r="G1309" s="130">
        <v>1108</v>
      </c>
      <c r="H1309" s="149" t="s">
        <v>5493</v>
      </c>
      <c r="I1309" s="150">
        <v>9.4739644998502808</v>
      </c>
      <c r="J1309" s="150">
        <v>1.1160991096252699</v>
      </c>
      <c r="K1309" s="151">
        <v>2.61822168215404E-6</v>
      </c>
      <c r="L1309" s="151">
        <v>8.3178156850198894E-5</v>
      </c>
      <c r="M1309" s="150">
        <v>825</v>
      </c>
      <c r="N1309" s="115" t="s">
        <v>11439</v>
      </c>
      <c r="O1309" s="117">
        <v>1210</v>
      </c>
      <c r="P1309" s="117">
        <v>2282</v>
      </c>
      <c r="Q1309" s="117">
        <v>2176</v>
      </c>
      <c r="R1309" s="117">
        <v>3707</v>
      </c>
      <c r="S1309" s="117">
        <v>4012</v>
      </c>
      <c r="T1309" s="117">
        <v>3384</v>
      </c>
      <c r="U1309" s="115" t="s">
        <v>11440</v>
      </c>
      <c r="V1309" s="152">
        <v>11.375350417045301</v>
      </c>
      <c r="W1309" s="152">
        <v>1.0893802560417201</v>
      </c>
      <c r="X1309" s="153">
        <v>1.22545136616807E-5</v>
      </c>
      <c r="Y1309" s="152">
        <v>1.04217341959338E-4</v>
      </c>
      <c r="Z1309" s="152">
        <v>3065</v>
      </c>
      <c r="AA1309" s="110" t="s">
        <v>10907</v>
      </c>
      <c r="AB1309" s="154">
        <v>29</v>
      </c>
      <c r="AC1309" s="154">
        <v>21</v>
      </c>
      <c r="AD1309" s="154">
        <v>37</v>
      </c>
      <c r="AE1309" s="154">
        <v>80</v>
      </c>
      <c r="AF1309" s="154">
        <v>74</v>
      </c>
      <c r="AG1309" s="154">
        <v>68</v>
      </c>
      <c r="AH1309" s="110" t="s">
        <v>10908</v>
      </c>
      <c r="AI1309" s="111">
        <v>5.53918937222699</v>
      </c>
      <c r="AJ1309" s="111">
        <v>1.3343176235182601</v>
      </c>
      <c r="AK1309" s="112">
        <v>9.16943543514485E-5</v>
      </c>
      <c r="AL1309" s="111">
        <v>1.62151630264001E-3</v>
      </c>
      <c r="AM1309" s="111">
        <v>1487</v>
      </c>
    </row>
    <row r="1310" spans="1:39">
      <c r="A1310" s="149" t="s">
        <v>3301</v>
      </c>
      <c r="B1310" s="130">
        <v>152</v>
      </c>
      <c r="C1310" s="130">
        <v>1292</v>
      </c>
      <c r="D1310" s="130">
        <v>423</v>
      </c>
      <c r="E1310" s="130">
        <v>67</v>
      </c>
      <c r="F1310" s="130">
        <v>150</v>
      </c>
      <c r="G1310" s="130">
        <v>54</v>
      </c>
      <c r="H1310" s="149" t="s">
        <v>3300</v>
      </c>
      <c r="I1310" s="150">
        <v>7.91067099869261</v>
      </c>
      <c r="J1310" s="150">
        <v>-2.7960378917262698</v>
      </c>
      <c r="K1310" s="151">
        <v>8.0601785408178493E-6</v>
      </c>
      <c r="L1310" s="150">
        <v>2.22695343878023E-4</v>
      </c>
      <c r="M1310" s="150">
        <v>949</v>
      </c>
      <c r="N1310" s="115" t="s">
        <v>11441</v>
      </c>
      <c r="O1310" s="117">
        <v>5</v>
      </c>
      <c r="P1310" s="117">
        <v>4</v>
      </c>
      <c r="Q1310" s="117">
        <v>2</v>
      </c>
      <c r="R1310" s="117">
        <v>14</v>
      </c>
      <c r="S1310" s="117">
        <v>8</v>
      </c>
      <c r="T1310" s="117">
        <v>11</v>
      </c>
      <c r="U1310" s="115" t="s">
        <v>11442</v>
      </c>
      <c r="V1310" s="152">
        <v>2.6636415761568801</v>
      </c>
      <c r="W1310" s="152">
        <v>1.7296594138686701</v>
      </c>
      <c r="X1310" s="152">
        <v>3.4822561539913101E-3</v>
      </c>
      <c r="Y1310" s="152">
        <v>1.50528173979996E-2</v>
      </c>
      <c r="Z1310" s="152">
        <v>6030</v>
      </c>
      <c r="AA1310" s="110" t="s">
        <v>9569</v>
      </c>
      <c r="AB1310" s="154">
        <v>336</v>
      </c>
      <c r="AC1310" s="154">
        <v>408</v>
      </c>
      <c r="AD1310" s="154">
        <v>44</v>
      </c>
      <c r="AE1310" s="154">
        <v>51</v>
      </c>
      <c r="AF1310" s="154">
        <v>20</v>
      </c>
      <c r="AG1310" s="154">
        <v>75</v>
      </c>
      <c r="AH1310" s="110" t="s">
        <v>5003</v>
      </c>
      <c r="AI1310" s="111">
        <v>6.8081681987343998</v>
      </c>
      <c r="AJ1310" s="111">
        <v>-2.4252989181067699</v>
      </c>
      <c r="AK1310" s="112">
        <v>9.3428742026311395E-5</v>
      </c>
      <c r="AL1310" s="111">
        <v>1.6453772659188301E-3</v>
      </c>
      <c r="AM1310" s="111">
        <v>1493</v>
      </c>
    </row>
    <row r="1311" spans="1:39">
      <c r="A1311" s="149" t="s">
        <v>5496</v>
      </c>
      <c r="B1311" s="130">
        <v>2</v>
      </c>
      <c r="C1311" s="130">
        <v>2</v>
      </c>
      <c r="D1311" s="130">
        <v>0</v>
      </c>
      <c r="E1311" s="130">
        <v>4</v>
      </c>
      <c r="F1311" s="130">
        <v>8</v>
      </c>
      <c r="G1311" s="130">
        <v>13</v>
      </c>
      <c r="H1311" s="149" t="s">
        <v>5495</v>
      </c>
      <c r="I1311" s="150">
        <v>1.74672445078519</v>
      </c>
      <c r="J1311" s="150">
        <v>2.6609287199932501</v>
      </c>
      <c r="K1311" s="150">
        <v>4.4293879549598004E-3</v>
      </c>
      <c r="L1311" s="150">
        <v>4.3628306603698701E-2</v>
      </c>
      <c r="M1311" s="150">
        <v>2662</v>
      </c>
      <c r="N1311" s="115" t="s">
        <v>2832</v>
      </c>
      <c r="O1311" s="117">
        <v>80</v>
      </c>
      <c r="P1311" s="117">
        <v>188</v>
      </c>
      <c r="Q1311" s="117">
        <v>49</v>
      </c>
      <c r="R1311" s="117">
        <v>1460</v>
      </c>
      <c r="S1311" s="117">
        <v>1380</v>
      </c>
      <c r="T1311" s="117">
        <v>1818</v>
      </c>
      <c r="U1311" s="115" t="s">
        <v>2831</v>
      </c>
      <c r="V1311" s="152">
        <v>8.6600046105870607</v>
      </c>
      <c r="W1311" s="152">
        <v>4.0090500526994797</v>
      </c>
      <c r="X1311" s="153">
        <v>4.2150208643629199E-26</v>
      </c>
      <c r="Y1311" s="153">
        <v>3.27966369702937E-24</v>
      </c>
      <c r="Z1311" s="152">
        <v>335</v>
      </c>
      <c r="AA1311" s="110" t="s">
        <v>15366</v>
      </c>
      <c r="AB1311" s="154">
        <v>6</v>
      </c>
      <c r="AC1311" s="154">
        <v>8</v>
      </c>
      <c r="AD1311" s="154">
        <v>3</v>
      </c>
      <c r="AE1311" s="154">
        <v>0</v>
      </c>
      <c r="AF1311" s="154">
        <v>0</v>
      </c>
      <c r="AG1311" s="154">
        <v>0</v>
      </c>
      <c r="AH1311" s="110" t="s">
        <v>15367</v>
      </c>
      <c r="AI1311" s="111">
        <v>-2.6177781177363899</v>
      </c>
      <c r="AJ1311" s="111">
        <v>-4.1136138879117103</v>
      </c>
      <c r="AK1311" s="112">
        <v>9.3481656346316403E-5</v>
      </c>
      <c r="AL1311" s="111">
        <v>1.6453772659188301E-3</v>
      </c>
      <c r="AM1311" s="111">
        <v>1494</v>
      </c>
    </row>
    <row r="1312" spans="1:39">
      <c r="A1312" s="149" t="s">
        <v>3303</v>
      </c>
      <c r="B1312" s="130">
        <v>206</v>
      </c>
      <c r="C1312" s="130">
        <v>204</v>
      </c>
      <c r="D1312" s="130">
        <v>452</v>
      </c>
      <c r="E1312" s="130">
        <v>134</v>
      </c>
      <c r="F1312" s="130">
        <v>69</v>
      </c>
      <c r="G1312" s="130">
        <v>92</v>
      </c>
      <c r="H1312" s="149" t="s">
        <v>3302</v>
      </c>
      <c r="I1312" s="150">
        <v>7.3872428236780801</v>
      </c>
      <c r="J1312" s="150">
        <v>-1.5664156542896699</v>
      </c>
      <c r="K1312" s="151">
        <v>7.6759998904477405E-5</v>
      </c>
      <c r="L1312" s="150">
        <v>1.51554756873147E-3</v>
      </c>
      <c r="M1312" s="150">
        <v>1328</v>
      </c>
      <c r="N1312" s="115" t="s">
        <v>11443</v>
      </c>
      <c r="O1312" s="117">
        <v>785</v>
      </c>
      <c r="P1312" s="117">
        <v>616</v>
      </c>
      <c r="Q1312" s="117">
        <v>549</v>
      </c>
      <c r="R1312" s="117">
        <v>1296</v>
      </c>
      <c r="S1312" s="117">
        <v>1077</v>
      </c>
      <c r="T1312" s="117">
        <v>1291</v>
      </c>
      <c r="U1312" s="115" t="s">
        <v>11444</v>
      </c>
      <c r="V1312" s="152">
        <v>9.7985911035089899</v>
      </c>
      <c r="W1312" s="152">
        <v>1.04361374076985</v>
      </c>
      <c r="X1312" s="153">
        <v>1.3621760745079399E-7</v>
      </c>
      <c r="Y1312" s="153">
        <v>1.7013167972268301E-6</v>
      </c>
      <c r="Z1312" s="152">
        <v>2087</v>
      </c>
      <c r="AA1312" s="110" t="s">
        <v>11764</v>
      </c>
      <c r="AB1312" s="154">
        <v>0</v>
      </c>
      <c r="AC1312" s="154">
        <v>0</v>
      </c>
      <c r="AD1312" s="154">
        <v>0</v>
      </c>
      <c r="AE1312" s="154">
        <v>7</v>
      </c>
      <c r="AF1312" s="154">
        <v>3</v>
      </c>
      <c r="AG1312" s="154">
        <v>7</v>
      </c>
      <c r="AH1312" s="110" t="s">
        <v>11765</v>
      </c>
      <c r="AI1312" s="111">
        <v>-2.6177781177363899</v>
      </c>
      <c r="AJ1312" s="111">
        <v>4.1149289600298502</v>
      </c>
      <c r="AK1312" s="112">
        <v>9.4140059652277994E-5</v>
      </c>
      <c r="AL1312" s="111">
        <v>1.6558575308470199E-3</v>
      </c>
      <c r="AM1312" s="111">
        <v>1495</v>
      </c>
    </row>
    <row r="1313" spans="1:39">
      <c r="A1313" s="149" t="s">
        <v>5498</v>
      </c>
      <c r="B1313" s="130">
        <v>50</v>
      </c>
      <c r="C1313" s="130">
        <v>105</v>
      </c>
      <c r="D1313" s="130">
        <v>78</v>
      </c>
      <c r="E1313" s="130">
        <v>306</v>
      </c>
      <c r="F1313" s="130">
        <v>244</v>
      </c>
      <c r="G1313" s="130">
        <v>197</v>
      </c>
      <c r="H1313" s="149" t="s">
        <v>5497</v>
      </c>
      <c r="I1313" s="150">
        <v>7.1218229977334202</v>
      </c>
      <c r="J1313" s="150">
        <v>1.66003182980539</v>
      </c>
      <c r="K1313" s="151">
        <v>6.1902692086921301E-6</v>
      </c>
      <c r="L1313" s="150">
        <v>1.7471351846276399E-4</v>
      </c>
      <c r="M1313" s="150">
        <v>929</v>
      </c>
      <c r="N1313" s="115" t="s">
        <v>2834</v>
      </c>
      <c r="O1313" s="117">
        <v>160</v>
      </c>
      <c r="P1313" s="117">
        <v>112</v>
      </c>
      <c r="Q1313" s="117">
        <v>182</v>
      </c>
      <c r="R1313" s="117">
        <v>17</v>
      </c>
      <c r="S1313" s="117">
        <v>16</v>
      </c>
      <c r="T1313" s="117">
        <v>7</v>
      </c>
      <c r="U1313" s="115" t="s">
        <v>2833</v>
      </c>
      <c r="V1313" s="152">
        <v>5.4961075278046296</v>
      </c>
      <c r="W1313" s="152">
        <v>-3.3742068039375299</v>
      </c>
      <c r="X1313" s="153">
        <v>5.8067092882808896E-18</v>
      </c>
      <c r="Y1313" s="153">
        <v>2.4491534677723202E-16</v>
      </c>
      <c r="Z1313" s="152">
        <v>618</v>
      </c>
      <c r="AA1313" s="110" t="s">
        <v>12097</v>
      </c>
      <c r="AB1313" s="154">
        <v>0</v>
      </c>
      <c r="AC1313" s="154">
        <v>0</v>
      </c>
      <c r="AD1313" s="154">
        <v>0</v>
      </c>
      <c r="AE1313" s="154">
        <v>7</v>
      </c>
      <c r="AF1313" s="154">
        <v>3</v>
      </c>
      <c r="AG1313" s="154">
        <v>7</v>
      </c>
      <c r="AH1313" s="110" t="s">
        <v>2983</v>
      </c>
      <c r="AI1313" s="111">
        <v>-2.6177781177363899</v>
      </c>
      <c r="AJ1313" s="111">
        <v>4.1149289600298502</v>
      </c>
      <c r="AK1313" s="112">
        <v>9.42037723566927E-5</v>
      </c>
      <c r="AL1313" s="111">
        <v>1.6558705868259299E-3</v>
      </c>
      <c r="AM1313" s="111">
        <v>1496</v>
      </c>
    </row>
    <row r="1314" spans="1:39">
      <c r="A1314" s="149" t="s">
        <v>3734</v>
      </c>
      <c r="B1314" s="130">
        <v>503</v>
      </c>
      <c r="C1314" s="130">
        <v>274</v>
      </c>
      <c r="D1314" s="130">
        <v>237</v>
      </c>
      <c r="E1314" s="130">
        <v>709</v>
      </c>
      <c r="F1314" s="130">
        <v>691</v>
      </c>
      <c r="G1314" s="130">
        <v>858</v>
      </c>
      <c r="H1314" s="149" t="s">
        <v>3733</v>
      </c>
      <c r="I1314" s="150">
        <v>8.9757320538693897</v>
      </c>
      <c r="J1314" s="150">
        <v>1.1633312472664701</v>
      </c>
      <c r="K1314" s="151">
        <v>5.0303161672335E-5</v>
      </c>
      <c r="L1314" s="150">
        <v>1.0585464679363E-3</v>
      </c>
      <c r="M1314" s="150">
        <v>1246</v>
      </c>
      <c r="N1314" s="115" t="s">
        <v>11445</v>
      </c>
      <c r="O1314" s="117">
        <v>5</v>
      </c>
      <c r="P1314" s="117">
        <v>7</v>
      </c>
      <c r="Q1314" s="117">
        <v>4</v>
      </c>
      <c r="R1314" s="117">
        <v>2</v>
      </c>
      <c r="S1314" s="117">
        <v>0</v>
      </c>
      <c r="T1314" s="117">
        <v>0</v>
      </c>
      <c r="U1314" s="115" t="s">
        <v>11446</v>
      </c>
      <c r="V1314" s="152">
        <v>0.93027172807795</v>
      </c>
      <c r="W1314" s="152">
        <v>-2.83916790874853</v>
      </c>
      <c r="X1314" s="152">
        <v>5.5999593397686696E-3</v>
      </c>
      <c r="Y1314" s="152">
        <v>2.2477446897199001E-2</v>
      </c>
      <c r="Z1314" s="152">
        <v>6494</v>
      </c>
      <c r="AA1314" s="110" t="s">
        <v>15368</v>
      </c>
      <c r="AB1314" s="154">
        <v>25</v>
      </c>
      <c r="AC1314" s="154">
        <v>28</v>
      </c>
      <c r="AD1314" s="154">
        <v>34</v>
      </c>
      <c r="AE1314" s="154">
        <v>9</v>
      </c>
      <c r="AF1314" s="154">
        <v>12</v>
      </c>
      <c r="AG1314" s="154">
        <v>4</v>
      </c>
      <c r="AH1314" s="110" t="s">
        <v>15369</v>
      </c>
      <c r="AI1314" s="111">
        <v>3.9639067674335902</v>
      </c>
      <c r="AJ1314" s="111">
        <v>-1.80793419980254</v>
      </c>
      <c r="AK1314" s="112">
        <v>9.6881084830378598E-5</v>
      </c>
      <c r="AL1314" s="111">
        <v>1.69725849880056E-3</v>
      </c>
      <c r="AM1314" s="111">
        <v>1501</v>
      </c>
    </row>
    <row r="1315" spans="1:39">
      <c r="A1315" s="149" t="s">
        <v>5500</v>
      </c>
      <c r="B1315" s="130">
        <v>152</v>
      </c>
      <c r="C1315" s="130">
        <v>85</v>
      </c>
      <c r="D1315" s="130">
        <v>124</v>
      </c>
      <c r="E1315" s="130">
        <v>529</v>
      </c>
      <c r="F1315" s="130">
        <v>439</v>
      </c>
      <c r="G1315" s="130">
        <v>384</v>
      </c>
      <c r="H1315" s="149" t="s">
        <v>5499</v>
      </c>
      <c r="I1315" s="150">
        <v>7.8579935821534503</v>
      </c>
      <c r="J1315" s="150">
        <v>1.9033663952697499</v>
      </c>
      <c r="K1315" s="151">
        <v>2.4017294440069699E-10</v>
      </c>
      <c r="L1315" s="151">
        <v>2.0579524843746E-8</v>
      </c>
      <c r="M1315" s="150">
        <v>306</v>
      </c>
      <c r="N1315" s="115" t="s">
        <v>11447</v>
      </c>
      <c r="O1315" s="117">
        <v>89</v>
      </c>
      <c r="P1315" s="117">
        <v>70</v>
      </c>
      <c r="Q1315" s="117">
        <v>62</v>
      </c>
      <c r="R1315" s="117">
        <v>16</v>
      </c>
      <c r="S1315" s="117">
        <v>26</v>
      </c>
      <c r="T1315" s="117">
        <v>7</v>
      </c>
      <c r="U1315" s="115" t="s">
        <v>11448</v>
      </c>
      <c r="V1315" s="152">
        <v>5.1171174695267103</v>
      </c>
      <c r="W1315" s="152">
        <v>-2.03649352878515</v>
      </c>
      <c r="X1315" s="153">
        <v>9.3182950444775104E-7</v>
      </c>
      <c r="Y1315" s="153">
        <v>1.00185052175265E-5</v>
      </c>
      <c r="Z1315" s="152">
        <v>2424</v>
      </c>
      <c r="AA1315" s="110" t="s">
        <v>15370</v>
      </c>
      <c r="AB1315" s="154">
        <v>96</v>
      </c>
      <c r="AC1315" s="154">
        <v>78</v>
      </c>
      <c r="AD1315" s="154">
        <v>102</v>
      </c>
      <c r="AE1315" s="154">
        <v>31</v>
      </c>
      <c r="AF1315" s="154">
        <v>51</v>
      </c>
      <c r="AG1315" s="154">
        <v>32</v>
      </c>
      <c r="AH1315" s="110" t="s">
        <v>15371</v>
      </c>
      <c r="AI1315" s="111">
        <v>5.8880507394981096</v>
      </c>
      <c r="AJ1315" s="111">
        <v>-1.2900790346522999</v>
      </c>
      <c r="AK1315" s="112">
        <v>9.8655804109917103E-5</v>
      </c>
      <c r="AL1315" s="111">
        <v>1.7247443732528E-3</v>
      </c>
      <c r="AM1315" s="111">
        <v>1504</v>
      </c>
    </row>
    <row r="1316" spans="1:39">
      <c r="A1316" s="149" t="s">
        <v>5502</v>
      </c>
      <c r="B1316" s="130">
        <v>6</v>
      </c>
      <c r="C1316" s="130">
        <v>5</v>
      </c>
      <c r="D1316" s="130">
        <v>7</v>
      </c>
      <c r="E1316" s="130">
        <v>0</v>
      </c>
      <c r="F1316" s="130">
        <v>1</v>
      </c>
      <c r="G1316" s="130">
        <v>1</v>
      </c>
      <c r="H1316" s="149" t="s">
        <v>5501</v>
      </c>
      <c r="I1316" s="150">
        <v>1.0204841686289501</v>
      </c>
      <c r="J1316" s="150">
        <v>-3.13092747531425</v>
      </c>
      <c r="K1316" s="150">
        <v>2.7997935370907001E-3</v>
      </c>
      <c r="L1316" s="150">
        <v>3.04608242915013E-2</v>
      </c>
      <c r="M1316" s="150">
        <v>2410</v>
      </c>
      <c r="N1316" s="115" t="s">
        <v>11449</v>
      </c>
      <c r="O1316" s="117">
        <v>5</v>
      </c>
      <c r="P1316" s="117">
        <v>23</v>
      </c>
      <c r="Q1316" s="117">
        <v>16</v>
      </c>
      <c r="R1316" s="117">
        <v>138</v>
      </c>
      <c r="S1316" s="117">
        <v>114</v>
      </c>
      <c r="T1316" s="117">
        <v>122</v>
      </c>
      <c r="U1316" s="115" t="s">
        <v>11450</v>
      </c>
      <c r="V1316" s="152">
        <v>5.42699324298958</v>
      </c>
      <c r="W1316" s="152">
        <v>3.2042691913053698</v>
      </c>
      <c r="X1316" s="153">
        <v>3.5991729190067602E-15</v>
      </c>
      <c r="Y1316" s="153">
        <v>1.19055889983287E-13</v>
      </c>
      <c r="Z1316" s="152">
        <v>788</v>
      </c>
      <c r="AA1316" s="110" t="s">
        <v>15372</v>
      </c>
      <c r="AB1316" s="154">
        <v>77</v>
      </c>
      <c r="AC1316" s="154">
        <v>73</v>
      </c>
      <c r="AD1316" s="154">
        <v>46</v>
      </c>
      <c r="AE1316" s="154">
        <v>18</v>
      </c>
      <c r="AF1316" s="154">
        <v>26</v>
      </c>
      <c r="AG1316" s="154">
        <v>31</v>
      </c>
      <c r="AH1316" s="110" t="s">
        <v>15373</v>
      </c>
      <c r="AI1316" s="111">
        <v>5.3313765972941196</v>
      </c>
      <c r="AJ1316" s="111">
        <v>-1.3942902237566099</v>
      </c>
      <c r="AK1316" s="111">
        <v>1.00957306595222E-4</v>
      </c>
      <c r="AL1316" s="111">
        <v>1.7616279590099201E-3</v>
      </c>
      <c r="AM1316" s="111">
        <v>1507</v>
      </c>
    </row>
    <row r="1317" spans="1:39">
      <c r="A1317" s="149" t="s">
        <v>3305</v>
      </c>
      <c r="B1317" s="130">
        <v>194</v>
      </c>
      <c r="C1317" s="130">
        <v>315</v>
      </c>
      <c r="D1317" s="130">
        <v>328</v>
      </c>
      <c r="E1317" s="130">
        <v>73</v>
      </c>
      <c r="F1317" s="130">
        <v>102</v>
      </c>
      <c r="G1317" s="130">
        <v>74</v>
      </c>
      <c r="H1317" s="149" t="s">
        <v>3304</v>
      </c>
      <c r="I1317" s="150">
        <v>7.2574727821220399</v>
      </c>
      <c r="J1317" s="150">
        <v>-1.7516242636691199</v>
      </c>
      <c r="K1317" s="151">
        <v>7.2598170149547004E-7</v>
      </c>
      <c r="L1317" s="151">
        <v>2.6962096619279299E-5</v>
      </c>
      <c r="M1317" s="150">
        <v>706</v>
      </c>
      <c r="N1317" s="115" t="s">
        <v>11451</v>
      </c>
      <c r="O1317" s="117">
        <v>20</v>
      </c>
      <c r="P1317" s="117">
        <v>4</v>
      </c>
      <c r="Q1317" s="117">
        <v>10</v>
      </c>
      <c r="R1317" s="117">
        <v>0</v>
      </c>
      <c r="S1317" s="117">
        <v>4</v>
      </c>
      <c r="T1317" s="117">
        <v>2</v>
      </c>
      <c r="U1317" s="115" t="s">
        <v>11452</v>
      </c>
      <c r="V1317" s="152">
        <v>2.2404655723345202</v>
      </c>
      <c r="W1317" s="152">
        <v>-2.3733625298345902</v>
      </c>
      <c r="X1317" s="152">
        <v>3.2407557825725498E-3</v>
      </c>
      <c r="Y1317" s="152">
        <v>1.4140197560853E-2</v>
      </c>
      <c r="Z1317" s="152">
        <v>5974</v>
      </c>
      <c r="AA1317" s="110" t="s">
        <v>12013</v>
      </c>
      <c r="AB1317" s="154">
        <v>6</v>
      </c>
      <c r="AC1317" s="154">
        <v>5</v>
      </c>
      <c r="AD1317" s="154">
        <v>11</v>
      </c>
      <c r="AE1317" s="154">
        <v>25</v>
      </c>
      <c r="AF1317" s="154">
        <v>22</v>
      </c>
      <c r="AG1317" s="154">
        <v>30</v>
      </c>
      <c r="AH1317" s="110" t="s">
        <v>12014</v>
      </c>
      <c r="AI1317" s="111">
        <v>3.7844314052643599</v>
      </c>
      <c r="AJ1317" s="111">
        <v>1.7817717007143901</v>
      </c>
      <c r="AK1317" s="111">
        <v>1.01484719197134E-4</v>
      </c>
      <c r="AL1317" s="111">
        <v>1.76965661538981E-3</v>
      </c>
      <c r="AM1317" s="111">
        <v>1508</v>
      </c>
    </row>
    <row r="1318" spans="1:39">
      <c r="A1318" s="149" t="s">
        <v>3307</v>
      </c>
      <c r="B1318" s="130">
        <v>82</v>
      </c>
      <c r="C1318" s="130">
        <v>117</v>
      </c>
      <c r="D1318" s="130">
        <v>59</v>
      </c>
      <c r="E1318" s="130">
        <v>683</v>
      </c>
      <c r="F1318" s="130">
        <v>481</v>
      </c>
      <c r="G1318" s="130">
        <v>423</v>
      </c>
      <c r="H1318" s="149" t="s">
        <v>3306</v>
      </c>
      <c r="I1318" s="150">
        <v>7.73514202196366</v>
      </c>
      <c r="J1318" s="150">
        <v>2.6018512456034601</v>
      </c>
      <c r="K1318" s="151">
        <v>4.7709370848177596E-15</v>
      </c>
      <c r="L1318" s="151">
        <v>7.2308653389550103E-13</v>
      </c>
      <c r="M1318" s="150">
        <v>173</v>
      </c>
      <c r="N1318" s="115" t="s">
        <v>11453</v>
      </c>
      <c r="O1318" s="117">
        <v>107</v>
      </c>
      <c r="P1318" s="117">
        <v>89</v>
      </c>
      <c r="Q1318" s="117">
        <v>85</v>
      </c>
      <c r="R1318" s="117">
        <v>35</v>
      </c>
      <c r="S1318" s="117">
        <v>36</v>
      </c>
      <c r="T1318" s="117">
        <v>35</v>
      </c>
      <c r="U1318" s="115" t="s">
        <v>11454</v>
      </c>
      <c r="V1318" s="152">
        <v>5.8464227276198004</v>
      </c>
      <c r="W1318" s="152">
        <v>-1.27546816459236</v>
      </c>
      <c r="X1318" s="153">
        <v>1.6146054486044898E-5</v>
      </c>
      <c r="Y1318" s="152">
        <v>1.33734685806561E-4</v>
      </c>
      <c r="Z1318" s="152">
        <v>3147</v>
      </c>
      <c r="AA1318" s="110" t="s">
        <v>5280</v>
      </c>
      <c r="AB1318" s="154">
        <v>83</v>
      </c>
      <c r="AC1318" s="154">
        <v>77</v>
      </c>
      <c r="AD1318" s="154">
        <v>89</v>
      </c>
      <c r="AE1318" s="154">
        <v>168</v>
      </c>
      <c r="AF1318" s="154">
        <v>175</v>
      </c>
      <c r="AG1318" s="154">
        <v>161</v>
      </c>
      <c r="AH1318" s="110" t="s">
        <v>5279</v>
      </c>
      <c r="AI1318" s="111">
        <v>6.8856024835928302</v>
      </c>
      <c r="AJ1318" s="111">
        <v>1.0049179475227501</v>
      </c>
      <c r="AK1318" s="111">
        <v>1.02308967122055E-4</v>
      </c>
      <c r="AL1318" s="111">
        <v>1.7816666221467301E-3</v>
      </c>
      <c r="AM1318" s="111">
        <v>1510</v>
      </c>
    </row>
    <row r="1319" spans="1:39">
      <c r="A1319" s="149" t="s">
        <v>3309</v>
      </c>
      <c r="B1319" s="130">
        <v>27</v>
      </c>
      <c r="C1319" s="130">
        <v>52</v>
      </c>
      <c r="D1319" s="130">
        <v>39</v>
      </c>
      <c r="E1319" s="130">
        <v>10</v>
      </c>
      <c r="F1319" s="130">
        <v>14</v>
      </c>
      <c r="G1319" s="130">
        <v>17</v>
      </c>
      <c r="H1319" s="149" t="s">
        <v>3308</v>
      </c>
      <c r="I1319" s="150">
        <v>4.5459181841304499</v>
      </c>
      <c r="J1319" s="150">
        <v>-1.5266838437119801</v>
      </c>
      <c r="K1319" s="150">
        <v>1.99093959895103E-3</v>
      </c>
      <c r="L1319" s="150">
        <v>2.3129125513733299E-2</v>
      </c>
      <c r="M1319" s="150">
        <v>2257</v>
      </c>
      <c r="N1319" s="115" t="s">
        <v>11455</v>
      </c>
      <c r="O1319" s="117">
        <v>1</v>
      </c>
      <c r="P1319" s="117">
        <v>1</v>
      </c>
      <c r="Q1319" s="117">
        <v>0</v>
      </c>
      <c r="R1319" s="117">
        <v>4</v>
      </c>
      <c r="S1319" s="117">
        <v>7</v>
      </c>
      <c r="T1319" s="117">
        <v>9</v>
      </c>
      <c r="U1319" s="115" t="s">
        <v>11456</v>
      </c>
      <c r="V1319" s="152">
        <v>1.06123466396566</v>
      </c>
      <c r="W1319" s="152">
        <v>3.4690423747522798</v>
      </c>
      <c r="X1319" s="152">
        <v>3.7415413098751399E-4</v>
      </c>
      <c r="Y1319" s="152">
        <v>2.20999355955598E-3</v>
      </c>
      <c r="Z1319" s="152">
        <v>4413</v>
      </c>
      <c r="AA1319" s="110" t="s">
        <v>6384</v>
      </c>
      <c r="AB1319" s="154">
        <v>0</v>
      </c>
      <c r="AC1319" s="154">
        <v>0</v>
      </c>
      <c r="AD1319" s="154">
        <v>0</v>
      </c>
      <c r="AE1319" s="154">
        <v>6</v>
      </c>
      <c r="AF1319" s="154">
        <v>8</v>
      </c>
      <c r="AG1319" s="154">
        <v>3</v>
      </c>
      <c r="AH1319" s="110" t="s">
        <v>3637</v>
      </c>
      <c r="AI1319" s="111">
        <v>-2.6177781177363899</v>
      </c>
      <c r="AJ1319" s="111">
        <v>4.1199387043281996</v>
      </c>
      <c r="AK1319" s="111">
        <v>1.02418349015313E-4</v>
      </c>
      <c r="AL1319" s="111">
        <v>1.78239106929627E-3</v>
      </c>
      <c r="AM1319" s="111">
        <v>1511</v>
      </c>
    </row>
    <row r="1320" spans="1:39">
      <c r="A1320" s="149" t="s">
        <v>3805</v>
      </c>
      <c r="B1320" s="130">
        <v>14</v>
      </c>
      <c r="C1320" s="130">
        <v>15</v>
      </c>
      <c r="D1320" s="130">
        <v>17</v>
      </c>
      <c r="E1320" s="130">
        <v>28</v>
      </c>
      <c r="F1320" s="130">
        <v>31</v>
      </c>
      <c r="G1320" s="130">
        <v>113</v>
      </c>
      <c r="H1320" s="149" t="s">
        <v>3804</v>
      </c>
      <c r="I1320" s="150">
        <v>4.8990545106444898</v>
      </c>
      <c r="J1320" s="150">
        <v>1.9128246436310901</v>
      </c>
      <c r="K1320" s="150">
        <v>1.74299265805605E-3</v>
      </c>
      <c r="L1320" s="150">
        <v>2.0792205411387401E-2</v>
      </c>
      <c r="M1320" s="150">
        <v>2198</v>
      </c>
      <c r="N1320" s="115" t="s">
        <v>2836</v>
      </c>
      <c r="O1320" s="117">
        <v>189</v>
      </c>
      <c r="P1320" s="117">
        <v>216</v>
      </c>
      <c r="Q1320" s="117">
        <v>115</v>
      </c>
      <c r="R1320" s="117">
        <v>1860</v>
      </c>
      <c r="S1320" s="117">
        <v>1499</v>
      </c>
      <c r="T1320" s="117">
        <v>2556</v>
      </c>
      <c r="U1320" s="115" t="s">
        <v>2835</v>
      </c>
      <c r="V1320" s="152">
        <v>9.1883332756998204</v>
      </c>
      <c r="W1320" s="152">
        <v>3.6402230924100101</v>
      </c>
      <c r="X1320" s="153">
        <v>4.9320133967769799E-40</v>
      </c>
      <c r="Y1320" s="153">
        <v>1.29856425454938E-37</v>
      </c>
      <c r="Z1320" s="152">
        <v>99</v>
      </c>
      <c r="AA1320" s="110" t="s">
        <v>15374</v>
      </c>
      <c r="AB1320" s="154">
        <v>55</v>
      </c>
      <c r="AC1320" s="154">
        <v>70</v>
      </c>
      <c r="AD1320" s="154">
        <v>57</v>
      </c>
      <c r="AE1320" s="154">
        <v>196</v>
      </c>
      <c r="AF1320" s="154">
        <v>209</v>
      </c>
      <c r="AG1320" s="154">
        <v>83</v>
      </c>
      <c r="AH1320" s="110" t="s">
        <v>15375</v>
      </c>
      <c r="AI1320" s="111">
        <v>6.6369992225261099</v>
      </c>
      <c r="AJ1320" s="111">
        <v>1.4214544068741899</v>
      </c>
      <c r="AK1320" s="111">
        <v>1.0382989857122999E-4</v>
      </c>
      <c r="AL1320" s="111">
        <v>1.80456775467883E-3</v>
      </c>
      <c r="AM1320" s="111">
        <v>1513</v>
      </c>
    </row>
    <row r="1321" spans="1:39">
      <c r="A1321" s="149" t="s">
        <v>3311</v>
      </c>
      <c r="B1321" s="130">
        <v>265</v>
      </c>
      <c r="C1321" s="130">
        <v>620</v>
      </c>
      <c r="D1321" s="130">
        <v>358</v>
      </c>
      <c r="E1321" s="130">
        <v>379</v>
      </c>
      <c r="F1321" s="130">
        <v>1277</v>
      </c>
      <c r="G1321" s="130">
        <v>1142</v>
      </c>
      <c r="H1321" s="149" t="s">
        <v>3310</v>
      </c>
      <c r="I1321" s="150">
        <v>9.2994150691674307</v>
      </c>
      <c r="J1321" s="150">
        <v>1.1808336883555</v>
      </c>
      <c r="K1321" s="150">
        <v>4.8230126610140298E-3</v>
      </c>
      <c r="L1321" s="150">
        <v>4.6612381854695101E-2</v>
      </c>
      <c r="M1321" s="150">
        <v>2713</v>
      </c>
      <c r="N1321" s="115" t="s">
        <v>11457</v>
      </c>
      <c r="O1321" s="117">
        <v>13</v>
      </c>
      <c r="P1321" s="117">
        <v>11</v>
      </c>
      <c r="Q1321" s="117">
        <v>127</v>
      </c>
      <c r="R1321" s="117">
        <v>3</v>
      </c>
      <c r="S1321" s="117">
        <v>4</v>
      </c>
      <c r="T1321" s="117">
        <v>2</v>
      </c>
      <c r="U1321" s="115" t="s">
        <v>11458</v>
      </c>
      <c r="V1321" s="152">
        <v>3.6423722500411002</v>
      </c>
      <c r="W1321" s="152">
        <v>-3.97906939274614</v>
      </c>
      <c r="X1321" s="153">
        <v>4.09475431752576E-5</v>
      </c>
      <c r="Y1321" s="152">
        <v>3.0919428169358799E-4</v>
      </c>
      <c r="Z1321" s="152">
        <v>3452</v>
      </c>
      <c r="AA1321" s="110" t="s">
        <v>6512</v>
      </c>
      <c r="AB1321" s="154">
        <v>5</v>
      </c>
      <c r="AC1321" s="154">
        <v>10</v>
      </c>
      <c r="AD1321" s="154">
        <v>6</v>
      </c>
      <c r="AE1321" s="154">
        <v>0</v>
      </c>
      <c r="AF1321" s="154">
        <v>0</v>
      </c>
      <c r="AG1321" s="154">
        <v>1</v>
      </c>
      <c r="AH1321" s="110" t="s">
        <v>3637</v>
      </c>
      <c r="AI1321" s="111">
        <v>0.59414027550480297</v>
      </c>
      <c r="AJ1321" s="111">
        <v>-4.42526808996619</v>
      </c>
      <c r="AK1321" s="111">
        <v>1.04050159180108E-4</v>
      </c>
      <c r="AL1321" s="111">
        <v>1.80720144372532E-3</v>
      </c>
      <c r="AM1321" s="111">
        <v>1514</v>
      </c>
    </row>
    <row r="1322" spans="1:39">
      <c r="A1322" s="149" t="s">
        <v>3313</v>
      </c>
      <c r="B1322" s="130">
        <v>3</v>
      </c>
      <c r="C1322" s="130">
        <v>4</v>
      </c>
      <c r="D1322" s="130">
        <v>5</v>
      </c>
      <c r="E1322" s="130">
        <v>0</v>
      </c>
      <c r="F1322" s="130">
        <v>0</v>
      </c>
      <c r="G1322" s="130">
        <v>0</v>
      </c>
      <c r="H1322" s="149" t="s">
        <v>3312</v>
      </c>
      <c r="I1322" s="150">
        <v>-2.6464752839337198</v>
      </c>
      <c r="J1322" s="150">
        <v>-3.6745222225762602</v>
      </c>
      <c r="K1322" s="150">
        <v>1.8390265156872901E-3</v>
      </c>
      <c r="L1322" s="150">
        <v>2.16910819799013E-2</v>
      </c>
      <c r="M1322" s="150">
        <v>2223</v>
      </c>
      <c r="N1322" s="115" t="s">
        <v>11459</v>
      </c>
      <c r="O1322" s="117">
        <v>35</v>
      </c>
      <c r="P1322" s="117">
        <v>18</v>
      </c>
      <c r="Q1322" s="117">
        <v>19</v>
      </c>
      <c r="R1322" s="117">
        <v>46</v>
      </c>
      <c r="S1322" s="117">
        <v>48</v>
      </c>
      <c r="T1322" s="117">
        <v>47</v>
      </c>
      <c r="U1322" s="115" t="s">
        <v>11460</v>
      </c>
      <c r="V1322" s="152">
        <v>5.0663513963868496</v>
      </c>
      <c r="W1322" s="152">
        <v>1.1075347732434699</v>
      </c>
      <c r="X1322" s="152">
        <v>1.94201558936646E-3</v>
      </c>
      <c r="Y1322" s="152">
        <v>9.1703946290627308E-3</v>
      </c>
      <c r="Z1322" s="152">
        <v>5520</v>
      </c>
      <c r="AA1322" s="110" t="s">
        <v>11515</v>
      </c>
      <c r="AB1322" s="154">
        <v>116</v>
      </c>
      <c r="AC1322" s="154">
        <v>82</v>
      </c>
      <c r="AD1322" s="154">
        <v>150</v>
      </c>
      <c r="AE1322" s="154">
        <v>250</v>
      </c>
      <c r="AF1322" s="154">
        <v>260</v>
      </c>
      <c r="AG1322" s="154">
        <v>238</v>
      </c>
      <c r="AH1322" s="110" t="s">
        <v>11516</v>
      </c>
      <c r="AI1322" s="111">
        <v>7.4151352915763598</v>
      </c>
      <c r="AJ1322" s="111">
        <v>1.0852046168517799</v>
      </c>
      <c r="AK1322" s="111">
        <v>1.04636827421059E-4</v>
      </c>
      <c r="AL1322" s="111">
        <v>1.81499341283916E-3</v>
      </c>
      <c r="AM1322" s="111">
        <v>1516</v>
      </c>
    </row>
    <row r="1323" spans="1:39">
      <c r="A1323" s="149" t="s">
        <v>5504</v>
      </c>
      <c r="B1323" s="130">
        <v>126</v>
      </c>
      <c r="C1323" s="130">
        <v>202</v>
      </c>
      <c r="D1323" s="130">
        <v>120</v>
      </c>
      <c r="E1323" s="130">
        <v>52</v>
      </c>
      <c r="F1323" s="130">
        <v>35</v>
      </c>
      <c r="G1323" s="130">
        <v>56</v>
      </c>
      <c r="H1323" s="149" t="s">
        <v>5503</v>
      </c>
      <c r="I1323" s="150">
        <v>6.4006717910789597</v>
      </c>
      <c r="J1323" s="150">
        <v>-1.66251767736542</v>
      </c>
      <c r="K1323" s="151">
        <v>2.3034138790113002E-5</v>
      </c>
      <c r="L1323" s="150">
        <v>5.4117842211179399E-4</v>
      </c>
      <c r="M1323" s="150">
        <v>1116</v>
      </c>
      <c r="N1323" s="115" t="s">
        <v>11461</v>
      </c>
      <c r="O1323" s="117">
        <v>8185</v>
      </c>
      <c r="P1323" s="117">
        <v>5068</v>
      </c>
      <c r="Q1323" s="117">
        <v>5199</v>
      </c>
      <c r="R1323" s="117">
        <v>2192</v>
      </c>
      <c r="S1323" s="117">
        <v>3265</v>
      </c>
      <c r="T1323" s="117">
        <v>1530</v>
      </c>
      <c r="U1323" s="115" t="s">
        <v>11462</v>
      </c>
      <c r="V1323" s="152">
        <v>11.884934126228</v>
      </c>
      <c r="W1323" s="152">
        <v>-1.26441044090153</v>
      </c>
      <c r="X1323" s="153">
        <v>4.87752458666361E-6</v>
      </c>
      <c r="Y1323" s="153">
        <v>4.54284534498293E-5</v>
      </c>
      <c r="Z1323" s="152">
        <v>2798</v>
      </c>
      <c r="AA1323" s="110" t="s">
        <v>4009</v>
      </c>
      <c r="AB1323" s="154">
        <v>16</v>
      </c>
      <c r="AC1323" s="154">
        <v>28</v>
      </c>
      <c r="AD1323" s="154">
        <v>24</v>
      </c>
      <c r="AE1323" s="154">
        <v>8</v>
      </c>
      <c r="AF1323" s="154">
        <v>5</v>
      </c>
      <c r="AG1323" s="154">
        <v>5</v>
      </c>
      <c r="AH1323" s="110" t="s">
        <v>4008</v>
      </c>
      <c r="AI1323" s="111">
        <v>3.54642839944179</v>
      </c>
      <c r="AJ1323" s="111">
        <v>-1.9226951163050401</v>
      </c>
      <c r="AK1323" s="111">
        <v>1.0528590313274299E-4</v>
      </c>
      <c r="AL1323" s="111">
        <v>1.8250481929984201E-3</v>
      </c>
      <c r="AM1323" s="111">
        <v>1517</v>
      </c>
    </row>
    <row r="1324" spans="1:39">
      <c r="A1324" s="149" t="s">
        <v>3315</v>
      </c>
      <c r="B1324" s="130">
        <v>149</v>
      </c>
      <c r="C1324" s="130">
        <v>203</v>
      </c>
      <c r="D1324" s="130">
        <v>97</v>
      </c>
      <c r="E1324" s="130">
        <v>574</v>
      </c>
      <c r="F1324" s="130">
        <v>590</v>
      </c>
      <c r="G1324" s="130">
        <v>419</v>
      </c>
      <c r="H1324" s="149" t="s">
        <v>3314</v>
      </c>
      <c r="I1324" s="150">
        <v>8.1372629810711707</v>
      </c>
      <c r="J1324" s="150">
        <v>1.8087895829965699</v>
      </c>
      <c r="K1324" s="151">
        <v>1.47583359151666E-8</v>
      </c>
      <c r="L1324" s="151">
        <v>8.3909501419639704E-7</v>
      </c>
      <c r="M1324" s="150">
        <v>461</v>
      </c>
      <c r="N1324" s="115" t="s">
        <v>11463</v>
      </c>
      <c r="O1324" s="117">
        <v>5045</v>
      </c>
      <c r="P1324" s="117">
        <v>3815</v>
      </c>
      <c r="Q1324" s="117">
        <v>4050</v>
      </c>
      <c r="R1324" s="117">
        <v>1351</v>
      </c>
      <c r="S1324" s="117">
        <v>1709</v>
      </c>
      <c r="T1324" s="117">
        <v>1484</v>
      </c>
      <c r="U1324" s="115" t="s">
        <v>11464</v>
      </c>
      <c r="V1324" s="152">
        <v>11.3177601971997</v>
      </c>
      <c r="W1324" s="152">
        <v>-1.37671202965554</v>
      </c>
      <c r="X1324" s="153">
        <v>3.8585905062278403E-12</v>
      </c>
      <c r="Y1324" s="153">
        <v>9.0938535384570405E-11</v>
      </c>
      <c r="Z1324" s="152">
        <v>1106</v>
      </c>
      <c r="AA1324" s="110" t="s">
        <v>11035</v>
      </c>
      <c r="AB1324" s="154">
        <v>2684</v>
      </c>
      <c r="AC1324" s="154">
        <v>4149</v>
      </c>
      <c r="AD1324" s="154">
        <v>1423</v>
      </c>
      <c r="AE1324" s="154">
        <v>870</v>
      </c>
      <c r="AF1324" s="154">
        <v>1649</v>
      </c>
      <c r="AG1324" s="154">
        <v>697</v>
      </c>
      <c r="AH1324" s="110" t="s">
        <v>11036</v>
      </c>
      <c r="AI1324" s="111">
        <v>10.7403885555941</v>
      </c>
      <c r="AJ1324" s="111">
        <v>-1.3548653776719599</v>
      </c>
      <c r="AK1324" s="111">
        <v>1.0584732482461099E-4</v>
      </c>
      <c r="AL1324" s="111">
        <v>1.8314274232747901E-3</v>
      </c>
      <c r="AM1324" s="111">
        <v>1519</v>
      </c>
    </row>
    <row r="1325" spans="1:39">
      <c r="A1325" s="149" t="s">
        <v>3317</v>
      </c>
      <c r="B1325" s="130">
        <v>641</v>
      </c>
      <c r="C1325" s="130">
        <v>719</v>
      </c>
      <c r="D1325" s="130">
        <v>606</v>
      </c>
      <c r="E1325" s="130">
        <v>1564</v>
      </c>
      <c r="F1325" s="130">
        <v>1741</v>
      </c>
      <c r="G1325" s="130">
        <v>896</v>
      </c>
      <c r="H1325" s="149" t="s">
        <v>3316</v>
      </c>
      <c r="I1325" s="150">
        <v>9.9051944243057797</v>
      </c>
      <c r="J1325" s="150">
        <v>1.0893096586868001</v>
      </c>
      <c r="K1325" s="151">
        <v>2.56960981340336E-5</v>
      </c>
      <c r="L1325" s="150">
        <v>5.9152914229531196E-4</v>
      </c>
      <c r="M1325" s="150">
        <v>1139</v>
      </c>
      <c r="N1325" s="115" t="s">
        <v>2838</v>
      </c>
      <c r="O1325" s="117">
        <v>90</v>
      </c>
      <c r="P1325" s="117">
        <v>156</v>
      </c>
      <c r="Q1325" s="117">
        <v>59</v>
      </c>
      <c r="R1325" s="117">
        <v>990</v>
      </c>
      <c r="S1325" s="117">
        <v>865</v>
      </c>
      <c r="T1325" s="117">
        <v>1167</v>
      </c>
      <c r="U1325" s="115" t="s">
        <v>2837</v>
      </c>
      <c r="V1325" s="152">
        <v>8.3204913968166707</v>
      </c>
      <c r="W1325" s="152">
        <v>3.4408343787012798</v>
      </c>
      <c r="X1325" s="153">
        <v>1.2509331863504501E-29</v>
      </c>
      <c r="Y1325" s="153">
        <v>1.3308907932820799E-27</v>
      </c>
      <c r="Z1325" s="152">
        <v>245</v>
      </c>
      <c r="AA1325" s="110" t="s">
        <v>5588</v>
      </c>
      <c r="AB1325" s="154">
        <v>1</v>
      </c>
      <c r="AC1325" s="154">
        <v>6</v>
      </c>
      <c r="AD1325" s="154">
        <v>3</v>
      </c>
      <c r="AE1325" s="154">
        <v>17</v>
      </c>
      <c r="AF1325" s="154">
        <v>11</v>
      </c>
      <c r="AG1325" s="154">
        <v>23</v>
      </c>
      <c r="AH1325" s="110" t="s">
        <v>5587</v>
      </c>
      <c r="AI1325" s="111">
        <v>2.9068258209140598</v>
      </c>
      <c r="AJ1325" s="111">
        <v>2.3452528527165102</v>
      </c>
      <c r="AK1325" s="111">
        <v>1.05862856836693E-4</v>
      </c>
      <c r="AL1325" s="111">
        <v>1.8314274232747901E-3</v>
      </c>
      <c r="AM1325" s="111">
        <v>1520</v>
      </c>
    </row>
    <row r="1326" spans="1:39">
      <c r="A1326" s="149" t="s">
        <v>5506</v>
      </c>
      <c r="B1326" s="130">
        <v>547</v>
      </c>
      <c r="C1326" s="130">
        <v>445</v>
      </c>
      <c r="D1326" s="130">
        <v>445</v>
      </c>
      <c r="E1326" s="130">
        <v>296</v>
      </c>
      <c r="F1326" s="130">
        <v>164</v>
      </c>
      <c r="G1326" s="130">
        <v>141</v>
      </c>
      <c r="H1326" s="149" t="s">
        <v>5505</v>
      </c>
      <c r="I1326" s="150">
        <v>8.2657264113740094</v>
      </c>
      <c r="J1326" s="150">
        <v>-1.27618980365961</v>
      </c>
      <c r="K1326" s="151">
        <v>2.26420394091867E-5</v>
      </c>
      <c r="L1326" s="150">
        <v>5.3364650288190304E-4</v>
      </c>
      <c r="M1326" s="150">
        <v>1112</v>
      </c>
      <c r="N1326" s="115" t="s">
        <v>11465</v>
      </c>
      <c r="O1326" s="117">
        <v>184</v>
      </c>
      <c r="P1326" s="117">
        <v>94</v>
      </c>
      <c r="Q1326" s="117">
        <v>112</v>
      </c>
      <c r="R1326" s="117">
        <v>56</v>
      </c>
      <c r="S1326" s="117">
        <v>59</v>
      </c>
      <c r="T1326" s="117">
        <v>44</v>
      </c>
      <c r="U1326" s="115" t="s">
        <v>11466</v>
      </c>
      <c r="V1326" s="152">
        <v>6.3737189268755898</v>
      </c>
      <c r="W1326" s="152">
        <v>-1.1565459423103099</v>
      </c>
      <c r="X1326" s="152">
        <v>4.7777171865616701E-4</v>
      </c>
      <c r="Y1326" s="152">
        <v>2.7436875123356798E-3</v>
      </c>
      <c r="Z1326" s="152">
        <v>4539</v>
      </c>
      <c r="AA1326" s="110" t="s">
        <v>11311</v>
      </c>
      <c r="AB1326" s="154">
        <v>2</v>
      </c>
      <c r="AC1326" s="154">
        <v>0</v>
      </c>
      <c r="AD1326" s="154">
        <v>1</v>
      </c>
      <c r="AE1326" s="154">
        <v>11</v>
      </c>
      <c r="AF1326" s="154">
        <v>6</v>
      </c>
      <c r="AG1326" s="154">
        <v>11</v>
      </c>
      <c r="AH1326" s="110" t="s">
        <v>11312</v>
      </c>
      <c r="AI1326" s="111">
        <v>1.6159985294796499</v>
      </c>
      <c r="AJ1326" s="111">
        <v>3.2035113594996698</v>
      </c>
      <c r="AK1326" s="111">
        <v>1.06584825335692E-4</v>
      </c>
      <c r="AL1326" s="111">
        <v>1.84270517227307E-3</v>
      </c>
      <c r="AM1326" s="111">
        <v>1521</v>
      </c>
    </row>
    <row r="1327" spans="1:39">
      <c r="A1327" s="149" t="s">
        <v>3319</v>
      </c>
      <c r="B1327" s="130">
        <v>305</v>
      </c>
      <c r="C1327" s="130">
        <v>947</v>
      </c>
      <c r="D1327" s="130">
        <v>563</v>
      </c>
      <c r="E1327" s="130">
        <v>69</v>
      </c>
      <c r="F1327" s="130">
        <v>99</v>
      </c>
      <c r="G1327" s="130">
        <v>38</v>
      </c>
      <c r="H1327" s="149" t="s">
        <v>3318</v>
      </c>
      <c r="I1327" s="150">
        <v>7.68183854050812</v>
      </c>
      <c r="J1327" s="150">
        <v>-3.1523515819871499</v>
      </c>
      <c r="K1327" s="151">
        <v>2.9957930676848798E-12</v>
      </c>
      <c r="L1327" s="151">
        <v>3.3857626825300599E-10</v>
      </c>
      <c r="M1327" s="150">
        <v>232</v>
      </c>
      <c r="N1327" s="115" t="s">
        <v>11467</v>
      </c>
      <c r="O1327" s="117">
        <v>191</v>
      </c>
      <c r="P1327" s="117">
        <v>211</v>
      </c>
      <c r="Q1327" s="117">
        <v>191</v>
      </c>
      <c r="R1327" s="117">
        <v>593</v>
      </c>
      <c r="S1327" s="117">
        <v>486</v>
      </c>
      <c r="T1327" s="117">
        <v>630</v>
      </c>
      <c r="U1327" s="115" t="s">
        <v>4729</v>
      </c>
      <c r="V1327" s="152">
        <v>8.3925089796759291</v>
      </c>
      <c r="W1327" s="152">
        <v>1.6541481437907799</v>
      </c>
      <c r="X1327" s="153">
        <v>4.8138871984631499E-14</v>
      </c>
      <c r="Y1327" s="153">
        <v>1.4130493661614901E-12</v>
      </c>
      <c r="Z1327" s="152">
        <v>888</v>
      </c>
      <c r="AA1327" s="110" t="s">
        <v>10387</v>
      </c>
      <c r="AB1327" s="154">
        <v>1346</v>
      </c>
      <c r="AC1327" s="154">
        <v>2067</v>
      </c>
      <c r="AD1327" s="154">
        <v>970</v>
      </c>
      <c r="AE1327" s="154">
        <v>559</v>
      </c>
      <c r="AF1327" s="154">
        <v>967</v>
      </c>
      <c r="AG1327" s="154">
        <v>493</v>
      </c>
      <c r="AH1327" s="110" t="s">
        <v>10388</v>
      </c>
      <c r="AI1327" s="111">
        <v>9.9494584624922293</v>
      </c>
      <c r="AJ1327" s="111">
        <v>-1.11745781326052</v>
      </c>
      <c r="AK1327" s="111">
        <v>1.07554589180717E-4</v>
      </c>
      <c r="AL1327" s="111">
        <v>1.85824932792124E-3</v>
      </c>
      <c r="AM1327" s="111">
        <v>1522</v>
      </c>
    </row>
    <row r="1328" spans="1:39">
      <c r="A1328" s="149" t="s">
        <v>3321</v>
      </c>
      <c r="B1328" s="130">
        <v>1243</v>
      </c>
      <c r="C1328" s="130">
        <v>1484</v>
      </c>
      <c r="D1328" s="130">
        <v>1083</v>
      </c>
      <c r="E1328" s="130">
        <v>204</v>
      </c>
      <c r="F1328" s="130">
        <v>170</v>
      </c>
      <c r="G1328" s="130">
        <v>93</v>
      </c>
      <c r="H1328" s="149" t="s">
        <v>3320</v>
      </c>
      <c r="I1328" s="150">
        <v>8.7940852620450904</v>
      </c>
      <c r="J1328" s="150">
        <v>-3.0436374837922799</v>
      </c>
      <c r="K1328" s="151">
        <v>3.7175022690780099E-25</v>
      </c>
      <c r="L1328" s="151">
        <v>1.33524533555103E-22</v>
      </c>
      <c r="M1328" s="150">
        <v>73</v>
      </c>
      <c r="N1328" s="115" t="s">
        <v>4730</v>
      </c>
      <c r="O1328" s="117">
        <v>17</v>
      </c>
      <c r="P1328" s="117">
        <v>19</v>
      </c>
      <c r="Q1328" s="117">
        <v>10</v>
      </c>
      <c r="R1328" s="117">
        <v>56</v>
      </c>
      <c r="S1328" s="117">
        <v>74</v>
      </c>
      <c r="T1328" s="117">
        <v>47</v>
      </c>
      <c r="U1328" s="115" t="s">
        <v>4729</v>
      </c>
      <c r="V1328" s="152">
        <v>4.9090071468047096</v>
      </c>
      <c r="W1328" s="152">
        <v>2.0801780352819401</v>
      </c>
      <c r="X1328" s="153">
        <v>4.0152266177833502E-8</v>
      </c>
      <c r="Y1328" s="153">
        <v>5.5026759736667096E-7</v>
      </c>
      <c r="Z1328" s="152">
        <v>1902</v>
      </c>
      <c r="AA1328" s="110" t="s">
        <v>12542</v>
      </c>
      <c r="AB1328" s="154">
        <v>698</v>
      </c>
      <c r="AC1328" s="154">
        <v>912</v>
      </c>
      <c r="AD1328" s="154">
        <v>361</v>
      </c>
      <c r="AE1328" s="154">
        <v>284</v>
      </c>
      <c r="AF1328" s="154">
        <v>371</v>
      </c>
      <c r="AG1328" s="154">
        <v>235</v>
      </c>
      <c r="AH1328" s="110" t="s">
        <v>12543</v>
      </c>
      <c r="AI1328" s="111">
        <v>8.7813026405518499</v>
      </c>
      <c r="AJ1328" s="111">
        <v>-1.1433795366314501</v>
      </c>
      <c r="AK1328" s="111">
        <v>1.08169982278688E-4</v>
      </c>
      <c r="AL1328" s="111">
        <v>1.8676545331584901E-3</v>
      </c>
      <c r="AM1328" s="111">
        <v>1523</v>
      </c>
    </row>
    <row r="1329" spans="1:39">
      <c r="A1329" s="149" t="s">
        <v>5508</v>
      </c>
      <c r="B1329" s="130">
        <v>4</v>
      </c>
      <c r="C1329" s="130">
        <v>20</v>
      </c>
      <c r="D1329" s="130">
        <v>8</v>
      </c>
      <c r="E1329" s="130">
        <v>78</v>
      </c>
      <c r="F1329" s="130">
        <v>82</v>
      </c>
      <c r="G1329" s="130">
        <v>32</v>
      </c>
      <c r="H1329" s="149" t="s">
        <v>5507</v>
      </c>
      <c r="I1329" s="150">
        <v>4.7164281066799898</v>
      </c>
      <c r="J1329" s="150">
        <v>2.5571467602761699</v>
      </c>
      <c r="K1329" s="151">
        <v>2.6530323968567402E-5</v>
      </c>
      <c r="L1329" s="150">
        <v>6.0806389375510199E-4</v>
      </c>
      <c r="M1329" s="150">
        <v>1144</v>
      </c>
      <c r="N1329" s="115" t="s">
        <v>9447</v>
      </c>
      <c r="O1329" s="117">
        <v>8</v>
      </c>
      <c r="P1329" s="117">
        <v>5</v>
      </c>
      <c r="Q1329" s="117">
        <v>9</v>
      </c>
      <c r="R1329" s="117">
        <v>3</v>
      </c>
      <c r="S1329" s="117">
        <v>1</v>
      </c>
      <c r="T1329" s="117">
        <v>0</v>
      </c>
      <c r="U1329" s="115" t="s">
        <v>9448</v>
      </c>
      <c r="V1329" s="152">
        <v>1.6589660774689601</v>
      </c>
      <c r="W1329" s="152">
        <v>-2.3141681861393901</v>
      </c>
      <c r="X1329" s="152">
        <v>3.73440461708793E-3</v>
      </c>
      <c r="Y1329" s="152">
        <v>1.5935706221591999E-2</v>
      </c>
      <c r="Z1329" s="152">
        <v>6108</v>
      </c>
      <c r="AA1329" s="110" t="s">
        <v>15376</v>
      </c>
      <c r="AB1329" s="154">
        <v>41</v>
      </c>
      <c r="AC1329" s="154">
        <v>112</v>
      </c>
      <c r="AD1329" s="154">
        <v>57</v>
      </c>
      <c r="AE1329" s="154">
        <v>29</v>
      </c>
      <c r="AF1329" s="154">
        <v>17</v>
      </c>
      <c r="AG1329" s="154">
        <v>18</v>
      </c>
      <c r="AH1329" s="110" t="s">
        <v>15377</v>
      </c>
      <c r="AI1329" s="111">
        <v>5.27083759034441</v>
      </c>
      <c r="AJ1329" s="111">
        <v>-1.7110634682213799</v>
      </c>
      <c r="AK1329" s="111">
        <v>1.09722627638565E-4</v>
      </c>
      <c r="AL1329" s="111">
        <v>1.88789089144193E-3</v>
      </c>
      <c r="AM1329" s="111">
        <v>1528</v>
      </c>
    </row>
    <row r="1330" spans="1:39">
      <c r="A1330" s="149" t="s">
        <v>5511</v>
      </c>
      <c r="B1330" s="130">
        <v>4</v>
      </c>
      <c r="C1330" s="130">
        <v>6</v>
      </c>
      <c r="D1330" s="130">
        <v>2</v>
      </c>
      <c r="E1330" s="130">
        <v>20</v>
      </c>
      <c r="F1330" s="130">
        <v>17</v>
      </c>
      <c r="G1330" s="130">
        <v>9</v>
      </c>
      <c r="H1330" s="149" t="s">
        <v>5509</v>
      </c>
      <c r="I1330" s="150">
        <v>2.9689079805377401</v>
      </c>
      <c r="J1330" s="150">
        <v>1.92003478403508</v>
      </c>
      <c r="K1330" s="150">
        <v>3.1177863208619E-3</v>
      </c>
      <c r="L1330" s="150">
        <v>3.3285161780537101E-2</v>
      </c>
      <c r="M1330" s="150">
        <v>2456</v>
      </c>
      <c r="N1330" s="115" t="s">
        <v>11468</v>
      </c>
      <c r="O1330" s="117">
        <v>106</v>
      </c>
      <c r="P1330" s="117">
        <v>100</v>
      </c>
      <c r="Q1330" s="117">
        <v>129</v>
      </c>
      <c r="R1330" s="117">
        <v>52</v>
      </c>
      <c r="S1330" s="117">
        <v>32</v>
      </c>
      <c r="T1330" s="117">
        <v>61</v>
      </c>
      <c r="U1330" s="115" t="s">
        <v>11469</v>
      </c>
      <c r="V1330" s="152">
        <v>6.2027076614829397</v>
      </c>
      <c r="W1330" s="152">
        <v>-1.0854310250406101</v>
      </c>
      <c r="X1330" s="152">
        <v>8.1567783313989096E-4</v>
      </c>
      <c r="Y1330" s="152">
        <v>4.3523968062690703E-3</v>
      </c>
      <c r="Z1330" s="152">
        <v>4885</v>
      </c>
      <c r="AA1330" s="110" t="s">
        <v>3251</v>
      </c>
      <c r="AB1330" s="154">
        <v>1096</v>
      </c>
      <c r="AC1330" s="154">
        <v>808</v>
      </c>
      <c r="AD1330" s="154">
        <v>1617</v>
      </c>
      <c r="AE1330" s="154">
        <v>2700</v>
      </c>
      <c r="AF1330" s="154">
        <v>1708</v>
      </c>
      <c r="AG1330" s="154">
        <v>3104</v>
      </c>
      <c r="AH1330" s="110" t="s">
        <v>3250</v>
      </c>
      <c r="AI1330" s="111">
        <v>10.7485586719149</v>
      </c>
      <c r="AJ1330" s="111">
        <v>1.0705597365239801</v>
      </c>
      <c r="AK1330" s="111">
        <v>1.0977501135123201E-4</v>
      </c>
      <c r="AL1330" s="111">
        <v>1.88789089144193E-3</v>
      </c>
      <c r="AM1330" s="111">
        <v>1529</v>
      </c>
    </row>
    <row r="1331" spans="1:39">
      <c r="A1331" s="149" t="s">
        <v>5510</v>
      </c>
      <c r="B1331" s="130">
        <v>1</v>
      </c>
      <c r="C1331" s="130">
        <v>3</v>
      </c>
      <c r="D1331" s="130">
        <v>1</v>
      </c>
      <c r="E1331" s="130">
        <v>12</v>
      </c>
      <c r="F1331" s="130">
        <v>11</v>
      </c>
      <c r="G1331" s="130">
        <v>5</v>
      </c>
      <c r="H1331" s="149" t="s">
        <v>5509</v>
      </c>
      <c r="I1331" s="150">
        <v>1.9847638831674601</v>
      </c>
      <c r="J1331" s="150">
        <v>2.4585484150989299</v>
      </c>
      <c r="K1331" s="150">
        <v>2.7033565810554399E-3</v>
      </c>
      <c r="L1331" s="150">
        <v>2.9632947138492401E-2</v>
      </c>
      <c r="M1331" s="150">
        <v>2392</v>
      </c>
      <c r="N1331" s="115" t="s">
        <v>11470</v>
      </c>
      <c r="O1331" s="117">
        <v>220</v>
      </c>
      <c r="P1331" s="117">
        <v>135</v>
      </c>
      <c r="Q1331" s="117">
        <v>179</v>
      </c>
      <c r="R1331" s="117">
        <v>55</v>
      </c>
      <c r="S1331" s="117">
        <v>58</v>
      </c>
      <c r="T1331" s="117">
        <v>42</v>
      </c>
      <c r="U1331" s="115" t="s">
        <v>11471</v>
      </c>
      <c r="V1331" s="152">
        <v>6.5848801077142296</v>
      </c>
      <c r="W1331" s="152">
        <v>-1.6519798109080099</v>
      </c>
      <c r="X1331" s="153">
        <v>5.3159458782668403E-8</v>
      </c>
      <c r="Y1331" s="153">
        <v>7.1278521225773298E-7</v>
      </c>
      <c r="Z1331" s="152">
        <v>1944</v>
      </c>
      <c r="AA1331" s="110" t="s">
        <v>15378</v>
      </c>
      <c r="AB1331" s="154">
        <v>61</v>
      </c>
      <c r="AC1331" s="154">
        <v>65</v>
      </c>
      <c r="AD1331" s="154">
        <v>53</v>
      </c>
      <c r="AE1331" s="154">
        <v>156</v>
      </c>
      <c r="AF1331" s="154">
        <v>142</v>
      </c>
      <c r="AG1331" s="154">
        <v>101</v>
      </c>
      <c r="AH1331" s="110" t="s">
        <v>12630</v>
      </c>
      <c r="AI1331" s="111">
        <v>6.4781581171098797</v>
      </c>
      <c r="AJ1331" s="111">
        <v>1.1528219211264501</v>
      </c>
      <c r="AK1331" s="111">
        <v>1.10128594194532E-4</v>
      </c>
      <c r="AL1331" s="111">
        <v>1.89153593268414E-3</v>
      </c>
      <c r="AM1331" s="111">
        <v>1531</v>
      </c>
    </row>
    <row r="1332" spans="1:39">
      <c r="A1332" s="149" t="s">
        <v>5513</v>
      </c>
      <c r="B1332" s="130">
        <v>28</v>
      </c>
      <c r="C1332" s="130">
        <v>17</v>
      </c>
      <c r="D1332" s="130">
        <v>9</v>
      </c>
      <c r="E1332" s="130">
        <v>50</v>
      </c>
      <c r="F1332" s="130">
        <v>75</v>
      </c>
      <c r="G1332" s="130">
        <v>58</v>
      </c>
      <c r="H1332" s="149" t="s">
        <v>5512</v>
      </c>
      <c r="I1332" s="150">
        <v>5.0515792238996502</v>
      </c>
      <c r="J1332" s="150">
        <v>1.7758197905036599</v>
      </c>
      <c r="K1332" s="150">
        <v>3.0188557435976602E-4</v>
      </c>
      <c r="L1332" s="150">
        <v>4.8680441326648602E-3</v>
      </c>
      <c r="M1332" s="150">
        <v>1626</v>
      </c>
      <c r="N1332" s="115" t="s">
        <v>4733</v>
      </c>
      <c r="O1332" s="117">
        <v>1</v>
      </c>
      <c r="P1332" s="117">
        <v>1</v>
      </c>
      <c r="Q1332" s="117">
        <v>1</v>
      </c>
      <c r="R1332" s="117">
        <v>699</v>
      </c>
      <c r="S1332" s="117">
        <v>912</v>
      </c>
      <c r="T1332" s="117">
        <v>717</v>
      </c>
      <c r="U1332" s="115" t="s">
        <v>4732</v>
      </c>
      <c r="V1332" s="152">
        <v>4.80181285152889</v>
      </c>
      <c r="W1332" s="152">
        <v>9.7263510123768704</v>
      </c>
      <c r="X1332" s="153">
        <v>2.6222152257525199E-109</v>
      </c>
      <c r="Y1332" s="153">
        <v>6.2136965522241198E-106</v>
      </c>
      <c r="Z1332" s="152">
        <v>11</v>
      </c>
      <c r="AA1332" s="110" t="s">
        <v>5875</v>
      </c>
      <c r="AB1332" s="154">
        <v>86</v>
      </c>
      <c r="AC1332" s="154">
        <v>151</v>
      </c>
      <c r="AD1332" s="154">
        <v>17</v>
      </c>
      <c r="AE1332" s="154">
        <v>5</v>
      </c>
      <c r="AF1332" s="154">
        <v>23</v>
      </c>
      <c r="AG1332" s="154">
        <v>2</v>
      </c>
      <c r="AH1332" s="110" t="s">
        <v>5874</v>
      </c>
      <c r="AI1332" s="111">
        <v>4.8531558820649403</v>
      </c>
      <c r="AJ1332" s="111">
        <v>-3.0661388849011</v>
      </c>
      <c r="AK1332" s="111">
        <v>1.1055441850455E-4</v>
      </c>
      <c r="AL1332" s="111">
        <v>1.8976103061329301E-3</v>
      </c>
      <c r="AM1332" s="111">
        <v>1532</v>
      </c>
    </row>
    <row r="1333" spans="1:39">
      <c r="A1333" s="149" t="s">
        <v>3757</v>
      </c>
      <c r="B1333" s="130">
        <v>102</v>
      </c>
      <c r="C1333" s="130">
        <v>37</v>
      </c>
      <c r="D1333" s="130">
        <v>30</v>
      </c>
      <c r="E1333" s="130">
        <v>132</v>
      </c>
      <c r="F1333" s="130">
        <v>126</v>
      </c>
      <c r="G1333" s="130">
        <v>188</v>
      </c>
      <c r="H1333" s="149" t="s">
        <v>3756</v>
      </c>
      <c r="I1333" s="150">
        <v>6.5105032702829497</v>
      </c>
      <c r="J1333" s="150">
        <v>1.4164824564829701</v>
      </c>
      <c r="K1333" s="150">
        <v>2.3176528907199599E-3</v>
      </c>
      <c r="L1333" s="150">
        <v>2.6250046995540999E-2</v>
      </c>
      <c r="M1333" s="150">
        <v>2315</v>
      </c>
      <c r="N1333" s="115" t="s">
        <v>2840</v>
      </c>
      <c r="O1333" s="117">
        <v>28</v>
      </c>
      <c r="P1333" s="117">
        <v>32</v>
      </c>
      <c r="Q1333" s="117">
        <v>23</v>
      </c>
      <c r="R1333" s="117">
        <v>47</v>
      </c>
      <c r="S1333" s="117">
        <v>50</v>
      </c>
      <c r="T1333" s="117">
        <v>93</v>
      </c>
      <c r="U1333" s="115" t="s">
        <v>2839</v>
      </c>
      <c r="V1333" s="152">
        <v>5.3849756847426802</v>
      </c>
      <c r="W1333" s="152">
        <v>1.31933368266711</v>
      </c>
      <c r="X1333" s="152">
        <v>4.1534232048560601E-4</v>
      </c>
      <c r="Y1333" s="152">
        <v>2.42524931133015E-3</v>
      </c>
      <c r="Z1333" s="152">
        <v>4464</v>
      </c>
      <c r="AA1333" s="110" t="s">
        <v>5551</v>
      </c>
      <c r="AB1333" s="154">
        <v>17</v>
      </c>
      <c r="AC1333" s="154">
        <v>21</v>
      </c>
      <c r="AD1333" s="154">
        <v>7</v>
      </c>
      <c r="AE1333" s="154">
        <v>48</v>
      </c>
      <c r="AF1333" s="154">
        <v>37</v>
      </c>
      <c r="AG1333" s="154">
        <v>52</v>
      </c>
      <c r="AH1333" s="110" t="s">
        <v>5550</v>
      </c>
      <c r="AI1333" s="111">
        <v>4.7029325749617401</v>
      </c>
      <c r="AJ1333" s="111">
        <v>1.6093123695854501</v>
      </c>
      <c r="AK1333" s="111">
        <v>1.11685796165759E-4</v>
      </c>
      <c r="AL1333" s="111">
        <v>1.91328318956013E-3</v>
      </c>
      <c r="AM1333" s="111">
        <v>1535</v>
      </c>
    </row>
    <row r="1334" spans="1:39">
      <c r="A1334" s="149" t="s">
        <v>5515</v>
      </c>
      <c r="B1334" s="130">
        <v>171</v>
      </c>
      <c r="C1334" s="130">
        <v>203</v>
      </c>
      <c r="D1334" s="130">
        <v>183</v>
      </c>
      <c r="E1334" s="130">
        <v>307</v>
      </c>
      <c r="F1334" s="130">
        <v>571</v>
      </c>
      <c r="G1334" s="130">
        <v>354</v>
      </c>
      <c r="H1334" s="149" t="s">
        <v>5514</v>
      </c>
      <c r="I1334" s="150">
        <v>8.1182324252162896</v>
      </c>
      <c r="J1334" s="150">
        <v>1.1527515286998899</v>
      </c>
      <c r="K1334" s="150">
        <v>2.89866860785353E-4</v>
      </c>
      <c r="L1334" s="150">
        <v>4.6915488208592298E-3</v>
      </c>
      <c r="M1334" s="150">
        <v>1620</v>
      </c>
      <c r="N1334" s="115" t="s">
        <v>11472</v>
      </c>
      <c r="O1334" s="117">
        <v>265</v>
      </c>
      <c r="P1334" s="117">
        <v>229</v>
      </c>
      <c r="Q1334" s="117">
        <v>204</v>
      </c>
      <c r="R1334" s="117">
        <v>89</v>
      </c>
      <c r="S1334" s="117">
        <v>96</v>
      </c>
      <c r="T1334" s="117">
        <v>102</v>
      </c>
      <c r="U1334" s="115" t="s">
        <v>11473</v>
      </c>
      <c r="V1334" s="152">
        <v>7.2203791524938499</v>
      </c>
      <c r="W1334" s="152">
        <v>-1.1517987445546001</v>
      </c>
      <c r="X1334" s="153">
        <v>4.5518096595391803E-6</v>
      </c>
      <c r="Y1334" s="153">
        <v>4.2648264049442199E-5</v>
      </c>
      <c r="Z1334" s="152">
        <v>2782</v>
      </c>
      <c r="AA1334" s="110" t="s">
        <v>14143</v>
      </c>
      <c r="AB1334" s="154">
        <v>357</v>
      </c>
      <c r="AC1334" s="154">
        <v>511</v>
      </c>
      <c r="AD1334" s="154">
        <v>181</v>
      </c>
      <c r="AE1334" s="154">
        <v>118</v>
      </c>
      <c r="AF1334" s="154">
        <v>157</v>
      </c>
      <c r="AG1334" s="154">
        <v>164</v>
      </c>
      <c r="AH1334" s="110" t="s">
        <v>14144</v>
      </c>
      <c r="AI1334" s="111">
        <v>7.81362406927986</v>
      </c>
      <c r="AJ1334" s="111">
        <v>-1.2563347101764699</v>
      </c>
      <c r="AK1334" s="111">
        <v>1.12315682992774E-4</v>
      </c>
      <c r="AL1334" s="111">
        <v>1.92282109373567E-3</v>
      </c>
      <c r="AM1334" s="111">
        <v>1536</v>
      </c>
    </row>
    <row r="1335" spans="1:39">
      <c r="A1335" s="149" t="s">
        <v>3323</v>
      </c>
      <c r="B1335" s="130">
        <v>409</v>
      </c>
      <c r="C1335" s="130">
        <v>206</v>
      </c>
      <c r="D1335" s="130">
        <v>370</v>
      </c>
      <c r="E1335" s="130">
        <v>2435</v>
      </c>
      <c r="F1335" s="130">
        <v>1175</v>
      </c>
      <c r="G1335" s="130">
        <v>1311</v>
      </c>
      <c r="H1335" s="149" t="s">
        <v>3322</v>
      </c>
      <c r="I1335" s="150">
        <v>9.5068495819066605</v>
      </c>
      <c r="J1335" s="150">
        <v>2.3061744010758898</v>
      </c>
      <c r="K1335" s="151">
        <v>4.8167070202270198E-14</v>
      </c>
      <c r="L1335" s="151">
        <v>6.6122543492331102E-12</v>
      </c>
      <c r="M1335" s="150">
        <v>191</v>
      </c>
      <c r="N1335" s="115" t="s">
        <v>11474</v>
      </c>
      <c r="O1335" s="117">
        <v>1417</v>
      </c>
      <c r="P1335" s="117">
        <v>1757</v>
      </c>
      <c r="Q1335" s="117">
        <v>1517</v>
      </c>
      <c r="R1335" s="117">
        <v>3122</v>
      </c>
      <c r="S1335" s="117">
        <v>2752</v>
      </c>
      <c r="T1335" s="117">
        <v>3095</v>
      </c>
      <c r="U1335" s="115" t="s">
        <v>11475</v>
      </c>
      <c r="V1335" s="152">
        <v>11.0810392678219</v>
      </c>
      <c r="W1335" s="152">
        <v>1.0616432699276099</v>
      </c>
      <c r="X1335" s="153">
        <v>3.9934688514886599E-8</v>
      </c>
      <c r="Y1335" s="153">
        <v>5.4796176532408199E-7</v>
      </c>
      <c r="Z1335" s="152">
        <v>1899</v>
      </c>
      <c r="AA1335" s="110" t="s">
        <v>5559</v>
      </c>
      <c r="AB1335" s="154">
        <v>38</v>
      </c>
      <c r="AC1335" s="154">
        <v>28</v>
      </c>
      <c r="AD1335" s="154">
        <v>26</v>
      </c>
      <c r="AE1335" s="154">
        <v>10</v>
      </c>
      <c r="AF1335" s="154">
        <v>9</v>
      </c>
      <c r="AG1335" s="154">
        <v>11</v>
      </c>
      <c r="AH1335" s="110" t="s">
        <v>5558</v>
      </c>
      <c r="AI1335" s="111">
        <v>4.1292147024958998</v>
      </c>
      <c r="AJ1335" s="111">
        <v>-1.6257787679439599</v>
      </c>
      <c r="AK1335" s="111">
        <v>1.12606891585742E-4</v>
      </c>
      <c r="AL1335" s="111">
        <v>1.9265522583856E-3</v>
      </c>
      <c r="AM1335" s="111">
        <v>1537</v>
      </c>
    </row>
    <row r="1336" spans="1:39">
      <c r="A1336" s="149" t="s">
        <v>5517</v>
      </c>
      <c r="B1336" s="130">
        <v>25</v>
      </c>
      <c r="C1336" s="130">
        <v>49</v>
      </c>
      <c r="D1336" s="130">
        <v>94</v>
      </c>
      <c r="E1336" s="130">
        <v>8</v>
      </c>
      <c r="F1336" s="130">
        <v>20</v>
      </c>
      <c r="G1336" s="130">
        <v>8</v>
      </c>
      <c r="H1336" s="149" t="s">
        <v>5516</v>
      </c>
      <c r="I1336" s="150">
        <v>4.7102265317558496</v>
      </c>
      <c r="J1336" s="150">
        <v>-2.2141895655478501</v>
      </c>
      <c r="K1336" s="150">
        <v>3.0370903818307301E-4</v>
      </c>
      <c r="L1336" s="150">
        <v>4.8854300497915204E-3</v>
      </c>
      <c r="M1336" s="150">
        <v>1630</v>
      </c>
      <c r="N1336" s="115" t="s">
        <v>11476</v>
      </c>
      <c r="O1336" s="117">
        <v>52</v>
      </c>
      <c r="P1336" s="117">
        <v>72</v>
      </c>
      <c r="Q1336" s="117">
        <v>33</v>
      </c>
      <c r="R1336" s="117">
        <v>442</v>
      </c>
      <c r="S1336" s="117">
        <v>295</v>
      </c>
      <c r="T1336" s="117">
        <v>316</v>
      </c>
      <c r="U1336" s="115" t="s">
        <v>11477</v>
      </c>
      <c r="V1336" s="152">
        <v>7.0830800690110802</v>
      </c>
      <c r="W1336" s="152">
        <v>2.8835013344652598</v>
      </c>
      <c r="X1336" s="153">
        <v>4.4638253483876302E-19</v>
      </c>
      <c r="Y1336" s="153">
        <v>2.0557256454252999E-17</v>
      </c>
      <c r="Z1336" s="152">
        <v>566</v>
      </c>
      <c r="AA1336" s="110" t="s">
        <v>15379</v>
      </c>
      <c r="AB1336" s="154">
        <v>12</v>
      </c>
      <c r="AC1336" s="154">
        <v>14</v>
      </c>
      <c r="AD1336" s="154">
        <v>3</v>
      </c>
      <c r="AE1336" s="154">
        <v>0</v>
      </c>
      <c r="AF1336" s="154">
        <v>0</v>
      </c>
      <c r="AG1336" s="154">
        <v>2</v>
      </c>
      <c r="AH1336" s="110" t="s">
        <v>15380</v>
      </c>
      <c r="AI1336" s="111">
        <v>1.32109057517462</v>
      </c>
      <c r="AJ1336" s="111">
        <v>-3.8791686893058301</v>
      </c>
      <c r="AK1336" s="111">
        <v>1.13130569177414E-4</v>
      </c>
      <c r="AL1336" s="111">
        <v>1.9329963918708699E-3</v>
      </c>
      <c r="AM1336" s="111">
        <v>1539</v>
      </c>
    </row>
    <row r="1337" spans="1:39">
      <c r="A1337" s="149" t="s">
        <v>3325</v>
      </c>
      <c r="B1337" s="130">
        <v>432</v>
      </c>
      <c r="C1337" s="130">
        <v>871</v>
      </c>
      <c r="D1337" s="130">
        <v>695</v>
      </c>
      <c r="E1337" s="130">
        <v>1539</v>
      </c>
      <c r="F1337" s="130">
        <v>3104</v>
      </c>
      <c r="G1337" s="130">
        <v>1780</v>
      </c>
      <c r="H1337" s="149" t="s">
        <v>3324</v>
      </c>
      <c r="I1337" s="150">
        <v>10.2348903026879</v>
      </c>
      <c r="J1337" s="150">
        <v>1.68704677400245</v>
      </c>
      <c r="K1337" s="151">
        <v>3.2801774366837502E-7</v>
      </c>
      <c r="L1337" s="151">
        <v>1.35017664662242E-5</v>
      </c>
      <c r="M1337" s="150">
        <v>637</v>
      </c>
      <c r="N1337" s="115" t="s">
        <v>2842</v>
      </c>
      <c r="O1337" s="117">
        <v>102</v>
      </c>
      <c r="P1337" s="117">
        <v>143</v>
      </c>
      <c r="Q1337" s="117">
        <v>124</v>
      </c>
      <c r="R1337" s="117">
        <v>401</v>
      </c>
      <c r="S1337" s="117">
        <v>404</v>
      </c>
      <c r="T1337" s="117">
        <v>449</v>
      </c>
      <c r="U1337" s="115" t="s">
        <v>2841</v>
      </c>
      <c r="V1337" s="152">
        <v>7.8280516617654596</v>
      </c>
      <c r="W1337" s="152">
        <v>1.88827966728751</v>
      </c>
      <c r="X1337" s="153">
        <v>5.8044798977306097E-15</v>
      </c>
      <c r="Y1337" s="153">
        <v>1.8841789914601E-13</v>
      </c>
      <c r="Z1337" s="152">
        <v>803</v>
      </c>
      <c r="AA1337" s="110" t="s">
        <v>15381</v>
      </c>
      <c r="AB1337" s="154">
        <v>5</v>
      </c>
      <c r="AC1337" s="154">
        <v>5</v>
      </c>
      <c r="AD1337" s="154">
        <v>6</v>
      </c>
      <c r="AE1337" s="154">
        <v>0</v>
      </c>
      <c r="AF1337" s="154">
        <v>0</v>
      </c>
      <c r="AG1337" s="154">
        <v>0</v>
      </c>
      <c r="AH1337" s="110" t="s">
        <v>15382</v>
      </c>
      <c r="AI1337" s="111">
        <v>-2.6177781177363899</v>
      </c>
      <c r="AJ1337" s="111">
        <v>-4.0426608992311701</v>
      </c>
      <c r="AK1337" s="111">
        <v>1.13637756379467E-4</v>
      </c>
      <c r="AL1337" s="111">
        <v>1.9404015855548501E-3</v>
      </c>
      <c r="AM1337" s="111">
        <v>1540</v>
      </c>
    </row>
    <row r="1338" spans="1:39">
      <c r="A1338" s="149" t="s">
        <v>5519</v>
      </c>
      <c r="B1338" s="130">
        <v>0</v>
      </c>
      <c r="C1338" s="130">
        <v>0</v>
      </c>
      <c r="D1338" s="130">
        <v>0</v>
      </c>
      <c r="E1338" s="130">
        <v>8</v>
      </c>
      <c r="F1338" s="130">
        <v>4</v>
      </c>
      <c r="G1338" s="130">
        <v>11</v>
      </c>
      <c r="H1338" s="149" t="s">
        <v>5518</v>
      </c>
      <c r="I1338" s="150">
        <v>-2.6464752839337198</v>
      </c>
      <c r="J1338" s="150">
        <v>4.5580585371680602</v>
      </c>
      <c r="K1338" s="151">
        <v>2.3431260519997502E-5</v>
      </c>
      <c r="L1338" s="150">
        <v>5.4854254538779803E-4</v>
      </c>
      <c r="M1338" s="150">
        <v>1120</v>
      </c>
      <c r="N1338" s="115" t="s">
        <v>11478</v>
      </c>
      <c r="O1338" s="117">
        <v>120</v>
      </c>
      <c r="P1338" s="117">
        <v>103</v>
      </c>
      <c r="Q1338" s="117">
        <v>93</v>
      </c>
      <c r="R1338" s="117">
        <v>35</v>
      </c>
      <c r="S1338" s="117">
        <v>36</v>
      </c>
      <c r="T1338" s="117">
        <v>36</v>
      </c>
      <c r="U1338" s="115" t="s">
        <v>11479</v>
      </c>
      <c r="V1338" s="152">
        <v>5.93754781208502</v>
      </c>
      <c r="W1338" s="152">
        <v>-1.43108234651884</v>
      </c>
      <c r="X1338" s="153">
        <v>1.1667794176205799E-6</v>
      </c>
      <c r="Y1338" s="153">
        <v>1.23130657083798E-5</v>
      </c>
      <c r="Z1338" s="152">
        <v>2470</v>
      </c>
      <c r="AA1338" s="110" t="s">
        <v>6339</v>
      </c>
      <c r="AB1338" s="154">
        <v>19</v>
      </c>
      <c r="AC1338" s="154">
        <v>20</v>
      </c>
      <c r="AD1338" s="154">
        <v>17</v>
      </c>
      <c r="AE1338" s="154">
        <v>6</v>
      </c>
      <c r="AF1338" s="154">
        <v>6</v>
      </c>
      <c r="AG1338" s="154">
        <v>2</v>
      </c>
      <c r="AH1338" s="110" t="s">
        <v>6338</v>
      </c>
      <c r="AI1338" s="111">
        <v>3.2258974108446998</v>
      </c>
      <c r="AJ1338" s="111">
        <v>-2.0000215832385799</v>
      </c>
      <c r="AK1338" s="111">
        <v>1.15263784082311E-4</v>
      </c>
      <c r="AL1338" s="111">
        <v>1.96561379132843E-3</v>
      </c>
      <c r="AM1338" s="111">
        <v>1542</v>
      </c>
    </row>
    <row r="1339" spans="1:39">
      <c r="A1339" s="149" t="s">
        <v>5521</v>
      </c>
      <c r="B1339" s="130">
        <v>806</v>
      </c>
      <c r="C1339" s="130">
        <v>1355</v>
      </c>
      <c r="D1339" s="130">
        <v>1562</v>
      </c>
      <c r="E1339" s="130">
        <v>112</v>
      </c>
      <c r="F1339" s="130">
        <v>146</v>
      </c>
      <c r="G1339" s="130">
        <v>55</v>
      </c>
      <c r="H1339" s="149" t="s">
        <v>5520</v>
      </c>
      <c r="I1339" s="150">
        <v>8.4965286173405197</v>
      </c>
      <c r="J1339" s="150">
        <v>-3.5803685232279299</v>
      </c>
      <c r="K1339" s="151">
        <v>2.5835517338886701E-22</v>
      </c>
      <c r="L1339" s="151">
        <v>7.7862903979955104E-20</v>
      </c>
      <c r="M1339" s="150">
        <v>87</v>
      </c>
      <c r="N1339" s="115" t="s">
        <v>11480</v>
      </c>
      <c r="O1339" s="117">
        <v>1446</v>
      </c>
      <c r="P1339" s="117">
        <v>3216</v>
      </c>
      <c r="Q1339" s="117">
        <v>3582</v>
      </c>
      <c r="R1339" s="117">
        <v>9231</v>
      </c>
      <c r="S1339" s="117">
        <v>7178</v>
      </c>
      <c r="T1339" s="117">
        <v>11210</v>
      </c>
      <c r="U1339" s="115" t="s">
        <v>11481</v>
      </c>
      <c r="V1339" s="152">
        <v>12.3043154290141</v>
      </c>
      <c r="W1339" s="152">
        <v>1.8570900117449101</v>
      </c>
      <c r="X1339" s="153">
        <v>2.8921967952044599E-9</v>
      </c>
      <c r="Y1339" s="153">
        <v>4.7443676314537103E-8</v>
      </c>
      <c r="Z1339" s="152">
        <v>1589</v>
      </c>
      <c r="AA1339" s="110" t="s">
        <v>12827</v>
      </c>
      <c r="AB1339" s="154">
        <v>29</v>
      </c>
      <c r="AC1339" s="154">
        <v>41</v>
      </c>
      <c r="AD1339" s="154">
        <v>74</v>
      </c>
      <c r="AE1339" s="154">
        <v>129</v>
      </c>
      <c r="AF1339" s="154">
        <v>84</v>
      </c>
      <c r="AG1339" s="154">
        <v>348</v>
      </c>
      <c r="AH1339" s="110" t="s">
        <v>12828</v>
      </c>
      <c r="AI1339" s="111">
        <v>6.5672683618817702</v>
      </c>
      <c r="AJ1339" s="111">
        <v>1.92755061609949</v>
      </c>
      <c r="AK1339" s="111">
        <v>1.15815064491752E-4</v>
      </c>
      <c r="AL1339" s="111">
        <v>1.9737348903921602E-3</v>
      </c>
      <c r="AM1339" s="111">
        <v>1543</v>
      </c>
    </row>
    <row r="1340" spans="1:39">
      <c r="A1340" s="149" t="s">
        <v>5523</v>
      </c>
      <c r="B1340" s="130">
        <v>10</v>
      </c>
      <c r="C1340" s="130">
        <v>18</v>
      </c>
      <c r="D1340" s="130">
        <v>31</v>
      </c>
      <c r="E1340" s="130">
        <v>102</v>
      </c>
      <c r="F1340" s="130">
        <v>57</v>
      </c>
      <c r="G1340" s="130">
        <v>41</v>
      </c>
      <c r="H1340" s="149" t="s">
        <v>5522</v>
      </c>
      <c r="I1340" s="150">
        <v>5.1729417053406896</v>
      </c>
      <c r="J1340" s="150">
        <v>1.7315349633629</v>
      </c>
      <c r="K1340" s="150">
        <v>9.3917799881885697E-4</v>
      </c>
      <c r="L1340" s="150">
        <v>1.24874478341939E-2</v>
      </c>
      <c r="M1340" s="150">
        <v>1972</v>
      </c>
      <c r="N1340" s="115" t="s">
        <v>2844</v>
      </c>
      <c r="O1340" s="117">
        <v>31</v>
      </c>
      <c r="P1340" s="117">
        <v>57</v>
      </c>
      <c r="Q1340" s="117">
        <v>18</v>
      </c>
      <c r="R1340" s="117">
        <v>985</v>
      </c>
      <c r="S1340" s="117">
        <v>726</v>
      </c>
      <c r="T1340" s="117">
        <v>1400</v>
      </c>
      <c r="U1340" s="115" t="s">
        <v>2843</v>
      </c>
      <c r="V1340" s="152">
        <v>7.5776383442567603</v>
      </c>
      <c r="W1340" s="152">
        <v>5.0070936398959702</v>
      </c>
      <c r="X1340" s="153">
        <v>4.1295809432724401E-42</v>
      </c>
      <c r="Y1340" s="153">
        <v>1.20945681873415E-39</v>
      </c>
      <c r="Z1340" s="152">
        <v>89</v>
      </c>
      <c r="AA1340" s="110" t="s">
        <v>15383</v>
      </c>
      <c r="AB1340" s="154">
        <v>70</v>
      </c>
      <c r="AC1340" s="154">
        <v>67</v>
      </c>
      <c r="AD1340" s="154">
        <v>57</v>
      </c>
      <c r="AE1340" s="154">
        <v>20</v>
      </c>
      <c r="AF1340" s="154">
        <v>36</v>
      </c>
      <c r="AG1340" s="154">
        <v>17</v>
      </c>
      <c r="AH1340" s="110" t="s">
        <v>15384</v>
      </c>
      <c r="AI1340" s="111">
        <v>5.3097552126302903</v>
      </c>
      <c r="AJ1340" s="111">
        <v>-1.4167748452681099</v>
      </c>
      <c r="AK1340" s="111">
        <v>1.16939269490716E-4</v>
      </c>
      <c r="AL1340" s="111">
        <v>1.9916029990465498E-3</v>
      </c>
      <c r="AM1340" s="111">
        <v>1544</v>
      </c>
    </row>
    <row r="1341" spans="1:39">
      <c r="A1341" s="149" t="s">
        <v>5525</v>
      </c>
      <c r="B1341" s="130">
        <v>748</v>
      </c>
      <c r="C1341" s="130">
        <v>502</v>
      </c>
      <c r="D1341" s="130">
        <v>828</v>
      </c>
      <c r="E1341" s="130">
        <v>379</v>
      </c>
      <c r="F1341" s="130">
        <v>317</v>
      </c>
      <c r="G1341" s="130">
        <v>291</v>
      </c>
      <c r="H1341" s="149" t="s">
        <v>5524</v>
      </c>
      <c r="I1341" s="150">
        <v>8.8954344993109196</v>
      </c>
      <c r="J1341" s="150">
        <v>-1.07809260858889</v>
      </c>
      <c r="K1341" s="151">
        <v>2.1977649184804702E-5</v>
      </c>
      <c r="L1341" s="150">
        <v>5.1969103274738203E-4</v>
      </c>
      <c r="M1341" s="150">
        <v>1108</v>
      </c>
      <c r="N1341" s="115" t="s">
        <v>2846</v>
      </c>
      <c r="O1341" s="117">
        <v>405</v>
      </c>
      <c r="P1341" s="117">
        <v>348</v>
      </c>
      <c r="Q1341" s="117">
        <v>265</v>
      </c>
      <c r="R1341" s="117">
        <v>2588</v>
      </c>
      <c r="S1341" s="117">
        <v>2100</v>
      </c>
      <c r="T1341" s="117">
        <v>3050</v>
      </c>
      <c r="U1341" s="115" t="s">
        <v>2845</v>
      </c>
      <c r="V1341" s="152">
        <v>9.8677530359009502</v>
      </c>
      <c r="W1341" s="152">
        <v>3.0594160057553199</v>
      </c>
      <c r="X1341" s="153">
        <v>3.6621896612426E-41</v>
      </c>
      <c r="Y1341" s="153">
        <v>1.02643694311774E-38</v>
      </c>
      <c r="Z1341" s="152">
        <v>93</v>
      </c>
      <c r="AA1341" s="110" t="s">
        <v>12214</v>
      </c>
      <c r="AB1341" s="154">
        <v>78</v>
      </c>
      <c r="AC1341" s="154">
        <v>161</v>
      </c>
      <c r="AD1341" s="154">
        <v>21</v>
      </c>
      <c r="AE1341" s="154">
        <v>8</v>
      </c>
      <c r="AF1341" s="154">
        <v>27</v>
      </c>
      <c r="AG1341" s="154">
        <v>11</v>
      </c>
      <c r="AH1341" s="110" t="s">
        <v>12215</v>
      </c>
      <c r="AI1341" s="111">
        <v>5.1761104960486604</v>
      </c>
      <c r="AJ1341" s="111">
        <v>-2.4881214833911001</v>
      </c>
      <c r="AK1341" s="111">
        <v>1.17326693904571E-4</v>
      </c>
      <c r="AL1341" s="111">
        <v>1.9969079242165701E-3</v>
      </c>
      <c r="AM1341" s="111">
        <v>1545</v>
      </c>
    </row>
    <row r="1342" spans="1:39">
      <c r="A1342" s="149" t="s">
        <v>5527</v>
      </c>
      <c r="B1342" s="130">
        <v>243</v>
      </c>
      <c r="C1342" s="130">
        <v>229</v>
      </c>
      <c r="D1342" s="130">
        <v>295</v>
      </c>
      <c r="E1342" s="130">
        <v>798</v>
      </c>
      <c r="F1342" s="130">
        <v>548</v>
      </c>
      <c r="G1342" s="130">
        <v>422</v>
      </c>
      <c r="H1342" s="149" t="s">
        <v>5526</v>
      </c>
      <c r="I1342" s="150">
        <v>8.5952089361569701</v>
      </c>
      <c r="J1342" s="150">
        <v>1.1892011337826001</v>
      </c>
      <c r="K1342" s="151">
        <v>1.8154510873263499E-5</v>
      </c>
      <c r="L1342" s="150">
        <v>4.4737901794827798E-4</v>
      </c>
      <c r="M1342" s="150">
        <v>1064</v>
      </c>
      <c r="N1342" s="115" t="s">
        <v>2850</v>
      </c>
      <c r="O1342" s="117">
        <v>722</v>
      </c>
      <c r="P1342" s="117">
        <v>557</v>
      </c>
      <c r="Q1342" s="117">
        <v>516</v>
      </c>
      <c r="R1342" s="117">
        <v>100</v>
      </c>
      <c r="S1342" s="117">
        <v>142</v>
      </c>
      <c r="T1342" s="117">
        <v>120</v>
      </c>
      <c r="U1342" s="115" t="s">
        <v>2849</v>
      </c>
      <c r="V1342" s="152">
        <v>8.0681520598470708</v>
      </c>
      <c r="W1342" s="152">
        <v>-2.1789957888243801</v>
      </c>
      <c r="X1342" s="153">
        <v>2.4821229978840199E-19</v>
      </c>
      <c r="Y1342" s="153">
        <v>1.17208366055878E-17</v>
      </c>
      <c r="Z1342" s="152">
        <v>552</v>
      </c>
      <c r="AA1342" s="110" t="s">
        <v>6464</v>
      </c>
      <c r="AB1342" s="154">
        <v>120</v>
      </c>
      <c r="AC1342" s="154">
        <v>158</v>
      </c>
      <c r="AD1342" s="154">
        <v>37</v>
      </c>
      <c r="AE1342" s="154">
        <v>31</v>
      </c>
      <c r="AF1342" s="154">
        <v>35</v>
      </c>
      <c r="AG1342" s="154">
        <v>25</v>
      </c>
      <c r="AH1342" s="110" t="s">
        <v>3637</v>
      </c>
      <c r="AI1342" s="111">
        <v>5.8111921437685901</v>
      </c>
      <c r="AJ1342" s="111">
        <v>-1.7822627408137299</v>
      </c>
      <c r="AK1342" s="111">
        <v>1.18398228713597E-4</v>
      </c>
      <c r="AL1342" s="111">
        <v>2.0099417832490302E-3</v>
      </c>
      <c r="AM1342" s="111">
        <v>1549</v>
      </c>
    </row>
    <row r="1343" spans="1:39">
      <c r="A1343" s="149" t="s">
        <v>3327</v>
      </c>
      <c r="B1343" s="130">
        <v>3</v>
      </c>
      <c r="C1343" s="130">
        <v>3</v>
      </c>
      <c r="D1343" s="130">
        <v>4</v>
      </c>
      <c r="E1343" s="130">
        <v>37</v>
      </c>
      <c r="F1343" s="130">
        <v>11</v>
      </c>
      <c r="G1343" s="130">
        <v>28</v>
      </c>
      <c r="H1343" s="149" t="s">
        <v>3326</v>
      </c>
      <c r="I1343" s="150">
        <v>3.1908138327276099</v>
      </c>
      <c r="J1343" s="150">
        <v>2.9010681807903702</v>
      </c>
      <c r="K1343" s="151">
        <v>1.5517175385723201E-5</v>
      </c>
      <c r="L1343" s="150">
        <v>3.90836060147611E-4</v>
      </c>
      <c r="M1343" s="150">
        <v>1041</v>
      </c>
      <c r="N1343" s="115" t="s">
        <v>11482</v>
      </c>
      <c r="O1343" s="117">
        <v>102</v>
      </c>
      <c r="P1343" s="117">
        <v>92</v>
      </c>
      <c r="Q1343" s="117">
        <v>74</v>
      </c>
      <c r="R1343" s="117">
        <v>27</v>
      </c>
      <c r="S1343" s="117">
        <v>23</v>
      </c>
      <c r="T1343" s="117">
        <v>37</v>
      </c>
      <c r="U1343" s="115" t="s">
        <v>2849</v>
      </c>
      <c r="V1343" s="152">
        <v>5.66776070040068</v>
      </c>
      <c r="W1343" s="152">
        <v>-1.4931070254966701</v>
      </c>
      <c r="X1343" s="153">
        <v>3.7514507612920099E-6</v>
      </c>
      <c r="Y1343" s="153">
        <v>3.58056812683404E-5</v>
      </c>
      <c r="Z1343" s="152">
        <v>2731</v>
      </c>
      <c r="AA1343" s="110" t="s">
        <v>10674</v>
      </c>
      <c r="AB1343" s="154">
        <v>161</v>
      </c>
      <c r="AC1343" s="154">
        <v>246</v>
      </c>
      <c r="AD1343" s="154">
        <v>136</v>
      </c>
      <c r="AE1343" s="154">
        <v>344</v>
      </c>
      <c r="AF1343" s="154">
        <v>307</v>
      </c>
      <c r="AG1343" s="154">
        <v>460</v>
      </c>
      <c r="AH1343" s="110" t="s">
        <v>10675</v>
      </c>
      <c r="AI1343" s="111">
        <v>8.0113252873059704</v>
      </c>
      <c r="AJ1343" s="111">
        <v>1.0274350209821801</v>
      </c>
      <c r="AK1343" s="111">
        <v>1.1890506522627301E-4</v>
      </c>
      <c r="AL1343" s="111">
        <v>2.0159430014120398E-3</v>
      </c>
      <c r="AM1343" s="111">
        <v>1551</v>
      </c>
    </row>
    <row r="1344" spans="1:39">
      <c r="A1344" s="149" t="s">
        <v>3329</v>
      </c>
      <c r="B1344" s="130">
        <v>48</v>
      </c>
      <c r="C1344" s="130">
        <v>106</v>
      </c>
      <c r="D1344" s="130">
        <v>42</v>
      </c>
      <c r="E1344" s="130">
        <v>228</v>
      </c>
      <c r="F1344" s="130">
        <v>255</v>
      </c>
      <c r="G1344" s="130">
        <v>217</v>
      </c>
      <c r="H1344" s="149" t="s">
        <v>3328</v>
      </c>
      <c r="I1344" s="150">
        <v>6.9561367809714501</v>
      </c>
      <c r="J1344" s="150">
        <v>1.8240067756201701</v>
      </c>
      <c r="K1344" s="151">
        <v>6.1661961047580104E-6</v>
      </c>
      <c r="L1344" s="150">
        <v>1.7422161839089999E-4</v>
      </c>
      <c r="M1344" s="150">
        <v>928</v>
      </c>
      <c r="N1344" s="115" t="s">
        <v>4741</v>
      </c>
      <c r="O1344" s="117">
        <v>8</v>
      </c>
      <c r="P1344" s="117">
        <v>15</v>
      </c>
      <c r="Q1344" s="117">
        <v>10</v>
      </c>
      <c r="R1344" s="117">
        <v>0</v>
      </c>
      <c r="S1344" s="117">
        <v>0</v>
      </c>
      <c r="T1344" s="117">
        <v>0</v>
      </c>
      <c r="U1344" s="115" t="s">
        <v>4740</v>
      </c>
      <c r="V1344" s="152">
        <v>-2.6203558621730298</v>
      </c>
      <c r="W1344" s="152">
        <v>-4.9443912095553699</v>
      </c>
      <c r="X1344" s="153">
        <v>5.1955265068203602E-8</v>
      </c>
      <c r="Y1344" s="153">
        <v>6.9699739540287897E-7</v>
      </c>
      <c r="Z1344" s="152">
        <v>1943</v>
      </c>
      <c r="AA1344" s="110" t="s">
        <v>11571</v>
      </c>
      <c r="AB1344" s="154">
        <v>1</v>
      </c>
      <c r="AC1344" s="154">
        <v>5</v>
      </c>
      <c r="AD1344" s="154">
        <v>0</v>
      </c>
      <c r="AE1344" s="154">
        <v>21</v>
      </c>
      <c r="AF1344" s="154">
        <v>10</v>
      </c>
      <c r="AG1344" s="154">
        <v>11</v>
      </c>
      <c r="AH1344" s="110" t="s">
        <v>11572</v>
      </c>
      <c r="AI1344" s="111">
        <v>2.3908295063224299</v>
      </c>
      <c r="AJ1344" s="111">
        <v>2.8373703485400901</v>
      </c>
      <c r="AK1344" s="111">
        <v>1.2193732888655699E-4</v>
      </c>
      <c r="AL1344" s="111">
        <v>2.06203472694592E-3</v>
      </c>
      <c r="AM1344" s="111">
        <v>1555</v>
      </c>
    </row>
    <row r="1345" spans="1:39">
      <c r="A1345" s="149" t="s">
        <v>5529</v>
      </c>
      <c r="B1345" s="130">
        <v>225</v>
      </c>
      <c r="C1345" s="130">
        <v>257</v>
      </c>
      <c r="D1345" s="130">
        <v>337</v>
      </c>
      <c r="E1345" s="130">
        <v>169</v>
      </c>
      <c r="F1345" s="130">
        <v>148</v>
      </c>
      <c r="G1345" s="130">
        <v>68</v>
      </c>
      <c r="H1345" s="149" t="s">
        <v>5528</v>
      </c>
      <c r="I1345" s="150">
        <v>7.5458841739919098</v>
      </c>
      <c r="J1345" s="150">
        <v>-1.10368356256681</v>
      </c>
      <c r="K1345" s="150">
        <v>2.6710451204325198E-3</v>
      </c>
      <c r="L1345" s="150">
        <v>2.9352390216991101E-2</v>
      </c>
      <c r="M1345" s="150">
        <v>2386</v>
      </c>
      <c r="N1345" s="115" t="s">
        <v>4743</v>
      </c>
      <c r="O1345" s="117">
        <v>0</v>
      </c>
      <c r="P1345" s="117">
        <v>0</v>
      </c>
      <c r="Q1345" s="117">
        <v>1</v>
      </c>
      <c r="R1345" s="117">
        <v>5</v>
      </c>
      <c r="S1345" s="117">
        <v>6</v>
      </c>
      <c r="T1345" s="117">
        <v>7</v>
      </c>
      <c r="U1345" s="115" t="s">
        <v>4742</v>
      </c>
      <c r="V1345" s="152">
        <v>0.52691857787835805</v>
      </c>
      <c r="W1345" s="152">
        <v>4.2415741280834203</v>
      </c>
      <c r="X1345" s="152">
        <v>1.5947230905867901E-4</v>
      </c>
      <c r="Y1345" s="152">
        <v>1.04811023901249E-3</v>
      </c>
      <c r="Z1345" s="152">
        <v>3966</v>
      </c>
      <c r="AA1345" s="110" t="s">
        <v>5091</v>
      </c>
      <c r="AB1345" s="154">
        <v>48</v>
      </c>
      <c r="AC1345" s="154">
        <v>38</v>
      </c>
      <c r="AD1345" s="154">
        <v>50</v>
      </c>
      <c r="AE1345" s="154">
        <v>18</v>
      </c>
      <c r="AF1345" s="154">
        <v>18</v>
      </c>
      <c r="AG1345" s="154">
        <v>16</v>
      </c>
      <c r="AH1345" s="110" t="s">
        <v>5090</v>
      </c>
      <c r="AI1345" s="111">
        <v>4.8119558400137299</v>
      </c>
      <c r="AJ1345" s="111">
        <v>-1.4000625957796899</v>
      </c>
      <c r="AK1345" s="111">
        <v>1.2313194363263599E-4</v>
      </c>
      <c r="AL1345" s="111">
        <v>2.0795617146845101E-3</v>
      </c>
      <c r="AM1345" s="111">
        <v>1557</v>
      </c>
    </row>
    <row r="1346" spans="1:39">
      <c r="A1346" s="149" t="s">
        <v>5531</v>
      </c>
      <c r="B1346" s="130">
        <v>9</v>
      </c>
      <c r="C1346" s="130">
        <v>27</v>
      </c>
      <c r="D1346" s="130">
        <v>16</v>
      </c>
      <c r="E1346" s="130">
        <v>49</v>
      </c>
      <c r="F1346" s="130">
        <v>161</v>
      </c>
      <c r="G1346" s="130">
        <v>100</v>
      </c>
      <c r="H1346" s="149" t="s">
        <v>5530</v>
      </c>
      <c r="I1346" s="150">
        <v>5.4237470147632303</v>
      </c>
      <c r="J1346" s="150">
        <v>2.58273151863277</v>
      </c>
      <c r="K1346" s="151">
        <v>6.7935988147890101E-6</v>
      </c>
      <c r="L1346" s="150">
        <v>1.9010476085780999E-4</v>
      </c>
      <c r="M1346" s="150">
        <v>937</v>
      </c>
      <c r="N1346" s="115" t="s">
        <v>11483</v>
      </c>
      <c r="O1346" s="117">
        <v>83</v>
      </c>
      <c r="P1346" s="117">
        <v>130</v>
      </c>
      <c r="Q1346" s="117">
        <v>87</v>
      </c>
      <c r="R1346" s="117">
        <v>345</v>
      </c>
      <c r="S1346" s="117">
        <v>275</v>
      </c>
      <c r="T1346" s="117">
        <v>336</v>
      </c>
      <c r="U1346" s="115" t="s">
        <v>11484</v>
      </c>
      <c r="V1346" s="152">
        <v>7.4824723246825302</v>
      </c>
      <c r="W1346" s="152">
        <v>1.7997242612447499</v>
      </c>
      <c r="X1346" s="153">
        <v>3.8853934733840799E-11</v>
      </c>
      <c r="Y1346" s="153">
        <v>8.1086201983370096E-10</v>
      </c>
      <c r="Z1346" s="152">
        <v>1249</v>
      </c>
      <c r="AA1346" s="110" t="s">
        <v>15385</v>
      </c>
      <c r="AB1346" s="154">
        <v>277</v>
      </c>
      <c r="AC1346" s="154">
        <v>256</v>
      </c>
      <c r="AD1346" s="154">
        <v>224</v>
      </c>
      <c r="AE1346" s="154">
        <v>601</v>
      </c>
      <c r="AF1346" s="154">
        <v>710</v>
      </c>
      <c r="AG1346" s="154">
        <v>309</v>
      </c>
      <c r="AH1346" s="110" t="s">
        <v>15386</v>
      </c>
      <c r="AI1346" s="111">
        <v>8.5299965610622106</v>
      </c>
      <c r="AJ1346" s="111">
        <v>1.09461277990617</v>
      </c>
      <c r="AK1346" s="111">
        <v>1.2364044292397701E-4</v>
      </c>
      <c r="AL1346" s="111">
        <v>2.0865756118700202E-3</v>
      </c>
      <c r="AM1346" s="111">
        <v>1558</v>
      </c>
    </row>
    <row r="1347" spans="1:39">
      <c r="A1347" s="149" t="s">
        <v>5533</v>
      </c>
      <c r="B1347" s="130">
        <v>84</v>
      </c>
      <c r="C1347" s="130">
        <v>48</v>
      </c>
      <c r="D1347" s="130">
        <v>83</v>
      </c>
      <c r="E1347" s="130">
        <v>9</v>
      </c>
      <c r="F1347" s="130">
        <v>17</v>
      </c>
      <c r="G1347" s="130">
        <v>8</v>
      </c>
      <c r="H1347" s="149" t="s">
        <v>5532</v>
      </c>
      <c r="I1347" s="150">
        <v>4.8371293110497602</v>
      </c>
      <c r="J1347" s="150">
        <v>-2.6449751829805499</v>
      </c>
      <c r="K1347" s="151">
        <v>8.99286092466904E-8</v>
      </c>
      <c r="L1347" s="151">
        <v>4.27936140553216E-6</v>
      </c>
      <c r="M1347" s="150">
        <v>551</v>
      </c>
      <c r="N1347" s="115" t="s">
        <v>11485</v>
      </c>
      <c r="O1347" s="117">
        <v>974</v>
      </c>
      <c r="P1347" s="117">
        <v>2036</v>
      </c>
      <c r="Q1347" s="117">
        <v>1393</v>
      </c>
      <c r="R1347" s="117">
        <v>4308</v>
      </c>
      <c r="S1347" s="117">
        <v>3682</v>
      </c>
      <c r="T1347" s="117">
        <v>3538</v>
      </c>
      <c r="U1347" s="115" t="s">
        <v>11486</v>
      </c>
      <c r="V1347" s="152">
        <v>11.218863270007001</v>
      </c>
      <c r="W1347" s="152">
        <v>1.51351309988383</v>
      </c>
      <c r="X1347" s="153">
        <v>4.86083130515074E-9</v>
      </c>
      <c r="Y1347" s="153">
        <v>7.7922772939765806E-8</v>
      </c>
      <c r="Z1347" s="152">
        <v>1626</v>
      </c>
      <c r="AA1347" s="110" t="s">
        <v>4271</v>
      </c>
      <c r="AB1347" s="154">
        <v>30</v>
      </c>
      <c r="AC1347" s="154">
        <v>13</v>
      </c>
      <c r="AD1347" s="154">
        <v>46</v>
      </c>
      <c r="AE1347" s="154">
        <v>7</v>
      </c>
      <c r="AF1347" s="154">
        <v>5</v>
      </c>
      <c r="AG1347" s="154">
        <v>8</v>
      </c>
      <c r="AH1347" s="110" t="s">
        <v>4270</v>
      </c>
      <c r="AI1347" s="111">
        <v>3.82189383468998</v>
      </c>
      <c r="AJ1347" s="111">
        <v>-2.1820056204365299</v>
      </c>
      <c r="AK1347" s="111">
        <v>1.2370593926473101E-4</v>
      </c>
      <c r="AL1347" s="111">
        <v>2.0865756118700202E-3</v>
      </c>
      <c r="AM1347" s="111">
        <v>1559</v>
      </c>
    </row>
    <row r="1348" spans="1:39">
      <c r="A1348" s="149" t="s">
        <v>3331</v>
      </c>
      <c r="B1348" s="130">
        <v>26</v>
      </c>
      <c r="C1348" s="130">
        <v>11</v>
      </c>
      <c r="D1348" s="130">
        <v>14</v>
      </c>
      <c r="E1348" s="130">
        <v>71</v>
      </c>
      <c r="F1348" s="130">
        <v>40</v>
      </c>
      <c r="G1348" s="130">
        <v>52</v>
      </c>
      <c r="H1348" s="149" t="s">
        <v>3330</v>
      </c>
      <c r="I1348" s="150">
        <v>4.91429312967814</v>
      </c>
      <c r="J1348" s="150">
        <v>1.6724782192032099</v>
      </c>
      <c r="K1348" s="150">
        <v>4.2362066089163399E-4</v>
      </c>
      <c r="L1348" s="150">
        <v>6.4502518749004903E-3</v>
      </c>
      <c r="M1348" s="150">
        <v>1722</v>
      </c>
      <c r="N1348" s="115" t="s">
        <v>4745</v>
      </c>
      <c r="O1348" s="117">
        <v>83</v>
      </c>
      <c r="P1348" s="117">
        <v>100</v>
      </c>
      <c r="Q1348" s="117">
        <v>70</v>
      </c>
      <c r="R1348" s="117">
        <v>328</v>
      </c>
      <c r="S1348" s="117">
        <v>330</v>
      </c>
      <c r="T1348" s="117">
        <v>225</v>
      </c>
      <c r="U1348" s="115" t="s">
        <v>4744</v>
      </c>
      <c r="V1348" s="152">
        <v>7.3017994422495596</v>
      </c>
      <c r="W1348" s="152">
        <v>1.9362692289407799</v>
      </c>
      <c r="X1348" s="153">
        <v>5.7861246833827597E-12</v>
      </c>
      <c r="Y1348" s="153">
        <v>1.32999229274299E-10</v>
      </c>
      <c r="Z1348" s="152">
        <v>1134</v>
      </c>
      <c r="AA1348" s="110" t="s">
        <v>5977</v>
      </c>
      <c r="AB1348" s="154">
        <v>19</v>
      </c>
      <c r="AC1348" s="154">
        <v>24</v>
      </c>
      <c r="AD1348" s="154">
        <v>10</v>
      </c>
      <c r="AE1348" s="154">
        <v>2</v>
      </c>
      <c r="AF1348" s="154">
        <v>3</v>
      </c>
      <c r="AG1348" s="154">
        <v>6</v>
      </c>
      <c r="AH1348" s="110" t="s">
        <v>5976</v>
      </c>
      <c r="AI1348" s="111">
        <v>2.9980875541114802</v>
      </c>
      <c r="AJ1348" s="111">
        <v>-2.2774244870526501</v>
      </c>
      <c r="AK1348" s="111">
        <v>1.2461618139402E-4</v>
      </c>
      <c r="AL1348" s="111">
        <v>2.0982556489323101E-3</v>
      </c>
      <c r="AM1348" s="111">
        <v>1561</v>
      </c>
    </row>
    <row r="1349" spans="1:39">
      <c r="A1349" s="149" t="s">
        <v>5535</v>
      </c>
      <c r="B1349" s="130">
        <v>2</v>
      </c>
      <c r="C1349" s="130">
        <v>2</v>
      </c>
      <c r="D1349" s="130">
        <v>0</v>
      </c>
      <c r="E1349" s="130">
        <v>19</v>
      </c>
      <c r="F1349" s="130">
        <v>6</v>
      </c>
      <c r="G1349" s="130">
        <v>10</v>
      </c>
      <c r="H1349" s="149" t="s">
        <v>5534</v>
      </c>
      <c r="I1349" s="150">
        <v>1.96680789578746</v>
      </c>
      <c r="J1349" s="150">
        <v>3.10109560999779</v>
      </c>
      <c r="K1349" s="150">
        <v>3.8294283739743199E-4</v>
      </c>
      <c r="L1349" s="150">
        <v>5.9377653439152403E-3</v>
      </c>
      <c r="M1349" s="150">
        <v>1691</v>
      </c>
      <c r="N1349" s="115" t="s">
        <v>11487</v>
      </c>
      <c r="O1349" s="117">
        <v>125</v>
      </c>
      <c r="P1349" s="117">
        <v>315</v>
      </c>
      <c r="Q1349" s="117">
        <v>395</v>
      </c>
      <c r="R1349" s="117">
        <v>717</v>
      </c>
      <c r="S1349" s="117">
        <v>658</v>
      </c>
      <c r="T1349" s="117">
        <v>795</v>
      </c>
      <c r="U1349" s="115" t="s">
        <v>11488</v>
      </c>
      <c r="V1349" s="152">
        <v>8.8195989980365592</v>
      </c>
      <c r="W1349" s="152">
        <v>1.4879506065538399</v>
      </c>
      <c r="X1349" s="153">
        <v>8.7424552556424395E-6</v>
      </c>
      <c r="Y1349" s="153">
        <v>7.6908821698810695E-5</v>
      </c>
      <c r="Z1349" s="152">
        <v>2963</v>
      </c>
      <c r="AA1349" s="110" t="s">
        <v>9460</v>
      </c>
      <c r="AB1349" s="154">
        <v>12</v>
      </c>
      <c r="AC1349" s="154">
        <v>5</v>
      </c>
      <c r="AD1349" s="154">
        <v>18</v>
      </c>
      <c r="AE1349" s="154">
        <v>38</v>
      </c>
      <c r="AF1349" s="154">
        <v>37</v>
      </c>
      <c r="AG1349" s="154">
        <v>40</v>
      </c>
      <c r="AH1349" s="110" t="s">
        <v>9461</v>
      </c>
      <c r="AI1349" s="111">
        <v>4.4108718912060301</v>
      </c>
      <c r="AJ1349" s="111">
        <v>1.6890140632406401</v>
      </c>
      <c r="AK1349" s="111">
        <v>1.2475504464849E-4</v>
      </c>
      <c r="AL1349" s="111">
        <v>2.0982556489323101E-3</v>
      </c>
      <c r="AM1349" s="111">
        <v>1563</v>
      </c>
    </row>
    <row r="1350" spans="1:39">
      <c r="A1350" s="149" t="s">
        <v>5537</v>
      </c>
      <c r="B1350" s="130">
        <v>0</v>
      </c>
      <c r="C1350" s="130">
        <v>0</v>
      </c>
      <c r="D1350" s="130">
        <v>0</v>
      </c>
      <c r="E1350" s="130">
        <v>242</v>
      </c>
      <c r="F1350" s="130">
        <v>161</v>
      </c>
      <c r="G1350" s="130">
        <v>192</v>
      </c>
      <c r="H1350" s="149" t="s">
        <v>5536</v>
      </c>
      <c r="I1350" s="150">
        <v>-2.6464752839337198</v>
      </c>
      <c r="J1350" s="150">
        <v>9.2475982278112205</v>
      </c>
      <c r="K1350" s="151">
        <v>1.2976055926135301E-38</v>
      </c>
      <c r="L1350" s="151">
        <v>8.7239022149555698E-36</v>
      </c>
      <c r="M1350" s="150">
        <v>39</v>
      </c>
      <c r="N1350" s="115" t="s">
        <v>3784</v>
      </c>
      <c r="O1350" s="117">
        <v>391</v>
      </c>
      <c r="P1350" s="117">
        <v>776</v>
      </c>
      <c r="Q1350" s="117">
        <v>575</v>
      </c>
      <c r="R1350" s="117">
        <v>2350</v>
      </c>
      <c r="S1350" s="117">
        <v>1908</v>
      </c>
      <c r="T1350" s="117">
        <v>2545</v>
      </c>
      <c r="U1350" s="115" t="s">
        <v>3783</v>
      </c>
      <c r="V1350" s="152">
        <v>10.168720752118199</v>
      </c>
      <c r="W1350" s="152">
        <v>2.0874449893331399</v>
      </c>
      <c r="X1350" s="153">
        <v>2.63398920600985E-16</v>
      </c>
      <c r="Y1350" s="153">
        <v>9.72486723000747E-15</v>
      </c>
      <c r="Z1350" s="152">
        <v>706</v>
      </c>
      <c r="AA1350" s="110" t="s">
        <v>6455</v>
      </c>
      <c r="AB1350" s="154">
        <v>53</v>
      </c>
      <c r="AC1350" s="154">
        <v>52</v>
      </c>
      <c r="AD1350" s="154">
        <v>40</v>
      </c>
      <c r="AE1350" s="154">
        <v>19</v>
      </c>
      <c r="AF1350" s="154">
        <v>20</v>
      </c>
      <c r="AG1350" s="154">
        <v>18</v>
      </c>
      <c r="AH1350" s="110" t="s">
        <v>3637</v>
      </c>
      <c r="AI1350" s="111">
        <v>4.9202245523363102</v>
      </c>
      <c r="AJ1350" s="111">
        <v>-1.3528976287776899</v>
      </c>
      <c r="AK1350" s="111">
        <v>1.25357743140228E-4</v>
      </c>
      <c r="AL1350" s="111">
        <v>2.10633048793319E-3</v>
      </c>
      <c r="AM1350" s="111">
        <v>1565</v>
      </c>
    </row>
    <row r="1351" spans="1:39">
      <c r="A1351" s="149" t="s">
        <v>5539</v>
      </c>
      <c r="B1351" s="130">
        <v>77</v>
      </c>
      <c r="C1351" s="130">
        <v>52</v>
      </c>
      <c r="D1351" s="130">
        <v>65</v>
      </c>
      <c r="E1351" s="130">
        <v>199</v>
      </c>
      <c r="F1351" s="130">
        <v>84</v>
      </c>
      <c r="G1351" s="130">
        <v>180</v>
      </c>
      <c r="H1351" s="149" t="s">
        <v>5538</v>
      </c>
      <c r="I1351" s="150">
        <v>6.6340782013791602</v>
      </c>
      <c r="J1351" s="150">
        <v>1.24285335308296</v>
      </c>
      <c r="K1351" s="150">
        <v>1.76964714255398E-3</v>
      </c>
      <c r="L1351" s="150">
        <v>2.1062255141972401E-2</v>
      </c>
      <c r="M1351" s="150">
        <v>2203</v>
      </c>
      <c r="N1351" s="115" t="s">
        <v>11489</v>
      </c>
      <c r="O1351" s="117">
        <v>397</v>
      </c>
      <c r="P1351" s="117">
        <v>381</v>
      </c>
      <c r="Q1351" s="117">
        <v>359</v>
      </c>
      <c r="R1351" s="117">
        <v>754</v>
      </c>
      <c r="S1351" s="117">
        <v>670</v>
      </c>
      <c r="T1351" s="117">
        <v>670</v>
      </c>
      <c r="U1351" s="115" t="s">
        <v>11490</v>
      </c>
      <c r="V1351" s="152">
        <v>9.0085179474860801</v>
      </c>
      <c r="W1351" s="152">
        <v>1.01111907115582</v>
      </c>
      <c r="X1351" s="153">
        <v>1.7915934985571799E-7</v>
      </c>
      <c r="Y1351" s="153">
        <v>2.2007387433266502E-6</v>
      </c>
      <c r="Z1351" s="152">
        <v>2122</v>
      </c>
      <c r="AA1351" s="110" t="s">
        <v>3842</v>
      </c>
      <c r="AB1351" s="154">
        <v>37</v>
      </c>
      <c r="AC1351" s="154">
        <v>34</v>
      </c>
      <c r="AD1351" s="154">
        <v>91</v>
      </c>
      <c r="AE1351" s="154">
        <v>153</v>
      </c>
      <c r="AF1351" s="154">
        <v>186</v>
      </c>
      <c r="AG1351" s="154">
        <v>130</v>
      </c>
      <c r="AH1351" s="110" t="s">
        <v>3841</v>
      </c>
      <c r="AI1351" s="111">
        <v>6.5317353329101797</v>
      </c>
      <c r="AJ1351" s="111">
        <v>1.5069808146024899</v>
      </c>
      <c r="AK1351" s="111">
        <v>1.2546736726360601E-4</v>
      </c>
      <c r="AL1351" s="111">
        <v>2.1068262385464799E-3</v>
      </c>
      <c r="AM1351" s="111">
        <v>1566</v>
      </c>
    </row>
    <row r="1352" spans="1:39">
      <c r="A1352" s="149" t="s">
        <v>5541</v>
      </c>
      <c r="B1352" s="130">
        <v>571</v>
      </c>
      <c r="C1352" s="130">
        <v>483</v>
      </c>
      <c r="D1352" s="130">
        <v>503</v>
      </c>
      <c r="E1352" s="130">
        <v>2601</v>
      </c>
      <c r="F1352" s="130">
        <v>1955</v>
      </c>
      <c r="G1352" s="130">
        <v>2124</v>
      </c>
      <c r="H1352" s="149" t="s">
        <v>5540</v>
      </c>
      <c r="I1352" s="150">
        <v>10.0669666316725</v>
      </c>
      <c r="J1352" s="150">
        <v>2.0935489782776102</v>
      </c>
      <c r="K1352" s="151">
        <v>7.9404156770353798E-22</v>
      </c>
      <c r="L1352" s="151">
        <v>2.3133077672429701E-19</v>
      </c>
      <c r="M1352" s="150">
        <v>90</v>
      </c>
      <c r="N1352" s="115" t="s">
        <v>11491</v>
      </c>
      <c r="O1352" s="117">
        <v>107</v>
      </c>
      <c r="P1352" s="117">
        <v>110</v>
      </c>
      <c r="Q1352" s="117">
        <v>83</v>
      </c>
      <c r="R1352" s="117">
        <v>206</v>
      </c>
      <c r="S1352" s="117">
        <v>210</v>
      </c>
      <c r="T1352" s="117">
        <v>171</v>
      </c>
      <c r="U1352" s="115" t="s">
        <v>11492</v>
      </c>
      <c r="V1352" s="152">
        <v>7.1288177091540996</v>
      </c>
      <c r="W1352" s="152">
        <v>1.101284818383</v>
      </c>
      <c r="X1352" s="153">
        <v>2.6999498382660601E-5</v>
      </c>
      <c r="Y1352" s="152">
        <v>2.12170311981439E-4</v>
      </c>
      <c r="Z1352" s="152">
        <v>3317</v>
      </c>
      <c r="AA1352" s="110" t="s">
        <v>12637</v>
      </c>
      <c r="AB1352" s="154">
        <v>10</v>
      </c>
      <c r="AC1352" s="154">
        <v>39</v>
      </c>
      <c r="AD1352" s="154">
        <v>4</v>
      </c>
      <c r="AE1352" s="154">
        <v>2</v>
      </c>
      <c r="AF1352" s="154">
        <v>1</v>
      </c>
      <c r="AG1352" s="154">
        <v>1</v>
      </c>
      <c r="AH1352" s="110" t="s">
        <v>5275</v>
      </c>
      <c r="AI1352" s="111">
        <v>2.26998596519597</v>
      </c>
      <c r="AJ1352" s="111">
        <v>-3.7049017581231301</v>
      </c>
      <c r="AK1352" s="111">
        <v>1.2570160255167301E-4</v>
      </c>
      <c r="AL1352" s="111">
        <v>2.1094124701332398E-3</v>
      </c>
      <c r="AM1352" s="111">
        <v>1567</v>
      </c>
    </row>
    <row r="1353" spans="1:39">
      <c r="A1353" s="149" t="s">
        <v>5543</v>
      </c>
      <c r="B1353" s="130">
        <v>49</v>
      </c>
      <c r="C1353" s="130">
        <v>66</v>
      </c>
      <c r="D1353" s="130">
        <v>45</v>
      </c>
      <c r="E1353" s="130">
        <v>15</v>
      </c>
      <c r="F1353" s="130">
        <v>28</v>
      </c>
      <c r="G1353" s="130">
        <v>15</v>
      </c>
      <c r="H1353" s="149" t="s">
        <v>5542</v>
      </c>
      <c r="I1353" s="150">
        <v>5.0146626328559298</v>
      </c>
      <c r="J1353" s="150">
        <v>-1.4586618769019399</v>
      </c>
      <c r="K1353" s="150">
        <v>1.5175374093999801E-3</v>
      </c>
      <c r="L1353" s="150">
        <v>1.8541393697328701E-2</v>
      </c>
      <c r="M1353" s="150">
        <v>2146</v>
      </c>
      <c r="N1353" s="115" t="s">
        <v>9449</v>
      </c>
      <c r="O1353" s="117">
        <v>14</v>
      </c>
      <c r="P1353" s="117">
        <v>26</v>
      </c>
      <c r="Q1353" s="117">
        <v>15</v>
      </c>
      <c r="R1353" s="117">
        <v>45</v>
      </c>
      <c r="S1353" s="117">
        <v>32</v>
      </c>
      <c r="T1353" s="117">
        <v>70</v>
      </c>
      <c r="U1353" s="115" t="s">
        <v>9450</v>
      </c>
      <c r="V1353" s="152">
        <v>4.9060000267125501</v>
      </c>
      <c r="W1353" s="152">
        <v>1.5416473401025701</v>
      </c>
      <c r="X1353" s="152">
        <v>2.31537683480177E-4</v>
      </c>
      <c r="Y1353" s="152">
        <v>1.4602616156773E-3</v>
      </c>
      <c r="Z1353" s="152">
        <v>4133</v>
      </c>
      <c r="AA1353" s="110" t="s">
        <v>4362</v>
      </c>
      <c r="AB1353" s="154">
        <v>21</v>
      </c>
      <c r="AC1353" s="154">
        <v>19</v>
      </c>
      <c r="AD1353" s="154">
        <v>33</v>
      </c>
      <c r="AE1353" s="154">
        <v>8</v>
      </c>
      <c r="AF1353" s="154">
        <v>8</v>
      </c>
      <c r="AG1353" s="154">
        <v>1</v>
      </c>
      <c r="AH1353" s="110" t="s">
        <v>4361</v>
      </c>
      <c r="AI1353" s="111">
        <v>3.5648487799394202</v>
      </c>
      <c r="AJ1353" s="111">
        <v>-2.1105498427182701</v>
      </c>
      <c r="AK1353" s="111">
        <v>1.26049279051091E-4</v>
      </c>
      <c r="AL1353" s="111">
        <v>2.1138978583721199E-3</v>
      </c>
      <c r="AM1353" s="111">
        <v>1568</v>
      </c>
    </row>
    <row r="1354" spans="1:39">
      <c r="A1354" s="149" t="s">
        <v>5545</v>
      </c>
      <c r="B1354" s="130">
        <v>307</v>
      </c>
      <c r="C1354" s="130">
        <v>253</v>
      </c>
      <c r="D1354" s="130">
        <v>268</v>
      </c>
      <c r="E1354" s="130">
        <v>153</v>
      </c>
      <c r="F1354" s="130">
        <v>106</v>
      </c>
      <c r="G1354" s="130">
        <v>144</v>
      </c>
      <c r="H1354" s="149" t="s">
        <v>5544</v>
      </c>
      <c r="I1354" s="150">
        <v>7.5858686926145298</v>
      </c>
      <c r="J1354" s="150">
        <v>-1.0458089018669501</v>
      </c>
      <c r="K1354" s="150">
        <v>4.4755153796446299E-4</v>
      </c>
      <c r="L1354" s="150">
        <v>6.7325308809112003E-3</v>
      </c>
      <c r="M1354" s="150">
        <v>1743</v>
      </c>
      <c r="N1354" s="115" t="s">
        <v>11493</v>
      </c>
      <c r="O1354" s="117">
        <v>50</v>
      </c>
      <c r="P1354" s="117">
        <v>25</v>
      </c>
      <c r="Q1354" s="117">
        <v>18</v>
      </c>
      <c r="R1354" s="117">
        <v>2</v>
      </c>
      <c r="S1354" s="117">
        <v>12</v>
      </c>
      <c r="T1354" s="117">
        <v>2</v>
      </c>
      <c r="U1354" s="115" t="s">
        <v>11494</v>
      </c>
      <c r="V1354" s="152">
        <v>3.6763201485947898</v>
      </c>
      <c r="W1354" s="152">
        <v>-2.3980969361197699</v>
      </c>
      <c r="X1354" s="152">
        <v>1.6552719798112501E-4</v>
      </c>
      <c r="Y1354" s="152">
        <v>1.08109043913205E-3</v>
      </c>
      <c r="Z1354" s="152">
        <v>3991</v>
      </c>
      <c r="AA1354" s="110" t="s">
        <v>15387</v>
      </c>
      <c r="AB1354" s="154">
        <v>10</v>
      </c>
      <c r="AC1354" s="154">
        <v>24</v>
      </c>
      <c r="AD1354" s="154">
        <v>11</v>
      </c>
      <c r="AE1354" s="154">
        <v>3</v>
      </c>
      <c r="AF1354" s="154">
        <v>2</v>
      </c>
      <c r="AG1354" s="154">
        <v>3</v>
      </c>
      <c r="AH1354" s="110" t="s">
        <v>12464</v>
      </c>
      <c r="AI1354" s="111">
        <v>2.6563290701497899</v>
      </c>
      <c r="AJ1354" s="111">
        <v>-2.4918678121382198</v>
      </c>
      <c r="AK1354" s="111">
        <v>1.26590553152386E-4</v>
      </c>
      <c r="AL1354" s="111">
        <v>2.1216221706151302E-3</v>
      </c>
      <c r="AM1354" s="111">
        <v>1569</v>
      </c>
    </row>
    <row r="1355" spans="1:39">
      <c r="A1355" s="149" t="s">
        <v>5547</v>
      </c>
      <c r="B1355" s="130">
        <v>0</v>
      </c>
      <c r="C1355" s="130">
        <v>0</v>
      </c>
      <c r="D1355" s="130">
        <v>0</v>
      </c>
      <c r="E1355" s="130">
        <v>284</v>
      </c>
      <c r="F1355" s="130">
        <v>202</v>
      </c>
      <c r="G1355" s="130">
        <v>232</v>
      </c>
      <c r="H1355" s="149" t="s">
        <v>5546</v>
      </c>
      <c r="I1355" s="150">
        <v>-2.6464752839337198</v>
      </c>
      <c r="J1355" s="150">
        <v>9.5201969827413908</v>
      </c>
      <c r="K1355" s="151">
        <v>8.9815895363164593E-44</v>
      </c>
      <c r="L1355" s="151">
        <v>7.7523633721010398E-41</v>
      </c>
      <c r="M1355" s="150">
        <v>30</v>
      </c>
      <c r="N1355" s="115" t="s">
        <v>2852</v>
      </c>
      <c r="O1355" s="117">
        <v>440</v>
      </c>
      <c r="P1355" s="117">
        <v>589</v>
      </c>
      <c r="Q1355" s="117">
        <v>1068</v>
      </c>
      <c r="R1355" s="117">
        <v>5011</v>
      </c>
      <c r="S1355" s="117">
        <v>3408</v>
      </c>
      <c r="T1355" s="117">
        <v>5825</v>
      </c>
      <c r="U1355" s="115" t="s">
        <v>2851</v>
      </c>
      <c r="V1355" s="152">
        <v>10.8407778184331</v>
      </c>
      <c r="W1355" s="152">
        <v>2.8746970164199901</v>
      </c>
      <c r="X1355" s="153">
        <v>2.0033011389383899E-18</v>
      </c>
      <c r="Y1355" s="153">
        <v>8.7175371431666298E-17</v>
      </c>
      <c r="Z1355" s="152">
        <v>599</v>
      </c>
      <c r="AA1355" s="110" t="s">
        <v>15388</v>
      </c>
      <c r="AB1355" s="154">
        <v>219</v>
      </c>
      <c r="AC1355" s="154">
        <v>219</v>
      </c>
      <c r="AD1355" s="154">
        <v>163</v>
      </c>
      <c r="AE1355" s="154">
        <v>96</v>
      </c>
      <c r="AF1355" s="154">
        <v>106</v>
      </c>
      <c r="AG1355" s="154">
        <v>42</v>
      </c>
      <c r="AH1355" s="110" t="s">
        <v>12828</v>
      </c>
      <c r="AI1355" s="111">
        <v>6.9974906081308603</v>
      </c>
      <c r="AJ1355" s="111">
        <v>-1.3001138513883399</v>
      </c>
      <c r="AK1355" s="111">
        <v>1.2674082087087301E-4</v>
      </c>
      <c r="AL1355" s="111">
        <v>2.12278765963088E-3</v>
      </c>
      <c r="AM1355" s="111">
        <v>1570</v>
      </c>
    </row>
    <row r="1356" spans="1:39">
      <c r="A1356" s="149" t="s">
        <v>5549</v>
      </c>
      <c r="B1356" s="130">
        <v>233</v>
      </c>
      <c r="C1356" s="130">
        <v>151</v>
      </c>
      <c r="D1356" s="130">
        <v>98</v>
      </c>
      <c r="E1356" s="130">
        <v>473</v>
      </c>
      <c r="F1356" s="130">
        <v>208</v>
      </c>
      <c r="G1356" s="130">
        <v>357</v>
      </c>
      <c r="H1356" s="149" t="s">
        <v>5548</v>
      </c>
      <c r="I1356" s="150">
        <v>7.8706005238146401</v>
      </c>
      <c r="J1356" s="150">
        <v>1.0947139519682501</v>
      </c>
      <c r="K1356" s="150">
        <v>3.14518981593029E-3</v>
      </c>
      <c r="L1356" s="150">
        <v>3.3468700070491998E-2</v>
      </c>
      <c r="M1356" s="150">
        <v>2464</v>
      </c>
      <c r="N1356" s="115" t="s">
        <v>11495</v>
      </c>
      <c r="O1356" s="117">
        <v>11531</v>
      </c>
      <c r="P1356" s="117">
        <v>18601</v>
      </c>
      <c r="Q1356" s="117">
        <v>16743</v>
      </c>
      <c r="R1356" s="117">
        <v>31279</v>
      </c>
      <c r="S1356" s="117">
        <v>25284</v>
      </c>
      <c r="T1356" s="117">
        <v>36443</v>
      </c>
      <c r="U1356" s="115" t="s">
        <v>11496</v>
      </c>
      <c r="V1356" s="152">
        <v>14.430212571720901</v>
      </c>
      <c r="W1356" s="152">
        <v>1.1093001670901701</v>
      </c>
      <c r="X1356" s="153">
        <v>2.48569409294622E-6</v>
      </c>
      <c r="Y1356" s="153">
        <v>2.45424629646728E-5</v>
      </c>
      <c r="Z1356" s="152">
        <v>2640</v>
      </c>
      <c r="AA1356" s="110" t="s">
        <v>15389</v>
      </c>
      <c r="AB1356" s="154">
        <v>80</v>
      </c>
      <c r="AC1356" s="154">
        <v>67</v>
      </c>
      <c r="AD1356" s="154">
        <v>94</v>
      </c>
      <c r="AE1356" s="154">
        <v>168</v>
      </c>
      <c r="AF1356" s="154">
        <v>178</v>
      </c>
      <c r="AG1356" s="154">
        <v>156</v>
      </c>
      <c r="AH1356" s="110" t="s">
        <v>9671</v>
      </c>
      <c r="AI1356" s="111">
        <v>6.8607339822931603</v>
      </c>
      <c r="AJ1356" s="111">
        <v>1.0437537987427801</v>
      </c>
      <c r="AK1356" s="111">
        <v>1.2720850846782399E-4</v>
      </c>
      <c r="AL1356" s="111">
        <v>2.12884206162568E-3</v>
      </c>
      <c r="AM1356" s="111">
        <v>1571</v>
      </c>
    </row>
    <row r="1357" spans="1:39">
      <c r="A1357" s="149" t="s">
        <v>3333</v>
      </c>
      <c r="B1357" s="130">
        <v>49</v>
      </c>
      <c r="C1357" s="130">
        <v>32</v>
      </c>
      <c r="D1357" s="130">
        <v>35</v>
      </c>
      <c r="E1357" s="130">
        <v>8</v>
      </c>
      <c r="F1357" s="130">
        <v>15</v>
      </c>
      <c r="G1357" s="130">
        <v>20</v>
      </c>
      <c r="H1357" s="149" t="s">
        <v>3332</v>
      </c>
      <c r="I1357" s="150">
        <v>4.5637256381295197</v>
      </c>
      <c r="J1357" s="150">
        <v>-1.41218773102109</v>
      </c>
      <c r="K1357" s="150">
        <v>3.8053541763522999E-3</v>
      </c>
      <c r="L1357" s="150">
        <v>3.8683243964934E-2</v>
      </c>
      <c r="M1357" s="150">
        <v>2579</v>
      </c>
      <c r="N1357" s="115" t="s">
        <v>2854</v>
      </c>
      <c r="O1357" s="117">
        <v>48</v>
      </c>
      <c r="P1357" s="117">
        <v>46</v>
      </c>
      <c r="Q1357" s="117">
        <v>37</v>
      </c>
      <c r="R1357" s="117">
        <v>145</v>
      </c>
      <c r="S1357" s="117">
        <v>199</v>
      </c>
      <c r="T1357" s="117">
        <v>179</v>
      </c>
      <c r="U1357" s="115" t="s">
        <v>2853</v>
      </c>
      <c r="V1357" s="152">
        <v>6.44598585319536</v>
      </c>
      <c r="W1357" s="152">
        <v>2.1266451766533798</v>
      </c>
      <c r="X1357" s="153">
        <v>1.6472904519892299E-13</v>
      </c>
      <c r="Y1357" s="153">
        <v>4.57276601933453E-12</v>
      </c>
      <c r="Z1357" s="152">
        <v>939</v>
      </c>
      <c r="AA1357" s="110" t="s">
        <v>10450</v>
      </c>
      <c r="AB1357" s="154">
        <v>272</v>
      </c>
      <c r="AC1357" s="154">
        <v>441</v>
      </c>
      <c r="AD1357" s="154">
        <v>143</v>
      </c>
      <c r="AE1357" s="154">
        <v>101</v>
      </c>
      <c r="AF1357" s="154">
        <v>125</v>
      </c>
      <c r="AG1357" s="154">
        <v>117</v>
      </c>
      <c r="AH1357" s="110" t="s">
        <v>10451</v>
      </c>
      <c r="AI1357" s="111">
        <v>7.4892581177759201</v>
      </c>
      <c r="AJ1357" s="111">
        <v>-1.3162951230490101</v>
      </c>
      <c r="AK1357" s="111">
        <v>1.2764277673218001E-4</v>
      </c>
      <c r="AL1357" s="111">
        <v>2.13381720085785E-3</v>
      </c>
      <c r="AM1357" s="111">
        <v>1573</v>
      </c>
    </row>
    <row r="1358" spans="1:39">
      <c r="A1358" s="149" t="s">
        <v>5551</v>
      </c>
      <c r="B1358" s="130">
        <v>16</v>
      </c>
      <c r="C1358" s="130">
        <v>5</v>
      </c>
      <c r="D1358" s="130">
        <v>4</v>
      </c>
      <c r="E1358" s="130">
        <v>59</v>
      </c>
      <c r="F1358" s="130">
        <v>18</v>
      </c>
      <c r="G1358" s="130">
        <v>54</v>
      </c>
      <c r="H1358" s="149" t="s">
        <v>5550</v>
      </c>
      <c r="I1358" s="150">
        <v>4.2367257150508397</v>
      </c>
      <c r="J1358" s="150">
        <v>2.3877401468065602</v>
      </c>
      <c r="K1358" s="150">
        <v>2.2959659762894301E-4</v>
      </c>
      <c r="L1358" s="150">
        <v>3.8713972924957398E-3</v>
      </c>
      <c r="M1358" s="150">
        <v>1555</v>
      </c>
      <c r="N1358" s="115" t="s">
        <v>2856</v>
      </c>
      <c r="O1358" s="117">
        <v>1072</v>
      </c>
      <c r="P1358" s="117">
        <v>1228</v>
      </c>
      <c r="Q1358" s="117">
        <v>957</v>
      </c>
      <c r="R1358" s="117">
        <v>6089</v>
      </c>
      <c r="S1358" s="117">
        <v>5294</v>
      </c>
      <c r="T1358" s="117">
        <v>6632</v>
      </c>
      <c r="U1358" s="115" t="s">
        <v>2855</v>
      </c>
      <c r="V1358" s="152">
        <v>11.319088713473301</v>
      </c>
      <c r="W1358" s="152">
        <v>2.5963114027669101</v>
      </c>
      <c r="X1358" s="153">
        <v>2.37903199521795E-36</v>
      </c>
      <c r="Y1358" s="153">
        <v>4.6277498498023204E-34</v>
      </c>
      <c r="Z1358" s="152">
        <v>134</v>
      </c>
      <c r="AA1358" s="110" t="s">
        <v>10622</v>
      </c>
      <c r="AB1358" s="154">
        <v>84</v>
      </c>
      <c r="AC1358" s="154">
        <v>142</v>
      </c>
      <c r="AD1358" s="154">
        <v>112</v>
      </c>
      <c r="AE1358" s="154">
        <v>507</v>
      </c>
      <c r="AF1358" s="154">
        <v>333</v>
      </c>
      <c r="AG1358" s="154">
        <v>137</v>
      </c>
      <c r="AH1358" s="110" t="s">
        <v>10623</v>
      </c>
      <c r="AI1358" s="111">
        <v>7.5865117999593696</v>
      </c>
      <c r="AJ1358" s="111">
        <v>1.53377964632351</v>
      </c>
      <c r="AK1358" s="111">
        <v>1.2789810337126699E-4</v>
      </c>
      <c r="AL1358" s="111">
        <v>2.1367271450132399E-3</v>
      </c>
      <c r="AM1358" s="111">
        <v>1574</v>
      </c>
    </row>
    <row r="1359" spans="1:39">
      <c r="A1359" s="149" t="s">
        <v>5553</v>
      </c>
      <c r="B1359" s="130">
        <v>89</v>
      </c>
      <c r="C1359" s="130">
        <v>55</v>
      </c>
      <c r="D1359" s="130">
        <v>52</v>
      </c>
      <c r="E1359" s="130">
        <v>201</v>
      </c>
      <c r="F1359" s="130">
        <v>84</v>
      </c>
      <c r="G1359" s="130">
        <v>156</v>
      </c>
      <c r="H1359" s="149" t="s">
        <v>5552</v>
      </c>
      <c r="I1359" s="150">
        <v>6.60398257145245</v>
      </c>
      <c r="J1359" s="150">
        <v>1.15746040306864</v>
      </c>
      <c r="K1359" s="150">
        <v>4.1953087657387797E-3</v>
      </c>
      <c r="L1359" s="150">
        <v>4.1714446658198998E-2</v>
      </c>
      <c r="M1359" s="150">
        <v>2637</v>
      </c>
      <c r="N1359" s="115" t="s">
        <v>11497</v>
      </c>
      <c r="O1359" s="117">
        <v>1351</v>
      </c>
      <c r="P1359" s="117">
        <v>1539</v>
      </c>
      <c r="Q1359" s="117">
        <v>1826</v>
      </c>
      <c r="R1359" s="117">
        <v>612</v>
      </c>
      <c r="S1359" s="117">
        <v>762</v>
      </c>
      <c r="T1359" s="117">
        <v>604</v>
      </c>
      <c r="U1359" s="115" t="s">
        <v>11498</v>
      </c>
      <c r="V1359" s="152">
        <v>9.9962799138220095</v>
      </c>
      <c r="W1359" s="152">
        <v>-1.1319252696873501</v>
      </c>
      <c r="X1359" s="153">
        <v>4.7017133543179799E-8</v>
      </c>
      <c r="Y1359" s="153">
        <v>6.3674542581023096E-7</v>
      </c>
      <c r="Z1359" s="152">
        <v>1924</v>
      </c>
      <c r="AA1359" s="110" t="s">
        <v>5433</v>
      </c>
      <c r="AB1359" s="154">
        <v>3274</v>
      </c>
      <c r="AC1359" s="154">
        <v>1891</v>
      </c>
      <c r="AD1359" s="154">
        <v>4495</v>
      </c>
      <c r="AE1359" s="154">
        <v>1830</v>
      </c>
      <c r="AF1359" s="154">
        <v>1551</v>
      </c>
      <c r="AG1359" s="154">
        <v>1112</v>
      </c>
      <c r="AH1359" s="110" t="s">
        <v>5432</v>
      </c>
      <c r="AI1359" s="111">
        <v>11.109472011369</v>
      </c>
      <c r="AJ1359" s="111">
        <v>-1.1221128559034801</v>
      </c>
      <c r="AK1359" s="111">
        <v>1.28234832203262E-4</v>
      </c>
      <c r="AL1359" s="111">
        <v>2.1409924746774401E-3</v>
      </c>
      <c r="AM1359" s="111">
        <v>1575</v>
      </c>
    </row>
    <row r="1360" spans="1:39">
      <c r="A1360" s="149" t="s">
        <v>5555</v>
      </c>
      <c r="B1360" s="130">
        <v>0</v>
      </c>
      <c r="C1360" s="130">
        <v>0</v>
      </c>
      <c r="D1360" s="130">
        <v>0</v>
      </c>
      <c r="E1360" s="130">
        <v>24</v>
      </c>
      <c r="F1360" s="130">
        <v>0</v>
      </c>
      <c r="G1360" s="130">
        <v>2</v>
      </c>
      <c r="H1360" s="149" t="s">
        <v>5554</v>
      </c>
      <c r="I1360" s="150">
        <v>-2.6464752839337198</v>
      </c>
      <c r="J1360" s="150">
        <v>4.6666447501253199</v>
      </c>
      <c r="K1360" s="150">
        <v>2.8892743790331402E-3</v>
      </c>
      <c r="L1360" s="150">
        <v>3.12399068941232E-2</v>
      </c>
      <c r="M1360" s="150">
        <v>2425</v>
      </c>
      <c r="N1360" s="115" t="s">
        <v>11499</v>
      </c>
      <c r="O1360" s="117">
        <v>858</v>
      </c>
      <c r="P1360" s="117">
        <v>894</v>
      </c>
      <c r="Q1360" s="117">
        <v>909</v>
      </c>
      <c r="R1360" s="117">
        <v>2381</v>
      </c>
      <c r="S1360" s="117">
        <v>1945</v>
      </c>
      <c r="T1360" s="117">
        <v>2785</v>
      </c>
      <c r="U1360" s="115" t="s">
        <v>11500</v>
      </c>
      <c r="V1360" s="152">
        <v>10.504006743512299</v>
      </c>
      <c r="W1360" s="152">
        <v>1.54321398959462</v>
      </c>
      <c r="X1360" s="153">
        <v>3.0660801521963399E-14</v>
      </c>
      <c r="Y1360" s="153">
        <v>9.1968291423647792E-13</v>
      </c>
      <c r="Z1360" s="152">
        <v>869</v>
      </c>
      <c r="AA1360" s="110" t="s">
        <v>4380</v>
      </c>
      <c r="AB1360" s="154">
        <v>12</v>
      </c>
      <c r="AC1360" s="154">
        <v>9</v>
      </c>
      <c r="AD1360" s="154">
        <v>14</v>
      </c>
      <c r="AE1360" s="154">
        <v>44</v>
      </c>
      <c r="AF1360" s="154">
        <v>40</v>
      </c>
      <c r="AG1360" s="154">
        <v>25</v>
      </c>
      <c r="AH1360" s="110" t="s">
        <v>4379</v>
      </c>
      <c r="AI1360" s="111">
        <v>4.3699704884858201</v>
      </c>
      <c r="AJ1360" s="111">
        <v>1.6271551283488701</v>
      </c>
      <c r="AK1360" s="111">
        <v>1.2925063511704099E-4</v>
      </c>
      <c r="AL1360" s="111">
        <v>2.1538496204294801E-3</v>
      </c>
      <c r="AM1360" s="111">
        <v>1578</v>
      </c>
    </row>
    <row r="1361" spans="1:39">
      <c r="A1361" s="149" t="s">
        <v>3335</v>
      </c>
      <c r="B1361" s="130">
        <v>153</v>
      </c>
      <c r="C1361" s="130">
        <v>112</v>
      </c>
      <c r="D1361" s="130">
        <v>92</v>
      </c>
      <c r="E1361" s="130">
        <v>475</v>
      </c>
      <c r="F1361" s="130">
        <v>323</v>
      </c>
      <c r="G1361" s="130">
        <v>349</v>
      </c>
      <c r="H1361" s="149" t="s">
        <v>3334</v>
      </c>
      <c r="I1361" s="150">
        <v>7.7307356162843401</v>
      </c>
      <c r="J1361" s="150">
        <v>1.6760952376620599</v>
      </c>
      <c r="K1361" s="151">
        <v>5.1329102369598898E-8</v>
      </c>
      <c r="L1361" s="151">
        <v>2.5832035779863401E-6</v>
      </c>
      <c r="M1361" s="150">
        <v>521</v>
      </c>
      <c r="N1361" s="115" t="s">
        <v>2858</v>
      </c>
      <c r="O1361" s="117">
        <v>179</v>
      </c>
      <c r="P1361" s="117">
        <v>924</v>
      </c>
      <c r="Q1361" s="117">
        <v>175</v>
      </c>
      <c r="R1361" s="117">
        <v>3508</v>
      </c>
      <c r="S1361" s="117">
        <v>2711</v>
      </c>
      <c r="T1361" s="117">
        <v>3564</v>
      </c>
      <c r="U1361" s="115" t="s">
        <v>2857</v>
      </c>
      <c r="V1361" s="152">
        <v>10.204083156710601</v>
      </c>
      <c r="W1361" s="152">
        <v>3.0662432997469402</v>
      </c>
      <c r="X1361" s="153">
        <v>1.89021309691344E-9</v>
      </c>
      <c r="Y1361" s="153">
        <v>3.1725881895779602E-8</v>
      </c>
      <c r="Z1361" s="152">
        <v>1553</v>
      </c>
      <c r="AA1361" s="110" t="s">
        <v>2643</v>
      </c>
      <c r="AB1361" s="154">
        <v>406</v>
      </c>
      <c r="AC1361" s="154">
        <v>259</v>
      </c>
      <c r="AD1361" s="154">
        <v>557</v>
      </c>
      <c r="AE1361" s="154">
        <v>205</v>
      </c>
      <c r="AF1361" s="154">
        <v>153</v>
      </c>
      <c r="AG1361" s="154">
        <v>55</v>
      </c>
      <c r="AH1361" s="110" t="s">
        <v>2642</v>
      </c>
      <c r="AI1361" s="111">
        <v>7.8987477964654698</v>
      </c>
      <c r="AJ1361" s="111">
        <v>-1.5760145710884601</v>
      </c>
      <c r="AK1361" s="111">
        <v>1.30757122707957E-4</v>
      </c>
      <c r="AL1361" s="111">
        <v>2.1771111010450298E-3</v>
      </c>
      <c r="AM1361" s="111">
        <v>1579</v>
      </c>
    </row>
    <row r="1362" spans="1:39">
      <c r="A1362" s="149" t="s">
        <v>5557</v>
      </c>
      <c r="B1362" s="130">
        <v>73</v>
      </c>
      <c r="C1362" s="130">
        <v>96</v>
      </c>
      <c r="D1362" s="130">
        <v>96</v>
      </c>
      <c r="E1362" s="130">
        <v>19</v>
      </c>
      <c r="F1362" s="130">
        <v>22</v>
      </c>
      <c r="G1362" s="130">
        <v>11</v>
      </c>
      <c r="H1362" s="149" t="s">
        <v>5556</v>
      </c>
      <c r="I1362" s="150">
        <v>5.2931481143815997</v>
      </c>
      <c r="J1362" s="150">
        <v>-2.35679101630598</v>
      </c>
      <c r="K1362" s="151">
        <v>7.4290627544922695E-8</v>
      </c>
      <c r="L1362" s="151">
        <v>3.6005549985727801E-6</v>
      </c>
      <c r="M1362" s="150">
        <v>541</v>
      </c>
      <c r="N1362" s="115" t="s">
        <v>9451</v>
      </c>
      <c r="O1362" s="117">
        <v>0</v>
      </c>
      <c r="P1362" s="117">
        <v>0</v>
      </c>
      <c r="Q1362" s="117">
        <v>0</v>
      </c>
      <c r="R1362" s="117">
        <v>15</v>
      </c>
      <c r="S1362" s="117">
        <v>2</v>
      </c>
      <c r="T1362" s="117">
        <v>30</v>
      </c>
      <c r="U1362" s="115" t="s">
        <v>9452</v>
      </c>
      <c r="V1362" s="152">
        <v>-2.6203558621730298</v>
      </c>
      <c r="W1362" s="152">
        <v>5.7259642792921897</v>
      </c>
      <c r="X1362" s="153">
        <v>9.9839601080218401E-7</v>
      </c>
      <c r="Y1362" s="153">
        <v>1.0674401319757901E-5</v>
      </c>
      <c r="Z1362" s="152">
        <v>2438</v>
      </c>
      <c r="AA1362" s="110" t="s">
        <v>10196</v>
      </c>
      <c r="AB1362" s="154">
        <v>13</v>
      </c>
      <c r="AC1362" s="154">
        <v>2</v>
      </c>
      <c r="AD1362" s="154">
        <v>8</v>
      </c>
      <c r="AE1362" s="154">
        <v>37</v>
      </c>
      <c r="AF1362" s="154">
        <v>35</v>
      </c>
      <c r="AG1362" s="154">
        <v>21</v>
      </c>
      <c r="AH1362" s="110" t="s">
        <v>9241</v>
      </c>
      <c r="AI1362" s="111">
        <v>3.9530300127354199</v>
      </c>
      <c r="AJ1362" s="111">
        <v>2.0028534194921699</v>
      </c>
      <c r="AK1362" s="111">
        <v>1.3088514399568399E-4</v>
      </c>
      <c r="AL1362" s="111">
        <v>2.1771111010450298E-3</v>
      </c>
      <c r="AM1362" s="111">
        <v>1580</v>
      </c>
    </row>
    <row r="1363" spans="1:39">
      <c r="A1363" s="149" t="s">
        <v>3337</v>
      </c>
      <c r="B1363" s="130">
        <v>3141</v>
      </c>
      <c r="C1363" s="130">
        <v>2826</v>
      </c>
      <c r="D1363" s="130">
        <v>3317</v>
      </c>
      <c r="E1363" s="130">
        <v>8657</v>
      </c>
      <c r="F1363" s="130">
        <v>7333</v>
      </c>
      <c r="G1363" s="130">
        <v>5385</v>
      </c>
      <c r="H1363" s="149" t="s">
        <v>3336</v>
      </c>
      <c r="I1363" s="150">
        <v>12.1943705005902</v>
      </c>
      <c r="J1363" s="150">
        <v>1.1941955548626599</v>
      </c>
      <c r="K1363" s="151">
        <v>4.7631076173786E-7</v>
      </c>
      <c r="L1363" s="151">
        <v>1.85846252570933E-5</v>
      </c>
      <c r="M1363" s="150">
        <v>672</v>
      </c>
      <c r="N1363" s="115" t="s">
        <v>11501</v>
      </c>
      <c r="O1363" s="117">
        <v>15</v>
      </c>
      <c r="P1363" s="117">
        <v>27</v>
      </c>
      <c r="Q1363" s="117">
        <v>16</v>
      </c>
      <c r="R1363" s="117">
        <v>94</v>
      </c>
      <c r="S1363" s="117">
        <v>85</v>
      </c>
      <c r="T1363" s="117">
        <v>127</v>
      </c>
      <c r="U1363" s="115" t="s">
        <v>11502</v>
      </c>
      <c r="V1363" s="152">
        <v>5.4737609840696297</v>
      </c>
      <c r="W1363" s="152">
        <v>2.52394135973945</v>
      </c>
      <c r="X1363" s="153">
        <v>2.31341391569854E-12</v>
      </c>
      <c r="Y1363" s="153">
        <v>5.6146598814337201E-11</v>
      </c>
      <c r="Z1363" s="152">
        <v>1074</v>
      </c>
      <c r="AA1363" s="110" t="s">
        <v>3865</v>
      </c>
      <c r="AB1363" s="154">
        <v>16</v>
      </c>
      <c r="AC1363" s="154">
        <v>33</v>
      </c>
      <c r="AD1363" s="154">
        <v>20</v>
      </c>
      <c r="AE1363" s="154">
        <v>5</v>
      </c>
      <c r="AF1363" s="154">
        <v>9</v>
      </c>
      <c r="AG1363" s="154">
        <v>1</v>
      </c>
      <c r="AH1363" s="110" t="s">
        <v>3864</v>
      </c>
      <c r="AI1363" s="111">
        <v>3.4240261662254601</v>
      </c>
      <c r="AJ1363" s="111">
        <v>-2.1983318758312702</v>
      </c>
      <c r="AK1363" s="111">
        <v>1.3089491370368899E-4</v>
      </c>
      <c r="AL1363" s="111">
        <v>2.1771111010450298E-3</v>
      </c>
      <c r="AM1363" s="111">
        <v>1581</v>
      </c>
    </row>
    <row r="1364" spans="1:39">
      <c r="A1364" s="149" t="s">
        <v>5559</v>
      </c>
      <c r="B1364" s="130">
        <v>69</v>
      </c>
      <c r="C1364" s="130">
        <v>414</v>
      </c>
      <c r="D1364" s="130">
        <v>97</v>
      </c>
      <c r="E1364" s="130">
        <v>10</v>
      </c>
      <c r="F1364" s="130">
        <v>30</v>
      </c>
      <c r="G1364" s="130">
        <v>12</v>
      </c>
      <c r="H1364" s="149" t="s">
        <v>5558</v>
      </c>
      <c r="I1364" s="150">
        <v>5.8792723191741798</v>
      </c>
      <c r="J1364" s="150">
        <v>-3.4837630304384999</v>
      </c>
      <c r="K1364" s="151">
        <v>7.17447222031005E-7</v>
      </c>
      <c r="L1364" s="151">
        <v>2.6720832615984298E-5</v>
      </c>
      <c r="M1364" s="150">
        <v>704</v>
      </c>
      <c r="N1364" s="115" t="s">
        <v>9453</v>
      </c>
      <c r="O1364" s="117">
        <v>8</v>
      </c>
      <c r="P1364" s="117">
        <v>8</v>
      </c>
      <c r="Q1364" s="117">
        <v>3</v>
      </c>
      <c r="R1364" s="117">
        <v>38</v>
      </c>
      <c r="S1364" s="117">
        <v>28</v>
      </c>
      <c r="T1364" s="117">
        <v>32</v>
      </c>
      <c r="U1364" s="115" t="s">
        <v>9454</v>
      </c>
      <c r="V1364" s="152">
        <v>3.8425420984196701</v>
      </c>
      <c r="W1364" s="152">
        <v>2.51013421284163</v>
      </c>
      <c r="X1364" s="153">
        <v>3.30186105046467E-8</v>
      </c>
      <c r="Y1364" s="153">
        <v>4.6123424513082599E-7</v>
      </c>
      <c r="Z1364" s="152">
        <v>1866</v>
      </c>
      <c r="AA1364" s="110" t="s">
        <v>4077</v>
      </c>
      <c r="AB1364" s="154">
        <v>13</v>
      </c>
      <c r="AC1364" s="154">
        <v>13</v>
      </c>
      <c r="AD1364" s="154">
        <v>8</v>
      </c>
      <c r="AE1364" s="154">
        <v>1</v>
      </c>
      <c r="AF1364" s="154">
        <v>4</v>
      </c>
      <c r="AG1364" s="154">
        <v>0</v>
      </c>
      <c r="AH1364" s="110" t="s">
        <v>2601</v>
      </c>
      <c r="AI1364" s="111">
        <v>2.1195201439672999</v>
      </c>
      <c r="AJ1364" s="111">
        <v>-2.7630907387366999</v>
      </c>
      <c r="AK1364" s="111">
        <v>1.3256089619042601E-4</v>
      </c>
      <c r="AL1364" s="111">
        <v>2.1992563572387699E-3</v>
      </c>
      <c r="AM1364" s="111">
        <v>1585</v>
      </c>
    </row>
    <row r="1365" spans="1:39">
      <c r="A1365" s="149" t="s">
        <v>5561</v>
      </c>
      <c r="B1365" s="130">
        <v>243</v>
      </c>
      <c r="C1365" s="130">
        <v>380</v>
      </c>
      <c r="D1365" s="130">
        <v>186</v>
      </c>
      <c r="E1365" s="130">
        <v>459</v>
      </c>
      <c r="F1365" s="130">
        <v>672</v>
      </c>
      <c r="G1365" s="130">
        <v>636</v>
      </c>
      <c r="H1365" s="149" t="s">
        <v>5560</v>
      </c>
      <c r="I1365" s="150">
        <v>8.6479280299932899</v>
      </c>
      <c r="J1365" s="150">
        <v>1.12713193627377</v>
      </c>
      <c r="K1365" s="150">
        <v>3.2420654929173602E-4</v>
      </c>
      <c r="L1365" s="150">
        <v>5.1681762864158398E-3</v>
      </c>
      <c r="M1365" s="150">
        <v>1644</v>
      </c>
      <c r="N1365" s="115" t="s">
        <v>4747</v>
      </c>
      <c r="O1365" s="117">
        <v>213</v>
      </c>
      <c r="P1365" s="117">
        <v>215</v>
      </c>
      <c r="Q1365" s="117">
        <v>245</v>
      </c>
      <c r="R1365" s="117">
        <v>64</v>
      </c>
      <c r="S1365" s="117">
        <v>72</v>
      </c>
      <c r="T1365" s="117">
        <v>47</v>
      </c>
      <c r="U1365" s="115" t="s">
        <v>4746</v>
      </c>
      <c r="V1365" s="152">
        <v>6.8746063138748799</v>
      </c>
      <c r="W1365" s="152">
        <v>-1.7521156762602199</v>
      </c>
      <c r="X1365" s="153">
        <v>5.5839477459316905E-10</v>
      </c>
      <c r="Y1365" s="153">
        <v>1.0079721741375001E-8</v>
      </c>
      <c r="Z1365" s="152">
        <v>1444</v>
      </c>
      <c r="AA1365" s="110" t="s">
        <v>13039</v>
      </c>
      <c r="AB1365" s="154">
        <v>355</v>
      </c>
      <c r="AC1365" s="154">
        <v>550</v>
      </c>
      <c r="AD1365" s="154">
        <v>258</v>
      </c>
      <c r="AE1365" s="154">
        <v>143</v>
      </c>
      <c r="AF1365" s="154">
        <v>234</v>
      </c>
      <c r="AG1365" s="154">
        <v>151</v>
      </c>
      <c r="AH1365" s="110" t="s">
        <v>13040</v>
      </c>
      <c r="AI1365" s="111">
        <v>8.0242267913936107</v>
      </c>
      <c r="AJ1365" s="111">
        <v>-1.13978735473105</v>
      </c>
      <c r="AK1365" s="111">
        <v>1.3345072612751E-4</v>
      </c>
      <c r="AL1365" s="111">
        <v>2.2126231363486801E-3</v>
      </c>
      <c r="AM1365" s="111">
        <v>1586</v>
      </c>
    </row>
    <row r="1366" spans="1:39">
      <c r="A1366" s="149" t="s">
        <v>5563</v>
      </c>
      <c r="B1366" s="130">
        <v>223</v>
      </c>
      <c r="C1366" s="130">
        <v>271</v>
      </c>
      <c r="D1366" s="130">
        <v>277</v>
      </c>
      <c r="E1366" s="130">
        <v>586</v>
      </c>
      <c r="F1366" s="130">
        <v>726</v>
      </c>
      <c r="G1366" s="130">
        <v>667</v>
      </c>
      <c r="H1366" s="149" t="s">
        <v>5562</v>
      </c>
      <c r="I1366" s="150">
        <v>8.6909927207458093</v>
      </c>
      <c r="J1366" s="150">
        <v>1.3594524496460301</v>
      </c>
      <c r="K1366" s="151">
        <v>5.6511152244373999E-8</v>
      </c>
      <c r="L1366" s="151">
        <v>2.7851925034727198E-6</v>
      </c>
      <c r="M1366" s="150">
        <v>532</v>
      </c>
      <c r="N1366" s="115" t="s">
        <v>11503</v>
      </c>
      <c r="O1366" s="117">
        <v>63</v>
      </c>
      <c r="P1366" s="117">
        <v>40</v>
      </c>
      <c r="Q1366" s="117">
        <v>35</v>
      </c>
      <c r="R1366" s="117">
        <v>14</v>
      </c>
      <c r="S1366" s="117">
        <v>29</v>
      </c>
      <c r="T1366" s="117">
        <v>16</v>
      </c>
      <c r="U1366" s="115" t="s">
        <v>11504</v>
      </c>
      <c r="V1366" s="152">
        <v>4.9065737224519497</v>
      </c>
      <c r="W1366" s="152">
        <v>-1.0907674254944899</v>
      </c>
      <c r="X1366" s="152">
        <v>7.5230342004420098E-3</v>
      </c>
      <c r="Y1366" s="152">
        <v>2.8691587599523598E-2</v>
      </c>
      <c r="Z1366" s="152">
        <v>6833</v>
      </c>
      <c r="AA1366" s="110" t="s">
        <v>15390</v>
      </c>
      <c r="AB1366" s="154">
        <v>1038</v>
      </c>
      <c r="AC1366" s="154">
        <v>1338</v>
      </c>
      <c r="AD1366" s="154">
        <v>387</v>
      </c>
      <c r="AE1366" s="154">
        <v>321</v>
      </c>
      <c r="AF1366" s="154">
        <v>403</v>
      </c>
      <c r="AG1366" s="154">
        <v>436</v>
      </c>
      <c r="AH1366" s="110" t="s">
        <v>15391</v>
      </c>
      <c r="AI1366" s="111">
        <v>9.2122328544978096</v>
      </c>
      <c r="AJ1366" s="111">
        <v>-1.2495620613254601</v>
      </c>
      <c r="AK1366" s="111">
        <v>1.3417390829074301E-4</v>
      </c>
      <c r="AL1366" s="111">
        <v>2.22321177845834E-3</v>
      </c>
      <c r="AM1366" s="111">
        <v>1587</v>
      </c>
    </row>
    <row r="1367" spans="1:39">
      <c r="A1367" s="149" t="s">
        <v>5565</v>
      </c>
      <c r="B1367" s="130">
        <v>8</v>
      </c>
      <c r="C1367" s="130">
        <v>2</v>
      </c>
      <c r="D1367" s="130">
        <v>4</v>
      </c>
      <c r="E1367" s="130">
        <v>23</v>
      </c>
      <c r="F1367" s="130">
        <v>10</v>
      </c>
      <c r="G1367" s="130">
        <v>28</v>
      </c>
      <c r="H1367" s="149" t="s">
        <v>5564</v>
      </c>
      <c r="I1367" s="150">
        <v>3.27203684552688</v>
      </c>
      <c r="J1367" s="150">
        <v>2.1290883024302598</v>
      </c>
      <c r="K1367" s="150">
        <v>1.3084587842736399E-3</v>
      </c>
      <c r="L1367" s="150">
        <v>1.6438806575780899E-2</v>
      </c>
      <c r="M1367" s="150">
        <v>2087</v>
      </c>
      <c r="N1367" s="115" t="s">
        <v>9455</v>
      </c>
      <c r="O1367" s="117">
        <v>6</v>
      </c>
      <c r="P1367" s="117">
        <v>0</v>
      </c>
      <c r="Q1367" s="117">
        <v>3</v>
      </c>
      <c r="R1367" s="117">
        <v>26</v>
      </c>
      <c r="S1367" s="117">
        <v>32</v>
      </c>
      <c r="T1367" s="117">
        <v>28</v>
      </c>
      <c r="U1367" s="115" t="s">
        <v>9456</v>
      </c>
      <c r="V1367" s="152">
        <v>3.2071830857719799</v>
      </c>
      <c r="W1367" s="152">
        <v>3.39787478919702</v>
      </c>
      <c r="X1367" s="153">
        <v>1.3926104452016801E-10</v>
      </c>
      <c r="Y1367" s="153">
        <v>2.7150174917447201E-9</v>
      </c>
      <c r="Z1367" s="152">
        <v>1337</v>
      </c>
      <c r="AA1367" s="110" t="s">
        <v>15392</v>
      </c>
      <c r="AB1367" s="154">
        <v>56</v>
      </c>
      <c r="AC1367" s="154">
        <v>69</v>
      </c>
      <c r="AD1367" s="154">
        <v>25</v>
      </c>
      <c r="AE1367" s="154">
        <v>16</v>
      </c>
      <c r="AF1367" s="154">
        <v>8</v>
      </c>
      <c r="AG1367" s="154">
        <v>19</v>
      </c>
      <c r="AH1367" s="110" t="s">
        <v>15393</v>
      </c>
      <c r="AI1367" s="111">
        <v>4.7353927781952603</v>
      </c>
      <c r="AJ1367" s="111">
        <v>-1.8014486502549201</v>
      </c>
      <c r="AK1367" s="111">
        <v>1.3445392073828001E-4</v>
      </c>
      <c r="AL1367" s="111">
        <v>2.2264485514696501E-3</v>
      </c>
      <c r="AM1367" s="111">
        <v>1588</v>
      </c>
    </row>
    <row r="1368" spans="1:39">
      <c r="A1368" s="149" t="s">
        <v>5567</v>
      </c>
      <c r="B1368" s="130">
        <v>17</v>
      </c>
      <c r="C1368" s="130">
        <v>36</v>
      </c>
      <c r="D1368" s="130">
        <v>92</v>
      </c>
      <c r="E1368" s="130">
        <v>1</v>
      </c>
      <c r="F1368" s="130">
        <v>9</v>
      </c>
      <c r="G1368" s="130">
        <v>1</v>
      </c>
      <c r="H1368" s="149" t="s">
        <v>5566</v>
      </c>
      <c r="I1368" s="150">
        <v>3.7591959107330699</v>
      </c>
      <c r="J1368" s="150">
        <v>-3.6912526713023199</v>
      </c>
      <c r="K1368" s="151">
        <v>1.4444241749681E-5</v>
      </c>
      <c r="L1368" s="150">
        <v>3.6723663715711597E-4</v>
      </c>
      <c r="M1368" s="150">
        <v>1031</v>
      </c>
      <c r="N1368" s="115" t="s">
        <v>11505</v>
      </c>
      <c r="O1368" s="117">
        <v>19</v>
      </c>
      <c r="P1368" s="117">
        <v>36</v>
      </c>
      <c r="Q1368" s="117">
        <v>21</v>
      </c>
      <c r="R1368" s="117">
        <v>66</v>
      </c>
      <c r="S1368" s="117">
        <v>60</v>
      </c>
      <c r="T1368" s="117">
        <v>50</v>
      </c>
      <c r="U1368" s="115" t="s">
        <v>11506</v>
      </c>
      <c r="V1368" s="152">
        <v>5.2724150162386101</v>
      </c>
      <c r="W1368" s="152">
        <v>1.3405146921094799</v>
      </c>
      <c r="X1368" s="152">
        <v>1.83112595215934E-4</v>
      </c>
      <c r="Y1368" s="152">
        <v>1.18202399873664E-3</v>
      </c>
      <c r="Z1368" s="152">
        <v>4038</v>
      </c>
      <c r="AA1368" s="110" t="s">
        <v>15394</v>
      </c>
      <c r="AB1368" s="154">
        <v>32</v>
      </c>
      <c r="AC1368" s="154">
        <v>39</v>
      </c>
      <c r="AD1368" s="154">
        <v>33</v>
      </c>
      <c r="AE1368" s="154">
        <v>76</v>
      </c>
      <c r="AF1368" s="154">
        <v>73</v>
      </c>
      <c r="AG1368" s="154">
        <v>85</v>
      </c>
      <c r="AH1368" s="110" t="s">
        <v>15395</v>
      </c>
      <c r="AI1368" s="111">
        <v>5.6995339181865399</v>
      </c>
      <c r="AJ1368" s="111">
        <v>1.1602344272490099</v>
      </c>
      <c r="AK1368" s="111">
        <v>1.37069285206599E-4</v>
      </c>
      <c r="AL1368" s="111">
        <v>2.2683284605366501E-3</v>
      </c>
      <c r="AM1368" s="111">
        <v>1589</v>
      </c>
    </row>
    <row r="1369" spans="1:39">
      <c r="A1369" s="149" t="s">
        <v>5569</v>
      </c>
      <c r="B1369" s="130">
        <v>2</v>
      </c>
      <c r="C1369" s="130">
        <v>1</v>
      </c>
      <c r="D1369" s="130">
        <v>1</v>
      </c>
      <c r="E1369" s="130">
        <v>15</v>
      </c>
      <c r="F1369" s="130">
        <v>14</v>
      </c>
      <c r="G1369" s="130">
        <v>4</v>
      </c>
      <c r="H1369" s="149" t="s">
        <v>5568</v>
      </c>
      <c r="I1369" s="150">
        <v>1.9282350977079099</v>
      </c>
      <c r="J1369" s="150">
        <v>3.0418378964980701</v>
      </c>
      <c r="K1369" s="150">
        <v>5.56137841122296E-4</v>
      </c>
      <c r="L1369" s="150">
        <v>8.0786339026186205E-3</v>
      </c>
      <c r="M1369" s="150">
        <v>1805</v>
      </c>
      <c r="N1369" s="115" t="s">
        <v>11507</v>
      </c>
      <c r="O1369" s="117">
        <v>3</v>
      </c>
      <c r="P1369" s="117">
        <v>0</v>
      </c>
      <c r="Q1369" s="117">
        <v>2</v>
      </c>
      <c r="R1369" s="117">
        <v>8</v>
      </c>
      <c r="S1369" s="117">
        <v>5</v>
      </c>
      <c r="T1369" s="117">
        <v>12</v>
      </c>
      <c r="U1369" s="115" t="s">
        <v>11508</v>
      </c>
      <c r="V1369" s="152">
        <v>1.8943047233564501</v>
      </c>
      <c r="W1369" s="152">
        <v>2.4542592355244</v>
      </c>
      <c r="X1369" s="152">
        <v>1.76721972701468E-3</v>
      </c>
      <c r="Y1369" s="152">
        <v>8.4599356114535493E-3</v>
      </c>
      <c r="Z1369" s="152">
        <v>5445</v>
      </c>
      <c r="AA1369" s="110" t="s">
        <v>12674</v>
      </c>
      <c r="AB1369" s="154">
        <v>6</v>
      </c>
      <c r="AC1369" s="154">
        <v>7</v>
      </c>
      <c r="AD1369" s="154">
        <v>9</v>
      </c>
      <c r="AE1369" s="154">
        <v>27</v>
      </c>
      <c r="AF1369" s="154">
        <v>25</v>
      </c>
      <c r="AG1369" s="154">
        <v>21</v>
      </c>
      <c r="AH1369" s="110" t="s">
        <v>5309</v>
      </c>
      <c r="AI1369" s="111">
        <v>3.74408145923976</v>
      </c>
      <c r="AJ1369" s="111">
        <v>1.7169577578972699</v>
      </c>
      <c r="AK1369" s="111">
        <v>1.3743398698190499E-4</v>
      </c>
      <c r="AL1369" s="111">
        <v>2.2715047904941499E-3</v>
      </c>
      <c r="AM1369" s="111">
        <v>1591</v>
      </c>
    </row>
    <row r="1370" spans="1:39">
      <c r="A1370" s="149" t="s">
        <v>5572</v>
      </c>
      <c r="B1370" s="130">
        <v>292</v>
      </c>
      <c r="C1370" s="130">
        <v>260</v>
      </c>
      <c r="D1370" s="130">
        <v>302</v>
      </c>
      <c r="E1370" s="130">
        <v>650</v>
      </c>
      <c r="F1370" s="130">
        <v>589</v>
      </c>
      <c r="G1370" s="130">
        <v>671</v>
      </c>
      <c r="H1370" s="149" t="s">
        <v>5570</v>
      </c>
      <c r="I1370" s="150">
        <v>8.7339209785769398</v>
      </c>
      <c r="J1370" s="150">
        <v>1.1585013979240899</v>
      </c>
      <c r="K1370" s="151">
        <v>6.5887623791880696E-7</v>
      </c>
      <c r="L1370" s="151">
        <v>2.4679621368901599E-5</v>
      </c>
      <c r="M1370" s="150">
        <v>700</v>
      </c>
      <c r="N1370" s="115" t="s">
        <v>11509</v>
      </c>
      <c r="O1370" s="117">
        <v>514</v>
      </c>
      <c r="P1370" s="117">
        <v>443</v>
      </c>
      <c r="Q1370" s="117">
        <v>442</v>
      </c>
      <c r="R1370" s="117">
        <v>133</v>
      </c>
      <c r="S1370" s="117">
        <v>268</v>
      </c>
      <c r="T1370" s="117">
        <v>104</v>
      </c>
      <c r="U1370" s="115" t="s">
        <v>11510</v>
      </c>
      <c r="V1370" s="152">
        <v>8.1310741449470196</v>
      </c>
      <c r="W1370" s="152">
        <v>-1.3404444923687799</v>
      </c>
      <c r="X1370" s="153">
        <v>2.08080984689352E-5</v>
      </c>
      <c r="Y1370" s="152">
        <v>1.6833764577630801E-4</v>
      </c>
      <c r="Z1370" s="152">
        <v>3222</v>
      </c>
      <c r="AA1370" s="110" t="s">
        <v>12483</v>
      </c>
      <c r="AB1370" s="154">
        <v>697</v>
      </c>
      <c r="AC1370" s="154">
        <v>188</v>
      </c>
      <c r="AD1370" s="154">
        <v>1450</v>
      </c>
      <c r="AE1370" s="154">
        <v>3138</v>
      </c>
      <c r="AF1370" s="154">
        <v>2975</v>
      </c>
      <c r="AG1370" s="154">
        <v>2386</v>
      </c>
      <c r="AH1370" s="110" t="s">
        <v>12484</v>
      </c>
      <c r="AI1370" s="111">
        <v>10.5502229545286</v>
      </c>
      <c r="AJ1370" s="111">
        <v>1.83153819805372</v>
      </c>
      <c r="AK1370" s="111">
        <v>1.3853349282971699E-4</v>
      </c>
      <c r="AL1370" s="111">
        <v>2.28680271654126E-3</v>
      </c>
      <c r="AM1370" s="111">
        <v>1593</v>
      </c>
    </row>
    <row r="1371" spans="1:39">
      <c r="A1371" s="149" t="s">
        <v>5571</v>
      </c>
      <c r="B1371" s="130">
        <v>10</v>
      </c>
      <c r="C1371" s="130">
        <v>46</v>
      </c>
      <c r="D1371" s="130">
        <v>35</v>
      </c>
      <c r="E1371" s="130">
        <v>120</v>
      </c>
      <c r="F1371" s="130">
        <v>260</v>
      </c>
      <c r="G1371" s="130">
        <v>242</v>
      </c>
      <c r="H1371" s="149" t="s">
        <v>5570</v>
      </c>
      <c r="I1371" s="150">
        <v>6.3277197463104704</v>
      </c>
      <c r="J1371" s="150">
        <v>2.7711736879208599</v>
      </c>
      <c r="K1371" s="151">
        <v>1.5128448465336699E-7</v>
      </c>
      <c r="L1371" s="151">
        <v>6.7690771119646297E-6</v>
      </c>
      <c r="M1371" s="150">
        <v>586</v>
      </c>
      <c r="N1371" s="115" t="s">
        <v>9457</v>
      </c>
      <c r="O1371" s="117">
        <v>29</v>
      </c>
      <c r="P1371" s="117">
        <v>36</v>
      </c>
      <c r="Q1371" s="117">
        <v>25</v>
      </c>
      <c r="R1371" s="117">
        <v>56</v>
      </c>
      <c r="S1371" s="117">
        <v>77</v>
      </c>
      <c r="T1371" s="117">
        <v>50</v>
      </c>
      <c r="U1371" s="115" t="s">
        <v>9458</v>
      </c>
      <c r="V1371" s="152">
        <v>5.4197647030747298</v>
      </c>
      <c r="W1371" s="152">
        <v>1.15381849944201</v>
      </c>
      <c r="X1371" s="152">
        <v>7.2409521110468702E-4</v>
      </c>
      <c r="Y1371" s="152">
        <v>3.9313196777035504E-3</v>
      </c>
      <c r="Z1371" s="152">
        <v>4801</v>
      </c>
      <c r="AA1371" s="110" t="s">
        <v>12287</v>
      </c>
      <c r="AB1371" s="154">
        <v>42</v>
      </c>
      <c r="AC1371" s="154">
        <v>46</v>
      </c>
      <c r="AD1371" s="154">
        <v>39</v>
      </c>
      <c r="AE1371" s="154">
        <v>90</v>
      </c>
      <c r="AF1371" s="154">
        <v>108</v>
      </c>
      <c r="AG1371" s="154">
        <v>83</v>
      </c>
      <c r="AH1371" s="110" t="s">
        <v>12288</v>
      </c>
      <c r="AI1371" s="111">
        <v>5.9764265924372904</v>
      </c>
      <c r="AJ1371" s="111">
        <v>1.1381848572317701</v>
      </c>
      <c r="AK1371" s="111">
        <v>1.3908162165796899E-4</v>
      </c>
      <c r="AL1371" s="111">
        <v>2.2944104912910601E-3</v>
      </c>
      <c r="AM1371" s="111">
        <v>1594</v>
      </c>
    </row>
    <row r="1372" spans="1:39">
      <c r="A1372" s="149" t="s">
        <v>5574</v>
      </c>
      <c r="B1372" s="130">
        <v>0</v>
      </c>
      <c r="C1372" s="130">
        <v>10</v>
      </c>
      <c r="D1372" s="130">
        <v>20</v>
      </c>
      <c r="E1372" s="130">
        <v>0</v>
      </c>
      <c r="F1372" s="130">
        <v>1</v>
      </c>
      <c r="G1372" s="130">
        <v>0</v>
      </c>
      <c r="H1372" s="149" t="s">
        <v>5573</v>
      </c>
      <c r="I1372" s="150">
        <v>0.90431193376109897</v>
      </c>
      <c r="J1372" s="150">
        <v>-4.8717180162048903</v>
      </c>
      <c r="K1372" s="150">
        <v>1.91098751690295E-3</v>
      </c>
      <c r="L1372" s="150">
        <v>2.2328918312475701E-2</v>
      </c>
      <c r="M1372" s="150">
        <v>2244</v>
      </c>
      <c r="N1372" s="115" t="s">
        <v>11511</v>
      </c>
      <c r="O1372" s="117">
        <v>6</v>
      </c>
      <c r="P1372" s="117">
        <v>7</v>
      </c>
      <c r="Q1372" s="117">
        <v>2</v>
      </c>
      <c r="R1372" s="117">
        <v>67</v>
      </c>
      <c r="S1372" s="117">
        <v>41</v>
      </c>
      <c r="T1372" s="117">
        <v>63</v>
      </c>
      <c r="U1372" s="115" t="s">
        <v>11512</v>
      </c>
      <c r="V1372" s="152">
        <v>4.07305102241705</v>
      </c>
      <c r="W1372" s="152">
        <v>3.6541165214635498</v>
      </c>
      <c r="X1372" s="153">
        <v>1.01795546858234E-14</v>
      </c>
      <c r="Y1372" s="153">
        <v>3.2201489373867999E-13</v>
      </c>
      <c r="Z1372" s="152">
        <v>824</v>
      </c>
      <c r="AA1372" s="110" t="s">
        <v>13572</v>
      </c>
      <c r="AB1372" s="154">
        <v>25</v>
      </c>
      <c r="AC1372" s="154">
        <v>23</v>
      </c>
      <c r="AD1372" s="154">
        <v>36</v>
      </c>
      <c r="AE1372" s="154">
        <v>76</v>
      </c>
      <c r="AF1372" s="154">
        <v>70</v>
      </c>
      <c r="AG1372" s="154">
        <v>62</v>
      </c>
      <c r="AH1372" s="110" t="s">
        <v>13573</v>
      </c>
      <c r="AI1372" s="111">
        <v>5.4667800136178304</v>
      </c>
      <c r="AJ1372" s="111">
        <v>1.29194131345549</v>
      </c>
      <c r="AK1372" s="111">
        <v>1.4074912446466301E-4</v>
      </c>
      <c r="AL1372" s="111">
        <v>2.3204633084155401E-3</v>
      </c>
      <c r="AM1372" s="111">
        <v>1595</v>
      </c>
    </row>
    <row r="1373" spans="1:39">
      <c r="A1373" s="149" t="s">
        <v>3339</v>
      </c>
      <c r="B1373" s="130">
        <v>25</v>
      </c>
      <c r="C1373" s="130">
        <v>15</v>
      </c>
      <c r="D1373" s="130">
        <v>3</v>
      </c>
      <c r="E1373" s="130">
        <v>226</v>
      </c>
      <c r="F1373" s="130">
        <v>166</v>
      </c>
      <c r="G1373" s="130">
        <v>109</v>
      </c>
      <c r="H1373" s="149" t="s">
        <v>3338</v>
      </c>
      <c r="I1373" s="150">
        <v>5.6022750613724401</v>
      </c>
      <c r="J1373" s="150">
        <v>3.5378507423213699</v>
      </c>
      <c r="K1373" s="151">
        <v>1.95052293188799E-10</v>
      </c>
      <c r="L1373" s="151">
        <v>1.6823260287533902E-8</v>
      </c>
      <c r="M1373" s="150">
        <v>304</v>
      </c>
      <c r="N1373" s="115" t="s">
        <v>11513</v>
      </c>
      <c r="O1373" s="117">
        <v>4</v>
      </c>
      <c r="P1373" s="117">
        <v>2</v>
      </c>
      <c r="Q1373" s="117">
        <v>3</v>
      </c>
      <c r="R1373" s="117">
        <v>11</v>
      </c>
      <c r="S1373" s="117">
        <v>18</v>
      </c>
      <c r="T1373" s="117">
        <v>3</v>
      </c>
      <c r="U1373" s="115" t="s">
        <v>11514</v>
      </c>
      <c r="V1373" s="152">
        <v>2.50209923742494</v>
      </c>
      <c r="W1373" s="152">
        <v>1.9671986158186501</v>
      </c>
      <c r="X1373" s="152">
        <v>6.17631711923553E-3</v>
      </c>
      <c r="Y1373" s="152">
        <v>2.4424542721963802E-2</v>
      </c>
      <c r="Z1373" s="152">
        <v>6591</v>
      </c>
      <c r="AA1373" s="110" t="s">
        <v>3947</v>
      </c>
      <c r="AB1373" s="154">
        <v>151</v>
      </c>
      <c r="AC1373" s="154">
        <v>198</v>
      </c>
      <c r="AD1373" s="154">
        <v>102</v>
      </c>
      <c r="AE1373" s="154">
        <v>60</v>
      </c>
      <c r="AF1373" s="154">
        <v>81</v>
      </c>
      <c r="AG1373" s="154">
        <v>52</v>
      </c>
      <c r="AH1373" s="110" t="s">
        <v>3945</v>
      </c>
      <c r="AI1373" s="111">
        <v>6.6163049667010299</v>
      </c>
      <c r="AJ1373" s="111">
        <v>-1.2245721435821</v>
      </c>
      <c r="AK1373" s="111">
        <v>1.4131498172608299E-4</v>
      </c>
      <c r="AL1373" s="111">
        <v>2.3283325560583099E-3</v>
      </c>
      <c r="AM1373" s="111">
        <v>1596</v>
      </c>
    </row>
    <row r="1374" spans="1:39">
      <c r="A1374" s="149" t="s">
        <v>5576</v>
      </c>
      <c r="B1374" s="130">
        <v>7</v>
      </c>
      <c r="C1374" s="130">
        <v>2</v>
      </c>
      <c r="D1374" s="130">
        <v>5</v>
      </c>
      <c r="E1374" s="130">
        <v>0</v>
      </c>
      <c r="F1374" s="130">
        <v>0</v>
      </c>
      <c r="G1374" s="130">
        <v>0</v>
      </c>
      <c r="H1374" s="149" t="s">
        <v>5575</v>
      </c>
      <c r="I1374" s="150">
        <v>-2.6464752839337198</v>
      </c>
      <c r="J1374" s="150">
        <v>-3.8785429080659499</v>
      </c>
      <c r="K1374" s="150">
        <v>9.6048096093125004E-4</v>
      </c>
      <c r="L1374" s="150">
        <v>1.2712675818080501E-2</v>
      </c>
      <c r="M1374" s="150">
        <v>1981</v>
      </c>
      <c r="N1374" s="115" t="s">
        <v>11515</v>
      </c>
      <c r="O1374" s="117">
        <v>94</v>
      </c>
      <c r="P1374" s="117">
        <v>143</v>
      </c>
      <c r="Q1374" s="117">
        <v>110</v>
      </c>
      <c r="R1374" s="117">
        <v>250</v>
      </c>
      <c r="S1374" s="117">
        <v>260</v>
      </c>
      <c r="T1374" s="117">
        <v>238</v>
      </c>
      <c r="U1374" s="115" t="s">
        <v>11516</v>
      </c>
      <c r="V1374" s="152">
        <v>7.4112126089149903</v>
      </c>
      <c r="W1374" s="152">
        <v>1.23364160191503</v>
      </c>
      <c r="X1374" s="153">
        <v>2.4830414518986798E-6</v>
      </c>
      <c r="Y1374" s="153">
        <v>2.4525562139140199E-5</v>
      </c>
      <c r="Z1374" s="152">
        <v>2639</v>
      </c>
      <c r="AA1374" s="110" t="s">
        <v>9750</v>
      </c>
      <c r="AB1374" s="154">
        <v>110</v>
      </c>
      <c r="AC1374" s="154">
        <v>124</v>
      </c>
      <c r="AD1374" s="154">
        <v>69</v>
      </c>
      <c r="AE1374" s="154">
        <v>40</v>
      </c>
      <c r="AF1374" s="154">
        <v>50</v>
      </c>
      <c r="AG1374" s="154">
        <v>38</v>
      </c>
      <c r="AH1374" s="110" t="s">
        <v>9751</v>
      </c>
      <c r="AI1374" s="111">
        <v>6.0332254887451198</v>
      </c>
      <c r="AJ1374" s="111">
        <v>-1.2447985451430801</v>
      </c>
      <c r="AK1374" s="111">
        <v>1.41692021421498E-4</v>
      </c>
      <c r="AL1374" s="111">
        <v>2.33016472501545E-3</v>
      </c>
      <c r="AM1374" s="111">
        <v>1599</v>
      </c>
    </row>
    <row r="1375" spans="1:39">
      <c r="A1375" s="149" t="s">
        <v>5578</v>
      </c>
      <c r="B1375" s="130">
        <v>5475</v>
      </c>
      <c r="C1375" s="130">
        <v>6520</v>
      </c>
      <c r="D1375" s="130">
        <v>6160</v>
      </c>
      <c r="E1375" s="130">
        <v>3034</v>
      </c>
      <c r="F1375" s="130">
        <v>3407</v>
      </c>
      <c r="G1375" s="130">
        <v>2598</v>
      </c>
      <c r="H1375" s="149" t="s">
        <v>5577</v>
      </c>
      <c r="I1375" s="150">
        <v>12.063313073259501</v>
      </c>
      <c r="J1375" s="150">
        <v>-1.0102999054558099</v>
      </c>
      <c r="K1375" s="151">
        <v>1.12827492809687E-5</v>
      </c>
      <c r="L1375" s="150">
        <v>2.9821944168044402E-4</v>
      </c>
      <c r="M1375" s="150">
        <v>992</v>
      </c>
      <c r="N1375" s="115" t="s">
        <v>11517</v>
      </c>
      <c r="O1375" s="117">
        <v>4081</v>
      </c>
      <c r="P1375" s="117">
        <v>7599</v>
      </c>
      <c r="Q1375" s="117">
        <v>6682</v>
      </c>
      <c r="R1375" s="117">
        <v>13082</v>
      </c>
      <c r="S1375" s="117">
        <v>10960</v>
      </c>
      <c r="T1375" s="117">
        <v>9970</v>
      </c>
      <c r="U1375" s="115" t="s">
        <v>11518</v>
      </c>
      <c r="V1375" s="152">
        <v>13.0310523841415</v>
      </c>
      <c r="W1375" s="152">
        <v>1.0122384575485801</v>
      </c>
      <c r="X1375" s="153">
        <v>5.8365074962050301E-5</v>
      </c>
      <c r="Y1375" s="152">
        <v>4.2460062627987802E-4</v>
      </c>
      <c r="Z1375" s="152">
        <v>3583</v>
      </c>
      <c r="AA1375" s="110" t="s">
        <v>10587</v>
      </c>
      <c r="AB1375" s="154">
        <v>84</v>
      </c>
      <c r="AC1375" s="154">
        <v>80</v>
      </c>
      <c r="AD1375" s="154">
        <v>103</v>
      </c>
      <c r="AE1375" s="154">
        <v>190</v>
      </c>
      <c r="AF1375" s="154">
        <v>189</v>
      </c>
      <c r="AG1375" s="154">
        <v>164</v>
      </c>
      <c r="AH1375" s="110" t="s">
        <v>10588</v>
      </c>
      <c r="AI1375" s="111">
        <v>6.9912110639323801</v>
      </c>
      <c r="AJ1375" s="111">
        <v>1.01070282933617</v>
      </c>
      <c r="AK1375" s="111">
        <v>1.4212688640065599E-4</v>
      </c>
      <c r="AL1375" s="111">
        <v>2.3343963802571199E-3</v>
      </c>
      <c r="AM1375" s="111">
        <v>1601</v>
      </c>
    </row>
    <row r="1376" spans="1:39">
      <c r="A1376" s="149" t="s">
        <v>5580</v>
      </c>
      <c r="B1376" s="130">
        <v>477</v>
      </c>
      <c r="C1376" s="130">
        <v>472</v>
      </c>
      <c r="D1376" s="130">
        <v>378</v>
      </c>
      <c r="E1376" s="130">
        <v>1062</v>
      </c>
      <c r="F1376" s="130">
        <v>805</v>
      </c>
      <c r="G1376" s="130">
        <v>1071</v>
      </c>
      <c r="H1376" s="149" t="s">
        <v>5579</v>
      </c>
      <c r="I1376" s="150">
        <v>9.3613779211787804</v>
      </c>
      <c r="J1376" s="150">
        <v>1.13965869271479</v>
      </c>
      <c r="K1376" s="151">
        <v>5.4794638657750897E-7</v>
      </c>
      <c r="L1376" s="151">
        <v>2.0973947819068999E-5</v>
      </c>
      <c r="M1376" s="150">
        <v>685</v>
      </c>
      <c r="N1376" s="115" t="s">
        <v>11519</v>
      </c>
      <c r="O1376" s="117">
        <v>1856</v>
      </c>
      <c r="P1376" s="117">
        <v>3524</v>
      </c>
      <c r="Q1376" s="117">
        <v>2807</v>
      </c>
      <c r="R1376" s="117">
        <v>7785</v>
      </c>
      <c r="S1376" s="117">
        <v>6884</v>
      </c>
      <c r="T1376" s="117">
        <v>8020</v>
      </c>
      <c r="U1376" s="115" t="s">
        <v>11520</v>
      </c>
      <c r="V1376" s="152">
        <v>12.1543566614392</v>
      </c>
      <c r="W1376" s="152">
        <v>1.5922838692333099</v>
      </c>
      <c r="X1376" s="153">
        <v>7.62609568321853E-11</v>
      </c>
      <c r="Y1376" s="153">
        <v>1.5361809125098499E-9</v>
      </c>
      <c r="Z1376" s="152">
        <v>1294</v>
      </c>
      <c r="AA1376" s="110" t="s">
        <v>15396</v>
      </c>
      <c r="AB1376" s="154">
        <v>13</v>
      </c>
      <c r="AC1376" s="154">
        <v>13</v>
      </c>
      <c r="AD1376" s="154">
        <v>9</v>
      </c>
      <c r="AE1376" s="154">
        <v>60</v>
      </c>
      <c r="AF1376" s="154">
        <v>56</v>
      </c>
      <c r="AG1376" s="154">
        <v>18</v>
      </c>
      <c r="AH1376" s="110" t="s">
        <v>3506</v>
      </c>
      <c r="AI1376" s="111">
        <v>4.5149770069395396</v>
      </c>
      <c r="AJ1376" s="111">
        <v>1.9408680405621701</v>
      </c>
      <c r="AK1376" s="111">
        <v>1.4402048237395699E-4</v>
      </c>
      <c r="AL1376" s="111">
        <v>2.3622800680360499E-3</v>
      </c>
      <c r="AM1376" s="111">
        <v>1603</v>
      </c>
    </row>
    <row r="1377" spans="1:39">
      <c r="A1377" s="149" t="s">
        <v>5582</v>
      </c>
      <c r="B1377" s="130">
        <v>560</v>
      </c>
      <c r="C1377" s="130">
        <v>430</v>
      </c>
      <c r="D1377" s="130">
        <v>587</v>
      </c>
      <c r="E1377" s="130">
        <v>1286</v>
      </c>
      <c r="F1377" s="130">
        <v>894</v>
      </c>
      <c r="G1377" s="130">
        <v>1102</v>
      </c>
      <c r="H1377" s="149" t="s">
        <v>5581</v>
      </c>
      <c r="I1377" s="150">
        <v>9.5627202286022097</v>
      </c>
      <c r="J1377" s="150">
        <v>1.04983513029528</v>
      </c>
      <c r="K1377" s="151">
        <v>3.3893126768094401E-6</v>
      </c>
      <c r="L1377" s="150">
        <v>1.04060630428505E-4</v>
      </c>
      <c r="M1377" s="150">
        <v>854</v>
      </c>
      <c r="N1377" s="115" t="s">
        <v>11521</v>
      </c>
      <c r="O1377" s="117">
        <v>843</v>
      </c>
      <c r="P1377" s="117">
        <v>263</v>
      </c>
      <c r="Q1377" s="117">
        <v>218</v>
      </c>
      <c r="R1377" s="117">
        <v>875</v>
      </c>
      <c r="S1377" s="117">
        <v>902</v>
      </c>
      <c r="T1377" s="117">
        <v>710</v>
      </c>
      <c r="U1377" s="115" t="s">
        <v>11522</v>
      </c>
      <c r="V1377" s="152">
        <v>9.2315955372586096</v>
      </c>
      <c r="W1377" s="152">
        <v>1.0619605313499201</v>
      </c>
      <c r="X1377" s="152">
        <v>5.2454718559633799E-3</v>
      </c>
      <c r="Y1377" s="152">
        <v>2.1330494445794299E-2</v>
      </c>
      <c r="Z1377" s="152">
        <v>6410</v>
      </c>
      <c r="AA1377" s="110" t="s">
        <v>10724</v>
      </c>
      <c r="AB1377" s="154">
        <v>6</v>
      </c>
      <c r="AC1377" s="154">
        <v>12</v>
      </c>
      <c r="AD1377" s="154">
        <v>1</v>
      </c>
      <c r="AE1377" s="154">
        <v>43</v>
      </c>
      <c r="AF1377" s="154">
        <v>13</v>
      </c>
      <c r="AG1377" s="154">
        <v>56</v>
      </c>
      <c r="AH1377" s="110" t="s">
        <v>10725</v>
      </c>
      <c r="AI1377" s="111">
        <v>3.9290261568500999</v>
      </c>
      <c r="AJ1377" s="111">
        <v>2.5708248259370601</v>
      </c>
      <c r="AK1377" s="111">
        <v>1.44177424279672E-4</v>
      </c>
      <c r="AL1377" s="111">
        <v>2.3622800680360499E-3</v>
      </c>
      <c r="AM1377" s="111">
        <v>1604</v>
      </c>
    </row>
    <row r="1378" spans="1:39">
      <c r="A1378" s="149" t="s">
        <v>5584</v>
      </c>
      <c r="B1378" s="130">
        <v>62</v>
      </c>
      <c r="C1378" s="130">
        <v>118</v>
      </c>
      <c r="D1378" s="130">
        <v>94</v>
      </c>
      <c r="E1378" s="130">
        <v>192</v>
      </c>
      <c r="F1378" s="130">
        <v>196</v>
      </c>
      <c r="G1378" s="130">
        <v>171</v>
      </c>
      <c r="H1378" s="149" t="s">
        <v>5583</v>
      </c>
      <c r="I1378" s="150">
        <v>7.0328822283338903</v>
      </c>
      <c r="J1378" s="150">
        <v>1.0169435888490601</v>
      </c>
      <c r="K1378" s="150">
        <v>3.88559725793308E-3</v>
      </c>
      <c r="L1378" s="150">
        <v>3.9290536098343799E-2</v>
      </c>
      <c r="M1378" s="150">
        <v>2593</v>
      </c>
      <c r="N1378" s="115" t="s">
        <v>11523</v>
      </c>
      <c r="O1378" s="117">
        <v>439</v>
      </c>
      <c r="P1378" s="117">
        <v>592</v>
      </c>
      <c r="Q1378" s="117">
        <v>627</v>
      </c>
      <c r="R1378" s="117">
        <v>1181</v>
      </c>
      <c r="S1378" s="117">
        <v>1029</v>
      </c>
      <c r="T1378" s="117">
        <v>1830</v>
      </c>
      <c r="U1378" s="115" t="s">
        <v>11524</v>
      </c>
      <c r="V1378" s="152">
        <v>9.7559160031936791</v>
      </c>
      <c r="W1378" s="152">
        <v>1.4026349224496899</v>
      </c>
      <c r="X1378" s="153">
        <v>1.2336343630719599E-8</v>
      </c>
      <c r="Y1378" s="153">
        <v>1.8501676241561401E-7</v>
      </c>
      <c r="Z1378" s="152">
        <v>1738</v>
      </c>
      <c r="AA1378" s="110" t="s">
        <v>4404</v>
      </c>
      <c r="AB1378" s="154">
        <v>4</v>
      </c>
      <c r="AC1378" s="154">
        <v>3</v>
      </c>
      <c r="AD1378" s="154">
        <v>6</v>
      </c>
      <c r="AE1378" s="154">
        <v>14</v>
      </c>
      <c r="AF1378" s="154">
        <v>25</v>
      </c>
      <c r="AG1378" s="154">
        <v>16</v>
      </c>
      <c r="AH1378" s="110" t="s">
        <v>2730</v>
      </c>
      <c r="AI1378" s="111">
        <v>3.1613753272765601</v>
      </c>
      <c r="AJ1378" s="111">
        <v>2.05862886984661</v>
      </c>
      <c r="AK1378" s="111">
        <v>1.4508014742829899E-4</v>
      </c>
      <c r="AL1378" s="111">
        <v>2.3754841573938599E-3</v>
      </c>
      <c r="AM1378" s="111">
        <v>1606</v>
      </c>
    </row>
    <row r="1379" spans="1:39">
      <c r="A1379" s="149" t="s">
        <v>5586</v>
      </c>
      <c r="B1379" s="130">
        <v>3</v>
      </c>
      <c r="C1379" s="130">
        <v>2</v>
      </c>
      <c r="D1379" s="130">
        <v>0</v>
      </c>
      <c r="E1379" s="130">
        <v>5</v>
      </c>
      <c r="F1379" s="130">
        <v>11</v>
      </c>
      <c r="G1379" s="130">
        <v>12</v>
      </c>
      <c r="H1379" s="149" t="s">
        <v>5585</v>
      </c>
      <c r="I1379" s="150">
        <v>1.98535261230341</v>
      </c>
      <c r="J1379" s="150">
        <v>2.5107345174271201</v>
      </c>
      <c r="K1379" s="150">
        <v>3.6108038143662299E-3</v>
      </c>
      <c r="L1379" s="150">
        <v>3.7177876028445203E-2</v>
      </c>
      <c r="M1379" s="150">
        <v>2546</v>
      </c>
      <c r="N1379" s="115" t="s">
        <v>11525</v>
      </c>
      <c r="O1379" s="117">
        <v>1690</v>
      </c>
      <c r="P1379" s="117">
        <v>1598</v>
      </c>
      <c r="Q1379" s="117">
        <v>1636</v>
      </c>
      <c r="R1379" s="117">
        <v>645</v>
      </c>
      <c r="S1379" s="117">
        <v>836</v>
      </c>
      <c r="T1379" s="117">
        <v>698</v>
      </c>
      <c r="U1379" s="115" t="s">
        <v>11526</v>
      </c>
      <c r="V1379" s="152">
        <v>10.0939767286637</v>
      </c>
      <c r="W1379" s="152">
        <v>-1.0495964847342401</v>
      </c>
      <c r="X1379" s="153">
        <v>2.7736516214854199E-8</v>
      </c>
      <c r="Y1379" s="153">
        <v>3.9313759198281099E-7</v>
      </c>
      <c r="Z1379" s="152">
        <v>1839</v>
      </c>
      <c r="AA1379" s="110" t="s">
        <v>14556</v>
      </c>
      <c r="AB1379" s="154">
        <v>64</v>
      </c>
      <c r="AC1379" s="154">
        <v>106</v>
      </c>
      <c r="AD1379" s="154">
        <v>21</v>
      </c>
      <c r="AE1379" s="154">
        <v>13</v>
      </c>
      <c r="AF1379" s="154">
        <v>21</v>
      </c>
      <c r="AG1379" s="154">
        <v>12</v>
      </c>
      <c r="AH1379" s="110" t="s">
        <v>3637</v>
      </c>
      <c r="AI1379" s="111">
        <v>4.9566381131980402</v>
      </c>
      <c r="AJ1379" s="111">
        <v>-2.0441651155923899</v>
      </c>
      <c r="AK1379" s="111">
        <v>1.45408762234184E-4</v>
      </c>
      <c r="AL1379" s="111">
        <v>2.3793832057934601E-3</v>
      </c>
      <c r="AM1379" s="111">
        <v>1607</v>
      </c>
    </row>
    <row r="1380" spans="1:39">
      <c r="A1380" s="149" t="s">
        <v>5588</v>
      </c>
      <c r="B1380" s="130">
        <v>12</v>
      </c>
      <c r="C1380" s="130">
        <v>2</v>
      </c>
      <c r="D1380" s="130">
        <v>2</v>
      </c>
      <c r="E1380" s="130">
        <v>21</v>
      </c>
      <c r="F1380" s="130">
        <v>32</v>
      </c>
      <c r="G1380" s="130">
        <v>24</v>
      </c>
      <c r="H1380" s="149" t="s">
        <v>5587</v>
      </c>
      <c r="I1380" s="150">
        <v>3.5409613940410298</v>
      </c>
      <c r="J1380" s="150">
        <v>2.29965167866732</v>
      </c>
      <c r="K1380" s="150">
        <v>6.1512066786343798E-4</v>
      </c>
      <c r="L1380" s="150">
        <v>8.7989437596177594E-3</v>
      </c>
      <c r="M1380" s="150">
        <v>1833</v>
      </c>
      <c r="N1380" s="115" t="s">
        <v>11527</v>
      </c>
      <c r="O1380" s="117">
        <v>574</v>
      </c>
      <c r="P1380" s="117">
        <v>1072</v>
      </c>
      <c r="Q1380" s="117">
        <v>1152</v>
      </c>
      <c r="R1380" s="117">
        <v>2920</v>
      </c>
      <c r="S1380" s="117">
        <v>2634</v>
      </c>
      <c r="T1380" s="117">
        <v>3204</v>
      </c>
      <c r="U1380" s="115" t="s">
        <v>11528</v>
      </c>
      <c r="V1380" s="152">
        <v>10.6953875373698</v>
      </c>
      <c r="W1380" s="152">
        <v>1.7624208522412701</v>
      </c>
      <c r="X1380" s="153">
        <v>1.6750608582645501E-11</v>
      </c>
      <c r="Y1380" s="153">
        <v>3.6845684667952602E-10</v>
      </c>
      <c r="Z1380" s="152">
        <v>1185</v>
      </c>
      <c r="AA1380" s="110" t="s">
        <v>4964</v>
      </c>
      <c r="AB1380" s="154">
        <v>17</v>
      </c>
      <c r="AC1380" s="154">
        <v>21</v>
      </c>
      <c r="AD1380" s="154">
        <v>7</v>
      </c>
      <c r="AE1380" s="154">
        <v>2</v>
      </c>
      <c r="AF1380" s="154">
        <v>2</v>
      </c>
      <c r="AG1380" s="154">
        <v>4</v>
      </c>
      <c r="AH1380" s="110" t="s">
        <v>4962</v>
      </c>
      <c r="AI1380" s="111">
        <v>2.6507480603910198</v>
      </c>
      <c r="AJ1380" s="111">
        <v>-2.49505665955598</v>
      </c>
      <c r="AK1380" s="111">
        <v>1.47123643100857E-4</v>
      </c>
      <c r="AL1380" s="111">
        <v>2.4037576448503102E-3</v>
      </c>
      <c r="AM1380" s="111">
        <v>1609</v>
      </c>
    </row>
    <row r="1381" spans="1:39">
      <c r="A1381" s="149" t="s">
        <v>3341</v>
      </c>
      <c r="B1381" s="130">
        <v>107</v>
      </c>
      <c r="C1381" s="130">
        <v>328</v>
      </c>
      <c r="D1381" s="130">
        <v>223</v>
      </c>
      <c r="E1381" s="130">
        <v>43</v>
      </c>
      <c r="F1381" s="130">
        <v>124</v>
      </c>
      <c r="G1381" s="130">
        <v>63</v>
      </c>
      <c r="H1381" s="149" t="s">
        <v>3340</v>
      </c>
      <c r="I1381" s="150">
        <v>7.0378016439794102</v>
      </c>
      <c r="J1381" s="150">
        <v>-1.51165803632063</v>
      </c>
      <c r="K1381" s="150">
        <v>2.1082693834190299E-3</v>
      </c>
      <c r="L1381" s="150">
        <v>2.4287707923219201E-2</v>
      </c>
      <c r="M1381" s="150">
        <v>2276</v>
      </c>
      <c r="N1381" s="115" t="s">
        <v>11529</v>
      </c>
      <c r="O1381" s="117">
        <v>108</v>
      </c>
      <c r="P1381" s="117">
        <v>70</v>
      </c>
      <c r="Q1381" s="117">
        <v>81</v>
      </c>
      <c r="R1381" s="117">
        <v>37</v>
      </c>
      <c r="S1381" s="117">
        <v>47</v>
      </c>
      <c r="T1381" s="117">
        <v>32</v>
      </c>
      <c r="U1381" s="115" t="s">
        <v>11530</v>
      </c>
      <c r="V1381" s="152">
        <v>5.8524164412708704</v>
      </c>
      <c r="W1381" s="152">
        <v>-1.02609336987685</v>
      </c>
      <c r="X1381" s="152">
        <v>1.53886922716318E-3</v>
      </c>
      <c r="Y1381" s="152">
        <v>7.52061252392211E-3</v>
      </c>
      <c r="Z1381" s="152">
        <v>5333</v>
      </c>
      <c r="AA1381" s="110" t="s">
        <v>14581</v>
      </c>
      <c r="AB1381" s="154">
        <v>30</v>
      </c>
      <c r="AC1381" s="154">
        <v>33</v>
      </c>
      <c r="AD1381" s="154">
        <v>19</v>
      </c>
      <c r="AE1381" s="154">
        <v>12</v>
      </c>
      <c r="AF1381" s="154">
        <v>7</v>
      </c>
      <c r="AG1381" s="154">
        <v>4</v>
      </c>
      <c r="AH1381" s="110" t="s">
        <v>3637</v>
      </c>
      <c r="AI1381" s="111">
        <v>3.8571503283636499</v>
      </c>
      <c r="AJ1381" s="111">
        <v>-1.8265504509384101</v>
      </c>
      <c r="AK1381" s="111">
        <v>1.4760058125360599E-4</v>
      </c>
      <c r="AL1381" s="111">
        <v>2.4092519457758E-3</v>
      </c>
      <c r="AM1381" s="111">
        <v>1611</v>
      </c>
    </row>
    <row r="1382" spans="1:39">
      <c r="A1382" s="149" t="s">
        <v>5590</v>
      </c>
      <c r="B1382" s="130">
        <v>24</v>
      </c>
      <c r="C1382" s="130">
        <v>26</v>
      </c>
      <c r="D1382" s="130">
        <v>28</v>
      </c>
      <c r="E1382" s="130">
        <v>8</v>
      </c>
      <c r="F1382" s="130">
        <v>12</v>
      </c>
      <c r="G1382" s="130">
        <v>9</v>
      </c>
      <c r="H1382" s="149" t="s">
        <v>5589</v>
      </c>
      <c r="I1382" s="150">
        <v>3.9930924954773501</v>
      </c>
      <c r="J1382" s="150">
        <v>-1.4229878184987901</v>
      </c>
      <c r="K1382" s="150">
        <v>3.8246719828572101E-3</v>
      </c>
      <c r="L1382" s="150">
        <v>3.8824196434578503E-2</v>
      </c>
      <c r="M1382" s="150">
        <v>2583</v>
      </c>
      <c r="N1382" s="115" t="s">
        <v>11531</v>
      </c>
      <c r="O1382" s="117">
        <v>2501</v>
      </c>
      <c r="P1382" s="117">
        <v>1355</v>
      </c>
      <c r="Q1382" s="117">
        <v>1219</v>
      </c>
      <c r="R1382" s="117">
        <v>654</v>
      </c>
      <c r="S1382" s="117">
        <v>859</v>
      </c>
      <c r="T1382" s="117">
        <v>560</v>
      </c>
      <c r="U1382" s="115" t="s">
        <v>11532</v>
      </c>
      <c r="V1382" s="152">
        <v>10.074525482116201</v>
      </c>
      <c r="W1382" s="152">
        <v>-1.1512986853971701</v>
      </c>
      <c r="X1382" s="153">
        <v>1.4122130977436501E-5</v>
      </c>
      <c r="Y1382" s="152">
        <v>1.18782660877012E-4</v>
      </c>
      <c r="Z1382" s="152">
        <v>3099</v>
      </c>
      <c r="AA1382" s="110" t="s">
        <v>12230</v>
      </c>
      <c r="AB1382" s="154">
        <v>2</v>
      </c>
      <c r="AC1382" s="154">
        <v>2</v>
      </c>
      <c r="AD1382" s="154">
        <v>0</v>
      </c>
      <c r="AE1382" s="154">
        <v>13</v>
      </c>
      <c r="AF1382" s="154">
        <v>8</v>
      </c>
      <c r="AG1382" s="154">
        <v>9</v>
      </c>
      <c r="AH1382" s="110" t="s">
        <v>12231</v>
      </c>
      <c r="AI1382" s="111">
        <v>1.85836467269367</v>
      </c>
      <c r="AJ1382" s="111">
        <v>2.9254630464382401</v>
      </c>
      <c r="AK1382" s="111">
        <v>1.48659491187189E-4</v>
      </c>
      <c r="AL1382" s="111">
        <v>2.42052630356553E-3</v>
      </c>
      <c r="AM1382" s="111">
        <v>1615</v>
      </c>
    </row>
    <row r="1383" spans="1:39">
      <c r="A1383" s="149" t="s">
        <v>5592</v>
      </c>
      <c r="B1383" s="130">
        <v>6</v>
      </c>
      <c r="C1383" s="130">
        <v>4</v>
      </c>
      <c r="D1383" s="130">
        <v>17</v>
      </c>
      <c r="E1383" s="130">
        <v>29</v>
      </c>
      <c r="F1383" s="130">
        <v>72</v>
      </c>
      <c r="G1383" s="130">
        <v>72</v>
      </c>
      <c r="H1383" s="149" t="s">
        <v>5591</v>
      </c>
      <c r="I1383" s="150">
        <v>4.5206004875189496</v>
      </c>
      <c r="J1383" s="150">
        <v>2.6983754631173702</v>
      </c>
      <c r="K1383" s="151">
        <v>1.5000195152892E-5</v>
      </c>
      <c r="L1383" s="150">
        <v>3.7927205102104801E-4</v>
      </c>
      <c r="M1383" s="150">
        <v>1037</v>
      </c>
      <c r="N1383" s="115" t="s">
        <v>11533</v>
      </c>
      <c r="O1383" s="117">
        <v>137</v>
      </c>
      <c r="P1383" s="117">
        <v>129</v>
      </c>
      <c r="Q1383" s="117">
        <v>161</v>
      </c>
      <c r="R1383" s="117">
        <v>36</v>
      </c>
      <c r="S1383" s="117">
        <v>53</v>
      </c>
      <c r="T1383" s="117">
        <v>58</v>
      </c>
      <c r="U1383" s="115" t="s">
        <v>11534</v>
      </c>
      <c r="V1383" s="152">
        <v>6.3855009475584597</v>
      </c>
      <c r="W1383" s="152">
        <v>-1.4186735164269499</v>
      </c>
      <c r="X1383" s="153">
        <v>2.4069940558851898E-6</v>
      </c>
      <c r="Y1383" s="153">
        <v>2.3828601238398501E-5</v>
      </c>
      <c r="Z1383" s="152">
        <v>2633</v>
      </c>
      <c r="AA1383" s="110" t="s">
        <v>10436</v>
      </c>
      <c r="AB1383" s="154">
        <v>62</v>
      </c>
      <c r="AC1383" s="154">
        <v>56</v>
      </c>
      <c r="AD1383" s="154">
        <v>68</v>
      </c>
      <c r="AE1383" s="154">
        <v>114</v>
      </c>
      <c r="AF1383" s="154">
        <v>124</v>
      </c>
      <c r="AG1383" s="154">
        <v>163</v>
      </c>
      <c r="AH1383" s="110" t="s">
        <v>10437</v>
      </c>
      <c r="AI1383" s="111">
        <v>6.50868039467177</v>
      </c>
      <c r="AJ1383" s="111">
        <v>1.0913272116716799</v>
      </c>
      <c r="AK1383" s="111">
        <v>1.48966320332246E-4</v>
      </c>
      <c r="AL1383" s="111">
        <v>2.4231563289381802E-3</v>
      </c>
      <c r="AM1383" s="111">
        <v>1616</v>
      </c>
    </row>
    <row r="1384" spans="1:39">
      <c r="A1384" s="149" t="s">
        <v>3343</v>
      </c>
      <c r="B1384" s="130">
        <v>1129</v>
      </c>
      <c r="C1384" s="130">
        <v>788</v>
      </c>
      <c r="D1384" s="130">
        <v>1049</v>
      </c>
      <c r="E1384" s="130">
        <v>419</v>
      </c>
      <c r="F1384" s="130">
        <v>314</v>
      </c>
      <c r="G1384" s="130">
        <v>511</v>
      </c>
      <c r="H1384" s="149" t="s">
        <v>3342</v>
      </c>
      <c r="I1384" s="150">
        <v>9.3205572240905799</v>
      </c>
      <c r="J1384" s="150">
        <v>-1.25430318621198</v>
      </c>
      <c r="K1384" s="151">
        <v>4.11032199200178E-7</v>
      </c>
      <c r="L1384" s="151">
        <v>1.6529546415688101E-5</v>
      </c>
      <c r="M1384" s="150">
        <v>652</v>
      </c>
      <c r="N1384" s="115" t="s">
        <v>9460</v>
      </c>
      <c r="O1384" s="117">
        <v>4</v>
      </c>
      <c r="P1384" s="117">
        <v>14</v>
      </c>
      <c r="Q1384" s="117">
        <v>2</v>
      </c>
      <c r="R1384" s="117">
        <v>38</v>
      </c>
      <c r="S1384" s="117">
        <v>37</v>
      </c>
      <c r="T1384" s="117">
        <v>40</v>
      </c>
      <c r="U1384" s="115" t="s">
        <v>9461</v>
      </c>
      <c r="V1384" s="152">
        <v>3.9971382164117002</v>
      </c>
      <c r="W1384" s="152">
        <v>2.6575933324418202</v>
      </c>
      <c r="X1384" s="153">
        <v>7.75242604563315E-8</v>
      </c>
      <c r="Y1384" s="153">
        <v>1.0123984834943599E-6</v>
      </c>
      <c r="Z1384" s="152">
        <v>1996</v>
      </c>
      <c r="AA1384" s="110" t="s">
        <v>6382</v>
      </c>
      <c r="AB1384" s="154">
        <v>0</v>
      </c>
      <c r="AC1384" s="154">
        <v>0</v>
      </c>
      <c r="AD1384" s="154">
        <v>0</v>
      </c>
      <c r="AE1384" s="154">
        <v>4</v>
      </c>
      <c r="AF1384" s="154">
        <v>4</v>
      </c>
      <c r="AG1384" s="154">
        <v>8</v>
      </c>
      <c r="AH1384" s="110" t="s">
        <v>3637</v>
      </c>
      <c r="AI1384" s="111">
        <v>-2.6177781177363899</v>
      </c>
      <c r="AJ1384" s="111">
        <v>4.0202821966075097</v>
      </c>
      <c r="AK1384" s="111">
        <v>1.49005315785406E-4</v>
      </c>
      <c r="AL1384" s="111">
        <v>2.4231563289381802E-3</v>
      </c>
      <c r="AM1384" s="111">
        <v>1617</v>
      </c>
    </row>
    <row r="1385" spans="1:39">
      <c r="A1385" s="149" t="s">
        <v>3345</v>
      </c>
      <c r="B1385" s="130">
        <v>55</v>
      </c>
      <c r="C1385" s="130">
        <v>73</v>
      </c>
      <c r="D1385" s="130">
        <v>76</v>
      </c>
      <c r="E1385" s="130">
        <v>9</v>
      </c>
      <c r="F1385" s="130">
        <v>34</v>
      </c>
      <c r="G1385" s="130">
        <v>14</v>
      </c>
      <c r="H1385" s="149" t="s">
        <v>3344</v>
      </c>
      <c r="I1385" s="150">
        <v>5.1841163645630504</v>
      </c>
      <c r="J1385" s="150">
        <v>-1.8202328966872601</v>
      </c>
      <c r="K1385" s="150">
        <v>5.20402658124222E-4</v>
      </c>
      <c r="L1385" s="150">
        <v>7.6485188879019603E-3</v>
      </c>
      <c r="M1385" s="150">
        <v>1784</v>
      </c>
      <c r="N1385" s="115" t="s">
        <v>11535</v>
      </c>
      <c r="O1385" s="117">
        <v>530</v>
      </c>
      <c r="P1385" s="117">
        <v>605</v>
      </c>
      <c r="Q1385" s="117">
        <v>349</v>
      </c>
      <c r="R1385" s="117">
        <v>195</v>
      </c>
      <c r="S1385" s="117">
        <v>299</v>
      </c>
      <c r="T1385" s="117">
        <v>179</v>
      </c>
      <c r="U1385" s="115" t="s">
        <v>11536</v>
      </c>
      <c r="V1385" s="152">
        <v>8.3786084760944703</v>
      </c>
      <c r="W1385" s="152">
        <v>-1.00723640390572</v>
      </c>
      <c r="X1385" s="152">
        <v>2.23092457336995E-4</v>
      </c>
      <c r="Y1385" s="152">
        <v>1.4117814986516399E-3</v>
      </c>
      <c r="Z1385" s="152">
        <v>4119</v>
      </c>
      <c r="AA1385" s="110" t="s">
        <v>11966</v>
      </c>
      <c r="AB1385" s="154">
        <v>344</v>
      </c>
      <c r="AC1385" s="154">
        <v>674</v>
      </c>
      <c r="AD1385" s="154">
        <v>137</v>
      </c>
      <c r="AE1385" s="154">
        <v>101</v>
      </c>
      <c r="AF1385" s="154">
        <v>95</v>
      </c>
      <c r="AG1385" s="154">
        <v>171</v>
      </c>
      <c r="AH1385" s="110" t="s">
        <v>9541</v>
      </c>
      <c r="AI1385" s="111">
        <v>7.74968144801593</v>
      </c>
      <c r="AJ1385" s="111">
        <v>-1.6502445447651399</v>
      </c>
      <c r="AK1385" s="111">
        <v>1.4932588344464701E-4</v>
      </c>
      <c r="AL1385" s="111">
        <v>2.4268686224106499E-3</v>
      </c>
      <c r="AM1385" s="111">
        <v>1618</v>
      </c>
    </row>
    <row r="1386" spans="1:39">
      <c r="A1386" s="149" t="s">
        <v>5594</v>
      </c>
      <c r="B1386" s="130">
        <v>9</v>
      </c>
      <c r="C1386" s="130">
        <v>28</v>
      </c>
      <c r="D1386" s="130">
        <v>16</v>
      </c>
      <c r="E1386" s="130">
        <v>90</v>
      </c>
      <c r="F1386" s="130">
        <v>129</v>
      </c>
      <c r="G1386" s="130">
        <v>111</v>
      </c>
      <c r="H1386" s="149" t="s">
        <v>5593</v>
      </c>
      <c r="I1386" s="150">
        <v>5.4749866146092598</v>
      </c>
      <c r="J1386" s="150">
        <v>2.6293113179401102</v>
      </c>
      <c r="K1386" s="151">
        <v>4.1603229967689398E-8</v>
      </c>
      <c r="L1386" s="151">
        <v>2.1558037346893598E-6</v>
      </c>
      <c r="M1386" s="150">
        <v>506</v>
      </c>
      <c r="N1386" s="115" t="s">
        <v>11537</v>
      </c>
      <c r="O1386" s="117">
        <v>160</v>
      </c>
      <c r="P1386" s="117">
        <v>77</v>
      </c>
      <c r="Q1386" s="117">
        <v>102</v>
      </c>
      <c r="R1386" s="117">
        <v>17</v>
      </c>
      <c r="S1386" s="117">
        <v>47</v>
      </c>
      <c r="T1386" s="117">
        <v>11</v>
      </c>
      <c r="U1386" s="115" t="s">
        <v>11538</v>
      </c>
      <c r="V1386" s="152">
        <v>5.7299575732099104</v>
      </c>
      <c r="W1386" s="152">
        <v>-2.0412521778080701</v>
      </c>
      <c r="X1386" s="153">
        <v>2.2413626765063502E-5</v>
      </c>
      <c r="Y1386" s="152">
        <v>1.79708888113856E-4</v>
      </c>
      <c r="Z1386" s="152">
        <v>3251</v>
      </c>
      <c r="AA1386" s="110" t="s">
        <v>5349</v>
      </c>
      <c r="AB1386" s="154">
        <v>63</v>
      </c>
      <c r="AC1386" s="154">
        <v>82</v>
      </c>
      <c r="AD1386" s="154">
        <v>77</v>
      </c>
      <c r="AE1386" s="154">
        <v>20</v>
      </c>
      <c r="AF1386" s="154">
        <v>25</v>
      </c>
      <c r="AG1386" s="154">
        <v>43</v>
      </c>
      <c r="AH1386" s="110" t="s">
        <v>5348</v>
      </c>
      <c r="AI1386" s="111">
        <v>5.5388590577618801</v>
      </c>
      <c r="AJ1386" s="111">
        <v>-1.3530773405618699</v>
      </c>
      <c r="AK1386" s="111">
        <v>1.49635885633902E-4</v>
      </c>
      <c r="AL1386" s="111">
        <v>2.4304047242922101E-3</v>
      </c>
      <c r="AM1386" s="111">
        <v>1619</v>
      </c>
    </row>
    <row r="1387" spans="1:39">
      <c r="A1387" s="149" t="s">
        <v>5596</v>
      </c>
      <c r="B1387" s="130">
        <v>0</v>
      </c>
      <c r="C1387" s="130">
        <v>1</v>
      </c>
      <c r="D1387" s="130">
        <v>1</v>
      </c>
      <c r="E1387" s="130">
        <v>520</v>
      </c>
      <c r="F1387" s="130">
        <v>447</v>
      </c>
      <c r="G1387" s="130">
        <v>407</v>
      </c>
      <c r="H1387" s="149" t="s">
        <v>5595</v>
      </c>
      <c r="I1387" s="150">
        <v>4.1367508218481603</v>
      </c>
      <c r="J1387" s="150">
        <v>9.3952158696927306</v>
      </c>
      <c r="K1387" s="151">
        <v>8.2798816857119106E-62</v>
      </c>
      <c r="L1387" s="151">
        <v>1.20610276555204E-58</v>
      </c>
      <c r="M1387" s="150">
        <v>18</v>
      </c>
      <c r="N1387" s="115" t="s">
        <v>2860</v>
      </c>
      <c r="O1387" s="117">
        <v>109</v>
      </c>
      <c r="P1387" s="117">
        <v>49</v>
      </c>
      <c r="Q1387" s="117">
        <v>74</v>
      </c>
      <c r="R1387" s="117">
        <v>17</v>
      </c>
      <c r="S1387" s="117">
        <v>25</v>
      </c>
      <c r="T1387" s="117">
        <v>28</v>
      </c>
      <c r="U1387" s="115" t="s">
        <v>2859</v>
      </c>
      <c r="V1387" s="152">
        <v>5.4050804997619597</v>
      </c>
      <c r="W1387" s="152">
        <v>-1.59896364780077</v>
      </c>
      <c r="X1387" s="153">
        <v>3.4717344510435499E-5</v>
      </c>
      <c r="Y1387" s="152">
        <v>2.6663002416293799E-4</v>
      </c>
      <c r="Z1387" s="152">
        <v>3394</v>
      </c>
      <c r="AA1387" s="110" t="s">
        <v>3789</v>
      </c>
      <c r="AB1387" s="154">
        <v>3462</v>
      </c>
      <c r="AC1387" s="154">
        <v>5716</v>
      </c>
      <c r="AD1387" s="154">
        <v>1195</v>
      </c>
      <c r="AE1387" s="154">
        <v>1022</v>
      </c>
      <c r="AF1387" s="154">
        <v>1647</v>
      </c>
      <c r="AG1387" s="154">
        <v>1032</v>
      </c>
      <c r="AH1387" s="110" t="s">
        <v>3788</v>
      </c>
      <c r="AI1387" s="111">
        <v>11.0031335413702</v>
      </c>
      <c r="AJ1387" s="111">
        <v>-1.4782776660593</v>
      </c>
      <c r="AK1387" s="111">
        <v>1.50733012356519E-4</v>
      </c>
      <c r="AL1387" s="111">
        <v>2.44671314378211E-3</v>
      </c>
      <c r="AM1387" s="111">
        <v>1620</v>
      </c>
    </row>
    <row r="1388" spans="1:39">
      <c r="A1388" s="149" t="s">
        <v>5598</v>
      </c>
      <c r="B1388" s="130">
        <v>4000</v>
      </c>
      <c r="C1388" s="130">
        <v>1906</v>
      </c>
      <c r="D1388" s="130">
        <v>4871</v>
      </c>
      <c r="E1388" s="130">
        <v>1472</v>
      </c>
      <c r="F1388" s="130">
        <v>496</v>
      </c>
      <c r="G1388" s="130">
        <v>769</v>
      </c>
      <c r="H1388" s="149" t="s">
        <v>5597</v>
      </c>
      <c r="I1388" s="150">
        <v>10.806807491070501</v>
      </c>
      <c r="J1388" s="150">
        <v>-1.9990566197264701</v>
      </c>
      <c r="K1388" s="151">
        <v>1.11319986558057E-7</v>
      </c>
      <c r="L1388" s="151">
        <v>5.1751951197735196E-6</v>
      </c>
      <c r="M1388" s="150">
        <v>564</v>
      </c>
      <c r="N1388" s="115" t="s">
        <v>11539</v>
      </c>
      <c r="O1388" s="117">
        <v>1</v>
      </c>
      <c r="P1388" s="117">
        <v>0</v>
      </c>
      <c r="Q1388" s="117">
        <v>0</v>
      </c>
      <c r="R1388" s="117">
        <v>4</v>
      </c>
      <c r="S1388" s="117">
        <v>12</v>
      </c>
      <c r="T1388" s="117">
        <v>1</v>
      </c>
      <c r="U1388" s="115" t="s">
        <v>11540</v>
      </c>
      <c r="V1388" s="152">
        <v>0.436559771344606</v>
      </c>
      <c r="W1388" s="152">
        <v>4.2667568780331298</v>
      </c>
      <c r="X1388" s="152">
        <v>2.3455965267973802E-3</v>
      </c>
      <c r="Y1388" s="152">
        <v>1.07774227159352E-2</v>
      </c>
      <c r="Z1388" s="152">
        <v>5673</v>
      </c>
      <c r="AA1388" s="110" t="s">
        <v>13697</v>
      </c>
      <c r="AB1388" s="154">
        <v>88</v>
      </c>
      <c r="AC1388" s="154">
        <v>68</v>
      </c>
      <c r="AD1388" s="154">
        <v>99</v>
      </c>
      <c r="AE1388" s="154">
        <v>192</v>
      </c>
      <c r="AF1388" s="154">
        <v>160</v>
      </c>
      <c r="AG1388" s="154">
        <v>179</v>
      </c>
      <c r="AH1388" s="110" t="s">
        <v>13698</v>
      </c>
      <c r="AI1388" s="111">
        <v>6.9420732102956304</v>
      </c>
      <c r="AJ1388" s="111">
        <v>1.0431696943055899</v>
      </c>
      <c r="AK1388" s="111">
        <v>1.51546019330014E-4</v>
      </c>
      <c r="AL1388" s="111">
        <v>2.45709730869048E-3</v>
      </c>
      <c r="AM1388" s="111">
        <v>1621</v>
      </c>
    </row>
    <row r="1389" spans="1:39">
      <c r="A1389" s="149" t="s">
        <v>5600</v>
      </c>
      <c r="B1389" s="130">
        <v>2</v>
      </c>
      <c r="C1389" s="130">
        <v>1</v>
      </c>
      <c r="D1389" s="130">
        <v>1</v>
      </c>
      <c r="E1389" s="130">
        <v>12</v>
      </c>
      <c r="F1389" s="130">
        <v>6</v>
      </c>
      <c r="G1389" s="130">
        <v>12</v>
      </c>
      <c r="H1389" s="149" t="s">
        <v>5599</v>
      </c>
      <c r="I1389" s="150">
        <v>1.8592915660563401</v>
      </c>
      <c r="J1389" s="150">
        <v>2.9039508331949402</v>
      </c>
      <c r="K1389" s="150">
        <v>4.8476317151469701E-4</v>
      </c>
      <c r="L1389" s="150">
        <v>7.1935999556438602E-3</v>
      </c>
      <c r="M1389" s="150">
        <v>1766</v>
      </c>
      <c r="N1389" s="115" t="s">
        <v>2862</v>
      </c>
      <c r="O1389" s="117">
        <v>4759</v>
      </c>
      <c r="P1389" s="117">
        <v>3877</v>
      </c>
      <c r="Q1389" s="117">
        <v>3645</v>
      </c>
      <c r="R1389" s="117">
        <v>415</v>
      </c>
      <c r="S1389" s="117">
        <v>1214</v>
      </c>
      <c r="T1389" s="117">
        <v>392</v>
      </c>
      <c r="U1389" s="115" t="s">
        <v>2861</v>
      </c>
      <c r="V1389" s="152">
        <v>10.6964725941456</v>
      </c>
      <c r="W1389" s="152">
        <v>-2.4735251674016401</v>
      </c>
      <c r="X1389" s="153">
        <v>8.6341956518825294E-12</v>
      </c>
      <c r="Y1389" s="153">
        <v>1.94519398324952E-10</v>
      </c>
      <c r="Z1389" s="152">
        <v>1157</v>
      </c>
      <c r="AA1389" s="110" t="s">
        <v>15397</v>
      </c>
      <c r="AB1389" s="154">
        <v>72</v>
      </c>
      <c r="AC1389" s="154">
        <v>83</v>
      </c>
      <c r="AD1389" s="154">
        <v>73</v>
      </c>
      <c r="AE1389" s="154">
        <v>31</v>
      </c>
      <c r="AF1389" s="154">
        <v>30</v>
      </c>
      <c r="AG1389" s="154">
        <v>41</v>
      </c>
      <c r="AH1389" s="110" t="s">
        <v>15398</v>
      </c>
      <c r="AI1389" s="111">
        <v>5.6661633039671004</v>
      </c>
      <c r="AJ1389" s="111">
        <v>-1.17231508925065</v>
      </c>
      <c r="AK1389" s="111">
        <v>1.51634721756325E-4</v>
      </c>
      <c r="AL1389" s="111">
        <v>2.45709730869048E-3</v>
      </c>
      <c r="AM1389" s="111">
        <v>1622</v>
      </c>
    </row>
    <row r="1390" spans="1:39">
      <c r="A1390" s="149" t="s">
        <v>3347</v>
      </c>
      <c r="B1390" s="130">
        <v>73</v>
      </c>
      <c r="C1390" s="130">
        <v>69</v>
      </c>
      <c r="D1390" s="130">
        <v>68</v>
      </c>
      <c r="E1390" s="130">
        <v>574</v>
      </c>
      <c r="F1390" s="130">
        <v>479</v>
      </c>
      <c r="G1390" s="130">
        <v>856</v>
      </c>
      <c r="H1390" s="149" t="s">
        <v>3346</v>
      </c>
      <c r="I1390" s="150">
        <v>7.7232434189040298</v>
      </c>
      <c r="J1390" s="150">
        <v>3.1836454265406</v>
      </c>
      <c r="K1390" s="151">
        <v>6.4191192389337197E-24</v>
      </c>
      <c r="L1390" s="151">
        <v>2.1304975499347102E-21</v>
      </c>
      <c r="M1390" s="150">
        <v>79</v>
      </c>
      <c r="N1390" s="115" t="s">
        <v>11541</v>
      </c>
      <c r="O1390" s="117">
        <v>0</v>
      </c>
      <c r="P1390" s="117">
        <v>0</v>
      </c>
      <c r="Q1390" s="117">
        <v>0</v>
      </c>
      <c r="R1390" s="117">
        <v>1</v>
      </c>
      <c r="S1390" s="117">
        <v>6</v>
      </c>
      <c r="T1390" s="117">
        <v>5</v>
      </c>
      <c r="U1390" s="115" t="s">
        <v>11542</v>
      </c>
      <c r="V1390" s="152">
        <v>-2.6203558621730298</v>
      </c>
      <c r="W1390" s="152">
        <v>3.7520323792602799</v>
      </c>
      <c r="X1390" s="152">
        <v>1.5101964473793099E-3</v>
      </c>
      <c r="Y1390" s="152">
        <v>7.39800424683126E-3</v>
      </c>
      <c r="Z1390" s="152">
        <v>5321</v>
      </c>
      <c r="AA1390" s="110" t="s">
        <v>11760</v>
      </c>
      <c r="AB1390" s="154">
        <v>27</v>
      </c>
      <c r="AC1390" s="154">
        <v>39</v>
      </c>
      <c r="AD1390" s="154">
        <v>9</v>
      </c>
      <c r="AE1390" s="154">
        <v>79</v>
      </c>
      <c r="AF1390" s="154">
        <v>52</v>
      </c>
      <c r="AG1390" s="154">
        <v>137</v>
      </c>
      <c r="AH1390" s="110" t="s">
        <v>11761</v>
      </c>
      <c r="AI1390" s="111">
        <v>5.5509573348509997</v>
      </c>
      <c r="AJ1390" s="111">
        <v>1.8386480346693099</v>
      </c>
      <c r="AK1390" s="111">
        <v>1.5165306251919099E-4</v>
      </c>
      <c r="AL1390" s="111">
        <v>2.45709730869048E-3</v>
      </c>
      <c r="AM1390" s="111">
        <v>1623</v>
      </c>
    </row>
    <row r="1391" spans="1:39">
      <c r="A1391" s="149" t="s">
        <v>5602</v>
      </c>
      <c r="B1391" s="130">
        <v>1024</v>
      </c>
      <c r="C1391" s="130">
        <v>670</v>
      </c>
      <c r="D1391" s="130">
        <v>1095</v>
      </c>
      <c r="E1391" s="130">
        <v>422</v>
      </c>
      <c r="F1391" s="130">
        <v>363</v>
      </c>
      <c r="G1391" s="130">
        <v>462</v>
      </c>
      <c r="H1391" s="149" t="s">
        <v>5601</v>
      </c>
      <c r="I1391" s="150">
        <v>9.2782183809893102</v>
      </c>
      <c r="J1391" s="150">
        <v>-1.16086779326222</v>
      </c>
      <c r="K1391" s="151">
        <v>2.0672530556823699E-6</v>
      </c>
      <c r="L1391" s="151">
        <v>6.6785711433893505E-5</v>
      </c>
      <c r="M1391" s="150">
        <v>811</v>
      </c>
      <c r="N1391" s="115" t="s">
        <v>11543</v>
      </c>
      <c r="O1391" s="117">
        <v>15</v>
      </c>
      <c r="P1391" s="117">
        <v>18</v>
      </c>
      <c r="Q1391" s="117">
        <v>14</v>
      </c>
      <c r="R1391" s="117">
        <v>49</v>
      </c>
      <c r="S1391" s="117">
        <v>54</v>
      </c>
      <c r="T1391" s="117">
        <v>34</v>
      </c>
      <c r="U1391" s="115" t="s">
        <v>11544</v>
      </c>
      <c r="V1391" s="152">
        <v>4.7441056501298604</v>
      </c>
      <c r="W1391" s="152">
        <v>1.6744438517161599</v>
      </c>
      <c r="X1391" s="153">
        <v>1.0860845660784399E-5</v>
      </c>
      <c r="Y1391" s="153">
        <v>9.3401122729793893E-5</v>
      </c>
      <c r="Z1391" s="152">
        <v>3031</v>
      </c>
      <c r="AA1391" s="110" t="s">
        <v>15399</v>
      </c>
      <c r="AB1391" s="154">
        <v>23</v>
      </c>
      <c r="AC1391" s="154">
        <v>18</v>
      </c>
      <c r="AD1391" s="154">
        <v>7</v>
      </c>
      <c r="AE1391" s="154">
        <v>1</v>
      </c>
      <c r="AF1391" s="154">
        <v>2</v>
      </c>
      <c r="AG1391" s="154">
        <v>5</v>
      </c>
      <c r="AH1391" s="110" t="s">
        <v>15400</v>
      </c>
      <c r="AI1391" s="111">
        <v>2.6945368521708901</v>
      </c>
      <c r="AJ1391" s="111">
        <v>-2.5970568428958698</v>
      </c>
      <c r="AK1391" s="111">
        <v>1.51930529688519E-4</v>
      </c>
      <c r="AL1391" s="111">
        <v>2.4600770989466102E-3</v>
      </c>
      <c r="AM1391" s="111">
        <v>1624</v>
      </c>
    </row>
    <row r="1392" spans="1:39">
      <c r="A1392" s="149" t="s">
        <v>5605</v>
      </c>
      <c r="B1392" s="130">
        <v>1461</v>
      </c>
      <c r="C1392" s="130">
        <v>1314</v>
      </c>
      <c r="D1392" s="130">
        <v>2155</v>
      </c>
      <c r="E1392" s="130">
        <v>878</v>
      </c>
      <c r="F1392" s="130">
        <v>667</v>
      </c>
      <c r="G1392" s="130">
        <v>798</v>
      </c>
      <c r="H1392" s="149" t="s">
        <v>5603</v>
      </c>
      <c r="I1392" s="150">
        <v>10.1441506819165</v>
      </c>
      <c r="J1392" s="150">
        <v>-1.08109757365263</v>
      </c>
      <c r="K1392" s="151">
        <v>7.2657171500406503E-6</v>
      </c>
      <c r="L1392" s="150">
        <v>2.0223684041832901E-4</v>
      </c>
      <c r="M1392" s="150">
        <v>942</v>
      </c>
      <c r="N1392" s="115" t="s">
        <v>11545</v>
      </c>
      <c r="O1392" s="117">
        <v>614</v>
      </c>
      <c r="P1392" s="117">
        <v>666</v>
      </c>
      <c r="Q1392" s="117">
        <v>251</v>
      </c>
      <c r="R1392" s="117">
        <v>1489</v>
      </c>
      <c r="S1392" s="117">
        <v>1520</v>
      </c>
      <c r="T1392" s="117">
        <v>1381</v>
      </c>
      <c r="U1392" s="115" t="s">
        <v>11546</v>
      </c>
      <c r="V1392" s="152">
        <v>9.7512352264804001</v>
      </c>
      <c r="W1392" s="152">
        <v>1.66030875558858</v>
      </c>
      <c r="X1392" s="153">
        <v>5.5587438281189202E-9</v>
      </c>
      <c r="Y1392" s="153">
        <v>8.8028078143224593E-8</v>
      </c>
      <c r="Z1392" s="152">
        <v>1646</v>
      </c>
      <c r="AA1392" s="110" t="s">
        <v>6303</v>
      </c>
      <c r="AB1392" s="154">
        <v>57</v>
      </c>
      <c r="AC1392" s="154">
        <v>62</v>
      </c>
      <c r="AD1392" s="154">
        <v>6</v>
      </c>
      <c r="AE1392" s="154">
        <v>4</v>
      </c>
      <c r="AF1392" s="154">
        <v>7</v>
      </c>
      <c r="AG1392" s="154">
        <v>8</v>
      </c>
      <c r="AH1392" s="110" t="s">
        <v>6302</v>
      </c>
      <c r="AI1392" s="111">
        <v>4.0084329460500197</v>
      </c>
      <c r="AJ1392" s="111">
        <v>-2.7123281845195102</v>
      </c>
      <c r="AK1392" s="111">
        <v>1.5244087914806999E-4</v>
      </c>
      <c r="AL1392" s="111">
        <v>2.46505273540024E-3</v>
      </c>
      <c r="AM1392" s="111">
        <v>1625</v>
      </c>
    </row>
    <row r="1393" spans="1:39">
      <c r="A1393" s="149" t="s">
        <v>5604</v>
      </c>
      <c r="B1393" s="130">
        <v>438</v>
      </c>
      <c r="C1393" s="130">
        <v>420</v>
      </c>
      <c r="D1393" s="130">
        <v>651</v>
      </c>
      <c r="E1393" s="130">
        <v>275</v>
      </c>
      <c r="F1393" s="130">
        <v>211</v>
      </c>
      <c r="G1393" s="130">
        <v>252</v>
      </c>
      <c r="H1393" s="149" t="s">
        <v>5603</v>
      </c>
      <c r="I1393" s="150">
        <v>8.4573019294553493</v>
      </c>
      <c r="J1393" s="150">
        <v>-1.04020752254591</v>
      </c>
      <c r="K1393" s="150">
        <v>1.3586419789490801E-4</v>
      </c>
      <c r="L1393" s="150">
        <v>2.4680679449703498E-3</v>
      </c>
      <c r="M1393" s="150">
        <v>1443</v>
      </c>
      <c r="N1393" s="115" t="s">
        <v>2864</v>
      </c>
      <c r="O1393" s="117">
        <v>309</v>
      </c>
      <c r="P1393" s="117">
        <v>148</v>
      </c>
      <c r="Q1393" s="117">
        <v>340</v>
      </c>
      <c r="R1393" s="117">
        <v>49</v>
      </c>
      <c r="S1393" s="117">
        <v>73</v>
      </c>
      <c r="T1393" s="117">
        <v>27</v>
      </c>
      <c r="U1393" s="115" t="s">
        <v>2863</v>
      </c>
      <c r="V1393" s="152">
        <v>6.8488229298700896</v>
      </c>
      <c r="W1393" s="152">
        <v>-2.29226186165213</v>
      </c>
      <c r="X1393" s="153">
        <v>1.4220119477366E-8</v>
      </c>
      <c r="Y1393" s="153">
        <v>2.10603201305126E-7</v>
      </c>
      <c r="Z1393" s="152">
        <v>1760</v>
      </c>
      <c r="AA1393" s="110" t="s">
        <v>6250</v>
      </c>
      <c r="AB1393" s="154">
        <v>97</v>
      </c>
      <c r="AC1393" s="154">
        <v>74</v>
      </c>
      <c r="AD1393" s="154">
        <v>52</v>
      </c>
      <c r="AE1393" s="154">
        <v>28</v>
      </c>
      <c r="AF1393" s="154">
        <v>32</v>
      </c>
      <c r="AG1393" s="154">
        <v>30</v>
      </c>
      <c r="AH1393" s="110" t="s">
        <v>6249</v>
      </c>
      <c r="AI1393" s="111">
        <v>5.5586145985088002</v>
      </c>
      <c r="AJ1393" s="111">
        <v>-1.31402980540687</v>
      </c>
      <c r="AK1393" s="111">
        <v>1.5251904474050001E-4</v>
      </c>
      <c r="AL1393" s="111">
        <v>2.46505273540024E-3</v>
      </c>
      <c r="AM1393" s="111">
        <v>1627</v>
      </c>
    </row>
    <row r="1394" spans="1:39">
      <c r="A1394" s="149" t="s">
        <v>5607</v>
      </c>
      <c r="B1394" s="130">
        <v>59</v>
      </c>
      <c r="C1394" s="130">
        <v>32</v>
      </c>
      <c r="D1394" s="130">
        <v>33</v>
      </c>
      <c r="E1394" s="130">
        <v>144</v>
      </c>
      <c r="F1394" s="130">
        <v>77</v>
      </c>
      <c r="G1394" s="130">
        <v>81</v>
      </c>
      <c r="H1394" s="149" t="s">
        <v>5606</v>
      </c>
      <c r="I1394" s="150">
        <v>5.9994688042821496</v>
      </c>
      <c r="J1394" s="150">
        <v>1.2730892496494699</v>
      </c>
      <c r="K1394" s="150">
        <v>2.4179344809831201E-3</v>
      </c>
      <c r="L1394" s="150">
        <v>2.6989460234728601E-2</v>
      </c>
      <c r="M1394" s="150">
        <v>2349</v>
      </c>
      <c r="N1394" s="115" t="s">
        <v>4753</v>
      </c>
      <c r="O1394" s="117">
        <v>0</v>
      </c>
      <c r="P1394" s="117">
        <v>0</v>
      </c>
      <c r="Q1394" s="117">
        <v>0</v>
      </c>
      <c r="R1394" s="117">
        <v>16</v>
      </c>
      <c r="S1394" s="117">
        <v>9</v>
      </c>
      <c r="T1394" s="117">
        <v>13</v>
      </c>
      <c r="U1394" s="115" t="s">
        <v>4752</v>
      </c>
      <c r="V1394" s="152">
        <v>-2.6203558621730298</v>
      </c>
      <c r="W1394" s="152">
        <v>5.4285444065213504</v>
      </c>
      <c r="X1394" s="153">
        <v>2.20210157142746E-9</v>
      </c>
      <c r="Y1394" s="153">
        <v>3.6677303233756098E-8</v>
      </c>
      <c r="Z1394" s="152">
        <v>1565</v>
      </c>
      <c r="AA1394" s="110" t="s">
        <v>15401</v>
      </c>
      <c r="AB1394" s="154">
        <v>50</v>
      </c>
      <c r="AC1394" s="154">
        <v>47</v>
      </c>
      <c r="AD1394" s="154">
        <v>34</v>
      </c>
      <c r="AE1394" s="154">
        <v>99</v>
      </c>
      <c r="AF1394" s="154">
        <v>75</v>
      </c>
      <c r="AG1394" s="154">
        <v>154</v>
      </c>
      <c r="AH1394" s="110" t="s">
        <v>15402</v>
      </c>
      <c r="AI1394" s="111">
        <v>6.1061455591144602</v>
      </c>
      <c r="AJ1394" s="111">
        <v>1.3139904679068599</v>
      </c>
      <c r="AK1394" s="111">
        <v>1.53188552250076E-4</v>
      </c>
      <c r="AL1394" s="111">
        <v>2.4741763776924999E-3</v>
      </c>
      <c r="AM1394" s="111">
        <v>1628</v>
      </c>
    </row>
    <row r="1395" spans="1:39">
      <c r="A1395" s="149" t="s">
        <v>5609</v>
      </c>
      <c r="B1395" s="130">
        <v>11</v>
      </c>
      <c r="C1395" s="130">
        <v>2</v>
      </c>
      <c r="D1395" s="130">
        <v>15</v>
      </c>
      <c r="E1395" s="130">
        <v>0</v>
      </c>
      <c r="F1395" s="130">
        <v>0</v>
      </c>
      <c r="G1395" s="130">
        <v>1</v>
      </c>
      <c r="H1395" s="149" t="s">
        <v>5608</v>
      </c>
      <c r="I1395" s="150">
        <v>0.82734848222266599</v>
      </c>
      <c r="J1395" s="150">
        <v>-4.7717735762660496</v>
      </c>
      <c r="K1395" s="150">
        <v>2.07750870357969E-4</v>
      </c>
      <c r="L1395" s="150">
        <v>3.5486826194045299E-3</v>
      </c>
      <c r="M1395" s="150">
        <v>1535</v>
      </c>
      <c r="N1395" s="115" t="s">
        <v>4755</v>
      </c>
      <c r="O1395" s="117">
        <v>5</v>
      </c>
      <c r="P1395" s="117">
        <v>4</v>
      </c>
      <c r="Q1395" s="117">
        <v>10</v>
      </c>
      <c r="R1395" s="117">
        <v>91</v>
      </c>
      <c r="S1395" s="117">
        <v>114</v>
      </c>
      <c r="T1395" s="117">
        <v>42</v>
      </c>
      <c r="U1395" s="115" t="s">
        <v>4754</v>
      </c>
      <c r="V1395" s="152">
        <v>4.5246531199487201</v>
      </c>
      <c r="W1395" s="152">
        <v>3.8177244810039399</v>
      </c>
      <c r="X1395" s="153">
        <v>2.3618991723633201E-13</v>
      </c>
      <c r="Y1395" s="153">
        <v>6.4130483152939797E-12</v>
      </c>
      <c r="Z1395" s="152">
        <v>960</v>
      </c>
      <c r="AA1395" s="110" t="s">
        <v>3305</v>
      </c>
      <c r="AB1395" s="154">
        <v>81</v>
      </c>
      <c r="AC1395" s="154">
        <v>113</v>
      </c>
      <c r="AD1395" s="154">
        <v>25</v>
      </c>
      <c r="AE1395" s="154">
        <v>19</v>
      </c>
      <c r="AF1395" s="154">
        <v>25</v>
      </c>
      <c r="AG1395" s="154">
        <v>13</v>
      </c>
      <c r="AH1395" s="110" t="s">
        <v>3304</v>
      </c>
      <c r="AI1395" s="111">
        <v>5.21180168103285</v>
      </c>
      <c r="AJ1395" s="111">
        <v>-1.93105527898023</v>
      </c>
      <c r="AK1395" s="111">
        <v>1.53951884637026E-4</v>
      </c>
      <c r="AL1395" s="111">
        <v>2.4836311401320501E-3</v>
      </c>
      <c r="AM1395" s="111">
        <v>1630</v>
      </c>
    </row>
    <row r="1396" spans="1:39">
      <c r="A1396" s="149" t="s">
        <v>5611</v>
      </c>
      <c r="B1396" s="130">
        <v>96</v>
      </c>
      <c r="C1396" s="130">
        <v>50</v>
      </c>
      <c r="D1396" s="130">
        <v>57</v>
      </c>
      <c r="E1396" s="130">
        <v>145</v>
      </c>
      <c r="F1396" s="130">
        <v>176</v>
      </c>
      <c r="G1396" s="130">
        <v>141</v>
      </c>
      <c r="H1396" s="149" t="s">
        <v>5610</v>
      </c>
      <c r="I1396" s="150">
        <v>6.6720921343395796</v>
      </c>
      <c r="J1396" s="150">
        <v>1.1966309610394601</v>
      </c>
      <c r="K1396" s="150">
        <v>1.18650963878229E-3</v>
      </c>
      <c r="L1396" s="150">
        <v>1.5131460471241099E-2</v>
      </c>
      <c r="M1396" s="150">
        <v>2056</v>
      </c>
      <c r="N1396" s="115" t="s">
        <v>2866</v>
      </c>
      <c r="O1396" s="117">
        <v>281</v>
      </c>
      <c r="P1396" s="117">
        <v>1239</v>
      </c>
      <c r="Q1396" s="117">
        <v>6032</v>
      </c>
      <c r="R1396" s="117">
        <v>215</v>
      </c>
      <c r="S1396" s="117">
        <v>154</v>
      </c>
      <c r="T1396" s="117">
        <v>627</v>
      </c>
      <c r="U1396" s="115" t="s">
        <v>2865</v>
      </c>
      <c r="V1396" s="152">
        <v>9.8534845425070792</v>
      </c>
      <c r="W1396" s="152">
        <v>-2.8449662404957698</v>
      </c>
      <c r="X1396" s="152">
        <v>2.7176571010058297E-4</v>
      </c>
      <c r="Y1396" s="152">
        <v>1.68022888982016E-3</v>
      </c>
      <c r="Z1396" s="152">
        <v>4216</v>
      </c>
      <c r="AA1396" s="110" t="s">
        <v>14621</v>
      </c>
      <c r="AB1396" s="154">
        <v>22</v>
      </c>
      <c r="AC1396" s="154">
        <v>23</v>
      </c>
      <c r="AD1396" s="154">
        <v>31</v>
      </c>
      <c r="AE1396" s="154">
        <v>6</v>
      </c>
      <c r="AF1396" s="154">
        <v>11</v>
      </c>
      <c r="AG1396" s="154">
        <v>5</v>
      </c>
      <c r="AH1396" s="110" t="s">
        <v>3637</v>
      </c>
      <c r="AI1396" s="111">
        <v>3.7727534329575998</v>
      </c>
      <c r="AJ1396" s="111">
        <v>-1.80330937504612</v>
      </c>
      <c r="AK1396" s="111">
        <v>1.5509481720584701E-4</v>
      </c>
      <c r="AL1396" s="111">
        <v>2.5005354465021199E-3</v>
      </c>
      <c r="AM1396" s="111">
        <v>1631</v>
      </c>
    </row>
    <row r="1397" spans="1:39">
      <c r="A1397" s="149" t="s">
        <v>5613</v>
      </c>
      <c r="B1397" s="130">
        <v>51</v>
      </c>
      <c r="C1397" s="130">
        <v>45</v>
      </c>
      <c r="D1397" s="130">
        <v>40</v>
      </c>
      <c r="E1397" s="130">
        <v>276</v>
      </c>
      <c r="F1397" s="130">
        <v>157</v>
      </c>
      <c r="G1397" s="130">
        <v>102</v>
      </c>
      <c r="H1397" s="149" t="s">
        <v>5612</v>
      </c>
      <c r="I1397" s="150">
        <v>6.48065209208103</v>
      </c>
      <c r="J1397" s="150">
        <v>1.9543889474613201</v>
      </c>
      <c r="K1397" s="151">
        <v>2.3943576641220999E-6</v>
      </c>
      <c r="L1397" s="151">
        <v>7.6748237106701194E-5</v>
      </c>
      <c r="M1397" s="150">
        <v>818</v>
      </c>
      <c r="N1397" s="115" t="s">
        <v>11547</v>
      </c>
      <c r="O1397" s="117">
        <v>2</v>
      </c>
      <c r="P1397" s="117">
        <v>5</v>
      </c>
      <c r="Q1397" s="117">
        <v>1</v>
      </c>
      <c r="R1397" s="117">
        <v>11</v>
      </c>
      <c r="S1397" s="117">
        <v>10</v>
      </c>
      <c r="T1397" s="117">
        <v>7</v>
      </c>
      <c r="U1397" s="115" t="s">
        <v>11548</v>
      </c>
      <c r="V1397" s="152">
        <v>2.318711825317</v>
      </c>
      <c r="W1397" s="152">
        <v>1.9463265677060999</v>
      </c>
      <c r="X1397" s="152">
        <v>2.4485791198746399E-3</v>
      </c>
      <c r="Y1397" s="152">
        <v>1.1164013178004599E-2</v>
      </c>
      <c r="Z1397" s="152">
        <v>5717</v>
      </c>
      <c r="AA1397" s="110" t="s">
        <v>4445</v>
      </c>
      <c r="AB1397" s="154">
        <v>0</v>
      </c>
      <c r="AC1397" s="154">
        <v>0</v>
      </c>
      <c r="AD1397" s="154">
        <v>3</v>
      </c>
      <c r="AE1397" s="154">
        <v>7</v>
      </c>
      <c r="AF1397" s="154">
        <v>10</v>
      </c>
      <c r="AG1397" s="154">
        <v>10</v>
      </c>
      <c r="AH1397" s="110" t="s">
        <v>3773</v>
      </c>
      <c r="AI1397" s="111">
        <v>1.6087754725521199</v>
      </c>
      <c r="AJ1397" s="111">
        <v>3.10661718023028</v>
      </c>
      <c r="AK1397" s="111">
        <v>1.5568854528052201E-4</v>
      </c>
      <c r="AL1397" s="111">
        <v>2.5054993798632802E-3</v>
      </c>
      <c r="AM1397" s="111">
        <v>1634</v>
      </c>
    </row>
    <row r="1398" spans="1:39">
      <c r="A1398" s="149" t="s">
        <v>5615</v>
      </c>
      <c r="B1398" s="130">
        <v>3</v>
      </c>
      <c r="C1398" s="130">
        <v>23</v>
      </c>
      <c r="D1398" s="130">
        <v>62</v>
      </c>
      <c r="E1398" s="130">
        <v>5</v>
      </c>
      <c r="F1398" s="130">
        <v>3</v>
      </c>
      <c r="G1398" s="130">
        <v>5</v>
      </c>
      <c r="H1398" s="149" t="s">
        <v>5614</v>
      </c>
      <c r="I1398" s="150">
        <v>3.49797460197779</v>
      </c>
      <c r="J1398" s="150">
        <v>-2.7812813284753299</v>
      </c>
      <c r="K1398" s="150">
        <v>2.0657111206820399E-3</v>
      </c>
      <c r="L1398" s="150">
        <v>2.3860328451226001E-2</v>
      </c>
      <c r="M1398" s="150">
        <v>2270</v>
      </c>
      <c r="N1398" s="115" t="s">
        <v>9463</v>
      </c>
      <c r="O1398" s="117">
        <v>136</v>
      </c>
      <c r="P1398" s="117">
        <v>148</v>
      </c>
      <c r="Q1398" s="117">
        <v>179</v>
      </c>
      <c r="R1398" s="117">
        <v>6</v>
      </c>
      <c r="S1398" s="117">
        <v>6</v>
      </c>
      <c r="T1398" s="117">
        <v>0</v>
      </c>
      <c r="U1398" s="115" t="s">
        <v>9464</v>
      </c>
      <c r="V1398" s="152">
        <v>4.6456912847616598</v>
      </c>
      <c r="W1398" s="152">
        <v>-5.1354133343181703</v>
      </c>
      <c r="X1398" s="153">
        <v>6.1873201524221601E-30</v>
      </c>
      <c r="Y1398" s="153">
        <v>6.7480622214659404E-28</v>
      </c>
      <c r="Z1398" s="152">
        <v>239</v>
      </c>
      <c r="AA1398" s="110" t="s">
        <v>10362</v>
      </c>
      <c r="AB1398" s="154">
        <v>15047</v>
      </c>
      <c r="AC1398" s="154">
        <v>28136</v>
      </c>
      <c r="AD1398" s="154">
        <v>5661</v>
      </c>
      <c r="AE1398" s="154">
        <v>4193</v>
      </c>
      <c r="AF1398" s="154">
        <v>7987</v>
      </c>
      <c r="AG1398" s="154">
        <v>4060</v>
      </c>
      <c r="AH1398" s="110" t="s">
        <v>10363</v>
      </c>
      <c r="AI1398" s="111">
        <v>13.1874507697505</v>
      </c>
      <c r="AJ1398" s="111">
        <v>-1.5791701017334101</v>
      </c>
      <c r="AK1398" s="111">
        <v>1.56415824019881E-4</v>
      </c>
      <c r="AL1398" s="111">
        <v>2.5156639195270799E-3</v>
      </c>
      <c r="AM1398" s="111">
        <v>1635</v>
      </c>
    </row>
    <row r="1399" spans="1:39">
      <c r="A1399" s="149" t="s">
        <v>3736</v>
      </c>
      <c r="B1399" s="130">
        <v>306</v>
      </c>
      <c r="C1399" s="130">
        <v>159</v>
      </c>
      <c r="D1399" s="130">
        <v>403</v>
      </c>
      <c r="E1399" s="130">
        <v>63</v>
      </c>
      <c r="F1399" s="130">
        <v>79</v>
      </c>
      <c r="G1399" s="130">
        <v>84</v>
      </c>
      <c r="H1399" s="149" t="s">
        <v>3735</v>
      </c>
      <c r="I1399" s="150">
        <v>7.2075110204268</v>
      </c>
      <c r="J1399" s="150">
        <v>-1.9315930062055899</v>
      </c>
      <c r="K1399" s="151">
        <v>5.3573047719754198E-7</v>
      </c>
      <c r="L1399" s="151">
        <v>2.0596558815424599E-5</v>
      </c>
      <c r="M1399" s="150">
        <v>682</v>
      </c>
      <c r="N1399" s="115" t="s">
        <v>4759</v>
      </c>
      <c r="O1399" s="117">
        <v>981</v>
      </c>
      <c r="P1399" s="117">
        <v>720</v>
      </c>
      <c r="Q1399" s="117">
        <v>657</v>
      </c>
      <c r="R1399" s="117">
        <v>166</v>
      </c>
      <c r="S1399" s="117">
        <v>194</v>
      </c>
      <c r="T1399" s="117">
        <v>190</v>
      </c>
      <c r="U1399" s="115" t="s">
        <v>4758</v>
      </c>
      <c r="V1399" s="152">
        <v>8.5664186921722507</v>
      </c>
      <c r="W1399" s="152">
        <v>-1.96733580071767</v>
      </c>
      <c r="X1399" s="153">
        <v>1.0765696740697001E-18</v>
      </c>
      <c r="Y1399" s="153">
        <v>4.7562483261526899E-17</v>
      </c>
      <c r="Z1399" s="152">
        <v>590</v>
      </c>
      <c r="AA1399" s="110" t="s">
        <v>10248</v>
      </c>
      <c r="AB1399" s="154">
        <v>1</v>
      </c>
      <c r="AC1399" s="154">
        <v>0</v>
      </c>
      <c r="AD1399" s="154">
        <v>0</v>
      </c>
      <c r="AE1399" s="154">
        <v>7</v>
      </c>
      <c r="AF1399" s="154">
        <v>24</v>
      </c>
      <c r="AG1399" s="154">
        <v>2</v>
      </c>
      <c r="AH1399" s="110" t="s">
        <v>10249</v>
      </c>
      <c r="AI1399" s="111">
        <v>0.93364190424285698</v>
      </c>
      <c r="AJ1399" s="111">
        <v>5.05084777194606</v>
      </c>
      <c r="AK1399" s="111">
        <v>1.58151465622064E-4</v>
      </c>
      <c r="AL1399" s="111">
        <v>2.5420238019546399E-3</v>
      </c>
      <c r="AM1399" s="111">
        <v>1636</v>
      </c>
    </row>
    <row r="1400" spans="1:39">
      <c r="A1400" s="149" t="s">
        <v>5617</v>
      </c>
      <c r="B1400" s="130">
        <v>184</v>
      </c>
      <c r="C1400" s="130">
        <v>165</v>
      </c>
      <c r="D1400" s="130">
        <v>203</v>
      </c>
      <c r="E1400" s="130">
        <v>36</v>
      </c>
      <c r="F1400" s="130">
        <v>41</v>
      </c>
      <c r="G1400" s="130">
        <v>30</v>
      </c>
      <c r="H1400" s="149" t="s">
        <v>5616</v>
      </c>
      <c r="I1400" s="150">
        <v>6.3415362054100797</v>
      </c>
      <c r="J1400" s="150">
        <v>-2.3675297491361298</v>
      </c>
      <c r="K1400" s="151">
        <v>4.7056568933895299E-11</v>
      </c>
      <c r="L1400" s="151">
        <v>4.5528532747112001E-9</v>
      </c>
      <c r="M1400" s="150">
        <v>271</v>
      </c>
      <c r="N1400" s="115" t="s">
        <v>11549</v>
      </c>
      <c r="O1400" s="117">
        <v>6</v>
      </c>
      <c r="P1400" s="117">
        <v>8</v>
      </c>
      <c r="Q1400" s="117">
        <v>12</v>
      </c>
      <c r="R1400" s="117">
        <v>0</v>
      </c>
      <c r="S1400" s="117">
        <v>1</v>
      </c>
      <c r="T1400" s="117">
        <v>2</v>
      </c>
      <c r="U1400" s="115" t="s">
        <v>11550</v>
      </c>
      <c r="V1400" s="152">
        <v>1.55677061011347</v>
      </c>
      <c r="W1400" s="152">
        <v>-3.0186594539669702</v>
      </c>
      <c r="X1400" s="152">
        <v>2.9533290708460099E-4</v>
      </c>
      <c r="Y1400" s="152">
        <v>1.8011575938388399E-3</v>
      </c>
      <c r="Z1400" s="152">
        <v>4274</v>
      </c>
      <c r="AA1400" s="110" t="s">
        <v>14469</v>
      </c>
      <c r="AB1400" s="154">
        <v>28</v>
      </c>
      <c r="AC1400" s="154">
        <v>39</v>
      </c>
      <c r="AD1400" s="154">
        <v>18</v>
      </c>
      <c r="AE1400" s="154">
        <v>46</v>
      </c>
      <c r="AF1400" s="154">
        <v>102</v>
      </c>
      <c r="AG1400" s="154">
        <v>100</v>
      </c>
      <c r="AH1400" s="110" t="s">
        <v>14470</v>
      </c>
      <c r="AI1400" s="111">
        <v>5.5889567441515302</v>
      </c>
      <c r="AJ1400" s="111">
        <v>1.5387369313764301</v>
      </c>
      <c r="AK1400" s="111">
        <v>1.6026883123393201E-4</v>
      </c>
      <c r="AL1400" s="111">
        <v>2.5713944508940299E-3</v>
      </c>
      <c r="AM1400" s="111">
        <v>1638</v>
      </c>
    </row>
    <row r="1401" spans="1:39">
      <c r="A1401" s="149" t="s">
        <v>3349</v>
      </c>
      <c r="B1401" s="130">
        <v>229</v>
      </c>
      <c r="C1401" s="130">
        <v>197</v>
      </c>
      <c r="D1401" s="130">
        <v>139</v>
      </c>
      <c r="E1401" s="130">
        <v>757</v>
      </c>
      <c r="F1401" s="130">
        <v>477</v>
      </c>
      <c r="G1401" s="130">
        <v>472</v>
      </c>
      <c r="H1401" s="149" t="s">
        <v>3348</v>
      </c>
      <c r="I1401" s="150">
        <v>8.3478106255792106</v>
      </c>
      <c r="J1401" s="150">
        <v>1.58094569278624</v>
      </c>
      <c r="K1401" s="151">
        <v>4.71454428685605E-8</v>
      </c>
      <c r="L1401" s="151">
        <v>2.3910125957710999E-6</v>
      </c>
      <c r="M1401" s="150">
        <v>517</v>
      </c>
      <c r="N1401" s="115" t="s">
        <v>11551</v>
      </c>
      <c r="O1401" s="117">
        <v>448</v>
      </c>
      <c r="P1401" s="117">
        <v>241</v>
      </c>
      <c r="Q1401" s="117">
        <v>358</v>
      </c>
      <c r="R1401" s="117">
        <v>34</v>
      </c>
      <c r="S1401" s="117">
        <v>149</v>
      </c>
      <c r="T1401" s="117">
        <v>47</v>
      </c>
      <c r="U1401" s="115" t="s">
        <v>11552</v>
      </c>
      <c r="V1401" s="152">
        <v>7.3519794905375901</v>
      </c>
      <c r="W1401" s="152">
        <v>-2.0597909490094302</v>
      </c>
      <c r="X1401" s="153">
        <v>5.7510318119043601E-6</v>
      </c>
      <c r="Y1401" s="153">
        <v>5.2635672475105E-5</v>
      </c>
      <c r="Z1401" s="152">
        <v>2848</v>
      </c>
      <c r="AA1401" s="110" t="s">
        <v>12487</v>
      </c>
      <c r="AB1401" s="154">
        <v>435</v>
      </c>
      <c r="AC1401" s="154">
        <v>717</v>
      </c>
      <c r="AD1401" s="154">
        <v>566</v>
      </c>
      <c r="AE1401" s="154">
        <v>1365</v>
      </c>
      <c r="AF1401" s="154">
        <v>583</v>
      </c>
      <c r="AG1401" s="154">
        <v>4339</v>
      </c>
      <c r="AH1401" s="110" t="s">
        <v>12488</v>
      </c>
      <c r="AI1401" s="111">
        <v>10.090083745054301</v>
      </c>
      <c r="AJ1401" s="111">
        <v>1.84975695161372</v>
      </c>
      <c r="AK1401" s="111">
        <v>1.6027211382017501E-4</v>
      </c>
      <c r="AL1401" s="111">
        <v>2.5713944508940299E-3</v>
      </c>
      <c r="AM1401" s="111">
        <v>1639</v>
      </c>
    </row>
    <row r="1402" spans="1:39">
      <c r="A1402" s="149" t="s">
        <v>3351</v>
      </c>
      <c r="B1402" s="130">
        <v>109</v>
      </c>
      <c r="C1402" s="130">
        <v>128</v>
      </c>
      <c r="D1402" s="130">
        <v>61</v>
      </c>
      <c r="E1402" s="130">
        <v>858</v>
      </c>
      <c r="F1402" s="130">
        <v>591</v>
      </c>
      <c r="G1402" s="130">
        <v>544</v>
      </c>
      <c r="H1402" s="149" t="s">
        <v>3350</v>
      </c>
      <c r="I1402" s="150">
        <v>8.0018060618325109</v>
      </c>
      <c r="J1402" s="150">
        <v>2.7254068723257001</v>
      </c>
      <c r="K1402" s="151">
        <v>3.7572572859767299E-17</v>
      </c>
      <c r="L1402" s="151">
        <v>7.3518870177843195E-15</v>
      </c>
      <c r="M1402" s="150">
        <v>134</v>
      </c>
      <c r="N1402" s="115" t="s">
        <v>11553</v>
      </c>
      <c r="O1402" s="117">
        <v>13</v>
      </c>
      <c r="P1402" s="117">
        <v>1</v>
      </c>
      <c r="Q1402" s="117">
        <v>4</v>
      </c>
      <c r="R1402" s="117">
        <v>66</v>
      </c>
      <c r="S1402" s="117">
        <v>54</v>
      </c>
      <c r="T1402" s="117">
        <v>21</v>
      </c>
      <c r="U1402" s="115" t="s">
        <v>11554</v>
      </c>
      <c r="V1402" s="152">
        <v>4.0639355824683996</v>
      </c>
      <c r="W1402" s="152">
        <v>3.1294340123113198</v>
      </c>
      <c r="X1402" s="153">
        <v>1.1510812325483299E-6</v>
      </c>
      <c r="Y1402" s="153">
        <v>1.2170434275517799E-5</v>
      </c>
      <c r="Z1402" s="152">
        <v>2465</v>
      </c>
      <c r="AA1402" s="110" t="s">
        <v>15403</v>
      </c>
      <c r="AB1402" s="154">
        <v>5</v>
      </c>
      <c r="AC1402" s="154">
        <v>11</v>
      </c>
      <c r="AD1402" s="154">
        <v>2</v>
      </c>
      <c r="AE1402" s="154">
        <v>0</v>
      </c>
      <c r="AF1402" s="154">
        <v>0</v>
      </c>
      <c r="AG1402" s="154">
        <v>0</v>
      </c>
      <c r="AH1402" s="110" t="s">
        <v>15404</v>
      </c>
      <c r="AI1402" s="111">
        <v>-2.6177781177363899</v>
      </c>
      <c r="AJ1402" s="111">
        <v>-4.1883708174534302</v>
      </c>
      <c r="AK1402" s="111">
        <v>1.6065144463621599E-4</v>
      </c>
      <c r="AL1402" s="111">
        <v>2.5743390543290202E-3</v>
      </c>
      <c r="AM1402" s="111">
        <v>1641</v>
      </c>
    </row>
    <row r="1403" spans="1:39">
      <c r="A1403" s="149" t="s">
        <v>3353</v>
      </c>
      <c r="B1403" s="130">
        <v>389</v>
      </c>
      <c r="C1403" s="130">
        <v>285</v>
      </c>
      <c r="D1403" s="130">
        <v>531</v>
      </c>
      <c r="E1403" s="130">
        <v>73</v>
      </c>
      <c r="F1403" s="130">
        <v>53</v>
      </c>
      <c r="G1403" s="130">
        <v>69</v>
      </c>
      <c r="H1403" s="149" t="s">
        <v>3352</v>
      </c>
      <c r="I1403" s="150">
        <v>7.3331626966643002</v>
      </c>
      <c r="J1403" s="150">
        <v>-2.6333807870283001</v>
      </c>
      <c r="K1403" s="151">
        <v>1.09286525221271E-14</v>
      </c>
      <c r="L1403" s="151">
        <v>1.6189224244642599E-12</v>
      </c>
      <c r="M1403" s="150">
        <v>177</v>
      </c>
      <c r="N1403" s="115" t="s">
        <v>11555</v>
      </c>
      <c r="O1403" s="117">
        <v>0</v>
      </c>
      <c r="P1403" s="117">
        <v>0</v>
      </c>
      <c r="Q1403" s="117">
        <v>0</v>
      </c>
      <c r="R1403" s="117">
        <v>1</v>
      </c>
      <c r="S1403" s="117">
        <v>5</v>
      </c>
      <c r="T1403" s="117">
        <v>3</v>
      </c>
      <c r="U1403" s="115" t="s">
        <v>11556</v>
      </c>
      <c r="V1403" s="152">
        <v>-2.6203558621730298</v>
      </c>
      <c r="W1403" s="152">
        <v>3.3395765444007801</v>
      </c>
      <c r="X1403" s="152">
        <v>7.0925999833671496E-3</v>
      </c>
      <c r="Y1403" s="152">
        <v>2.73768267683175E-2</v>
      </c>
      <c r="Z1403" s="152">
        <v>6753</v>
      </c>
      <c r="AA1403" s="110" t="s">
        <v>9353</v>
      </c>
      <c r="AB1403" s="154">
        <v>6</v>
      </c>
      <c r="AC1403" s="154">
        <v>5</v>
      </c>
      <c r="AD1403" s="154">
        <v>17</v>
      </c>
      <c r="AE1403" s="154">
        <v>38</v>
      </c>
      <c r="AF1403" s="154">
        <v>32</v>
      </c>
      <c r="AG1403" s="154">
        <v>29</v>
      </c>
      <c r="AH1403" s="110" t="s">
        <v>9354</v>
      </c>
      <c r="AI1403" s="111">
        <v>4.1458441128299297</v>
      </c>
      <c r="AJ1403" s="111">
        <v>1.7929993152875601</v>
      </c>
      <c r="AK1403" s="111">
        <v>1.6302558521899099E-4</v>
      </c>
      <c r="AL1403" s="111">
        <v>2.6092031581975502E-3</v>
      </c>
      <c r="AM1403" s="111">
        <v>1643</v>
      </c>
    </row>
    <row r="1404" spans="1:39">
      <c r="A1404" s="149" t="s">
        <v>5619</v>
      </c>
      <c r="B1404" s="130">
        <v>15</v>
      </c>
      <c r="C1404" s="130">
        <v>8</v>
      </c>
      <c r="D1404" s="130">
        <v>2</v>
      </c>
      <c r="E1404" s="130">
        <v>348</v>
      </c>
      <c r="F1404" s="130">
        <v>64</v>
      </c>
      <c r="G1404" s="130">
        <v>183</v>
      </c>
      <c r="H1404" s="149" t="s">
        <v>5618</v>
      </c>
      <c r="I1404" s="150">
        <v>5.3237275027254096</v>
      </c>
      <c r="J1404" s="150">
        <v>4.5493727769632404</v>
      </c>
      <c r="K1404" s="151">
        <v>2.5484226092852199E-11</v>
      </c>
      <c r="L1404" s="151">
        <v>2.5406707534394901E-9</v>
      </c>
      <c r="M1404" s="150">
        <v>263</v>
      </c>
      <c r="N1404" s="115" t="s">
        <v>11557</v>
      </c>
      <c r="O1404" s="117">
        <v>0</v>
      </c>
      <c r="P1404" s="117">
        <v>0</v>
      </c>
      <c r="Q1404" s="117">
        <v>0</v>
      </c>
      <c r="R1404" s="117">
        <v>3</v>
      </c>
      <c r="S1404" s="117">
        <v>6</v>
      </c>
      <c r="T1404" s="117">
        <v>2</v>
      </c>
      <c r="U1404" s="115" t="s">
        <v>11558</v>
      </c>
      <c r="V1404" s="152">
        <v>-2.6203558621730298</v>
      </c>
      <c r="W1404" s="152">
        <v>3.6377522987972699</v>
      </c>
      <c r="X1404" s="152">
        <v>2.16512426756625E-3</v>
      </c>
      <c r="Y1404" s="152">
        <v>1.0057888484911201E-2</v>
      </c>
      <c r="Z1404" s="152">
        <v>5611</v>
      </c>
      <c r="AA1404" s="110" t="s">
        <v>15405</v>
      </c>
      <c r="AB1404" s="154">
        <v>129</v>
      </c>
      <c r="AC1404" s="154">
        <v>85</v>
      </c>
      <c r="AD1404" s="154">
        <v>233</v>
      </c>
      <c r="AE1404" s="154">
        <v>28</v>
      </c>
      <c r="AF1404" s="154">
        <v>17</v>
      </c>
      <c r="AG1404" s="154">
        <v>75</v>
      </c>
      <c r="AH1404" s="110" t="s">
        <v>15406</v>
      </c>
      <c r="AI1404" s="111">
        <v>6.2732632252975504</v>
      </c>
      <c r="AJ1404" s="111">
        <v>-1.93444454224256</v>
      </c>
      <c r="AK1404" s="111">
        <v>1.6384229289651499E-4</v>
      </c>
      <c r="AL1404" s="111">
        <v>2.6206794002474202E-3</v>
      </c>
      <c r="AM1404" s="111">
        <v>1644</v>
      </c>
    </row>
    <row r="1405" spans="1:39">
      <c r="A1405" s="149" t="s">
        <v>5621</v>
      </c>
      <c r="B1405" s="130">
        <v>1</v>
      </c>
      <c r="C1405" s="130">
        <v>7</v>
      </c>
      <c r="D1405" s="130">
        <v>4</v>
      </c>
      <c r="E1405" s="130">
        <v>15</v>
      </c>
      <c r="F1405" s="130">
        <v>25</v>
      </c>
      <c r="G1405" s="130">
        <v>10</v>
      </c>
      <c r="H1405" s="149" t="s">
        <v>5620</v>
      </c>
      <c r="I1405" s="150">
        <v>3.0452643370873602</v>
      </c>
      <c r="J1405" s="150">
        <v>2.0440351903880201</v>
      </c>
      <c r="K1405" s="150">
        <v>3.5263274060202202E-3</v>
      </c>
      <c r="L1405" s="150">
        <v>3.65098904728327E-2</v>
      </c>
      <c r="M1405" s="150">
        <v>2532</v>
      </c>
      <c r="N1405" s="115" t="s">
        <v>11559</v>
      </c>
      <c r="O1405" s="117">
        <v>0</v>
      </c>
      <c r="P1405" s="117">
        <v>1</v>
      </c>
      <c r="Q1405" s="117">
        <v>1</v>
      </c>
      <c r="R1405" s="117">
        <v>5</v>
      </c>
      <c r="S1405" s="117">
        <v>19</v>
      </c>
      <c r="T1405" s="117">
        <v>1</v>
      </c>
      <c r="U1405" s="115" t="s">
        <v>11560</v>
      </c>
      <c r="V1405" s="152">
        <v>1.2518477304853699</v>
      </c>
      <c r="W1405" s="152">
        <v>3.7471474921879602</v>
      </c>
      <c r="X1405" s="152">
        <v>2.2515099488175701E-3</v>
      </c>
      <c r="Y1405" s="152">
        <v>1.0401960001042E-2</v>
      </c>
      <c r="Z1405" s="152">
        <v>5642</v>
      </c>
      <c r="AA1405" s="110" t="s">
        <v>3764</v>
      </c>
      <c r="AB1405" s="154">
        <v>93</v>
      </c>
      <c r="AC1405" s="154">
        <v>47</v>
      </c>
      <c r="AD1405" s="154">
        <v>121</v>
      </c>
      <c r="AE1405" s="154">
        <v>192</v>
      </c>
      <c r="AF1405" s="154">
        <v>270</v>
      </c>
      <c r="AG1405" s="154">
        <v>191</v>
      </c>
      <c r="AH1405" s="110" t="s">
        <v>3763</v>
      </c>
      <c r="AI1405" s="111">
        <v>7.1111324803844704</v>
      </c>
      <c r="AJ1405" s="111">
        <v>1.30045367351061</v>
      </c>
      <c r="AK1405" s="111">
        <v>1.6427311161517201E-4</v>
      </c>
      <c r="AL1405" s="111">
        <v>2.62437772966742E-3</v>
      </c>
      <c r="AM1405" s="111">
        <v>1646</v>
      </c>
    </row>
    <row r="1406" spans="1:39">
      <c r="A1406" s="149" t="s">
        <v>5622</v>
      </c>
      <c r="B1406" s="130">
        <v>1064</v>
      </c>
      <c r="C1406" s="130">
        <v>3067</v>
      </c>
      <c r="D1406" s="130">
        <v>2385</v>
      </c>
      <c r="E1406" s="130">
        <v>6429</v>
      </c>
      <c r="F1406" s="130">
        <v>4990</v>
      </c>
      <c r="G1406" s="130">
        <v>2702</v>
      </c>
      <c r="H1406" s="149" t="s">
        <v>3787</v>
      </c>
      <c r="I1406" s="150">
        <v>11.644349612748201</v>
      </c>
      <c r="J1406" s="150">
        <v>1.0878074945309999</v>
      </c>
      <c r="K1406" s="150">
        <v>3.3947206088963101E-3</v>
      </c>
      <c r="L1406" s="150">
        <v>3.5504417377447701E-2</v>
      </c>
      <c r="M1406" s="150">
        <v>2507</v>
      </c>
      <c r="N1406" s="115" t="s">
        <v>11561</v>
      </c>
      <c r="O1406" s="117">
        <v>10</v>
      </c>
      <c r="P1406" s="117">
        <v>17</v>
      </c>
      <c r="Q1406" s="117">
        <v>5</v>
      </c>
      <c r="R1406" s="117">
        <v>31</v>
      </c>
      <c r="S1406" s="117">
        <v>19</v>
      </c>
      <c r="T1406" s="117">
        <v>28</v>
      </c>
      <c r="U1406" s="115" t="s">
        <v>11562</v>
      </c>
      <c r="V1406" s="152">
        <v>4.0562523551014502</v>
      </c>
      <c r="W1406" s="152">
        <v>1.4235713712509499</v>
      </c>
      <c r="X1406" s="152">
        <v>2.1830556921620201E-3</v>
      </c>
      <c r="Y1406" s="152">
        <v>1.0125869309833301E-2</v>
      </c>
      <c r="Z1406" s="152">
        <v>5619</v>
      </c>
      <c r="AA1406" s="110" t="s">
        <v>13366</v>
      </c>
      <c r="AB1406" s="154">
        <v>38</v>
      </c>
      <c r="AC1406" s="154">
        <v>35</v>
      </c>
      <c r="AD1406" s="154">
        <v>52</v>
      </c>
      <c r="AE1406" s="154">
        <v>19</v>
      </c>
      <c r="AF1406" s="154">
        <v>8</v>
      </c>
      <c r="AG1406" s="154">
        <v>15</v>
      </c>
      <c r="AH1406" s="110" t="s">
        <v>13367</v>
      </c>
      <c r="AI1406" s="111">
        <v>4.5993887568247098</v>
      </c>
      <c r="AJ1406" s="111">
        <v>-1.5878903452437401</v>
      </c>
      <c r="AK1406" s="111">
        <v>1.6458158416476901E-4</v>
      </c>
      <c r="AL1406" s="111">
        <v>2.6245223391126601E-3</v>
      </c>
      <c r="AM1406" s="111">
        <v>1649</v>
      </c>
    </row>
    <row r="1407" spans="1:39">
      <c r="A1407" s="149" t="s">
        <v>3738</v>
      </c>
      <c r="B1407" s="130">
        <v>1123</v>
      </c>
      <c r="C1407" s="130">
        <v>8169</v>
      </c>
      <c r="D1407" s="130">
        <v>5260</v>
      </c>
      <c r="E1407" s="130">
        <v>8634</v>
      </c>
      <c r="F1407" s="130">
        <v>34719</v>
      </c>
      <c r="G1407" s="130">
        <v>14008</v>
      </c>
      <c r="H1407" s="149" t="s">
        <v>3737</v>
      </c>
      <c r="I1407" s="150">
        <v>13.258314678769899</v>
      </c>
      <c r="J1407" s="150">
        <v>1.98318469141277</v>
      </c>
      <c r="K1407" s="150">
        <v>8.2792462463829395E-4</v>
      </c>
      <c r="L1407" s="150">
        <v>1.1259431357892201E-2</v>
      </c>
      <c r="M1407" s="150">
        <v>1928</v>
      </c>
      <c r="N1407" s="115" t="s">
        <v>11563</v>
      </c>
      <c r="O1407" s="117">
        <v>9</v>
      </c>
      <c r="P1407" s="117">
        <v>28</v>
      </c>
      <c r="Q1407" s="117">
        <v>34</v>
      </c>
      <c r="R1407" s="117">
        <v>134</v>
      </c>
      <c r="S1407" s="117">
        <v>130</v>
      </c>
      <c r="T1407" s="117">
        <v>150</v>
      </c>
      <c r="U1407" s="115" t="s">
        <v>11564</v>
      </c>
      <c r="V1407" s="152">
        <v>5.84726123495523</v>
      </c>
      <c r="W1407" s="152">
        <v>2.6523098896096799</v>
      </c>
      <c r="X1407" s="153">
        <v>1.78704309723188E-11</v>
      </c>
      <c r="Y1407" s="153">
        <v>3.9012617564862902E-10</v>
      </c>
      <c r="Z1407" s="152">
        <v>1194</v>
      </c>
      <c r="AA1407" s="110" t="s">
        <v>3176</v>
      </c>
      <c r="AB1407" s="154">
        <v>365</v>
      </c>
      <c r="AC1407" s="154">
        <v>214</v>
      </c>
      <c r="AD1407" s="154">
        <v>482</v>
      </c>
      <c r="AE1407" s="154">
        <v>794</v>
      </c>
      <c r="AF1407" s="154">
        <v>775</v>
      </c>
      <c r="AG1407" s="154">
        <v>634</v>
      </c>
      <c r="AH1407" s="110" t="s">
        <v>3175</v>
      </c>
      <c r="AI1407" s="111">
        <v>9.0004039934745492</v>
      </c>
      <c r="AJ1407" s="111">
        <v>1.0346221986903601</v>
      </c>
      <c r="AK1407" s="111">
        <v>1.6506595910045901E-4</v>
      </c>
      <c r="AL1407" s="111">
        <v>2.6286874918514998E-3</v>
      </c>
      <c r="AM1407" s="111">
        <v>1651</v>
      </c>
    </row>
    <row r="1408" spans="1:39">
      <c r="A1408" s="149" t="s">
        <v>5624</v>
      </c>
      <c r="B1408" s="130">
        <v>167</v>
      </c>
      <c r="C1408" s="130">
        <v>166</v>
      </c>
      <c r="D1408" s="130">
        <v>211</v>
      </c>
      <c r="E1408" s="130">
        <v>84</v>
      </c>
      <c r="F1408" s="130">
        <v>80</v>
      </c>
      <c r="G1408" s="130">
        <v>74</v>
      </c>
      <c r="H1408" s="149" t="s">
        <v>5623</v>
      </c>
      <c r="I1408" s="150">
        <v>6.9068629162465198</v>
      </c>
      <c r="J1408" s="150">
        <v>-1.1976262043483601</v>
      </c>
      <c r="K1408" s="150">
        <v>2.6157112009722702E-4</v>
      </c>
      <c r="L1408" s="150">
        <v>4.30533256054569E-3</v>
      </c>
      <c r="M1408" s="150">
        <v>1593</v>
      </c>
      <c r="N1408" s="115" t="s">
        <v>11565</v>
      </c>
      <c r="O1408" s="117">
        <v>1</v>
      </c>
      <c r="P1408" s="117">
        <v>6</v>
      </c>
      <c r="Q1408" s="117">
        <v>4</v>
      </c>
      <c r="R1408" s="117">
        <v>24</v>
      </c>
      <c r="S1408" s="117">
        <v>24</v>
      </c>
      <c r="T1408" s="117">
        <v>33</v>
      </c>
      <c r="U1408" s="115" t="s">
        <v>11566</v>
      </c>
      <c r="V1408" s="152">
        <v>3.3219187984782899</v>
      </c>
      <c r="W1408" s="152">
        <v>2.9920552914534801</v>
      </c>
      <c r="X1408" s="153">
        <v>4.1649050712008003E-9</v>
      </c>
      <c r="Y1408" s="153">
        <v>6.72629588512516E-8</v>
      </c>
      <c r="Z1408" s="152">
        <v>1614</v>
      </c>
      <c r="AA1408" s="110" t="s">
        <v>13989</v>
      </c>
      <c r="AB1408" s="154">
        <v>91</v>
      </c>
      <c r="AC1408" s="154">
        <v>93</v>
      </c>
      <c r="AD1408" s="154">
        <v>64</v>
      </c>
      <c r="AE1408" s="154">
        <v>185</v>
      </c>
      <c r="AF1408" s="154">
        <v>130</v>
      </c>
      <c r="AG1408" s="154">
        <v>226</v>
      </c>
      <c r="AH1408" s="110" t="s">
        <v>13990</v>
      </c>
      <c r="AI1408" s="111">
        <v>6.9285676261573403</v>
      </c>
      <c r="AJ1408" s="111">
        <v>1.1182840663479601</v>
      </c>
      <c r="AK1408" s="111">
        <v>1.6522117477232E-4</v>
      </c>
      <c r="AL1408" s="111">
        <v>2.6286874918514998E-3</v>
      </c>
      <c r="AM1408" s="111">
        <v>1652</v>
      </c>
    </row>
    <row r="1409" spans="1:39">
      <c r="A1409" s="149" t="s">
        <v>3355</v>
      </c>
      <c r="B1409" s="130">
        <v>88</v>
      </c>
      <c r="C1409" s="130">
        <v>100</v>
      </c>
      <c r="D1409" s="130">
        <v>80</v>
      </c>
      <c r="E1409" s="130">
        <v>436</v>
      </c>
      <c r="F1409" s="130">
        <v>326</v>
      </c>
      <c r="G1409" s="130">
        <v>398</v>
      </c>
      <c r="H1409" s="149" t="s">
        <v>3354</v>
      </c>
      <c r="I1409" s="150">
        <v>7.5374427068164698</v>
      </c>
      <c r="J1409" s="150">
        <v>2.10340834128551</v>
      </c>
      <c r="K1409" s="151">
        <v>2.1222311961825601E-12</v>
      </c>
      <c r="L1409" s="151">
        <v>2.44056587560994E-10</v>
      </c>
      <c r="M1409" s="150">
        <v>228</v>
      </c>
      <c r="N1409" s="115" t="s">
        <v>11567</v>
      </c>
      <c r="O1409" s="117">
        <v>0</v>
      </c>
      <c r="P1409" s="117">
        <v>0</v>
      </c>
      <c r="Q1409" s="117">
        <v>0</v>
      </c>
      <c r="R1409" s="117">
        <v>4</v>
      </c>
      <c r="S1409" s="117">
        <v>4</v>
      </c>
      <c r="T1409" s="117">
        <v>9</v>
      </c>
      <c r="U1409" s="115" t="s">
        <v>11568</v>
      </c>
      <c r="V1409" s="152">
        <v>-2.6203558621730298</v>
      </c>
      <c r="W1409" s="152">
        <v>4.2578780174891104</v>
      </c>
      <c r="X1409" s="153">
        <v>5.0621292202873601E-5</v>
      </c>
      <c r="Y1409" s="152">
        <v>3.74112447564532E-4</v>
      </c>
      <c r="Z1409" s="152">
        <v>3527</v>
      </c>
      <c r="AA1409" s="110" t="s">
        <v>12614</v>
      </c>
      <c r="AB1409" s="154">
        <v>29</v>
      </c>
      <c r="AC1409" s="154">
        <v>50</v>
      </c>
      <c r="AD1409" s="154">
        <v>16</v>
      </c>
      <c r="AE1409" s="154">
        <v>10</v>
      </c>
      <c r="AF1409" s="154">
        <v>7</v>
      </c>
      <c r="AG1409" s="154">
        <v>8</v>
      </c>
      <c r="AH1409" s="110" t="s">
        <v>12613</v>
      </c>
      <c r="AI1409" s="111">
        <v>4.0160692457313303</v>
      </c>
      <c r="AJ1409" s="111">
        <v>-1.9190654558823199</v>
      </c>
      <c r="AK1409" s="111">
        <v>1.6531331591459401E-4</v>
      </c>
      <c r="AL1409" s="111">
        <v>2.6286874918514998E-3</v>
      </c>
      <c r="AM1409" s="111">
        <v>1653</v>
      </c>
    </row>
    <row r="1410" spans="1:39">
      <c r="A1410" s="149" t="s">
        <v>5626</v>
      </c>
      <c r="B1410" s="130">
        <v>0</v>
      </c>
      <c r="C1410" s="130">
        <v>2</v>
      </c>
      <c r="D1410" s="130">
        <v>0</v>
      </c>
      <c r="E1410" s="130">
        <v>12</v>
      </c>
      <c r="F1410" s="130">
        <v>6</v>
      </c>
      <c r="G1410" s="130">
        <v>3</v>
      </c>
      <c r="H1410" s="149" t="s">
        <v>5625</v>
      </c>
      <c r="I1410" s="150">
        <v>1.1185462361977501</v>
      </c>
      <c r="J1410" s="150">
        <v>3.3239146482001201</v>
      </c>
      <c r="K1410" s="150">
        <v>2.4896298112754198E-3</v>
      </c>
      <c r="L1410" s="150">
        <v>2.7625092531375999E-2</v>
      </c>
      <c r="M1410" s="150">
        <v>2363</v>
      </c>
      <c r="N1410" s="115" t="s">
        <v>2868</v>
      </c>
      <c r="O1410" s="117">
        <v>100</v>
      </c>
      <c r="P1410" s="117">
        <v>23</v>
      </c>
      <c r="Q1410" s="117">
        <v>94</v>
      </c>
      <c r="R1410" s="117">
        <v>18</v>
      </c>
      <c r="S1410" s="117">
        <v>37</v>
      </c>
      <c r="T1410" s="117">
        <v>20</v>
      </c>
      <c r="U1410" s="115" t="s">
        <v>2867</v>
      </c>
      <c r="V1410" s="152">
        <v>5.4113231424730701</v>
      </c>
      <c r="W1410" s="152">
        <v>-1.4075497624017099</v>
      </c>
      <c r="X1410" s="152">
        <v>6.3673747862579002E-3</v>
      </c>
      <c r="Y1410" s="152">
        <v>2.5041036689589399E-2</v>
      </c>
      <c r="Z1410" s="152">
        <v>6628</v>
      </c>
      <c r="AA1410" s="110" t="s">
        <v>5858</v>
      </c>
      <c r="AB1410" s="154">
        <v>22</v>
      </c>
      <c r="AC1410" s="154">
        <v>11</v>
      </c>
      <c r="AD1410" s="154">
        <v>12</v>
      </c>
      <c r="AE1410" s="154">
        <v>29</v>
      </c>
      <c r="AF1410" s="154">
        <v>53</v>
      </c>
      <c r="AG1410" s="154">
        <v>57</v>
      </c>
      <c r="AH1410" s="110" t="s">
        <v>5857</v>
      </c>
      <c r="AI1410" s="111">
        <v>4.7172101620714102</v>
      </c>
      <c r="AJ1410" s="111">
        <v>1.61266401533614</v>
      </c>
      <c r="AK1410" s="111">
        <v>1.6534260387596501E-4</v>
      </c>
      <c r="AL1410" s="111">
        <v>2.6286874918514998E-3</v>
      </c>
      <c r="AM1410" s="111">
        <v>1654</v>
      </c>
    </row>
    <row r="1411" spans="1:39">
      <c r="A1411" s="149" t="s">
        <v>5628</v>
      </c>
      <c r="B1411" s="130">
        <v>5</v>
      </c>
      <c r="C1411" s="130">
        <v>39</v>
      </c>
      <c r="D1411" s="130">
        <v>9</v>
      </c>
      <c r="E1411" s="130">
        <v>134</v>
      </c>
      <c r="F1411" s="130">
        <v>105</v>
      </c>
      <c r="G1411" s="130">
        <v>38</v>
      </c>
      <c r="H1411" s="149" t="s">
        <v>5627</v>
      </c>
      <c r="I1411" s="150">
        <v>5.3425678114620796</v>
      </c>
      <c r="J1411" s="150">
        <v>2.3430284535076198</v>
      </c>
      <c r="K1411" s="150">
        <v>7.3113020800348399E-4</v>
      </c>
      <c r="L1411" s="150">
        <v>1.0154698168446399E-2</v>
      </c>
      <c r="M1411" s="150">
        <v>1887</v>
      </c>
      <c r="N1411" s="115" t="s">
        <v>11569</v>
      </c>
      <c r="O1411" s="117">
        <v>0</v>
      </c>
      <c r="P1411" s="117">
        <v>2</v>
      </c>
      <c r="Q1411" s="117">
        <v>1</v>
      </c>
      <c r="R1411" s="117">
        <v>17</v>
      </c>
      <c r="S1411" s="117">
        <v>10</v>
      </c>
      <c r="T1411" s="117">
        <v>26</v>
      </c>
      <c r="U1411" s="115" t="s">
        <v>11570</v>
      </c>
      <c r="V1411" s="152">
        <v>2.0795780521691301</v>
      </c>
      <c r="W1411" s="152">
        <v>4.2514964842602998</v>
      </c>
      <c r="X1411" s="153">
        <v>3.3964602092940398E-8</v>
      </c>
      <c r="Y1411" s="153">
        <v>4.7343385997571398E-7</v>
      </c>
      <c r="Z1411" s="152">
        <v>1870</v>
      </c>
      <c r="AA1411" s="110" t="s">
        <v>14729</v>
      </c>
      <c r="AB1411" s="154">
        <v>19</v>
      </c>
      <c r="AC1411" s="154">
        <v>8</v>
      </c>
      <c r="AD1411" s="154">
        <v>17</v>
      </c>
      <c r="AE1411" s="154">
        <v>48</v>
      </c>
      <c r="AF1411" s="154">
        <v>42</v>
      </c>
      <c r="AG1411" s="154">
        <v>37</v>
      </c>
      <c r="AH1411" s="110" t="s">
        <v>14730</v>
      </c>
      <c r="AI1411" s="111">
        <v>4.6445479154257203</v>
      </c>
      <c r="AJ1411" s="111">
        <v>1.51400062012509</v>
      </c>
      <c r="AK1411" s="111">
        <v>1.6764774739347501E-4</v>
      </c>
      <c r="AL1411" s="111">
        <v>2.66211664580847E-3</v>
      </c>
      <c r="AM1411" s="111">
        <v>1656</v>
      </c>
    </row>
    <row r="1412" spans="1:39">
      <c r="A1412" s="149" t="s">
        <v>3357</v>
      </c>
      <c r="B1412" s="130">
        <v>91</v>
      </c>
      <c r="C1412" s="130">
        <v>88</v>
      </c>
      <c r="D1412" s="130">
        <v>138</v>
      </c>
      <c r="E1412" s="130">
        <v>624</v>
      </c>
      <c r="F1412" s="130">
        <v>434</v>
      </c>
      <c r="G1412" s="130">
        <v>341</v>
      </c>
      <c r="H1412" s="149" t="s">
        <v>3356</v>
      </c>
      <c r="I1412" s="150">
        <v>7.7895794003122401</v>
      </c>
      <c r="J1412" s="150">
        <v>2.12618122415217</v>
      </c>
      <c r="K1412" s="151">
        <v>5.3411223934654297E-11</v>
      </c>
      <c r="L1412" s="151">
        <v>5.1111032538928303E-9</v>
      </c>
      <c r="M1412" s="150">
        <v>274</v>
      </c>
      <c r="N1412" s="115" t="s">
        <v>4761</v>
      </c>
      <c r="O1412" s="117">
        <v>0</v>
      </c>
      <c r="P1412" s="117">
        <v>2</v>
      </c>
      <c r="Q1412" s="117">
        <v>0</v>
      </c>
      <c r="R1412" s="117">
        <v>8</v>
      </c>
      <c r="S1412" s="117">
        <v>15</v>
      </c>
      <c r="T1412" s="117">
        <v>8</v>
      </c>
      <c r="U1412" s="115" t="s">
        <v>4760</v>
      </c>
      <c r="V1412" s="152">
        <v>1.39180218613484</v>
      </c>
      <c r="W1412" s="152">
        <v>4.0838685028673902</v>
      </c>
      <c r="X1412" s="153">
        <v>5.4412910029657803E-6</v>
      </c>
      <c r="Y1412" s="153">
        <v>5.0082165001167398E-5</v>
      </c>
      <c r="Z1412" s="152">
        <v>2832</v>
      </c>
      <c r="AA1412" s="110" t="s">
        <v>3357</v>
      </c>
      <c r="AB1412" s="154">
        <v>964</v>
      </c>
      <c r="AC1412" s="154">
        <v>610</v>
      </c>
      <c r="AD1412" s="154">
        <v>1574</v>
      </c>
      <c r="AE1412" s="154">
        <v>2034</v>
      </c>
      <c r="AF1412" s="154">
        <v>2240</v>
      </c>
      <c r="AG1412" s="154">
        <v>2463</v>
      </c>
      <c r="AH1412" s="110" t="s">
        <v>3356</v>
      </c>
      <c r="AI1412" s="111">
        <v>10.590805003186899</v>
      </c>
      <c r="AJ1412" s="111">
        <v>1.0712938387578601</v>
      </c>
      <c r="AK1412" s="111">
        <v>1.68357006128718E-4</v>
      </c>
      <c r="AL1412" s="111">
        <v>2.6717657411953902E-3</v>
      </c>
      <c r="AM1412" s="111">
        <v>1657</v>
      </c>
    </row>
    <row r="1413" spans="1:39">
      <c r="A1413" s="149" t="s">
        <v>5629</v>
      </c>
      <c r="B1413" s="130">
        <v>0</v>
      </c>
      <c r="C1413" s="130">
        <v>17</v>
      </c>
      <c r="D1413" s="130">
        <v>7</v>
      </c>
      <c r="E1413" s="130">
        <v>57</v>
      </c>
      <c r="F1413" s="130">
        <v>71</v>
      </c>
      <c r="G1413" s="130">
        <v>16</v>
      </c>
      <c r="H1413" s="149" t="s">
        <v>3356</v>
      </c>
      <c r="I1413" s="150">
        <v>4.3071588362391502</v>
      </c>
      <c r="J1413" s="150">
        <v>2.5515172314597701</v>
      </c>
      <c r="K1413" s="150">
        <v>2.2671804141626102E-3</v>
      </c>
      <c r="L1413" s="150">
        <v>2.5756269696422699E-2</v>
      </c>
      <c r="M1413" s="150">
        <v>2308</v>
      </c>
      <c r="N1413" s="115" t="s">
        <v>4767</v>
      </c>
      <c r="O1413" s="117">
        <v>51</v>
      </c>
      <c r="P1413" s="117">
        <v>32</v>
      </c>
      <c r="Q1413" s="117">
        <v>41</v>
      </c>
      <c r="R1413" s="117">
        <v>181</v>
      </c>
      <c r="S1413" s="117">
        <v>176</v>
      </c>
      <c r="T1413" s="117">
        <v>223</v>
      </c>
      <c r="U1413" s="115" t="s">
        <v>4766</v>
      </c>
      <c r="V1413" s="152">
        <v>6.4815724423182699</v>
      </c>
      <c r="W1413" s="152">
        <v>2.35486356851214</v>
      </c>
      <c r="X1413" s="153">
        <v>2.10624822550923E-15</v>
      </c>
      <c r="Y1413" s="153">
        <v>7.1023889063549104E-14</v>
      </c>
      <c r="Z1413" s="152">
        <v>773</v>
      </c>
      <c r="AA1413" s="110" t="s">
        <v>15407</v>
      </c>
      <c r="AB1413" s="154">
        <v>73</v>
      </c>
      <c r="AC1413" s="154">
        <v>126</v>
      </c>
      <c r="AD1413" s="154">
        <v>37</v>
      </c>
      <c r="AE1413" s="154">
        <v>25</v>
      </c>
      <c r="AF1413" s="154">
        <v>22</v>
      </c>
      <c r="AG1413" s="154">
        <v>28</v>
      </c>
      <c r="AH1413" s="110" t="s">
        <v>15408</v>
      </c>
      <c r="AI1413" s="111">
        <v>5.46275984532826</v>
      </c>
      <c r="AJ1413" s="111">
        <v>-1.6493933425047</v>
      </c>
      <c r="AK1413" s="111">
        <v>1.6979339021454799E-4</v>
      </c>
      <c r="AL1413" s="111">
        <v>2.6929354578297598E-3</v>
      </c>
      <c r="AM1413" s="111">
        <v>1658</v>
      </c>
    </row>
    <row r="1414" spans="1:39">
      <c r="A1414" s="149" t="s">
        <v>5630</v>
      </c>
      <c r="B1414" s="130">
        <v>387</v>
      </c>
      <c r="C1414" s="130">
        <v>173</v>
      </c>
      <c r="D1414" s="130">
        <v>272</v>
      </c>
      <c r="E1414" s="130">
        <v>109</v>
      </c>
      <c r="F1414" s="130">
        <v>70</v>
      </c>
      <c r="G1414" s="130">
        <v>63</v>
      </c>
      <c r="H1414" s="149" t="s">
        <v>3358</v>
      </c>
      <c r="I1414" s="150">
        <v>7.21407832502139</v>
      </c>
      <c r="J1414" s="150">
        <v>-1.7875715714445599</v>
      </c>
      <c r="K1414" s="151">
        <v>1.62276185269717E-6</v>
      </c>
      <c r="L1414" s="151">
        <v>5.4112498883659603E-5</v>
      </c>
      <c r="M1414" s="150">
        <v>786</v>
      </c>
      <c r="N1414" s="115" t="s">
        <v>4769</v>
      </c>
      <c r="O1414" s="117">
        <v>8</v>
      </c>
      <c r="P1414" s="117">
        <v>5</v>
      </c>
      <c r="Q1414" s="117">
        <v>14</v>
      </c>
      <c r="R1414" s="117">
        <v>58</v>
      </c>
      <c r="S1414" s="117">
        <v>66</v>
      </c>
      <c r="T1414" s="117">
        <v>70</v>
      </c>
      <c r="U1414" s="115" t="s">
        <v>4768</v>
      </c>
      <c r="V1414" s="152">
        <v>4.5998940354727296</v>
      </c>
      <c r="W1414" s="152">
        <v>2.9581795734541401</v>
      </c>
      <c r="X1414" s="153">
        <v>2.4279322857589801E-13</v>
      </c>
      <c r="Y1414" s="153">
        <v>6.5786364823901902E-12</v>
      </c>
      <c r="Z1414" s="152">
        <v>962</v>
      </c>
      <c r="AA1414" s="110" t="s">
        <v>13743</v>
      </c>
      <c r="AB1414" s="154">
        <v>86</v>
      </c>
      <c r="AC1414" s="154">
        <v>130</v>
      </c>
      <c r="AD1414" s="154">
        <v>52</v>
      </c>
      <c r="AE1414" s="154">
        <v>25</v>
      </c>
      <c r="AF1414" s="154">
        <v>43</v>
      </c>
      <c r="AG1414" s="154">
        <v>27</v>
      </c>
      <c r="AH1414" s="110" t="s">
        <v>13744</v>
      </c>
      <c r="AI1414" s="111">
        <v>5.7270628413451004</v>
      </c>
      <c r="AJ1414" s="111">
        <v>-1.4948766897286101</v>
      </c>
      <c r="AK1414" s="111">
        <v>1.7127811629829E-4</v>
      </c>
      <c r="AL1414" s="111">
        <v>2.7142203955239702E-3</v>
      </c>
      <c r="AM1414" s="111">
        <v>1659</v>
      </c>
    </row>
    <row r="1415" spans="1:39">
      <c r="A1415" s="149" t="s">
        <v>5632</v>
      </c>
      <c r="B1415" s="130">
        <v>1923</v>
      </c>
      <c r="C1415" s="130">
        <v>2006</v>
      </c>
      <c r="D1415" s="130">
        <v>2725</v>
      </c>
      <c r="E1415" s="130">
        <v>924</v>
      </c>
      <c r="F1415" s="130">
        <v>940</v>
      </c>
      <c r="G1415" s="130">
        <v>1072</v>
      </c>
      <c r="H1415" s="149" t="s">
        <v>5631</v>
      </c>
      <c r="I1415" s="150">
        <v>10.527718015021</v>
      </c>
      <c r="J1415" s="150">
        <v>-1.18239773580915</v>
      </c>
      <c r="K1415" s="151">
        <v>4.3760402583404999E-7</v>
      </c>
      <c r="L1415" s="151">
        <v>1.7437655862262601E-5</v>
      </c>
      <c r="M1415" s="150">
        <v>658</v>
      </c>
      <c r="N1415" s="115" t="s">
        <v>9466</v>
      </c>
      <c r="O1415" s="117">
        <v>211</v>
      </c>
      <c r="P1415" s="117">
        <v>94</v>
      </c>
      <c r="Q1415" s="117">
        <v>154</v>
      </c>
      <c r="R1415" s="117">
        <v>33</v>
      </c>
      <c r="S1415" s="117">
        <v>58</v>
      </c>
      <c r="T1415" s="117">
        <v>37</v>
      </c>
      <c r="U1415" s="115" t="s">
        <v>9467</v>
      </c>
      <c r="V1415" s="152">
        <v>6.3346478776829303</v>
      </c>
      <c r="W1415" s="152">
        <v>-1.7114023275815999</v>
      </c>
      <c r="X1415" s="153">
        <v>2.9365100179228602E-6</v>
      </c>
      <c r="Y1415" s="153">
        <v>2.8689306644369299E-5</v>
      </c>
      <c r="Z1415" s="152">
        <v>2668</v>
      </c>
      <c r="AA1415" s="110" t="s">
        <v>15409</v>
      </c>
      <c r="AB1415" s="154">
        <v>16</v>
      </c>
      <c r="AC1415" s="154">
        <v>11</v>
      </c>
      <c r="AD1415" s="154">
        <v>13</v>
      </c>
      <c r="AE1415" s="154">
        <v>1</v>
      </c>
      <c r="AF1415" s="154">
        <v>4</v>
      </c>
      <c r="AG1415" s="154">
        <v>3</v>
      </c>
      <c r="AH1415" s="110" t="s">
        <v>15410</v>
      </c>
      <c r="AI1415" s="111">
        <v>2.5735330679233601</v>
      </c>
      <c r="AJ1415" s="111">
        <v>-2.3406846863731099</v>
      </c>
      <c r="AK1415" s="111">
        <v>1.71341871637123E-4</v>
      </c>
      <c r="AL1415" s="111">
        <v>2.7142203955239702E-3</v>
      </c>
      <c r="AM1415" s="111">
        <v>1660</v>
      </c>
    </row>
    <row r="1416" spans="1:39">
      <c r="A1416" s="149" t="s">
        <v>5634</v>
      </c>
      <c r="B1416" s="130">
        <v>2384</v>
      </c>
      <c r="C1416" s="130">
        <v>2264</v>
      </c>
      <c r="D1416" s="130">
        <v>1670</v>
      </c>
      <c r="E1416" s="130">
        <v>2322</v>
      </c>
      <c r="F1416" s="130">
        <v>6878</v>
      </c>
      <c r="G1416" s="130">
        <v>5104</v>
      </c>
      <c r="H1416" s="149" t="s">
        <v>5633</v>
      </c>
      <c r="I1416" s="150">
        <v>11.641868284939401</v>
      </c>
      <c r="J1416" s="150">
        <v>1.1994995221365099</v>
      </c>
      <c r="K1416" s="150">
        <v>5.3722908115376997E-4</v>
      </c>
      <c r="L1416" s="150">
        <v>7.8561887941170395E-3</v>
      </c>
      <c r="M1416" s="150">
        <v>1793</v>
      </c>
      <c r="N1416" s="115" t="s">
        <v>4771</v>
      </c>
      <c r="O1416" s="117">
        <v>2</v>
      </c>
      <c r="P1416" s="117">
        <v>3</v>
      </c>
      <c r="Q1416" s="117">
        <v>6</v>
      </c>
      <c r="R1416" s="117">
        <v>14</v>
      </c>
      <c r="S1416" s="117">
        <v>29</v>
      </c>
      <c r="T1416" s="117">
        <v>6</v>
      </c>
      <c r="U1416" s="115" t="s">
        <v>4770</v>
      </c>
      <c r="V1416" s="152">
        <v>2.96492788517947</v>
      </c>
      <c r="W1416" s="152">
        <v>2.2657318818632501</v>
      </c>
      <c r="X1416" s="152">
        <v>1.4813573559767099E-3</v>
      </c>
      <c r="Y1416" s="152">
        <v>7.27313257504028E-3</v>
      </c>
      <c r="Z1416" s="152">
        <v>5309</v>
      </c>
      <c r="AA1416" s="110" t="s">
        <v>5656</v>
      </c>
      <c r="AB1416" s="154">
        <v>191</v>
      </c>
      <c r="AC1416" s="154">
        <v>163</v>
      </c>
      <c r="AD1416" s="154">
        <v>353</v>
      </c>
      <c r="AE1416" s="154">
        <v>597</v>
      </c>
      <c r="AF1416" s="154">
        <v>485</v>
      </c>
      <c r="AG1416" s="154">
        <v>461</v>
      </c>
      <c r="AH1416" s="110" t="s">
        <v>5655</v>
      </c>
      <c r="AI1416" s="111">
        <v>8.4519933983740998</v>
      </c>
      <c r="AJ1416" s="111">
        <v>1.1048759695177099</v>
      </c>
      <c r="AK1416" s="111">
        <v>1.73691311774827E-4</v>
      </c>
      <c r="AL1416" s="111">
        <v>2.74317521587438E-3</v>
      </c>
      <c r="AM1416" s="111">
        <v>1665</v>
      </c>
    </row>
    <row r="1417" spans="1:39">
      <c r="A1417" s="149" t="s">
        <v>5636</v>
      </c>
      <c r="B1417" s="130">
        <v>3490</v>
      </c>
      <c r="C1417" s="130">
        <v>3136</v>
      </c>
      <c r="D1417" s="130">
        <v>3772</v>
      </c>
      <c r="E1417" s="130">
        <v>1086</v>
      </c>
      <c r="F1417" s="130">
        <v>1917</v>
      </c>
      <c r="G1417" s="130">
        <v>1806</v>
      </c>
      <c r="H1417" s="149" t="s">
        <v>5635</v>
      </c>
      <c r="I1417" s="150">
        <v>11.2104116848421</v>
      </c>
      <c r="J1417" s="150">
        <v>-1.10074522200452</v>
      </c>
      <c r="K1417" s="151">
        <v>2.9840024843088899E-5</v>
      </c>
      <c r="L1417" s="150">
        <v>6.7448745809119799E-4</v>
      </c>
      <c r="M1417" s="150">
        <v>1160</v>
      </c>
      <c r="N1417" s="115" t="s">
        <v>11571</v>
      </c>
      <c r="O1417" s="117">
        <v>6</v>
      </c>
      <c r="P1417" s="117">
        <v>3</v>
      </c>
      <c r="Q1417" s="117">
        <v>2</v>
      </c>
      <c r="R1417" s="117">
        <v>21</v>
      </c>
      <c r="S1417" s="117">
        <v>10</v>
      </c>
      <c r="T1417" s="117">
        <v>11</v>
      </c>
      <c r="U1417" s="115" t="s">
        <v>11572</v>
      </c>
      <c r="V1417" s="152">
        <v>2.83751986802719</v>
      </c>
      <c r="W1417" s="152">
        <v>2.08584182495182</v>
      </c>
      <c r="X1417" s="152">
        <v>4.8055700758648201E-4</v>
      </c>
      <c r="Y1417" s="152">
        <v>2.7554331191705301E-3</v>
      </c>
      <c r="Z1417" s="152">
        <v>4546</v>
      </c>
      <c r="AA1417" s="110" t="s">
        <v>13351</v>
      </c>
      <c r="AB1417" s="154">
        <v>24</v>
      </c>
      <c r="AC1417" s="154">
        <v>27</v>
      </c>
      <c r="AD1417" s="154">
        <v>25</v>
      </c>
      <c r="AE1417" s="154">
        <v>49</v>
      </c>
      <c r="AF1417" s="154">
        <v>74</v>
      </c>
      <c r="AG1417" s="154">
        <v>61</v>
      </c>
      <c r="AH1417" s="110" t="s">
        <v>13352</v>
      </c>
      <c r="AI1417" s="111">
        <v>5.3001006981607697</v>
      </c>
      <c r="AJ1417" s="111">
        <v>1.2639408336043501</v>
      </c>
      <c r="AK1417" s="111">
        <v>1.7477281772484599E-4</v>
      </c>
      <c r="AL1417" s="111">
        <v>2.75859904855495E-3</v>
      </c>
      <c r="AM1417" s="111">
        <v>1666</v>
      </c>
    </row>
    <row r="1418" spans="1:39">
      <c r="A1418" s="149" t="s">
        <v>5638</v>
      </c>
      <c r="B1418" s="130">
        <v>132</v>
      </c>
      <c r="C1418" s="130">
        <v>144</v>
      </c>
      <c r="D1418" s="130">
        <v>155</v>
      </c>
      <c r="E1418" s="130">
        <v>66</v>
      </c>
      <c r="F1418" s="130">
        <v>79</v>
      </c>
      <c r="G1418" s="130">
        <v>54</v>
      </c>
      <c r="H1418" s="149" t="s">
        <v>5637</v>
      </c>
      <c r="I1418" s="150">
        <v>6.6123227871437997</v>
      </c>
      <c r="J1418" s="150">
        <v>-1.11699742836155</v>
      </c>
      <c r="K1418" s="150">
        <v>1.32585813728965E-3</v>
      </c>
      <c r="L1418" s="150">
        <v>1.6601719369500799E-2</v>
      </c>
      <c r="M1418" s="150">
        <v>2094</v>
      </c>
      <c r="N1418" s="115" t="s">
        <v>11573</v>
      </c>
      <c r="O1418" s="117">
        <v>0</v>
      </c>
      <c r="P1418" s="117">
        <v>1</v>
      </c>
      <c r="Q1418" s="117">
        <v>0</v>
      </c>
      <c r="R1418" s="117">
        <v>1</v>
      </c>
      <c r="S1418" s="117">
        <v>9</v>
      </c>
      <c r="T1418" s="117">
        <v>5</v>
      </c>
      <c r="U1418" s="115" t="s">
        <v>11574</v>
      </c>
      <c r="V1418" s="152">
        <v>0.363994158064812</v>
      </c>
      <c r="W1418" s="152">
        <v>4.0282524467273397</v>
      </c>
      <c r="X1418" s="152">
        <v>3.4120026134240502E-3</v>
      </c>
      <c r="Y1418" s="152">
        <v>1.4800959077872201E-2</v>
      </c>
      <c r="Z1418" s="152">
        <v>6008</v>
      </c>
      <c r="AA1418" s="110" t="s">
        <v>12966</v>
      </c>
      <c r="AB1418" s="154">
        <v>28</v>
      </c>
      <c r="AC1418" s="154">
        <v>29</v>
      </c>
      <c r="AD1418" s="154">
        <v>17</v>
      </c>
      <c r="AE1418" s="154">
        <v>7</v>
      </c>
      <c r="AF1418" s="154">
        <v>9</v>
      </c>
      <c r="AG1418" s="154">
        <v>6</v>
      </c>
      <c r="AH1418" s="110" t="s">
        <v>12967</v>
      </c>
      <c r="AI1418" s="111">
        <v>3.74678706659118</v>
      </c>
      <c r="AJ1418" s="111">
        <v>-1.7513556705750699</v>
      </c>
      <c r="AK1418" s="111">
        <v>1.7489945955499601E-4</v>
      </c>
      <c r="AL1418" s="111">
        <v>2.75894192468996E-3</v>
      </c>
      <c r="AM1418" s="111">
        <v>1667</v>
      </c>
    </row>
    <row r="1419" spans="1:39">
      <c r="A1419" s="149" t="s">
        <v>5640</v>
      </c>
      <c r="B1419" s="130">
        <v>578</v>
      </c>
      <c r="C1419" s="130">
        <v>284</v>
      </c>
      <c r="D1419" s="130">
        <v>451</v>
      </c>
      <c r="E1419" s="130">
        <v>191</v>
      </c>
      <c r="F1419" s="130">
        <v>60</v>
      </c>
      <c r="G1419" s="130">
        <v>126</v>
      </c>
      <c r="H1419" s="149" t="s">
        <v>5639</v>
      </c>
      <c r="I1419" s="150">
        <v>7.8588134540397103</v>
      </c>
      <c r="J1419" s="150">
        <v>-1.81743749788569</v>
      </c>
      <c r="K1419" s="151">
        <v>2.9990876079512301E-6</v>
      </c>
      <c r="L1419" s="151">
        <v>9.3281230225956304E-5</v>
      </c>
      <c r="M1419" s="150">
        <v>843</v>
      </c>
      <c r="N1419" s="115" t="s">
        <v>2870</v>
      </c>
      <c r="O1419" s="117">
        <v>60</v>
      </c>
      <c r="P1419" s="117">
        <v>129</v>
      </c>
      <c r="Q1419" s="117">
        <v>48</v>
      </c>
      <c r="R1419" s="117">
        <v>287</v>
      </c>
      <c r="S1419" s="117">
        <v>332</v>
      </c>
      <c r="T1419" s="117">
        <v>228</v>
      </c>
      <c r="U1419" s="115" t="s">
        <v>2869</v>
      </c>
      <c r="V1419" s="152">
        <v>7.2235229755367598</v>
      </c>
      <c r="W1419" s="152">
        <v>1.9698434356037999</v>
      </c>
      <c r="X1419" s="153">
        <v>3.08783724288789E-8</v>
      </c>
      <c r="Y1419" s="153">
        <v>4.3412926414841199E-7</v>
      </c>
      <c r="Z1419" s="152">
        <v>1854</v>
      </c>
      <c r="AA1419" s="110" t="s">
        <v>14592</v>
      </c>
      <c r="AB1419" s="154">
        <v>761</v>
      </c>
      <c r="AC1419" s="154">
        <v>1072</v>
      </c>
      <c r="AD1419" s="154">
        <v>449</v>
      </c>
      <c r="AE1419" s="154">
        <v>245</v>
      </c>
      <c r="AF1419" s="154">
        <v>468</v>
      </c>
      <c r="AG1419" s="154">
        <v>141</v>
      </c>
      <c r="AH1419" s="110" t="s">
        <v>3637</v>
      </c>
      <c r="AI1419" s="111">
        <v>8.8584938520367107</v>
      </c>
      <c r="AJ1419" s="111">
        <v>-1.41311668196621</v>
      </c>
      <c r="AK1419" s="111">
        <v>1.7525330642675601E-4</v>
      </c>
      <c r="AL1419" s="111">
        <v>2.7628662744592202E-3</v>
      </c>
      <c r="AM1419" s="111">
        <v>1668</v>
      </c>
    </row>
    <row r="1420" spans="1:39">
      <c r="A1420" s="149" t="s">
        <v>5642</v>
      </c>
      <c r="B1420" s="130">
        <v>14934</v>
      </c>
      <c r="C1420" s="130">
        <v>15863</v>
      </c>
      <c r="D1420" s="130">
        <v>20465</v>
      </c>
      <c r="E1420" s="130">
        <v>5626</v>
      </c>
      <c r="F1420" s="130">
        <v>5734</v>
      </c>
      <c r="G1420" s="130">
        <v>5197</v>
      </c>
      <c r="H1420" s="149" t="s">
        <v>5641</v>
      </c>
      <c r="I1420" s="150">
        <v>13.247383469706</v>
      </c>
      <c r="J1420" s="150">
        <v>-1.63461235896519</v>
      </c>
      <c r="K1420" s="151">
        <v>3.1518157597829901E-12</v>
      </c>
      <c r="L1420" s="151">
        <v>3.5468072627257501E-10</v>
      </c>
      <c r="M1420" s="150">
        <v>233</v>
      </c>
      <c r="N1420" s="115" t="s">
        <v>2872</v>
      </c>
      <c r="O1420" s="117">
        <v>48</v>
      </c>
      <c r="P1420" s="117">
        <v>66</v>
      </c>
      <c r="Q1420" s="117">
        <v>35</v>
      </c>
      <c r="R1420" s="117">
        <v>3</v>
      </c>
      <c r="S1420" s="117">
        <v>2</v>
      </c>
      <c r="T1420" s="117">
        <v>0</v>
      </c>
      <c r="U1420" s="115" t="s">
        <v>2871</v>
      </c>
      <c r="V1420" s="152">
        <v>3.19310733957649</v>
      </c>
      <c r="W1420" s="152">
        <v>-4.7492132978371204</v>
      </c>
      <c r="X1420" s="153">
        <v>9.1060502694891393E-16</v>
      </c>
      <c r="Y1420" s="153">
        <v>3.1817467335724401E-14</v>
      </c>
      <c r="Z1420" s="152">
        <v>746</v>
      </c>
      <c r="AA1420" s="110" t="s">
        <v>4501</v>
      </c>
      <c r="AB1420" s="154">
        <v>60</v>
      </c>
      <c r="AC1420" s="154">
        <v>49</v>
      </c>
      <c r="AD1420" s="154">
        <v>42</v>
      </c>
      <c r="AE1420" s="154">
        <v>132</v>
      </c>
      <c r="AF1420" s="154">
        <v>111</v>
      </c>
      <c r="AG1420" s="154">
        <v>92</v>
      </c>
      <c r="AH1420" s="110" t="s">
        <v>4500</v>
      </c>
      <c r="AI1420" s="111">
        <v>6.2289903556023001</v>
      </c>
      <c r="AJ1420" s="111">
        <v>1.14565449123608</v>
      </c>
      <c r="AK1420" s="111">
        <v>1.7595461527179399E-4</v>
      </c>
      <c r="AL1420" s="111">
        <v>2.7689422879635501E-3</v>
      </c>
      <c r="AM1420" s="111">
        <v>1671</v>
      </c>
    </row>
    <row r="1421" spans="1:39">
      <c r="A1421" s="149" t="s">
        <v>5644</v>
      </c>
      <c r="B1421" s="130">
        <v>292</v>
      </c>
      <c r="C1421" s="130">
        <v>393</v>
      </c>
      <c r="D1421" s="130">
        <v>635</v>
      </c>
      <c r="E1421" s="130">
        <v>84</v>
      </c>
      <c r="F1421" s="130">
        <v>148</v>
      </c>
      <c r="G1421" s="130">
        <v>99</v>
      </c>
      <c r="H1421" s="149" t="s">
        <v>5643</v>
      </c>
      <c r="I1421" s="150">
        <v>7.7928949991700698</v>
      </c>
      <c r="J1421" s="150">
        <v>-1.9906456454638899</v>
      </c>
      <c r="K1421" s="151">
        <v>7.5123552824624897E-8</v>
      </c>
      <c r="L1421" s="151">
        <v>3.6342058211469798E-6</v>
      </c>
      <c r="M1421" s="150">
        <v>542</v>
      </c>
      <c r="N1421" s="115" t="s">
        <v>4774</v>
      </c>
      <c r="O1421" s="117">
        <v>2303</v>
      </c>
      <c r="P1421" s="117">
        <v>3087</v>
      </c>
      <c r="Q1421" s="117">
        <v>2745</v>
      </c>
      <c r="R1421" s="117">
        <v>4683</v>
      </c>
      <c r="S1421" s="117">
        <v>4413</v>
      </c>
      <c r="T1421" s="117">
        <v>6459</v>
      </c>
      <c r="U1421" s="115" t="s">
        <v>2871</v>
      </c>
      <c r="V1421" s="152">
        <v>11.874673035680701</v>
      </c>
      <c r="W1421" s="152">
        <v>1.0570752100634699</v>
      </c>
      <c r="X1421" s="153">
        <v>1.0590932897770799E-6</v>
      </c>
      <c r="Y1421" s="153">
        <v>1.12678880372773E-5</v>
      </c>
      <c r="Z1421" s="152">
        <v>2450</v>
      </c>
      <c r="AA1421" s="110" t="s">
        <v>14060</v>
      </c>
      <c r="AB1421" s="154">
        <v>474</v>
      </c>
      <c r="AC1421" s="154">
        <v>274</v>
      </c>
      <c r="AD1421" s="154">
        <v>637</v>
      </c>
      <c r="AE1421" s="154">
        <v>969</v>
      </c>
      <c r="AF1421" s="154">
        <v>994</v>
      </c>
      <c r="AG1421" s="154">
        <v>869</v>
      </c>
      <c r="AH1421" s="110" t="s">
        <v>14061</v>
      </c>
      <c r="AI1421" s="111">
        <v>9.3735010746055192</v>
      </c>
      <c r="AJ1421" s="111">
        <v>1.0109971959049699</v>
      </c>
      <c r="AK1421" s="111">
        <v>1.7911780017440399E-4</v>
      </c>
      <c r="AL1421" s="111">
        <v>2.8167515528654099E-3</v>
      </c>
      <c r="AM1421" s="111">
        <v>1672</v>
      </c>
    </row>
    <row r="1422" spans="1:39">
      <c r="A1422" s="149" t="s">
        <v>5646</v>
      </c>
      <c r="B1422" s="130">
        <v>469</v>
      </c>
      <c r="C1422" s="130">
        <v>265</v>
      </c>
      <c r="D1422" s="130">
        <v>346</v>
      </c>
      <c r="E1422" s="130">
        <v>973</v>
      </c>
      <c r="F1422" s="130">
        <v>480</v>
      </c>
      <c r="G1422" s="130">
        <v>860</v>
      </c>
      <c r="H1422" s="149" t="s">
        <v>5645</v>
      </c>
      <c r="I1422" s="150">
        <v>9.0324596822717194</v>
      </c>
      <c r="J1422" s="150">
        <v>1.0908909000534299</v>
      </c>
      <c r="K1422" s="150">
        <v>1.6380273423411901E-4</v>
      </c>
      <c r="L1422" s="150">
        <v>2.9058915369544001E-3</v>
      </c>
      <c r="M1422" s="150">
        <v>1478</v>
      </c>
      <c r="N1422" s="115" t="s">
        <v>11575</v>
      </c>
      <c r="O1422" s="117">
        <v>0</v>
      </c>
      <c r="P1422" s="117">
        <v>0</v>
      </c>
      <c r="Q1422" s="117">
        <v>0</v>
      </c>
      <c r="R1422" s="117">
        <v>75</v>
      </c>
      <c r="S1422" s="117">
        <v>30</v>
      </c>
      <c r="T1422" s="117">
        <v>243</v>
      </c>
      <c r="U1422" s="115" t="s">
        <v>4775</v>
      </c>
      <c r="V1422" s="152">
        <v>-2.6203558621730298</v>
      </c>
      <c r="W1422" s="152">
        <v>8.6094449185595394</v>
      </c>
      <c r="X1422" s="153">
        <v>1.08385323309438E-16</v>
      </c>
      <c r="Y1422" s="153">
        <v>4.1546644667408901E-15</v>
      </c>
      <c r="Z1422" s="152">
        <v>680</v>
      </c>
      <c r="AA1422" s="110" t="s">
        <v>14234</v>
      </c>
      <c r="AB1422" s="154">
        <v>2</v>
      </c>
      <c r="AC1422" s="154">
        <v>3</v>
      </c>
      <c r="AD1422" s="154">
        <v>3</v>
      </c>
      <c r="AE1422" s="154">
        <v>34</v>
      </c>
      <c r="AF1422" s="154">
        <v>33</v>
      </c>
      <c r="AG1422" s="154">
        <v>3</v>
      </c>
      <c r="AH1422" s="110" t="s">
        <v>14235</v>
      </c>
      <c r="AI1422" s="111">
        <v>2.9874469548010198</v>
      </c>
      <c r="AJ1422" s="111">
        <v>3.1296594093455101</v>
      </c>
      <c r="AK1422" s="111">
        <v>1.7920692683084301E-4</v>
      </c>
      <c r="AL1422" s="111">
        <v>2.8167515528654099E-3</v>
      </c>
      <c r="AM1422" s="111">
        <v>1673</v>
      </c>
    </row>
    <row r="1423" spans="1:39">
      <c r="A1423" s="149" t="s">
        <v>3360</v>
      </c>
      <c r="B1423" s="130">
        <v>11236</v>
      </c>
      <c r="C1423" s="130">
        <v>9029</v>
      </c>
      <c r="D1423" s="130">
        <v>10673</v>
      </c>
      <c r="E1423" s="130">
        <v>3226</v>
      </c>
      <c r="F1423" s="130">
        <v>3632</v>
      </c>
      <c r="G1423" s="130">
        <v>4557</v>
      </c>
      <c r="H1423" s="149" t="s">
        <v>3359</v>
      </c>
      <c r="I1423" s="150">
        <v>12.6155703101174</v>
      </c>
      <c r="J1423" s="150">
        <v>-1.43333869371874</v>
      </c>
      <c r="K1423" s="151">
        <v>2.3937603769277299E-9</v>
      </c>
      <c r="L1423" s="151">
        <v>1.6430470440587701E-7</v>
      </c>
      <c r="M1423" s="150">
        <v>382</v>
      </c>
      <c r="N1423" s="115" t="s">
        <v>4776</v>
      </c>
      <c r="O1423" s="117">
        <v>204</v>
      </c>
      <c r="P1423" s="117">
        <v>122</v>
      </c>
      <c r="Q1423" s="117">
        <v>141</v>
      </c>
      <c r="R1423" s="117">
        <v>27</v>
      </c>
      <c r="S1423" s="117">
        <v>16</v>
      </c>
      <c r="T1423" s="117">
        <v>41</v>
      </c>
      <c r="U1423" s="115" t="s">
        <v>4775</v>
      </c>
      <c r="V1423" s="152">
        <v>6.0420967905822902</v>
      </c>
      <c r="W1423" s="152">
        <v>-2.3446053522740602</v>
      </c>
      <c r="X1423" s="153">
        <v>2.1169133215999799E-10</v>
      </c>
      <c r="Y1423" s="153">
        <v>4.0247602217961299E-9</v>
      </c>
      <c r="Z1423" s="152">
        <v>1371</v>
      </c>
      <c r="AA1423" s="110" t="s">
        <v>11631</v>
      </c>
      <c r="AB1423" s="154">
        <v>24</v>
      </c>
      <c r="AC1423" s="154">
        <v>37</v>
      </c>
      <c r="AD1423" s="154">
        <v>22</v>
      </c>
      <c r="AE1423" s="154">
        <v>10</v>
      </c>
      <c r="AF1423" s="154">
        <v>8</v>
      </c>
      <c r="AG1423" s="154">
        <v>8</v>
      </c>
      <c r="AH1423" s="110" t="s">
        <v>11632</v>
      </c>
      <c r="AI1423" s="111">
        <v>3.9509874410754202</v>
      </c>
      <c r="AJ1423" s="111">
        <v>-1.67591708814201</v>
      </c>
      <c r="AK1423" s="111">
        <v>1.79506179568913E-4</v>
      </c>
      <c r="AL1423" s="111">
        <v>2.81976971203353E-3</v>
      </c>
      <c r="AM1423" s="111">
        <v>1674</v>
      </c>
    </row>
    <row r="1424" spans="1:39">
      <c r="A1424" s="149" t="s">
        <v>5648</v>
      </c>
      <c r="B1424" s="130">
        <v>21</v>
      </c>
      <c r="C1424" s="130">
        <v>21</v>
      </c>
      <c r="D1424" s="130">
        <v>15</v>
      </c>
      <c r="E1424" s="130">
        <v>40</v>
      </c>
      <c r="F1424" s="130">
        <v>75</v>
      </c>
      <c r="G1424" s="130">
        <v>50</v>
      </c>
      <c r="H1424" s="149" t="s">
        <v>5647</v>
      </c>
      <c r="I1424" s="150">
        <v>5.0225713560648497</v>
      </c>
      <c r="J1424" s="150">
        <v>1.5440897716292299</v>
      </c>
      <c r="K1424" s="150">
        <v>8.7658697617959598E-4</v>
      </c>
      <c r="L1424" s="150">
        <v>1.1826149775083099E-2</v>
      </c>
      <c r="M1424" s="150">
        <v>1943</v>
      </c>
      <c r="N1424" s="115" t="s">
        <v>11576</v>
      </c>
      <c r="O1424" s="117">
        <v>10</v>
      </c>
      <c r="P1424" s="117">
        <v>8</v>
      </c>
      <c r="Q1424" s="117">
        <v>14</v>
      </c>
      <c r="R1424" s="117">
        <v>34</v>
      </c>
      <c r="S1424" s="117">
        <v>30</v>
      </c>
      <c r="T1424" s="117">
        <v>14</v>
      </c>
      <c r="U1424" s="115" t="s">
        <v>4775</v>
      </c>
      <c r="V1424" s="152">
        <v>4.0666783817210597</v>
      </c>
      <c r="W1424" s="152">
        <v>1.41220937989912</v>
      </c>
      <c r="X1424" s="152">
        <v>3.3095329464989899E-3</v>
      </c>
      <c r="Y1424" s="152">
        <v>1.44089336534897E-2</v>
      </c>
      <c r="Z1424" s="152">
        <v>5987</v>
      </c>
      <c r="AA1424" s="110" t="s">
        <v>15411</v>
      </c>
      <c r="AB1424" s="154">
        <v>34</v>
      </c>
      <c r="AC1424" s="154">
        <v>36</v>
      </c>
      <c r="AD1424" s="154">
        <v>26</v>
      </c>
      <c r="AE1424" s="154">
        <v>80</v>
      </c>
      <c r="AF1424" s="154">
        <v>73</v>
      </c>
      <c r="AG1424" s="154">
        <v>66</v>
      </c>
      <c r="AH1424" s="110" t="s">
        <v>15412</v>
      </c>
      <c r="AI1424" s="111">
        <v>5.5940010359811296</v>
      </c>
      <c r="AJ1424" s="111">
        <v>1.18600135611802</v>
      </c>
      <c r="AK1424" s="111">
        <v>1.8000673509360699E-4</v>
      </c>
      <c r="AL1424" s="111">
        <v>2.8259445409083601E-3</v>
      </c>
      <c r="AM1424" s="111">
        <v>1675</v>
      </c>
    </row>
    <row r="1425" spans="1:39">
      <c r="A1425" s="149" t="s">
        <v>5650</v>
      </c>
      <c r="B1425" s="130">
        <v>349</v>
      </c>
      <c r="C1425" s="130">
        <v>197</v>
      </c>
      <c r="D1425" s="130">
        <v>235</v>
      </c>
      <c r="E1425" s="130">
        <v>734</v>
      </c>
      <c r="F1425" s="130">
        <v>493</v>
      </c>
      <c r="G1425" s="130">
        <v>462</v>
      </c>
      <c r="H1425" s="149" t="s">
        <v>5649</v>
      </c>
      <c r="I1425" s="150">
        <v>8.5721036119421896</v>
      </c>
      <c r="J1425" s="150">
        <v>1.1061281582301701</v>
      </c>
      <c r="K1425" s="151">
        <v>9.4619292769031494E-5</v>
      </c>
      <c r="L1425" s="150">
        <v>1.8161916957569601E-3</v>
      </c>
      <c r="M1425" s="150">
        <v>1366</v>
      </c>
      <c r="N1425" s="115" t="s">
        <v>11577</v>
      </c>
      <c r="O1425" s="117">
        <v>2</v>
      </c>
      <c r="P1425" s="117">
        <v>6</v>
      </c>
      <c r="Q1425" s="117">
        <v>1</v>
      </c>
      <c r="R1425" s="117">
        <v>16</v>
      </c>
      <c r="S1425" s="117">
        <v>8</v>
      </c>
      <c r="T1425" s="117">
        <v>5</v>
      </c>
      <c r="U1425" s="115" t="s">
        <v>11578</v>
      </c>
      <c r="V1425" s="152">
        <v>2.43278793110529</v>
      </c>
      <c r="W1425" s="152">
        <v>1.8336676329924</v>
      </c>
      <c r="X1425" s="152">
        <v>9.9229932038945694E-3</v>
      </c>
      <c r="Y1425" s="152">
        <v>3.6291951852492801E-2</v>
      </c>
      <c r="Z1425" s="152">
        <v>7127</v>
      </c>
      <c r="AA1425" s="110" t="s">
        <v>2872</v>
      </c>
      <c r="AB1425" s="154">
        <v>8</v>
      </c>
      <c r="AC1425" s="154">
        <v>36</v>
      </c>
      <c r="AD1425" s="154">
        <v>7</v>
      </c>
      <c r="AE1425" s="154">
        <v>3</v>
      </c>
      <c r="AF1425" s="154">
        <v>2</v>
      </c>
      <c r="AG1425" s="154">
        <v>0</v>
      </c>
      <c r="AH1425" s="110" t="s">
        <v>2871</v>
      </c>
      <c r="AI1425" s="111">
        <v>2.4105225810877302</v>
      </c>
      <c r="AJ1425" s="111">
        <v>-3.32227923347632</v>
      </c>
      <c r="AK1425" s="111">
        <v>1.8463790648022801E-4</v>
      </c>
      <c r="AL1425" s="111">
        <v>2.8896414481754001E-3</v>
      </c>
      <c r="AM1425" s="111">
        <v>1680</v>
      </c>
    </row>
    <row r="1426" spans="1:39">
      <c r="A1426" s="149" t="s">
        <v>5652</v>
      </c>
      <c r="B1426" s="130">
        <v>109</v>
      </c>
      <c r="C1426" s="130">
        <v>103</v>
      </c>
      <c r="D1426" s="130">
        <v>178</v>
      </c>
      <c r="E1426" s="130">
        <v>77</v>
      </c>
      <c r="F1426" s="130">
        <v>60</v>
      </c>
      <c r="G1426" s="130">
        <v>49</v>
      </c>
      <c r="H1426" s="149" t="s">
        <v>5651</v>
      </c>
      <c r="I1426" s="150">
        <v>6.4854004224916704</v>
      </c>
      <c r="J1426" s="150">
        <v>-1.07989592883515</v>
      </c>
      <c r="K1426" s="150">
        <v>4.7294195018242197E-3</v>
      </c>
      <c r="L1426" s="150">
        <v>4.5944934915832202E-2</v>
      </c>
      <c r="M1426" s="150">
        <v>2699</v>
      </c>
      <c r="N1426" s="115" t="s">
        <v>11579</v>
      </c>
      <c r="O1426" s="117">
        <v>106</v>
      </c>
      <c r="P1426" s="117">
        <v>130</v>
      </c>
      <c r="Q1426" s="117">
        <v>82</v>
      </c>
      <c r="R1426" s="117">
        <v>404</v>
      </c>
      <c r="S1426" s="117">
        <v>370</v>
      </c>
      <c r="T1426" s="117">
        <v>390</v>
      </c>
      <c r="U1426" s="115" t="s">
        <v>11580</v>
      </c>
      <c r="V1426" s="152">
        <v>7.6641949760980896</v>
      </c>
      <c r="W1426" s="152">
        <v>2.00392487543035</v>
      </c>
      <c r="X1426" s="153">
        <v>1.61058017529955E-15</v>
      </c>
      <c r="Y1426" s="153">
        <v>5.5021471624322603E-14</v>
      </c>
      <c r="Z1426" s="152">
        <v>763</v>
      </c>
      <c r="AA1426" s="110" t="s">
        <v>6434</v>
      </c>
      <c r="AB1426" s="154">
        <v>9</v>
      </c>
      <c r="AC1426" s="154">
        <v>6</v>
      </c>
      <c r="AD1426" s="154">
        <v>10</v>
      </c>
      <c r="AE1426" s="154">
        <v>21</v>
      </c>
      <c r="AF1426" s="154">
        <v>22</v>
      </c>
      <c r="AG1426" s="154">
        <v>55</v>
      </c>
      <c r="AH1426" s="110" t="s">
        <v>3637</v>
      </c>
      <c r="AI1426" s="111">
        <v>4.0432653247779298</v>
      </c>
      <c r="AJ1426" s="111">
        <v>1.9437505482812201</v>
      </c>
      <c r="AK1426" s="111">
        <v>1.85653997676626E-4</v>
      </c>
      <c r="AL1426" s="111">
        <v>2.9007471912683102E-3</v>
      </c>
      <c r="AM1426" s="111">
        <v>1683</v>
      </c>
    </row>
    <row r="1427" spans="1:39">
      <c r="A1427" s="149" t="s">
        <v>5653</v>
      </c>
      <c r="B1427" s="130">
        <v>3346</v>
      </c>
      <c r="C1427" s="130">
        <v>4635</v>
      </c>
      <c r="D1427" s="130">
        <v>3953</v>
      </c>
      <c r="E1427" s="130">
        <v>1569</v>
      </c>
      <c r="F1427" s="130">
        <v>2074</v>
      </c>
      <c r="G1427" s="130">
        <v>1560</v>
      </c>
      <c r="H1427" s="149" t="s">
        <v>3361</v>
      </c>
      <c r="I1427" s="150">
        <v>11.365387843503299</v>
      </c>
      <c r="J1427" s="150">
        <v>-1.1995998005117099</v>
      </c>
      <c r="K1427" s="151">
        <v>1.0135923172493799E-6</v>
      </c>
      <c r="L1427" s="151">
        <v>3.5914041294971202E-5</v>
      </c>
      <c r="M1427" s="150">
        <v>740</v>
      </c>
      <c r="N1427" s="115" t="s">
        <v>11581</v>
      </c>
      <c r="O1427" s="117">
        <v>0</v>
      </c>
      <c r="P1427" s="117">
        <v>3</v>
      </c>
      <c r="Q1427" s="117">
        <v>1</v>
      </c>
      <c r="R1427" s="117">
        <v>31</v>
      </c>
      <c r="S1427" s="117">
        <v>19</v>
      </c>
      <c r="T1427" s="117">
        <v>58</v>
      </c>
      <c r="U1427" s="115" t="s">
        <v>11580</v>
      </c>
      <c r="V1427" s="152">
        <v>2.79717193089144</v>
      </c>
      <c r="W1427" s="152">
        <v>4.8660621191998796</v>
      </c>
      <c r="X1427" s="153">
        <v>1.7047644979556001E-11</v>
      </c>
      <c r="Y1427" s="153">
        <v>3.74043698684433E-10</v>
      </c>
      <c r="Z1427" s="152">
        <v>1188</v>
      </c>
      <c r="AA1427" s="110" t="s">
        <v>12080</v>
      </c>
      <c r="AB1427" s="154">
        <v>5803</v>
      </c>
      <c r="AC1427" s="154">
        <v>2656</v>
      </c>
      <c r="AD1427" s="154">
        <v>8209</v>
      </c>
      <c r="AE1427" s="154">
        <v>2248</v>
      </c>
      <c r="AF1427" s="154">
        <v>1955</v>
      </c>
      <c r="AG1427" s="154">
        <v>3094</v>
      </c>
      <c r="AH1427" s="110" t="s">
        <v>12081</v>
      </c>
      <c r="AI1427" s="111">
        <v>11.8501337814645</v>
      </c>
      <c r="AJ1427" s="111">
        <v>-1.21995227716604</v>
      </c>
      <c r="AK1427" s="111">
        <v>1.86967300701723E-4</v>
      </c>
      <c r="AL1427" s="111">
        <v>2.9195321491998299E-3</v>
      </c>
      <c r="AM1427" s="111">
        <v>1684</v>
      </c>
    </row>
    <row r="1428" spans="1:39">
      <c r="A1428" s="149" t="s">
        <v>3363</v>
      </c>
      <c r="B1428" s="130">
        <v>25</v>
      </c>
      <c r="C1428" s="130">
        <v>8</v>
      </c>
      <c r="D1428" s="130">
        <v>38</v>
      </c>
      <c r="E1428" s="130">
        <v>3</v>
      </c>
      <c r="F1428" s="130">
        <v>10</v>
      </c>
      <c r="G1428" s="130">
        <v>5</v>
      </c>
      <c r="H1428" s="149" t="s">
        <v>3362</v>
      </c>
      <c r="I1428" s="150">
        <v>3.5839968153330002</v>
      </c>
      <c r="J1428" s="150">
        <v>-1.9500031240333</v>
      </c>
      <c r="K1428" s="150">
        <v>4.99243290749326E-3</v>
      </c>
      <c r="L1428" s="150">
        <v>4.7931743256855799E-2</v>
      </c>
      <c r="M1428" s="150">
        <v>2731</v>
      </c>
      <c r="N1428" s="115" t="s">
        <v>11582</v>
      </c>
      <c r="O1428" s="117">
        <v>151</v>
      </c>
      <c r="P1428" s="117">
        <v>111</v>
      </c>
      <c r="Q1428" s="117">
        <v>127</v>
      </c>
      <c r="R1428" s="117">
        <v>34</v>
      </c>
      <c r="S1428" s="117">
        <v>45</v>
      </c>
      <c r="T1428" s="117">
        <v>54</v>
      </c>
      <c r="U1428" s="115" t="s">
        <v>11580</v>
      </c>
      <c r="V1428" s="152">
        <v>6.2431686709658099</v>
      </c>
      <c r="W1428" s="152">
        <v>-1.4224491420285099</v>
      </c>
      <c r="X1428" s="153">
        <v>2.2460413289949899E-6</v>
      </c>
      <c r="Y1428" s="153">
        <v>2.2354071508813902E-5</v>
      </c>
      <c r="Z1428" s="152">
        <v>2619</v>
      </c>
      <c r="AA1428" s="110" t="s">
        <v>9513</v>
      </c>
      <c r="AB1428" s="154">
        <v>113</v>
      </c>
      <c r="AC1428" s="154">
        <v>63</v>
      </c>
      <c r="AD1428" s="154">
        <v>142</v>
      </c>
      <c r="AE1428" s="154">
        <v>306</v>
      </c>
      <c r="AF1428" s="154">
        <v>353</v>
      </c>
      <c r="AG1428" s="154">
        <v>163</v>
      </c>
      <c r="AH1428" s="110" t="s">
        <v>9514</v>
      </c>
      <c r="AI1428" s="111">
        <v>7.4213556668846801</v>
      </c>
      <c r="AJ1428" s="111">
        <v>1.3539711717199401</v>
      </c>
      <c r="AK1428" s="111">
        <v>1.8780440835537899E-4</v>
      </c>
      <c r="AL1428" s="111">
        <v>2.9308633365656002E-3</v>
      </c>
      <c r="AM1428" s="111">
        <v>1685</v>
      </c>
    </row>
    <row r="1429" spans="1:39">
      <c r="A1429" s="149" t="s">
        <v>5654</v>
      </c>
      <c r="B1429" s="130">
        <v>44</v>
      </c>
      <c r="C1429" s="130">
        <v>67</v>
      </c>
      <c r="D1429" s="130">
        <v>123</v>
      </c>
      <c r="E1429" s="130">
        <v>25</v>
      </c>
      <c r="F1429" s="130">
        <v>36</v>
      </c>
      <c r="G1429" s="130">
        <v>12</v>
      </c>
      <c r="H1429" s="149" t="s">
        <v>3362</v>
      </c>
      <c r="I1429" s="150">
        <v>5.45095567560936</v>
      </c>
      <c r="J1429" s="150">
        <v>-1.68484735763535</v>
      </c>
      <c r="K1429" s="150">
        <v>1.58225394866283E-3</v>
      </c>
      <c r="L1429" s="150">
        <v>1.9197916952308901E-2</v>
      </c>
      <c r="M1429" s="150">
        <v>2161</v>
      </c>
      <c r="N1429" s="115" t="s">
        <v>11583</v>
      </c>
      <c r="O1429" s="117">
        <v>299</v>
      </c>
      <c r="P1429" s="117">
        <v>350</v>
      </c>
      <c r="Q1429" s="117">
        <v>240</v>
      </c>
      <c r="R1429" s="117">
        <v>115</v>
      </c>
      <c r="S1429" s="117">
        <v>132</v>
      </c>
      <c r="T1429" s="117">
        <v>151</v>
      </c>
      <c r="U1429" s="115" t="s">
        <v>11580</v>
      </c>
      <c r="V1429" s="152">
        <v>7.6304657187283196</v>
      </c>
      <c r="W1429" s="152">
        <v>-1.0309605376045201</v>
      </c>
      <c r="X1429" s="153">
        <v>4.63297850613312E-5</v>
      </c>
      <c r="Y1429" s="152">
        <v>3.4484071313782398E-4</v>
      </c>
      <c r="Z1429" s="152">
        <v>3502</v>
      </c>
      <c r="AA1429" s="110" t="s">
        <v>12836</v>
      </c>
      <c r="AB1429" s="154">
        <v>95</v>
      </c>
      <c r="AC1429" s="154">
        <v>72</v>
      </c>
      <c r="AD1429" s="154">
        <v>102</v>
      </c>
      <c r="AE1429" s="154">
        <v>200</v>
      </c>
      <c r="AF1429" s="154">
        <v>159</v>
      </c>
      <c r="AG1429" s="154">
        <v>193</v>
      </c>
      <c r="AH1429" s="110" t="s">
        <v>9671</v>
      </c>
      <c r="AI1429" s="111">
        <v>7.0081408788542801</v>
      </c>
      <c r="AJ1429" s="111">
        <v>1.02227474612652</v>
      </c>
      <c r="AK1429" s="111">
        <v>1.8917242710895E-4</v>
      </c>
      <c r="AL1429" s="111">
        <v>2.9504615321808698E-3</v>
      </c>
      <c r="AM1429" s="111">
        <v>1686</v>
      </c>
    </row>
    <row r="1430" spans="1:39">
      <c r="A1430" s="149" t="s">
        <v>5656</v>
      </c>
      <c r="B1430" s="130">
        <v>153</v>
      </c>
      <c r="C1430" s="130">
        <v>76</v>
      </c>
      <c r="D1430" s="130">
        <v>152</v>
      </c>
      <c r="E1430" s="130">
        <v>257</v>
      </c>
      <c r="F1430" s="130">
        <v>403</v>
      </c>
      <c r="G1430" s="130">
        <v>433</v>
      </c>
      <c r="H1430" s="149" t="s">
        <v>5655</v>
      </c>
      <c r="I1430" s="150">
        <v>7.7522503592676202</v>
      </c>
      <c r="J1430" s="150">
        <v>1.5370683947630801</v>
      </c>
      <c r="K1430" s="151">
        <v>1.6602483237462701E-5</v>
      </c>
      <c r="L1430" s="150">
        <v>4.1490610838782502E-4</v>
      </c>
      <c r="M1430" s="150">
        <v>1049</v>
      </c>
      <c r="N1430" s="115" t="s">
        <v>11584</v>
      </c>
      <c r="O1430" s="117">
        <v>68</v>
      </c>
      <c r="P1430" s="117">
        <v>139</v>
      </c>
      <c r="Q1430" s="117">
        <v>78</v>
      </c>
      <c r="R1430" s="117">
        <v>40</v>
      </c>
      <c r="S1430" s="117">
        <v>31</v>
      </c>
      <c r="T1430" s="117">
        <v>21</v>
      </c>
      <c r="U1430" s="115" t="s">
        <v>11580</v>
      </c>
      <c r="V1430" s="152">
        <v>5.75970419009992</v>
      </c>
      <c r="W1430" s="152">
        <v>-1.4994315678768499</v>
      </c>
      <c r="X1430" s="152">
        <v>1.3520135556057E-4</v>
      </c>
      <c r="Y1430" s="152">
        <v>9.04094031308831E-4</v>
      </c>
      <c r="Z1430" s="152">
        <v>3898</v>
      </c>
      <c r="AA1430" s="110" t="s">
        <v>3913</v>
      </c>
      <c r="AB1430" s="154">
        <v>258</v>
      </c>
      <c r="AC1430" s="154">
        <v>465</v>
      </c>
      <c r="AD1430" s="154">
        <v>131</v>
      </c>
      <c r="AE1430" s="154">
        <v>636</v>
      </c>
      <c r="AF1430" s="154">
        <v>1165</v>
      </c>
      <c r="AG1430" s="154">
        <v>499</v>
      </c>
      <c r="AH1430" s="110" t="s">
        <v>3912</v>
      </c>
      <c r="AI1430" s="111">
        <v>8.8609558172449692</v>
      </c>
      <c r="AJ1430" s="111">
        <v>1.43706457223439</v>
      </c>
      <c r="AK1430" s="111">
        <v>1.9009783298928E-4</v>
      </c>
      <c r="AL1430" s="111">
        <v>2.9631372947754001E-3</v>
      </c>
      <c r="AM1430" s="111">
        <v>1687</v>
      </c>
    </row>
    <row r="1431" spans="1:39">
      <c r="A1431" s="149" t="s">
        <v>5658</v>
      </c>
      <c r="B1431" s="130">
        <v>8</v>
      </c>
      <c r="C1431" s="130">
        <v>39</v>
      </c>
      <c r="D1431" s="130">
        <v>179</v>
      </c>
      <c r="E1431" s="130">
        <v>1</v>
      </c>
      <c r="F1431" s="130">
        <v>3</v>
      </c>
      <c r="G1431" s="130">
        <v>0</v>
      </c>
      <c r="H1431" s="149" t="s">
        <v>5657</v>
      </c>
      <c r="I1431" s="150">
        <v>3.3408778589716901</v>
      </c>
      <c r="J1431" s="150">
        <v>-5.8105654204368902</v>
      </c>
      <c r="K1431" s="151">
        <v>4.0578814545707198E-7</v>
      </c>
      <c r="L1431" s="151">
        <v>1.6368869498283699E-5</v>
      </c>
      <c r="M1431" s="150">
        <v>650</v>
      </c>
      <c r="N1431" s="115" t="s">
        <v>11585</v>
      </c>
      <c r="O1431" s="117">
        <v>302</v>
      </c>
      <c r="P1431" s="117">
        <v>879</v>
      </c>
      <c r="Q1431" s="117">
        <v>632</v>
      </c>
      <c r="R1431" s="117">
        <v>1989</v>
      </c>
      <c r="S1431" s="117">
        <v>1443</v>
      </c>
      <c r="T1431" s="117">
        <v>1713</v>
      </c>
      <c r="U1431" s="115" t="s">
        <v>11586</v>
      </c>
      <c r="V1431" s="152">
        <v>9.9990096072834493</v>
      </c>
      <c r="W1431" s="152">
        <v>1.6253654974626399</v>
      </c>
      <c r="X1431" s="153">
        <v>2.5265398477215098E-7</v>
      </c>
      <c r="Y1431" s="153">
        <v>3.0181845861919698E-6</v>
      </c>
      <c r="Z1431" s="152">
        <v>2182</v>
      </c>
      <c r="AA1431" s="110" t="s">
        <v>9816</v>
      </c>
      <c r="AB1431" s="154">
        <v>3</v>
      </c>
      <c r="AC1431" s="154">
        <v>1</v>
      </c>
      <c r="AD1431" s="154">
        <v>4</v>
      </c>
      <c r="AE1431" s="154">
        <v>19</v>
      </c>
      <c r="AF1431" s="154">
        <v>20</v>
      </c>
      <c r="AG1431" s="154">
        <v>7</v>
      </c>
      <c r="AH1431" s="110" t="s">
        <v>9817</v>
      </c>
      <c r="AI1431" s="111">
        <v>2.6890072908078602</v>
      </c>
      <c r="AJ1431" s="111">
        <v>2.5047563196329699</v>
      </c>
      <c r="AK1431" s="111">
        <v>1.9070242664544901E-4</v>
      </c>
      <c r="AL1431" s="111">
        <v>2.96904145119522E-3</v>
      </c>
      <c r="AM1431" s="111">
        <v>1689</v>
      </c>
    </row>
    <row r="1432" spans="1:39">
      <c r="A1432" s="149" t="s">
        <v>5660</v>
      </c>
      <c r="B1432" s="130">
        <v>13</v>
      </c>
      <c r="C1432" s="130">
        <v>24</v>
      </c>
      <c r="D1432" s="130">
        <v>16</v>
      </c>
      <c r="E1432" s="130">
        <v>48</v>
      </c>
      <c r="F1432" s="130">
        <v>50</v>
      </c>
      <c r="G1432" s="130">
        <v>49</v>
      </c>
      <c r="H1432" s="149" t="s">
        <v>5659</v>
      </c>
      <c r="I1432" s="150">
        <v>4.8850290586793301</v>
      </c>
      <c r="J1432" s="150">
        <v>1.4616311663627399</v>
      </c>
      <c r="K1432" s="150">
        <v>8.9706348333479398E-4</v>
      </c>
      <c r="L1432" s="150">
        <v>1.20682424489678E-2</v>
      </c>
      <c r="M1432" s="150">
        <v>1949</v>
      </c>
      <c r="N1432" s="115" t="s">
        <v>2874</v>
      </c>
      <c r="O1432" s="117">
        <v>3346</v>
      </c>
      <c r="P1432" s="117">
        <v>7455</v>
      </c>
      <c r="Q1432" s="117">
        <v>4065</v>
      </c>
      <c r="R1432" s="117">
        <v>18759</v>
      </c>
      <c r="S1432" s="117">
        <v>15102</v>
      </c>
      <c r="T1432" s="117">
        <v>21375</v>
      </c>
      <c r="U1432" s="115" t="s">
        <v>2873</v>
      </c>
      <c r="V1432" s="152">
        <v>13.2241468179023</v>
      </c>
      <c r="W1432" s="152">
        <v>2.0184219411382802</v>
      </c>
      <c r="X1432" s="153">
        <v>2.3964829689007898E-12</v>
      </c>
      <c r="Y1432" s="153">
        <v>5.8000673228753898E-11</v>
      </c>
      <c r="Z1432" s="152">
        <v>1077</v>
      </c>
      <c r="AA1432" s="110" t="s">
        <v>4876</v>
      </c>
      <c r="AB1432" s="154">
        <v>13</v>
      </c>
      <c r="AC1432" s="154">
        <v>17</v>
      </c>
      <c r="AD1432" s="154">
        <v>17</v>
      </c>
      <c r="AE1432" s="154">
        <v>39</v>
      </c>
      <c r="AF1432" s="154">
        <v>194</v>
      </c>
      <c r="AG1432" s="154">
        <v>26</v>
      </c>
      <c r="AH1432" s="110" t="s">
        <v>4875</v>
      </c>
      <c r="AI1432" s="111">
        <v>5.2026400863333802</v>
      </c>
      <c r="AJ1432" s="111">
        <v>2.4518842907537999</v>
      </c>
      <c r="AK1432" s="111">
        <v>1.9086468657380701E-4</v>
      </c>
      <c r="AL1432" s="111">
        <v>2.9698093480146899E-3</v>
      </c>
      <c r="AM1432" s="111">
        <v>1690</v>
      </c>
    </row>
    <row r="1433" spans="1:39">
      <c r="A1433" s="149" t="s">
        <v>5662</v>
      </c>
      <c r="B1433" s="130">
        <v>187</v>
      </c>
      <c r="C1433" s="130">
        <v>231</v>
      </c>
      <c r="D1433" s="130">
        <v>236</v>
      </c>
      <c r="E1433" s="130">
        <v>116</v>
      </c>
      <c r="F1433" s="130">
        <v>103</v>
      </c>
      <c r="G1433" s="130">
        <v>100</v>
      </c>
      <c r="H1433" s="149" t="s">
        <v>5661</v>
      </c>
      <c r="I1433" s="150">
        <v>7.2515840520442403</v>
      </c>
      <c r="J1433" s="150">
        <v>-1.04491039767583</v>
      </c>
      <c r="K1433" s="150">
        <v>8.0242748917613101E-4</v>
      </c>
      <c r="L1433" s="150">
        <v>1.0992501967710599E-2</v>
      </c>
      <c r="M1433" s="150">
        <v>1914</v>
      </c>
      <c r="N1433" s="115" t="s">
        <v>11587</v>
      </c>
      <c r="O1433" s="117">
        <v>1487</v>
      </c>
      <c r="P1433" s="117">
        <v>1229</v>
      </c>
      <c r="Q1433" s="117">
        <v>1731</v>
      </c>
      <c r="R1433" s="117">
        <v>544</v>
      </c>
      <c r="S1433" s="117">
        <v>636</v>
      </c>
      <c r="T1433" s="117">
        <v>643</v>
      </c>
      <c r="U1433" s="115" t="s">
        <v>11588</v>
      </c>
      <c r="V1433" s="152">
        <v>9.8933712360531203</v>
      </c>
      <c r="W1433" s="152">
        <v>-1.16413723121559</v>
      </c>
      <c r="X1433" s="153">
        <v>9.5915802814207403E-9</v>
      </c>
      <c r="Y1433" s="153">
        <v>1.46121643258628E-7</v>
      </c>
      <c r="Z1433" s="152">
        <v>1711</v>
      </c>
      <c r="AA1433" s="110" t="s">
        <v>9698</v>
      </c>
      <c r="AB1433" s="154">
        <v>18</v>
      </c>
      <c r="AC1433" s="154">
        <v>3</v>
      </c>
      <c r="AD1433" s="154">
        <v>22</v>
      </c>
      <c r="AE1433" s="154">
        <v>1</v>
      </c>
      <c r="AF1433" s="154">
        <v>3</v>
      </c>
      <c r="AG1433" s="154">
        <v>0</v>
      </c>
      <c r="AH1433" s="110" t="s">
        <v>9699</v>
      </c>
      <c r="AI1433" s="111">
        <v>2.1412264356159598</v>
      </c>
      <c r="AJ1433" s="111">
        <v>-3.4474975780325301</v>
      </c>
      <c r="AK1433" s="111">
        <v>1.91079683411049E-4</v>
      </c>
      <c r="AL1433" s="111">
        <v>2.9713964251785602E-3</v>
      </c>
      <c r="AM1433" s="111">
        <v>1691</v>
      </c>
    </row>
    <row r="1434" spans="1:39">
      <c r="A1434" s="149" t="s">
        <v>5664</v>
      </c>
      <c r="B1434" s="130">
        <v>108</v>
      </c>
      <c r="C1434" s="130">
        <v>214</v>
      </c>
      <c r="D1434" s="130">
        <v>166</v>
      </c>
      <c r="E1434" s="130">
        <v>58</v>
      </c>
      <c r="F1434" s="130">
        <v>75</v>
      </c>
      <c r="G1434" s="130">
        <v>20</v>
      </c>
      <c r="H1434" s="149" t="s">
        <v>5663</v>
      </c>
      <c r="I1434" s="150">
        <v>6.5148588970148698</v>
      </c>
      <c r="J1434" s="150">
        <v>-1.6855256409938699</v>
      </c>
      <c r="K1434" s="150">
        <v>4.3865555208910803E-4</v>
      </c>
      <c r="L1434" s="150">
        <v>6.6291346258077199E-3</v>
      </c>
      <c r="M1434" s="150">
        <v>1735</v>
      </c>
      <c r="N1434" s="115" t="s">
        <v>2876</v>
      </c>
      <c r="O1434" s="117">
        <v>977</v>
      </c>
      <c r="P1434" s="117">
        <v>1703</v>
      </c>
      <c r="Q1434" s="117">
        <v>601</v>
      </c>
      <c r="R1434" s="117">
        <v>9616</v>
      </c>
      <c r="S1434" s="117">
        <v>9260</v>
      </c>
      <c r="T1434" s="117">
        <v>8287</v>
      </c>
      <c r="U1434" s="115" t="s">
        <v>2875</v>
      </c>
      <c r="V1434" s="152">
        <v>11.6190320545372</v>
      </c>
      <c r="W1434" s="152">
        <v>3.18483513856977</v>
      </c>
      <c r="X1434" s="153">
        <v>8.2123115723571197E-24</v>
      </c>
      <c r="Y1434" s="153">
        <v>5.4607682001291002E-22</v>
      </c>
      <c r="Z1434" s="152">
        <v>392</v>
      </c>
      <c r="AA1434" s="110" t="s">
        <v>4050</v>
      </c>
      <c r="AB1434" s="154">
        <v>51</v>
      </c>
      <c r="AC1434" s="154">
        <v>56</v>
      </c>
      <c r="AD1434" s="154">
        <v>42</v>
      </c>
      <c r="AE1434" s="154">
        <v>98</v>
      </c>
      <c r="AF1434" s="154">
        <v>97</v>
      </c>
      <c r="AG1434" s="154">
        <v>124</v>
      </c>
      <c r="AH1434" s="110" t="s">
        <v>4049</v>
      </c>
      <c r="AI1434" s="111">
        <v>6.1806753496446198</v>
      </c>
      <c r="AJ1434" s="111">
        <v>1.0895815351932301</v>
      </c>
      <c r="AK1434" s="111">
        <v>1.9454703484421599E-4</v>
      </c>
      <c r="AL1434" s="111">
        <v>3.0217417768833399E-3</v>
      </c>
      <c r="AM1434" s="111">
        <v>1693</v>
      </c>
    </row>
    <row r="1435" spans="1:39">
      <c r="A1435" s="149" t="s">
        <v>5666</v>
      </c>
      <c r="B1435" s="130">
        <v>238</v>
      </c>
      <c r="C1435" s="130">
        <v>179</v>
      </c>
      <c r="D1435" s="130">
        <v>217</v>
      </c>
      <c r="E1435" s="130">
        <v>555</v>
      </c>
      <c r="F1435" s="130">
        <v>364</v>
      </c>
      <c r="G1435" s="130">
        <v>445</v>
      </c>
      <c r="H1435" s="149" t="s">
        <v>5665</v>
      </c>
      <c r="I1435" s="150">
        <v>8.2708561077796308</v>
      </c>
      <c r="J1435" s="150">
        <v>1.09654668575023</v>
      </c>
      <c r="K1435" s="151">
        <v>4.3080288341175298E-5</v>
      </c>
      <c r="L1435" s="150">
        <v>9.2435774165762496E-4</v>
      </c>
      <c r="M1435" s="150">
        <v>1222</v>
      </c>
      <c r="N1435" s="115" t="s">
        <v>9468</v>
      </c>
      <c r="O1435" s="117">
        <v>75</v>
      </c>
      <c r="P1435" s="117">
        <v>515</v>
      </c>
      <c r="Q1435" s="117">
        <v>119</v>
      </c>
      <c r="R1435" s="117">
        <v>3277</v>
      </c>
      <c r="S1435" s="117">
        <v>2573</v>
      </c>
      <c r="T1435" s="117">
        <v>2919</v>
      </c>
      <c r="U1435" s="115" t="s">
        <v>2875</v>
      </c>
      <c r="V1435" s="152">
        <v>9.70237284659569</v>
      </c>
      <c r="W1435" s="152">
        <v>3.7562011951216498</v>
      </c>
      <c r="X1435" s="153">
        <v>3.1524654560139399E-12</v>
      </c>
      <c r="Y1435" s="153">
        <v>7.5456533128061904E-11</v>
      </c>
      <c r="Z1435" s="152">
        <v>1089</v>
      </c>
      <c r="AA1435" s="110" t="s">
        <v>9237</v>
      </c>
      <c r="AB1435" s="154">
        <v>1</v>
      </c>
      <c r="AC1435" s="154">
        <v>1</v>
      </c>
      <c r="AD1435" s="154">
        <v>2</v>
      </c>
      <c r="AE1435" s="154">
        <v>8</v>
      </c>
      <c r="AF1435" s="154">
        <v>13</v>
      </c>
      <c r="AG1435" s="154">
        <v>8</v>
      </c>
      <c r="AH1435" s="110" t="s">
        <v>9238</v>
      </c>
      <c r="AI1435" s="111">
        <v>1.8509538384228199</v>
      </c>
      <c r="AJ1435" s="111">
        <v>2.8347988606122598</v>
      </c>
      <c r="AK1435" s="111">
        <v>1.9765665983154199E-4</v>
      </c>
      <c r="AL1435" s="111">
        <v>3.06641859995883E-3</v>
      </c>
      <c r="AM1435" s="111">
        <v>1695</v>
      </c>
    </row>
    <row r="1436" spans="1:39">
      <c r="A1436" s="149" t="s">
        <v>5668</v>
      </c>
      <c r="B1436" s="130">
        <v>1</v>
      </c>
      <c r="C1436" s="130">
        <v>1</v>
      </c>
      <c r="D1436" s="130">
        <v>8</v>
      </c>
      <c r="E1436" s="130">
        <v>83</v>
      </c>
      <c r="F1436" s="130">
        <v>99</v>
      </c>
      <c r="G1436" s="130">
        <v>58</v>
      </c>
      <c r="H1436" s="149" t="s">
        <v>5667</v>
      </c>
      <c r="I1436" s="150">
        <v>4.0326859721217403</v>
      </c>
      <c r="J1436" s="150">
        <v>4.58063540198353</v>
      </c>
      <c r="K1436" s="151">
        <v>3.6549409865905999E-13</v>
      </c>
      <c r="L1436" s="151">
        <v>4.6520656635148302E-11</v>
      </c>
      <c r="M1436" s="150">
        <v>206</v>
      </c>
      <c r="N1436" s="115" t="s">
        <v>11589</v>
      </c>
      <c r="O1436" s="117">
        <v>32</v>
      </c>
      <c r="P1436" s="117">
        <v>43</v>
      </c>
      <c r="Q1436" s="117">
        <v>32</v>
      </c>
      <c r="R1436" s="117">
        <v>17</v>
      </c>
      <c r="S1436" s="117">
        <v>16</v>
      </c>
      <c r="T1436" s="117">
        <v>15</v>
      </c>
      <c r="U1436" s="115" t="s">
        <v>11590</v>
      </c>
      <c r="V1436" s="152">
        <v>4.5808369461401099</v>
      </c>
      <c r="W1436" s="152">
        <v>-1.0278279665175301</v>
      </c>
      <c r="X1436" s="152">
        <v>4.9713409940404397E-3</v>
      </c>
      <c r="Y1436" s="152">
        <v>2.03517910247101E-2</v>
      </c>
      <c r="Z1436" s="152">
        <v>6367</v>
      </c>
      <c r="AA1436" s="110" t="s">
        <v>10972</v>
      </c>
      <c r="AB1436" s="154">
        <v>30</v>
      </c>
      <c r="AC1436" s="154">
        <v>23</v>
      </c>
      <c r="AD1436" s="154">
        <v>38</v>
      </c>
      <c r="AE1436" s="154">
        <v>67</v>
      </c>
      <c r="AF1436" s="154">
        <v>73</v>
      </c>
      <c r="AG1436" s="154">
        <v>77</v>
      </c>
      <c r="AH1436" s="110" t="s">
        <v>10973</v>
      </c>
      <c r="AI1436" s="111">
        <v>5.5533668807449201</v>
      </c>
      <c r="AJ1436" s="111">
        <v>1.2344991018634399</v>
      </c>
      <c r="AK1436" s="111">
        <v>1.98121260143396E-4</v>
      </c>
      <c r="AL1436" s="111">
        <v>3.0718140664686001E-3</v>
      </c>
      <c r="AM1436" s="111">
        <v>1696</v>
      </c>
    </row>
    <row r="1437" spans="1:39">
      <c r="A1437" s="149" t="s">
        <v>5670</v>
      </c>
      <c r="B1437" s="130">
        <v>35</v>
      </c>
      <c r="C1437" s="130">
        <v>18</v>
      </c>
      <c r="D1437" s="130">
        <v>22</v>
      </c>
      <c r="E1437" s="130">
        <v>74</v>
      </c>
      <c r="F1437" s="130">
        <v>50</v>
      </c>
      <c r="G1437" s="130">
        <v>63</v>
      </c>
      <c r="H1437" s="149" t="s">
        <v>5669</v>
      </c>
      <c r="I1437" s="150">
        <v>5.2954684114976196</v>
      </c>
      <c r="J1437" s="150">
        <v>1.31629136997422</v>
      </c>
      <c r="K1437" s="150">
        <v>2.1498924892128899E-3</v>
      </c>
      <c r="L1437" s="150">
        <v>2.4691275106071799E-2</v>
      </c>
      <c r="M1437" s="150">
        <v>2283</v>
      </c>
      <c r="N1437" s="115" t="s">
        <v>2878</v>
      </c>
      <c r="O1437" s="117">
        <v>220</v>
      </c>
      <c r="P1437" s="117">
        <v>414</v>
      </c>
      <c r="Q1437" s="117">
        <v>242</v>
      </c>
      <c r="R1437" s="117">
        <v>1352</v>
      </c>
      <c r="S1437" s="117">
        <v>1226</v>
      </c>
      <c r="T1437" s="117">
        <v>1301</v>
      </c>
      <c r="U1437" s="115" t="s">
        <v>2877</v>
      </c>
      <c r="V1437" s="152">
        <v>9.2658793144481599</v>
      </c>
      <c r="W1437" s="152">
        <v>2.2738356394837802</v>
      </c>
      <c r="X1437" s="153">
        <v>6.1943242068240904E-20</v>
      </c>
      <c r="Y1437" s="153">
        <v>3.0579783101340298E-18</v>
      </c>
      <c r="Z1437" s="152">
        <v>528</v>
      </c>
      <c r="AA1437" s="110" t="s">
        <v>15413</v>
      </c>
      <c r="AB1437" s="154">
        <v>159</v>
      </c>
      <c r="AC1437" s="154">
        <v>194</v>
      </c>
      <c r="AD1437" s="154">
        <v>119</v>
      </c>
      <c r="AE1437" s="154">
        <v>395</v>
      </c>
      <c r="AF1437" s="154">
        <v>470</v>
      </c>
      <c r="AG1437" s="154">
        <v>202</v>
      </c>
      <c r="AH1437" s="110" t="s">
        <v>15414</v>
      </c>
      <c r="AI1437" s="111">
        <v>7.8857420373622498</v>
      </c>
      <c r="AJ1437" s="111">
        <v>1.1782902214843101</v>
      </c>
      <c r="AK1437" s="111">
        <v>1.9848033480301299E-4</v>
      </c>
      <c r="AL1437" s="111">
        <v>3.0755679929169301E-3</v>
      </c>
      <c r="AM1437" s="111">
        <v>1697</v>
      </c>
    </row>
    <row r="1438" spans="1:39">
      <c r="A1438" s="149" t="s">
        <v>5672</v>
      </c>
      <c r="B1438" s="130">
        <v>3</v>
      </c>
      <c r="C1438" s="130">
        <v>0</v>
      </c>
      <c r="D1438" s="130">
        <v>3</v>
      </c>
      <c r="E1438" s="130">
        <v>14</v>
      </c>
      <c r="F1438" s="130">
        <v>7</v>
      </c>
      <c r="G1438" s="130">
        <v>10</v>
      </c>
      <c r="H1438" s="149" t="s">
        <v>5671</v>
      </c>
      <c r="I1438" s="150">
        <v>2.1684981083948802</v>
      </c>
      <c r="J1438" s="150">
        <v>2.3704383865828298</v>
      </c>
      <c r="K1438" s="150">
        <v>2.4228632956635001E-3</v>
      </c>
      <c r="L1438" s="150">
        <v>2.7032968345658201E-2</v>
      </c>
      <c r="M1438" s="150">
        <v>2350</v>
      </c>
      <c r="N1438" s="115" t="s">
        <v>11591</v>
      </c>
      <c r="O1438" s="117">
        <v>1030</v>
      </c>
      <c r="P1438" s="117">
        <v>1210</v>
      </c>
      <c r="Q1438" s="117">
        <v>919</v>
      </c>
      <c r="R1438" s="117">
        <v>2746</v>
      </c>
      <c r="S1438" s="117">
        <v>2609</v>
      </c>
      <c r="T1438" s="117">
        <v>1964</v>
      </c>
      <c r="U1438" s="115" t="s">
        <v>2877</v>
      </c>
      <c r="V1438" s="152">
        <v>10.6489030573831</v>
      </c>
      <c r="W1438" s="152">
        <v>1.3441425402831699</v>
      </c>
      <c r="X1438" s="153">
        <v>2.06080292307495E-10</v>
      </c>
      <c r="Y1438" s="153">
        <v>3.9295456468815996E-9</v>
      </c>
      <c r="Z1438" s="152">
        <v>1367</v>
      </c>
      <c r="AA1438" s="110" t="s">
        <v>13801</v>
      </c>
      <c r="AB1438" s="154">
        <v>40</v>
      </c>
      <c r="AC1438" s="154">
        <v>51</v>
      </c>
      <c r="AD1438" s="154">
        <v>22</v>
      </c>
      <c r="AE1438" s="154">
        <v>7</v>
      </c>
      <c r="AF1438" s="154">
        <v>13</v>
      </c>
      <c r="AG1438" s="154">
        <v>15</v>
      </c>
      <c r="AH1438" s="110" t="s">
        <v>13802</v>
      </c>
      <c r="AI1438" s="111">
        <v>4.3812917090552403</v>
      </c>
      <c r="AJ1438" s="111">
        <v>-1.6963732130242</v>
      </c>
      <c r="AK1438" s="111">
        <v>1.98731966464552E-4</v>
      </c>
      <c r="AL1438" s="111">
        <v>3.0776535866618702E-3</v>
      </c>
      <c r="AM1438" s="111">
        <v>1698</v>
      </c>
    </row>
    <row r="1439" spans="1:39">
      <c r="A1439" s="149" t="s">
        <v>5674</v>
      </c>
      <c r="B1439" s="130">
        <v>241</v>
      </c>
      <c r="C1439" s="130">
        <v>195</v>
      </c>
      <c r="D1439" s="130">
        <v>191</v>
      </c>
      <c r="E1439" s="130">
        <v>674</v>
      </c>
      <c r="F1439" s="130">
        <v>322</v>
      </c>
      <c r="G1439" s="130">
        <v>462</v>
      </c>
      <c r="H1439" s="149" t="s">
        <v>5673</v>
      </c>
      <c r="I1439" s="150">
        <v>8.3075882549726003</v>
      </c>
      <c r="J1439" s="150">
        <v>1.2008273706758801</v>
      </c>
      <c r="K1439" s="151">
        <v>4.8017743075799302E-5</v>
      </c>
      <c r="L1439" s="150">
        <v>1.01780535444419E-3</v>
      </c>
      <c r="M1439" s="150">
        <v>1237</v>
      </c>
      <c r="N1439" s="115" t="s">
        <v>2880</v>
      </c>
      <c r="O1439" s="117">
        <v>37</v>
      </c>
      <c r="P1439" s="117">
        <v>25</v>
      </c>
      <c r="Q1439" s="117">
        <v>19</v>
      </c>
      <c r="R1439" s="117">
        <v>4</v>
      </c>
      <c r="S1439" s="117">
        <v>5</v>
      </c>
      <c r="T1439" s="117">
        <v>0</v>
      </c>
      <c r="U1439" s="115" t="s">
        <v>2879</v>
      </c>
      <c r="V1439" s="152">
        <v>3.17157141540731</v>
      </c>
      <c r="W1439" s="152">
        <v>-3.0212011349485102</v>
      </c>
      <c r="X1439" s="153">
        <v>1.9068531238289601E-7</v>
      </c>
      <c r="Y1439" s="153">
        <v>2.32914871254572E-6</v>
      </c>
      <c r="Z1439" s="152">
        <v>2134</v>
      </c>
      <c r="AA1439" s="110" t="s">
        <v>12844</v>
      </c>
      <c r="AB1439" s="154">
        <v>17</v>
      </c>
      <c r="AC1439" s="154">
        <v>15</v>
      </c>
      <c r="AD1439" s="154">
        <v>30</v>
      </c>
      <c r="AE1439" s="154">
        <v>3</v>
      </c>
      <c r="AF1439" s="154">
        <v>4</v>
      </c>
      <c r="AG1439" s="154">
        <v>8</v>
      </c>
      <c r="AH1439" s="110" t="s">
        <v>12845</v>
      </c>
      <c r="AI1439" s="111">
        <v>3.3473244741964199</v>
      </c>
      <c r="AJ1439" s="111">
        <v>-2.0792316973771801</v>
      </c>
      <c r="AK1439" s="111">
        <v>1.99321249359994E-4</v>
      </c>
      <c r="AL1439" s="111">
        <v>3.08314798421788E-3</v>
      </c>
      <c r="AM1439" s="111">
        <v>1700</v>
      </c>
    </row>
    <row r="1440" spans="1:39">
      <c r="A1440" s="149" t="s">
        <v>5676</v>
      </c>
      <c r="B1440" s="130">
        <v>63</v>
      </c>
      <c r="C1440" s="130">
        <v>57</v>
      </c>
      <c r="D1440" s="130">
        <v>41</v>
      </c>
      <c r="E1440" s="130">
        <v>115</v>
      </c>
      <c r="F1440" s="130">
        <v>107</v>
      </c>
      <c r="G1440" s="130">
        <v>110</v>
      </c>
      <c r="H1440" s="149" t="s">
        <v>5675</v>
      </c>
      <c r="I1440" s="150">
        <v>6.26778755577722</v>
      </c>
      <c r="J1440" s="150">
        <v>1.0416043875204899</v>
      </c>
      <c r="K1440" s="150">
        <v>3.9165228606307398E-3</v>
      </c>
      <c r="L1440" s="150">
        <v>3.9572728094696703E-2</v>
      </c>
      <c r="M1440" s="150">
        <v>2595</v>
      </c>
      <c r="N1440" s="115" t="s">
        <v>11592</v>
      </c>
      <c r="O1440" s="117">
        <v>4</v>
      </c>
      <c r="P1440" s="117">
        <v>1</v>
      </c>
      <c r="Q1440" s="117">
        <v>0</v>
      </c>
      <c r="R1440" s="117">
        <v>10</v>
      </c>
      <c r="S1440" s="117">
        <v>13</v>
      </c>
      <c r="T1440" s="117">
        <v>3</v>
      </c>
      <c r="U1440" s="115" t="s">
        <v>11593</v>
      </c>
      <c r="V1440" s="152">
        <v>1.91088016970884</v>
      </c>
      <c r="W1440" s="152">
        <v>2.5526235490792302</v>
      </c>
      <c r="X1440" s="152">
        <v>3.6673200128845198E-3</v>
      </c>
      <c r="Y1440" s="152">
        <v>1.5687461936421399E-2</v>
      </c>
      <c r="Z1440" s="152">
        <v>6093</v>
      </c>
      <c r="AA1440" s="110" t="s">
        <v>9930</v>
      </c>
      <c r="AB1440" s="154">
        <v>22</v>
      </c>
      <c r="AC1440" s="154">
        <v>37</v>
      </c>
      <c r="AD1440" s="154">
        <v>14</v>
      </c>
      <c r="AE1440" s="154">
        <v>8</v>
      </c>
      <c r="AF1440" s="154">
        <v>7</v>
      </c>
      <c r="AG1440" s="154">
        <v>3</v>
      </c>
      <c r="AH1440" s="110" t="s">
        <v>9931</v>
      </c>
      <c r="AI1440" s="111">
        <v>3.59289147014323</v>
      </c>
      <c r="AJ1440" s="111">
        <v>-2.0093123623259301</v>
      </c>
      <c r="AK1440" s="111">
        <v>1.99633841591934E-4</v>
      </c>
      <c r="AL1440" s="111">
        <v>3.0843545819632802E-3</v>
      </c>
      <c r="AM1440" s="111">
        <v>1702</v>
      </c>
    </row>
    <row r="1441" spans="1:39">
      <c r="A1441" s="149" t="s">
        <v>3365</v>
      </c>
      <c r="B1441" s="130">
        <v>4728</v>
      </c>
      <c r="C1441" s="130">
        <v>1532</v>
      </c>
      <c r="D1441" s="130">
        <v>2628</v>
      </c>
      <c r="E1441" s="130">
        <v>8529</v>
      </c>
      <c r="F1441" s="130">
        <v>3826</v>
      </c>
      <c r="G1441" s="130">
        <v>6673</v>
      </c>
      <c r="H1441" s="149" t="s">
        <v>3364</v>
      </c>
      <c r="I1441" s="150">
        <v>12.0678564998142</v>
      </c>
      <c r="J1441" s="150">
        <v>1.0943455176443799</v>
      </c>
      <c r="K1441" s="150">
        <v>2.24130566008398E-3</v>
      </c>
      <c r="L1441" s="150">
        <v>2.5520100701282099E-2</v>
      </c>
      <c r="M1441" s="150">
        <v>2302</v>
      </c>
      <c r="N1441" s="115" t="s">
        <v>2882</v>
      </c>
      <c r="O1441" s="117">
        <v>227</v>
      </c>
      <c r="P1441" s="117">
        <v>769</v>
      </c>
      <c r="Q1441" s="117">
        <v>282</v>
      </c>
      <c r="R1441" s="117">
        <v>1056</v>
      </c>
      <c r="S1441" s="117">
        <v>761</v>
      </c>
      <c r="T1441" s="117">
        <v>1142</v>
      </c>
      <c r="U1441" s="115" t="s">
        <v>2881</v>
      </c>
      <c r="V1441" s="152">
        <v>9.3428012825968008</v>
      </c>
      <c r="W1441" s="152">
        <v>1.33753558865329</v>
      </c>
      <c r="X1441" s="152">
        <v>2.7213956664465401E-4</v>
      </c>
      <c r="Y1441" s="152">
        <v>1.68214131945922E-3</v>
      </c>
      <c r="Z1441" s="152">
        <v>4217</v>
      </c>
      <c r="AA1441" s="110" t="s">
        <v>15415</v>
      </c>
      <c r="AB1441" s="154">
        <v>11</v>
      </c>
      <c r="AC1441" s="154">
        <v>5</v>
      </c>
      <c r="AD1441" s="154">
        <v>13</v>
      </c>
      <c r="AE1441" s="154">
        <v>33</v>
      </c>
      <c r="AF1441" s="154">
        <v>28</v>
      </c>
      <c r="AG1441" s="154">
        <v>29</v>
      </c>
      <c r="AH1441" s="110" t="s">
        <v>6131</v>
      </c>
      <c r="AI1441" s="111">
        <v>4.0968617209748999</v>
      </c>
      <c r="AJ1441" s="111">
        <v>1.6133027906652599</v>
      </c>
      <c r="AK1441" s="111">
        <v>2.0045594184659699E-4</v>
      </c>
      <c r="AL1441" s="111">
        <v>3.0916067136645799E-3</v>
      </c>
      <c r="AM1441" s="111">
        <v>1705</v>
      </c>
    </row>
    <row r="1442" spans="1:39">
      <c r="A1442" s="149" t="s">
        <v>5678</v>
      </c>
      <c r="B1442" s="130">
        <v>1667</v>
      </c>
      <c r="C1442" s="130">
        <v>1232</v>
      </c>
      <c r="D1442" s="130">
        <v>1696</v>
      </c>
      <c r="E1442" s="130">
        <v>3254</v>
      </c>
      <c r="F1442" s="130">
        <v>3359</v>
      </c>
      <c r="G1442" s="130">
        <v>3326</v>
      </c>
      <c r="H1442" s="149" t="s">
        <v>5677</v>
      </c>
      <c r="I1442" s="150">
        <v>11.1375359193419</v>
      </c>
      <c r="J1442" s="150">
        <v>1.11473667479061</v>
      </c>
      <c r="K1442" s="151">
        <v>6.0377834513510001E-7</v>
      </c>
      <c r="L1442" s="151">
        <v>2.29472258649187E-5</v>
      </c>
      <c r="M1442" s="150">
        <v>689</v>
      </c>
      <c r="N1442" s="115" t="s">
        <v>4781</v>
      </c>
      <c r="O1442" s="117">
        <v>637</v>
      </c>
      <c r="P1442" s="117">
        <v>626</v>
      </c>
      <c r="Q1442" s="117">
        <v>519</v>
      </c>
      <c r="R1442" s="117">
        <v>1157</v>
      </c>
      <c r="S1442" s="117">
        <v>1162</v>
      </c>
      <c r="T1442" s="117">
        <v>1328</v>
      </c>
      <c r="U1442" s="115" t="s">
        <v>4780</v>
      </c>
      <c r="V1442" s="152">
        <v>9.7307985825975294</v>
      </c>
      <c r="W1442" s="152">
        <v>1.1627208366606501</v>
      </c>
      <c r="X1442" s="153">
        <v>4.1136974324815099E-10</v>
      </c>
      <c r="Y1442" s="153">
        <v>7.5565635852757592E-9</v>
      </c>
      <c r="Z1442" s="152">
        <v>1419</v>
      </c>
      <c r="AA1442" s="110" t="s">
        <v>15416</v>
      </c>
      <c r="AB1442" s="154">
        <v>4</v>
      </c>
      <c r="AC1442" s="154">
        <v>6</v>
      </c>
      <c r="AD1442" s="154">
        <v>5</v>
      </c>
      <c r="AE1442" s="154">
        <v>0</v>
      </c>
      <c r="AF1442" s="154">
        <v>0</v>
      </c>
      <c r="AG1442" s="154">
        <v>0</v>
      </c>
      <c r="AH1442" s="110" t="s">
        <v>15417</v>
      </c>
      <c r="AI1442" s="111">
        <v>-2.6177781177363899</v>
      </c>
      <c r="AJ1442" s="111">
        <v>-3.9447519077273401</v>
      </c>
      <c r="AK1442" s="111">
        <v>2.0107085891377699E-4</v>
      </c>
      <c r="AL1442" s="111">
        <v>3.0974571212634299E-3</v>
      </c>
      <c r="AM1442" s="111">
        <v>1707</v>
      </c>
    </row>
    <row r="1443" spans="1:39">
      <c r="A1443" s="149" t="s">
        <v>5680</v>
      </c>
      <c r="B1443" s="130">
        <v>18</v>
      </c>
      <c r="C1443" s="130">
        <v>22</v>
      </c>
      <c r="D1443" s="130">
        <v>11</v>
      </c>
      <c r="E1443" s="130">
        <v>27</v>
      </c>
      <c r="F1443" s="130">
        <v>103</v>
      </c>
      <c r="G1443" s="130">
        <v>39</v>
      </c>
      <c r="H1443" s="149" t="s">
        <v>5679</v>
      </c>
      <c r="I1443" s="150">
        <v>4.9675808182496599</v>
      </c>
      <c r="J1443" s="150">
        <v>1.7491312038536599</v>
      </c>
      <c r="K1443" s="150">
        <v>3.1422204688135902E-3</v>
      </c>
      <c r="L1443" s="150">
        <v>3.3450678315993701E-2</v>
      </c>
      <c r="M1443" s="150">
        <v>2463</v>
      </c>
      <c r="N1443" s="115" t="s">
        <v>11594</v>
      </c>
      <c r="O1443" s="117">
        <v>3</v>
      </c>
      <c r="P1443" s="117">
        <v>4</v>
      </c>
      <c r="Q1443" s="117">
        <v>4</v>
      </c>
      <c r="R1443" s="117">
        <v>0</v>
      </c>
      <c r="S1443" s="117">
        <v>0</v>
      </c>
      <c r="T1443" s="117">
        <v>1</v>
      </c>
      <c r="U1443" s="115" t="s">
        <v>11595</v>
      </c>
      <c r="V1443" s="152">
        <v>0.136858644028653</v>
      </c>
      <c r="W1443" s="152">
        <v>-3.3615034014055301</v>
      </c>
      <c r="X1443" s="152">
        <v>1.04577751301334E-2</v>
      </c>
      <c r="Y1443" s="152">
        <v>3.7902164424646299E-2</v>
      </c>
      <c r="Z1443" s="152">
        <v>7192</v>
      </c>
      <c r="AA1443" s="110" t="s">
        <v>11457</v>
      </c>
      <c r="AB1443" s="154">
        <v>26</v>
      </c>
      <c r="AC1443" s="154">
        <v>53</v>
      </c>
      <c r="AD1443" s="154">
        <v>3</v>
      </c>
      <c r="AE1443" s="154">
        <v>3</v>
      </c>
      <c r="AF1443" s="154">
        <v>4</v>
      </c>
      <c r="AG1443" s="154">
        <v>2</v>
      </c>
      <c r="AH1443" s="110" t="s">
        <v>11458</v>
      </c>
      <c r="AI1443" s="111">
        <v>3.1676547703129598</v>
      </c>
      <c r="AJ1443" s="111">
        <v>-3.1683586832855899</v>
      </c>
      <c r="AK1443" s="111">
        <v>2.0211536394387899E-4</v>
      </c>
      <c r="AL1443" s="111">
        <v>3.1117245961757899E-3</v>
      </c>
      <c r="AM1443" s="111">
        <v>1708</v>
      </c>
    </row>
    <row r="1444" spans="1:39">
      <c r="A1444" s="149" t="s">
        <v>5682</v>
      </c>
      <c r="B1444" s="130">
        <v>573</v>
      </c>
      <c r="C1444" s="130">
        <v>478</v>
      </c>
      <c r="D1444" s="130">
        <v>428</v>
      </c>
      <c r="E1444" s="130">
        <v>1320</v>
      </c>
      <c r="F1444" s="130">
        <v>688</v>
      </c>
      <c r="G1444" s="130">
        <v>1095</v>
      </c>
      <c r="H1444" s="149" t="s">
        <v>5681</v>
      </c>
      <c r="I1444" s="150">
        <v>9.4736216863950098</v>
      </c>
      <c r="J1444" s="150">
        <v>1.0561367991684201</v>
      </c>
      <c r="K1444" s="151">
        <v>2.9567123190476402E-5</v>
      </c>
      <c r="L1444" s="150">
        <v>6.6889557381733401E-4</v>
      </c>
      <c r="M1444" s="150">
        <v>1159</v>
      </c>
      <c r="N1444" s="115" t="s">
        <v>11596</v>
      </c>
      <c r="O1444" s="117">
        <v>30</v>
      </c>
      <c r="P1444" s="117">
        <v>17</v>
      </c>
      <c r="Q1444" s="117">
        <v>15</v>
      </c>
      <c r="R1444" s="117">
        <v>4</v>
      </c>
      <c r="S1444" s="117">
        <v>8</v>
      </c>
      <c r="T1444" s="117">
        <v>6</v>
      </c>
      <c r="U1444" s="115" t="s">
        <v>11597</v>
      </c>
      <c r="V1444" s="152">
        <v>3.4712251061695301</v>
      </c>
      <c r="W1444" s="152">
        <v>-1.64893456351101</v>
      </c>
      <c r="X1444" s="152">
        <v>1.1717950973703099E-3</v>
      </c>
      <c r="Y1444" s="152">
        <v>5.9470426417551599E-3</v>
      </c>
      <c r="Z1444" s="152">
        <v>5136</v>
      </c>
      <c r="AA1444" s="110" t="s">
        <v>3341</v>
      </c>
      <c r="AB1444" s="154">
        <v>36</v>
      </c>
      <c r="AC1444" s="154">
        <v>56</v>
      </c>
      <c r="AD1444" s="154">
        <v>16</v>
      </c>
      <c r="AE1444" s="154">
        <v>7</v>
      </c>
      <c r="AF1444" s="154">
        <v>14</v>
      </c>
      <c r="AG1444" s="154">
        <v>4</v>
      </c>
      <c r="AH1444" s="110" t="s">
        <v>3340</v>
      </c>
      <c r="AI1444" s="111">
        <v>4.1085919085005704</v>
      </c>
      <c r="AJ1444" s="111">
        <v>-2.1018893715810401</v>
      </c>
      <c r="AK1444" s="111">
        <v>2.0350445064760899E-4</v>
      </c>
      <c r="AL1444" s="111">
        <v>3.1294462188476801E-3</v>
      </c>
      <c r="AM1444" s="111">
        <v>1710</v>
      </c>
    </row>
    <row r="1445" spans="1:39">
      <c r="A1445" s="149" t="s">
        <v>5684</v>
      </c>
      <c r="B1445" s="130">
        <v>41</v>
      </c>
      <c r="C1445" s="130">
        <v>66</v>
      </c>
      <c r="D1445" s="130">
        <v>39</v>
      </c>
      <c r="E1445" s="130">
        <v>119</v>
      </c>
      <c r="F1445" s="130">
        <v>126</v>
      </c>
      <c r="G1445" s="130">
        <v>79</v>
      </c>
      <c r="H1445" s="149" t="s">
        <v>5683</v>
      </c>
      <c r="I1445" s="150">
        <v>6.18373542846326</v>
      </c>
      <c r="J1445" s="150">
        <v>1.1385486531812401</v>
      </c>
      <c r="K1445" s="150">
        <v>4.6077658384931401E-3</v>
      </c>
      <c r="L1445" s="150">
        <v>4.50804553303321E-2</v>
      </c>
      <c r="M1445" s="150">
        <v>2680</v>
      </c>
      <c r="N1445" s="115" t="s">
        <v>11598</v>
      </c>
      <c r="O1445" s="117">
        <v>3876</v>
      </c>
      <c r="P1445" s="117">
        <v>3078</v>
      </c>
      <c r="Q1445" s="117">
        <v>2478</v>
      </c>
      <c r="R1445" s="117">
        <v>1209</v>
      </c>
      <c r="S1445" s="117">
        <v>1725</v>
      </c>
      <c r="T1445" s="117">
        <v>1142</v>
      </c>
      <c r="U1445" s="115" t="s">
        <v>11599</v>
      </c>
      <c r="V1445" s="152">
        <v>11.011425459385601</v>
      </c>
      <c r="W1445" s="152">
        <v>-1.0759616660518101</v>
      </c>
      <c r="X1445" s="153">
        <v>1.69529166513494E-6</v>
      </c>
      <c r="Y1445" s="153">
        <v>1.7356430692618801E-5</v>
      </c>
      <c r="Z1445" s="152">
        <v>2546</v>
      </c>
      <c r="AA1445" s="110" t="s">
        <v>5077</v>
      </c>
      <c r="AB1445" s="154">
        <v>5</v>
      </c>
      <c r="AC1445" s="154">
        <v>1</v>
      </c>
      <c r="AD1445" s="154">
        <v>18</v>
      </c>
      <c r="AE1445" s="154">
        <v>41</v>
      </c>
      <c r="AF1445" s="154">
        <v>38</v>
      </c>
      <c r="AG1445" s="154">
        <v>36</v>
      </c>
      <c r="AH1445" s="110" t="s">
        <v>5076</v>
      </c>
      <c r="AI1445" s="111">
        <v>4.1481273471769899</v>
      </c>
      <c r="AJ1445" s="111">
        <v>2.2179857129652101</v>
      </c>
      <c r="AK1445" s="111">
        <v>2.03903132645354E-4</v>
      </c>
      <c r="AL1445" s="111">
        <v>3.1337444629118902E-3</v>
      </c>
      <c r="AM1445" s="111">
        <v>1711</v>
      </c>
    </row>
    <row r="1446" spans="1:39">
      <c r="A1446" s="149" t="s">
        <v>5686</v>
      </c>
      <c r="B1446" s="130">
        <v>416</v>
      </c>
      <c r="C1446" s="130">
        <v>259</v>
      </c>
      <c r="D1446" s="130">
        <v>389</v>
      </c>
      <c r="E1446" s="130">
        <v>143</v>
      </c>
      <c r="F1446" s="130">
        <v>158</v>
      </c>
      <c r="G1446" s="130">
        <v>213</v>
      </c>
      <c r="H1446" s="149" t="s">
        <v>5685</v>
      </c>
      <c r="I1446" s="150">
        <v>7.9467343166347204</v>
      </c>
      <c r="J1446" s="150">
        <v>-1.0413613173718901</v>
      </c>
      <c r="K1446" s="150">
        <v>7.5376164438593798E-4</v>
      </c>
      <c r="L1446" s="150">
        <v>1.0412871610010199E-2</v>
      </c>
      <c r="M1446" s="150">
        <v>1898</v>
      </c>
      <c r="N1446" s="115" t="s">
        <v>11600</v>
      </c>
      <c r="O1446" s="117">
        <v>0</v>
      </c>
      <c r="P1446" s="117">
        <v>0</v>
      </c>
      <c r="Q1446" s="117">
        <v>0</v>
      </c>
      <c r="R1446" s="117">
        <v>3</v>
      </c>
      <c r="S1446" s="117">
        <v>5</v>
      </c>
      <c r="T1446" s="117">
        <v>6</v>
      </c>
      <c r="U1446" s="115" t="s">
        <v>11601</v>
      </c>
      <c r="V1446" s="152">
        <v>-2.6203558621730298</v>
      </c>
      <c r="W1446" s="152">
        <v>3.9789211773859501</v>
      </c>
      <c r="X1446" s="152">
        <v>3.24978112361986E-4</v>
      </c>
      <c r="Y1446" s="152">
        <v>1.95226537838846E-3</v>
      </c>
      <c r="Z1446" s="152">
        <v>4339</v>
      </c>
      <c r="AA1446" s="110" t="s">
        <v>15418</v>
      </c>
      <c r="AB1446" s="154">
        <v>5</v>
      </c>
      <c r="AC1446" s="154">
        <v>4</v>
      </c>
      <c r="AD1446" s="154">
        <v>6</v>
      </c>
      <c r="AE1446" s="154">
        <v>0</v>
      </c>
      <c r="AF1446" s="154">
        <v>0</v>
      </c>
      <c r="AG1446" s="154">
        <v>0</v>
      </c>
      <c r="AH1446" s="110" t="s">
        <v>15419</v>
      </c>
      <c r="AI1446" s="111">
        <v>-2.6177781177363899</v>
      </c>
      <c r="AJ1446" s="111">
        <v>-3.95225868888945</v>
      </c>
      <c r="AK1446" s="111">
        <v>2.0631684503009601E-4</v>
      </c>
      <c r="AL1446" s="111">
        <v>3.16898817576601E-3</v>
      </c>
      <c r="AM1446" s="111">
        <v>1712</v>
      </c>
    </row>
    <row r="1447" spans="1:39">
      <c r="A1447" s="149" t="s">
        <v>5688</v>
      </c>
      <c r="B1447" s="130">
        <v>126</v>
      </c>
      <c r="C1447" s="130">
        <v>190</v>
      </c>
      <c r="D1447" s="130">
        <v>115</v>
      </c>
      <c r="E1447" s="130">
        <v>40</v>
      </c>
      <c r="F1447" s="130">
        <v>96</v>
      </c>
      <c r="G1447" s="130">
        <v>41</v>
      </c>
      <c r="H1447" s="149" t="s">
        <v>5687</v>
      </c>
      <c r="I1447" s="150">
        <v>6.5376532989152096</v>
      </c>
      <c r="J1447" s="150">
        <v>-1.2752015257735301</v>
      </c>
      <c r="K1447" s="150">
        <v>4.3103763665430402E-3</v>
      </c>
      <c r="L1447" s="150">
        <v>4.2712799822660102E-2</v>
      </c>
      <c r="M1447" s="150">
        <v>2646</v>
      </c>
      <c r="N1447" s="115" t="s">
        <v>11602</v>
      </c>
      <c r="O1447" s="117">
        <v>7</v>
      </c>
      <c r="P1447" s="117">
        <v>9</v>
      </c>
      <c r="Q1447" s="117">
        <v>14</v>
      </c>
      <c r="R1447" s="117">
        <v>45</v>
      </c>
      <c r="S1447" s="117">
        <v>40</v>
      </c>
      <c r="T1447" s="117">
        <v>40</v>
      </c>
      <c r="U1447" s="115" t="s">
        <v>11603</v>
      </c>
      <c r="V1447" s="152">
        <v>4.3602691531578399</v>
      </c>
      <c r="W1447" s="152">
        <v>2.1750868636233101</v>
      </c>
      <c r="X1447" s="153">
        <v>7.5111863141715306E-8</v>
      </c>
      <c r="Y1447" s="153">
        <v>9.8434681983506792E-7</v>
      </c>
      <c r="Z1447" s="152">
        <v>1989</v>
      </c>
      <c r="AA1447" s="110" t="s">
        <v>15420</v>
      </c>
      <c r="AB1447" s="154">
        <v>42</v>
      </c>
      <c r="AC1447" s="154">
        <v>19</v>
      </c>
      <c r="AD1447" s="154">
        <v>29</v>
      </c>
      <c r="AE1447" s="154">
        <v>95</v>
      </c>
      <c r="AF1447" s="154">
        <v>89</v>
      </c>
      <c r="AG1447" s="154">
        <v>58</v>
      </c>
      <c r="AH1447" s="110" t="s">
        <v>15421</v>
      </c>
      <c r="AI1447" s="111">
        <v>5.6244130528361298</v>
      </c>
      <c r="AJ1447" s="111">
        <v>1.4184051059188401</v>
      </c>
      <c r="AK1447" s="111">
        <v>2.06681960571195E-4</v>
      </c>
      <c r="AL1447" s="111">
        <v>3.17274304447177E-3</v>
      </c>
      <c r="AM1447" s="111">
        <v>1713</v>
      </c>
    </row>
    <row r="1448" spans="1:39">
      <c r="A1448" s="149" t="s">
        <v>5690</v>
      </c>
      <c r="B1448" s="130">
        <v>0</v>
      </c>
      <c r="C1448" s="130">
        <v>0</v>
      </c>
      <c r="D1448" s="130">
        <v>0</v>
      </c>
      <c r="E1448" s="130">
        <v>5</v>
      </c>
      <c r="F1448" s="130">
        <v>4</v>
      </c>
      <c r="G1448" s="130">
        <v>3</v>
      </c>
      <c r="H1448" s="149" t="s">
        <v>5689</v>
      </c>
      <c r="I1448" s="150">
        <v>-2.6464752839337198</v>
      </c>
      <c r="J1448" s="150">
        <v>3.6164952629309202</v>
      </c>
      <c r="K1448" s="150">
        <v>1.79641235914355E-3</v>
      </c>
      <c r="L1448" s="150">
        <v>2.12841988507655E-2</v>
      </c>
      <c r="M1448" s="150">
        <v>2213</v>
      </c>
      <c r="N1448" s="115" t="s">
        <v>2884</v>
      </c>
      <c r="O1448" s="117">
        <v>13</v>
      </c>
      <c r="P1448" s="117">
        <v>8</v>
      </c>
      <c r="Q1448" s="117">
        <v>8</v>
      </c>
      <c r="R1448" s="117">
        <v>38</v>
      </c>
      <c r="S1448" s="117">
        <v>40</v>
      </c>
      <c r="T1448" s="117">
        <v>56</v>
      </c>
      <c r="U1448" s="115" t="s">
        <v>2883</v>
      </c>
      <c r="V1448" s="152">
        <v>4.3733029171997799</v>
      </c>
      <c r="W1448" s="152">
        <v>2.3404554712092098</v>
      </c>
      <c r="X1448" s="153">
        <v>6.9983120865648897E-9</v>
      </c>
      <c r="Y1448" s="153">
        <v>1.08776388102803E-7</v>
      </c>
      <c r="Z1448" s="152">
        <v>1677</v>
      </c>
      <c r="AA1448" s="110" t="s">
        <v>9290</v>
      </c>
      <c r="AB1448" s="154">
        <v>2</v>
      </c>
      <c r="AC1448" s="154">
        <v>10</v>
      </c>
      <c r="AD1448" s="154">
        <v>5</v>
      </c>
      <c r="AE1448" s="154">
        <v>0</v>
      </c>
      <c r="AF1448" s="154">
        <v>0</v>
      </c>
      <c r="AG1448" s="154">
        <v>0</v>
      </c>
      <c r="AH1448" s="110" t="s">
        <v>9291</v>
      </c>
      <c r="AI1448" s="111">
        <v>-2.6177781177363899</v>
      </c>
      <c r="AJ1448" s="111">
        <v>-4.1181485436485596</v>
      </c>
      <c r="AK1448" s="111">
        <v>2.0737158307024199E-4</v>
      </c>
      <c r="AL1448" s="111">
        <v>3.1796169961604E-3</v>
      </c>
      <c r="AM1448" s="111">
        <v>1715</v>
      </c>
    </row>
    <row r="1449" spans="1:39">
      <c r="A1449" s="149" t="s">
        <v>5692</v>
      </c>
      <c r="B1449" s="130">
        <v>15</v>
      </c>
      <c r="C1449" s="130">
        <v>126</v>
      </c>
      <c r="D1449" s="130">
        <v>55</v>
      </c>
      <c r="E1449" s="130">
        <v>171</v>
      </c>
      <c r="F1449" s="130">
        <v>428</v>
      </c>
      <c r="G1449" s="130">
        <v>244</v>
      </c>
      <c r="H1449" s="149" t="s">
        <v>5691</v>
      </c>
      <c r="I1449" s="150">
        <v>7.1043626713732797</v>
      </c>
      <c r="J1449" s="150">
        <v>2.0979415224790801</v>
      </c>
      <c r="K1449" s="150">
        <v>4.3062707190626799E-4</v>
      </c>
      <c r="L1449" s="150">
        <v>6.5341677230221903E-3</v>
      </c>
      <c r="M1449" s="150">
        <v>1728</v>
      </c>
      <c r="N1449" s="115" t="s">
        <v>11604</v>
      </c>
      <c r="O1449" s="117">
        <v>6</v>
      </c>
      <c r="P1449" s="117">
        <v>4</v>
      </c>
      <c r="Q1449" s="117">
        <v>2</v>
      </c>
      <c r="R1449" s="117">
        <v>0</v>
      </c>
      <c r="S1449" s="117">
        <v>0</v>
      </c>
      <c r="T1449" s="117">
        <v>0</v>
      </c>
      <c r="U1449" s="115" t="s">
        <v>11605</v>
      </c>
      <c r="V1449" s="152">
        <v>-2.6203558621730298</v>
      </c>
      <c r="W1449" s="152">
        <v>-3.4652536816578801</v>
      </c>
      <c r="X1449" s="152">
        <v>1.16598225797268E-3</v>
      </c>
      <c r="Y1449" s="152">
        <v>5.9198468126832899E-3</v>
      </c>
      <c r="Z1449" s="152">
        <v>5134</v>
      </c>
      <c r="AA1449" s="110" t="s">
        <v>2980</v>
      </c>
      <c r="AB1449" s="154">
        <v>36</v>
      </c>
      <c r="AC1449" s="154">
        <v>39</v>
      </c>
      <c r="AD1449" s="154">
        <v>30</v>
      </c>
      <c r="AE1449" s="154">
        <v>12</v>
      </c>
      <c r="AF1449" s="154">
        <v>12</v>
      </c>
      <c r="AG1449" s="154">
        <v>15</v>
      </c>
      <c r="AH1449" s="110" t="s">
        <v>2979</v>
      </c>
      <c r="AI1449" s="111">
        <v>4.4124503844359602</v>
      </c>
      <c r="AJ1449" s="111">
        <v>-1.4377273982052401</v>
      </c>
      <c r="AK1449" s="111">
        <v>2.0847192658584701E-4</v>
      </c>
      <c r="AL1449" s="111">
        <v>3.1946257467956999E-3</v>
      </c>
      <c r="AM1449" s="111">
        <v>1716</v>
      </c>
    </row>
    <row r="1450" spans="1:39">
      <c r="A1450" s="149" t="s">
        <v>3367</v>
      </c>
      <c r="B1450" s="130">
        <v>477</v>
      </c>
      <c r="C1450" s="130">
        <v>840</v>
      </c>
      <c r="D1450" s="130">
        <v>574</v>
      </c>
      <c r="E1450" s="130">
        <v>1824</v>
      </c>
      <c r="F1450" s="130">
        <v>1616</v>
      </c>
      <c r="G1450" s="130">
        <v>752</v>
      </c>
      <c r="H1450" s="149" t="s">
        <v>3366</v>
      </c>
      <c r="I1450" s="150">
        <v>9.8748988864032796</v>
      </c>
      <c r="J1450" s="150">
        <v>1.1285934609122099</v>
      </c>
      <c r="K1450" s="150">
        <v>3.5815987971999502E-4</v>
      </c>
      <c r="L1450" s="150">
        <v>5.6300671740157496E-3</v>
      </c>
      <c r="M1450" s="150">
        <v>1668</v>
      </c>
      <c r="N1450" s="115" t="s">
        <v>4785</v>
      </c>
      <c r="O1450" s="117">
        <v>189</v>
      </c>
      <c r="P1450" s="117">
        <v>306</v>
      </c>
      <c r="Q1450" s="117">
        <v>290</v>
      </c>
      <c r="R1450" s="117">
        <v>488</v>
      </c>
      <c r="S1450" s="117">
        <v>494</v>
      </c>
      <c r="T1450" s="117">
        <v>616</v>
      </c>
      <c r="U1450" s="115" t="s">
        <v>4784</v>
      </c>
      <c r="V1450" s="152">
        <v>8.5487023191329303</v>
      </c>
      <c r="W1450" s="152">
        <v>1.14437124625523</v>
      </c>
      <c r="X1450" s="153">
        <v>3.45821532105677E-6</v>
      </c>
      <c r="Y1450" s="153">
        <v>3.3238141798918103E-5</v>
      </c>
      <c r="Z1450" s="152">
        <v>2712</v>
      </c>
      <c r="AA1450" s="110" t="s">
        <v>3944</v>
      </c>
      <c r="AB1450" s="154">
        <v>714</v>
      </c>
      <c r="AC1450" s="154">
        <v>603</v>
      </c>
      <c r="AD1450" s="154">
        <v>120</v>
      </c>
      <c r="AE1450" s="154">
        <v>117</v>
      </c>
      <c r="AF1450" s="154">
        <v>110</v>
      </c>
      <c r="AG1450" s="154">
        <v>203</v>
      </c>
      <c r="AH1450" s="110" t="s">
        <v>3943</v>
      </c>
      <c r="AI1450" s="111">
        <v>8.0223511007482298</v>
      </c>
      <c r="AJ1450" s="111">
        <v>-1.7390024997033999</v>
      </c>
      <c r="AK1450" s="111">
        <v>2.09101286257081E-4</v>
      </c>
      <c r="AL1450" s="111">
        <v>3.2024038575516499E-3</v>
      </c>
      <c r="AM1450" s="111">
        <v>1717</v>
      </c>
    </row>
    <row r="1451" spans="1:39">
      <c r="A1451" s="149" t="s">
        <v>5694</v>
      </c>
      <c r="B1451" s="130">
        <v>4064</v>
      </c>
      <c r="C1451" s="130">
        <v>1058</v>
      </c>
      <c r="D1451" s="130">
        <v>2710</v>
      </c>
      <c r="E1451" s="130">
        <v>1443</v>
      </c>
      <c r="F1451" s="130">
        <v>992</v>
      </c>
      <c r="G1451" s="130">
        <v>1442</v>
      </c>
      <c r="H1451" s="149" t="s">
        <v>5693</v>
      </c>
      <c r="I1451" s="150">
        <v>10.833563714882001</v>
      </c>
      <c r="J1451" s="150">
        <v>-1.00781555790202</v>
      </c>
      <c r="K1451" s="150">
        <v>5.0039653214437197E-3</v>
      </c>
      <c r="L1451" s="150">
        <v>4.8024879475934999E-2</v>
      </c>
      <c r="M1451" s="150">
        <v>2732</v>
      </c>
      <c r="N1451" s="115" t="s">
        <v>4789</v>
      </c>
      <c r="O1451" s="117">
        <v>1</v>
      </c>
      <c r="P1451" s="117">
        <v>2</v>
      </c>
      <c r="Q1451" s="117">
        <v>2</v>
      </c>
      <c r="R1451" s="117">
        <v>27</v>
      </c>
      <c r="S1451" s="117">
        <v>28</v>
      </c>
      <c r="T1451" s="117">
        <v>78</v>
      </c>
      <c r="U1451" s="115" t="s">
        <v>4788</v>
      </c>
      <c r="V1451" s="152">
        <v>3.1060635429591699</v>
      </c>
      <c r="W1451" s="152">
        <v>4.8411411171890801</v>
      </c>
      <c r="X1451" s="153">
        <v>4.3796131876246001E-12</v>
      </c>
      <c r="Y1451" s="153">
        <v>1.01852203686499E-10</v>
      </c>
      <c r="Z1451" s="152">
        <v>1120</v>
      </c>
      <c r="AA1451" s="110" t="s">
        <v>9778</v>
      </c>
      <c r="AB1451" s="154">
        <v>57</v>
      </c>
      <c r="AC1451" s="154">
        <v>33</v>
      </c>
      <c r="AD1451" s="154">
        <v>99</v>
      </c>
      <c r="AE1451" s="154">
        <v>168</v>
      </c>
      <c r="AF1451" s="154">
        <v>143</v>
      </c>
      <c r="AG1451" s="154">
        <v>192</v>
      </c>
      <c r="AH1451" s="110" t="s">
        <v>9779</v>
      </c>
      <c r="AI1451" s="111">
        <v>6.6912888570547997</v>
      </c>
      <c r="AJ1451" s="111">
        <v>1.3843004405970001</v>
      </c>
      <c r="AK1451" s="111">
        <v>2.1267109877360499E-4</v>
      </c>
      <c r="AL1451" s="111">
        <v>3.2532863370277501E-3</v>
      </c>
      <c r="AM1451" s="111">
        <v>1719</v>
      </c>
    </row>
    <row r="1452" spans="1:39">
      <c r="A1452" s="149" t="s">
        <v>3369</v>
      </c>
      <c r="B1452" s="130">
        <v>207</v>
      </c>
      <c r="C1452" s="130">
        <v>129</v>
      </c>
      <c r="D1452" s="130">
        <v>93</v>
      </c>
      <c r="E1452" s="130">
        <v>357</v>
      </c>
      <c r="F1452" s="130">
        <v>403</v>
      </c>
      <c r="G1452" s="130">
        <v>334</v>
      </c>
      <c r="H1452" s="149" t="s">
        <v>3368</v>
      </c>
      <c r="I1452" s="150">
        <v>7.8335762524926302</v>
      </c>
      <c r="J1452" s="150">
        <v>1.35759545871787</v>
      </c>
      <c r="K1452" s="151">
        <v>3.7200660452382403E-5</v>
      </c>
      <c r="L1452" s="150">
        <v>8.1828969552136504E-4</v>
      </c>
      <c r="M1452" s="150">
        <v>1192</v>
      </c>
      <c r="N1452" s="115" t="s">
        <v>11606</v>
      </c>
      <c r="O1452" s="117">
        <v>86</v>
      </c>
      <c r="P1452" s="117">
        <v>69</v>
      </c>
      <c r="Q1452" s="117">
        <v>55</v>
      </c>
      <c r="R1452" s="117">
        <v>118</v>
      </c>
      <c r="S1452" s="117">
        <v>99</v>
      </c>
      <c r="T1452" s="117">
        <v>189</v>
      </c>
      <c r="U1452" s="115" t="s">
        <v>11607</v>
      </c>
      <c r="V1452" s="152">
        <v>6.6012271654799504</v>
      </c>
      <c r="W1452" s="152">
        <v>1.0818102199926101</v>
      </c>
      <c r="X1452" s="152">
        <v>8.5600048107257196E-4</v>
      </c>
      <c r="Y1452" s="152">
        <v>4.5378296806259204E-3</v>
      </c>
      <c r="Z1452" s="152">
        <v>4917</v>
      </c>
      <c r="AA1452" s="110" t="s">
        <v>4109</v>
      </c>
      <c r="AB1452" s="154">
        <v>13</v>
      </c>
      <c r="AC1452" s="154">
        <v>14</v>
      </c>
      <c r="AD1452" s="154">
        <v>14</v>
      </c>
      <c r="AE1452" s="154">
        <v>0</v>
      </c>
      <c r="AF1452" s="154">
        <v>2</v>
      </c>
      <c r="AG1452" s="154">
        <v>6</v>
      </c>
      <c r="AH1452" s="110" t="s">
        <v>4108</v>
      </c>
      <c r="AI1452" s="111">
        <v>2.5838241291270698</v>
      </c>
      <c r="AJ1452" s="111">
        <v>-2.3901264501508801</v>
      </c>
      <c r="AK1452" s="111">
        <v>2.1397124462673101E-4</v>
      </c>
      <c r="AL1452" s="111">
        <v>3.2693100473523999E-3</v>
      </c>
      <c r="AM1452" s="111">
        <v>1721</v>
      </c>
    </row>
    <row r="1453" spans="1:39">
      <c r="A1453" s="149" t="s">
        <v>5697</v>
      </c>
      <c r="B1453" s="130">
        <v>14</v>
      </c>
      <c r="C1453" s="130">
        <v>1</v>
      </c>
      <c r="D1453" s="130">
        <v>8</v>
      </c>
      <c r="E1453" s="130">
        <v>0</v>
      </c>
      <c r="F1453" s="130">
        <v>1</v>
      </c>
      <c r="G1453" s="130">
        <v>1</v>
      </c>
      <c r="H1453" s="149" t="s">
        <v>5695</v>
      </c>
      <c r="I1453" s="150">
        <v>1.18669383032512</v>
      </c>
      <c r="J1453" s="150">
        <v>-3.4633467987065698</v>
      </c>
      <c r="K1453" s="150">
        <v>3.53808224320402E-3</v>
      </c>
      <c r="L1453" s="150">
        <v>3.65806452747671E-2</v>
      </c>
      <c r="M1453" s="150">
        <v>2536</v>
      </c>
      <c r="N1453" s="115" t="s">
        <v>11608</v>
      </c>
      <c r="O1453" s="117">
        <v>0</v>
      </c>
      <c r="P1453" s="117">
        <v>2</v>
      </c>
      <c r="Q1453" s="117">
        <v>0</v>
      </c>
      <c r="R1453" s="117">
        <v>6</v>
      </c>
      <c r="S1453" s="117">
        <v>6</v>
      </c>
      <c r="T1453" s="117">
        <v>1</v>
      </c>
      <c r="U1453" s="115" t="s">
        <v>11609</v>
      </c>
      <c r="V1453" s="152">
        <v>0.77026171756573203</v>
      </c>
      <c r="W1453" s="152">
        <v>2.8407875657291801</v>
      </c>
      <c r="X1453" s="152">
        <v>1.41005691658764E-2</v>
      </c>
      <c r="Y1453" s="152">
        <v>4.8476053267968097E-2</v>
      </c>
      <c r="Z1453" s="152">
        <v>7582</v>
      </c>
      <c r="AA1453" s="110" t="s">
        <v>4423</v>
      </c>
      <c r="AB1453" s="154">
        <v>10</v>
      </c>
      <c r="AC1453" s="154">
        <v>2</v>
      </c>
      <c r="AD1453" s="154">
        <v>5</v>
      </c>
      <c r="AE1453" s="154">
        <v>0</v>
      </c>
      <c r="AF1453" s="154">
        <v>0</v>
      </c>
      <c r="AG1453" s="154">
        <v>0</v>
      </c>
      <c r="AH1453" s="110" t="s">
        <v>4422</v>
      </c>
      <c r="AI1453" s="111">
        <v>-2.6177781177363899</v>
      </c>
      <c r="AJ1453" s="111">
        <v>-4.12986149887469</v>
      </c>
      <c r="AK1453" s="111">
        <v>2.16983909011448E-4</v>
      </c>
      <c r="AL1453" s="111">
        <v>3.30771528774784E-3</v>
      </c>
      <c r="AM1453" s="111">
        <v>1725</v>
      </c>
    </row>
    <row r="1454" spans="1:39">
      <c r="A1454" s="149" t="s">
        <v>5696</v>
      </c>
      <c r="B1454" s="130">
        <v>367</v>
      </c>
      <c r="C1454" s="130">
        <v>237</v>
      </c>
      <c r="D1454" s="130">
        <v>323</v>
      </c>
      <c r="E1454" s="130">
        <v>1013</v>
      </c>
      <c r="F1454" s="130">
        <v>721</v>
      </c>
      <c r="G1454" s="130">
        <v>789</v>
      </c>
      <c r="H1454" s="149" t="s">
        <v>5695</v>
      </c>
      <c r="I1454" s="150">
        <v>8.9881512570883295</v>
      </c>
      <c r="J1454" s="150">
        <v>1.4387661854315299</v>
      </c>
      <c r="K1454" s="151">
        <v>4.2482109902926704E-9</v>
      </c>
      <c r="L1454" s="151">
        <v>2.7986957830521099E-7</v>
      </c>
      <c r="M1454" s="150">
        <v>398</v>
      </c>
      <c r="N1454" s="115" t="s">
        <v>4793</v>
      </c>
      <c r="O1454" s="117">
        <v>0</v>
      </c>
      <c r="P1454" s="117">
        <v>0</v>
      </c>
      <c r="Q1454" s="117">
        <v>0</v>
      </c>
      <c r="R1454" s="117">
        <v>4</v>
      </c>
      <c r="S1454" s="117">
        <v>3</v>
      </c>
      <c r="T1454" s="117">
        <v>3</v>
      </c>
      <c r="U1454" s="115" t="s">
        <v>4792</v>
      </c>
      <c r="V1454" s="152">
        <v>-2.6203558621730298</v>
      </c>
      <c r="W1454" s="152">
        <v>3.5025830564572602</v>
      </c>
      <c r="X1454" s="152">
        <v>3.2160841403672102E-3</v>
      </c>
      <c r="Y1454" s="152">
        <v>1.40584352176441E-2</v>
      </c>
      <c r="Z1454" s="152">
        <v>5963</v>
      </c>
      <c r="AA1454" s="110" t="s">
        <v>12018</v>
      </c>
      <c r="AB1454" s="154">
        <v>0</v>
      </c>
      <c r="AC1454" s="154">
        <v>3</v>
      </c>
      <c r="AD1454" s="154">
        <v>1</v>
      </c>
      <c r="AE1454" s="154">
        <v>12</v>
      </c>
      <c r="AF1454" s="154">
        <v>6</v>
      </c>
      <c r="AG1454" s="154">
        <v>12</v>
      </c>
      <c r="AH1454" s="110" t="s">
        <v>12017</v>
      </c>
      <c r="AI1454" s="111">
        <v>1.8613120407305901</v>
      </c>
      <c r="AJ1454" s="111">
        <v>2.9119589825660102</v>
      </c>
      <c r="AK1454" s="111">
        <v>2.1734953390170701E-4</v>
      </c>
      <c r="AL1454" s="111">
        <v>3.31136926041674E-3</v>
      </c>
      <c r="AM1454" s="111">
        <v>1726</v>
      </c>
    </row>
    <row r="1455" spans="1:39">
      <c r="A1455" s="149" t="s">
        <v>5699</v>
      </c>
      <c r="B1455" s="130">
        <v>121</v>
      </c>
      <c r="C1455" s="130">
        <v>64</v>
      </c>
      <c r="D1455" s="130">
        <v>108</v>
      </c>
      <c r="E1455" s="130">
        <v>48</v>
      </c>
      <c r="F1455" s="130">
        <v>31</v>
      </c>
      <c r="G1455" s="130">
        <v>44</v>
      </c>
      <c r="H1455" s="149" t="s">
        <v>5698</v>
      </c>
      <c r="I1455" s="150">
        <v>5.97718637388295</v>
      </c>
      <c r="J1455" s="150">
        <v>-1.2555809839332699</v>
      </c>
      <c r="K1455" s="150">
        <v>1.7164873785203501E-3</v>
      </c>
      <c r="L1455" s="150">
        <v>2.0513354177212201E-2</v>
      </c>
      <c r="M1455" s="150">
        <v>2194</v>
      </c>
      <c r="N1455" s="115" t="s">
        <v>9469</v>
      </c>
      <c r="O1455" s="117">
        <v>120</v>
      </c>
      <c r="P1455" s="117">
        <v>65</v>
      </c>
      <c r="Q1455" s="117">
        <v>103</v>
      </c>
      <c r="R1455" s="117">
        <v>310</v>
      </c>
      <c r="S1455" s="117">
        <v>373</v>
      </c>
      <c r="T1455" s="117">
        <v>256</v>
      </c>
      <c r="U1455" s="115" t="s">
        <v>9470</v>
      </c>
      <c r="V1455" s="152">
        <v>7.4390008692532801</v>
      </c>
      <c r="W1455" s="152">
        <v>1.8356607875500399</v>
      </c>
      <c r="X1455" s="153">
        <v>3.0800711116966601E-10</v>
      </c>
      <c r="Y1455" s="153">
        <v>5.7387515080404002E-9</v>
      </c>
      <c r="Z1455" s="152">
        <v>1399</v>
      </c>
      <c r="AA1455" s="110" t="s">
        <v>11857</v>
      </c>
      <c r="AB1455" s="154">
        <v>68</v>
      </c>
      <c r="AC1455" s="154">
        <v>18</v>
      </c>
      <c r="AD1455" s="154">
        <v>76</v>
      </c>
      <c r="AE1455" s="154">
        <v>180</v>
      </c>
      <c r="AF1455" s="154">
        <v>161</v>
      </c>
      <c r="AG1455" s="154">
        <v>145</v>
      </c>
      <c r="AH1455" s="110" t="s">
        <v>11858</v>
      </c>
      <c r="AI1455" s="111">
        <v>6.5560760070640098</v>
      </c>
      <c r="AJ1455" s="111">
        <v>1.56236536910075</v>
      </c>
      <c r="AK1455" s="111">
        <v>2.1769813480917801E-4</v>
      </c>
      <c r="AL1455" s="111">
        <v>3.3147597874592701E-3</v>
      </c>
      <c r="AM1455" s="111">
        <v>1727</v>
      </c>
    </row>
    <row r="1456" spans="1:39">
      <c r="A1456" s="149" t="s">
        <v>5701</v>
      </c>
      <c r="B1456" s="130">
        <v>1381</v>
      </c>
      <c r="C1456" s="130">
        <v>730</v>
      </c>
      <c r="D1456" s="130">
        <v>843</v>
      </c>
      <c r="E1456" s="130">
        <v>4663</v>
      </c>
      <c r="F1456" s="130">
        <v>1308</v>
      </c>
      <c r="G1456" s="130">
        <v>3297</v>
      </c>
      <c r="H1456" s="149" t="s">
        <v>5700</v>
      </c>
      <c r="I1456" s="150">
        <v>10.7533820555301</v>
      </c>
      <c r="J1456" s="150">
        <v>1.6324145143195301</v>
      </c>
      <c r="K1456" s="151">
        <v>8.6913079557854404E-6</v>
      </c>
      <c r="L1456" s="150">
        <v>2.37876925470453E-4</v>
      </c>
      <c r="M1456" s="150">
        <v>958</v>
      </c>
      <c r="N1456" s="115" t="s">
        <v>11610</v>
      </c>
      <c r="O1456" s="117">
        <v>403</v>
      </c>
      <c r="P1456" s="117">
        <v>301</v>
      </c>
      <c r="Q1456" s="117">
        <v>310</v>
      </c>
      <c r="R1456" s="117">
        <v>157</v>
      </c>
      <c r="S1456" s="117">
        <v>190</v>
      </c>
      <c r="T1456" s="117">
        <v>95</v>
      </c>
      <c r="U1456" s="115" t="s">
        <v>11611</v>
      </c>
      <c r="V1456" s="152">
        <v>7.8033636534685202</v>
      </c>
      <c r="W1456" s="152">
        <v>-1.06325765857104</v>
      </c>
      <c r="X1456" s="152">
        <v>1.9225901246219999E-4</v>
      </c>
      <c r="Y1456" s="152">
        <v>1.23403679360741E-3</v>
      </c>
      <c r="Z1456" s="152">
        <v>4061</v>
      </c>
      <c r="AA1456" s="110" t="s">
        <v>15422</v>
      </c>
      <c r="AB1456" s="154">
        <v>26</v>
      </c>
      <c r="AC1456" s="154">
        <v>36</v>
      </c>
      <c r="AD1456" s="154">
        <v>19</v>
      </c>
      <c r="AE1456" s="154">
        <v>79</v>
      </c>
      <c r="AF1456" s="154">
        <v>55</v>
      </c>
      <c r="AG1456" s="154">
        <v>66</v>
      </c>
      <c r="AH1456" s="110" t="s">
        <v>2679</v>
      </c>
      <c r="AI1456" s="111">
        <v>5.4039818795525898</v>
      </c>
      <c r="AJ1456" s="111">
        <v>1.30425274711783</v>
      </c>
      <c r="AK1456" s="111">
        <v>2.1842958457679199E-4</v>
      </c>
      <c r="AL1456" s="111">
        <v>3.3239724282588699E-3</v>
      </c>
      <c r="AM1456" s="111">
        <v>1728</v>
      </c>
    </row>
    <row r="1457" spans="1:39">
      <c r="A1457" s="149" t="s">
        <v>3793</v>
      </c>
      <c r="B1457" s="130">
        <v>1447</v>
      </c>
      <c r="C1457" s="130">
        <v>1308</v>
      </c>
      <c r="D1457" s="130">
        <v>1015</v>
      </c>
      <c r="E1457" s="130">
        <v>651</v>
      </c>
      <c r="F1457" s="130">
        <v>321</v>
      </c>
      <c r="G1457" s="130">
        <v>189</v>
      </c>
      <c r="H1457" s="149" t="s">
        <v>3792</v>
      </c>
      <c r="I1457" s="150">
        <v>9.4333775203810397</v>
      </c>
      <c r="J1457" s="150">
        <v>-1.72626454462389</v>
      </c>
      <c r="K1457" s="151">
        <v>4.5735112239581198E-7</v>
      </c>
      <c r="L1457" s="151">
        <v>1.8005625269096398E-5</v>
      </c>
      <c r="M1457" s="150">
        <v>666</v>
      </c>
      <c r="N1457" s="115" t="s">
        <v>11612</v>
      </c>
      <c r="O1457" s="117">
        <v>1</v>
      </c>
      <c r="P1457" s="117">
        <v>4</v>
      </c>
      <c r="Q1457" s="117">
        <v>2</v>
      </c>
      <c r="R1457" s="117">
        <v>12</v>
      </c>
      <c r="S1457" s="117">
        <v>24</v>
      </c>
      <c r="T1457" s="117">
        <v>16</v>
      </c>
      <c r="U1457" s="115" t="s">
        <v>11613</v>
      </c>
      <c r="V1457" s="152">
        <v>2.6725417109150702</v>
      </c>
      <c r="W1457" s="152">
        <v>3.0110441275351301</v>
      </c>
      <c r="X1457" s="153">
        <v>1.8081433469388901E-6</v>
      </c>
      <c r="Y1457" s="153">
        <v>1.8324675148253899E-5</v>
      </c>
      <c r="Z1457" s="152">
        <v>2572</v>
      </c>
      <c r="AA1457" s="110" t="s">
        <v>4232</v>
      </c>
      <c r="AB1457" s="154">
        <v>11</v>
      </c>
      <c r="AC1457" s="154">
        <v>17</v>
      </c>
      <c r="AD1457" s="154">
        <v>14</v>
      </c>
      <c r="AE1457" s="154">
        <v>2</v>
      </c>
      <c r="AF1457" s="154">
        <v>5</v>
      </c>
      <c r="AG1457" s="154">
        <v>2</v>
      </c>
      <c r="AH1457" s="110" t="s">
        <v>4231</v>
      </c>
      <c r="AI1457" s="111">
        <v>2.6959257171554598</v>
      </c>
      <c r="AJ1457" s="111">
        <v>-2.2312816549000898</v>
      </c>
      <c r="AK1457" s="111">
        <v>2.19263497899177E-4</v>
      </c>
      <c r="AL1457" s="111">
        <v>3.3318651768395901E-3</v>
      </c>
      <c r="AM1457" s="111">
        <v>1730</v>
      </c>
    </row>
    <row r="1458" spans="1:39">
      <c r="A1458" s="149" t="s">
        <v>5703</v>
      </c>
      <c r="B1458" s="130">
        <v>1</v>
      </c>
      <c r="C1458" s="130">
        <v>2</v>
      </c>
      <c r="D1458" s="130">
        <v>0</v>
      </c>
      <c r="E1458" s="130">
        <v>7</v>
      </c>
      <c r="F1458" s="130">
        <v>14</v>
      </c>
      <c r="G1458" s="130">
        <v>8</v>
      </c>
      <c r="H1458" s="149" t="s">
        <v>5702</v>
      </c>
      <c r="I1458" s="150">
        <v>1.6509762700119299</v>
      </c>
      <c r="J1458" s="150">
        <v>3.27237018258303</v>
      </c>
      <c r="K1458" s="150">
        <v>3.5245496207600099E-4</v>
      </c>
      <c r="L1458" s="150">
        <v>5.5503718352148601E-3</v>
      </c>
      <c r="M1458" s="150">
        <v>1665</v>
      </c>
      <c r="N1458" s="115" t="s">
        <v>11614</v>
      </c>
      <c r="O1458" s="117">
        <v>9</v>
      </c>
      <c r="P1458" s="117">
        <v>18</v>
      </c>
      <c r="Q1458" s="117">
        <v>5</v>
      </c>
      <c r="R1458" s="117">
        <v>45</v>
      </c>
      <c r="S1458" s="117">
        <v>41</v>
      </c>
      <c r="T1458" s="117">
        <v>36</v>
      </c>
      <c r="U1458" s="115" t="s">
        <v>11615</v>
      </c>
      <c r="V1458" s="152">
        <v>4.3797291524512101</v>
      </c>
      <c r="W1458" s="152">
        <v>2.0676444296977698</v>
      </c>
      <c r="X1458" s="153">
        <v>1.88362584541734E-6</v>
      </c>
      <c r="Y1458" s="153">
        <v>1.9008358995992399E-5</v>
      </c>
      <c r="Z1458" s="152">
        <v>2583</v>
      </c>
      <c r="AA1458" s="110" t="s">
        <v>9801</v>
      </c>
      <c r="AB1458" s="154">
        <v>41</v>
      </c>
      <c r="AC1458" s="154">
        <v>53</v>
      </c>
      <c r="AD1458" s="154">
        <v>41</v>
      </c>
      <c r="AE1458" s="154">
        <v>95</v>
      </c>
      <c r="AF1458" s="154">
        <v>81</v>
      </c>
      <c r="AG1458" s="154">
        <v>125</v>
      </c>
      <c r="AH1458" s="110" t="s">
        <v>9802</v>
      </c>
      <c r="AI1458" s="111">
        <v>6.0678256014556604</v>
      </c>
      <c r="AJ1458" s="111">
        <v>1.1466613360953899</v>
      </c>
      <c r="AK1458" s="111">
        <v>2.1932836253077799E-4</v>
      </c>
      <c r="AL1458" s="111">
        <v>3.3318651768395901E-3</v>
      </c>
      <c r="AM1458" s="111">
        <v>1731</v>
      </c>
    </row>
    <row r="1459" spans="1:39">
      <c r="A1459" s="149" t="s">
        <v>5705</v>
      </c>
      <c r="B1459" s="130">
        <v>1</v>
      </c>
      <c r="C1459" s="130">
        <v>2</v>
      </c>
      <c r="D1459" s="130">
        <v>1</v>
      </c>
      <c r="E1459" s="130">
        <v>12</v>
      </c>
      <c r="F1459" s="130">
        <v>9</v>
      </c>
      <c r="G1459" s="130">
        <v>11</v>
      </c>
      <c r="H1459" s="149" t="s">
        <v>5704</v>
      </c>
      <c r="I1459" s="150">
        <v>1.9185416716441399</v>
      </c>
      <c r="J1459" s="150">
        <v>2.9815896296079698</v>
      </c>
      <c r="K1459" s="150">
        <v>1.7686703927659401E-4</v>
      </c>
      <c r="L1459" s="150">
        <v>3.0957635312632101E-3</v>
      </c>
      <c r="M1459" s="150">
        <v>1498</v>
      </c>
      <c r="N1459" s="115" t="s">
        <v>11616</v>
      </c>
      <c r="O1459" s="117">
        <v>170</v>
      </c>
      <c r="P1459" s="117">
        <v>313</v>
      </c>
      <c r="Q1459" s="117">
        <v>187</v>
      </c>
      <c r="R1459" s="117">
        <v>395</v>
      </c>
      <c r="S1459" s="117">
        <v>397</v>
      </c>
      <c r="T1459" s="117">
        <v>452</v>
      </c>
      <c r="U1459" s="115" t="s">
        <v>11617</v>
      </c>
      <c r="V1459" s="152">
        <v>8.2513480972579298</v>
      </c>
      <c r="W1459" s="152">
        <v>1.0182240694901601</v>
      </c>
      <c r="X1459" s="152">
        <v>1.2183325977488599E-4</v>
      </c>
      <c r="Y1459" s="152">
        <v>8.2123241512598196E-4</v>
      </c>
      <c r="Z1459" s="152">
        <v>3867</v>
      </c>
      <c r="AA1459" s="110" t="s">
        <v>9759</v>
      </c>
      <c r="AB1459" s="154">
        <v>17</v>
      </c>
      <c r="AC1459" s="154">
        <v>18</v>
      </c>
      <c r="AD1459" s="154">
        <v>11</v>
      </c>
      <c r="AE1459" s="154">
        <v>6</v>
      </c>
      <c r="AF1459" s="154">
        <v>3</v>
      </c>
      <c r="AG1459" s="154">
        <v>1</v>
      </c>
      <c r="AH1459" s="110" t="s">
        <v>9760</v>
      </c>
      <c r="AI1459" s="111">
        <v>2.8418733192752801</v>
      </c>
      <c r="AJ1459" s="111">
        <v>-2.1906221869673801</v>
      </c>
      <c r="AK1459" s="111">
        <v>2.20716913527945E-4</v>
      </c>
      <c r="AL1459" s="111">
        <v>3.3490894161170401E-3</v>
      </c>
      <c r="AM1459" s="111">
        <v>1733</v>
      </c>
    </row>
    <row r="1460" spans="1:39">
      <c r="A1460" s="149" t="s">
        <v>5707</v>
      </c>
      <c r="B1460" s="130">
        <v>54</v>
      </c>
      <c r="C1460" s="130">
        <v>41</v>
      </c>
      <c r="D1460" s="130">
        <v>28</v>
      </c>
      <c r="E1460" s="130">
        <v>168</v>
      </c>
      <c r="F1460" s="130">
        <v>73</v>
      </c>
      <c r="G1460" s="130">
        <v>124</v>
      </c>
      <c r="H1460" s="149" t="s">
        <v>5706</v>
      </c>
      <c r="I1460" s="150">
        <v>6.1326255355920196</v>
      </c>
      <c r="J1460" s="150">
        <v>1.5539713849625301</v>
      </c>
      <c r="K1460" s="150">
        <v>2.6527487001608898E-4</v>
      </c>
      <c r="L1460" s="150">
        <v>4.3608194933052302E-3</v>
      </c>
      <c r="M1460" s="150">
        <v>1595</v>
      </c>
      <c r="N1460" s="115" t="s">
        <v>9471</v>
      </c>
      <c r="O1460" s="117">
        <v>10</v>
      </c>
      <c r="P1460" s="117">
        <v>39</v>
      </c>
      <c r="Q1460" s="117">
        <v>51</v>
      </c>
      <c r="R1460" s="117">
        <v>292</v>
      </c>
      <c r="S1460" s="117">
        <v>241</v>
      </c>
      <c r="T1460" s="117">
        <v>221</v>
      </c>
      <c r="U1460" s="115" t="s">
        <v>9472</v>
      </c>
      <c r="V1460" s="152">
        <v>6.5300570276372403</v>
      </c>
      <c r="W1460" s="152">
        <v>3.0237480879598202</v>
      </c>
      <c r="X1460" s="153">
        <v>3.1790577023397501E-12</v>
      </c>
      <c r="Y1460" s="153">
        <v>7.6023227586411001E-11</v>
      </c>
      <c r="Z1460" s="152">
        <v>1090</v>
      </c>
      <c r="AA1460" s="110" t="s">
        <v>15423</v>
      </c>
      <c r="AB1460" s="154">
        <v>52</v>
      </c>
      <c r="AC1460" s="154">
        <v>60</v>
      </c>
      <c r="AD1460" s="154">
        <v>55</v>
      </c>
      <c r="AE1460" s="154">
        <v>114</v>
      </c>
      <c r="AF1460" s="154">
        <v>138</v>
      </c>
      <c r="AG1460" s="154">
        <v>101</v>
      </c>
      <c r="AH1460" s="110" t="s">
        <v>15424</v>
      </c>
      <c r="AI1460" s="111">
        <v>6.3393946668154797</v>
      </c>
      <c r="AJ1460" s="111">
        <v>1.0711252137968601</v>
      </c>
      <c r="AK1460" s="111">
        <v>2.21178089179251E-4</v>
      </c>
      <c r="AL1460" s="111">
        <v>3.3541516914980299E-3</v>
      </c>
      <c r="AM1460" s="111">
        <v>1734</v>
      </c>
    </row>
    <row r="1461" spans="1:39">
      <c r="A1461" s="149" t="s">
        <v>3759</v>
      </c>
      <c r="B1461" s="130">
        <v>63</v>
      </c>
      <c r="C1461" s="130">
        <v>105</v>
      </c>
      <c r="D1461" s="130">
        <v>120</v>
      </c>
      <c r="E1461" s="130">
        <v>35</v>
      </c>
      <c r="F1461" s="130">
        <v>58</v>
      </c>
      <c r="G1461" s="130">
        <v>26</v>
      </c>
      <c r="H1461" s="149" t="s">
        <v>3758</v>
      </c>
      <c r="I1461" s="150">
        <v>5.9564144005832</v>
      </c>
      <c r="J1461" s="150">
        <v>-1.2757846663891399</v>
      </c>
      <c r="K1461" s="150">
        <v>4.6787094441930197E-3</v>
      </c>
      <c r="L1461" s="150">
        <v>4.5604372351948301E-2</v>
      </c>
      <c r="M1461" s="150">
        <v>2690</v>
      </c>
      <c r="N1461" s="115" t="s">
        <v>4801</v>
      </c>
      <c r="O1461" s="117">
        <v>14</v>
      </c>
      <c r="P1461" s="117">
        <v>23</v>
      </c>
      <c r="Q1461" s="117">
        <v>16</v>
      </c>
      <c r="R1461" s="117">
        <v>131</v>
      </c>
      <c r="S1461" s="117">
        <v>109</v>
      </c>
      <c r="T1461" s="117">
        <v>70</v>
      </c>
      <c r="U1461" s="115" t="s">
        <v>4800</v>
      </c>
      <c r="V1461" s="152">
        <v>5.4225630315285303</v>
      </c>
      <c r="W1461" s="152">
        <v>2.6791961247895202</v>
      </c>
      <c r="X1461" s="153">
        <v>4.1179023327313698E-12</v>
      </c>
      <c r="Y1461" s="153">
        <v>9.6700218202680998E-11</v>
      </c>
      <c r="Z1461" s="152">
        <v>1110</v>
      </c>
      <c r="AA1461" s="110" t="s">
        <v>11559</v>
      </c>
      <c r="AB1461" s="154">
        <v>0</v>
      </c>
      <c r="AC1461" s="154">
        <v>0</v>
      </c>
      <c r="AD1461" s="154">
        <v>0</v>
      </c>
      <c r="AE1461" s="154">
        <v>5</v>
      </c>
      <c r="AF1461" s="154">
        <v>19</v>
      </c>
      <c r="AG1461" s="154">
        <v>1</v>
      </c>
      <c r="AH1461" s="110" t="s">
        <v>11560</v>
      </c>
      <c r="AI1461" s="111">
        <v>-2.6177781177363899</v>
      </c>
      <c r="AJ1461" s="111">
        <v>4.6758287460792403</v>
      </c>
      <c r="AK1461" s="111">
        <v>2.2342202237656699E-4</v>
      </c>
      <c r="AL1461" s="111">
        <v>3.3823290157825002E-3</v>
      </c>
      <c r="AM1461" s="111">
        <v>1737</v>
      </c>
    </row>
    <row r="1462" spans="1:39">
      <c r="A1462" s="149" t="s">
        <v>5709</v>
      </c>
      <c r="B1462" s="130">
        <v>258</v>
      </c>
      <c r="C1462" s="130">
        <v>154</v>
      </c>
      <c r="D1462" s="130">
        <v>179</v>
      </c>
      <c r="E1462" s="130">
        <v>546</v>
      </c>
      <c r="F1462" s="130">
        <v>290</v>
      </c>
      <c r="G1462" s="130">
        <v>386</v>
      </c>
      <c r="H1462" s="149" t="s">
        <v>5708</v>
      </c>
      <c r="I1462" s="150">
        <v>8.1365218348324699</v>
      </c>
      <c r="J1462" s="150">
        <v>1.03774082655547</v>
      </c>
      <c r="K1462" s="150">
        <v>7.6018583871951498E-4</v>
      </c>
      <c r="L1462" s="150">
        <v>1.04960888316091E-2</v>
      </c>
      <c r="M1462" s="150">
        <v>1899</v>
      </c>
      <c r="N1462" s="115" t="s">
        <v>11618</v>
      </c>
      <c r="O1462" s="117">
        <v>410</v>
      </c>
      <c r="P1462" s="117">
        <v>4235</v>
      </c>
      <c r="Q1462" s="117">
        <v>1485</v>
      </c>
      <c r="R1462" s="117">
        <v>5244</v>
      </c>
      <c r="S1462" s="117">
        <v>3724</v>
      </c>
      <c r="T1462" s="117">
        <v>5020</v>
      </c>
      <c r="U1462" s="115" t="s">
        <v>11619</v>
      </c>
      <c r="V1462" s="152">
        <v>11.5980288762469</v>
      </c>
      <c r="W1462" s="152">
        <v>1.31140685845674</v>
      </c>
      <c r="X1462" s="152">
        <v>1.3363725939040101E-2</v>
      </c>
      <c r="Y1462" s="152">
        <v>4.6370990458868201E-2</v>
      </c>
      <c r="Z1462" s="152">
        <v>7512</v>
      </c>
      <c r="AA1462" s="110" t="s">
        <v>13528</v>
      </c>
      <c r="AB1462" s="154">
        <v>178</v>
      </c>
      <c r="AC1462" s="154">
        <v>270</v>
      </c>
      <c r="AD1462" s="154">
        <v>168</v>
      </c>
      <c r="AE1462" s="154">
        <v>66</v>
      </c>
      <c r="AF1462" s="154">
        <v>125</v>
      </c>
      <c r="AG1462" s="154">
        <v>91</v>
      </c>
      <c r="AH1462" s="110" t="s">
        <v>13529</v>
      </c>
      <c r="AI1462" s="111">
        <v>7.1143746473152003</v>
      </c>
      <c r="AJ1462" s="111">
        <v>-1.13398175992607</v>
      </c>
      <c r="AK1462" s="111">
        <v>2.2716722091023199E-4</v>
      </c>
      <c r="AL1462" s="111">
        <v>3.4271883195957898E-3</v>
      </c>
      <c r="AM1462" s="111">
        <v>1743</v>
      </c>
    </row>
    <row r="1463" spans="1:39">
      <c r="A1463" s="149" t="s">
        <v>5711</v>
      </c>
      <c r="B1463" s="130">
        <v>90</v>
      </c>
      <c r="C1463" s="130">
        <v>53</v>
      </c>
      <c r="D1463" s="130">
        <v>102</v>
      </c>
      <c r="E1463" s="130">
        <v>232</v>
      </c>
      <c r="F1463" s="130">
        <v>144</v>
      </c>
      <c r="G1463" s="130">
        <v>189</v>
      </c>
      <c r="H1463" s="149" t="s">
        <v>5710</v>
      </c>
      <c r="I1463" s="150">
        <v>6.9478830079571496</v>
      </c>
      <c r="J1463" s="150">
        <v>1.19797684498519</v>
      </c>
      <c r="K1463" s="150">
        <v>8.6383204517418203E-4</v>
      </c>
      <c r="L1463" s="150">
        <v>1.16789397906223E-2</v>
      </c>
      <c r="M1463" s="150">
        <v>1939</v>
      </c>
      <c r="N1463" s="115" t="s">
        <v>2886</v>
      </c>
      <c r="O1463" s="117">
        <v>1271</v>
      </c>
      <c r="P1463" s="117">
        <v>1552</v>
      </c>
      <c r="Q1463" s="117">
        <v>1843</v>
      </c>
      <c r="R1463" s="117">
        <v>3753</v>
      </c>
      <c r="S1463" s="117">
        <v>3491</v>
      </c>
      <c r="T1463" s="117">
        <v>4542</v>
      </c>
      <c r="U1463" s="115" t="s">
        <v>2885</v>
      </c>
      <c r="V1463" s="152">
        <v>11.2760223935593</v>
      </c>
      <c r="W1463" s="152">
        <v>1.4561415478967099</v>
      </c>
      <c r="X1463" s="153">
        <v>1.6951874655574898E-11</v>
      </c>
      <c r="Y1463" s="153">
        <v>3.7225574117288598E-10</v>
      </c>
      <c r="Z1463" s="152">
        <v>1187</v>
      </c>
      <c r="AA1463" s="110" t="s">
        <v>15425</v>
      </c>
      <c r="AB1463" s="154">
        <v>16</v>
      </c>
      <c r="AC1463" s="154">
        <v>18</v>
      </c>
      <c r="AD1463" s="154">
        <v>17</v>
      </c>
      <c r="AE1463" s="154">
        <v>40</v>
      </c>
      <c r="AF1463" s="154">
        <v>48</v>
      </c>
      <c r="AG1463" s="154">
        <v>40</v>
      </c>
      <c r="AH1463" s="110" t="s">
        <v>15426</v>
      </c>
      <c r="AI1463" s="111">
        <v>4.7516716858381498</v>
      </c>
      <c r="AJ1463" s="111">
        <v>1.3174180946609999</v>
      </c>
      <c r="AK1463" s="111">
        <v>2.27815521833315E-4</v>
      </c>
      <c r="AL1463" s="111">
        <v>3.4349982581013999E-3</v>
      </c>
      <c r="AM1463" s="111">
        <v>1744</v>
      </c>
    </row>
    <row r="1464" spans="1:39">
      <c r="A1464" s="149" t="s">
        <v>5713</v>
      </c>
      <c r="B1464" s="130">
        <v>0</v>
      </c>
      <c r="C1464" s="130">
        <v>9</v>
      </c>
      <c r="D1464" s="130">
        <v>1</v>
      </c>
      <c r="E1464" s="130">
        <v>12</v>
      </c>
      <c r="F1464" s="130">
        <v>64</v>
      </c>
      <c r="G1464" s="130">
        <v>18</v>
      </c>
      <c r="H1464" s="149" t="s">
        <v>5712</v>
      </c>
      <c r="I1464" s="150">
        <v>3.38810606046354</v>
      </c>
      <c r="J1464" s="150">
        <v>3.2261228435913099</v>
      </c>
      <c r="K1464" s="150">
        <v>8.5478494945839703E-4</v>
      </c>
      <c r="L1464" s="150">
        <v>1.1570707989054799E-2</v>
      </c>
      <c r="M1464" s="150">
        <v>1937</v>
      </c>
      <c r="N1464" s="115" t="s">
        <v>4803</v>
      </c>
      <c r="O1464" s="117">
        <v>485</v>
      </c>
      <c r="P1464" s="117">
        <v>555</v>
      </c>
      <c r="Q1464" s="117">
        <v>519</v>
      </c>
      <c r="R1464" s="117">
        <v>1276</v>
      </c>
      <c r="S1464" s="117">
        <v>1273</v>
      </c>
      <c r="T1464" s="117">
        <v>1370</v>
      </c>
      <c r="U1464" s="115" t="s">
        <v>4802</v>
      </c>
      <c r="V1464" s="152">
        <v>9.6887910606266594</v>
      </c>
      <c r="W1464" s="152">
        <v>1.4554339609150699</v>
      </c>
      <c r="X1464" s="153">
        <v>5.1695325485652203E-15</v>
      </c>
      <c r="Y1464" s="153">
        <v>1.6843629426362599E-13</v>
      </c>
      <c r="Z1464" s="152">
        <v>800</v>
      </c>
      <c r="AA1464" s="110" t="s">
        <v>13137</v>
      </c>
      <c r="AB1464" s="154">
        <v>12</v>
      </c>
      <c r="AC1464" s="154">
        <v>4</v>
      </c>
      <c r="AD1464" s="154">
        <v>12</v>
      </c>
      <c r="AE1464" s="154">
        <v>32</v>
      </c>
      <c r="AF1464" s="154">
        <v>33</v>
      </c>
      <c r="AG1464" s="154">
        <v>25</v>
      </c>
      <c r="AH1464" s="110" t="s">
        <v>13138</v>
      </c>
      <c r="AI1464" s="111">
        <v>4.0717695255715096</v>
      </c>
      <c r="AJ1464" s="111">
        <v>1.6653807695404601</v>
      </c>
      <c r="AK1464" s="111">
        <v>2.28393472614972E-4</v>
      </c>
      <c r="AL1464" s="111">
        <v>3.4417391151193698E-3</v>
      </c>
      <c r="AM1464" s="111">
        <v>1745</v>
      </c>
    </row>
    <row r="1465" spans="1:39">
      <c r="A1465" s="149" t="s">
        <v>5715</v>
      </c>
      <c r="B1465" s="130">
        <v>561</v>
      </c>
      <c r="C1465" s="130">
        <v>470</v>
      </c>
      <c r="D1465" s="130">
        <v>366</v>
      </c>
      <c r="E1465" s="130">
        <v>1470</v>
      </c>
      <c r="F1465" s="130">
        <v>731</v>
      </c>
      <c r="G1465" s="130">
        <v>1261</v>
      </c>
      <c r="H1465" s="149" t="s">
        <v>5714</v>
      </c>
      <c r="I1465" s="150">
        <v>9.5112517985978204</v>
      </c>
      <c r="J1465" s="150">
        <v>1.2963382723342201</v>
      </c>
      <c r="K1465" s="151">
        <v>1.38390778914732E-6</v>
      </c>
      <c r="L1465" s="151">
        <v>4.6760389473508599E-5</v>
      </c>
      <c r="M1465" s="150">
        <v>776</v>
      </c>
      <c r="N1465" s="115" t="s">
        <v>11620</v>
      </c>
      <c r="O1465" s="117">
        <v>178</v>
      </c>
      <c r="P1465" s="117">
        <v>182</v>
      </c>
      <c r="Q1465" s="117">
        <v>111</v>
      </c>
      <c r="R1465" s="117">
        <v>470</v>
      </c>
      <c r="S1465" s="117">
        <v>476</v>
      </c>
      <c r="T1465" s="117">
        <v>293</v>
      </c>
      <c r="U1465" s="115" t="s">
        <v>11621</v>
      </c>
      <c r="V1465" s="152">
        <v>7.99242869508344</v>
      </c>
      <c r="W1465" s="152">
        <v>1.5336449060047599</v>
      </c>
      <c r="X1465" s="153">
        <v>4.9192564221866803E-8</v>
      </c>
      <c r="Y1465" s="153">
        <v>6.6266324496495105E-7</v>
      </c>
      <c r="Z1465" s="152">
        <v>1935</v>
      </c>
      <c r="AA1465" s="110" t="s">
        <v>15427</v>
      </c>
      <c r="AB1465" s="154">
        <v>240</v>
      </c>
      <c r="AC1465" s="154">
        <v>162</v>
      </c>
      <c r="AD1465" s="154">
        <v>233</v>
      </c>
      <c r="AE1465" s="154">
        <v>94</v>
      </c>
      <c r="AF1465" s="154">
        <v>111</v>
      </c>
      <c r="AG1465" s="154">
        <v>116</v>
      </c>
      <c r="AH1465" s="110" t="s">
        <v>15428</v>
      </c>
      <c r="AI1465" s="111">
        <v>7.2352718897688302</v>
      </c>
      <c r="AJ1465" s="111">
        <v>-1.0008437235062999</v>
      </c>
      <c r="AK1465" s="111">
        <v>2.2861592763537701E-4</v>
      </c>
      <c r="AL1465" s="111">
        <v>3.4431182320159601E-3</v>
      </c>
      <c r="AM1465" s="111">
        <v>1746</v>
      </c>
    </row>
    <row r="1466" spans="1:39">
      <c r="A1466" s="149" t="s">
        <v>3371</v>
      </c>
      <c r="B1466" s="130">
        <v>560</v>
      </c>
      <c r="C1466" s="130">
        <v>459</v>
      </c>
      <c r="D1466" s="130">
        <v>413</v>
      </c>
      <c r="E1466" s="130">
        <v>1649</v>
      </c>
      <c r="F1466" s="130">
        <v>1026</v>
      </c>
      <c r="G1466" s="130">
        <v>1056</v>
      </c>
      <c r="H1466" s="149" t="s">
        <v>3370</v>
      </c>
      <c r="I1466" s="150">
        <v>9.5829943345915094</v>
      </c>
      <c r="J1466" s="150">
        <v>1.3685890519159201</v>
      </c>
      <c r="K1466" s="151">
        <v>8.6310513911847308E-9</v>
      </c>
      <c r="L1466" s="151">
        <v>5.2144278220475504E-7</v>
      </c>
      <c r="M1466" s="150">
        <v>434</v>
      </c>
      <c r="N1466" s="115" t="s">
        <v>2888</v>
      </c>
      <c r="O1466" s="117">
        <v>116</v>
      </c>
      <c r="P1466" s="117">
        <v>145</v>
      </c>
      <c r="Q1466" s="117">
        <v>155</v>
      </c>
      <c r="R1466" s="117">
        <v>351</v>
      </c>
      <c r="S1466" s="117">
        <v>328</v>
      </c>
      <c r="T1466" s="117">
        <v>397</v>
      </c>
      <c r="U1466" s="115" t="s">
        <v>2887</v>
      </c>
      <c r="V1466" s="152">
        <v>7.8051037596580901</v>
      </c>
      <c r="W1466" s="152">
        <v>1.4925074008550701</v>
      </c>
      <c r="X1466" s="153">
        <v>1.01204262400939E-9</v>
      </c>
      <c r="Y1466" s="153">
        <v>1.76454200919255E-8</v>
      </c>
      <c r="Z1466" s="152">
        <v>1495</v>
      </c>
      <c r="AA1466" s="110" t="s">
        <v>13903</v>
      </c>
      <c r="AB1466" s="154">
        <v>69</v>
      </c>
      <c r="AC1466" s="154">
        <v>62</v>
      </c>
      <c r="AD1466" s="154">
        <v>49</v>
      </c>
      <c r="AE1466" s="154">
        <v>19</v>
      </c>
      <c r="AF1466" s="154">
        <v>30</v>
      </c>
      <c r="AG1466" s="154">
        <v>26</v>
      </c>
      <c r="AH1466" s="110" t="s">
        <v>13902</v>
      </c>
      <c r="AI1466" s="111">
        <v>5.2726310351349603</v>
      </c>
      <c r="AJ1466" s="111">
        <v>-1.2722183707155901</v>
      </c>
      <c r="AK1466" s="111">
        <v>2.2944965230153601E-4</v>
      </c>
      <c r="AL1466" s="111">
        <v>3.4517208563622399E-3</v>
      </c>
      <c r="AM1466" s="111">
        <v>1748</v>
      </c>
    </row>
    <row r="1467" spans="1:39">
      <c r="A1467" s="149" t="s">
        <v>3373</v>
      </c>
      <c r="B1467" s="130">
        <v>274</v>
      </c>
      <c r="C1467" s="130">
        <v>174</v>
      </c>
      <c r="D1467" s="130">
        <v>106</v>
      </c>
      <c r="E1467" s="130">
        <v>729</v>
      </c>
      <c r="F1467" s="130">
        <v>379</v>
      </c>
      <c r="G1467" s="130">
        <v>571</v>
      </c>
      <c r="H1467" s="149" t="s">
        <v>3372</v>
      </c>
      <c r="I1467" s="150">
        <v>8.3191988070225094</v>
      </c>
      <c r="J1467" s="150">
        <v>1.59118355108154</v>
      </c>
      <c r="K1467" s="151">
        <v>4.3698310710904502E-6</v>
      </c>
      <c r="L1467" s="150">
        <v>1.29905862453505E-4</v>
      </c>
      <c r="M1467" s="150">
        <v>882</v>
      </c>
      <c r="N1467" s="115" t="s">
        <v>11622</v>
      </c>
      <c r="O1467" s="117">
        <v>0</v>
      </c>
      <c r="P1467" s="117">
        <v>0</v>
      </c>
      <c r="Q1467" s="117">
        <v>0</v>
      </c>
      <c r="R1467" s="117">
        <v>9</v>
      </c>
      <c r="S1467" s="117">
        <v>14</v>
      </c>
      <c r="T1467" s="117">
        <v>3</v>
      </c>
      <c r="U1467" s="115" t="s">
        <v>11623</v>
      </c>
      <c r="V1467" s="152">
        <v>-2.6203558621730298</v>
      </c>
      <c r="W1467" s="152">
        <v>4.8826367525129903</v>
      </c>
      <c r="X1467" s="153">
        <v>3.2884413518264902E-6</v>
      </c>
      <c r="Y1467" s="153">
        <v>3.1829377005833402E-5</v>
      </c>
      <c r="Z1467" s="152">
        <v>2693</v>
      </c>
      <c r="AA1467" s="110" t="s">
        <v>4257</v>
      </c>
      <c r="AB1467" s="154">
        <v>179</v>
      </c>
      <c r="AC1467" s="154">
        <v>251</v>
      </c>
      <c r="AD1467" s="154">
        <v>103</v>
      </c>
      <c r="AE1467" s="154">
        <v>59</v>
      </c>
      <c r="AF1467" s="154">
        <v>94</v>
      </c>
      <c r="AG1467" s="154">
        <v>69</v>
      </c>
      <c r="AH1467" s="110" t="s">
        <v>4256</v>
      </c>
      <c r="AI1467" s="111">
        <v>6.8351046139501497</v>
      </c>
      <c r="AJ1467" s="111">
        <v>-1.2632077211961801</v>
      </c>
      <c r="AK1467" s="111">
        <v>2.3047964294633001E-4</v>
      </c>
      <c r="AL1467" s="111">
        <v>3.4632529662381099E-3</v>
      </c>
      <c r="AM1467" s="111">
        <v>1750</v>
      </c>
    </row>
    <row r="1468" spans="1:39">
      <c r="A1468" s="149" t="s">
        <v>5717</v>
      </c>
      <c r="B1468" s="130">
        <v>42</v>
      </c>
      <c r="C1468" s="130">
        <v>27</v>
      </c>
      <c r="D1468" s="130">
        <v>29</v>
      </c>
      <c r="E1468" s="130">
        <v>162</v>
      </c>
      <c r="F1468" s="130">
        <v>50</v>
      </c>
      <c r="G1468" s="130">
        <v>122</v>
      </c>
      <c r="H1468" s="149" t="s">
        <v>5716</v>
      </c>
      <c r="I1468" s="150">
        <v>5.9018561491454404</v>
      </c>
      <c r="J1468" s="150">
        <v>1.7512106830371801</v>
      </c>
      <c r="K1468" s="150">
        <v>1.9590532368258699E-4</v>
      </c>
      <c r="L1468" s="150">
        <v>3.37936683352462E-3</v>
      </c>
      <c r="M1468" s="150">
        <v>1520</v>
      </c>
      <c r="N1468" s="115" t="s">
        <v>4807</v>
      </c>
      <c r="O1468" s="117">
        <v>226</v>
      </c>
      <c r="P1468" s="117">
        <v>140</v>
      </c>
      <c r="Q1468" s="117">
        <v>129</v>
      </c>
      <c r="R1468" s="117">
        <v>0</v>
      </c>
      <c r="S1468" s="117">
        <v>4</v>
      </c>
      <c r="T1468" s="117">
        <v>1</v>
      </c>
      <c r="U1468" s="115" t="s">
        <v>4806</v>
      </c>
      <c r="V1468" s="152">
        <v>4.0441987637118704</v>
      </c>
      <c r="W1468" s="152">
        <v>-6.5018385630103603</v>
      </c>
      <c r="X1468" s="153">
        <v>9.0705354136573101E-34</v>
      </c>
      <c r="Y1468" s="153">
        <v>1.3826466438151499E-31</v>
      </c>
      <c r="Z1468" s="152">
        <v>171</v>
      </c>
      <c r="AA1468" s="110" t="s">
        <v>12888</v>
      </c>
      <c r="AB1468" s="154">
        <v>5</v>
      </c>
      <c r="AC1468" s="154">
        <v>3</v>
      </c>
      <c r="AD1468" s="154">
        <v>8</v>
      </c>
      <c r="AE1468" s="154">
        <v>30</v>
      </c>
      <c r="AF1468" s="154">
        <v>13</v>
      </c>
      <c r="AG1468" s="154">
        <v>22</v>
      </c>
      <c r="AH1468" s="110" t="s">
        <v>12887</v>
      </c>
      <c r="AI1468" s="111">
        <v>3.4356903893019002</v>
      </c>
      <c r="AJ1468" s="111">
        <v>2.0011956012564198</v>
      </c>
      <c r="AK1468" s="111">
        <v>2.33886071413895E-4</v>
      </c>
      <c r="AL1468" s="111">
        <v>3.5064242496578098E-3</v>
      </c>
      <c r="AM1468" s="111">
        <v>1754</v>
      </c>
    </row>
    <row r="1469" spans="1:39">
      <c r="A1469" s="149" t="s">
        <v>3375</v>
      </c>
      <c r="B1469" s="130">
        <v>45</v>
      </c>
      <c r="C1469" s="130">
        <v>59</v>
      </c>
      <c r="D1469" s="130">
        <v>16</v>
      </c>
      <c r="E1469" s="130">
        <v>299</v>
      </c>
      <c r="F1469" s="130">
        <v>224</v>
      </c>
      <c r="G1469" s="130">
        <v>195</v>
      </c>
      <c r="H1469" s="149" t="s">
        <v>3374</v>
      </c>
      <c r="I1469" s="150">
        <v>6.6110911857795802</v>
      </c>
      <c r="J1469" s="150">
        <v>2.5649634810000599</v>
      </c>
      <c r="K1469" s="151">
        <v>5.7440395489701397E-9</v>
      </c>
      <c r="L1469" s="151">
        <v>3.6555513828640099E-7</v>
      </c>
      <c r="M1469" s="150">
        <v>412</v>
      </c>
      <c r="N1469" s="115" t="s">
        <v>11624</v>
      </c>
      <c r="O1469" s="117">
        <v>46</v>
      </c>
      <c r="P1469" s="117">
        <v>36</v>
      </c>
      <c r="Q1469" s="117">
        <v>33</v>
      </c>
      <c r="R1469" s="117">
        <v>11</v>
      </c>
      <c r="S1469" s="117">
        <v>18</v>
      </c>
      <c r="T1469" s="117">
        <v>20</v>
      </c>
      <c r="U1469" s="115" t="s">
        <v>11625</v>
      </c>
      <c r="V1469" s="152">
        <v>4.6418278468816796</v>
      </c>
      <c r="W1469" s="152">
        <v>-1.10323463170765</v>
      </c>
      <c r="X1469" s="152">
        <v>3.2255720516662701E-3</v>
      </c>
      <c r="Y1469" s="152">
        <v>1.40904577004748E-2</v>
      </c>
      <c r="Z1469" s="152">
        <v>5967</v>
      </c>
      <c r="AA1469" s="110" t="s">
        <v>9441</v>
      </c>
      <c r="AB1469" s="154">
        <v>10</v>
      </c>
      <c r="AC1469" s="154">
        <v>16</v>
      </c>
      <c r="AD1469" s="154">
        <v>7</v>
      </c>
      <c r="AE1469" s="154">
        <v>0</v>
      </c>
      <c r="AF1469" s="154">
        <v>2</v>
      </c>
      <c r="AG1469" s="154">
        <v>3</v>
      </c>
      <c r="AH1469" s="110" t="s">
        <v>9442</v>
      </c>
      <c r="AI1469" s="111">
        <v>2.0844935218457099</v>
      </c>
      <c r="AJ1469" s="111">
        <v>-2.7389383302438102</v>
      </c>
      <c r="AK1469" s="111">
        <v>2.34604489100706E-4</v>
      </c>
      <c r="AL1469" s="111">
        <v>3.5131888641185501E-3</v>
      </c>
      <c r="AM1469" s="111">
        <v>1756</v>
      </c>
    </row>
    <row r="1470" spans="1:39">
      <c r="A1470" s="149" t="s">
        <v>3377</v>
      </c>
      <c r="B1470" s="130">
        <v>127</v>
      </c>
      <c r="C1470" s="130">
        <v>210</v>
      </c>
      <c r="D1470" s="130">
        <v>253</v>
      </c>
      <c r="E1470" s="130">
        <v>24</v>
      </c>
      <c r="F1470" s="130">
        <v>17</v>
      </c>
      <c r="G1470" s="130">
        <v>21</v>
      </c>
      <c r="H1470" s="149" t="s">
        <v>3376</v>
      </c>
      <c r="I1470" s="150">
        <v>5.9954205883535501</v>
      </c>
      <c r="J1470" s="150">
        <v>-3.2667716507039399</v>
      </c>
      <c r="K1470" s="151">
        <v>2.53864084000606E-14</v>
      </c>
      <c r="L1470" s="151">
        <v>3.59800880134913E-12</v>
      </c>
      <c r="M1470" s="150">
        <v>185</v>
      </c>
      <c r="N1470" s="115" t="s">
        <v>11626</v>
      </c>
      <c r="O1470" s="117">
        <v>16</v>
      </c>
      <c r="P1470" s="117">
        <v>10</v>
      </c>
      <c r="Q1470" s="117">
        <v>4</v>
      </c>
      <c r="R1470" s="117">
        <v>48</v>
      </c>
      <c r="S1470" s="117">
        <v>42</v>
      </c>
      <c r="T1470" s="117">
        <v>55</v>
      </c>
      <c r="U1470" s="115" t="s">
        <v>11627</v>
      </c>
      <c r="V1470" s="152">
        <v>4.4497953405011499</v>
      </c>
      <c r="W1470" s="152">
        <v>2.4199738629316299</v>
      </c>
      <c r="X1470" s="153">
        <v>1.2193837703853801E-8</v>
      </c>
      <c r="Y1470" s="153">
        <v>1.8298478617654201E-7</v>
      </c>
      <c r="Z1470" s="152">
        <v>1737</v>
      </c>
      <c r="AA1470" s="110" t="s">
        <v>15429</v>
      </c>
      <c r="AB1470" s="154">
        <v>176</v>
      </c>
      <c r="AC1470" s="154">
        <v>200</v>
      </c>
      <c r="AD1470" s="154">
        <v>76</v>
      </c>
      <c r="AE1470" s="154">
        <v>295</v>
      </c>
      <c r="AF1470" s="154">
        <v>383</v>
      </c>
      <c r="AG1470" s="154">
        <v>319</v>
      </c>
      <c r="AH1470" s="110" t="s">
        <v>15430</v>
      </c>
      <c r="AI1470" s="111">
        <v>7.7995753027045698</v>
      </c>
      <c r="AJ1470" s="111">
        <v>1.1431293942607801</v>
      </c>
      <c r="AK1470" s="111">
        <v>2.3645744670376301E-4</v>
      </c>
      <c r="AL1470" s="111">
        <v>3.5369084291934898E-3</v>
      </c>
      <c r="AM1470" s="111">
        <v>1758</v>
      </c>
    </row>
    <row r="1471" spans="1:39">
      <c r="A1471" s="149" t="s">
        <v>3379</v>
      </c>
      <c r="B1471" s="130">
        <v>812</v>
      </c>
      <c r="C1471" s="130">
        <v>552</v>
      </c>
      <c r="D1471" s="130">
        <v>663</v>
      </c>
      <c r="E1471" s="130">
        <v>268</v>
      </c>
      <c r="F1471" s="130">
        <v>217</v>
      </c>
      <c r="G1471" s="130">
        <v>341</v>
      </c>
      <c r="H1471" s="149" t="s">
        <v>3378</v>
      </c>
      <c r="I1471" s="150">
        <v>8.7510480486219109</v>
      </c>
      <c r="J1471" s="150">
        <v>-1.2936074321851301</v>
      </c>
      <c r="K1471" s="151">
        <v>7.5607298862442401E-7</v>
      </c>
      <c r="L1471" s="151">
        <v>2.7803974420382098E-5</v>
      </c>
      <c r="M1471" s="150">
        <v>713</v>
      </c>
      <c r="N1471" s="115" t="s">
        <v>11628</v>
      </c>
      <c r="O1471" s="117">
        <v>1</v>
      </c>
      <c r="P1471" s="117">
        <v>0</v>
      </c>
      <c r="Q1471" s="117">
        <v>0</v>
      </c>
      <c r="R1471" s="117">
        <v>22</v>
      </c>
      <c r="S1471" s="117">
        <v>14</v>
      </c>
      <c r="T1471" s="117">
        <v>8</v>
      </c>
      <c r="U1471" s="115" t="s">
        <v>11627</v>
      </c>
      <c r="V1471" s="152">
        <v>1.1261180213414901</v>
      </c>
      <c r="W1471" s="152">
        <v>5.6458733780269004</v>
      </c>
      <c r="X1471" s="153">
        <v>2.01237684461606E-8</v>
      </c>
      <c r="Y1471" s="153">
        <v>2.9238915736768202E-7</v>
      </c>
      <c r="Z1471" s="152">
        <v>1794</v>
      </c>
      <c r="AA1471" s="110" t="s">
        <v>5227</v>
      </c>
      <c r="AB1471" s="154">
        <v>546</v>
      </c>
      <c r="AC1471" s="154">
        <v>343</v>
      </c>
      <c r="AD1471" s="154">
        <v>1031</v>
      </c>
      <c r="AE1471" s="154">
        <v>217</v>
      </c>
      <c r="AF1471" s="154">
        <v>270</v>
      </c>
      <c r="AG1471" s="154">
        <v>335</v>
      </c>
      <c r="AH1471" s="110" t="s">
        <v>5226</v>
      </c>
      <c r="AI1471" s="111">
        <v>8.7168869467578602</v>
      </c>
      <c r="AJ1471" s="111">
        <v>-1.2552442402436701</v>
      </c>
      <c r="AK1471" s="111">
        <v>2.37508767788443E-4</v>
      </c>
      <c r="AL1471" s="111">
        <v>3.5506143023109099E-3</v>
      </c>
      <c r="AM1471" s="111">
        <v>1759</v>
      </c>
    </row>
    <row r="1472" spans="1:39">
      <c r="A1472" s="149" t="s">
        <v>5719</v>
      </c>
      <c r="B1472" s="130">
        <v>43</v>
      </c>
      <c r="C1472" s="130">
        <v>55</v>
      </c>
      <c r="D1472" s="130">
        <v>13</v>
      </c>
      <c r="E1472" s="130">
        <v>142</v>
      </c>
      <c r="F1472" s="130">
        <v>124</v>
      </c>
      <c r="G1472" s="130">
        <v>104</v>
      </c>
      <c r="H1472" s="149" t="s">
        <v>5718</v>
      </c>
      <c r="I1472" s="150">
        <v>6.0784879876038902</v>
      </c>
      <c r="J1472" s="150">
        <v>1.7255731493730599</v>
      </c>
      <c r="K1472" s="150">
        <v>2.8887480649435697E-4</v>
      </c>
      <c r="L1472" s="150">
        <v>4.6816292184981697E-3</v>
      </c>
      <c r="M1472" s="150">
        <v>1617</v>
      </c>
      <c r="N1472" s="115" t="s">
        <v>11629</v>
      </c>
      <c r="O1472" s="117">
        <v>0</v>
      </c>
      <c r="P1472" s="117">
        <v>0</v>
      </c>
      <c r="Q1472" s="117">
        <v>0</v>
      </c>
      <c r="R1472" s="117">
        <v>8</v>
      </c>
      <c r="S1472" s="117">
        <v>6</v>
      </c>
      <c r="T1472" s="117">
        <v>6</v>
      </c>
      <c r="U1472" s="115" t="s">
        <v>11630</v>
      </c>
      <c r="V1472" s="152">
        <v>-2.6203558621730298</v>
      </c>
      <c r="W1472" s="152">
        <v>4.5025830564572598</v>
      </c>
      <c r="X1472" s="153">
        <v>6.2538714255726099E-6</v>
      </c>
      <c r="Y1472" s="153">
        <v>5.6739788576044497E-5</v>
      </c>
      <c r="Z1472" s="152">
        <v>2873</v>
      </c>
      <c r="AA1472" s="110" t="s">
        <v>9834</v>
      </c>
      <c r="AB1472" s="154">
        <v>3671</v>
      </c>
      <c r="AC1472" s="154">
        <v>4717</v>
      </c>
      <c r="AD1472" s="154">
        <v>611</v>
      </c>
      <c r="AE1472" s="154">
        <v>674</v>
      </c>
      <c r="AF1472" s="154">
        <v>478</v>
      </c>
      <c r="AG1472" s="154">
        <v>1279</v>
      </c>
      <c r="AH1472" s="110" t="s">
        <v>9835</v>
      </c>
      <c r="AI1472" s="111">
        <v>10.592759211203999</v>
      </c>
      <c r="AJ1472" s="111">
        <v>-1.88433312342005</v>
      </c>
      <c r="AK1472" s="111">
        <v>2.40783223699779E-4</v>
      </c>
      <c r="AL1472" s="111">
        <v>3.5975202559144202E-3</v>
      </c>
      <c r="AM1472" s="111">
        <v>1760</v>
      </c>
    </row>
    <row r="1473" spans="1:39">
      <c r="A1473" s="149" t="s">
        <v>5721</v>
      </c>
      <c r="B1473" s="130">
        <v>242</v>
      </c>
      <c r="C1473" s="130">
        <v>417</v>
      </c>
      <c r="D1473" s="130">
        <v>225</v>
      </c>
      <c r="E1473" s="130">
        <v>63</v>
      </c>
      <c r="F1473" s="130">
        <v>87</v>
      </c>
      <c r="G1473" s="130">
        <v>67</v>
      </c>
      <c r="H1473" s="149" t="s">
        <v>5720</v>
      </c>
      <c r="I1473" s="150">
        <v>7.1984165610143904</v>
      </c>
      <c r="J1473" s="150">
        <v>-2.0302870893368401</v>
      </c>
      <c r="K1473" s="151">
        <v>3.8183097750323099E-8</v>
      </c>
      <c r="L1473" s="151">
        <v>2.0023216460269401E-6</v>
      </c>
      <c r="M1473" s="150">
        <v>500</v>
      </c>
      <c r="N1473" s="115" t="s">
        <v>9475</v>
      </c>
      <c r="O1473" s="117">
        <v>30</v>
      </c>
      <c r="P1473" s="117">
        <v>27</v>
      </c>
      <c r="Q1473" s="117">
        <v>30</v>
      </c>
      <c r="R1473" s="117">
        <v>52</v>
      </c>
      <c r="S1473" s="117">
        <v>34</v>
      </c>
      <c r="T1473" s="117">
        <v>88</v>
      </c>
      <c r="U1473" s="115" t="s">
        <v>9476</v>
      </c>
      <c r="V1473" s="152">
        <v>5.3580123400628503</v>
      </c>
      <c r="W1473" s="152">
        <v>1.1225258116818999</v>
      </c>
      <c r="X1473" s="152">
        <v>4.6120508222339601E-3</v>
      </c>
      <c r="Y1473" s="152">
        <v>1.9070069278608898E-2</v>
      </c>
      <c r="Z1473" s="152">
        <v>6304</v>
      </c>
      <c r="AA1473" s="110" t="s">
        <v>13328</v>
      </c>
      <c r="AB1473" s="154">
        <v>61</v>
      </c>
      <c r="AC1473" s="154">
        <v>56</v>
      </c>
      <c r="AD1473" s="154">
        <v>61</v>
      </c>
      <c r="AE1473" s="154">
        <v>108</v>
      </c>
      <c r="AF1473" s="154">
        <v>110</v>
      </c>
      <c r="AG1473" s="154">
        <v>165</v>
      </c>
      <c r="AH1473" s="110" t="s">
        <v>9742</v>
      </c>
      <c r="AI1473" s="111">
        <v>6.4425687587175098</v>
      </c>
      <c r="AJ1473" s="111">
        <v>1.0895108841761201</v>
      </c>
      <c r="AK1473" s="111">
        <v>2.4246829198412001E-4</v>
      </c>
      <c r="AL1473" s="111">
        <v>3.6206395264136398E-3</v>
      </c>
      <c r="AM1473" s="111">
        <v>1761</v>
      </c>
    </row>
    <row r="1474" spans="1:39">
      <c r="A1474" s="149" t="s">
        <v>5723</v>
      </c>
      <c r="B1474" s="130">
        <v>113</v>
      </c>
      <c r="C1474" s="130">
        <v>105</v>
      </c>
      <c r="D1474" s="130">
        <v>156</v>
      </c>
      <c r="E1474" s="130">
        <v>21</v>
      </c>
      <c r="F1474" s="130">
        <v>15</v>
      </c>
      <c r="G1474" s="130">
        <v>18</v>
      </c>
      <c r="H1474" s="149" t="s">
        <v>5722</v>
      </c>
      <c r="I1474" s="150">
        <v>5.5635473858137798</v>
      </c>
      <c r="J1474" s="150">
        <v>-2.80182874070085</v>
      </c>
      <c r="K1474" s="151">
        <v>1.5623406891440298E-11</v>
      </c>
      <c r="L1474" s="151">
        <v>1.60017862770923E-9</v>
      </c>
      <c r="M1474" s="150">
        <v>256</v>
      </c>
      <c r="N1474" s="115" t="s">
        <v>9477</v>
      </c>
      <c r="O1474" s="117">
        <v>28</v>
      </c>
      <c r="P1474" s="117">
        <v>31</v>
      </c>
      <c r="Q1474" s="117">
        <v>16</v>
      </c>
      <c r="R1474" s="117">
        <v>5</v>
      </c>
      <c r="S1474" s="117">
        <v>5</v>
      </c>
      <c r="T1474" s="117">
        <v>13</v>
      </c>
      <c r="U1474" s="115" t="s">
        <v>9478</v>
      </c>
      <c r="V1474" s="152">
        <v>3.78480138370201</v>
      </c>
      <c r="W1474" s="152">
        <v>-1.57793243994146</v>
      </c>
      <c r="X1474" s="152">
        <v>1.27803480356299E-3</v>
      </c>
      <c r="Y1474" s="152">
        <v>6.4113270187977E-3</v>
      </c>
      <c r="Z1474" s="152">
        <v>5196</v>
      </c>
      <c r="AA1474" s="110" t="s">
        <v>12470</v>
      </c>
      <c r="AB1474" s="154">
        <v>8</v>
      </c>
      <c r="AC1474" s="154">
        <v>7</v>
      </c>
      <c r="AD1474" s="154">
        <v>4</v>
      </c>
      <c r="AE1474" s="154">
        <v>0</v>
      </c>
      <c r="AF1474" s="154">
        <v>1</v>
      </c>
      <c r="AG1474" s="154">
        <v>0</v>
      </c>
      <c r="AH1474" s="110" t="s">
        <v>12471</v>
      </c>
      <c r="AI1474" s="111">
        <v>0.53530773507528795</v>
      </c>
      <c r="AJ1474" s="111">
        <v>-4.2499983172641898</v>
      </c>
      <c r="AK1474" s="111">
        <v>2.4260632443799299E-4</v>
      </c>
      <c r="AL1474" s="111">
        <v>3.6206446693651901E-3</v>
      </c>
      <c r="AM1474" s="111">
        <v>1762</v>
      </c>
    </row>
    <row r="1475" spans="1:39">
      <c r="A1475" s="149" t="s">
        <v>5725</v>
      </c>
      <c r="B1475" s="130">
        <v>318</v>
      </c>
      <c r="C1475" s="130">
        <v>351</v>
      </c>
      <c r="D1475" s="130">
        <v>408</v>
      </c>
      <c r="E1475" s="130">
        <v>138</v>
      </c>
      <c r="F1475" s="130">
        <v>97</v>
      </c>
      <c r="G1475" s="130">
        <v>164</v>
      </c>
      <c r="H1475" s="149" t="s">
        <v>5724</v>
      </c>
      <c r="I1475" s="150">
        <v>7.7719722376340998</v>
      </c>
      <c r="J1475" s="150">
        <v>-1.4406443972098499</v>
      </c>
      <c r="K1475" s="151">
        <v>2.7815370223045001E-6</v>
      </c>
      <c r="L1475" s="151">
        <v>8.7540846465255601E-5</v>
      </c>
      <c r="M1475" s="150">
        <v>832</v>
      </c>
      <c r="N1475" s="115" t="s">
        <v>11631</v>
      </c>
      <c r="O1475" s="117">
        <v>32</v>
      </c>
      <c r="P1475" s="117">
        <v>32</v>
      </c>
      <c r="Q1475" s="117">
        <v>21</v>
      </c>
      <c r="R1475" s="117">
        <v>10</v>
      </c>
      <c r="S1475" s="117">
        <v>8</v>
      </c>
      <c r="T1475" s="117">
        <v>8</v>
      </c>
      <c r="U1475" s="115" t="s">
        <v>11632</v>
      </c>
      <c r="V1475" s="152">
        <v>3.9698583127785398</v>
      </c>
      <c r="W1475" s="152">
        <v>-1.57255482955001</v>
      </c>
      <c r="X1475" s="152">
        <v>1.9314257441587699E-4</v>
      </c>
      <c r="Y1475" s="152">
        <v>1.23909779589571E-3</v>
      </c>
      <c r="Z1475" s="152">
        <v>4063</v>
      </c>
      <c r="AA1475" s="110" t="s">
        <v>11307</v>
      </c>
      <c r="AB1475" s="154">
        <v>5</v>
      </c>
      <c r="AC1475" s="154">
        <v>0</v>
      </c>
      <c r="AD1475" s="154">
        <v>4</v>
      </c>
      <c r="AE1475" s="154">
        <v>15</v>
      </c>
      <c r="AF1475" s="154">
        <v>10</v>
      </c>
      <c r="AG1475" s="154">
        <v>21</v>
      </c>
      <c r="AH1475" s="110" t="s">
        <v>11308</v>
      </c>
      <c r="AI1475" s="111">
        <v>2.7681899939210002</v>
      </c>
      <c r="AJ1475" s="111">
        <v>2.3240632980187002</v>
      </c>
      <c r="AK1475" s="111">
        <v>2.4298751859576199E-4</v>
      </c>
      <c r="AL1475" s="111">
        <v>3.6242766812218702E-3</v>
      </c>
      <c r="AM1475" s="111">
        <v>1763</v>
      </c>
    </row>
    <row r="1476" spans="1:39">
      <c r="A1476" s="149" t="s">
        <v>5727</v>
      </c>
      <c r="B1476" s="130">
        <v>13</v>
      </c>
      <c r="C1476" s="130">
        <v>17</v>
      </c>
      <c r="D1476" s="130">
        <v>11</v>
      </c>
      <c r="E1476" s="130">
        <v>47</v>
      </c>
      <c r="F1476" s="130">
        <v>72</v>
      </c>
      <c r="G1476" s="130">
        <v>59</v>
      </c>
      <c r="H1476" s="149" t="s">
        <v>5726</v>
      </c>
      <c r="I1476" s="150">
        <v>4.8397741093341704</v>
      </c>
      <c r="J1476" s="150">
        <v>2.1211563077236799</v>
      </c>
      <c r="K1476" s="151">
        <v>4.1015770093856403E-6</v>
      </c>
      <c r="L1476" s="150">
        <v>1.22846083445194E-4</v>
      </c>
      <c r="M1476" s="150">
        <v>875</v>
      </c>
      <c r="N1476" s="115" t="s">
        <v>11633</v>
      </c>
      <c r="O1476" s="117">
        <v>154</v>
      </c>
      <c r="P1476" s="117">
        <v>312</v>
      </c>
      <c r="Q1476" s="117">
        <v>282</v>
      </c>
      <c r="R1476" s="117">
        <v>100</v>
      </c>
      <c r="S1476" s="117">
        <v>73</v>
      </c>
      <c r="T1476" s="117">
        <v>74</v>
      </c>
      <c r="U1476" s="115" t="s">
        <v>11634</v>
      </c>
      <c r="V1476" s="152">
        <v>7.1706344442982699</v>
      </c>
      <c r="W1476" s="152">
        <v>-1.4764990273787599</v>
      </c>
      <c r="X1476" s="153">
        <v>6.6142961063887597E-6</v>
      </c>
      <c r="Y1476" s="153">
        <v>5.96361958869351E-5</v>
      </c>
      <c r="Z1476" s="152">
        <v>2891</v>
      </c>
      <c r="AA1476" s="110" t="s">
        <v>4820</v>
      </c>
      <c r="AB1476" s="154">
        <v>0</v>
      </c>
      <c r="AC1476" s="154">
        <v>1</v>
      </c>
      <c r="AD1476" s="154">
        <v>1</v>
      </c>
      <c r="AE1476" s="154">
        <v>7</v>
      </c>
      <c r="AF1476" s="154">
        <v>6</v>
      </c>
      <c r="AG1476" s="154">
        <v>9</v>
      </c>
      <c r="AH1476" s="110" t="s">
        <v>4819</v>
      </c>
      <c r="AI1476" s="111">
        <v>1.1473021331759199</v>
      </c>
      <c r="AJ1476" s="111">
        <v>3.4398337995802302</v>
      </c>
      <c r="AK1476" s="111">
        <v>2.4457753319595999E-4</v>
      </c>
      <c r="AL1476" s="111">
        <v>3.6438588175189599E-3</v>
      </c>
      <c r="AM1476" s="111">
        <v>1765</v>
      </c>
    </row>
    <row r="1477" spans="1:39">
      <c r="A1477" s="149" t="s">
        <v>5729</v>
      </c>
      <c r="B1477" s="130">
        <v>262</v>
      </c>
      <c r="C1477" s="130">
        <v>112</v>
      </c>
      <c r="D1477" s="130">
        <v>162</v>
      </c>
      <c r="E1477" s="130">
        <v>632</v>
      </c>
      <c r="F1477" s="130">
        <v>254</v>
      </c>
      <c r="G1477" s="130">
        <v>438</v>
      </c>
      <c r="H1477" s="149" t="s">
        <v>5728</v>
      </c>
      <c r="I1477" s="150">
        <v>8.1194586436265208</v>
      </c>
      <c r="J1477" s="150">
        <v>1.29401398230228</v>
      </c>
      <c r="K1477" s="150">
        <v>4.24024746313786E-4</v>
      </c>
      <c r="L1477" s="150">
        <v>6.4525447695947804E-3</v>
      </c>
      <c r="M1477" s="150">
        <v>1723</v>
      </c>
      <c r="N1477" s="115" t="s">
        <v>11635</v>
      </c>
      <c r="O1477" s="117">
        <v>35</v>
      </c>
      <c r="P1477" s="117">
        <v>34</v>
      </c>
      <c r="Q1477" s="117">
        <v>16</v>
      </c>
      <c r="R1477" s="117">
        <v>66</v>
      </c>
      <c r="S1477" s="117">
        <v>83</v>
      </c>
      <c r="T1477" s="117">
        <v>27</v>
      </c>
      <c r="U1477" s="115" t="s">
        <v>11636</v>
      </c>
      <c r="V1477" s="152">
        <v>5.3481234226522396</v>
      </c>
      <c r="W1477" s="152">
        <v>1.19400724851824</v>
      </c>
      <c r="X1477" s="152">
        <v>9.7754809055938408E-3</v>
      </c>
      <c r="Y1477" s="152">
        <v>3.5797651768082202E-2</v>
      </c>
      <c r="Z1477" s="152">
        <v>7118</v>
      </c>
      <c r="AA1477" s="110" t="s">
        <v>10121</v>
      </c>
      <c r="AB1477" s="154">
        <v>936</v>
      </c>
      <c r="AC1477" s="154">
        <v>1392</v>
      </c>
      <c r="AD1477" s="154">
        <v>335</v>
      </c>
      <c r="AE1477" s="154">
        <v>160</v>
      </c>
      <c r="AF1477" s="154">
        <v>480</v>
      </c>
      <c r="AG1477" s="154">
        <v>123</v>
      </c>
      <c r="AH1477" s="110" t="s">
        <v>10122</v>
      </c>
      <c r="AI1477" s="111">
        <v>8.8846158701241205</v>
      </c>
      <c r="AJ1477" s="111">
        <v>-1.79467495810433</v>
      </c>
      <c r="AK1477" s="111">
        <v>2.4534809920322099E-4</v>
      </c>
      <c r="AL1477" s="111">
        <v>3.6532693186001599E-3</v>
      </c>
      <c r="AM1477" s="111">
        <v>1766</v>
      </c>
    </row>
    <row r="1478" spans="1:39">
      <c r="A1478" s="149" t="s">
        <v>3381</v>
      </c>
      <c r="B1478" s="130">
        <v>1168</v>
      </c>
      <c r="C1478" s="130">
        <v>2060</v>
      </c>
      <c r="D1478" s="130">
        <v>2196</v>
      </c>
      <c r="E1478" s="130">
        <v>6582</v>
      </c>
      <c r="F1478" s="130">
        <v>4747</v>
      </c>
      <c r="G1478" s="130">
        <v>3662</v>
      </c>
      <c r="H1478" s="149" t="s">
        <v>3380</v>
      </c>
      <c r="I1478" s="150">
        <v>11.5527252199979</v>
      </c>
      <c r="J1478" s="150">
        <v>1.4450126161788901</v>
      </c>
      <c r="K1478" s="151">
        <v>6.6516291389135399E-7</v>
      </c>
      <c r="L1478" s="151">
        <v>2.4879560060244401E-5</v>
      </c>
      <c r="M1478" s="150">
        <v>701</v>
      </c>
      <c r="N1478" s="115" t="s">
        <v>11637</v>
      </c>
      <c r="O1478" s="117">
        <v>0</v>
      </c>
      <c r="P1478" s="117">
        <v>0</v>
      </c>
      <c r="Q1478" s="117">
        <v>2</v>
      </c>
      <c r="R1478" s="117">
        <v>3</v>
      </c>
      <c r="S1478" s="117">
        <v>6</v>
      </c>
      <c r="T1478" s="117">
        <v>12</v>
      </c>
      <c r="U1478" s="115" t="s">
        <v>11638</v>
      </c>
      <c r="V1478" s="152">
        <v>1.1339568965914</v>
      </c>
      <c r="W1478" s="152">
        <v>3.4556507655095099</v>
      </c>
      <c r="X1478" s="152">
        <v>6.4629829423348405E-4</v>
      </c>
      <c r="Y1478" s="152">
        <v>3.5593516453602302E-3</v>
      </c>
      <c r="Z1478" s="152">
        <v>4733</v>
      </c>
      <c r="AA1478" s="110" t="s">
        <v>5910</v>
      </c>
      <c r="AB1478" s="154">
        <v>118</v>
      </c>
      <c r="AC1478" s="154">
        <v>173</v>
      </c>
      <c r="AD1478" s="154">
        <v>55</v>
      </c>
      <c r="AE1478" s="154">
        <v>39</v>
      </c>
      <c r="AF1478" s="154">
        <v>52</v>
      </c>
      <c r="AG1478" s="154">
        <v>22</v>
      </c>
      <c r="AH1478" s="110" t="s">
        <v>5909</v>
      </c>
      <c r="AI1478" s="111">
        <v>6.03764134899198</v>
      </c>
      <c r="AJ1478" s="111">
        <v>-1.6055811838351199</v>
      </c>
      <c r="AK1478" s="111">
        <v>2.4794092559122101E-4</v>
      </c>
      <c r="AL1478" s="111">
        <v>3.6897875378306502E-3</v>
      </c>
      <c r="AM1478" s="111">
        <v>1767</v>
      </c>
    </row>
    <row r="1479" spans="1:39">
      <c r="A1479" s="149" t="s">
        <v>5731</v>
      </c>
      <c r="B1479" s="130">
        <v>192</v>
      </c>
      <c r="C1479" s="130">
        <v>170</v>
      </c>
      <c r="D1479" s="130">
        <v>120</v>
      </c>
      <c r="E1479" s="130">
        <v>37</v>
      </c>
      <c r="F1479" s="130">
        <v>60</v>
      </c>
      <c r="G1479" s="130">
        <v>70</v>
      </c>
      <c r="H1479" s="149" t="s">
        <v>5730</v>
      </c>
      <c r="I1479" s="150">
        <v>6.5700893694018703</v>
      </c>
      <c r="J1479" s="150">
        <v>-1.5169919728838099</v>
      </c>
      <c r="K1479" s="151">
        <v>9.5724230457951097E-5</v>
      </c>
      <c r="L1479" s="150">
        <v>1.82980029682067E-3</v>
      </c>
      <c r="M1479" s="150">
        <v>1371</v>
      </c>
      <c r="N1479" s="115" t="s">
        <v>11639</v>
      </c>
      <c r="O1479" s="117">
        <v>125</v>
      </c>
      <c r="P1479" s="117">
        <v>96</v>
      </c>
      <c r="Q1479" s="117">
        <v>91</v>
      </c>
      <c r="R1479" s="117">
        <v>237</v>
      </c>
      <c r="S1479" s="117">
        <v>211</v>
      </c>
      <c r="T1479" s="117">
        <v>342</v>
      </c>
      <c r="U1479" s="115" t="s">
        <v>11640</v>
      </c>
      <c r="V1479" s="152">
        <v>7.3685277602136203</v>
      </c>
      <c r="W1479" s="152">
        <v>1.4698586669828999</v>
      </c>
      <c r="X1479" s="153">
        <v>1.25068300743631E-7</v>
      </c>
      <c r="Y1479" s="153">
        <v>1.57109895285952E-6</v>
      </c>
      <c r="Z1479" s="152">
        <v>2075</v>
      </c>
      <c r="AA1479" s="110" t="s">
        <v>5063</v>
      </c>
      <c r="AB1479" s="154">
        <v>7</v>
      </c>
      <c r="AC1479" s="154">
        <v>12</v>
      </c>
      <c r="AD1479" s="154">
        <v>6</v>
      </c>
      <c r="AE1479" s="154">
        <v>18</v>
      </c>
      <c r="AF1479" s="154">
        <v>29</v>
      </c>
      <c r="AG1479" s="154">
        <v>38</v>
      </c>
      <c r="AH1479" s="110" t="s">
        <v>3069</v>
      </c>
      <c r="AI1479" s="111">
        <v>3.9341704543251401</v>
      </c>
      <c r="AJ1479" s="111">
        <v>1.7577054213027701</v>
      </c>
      <c r="AK1479" s="111">
        <v>2.4841152029612398E-4</v>
      </c>
      <c r="AL1479" s="111">
        <v>3.6946998516441602E-3</v>
      </c>
      <c r="AM1479" s="111">
        <v>1768</v>
      </c>
    </row>
    <row r="1480" spans="1:39">
      <c r="A1480" s="149" t="s">
        <v>5733</v>
      </c>
      <c r="B1480" s="130">
        <v>750</v>
      </c>
      <c r="C1480" s="130">
        <v>1847</v>
      </c>
      <c r="D1480" s="130">
        <v>814</v>
      </c>
      <c r="E1480" s="130">
        <v>128</v>
      </c>
      <c r="F1480" s="130">
        <v>76</v>
      </c>
      <c r="G1480" s="130">
        <v>62</v>
      </c>
      <c r="H1480" s="149" t="s">
        <v>5732</v>
      </c>
      <c r="I1480" s="150">
        <v>8.3099245529328591</v>
      </c>
      <c r="J1480" s="150">
        <v>-3.7132897822433</v>
      </c>
      <c r="K1480" s="151">
        <v>6.7296364565865102E-21</v>
      </c>
      <c r="L1480" s="151">
        <v>1.8380319572051899E-18</v>
      </c>
      <c r="M1480" s="150">
        <v>96</v>
      </c>
      <c r="N1480" s="115" t="s">
        <v>11641</v>
      </c>
      <c r="O1480" s="117">
        <v>190</v>
      </c>
      <c r="P1480" s="117">
        <v>177</v>
      </c>
      <c r="Q1480" s="117">
        <v>200</v>
      </c>
      <c r="R1480" s="117">
        <v>69</v>
      </c>
      <c r="S1480" s="117">
        <v>72</v>
      </c>
      <c r="T1480" s="117">
        <v>100</v>
      </c>
      <c r="U1480" s="115" t="s">
        <v>11642</v>
      </c>
      <c r="V1480" s="152">
        <v>6.9461967896568799</v>
      </c>
      <c r="W1480" s="152">
        <v>-1.111423936827</v>
      </c>
      <c r="X1480" s="153">
        <v>4.4649027501177001E-5</v>
      </c>
      <c r="Y1480" s="152">
        <v>3.3366443544887602E-4</v>
      </c>
      <c r="Z1480" s="152">
        <v>3488</v>
      </c>
      <c r="AA1480" s="110" t="s">
        <v>9981</v>
      </c>
      <c r="AB1480" s="154">
        <v>10</v>
      </c>
      <c r="AC1480" s="154">
        <v>7</v>
      </c>
      <c r="AD1480" s="154">
        <v>3</v>
      </c>
      <c r="AE1480" s="154">
        <v>0</v>
      </c>
      <c r="AF1480" s="154">
        <v>1</v>
      </c>
      <c r="AG1480" s="154">
        <v>0</v>
      </c>
      <c r="AH1480" s="110" t="s">
        <v>9982</v>
      </c>
      <c r="AI1480" s="111">
        <v>0.57061547861115502</v>
      </c>
      <c r="AJ1480" s="111">
        <v>-4.3206138043359301</v>
      </c>
      <c r="AK1480" s="111">
        <v>2.5361795491546401E-4</v>
      </c>
      <c r="AL1480" s="111">
        <v>3.7636217508222498E-3</v>
      </c>
      <c r="AM1480" s="111">
        <v>1772</v>
      </c>
    </row>
    <row r="1481" spans="1:39">
      <c r="A1481" s="149" t="s">
        <v>5735</v>
      </c>
      <c r="B1481" s="130">
        <v>172</v>
      </c>
      <c r="C1481" s="130">
        <v>98</v>
      </c>
      <c r="D1481" s="130">
        <v>193</v>
      </c>
      <c r="E1481" s="130">
        <v>57</v>
      </c>
      <c r="F1481" s="130">
        <v>64</v>
      </c>
      <c r="G1481" s="130">
        <v>65</v>
      </c>
      <c r="H1481" s="149" t="s">
        <v>5734</v>
      </c>
      <c r="I1481" s="150">
        <v>6.6121770659139401</v>
      </c>
      <c r="J1481" s="150">
        <v>-1.30917893753452</v>
      </c>
      <c r="K1481" s="150">
        <v>4.6097349221160897E-4</v>
      </c>
      <c r="L1481" s="150">
        <v>6.9066999804505E-3</v>
      </c>
      <c r="M1481" s="150">
        <v>1750</v>
      </c>
      <c r="N1481" s="115" t="s">
        <v>11643</v>
      </c>
      <c r="O1481" s="117">
        <v>29</v>
      </c>
      <c r="P1481" s="117">
        <v>26</v>
      </c>
      <c r="Q1481" s="117">
        <v>9</v>
      </c>
      <c r="R1481" s="117">
        <v>47</v>
      </c>
      <c r="S1481" s="117">
        <v>43</v>
      </c>
      <c r="T1481" s="117">
        <v>38</v>
      </c>
      <c r="U1481" s="115" t="s">
        <v>11644</v>
      </c>
      <c r="V1481" s="152">
        <v>4.9098920584442496</v>
      </c>
      <c r="W1481" s="152">
        <v>1.1456572855995499</v>
      </c>
      <c r="X1481" s="152">
        <v>4.6633823419342801E-3</v>
      </c>
      <c r="Y1481" s="152">
        <v>1.9245681463720601E-2</v>
      </c>
      <c r="Z1481" s="152">
        <v>6316</v>
      </c>
      <c r="AA1481" s="110" t="s">
        <v>15431</v>
      </c>
      <c r="AB1481" s="154">
        <v>5</v>
      </c>
      <c r="AC1481" s="154">
        <v>9</v>
      </c>
      <c r="AD1481" s="154">
        <v>2</v>
      </c>
      <c r="AE1481" s="154">
        <v>0</v>
      </c>
      <c r="AF1481" s="154">
        <v>0</v>
      </c>
      <c r="AG1481" s="154">
        <v>0</v>
      </c>
      <c r="AH1481" s="110" t="s">
        <v>15218</v>
      </c>
      <c r="AI1481" s="111">
        <v>-2.6177781177363899</v>
      </c>
      <c r="AJ1481" s="111">
        <v>-4.0205585900827003</v>
      </c>
      <c r="AK1481" s="111">
        <v>2.5499519580655797E-4</v>
      </c>
      <c r="AL1481" s="111">
        <v>3.7809335589282598E-3</v>
      </c>
      <c r="AM1481" s="111">
        <v>1773</v>
      </c>
    </row>
    <row r="1482" spans="1:39">
      <c r="A1482" s="149" t="s">
        <v>5738</v>
      </c>
      <c r="B1482" s="130">
        <v>128</v>
      </c>
      <c r="C1482" s="130">
        <v>108</v>
      </c>
      <c r="D1482" s="130">
        <v>485</v>
      </c>
      <c r="E1482" s="130">
        <v>60</v>
      </c>
      <c r="F1482" s="130">
        <v>61</v>
      </c>
      <c r="G1482" s="130">
        <v>69</v>
      </c>
      <c r="H1482" s="149" t="s">
        <v>5736</v>
      </c>
      <c r="I1482" s="150">
        <v>6.9495735486623698</v>
      </c>
      <c r="J1482" s="150">
        <v>-1.9258509055189501</v>
      </c>
      <c r="K1482" s="150">
        <v>2.2278142432693301E-4</v>
      </c>
      <c r="L1482" s="150">
        <v>3.7685993199046302E-3</v>
      </c>
      <c r="M1482" s="150">
        <v>1550</v>
      </c>
      <c r="N1482" s="115" t="s">
        <v>9479</v>
      </c>
      <c r="O1482" s="117">
        <v>6</v>
      </c>
      <c r="P1482" s="117">
        <v>6</v>
      </c>
      <c r="Q1482" s="117">
        <v>9</v>
      </c>
      <c r="R1482" s="117">
        <v>0</v>
      </c>
      <c r="S1482" s="117">
        <v>0</v>
      </c>
      <c r="T1482" s="117">
        <v>3</v>
      </c>
      <c r="U1482" s="115" t="s">
        <v>9480</v>
      </c>
      <c r="V1482" s="152">
        <v>1.3973366556248701</v>
      </c>
      <c r="W1482" s="152">
        <v>-2.7125344231556601</v>
      </c>
      <c r="X1482" s="152">
        <v>2.1945790022777898E-3</v>
      </c>
      <c r="Y1482" s="152">
        <v>1.0171389806787501E-2</v>
      </c>
      <c r="Z1482" s="152">
        <v>5624</v>
      </c>
      <c r="AA1482" s="110" t="s">
        <v>2876</v>
      </c>
      <c r="AB1482" s="154">
        <v>3865</v>
      </c>
      <c r="AC1482" s="154">
        <v>1838</v>
      </c>
      <c r="AD1482" s="154">
        <v>6034</v>
      </c>
      <c r="AE1482" s="154">
        <v>9616</v>
      </c>
      <c r="AF1482" s="154">
        <v>9260</v>
      </c>
      <c r="AG1482" s="154">
        <v>8287</v>
      </c>
      <c r="AH1482" s="110" t="s">
        <v>2875</v>
      </c>
      <c r="AI1482" s="111">
        <v>12.548324396753699</v>
      </c>
      <c r="AJ1482" s="111">
        <v>1.1856312152261099</v>
      </c>
      <c r="AK1482" s="111">
        <v>2.5590977824271102E-4</v>
      </c>
      <c r="AL1482" s="111">
        <v>3.7907751046770198E-3</v>
      </c>
      <c r="AM1482" s="111">
        <v>1775</v>
      </c>
    </row>
    <row r="1483" spans="1:39">
      <c r="A1483" s="149" t="s">
        <v>5737</v>
      </c>
      <c r="B1483" s="130">
        <v>92</v>
      </c>
      <c r="C1483" s="130">
        <v>53</v>
      </c>
      <c r="D1483" s="130">
        <v>151</v>
      </c>
      <c r="E1483" s="130">
        <v>24</v>
      </c>
      <c r="F1483" s="130">
        <v>43</v>
      </c>
      <c r="G1483" s="130">
        <v>19</v>
      </c>
      <c r="H1483" s="149" t="s">
        <v>5736</v>
      </c>
      <c r="I1483" s="150">
        <v>5.7374545396757197</v>
      </c>
      <c r="J1483" s="150">
        <v>-1.77107433525418</v>
      </c>
      <c r="K1483" s="150">
        <v>4.36771721384881E-4</v>
      </c>
      <c r="L1483" s="150">
        <v>6.6120984611498703E-3</v>
      </c>
      <c r="M1483" s="150">
        <v>1732</v>
      </c>
      <c r="N1483" s="115" t="s">
        <v>2890</v>
      </c>
      <c r="O1483" s="117">
        <v>133</v>
      </c>
      <c r="P1483" s="117">
        <v>140</v>
      </c>
      <c r="Q1483" s="117">
        <v>140</v>
      </c>
      <c r="R1483" s="117">
        <v>362</v>
      </c>
      <c r="S1483" s="117">
        <v>422</v>
      </c>
      <c r="T1483" s="117">
        <v>429</v>
      </c>
      <c r="U1483" s="115" t="s">
        <v>2889</v>
      </c>
      <c r="V1483" s="152">
        <v>7.8840320520025404</v>
      </c>
      <c r="W1483" s="152">
        <v>1.6790369244068399</v>
      </c>
      <c r="X1483" s="153">
        <v>2.09203035638979E-13</v>
      </c>
      <c r="Y1483" s="153">
        <v>5.7160234035279003E-12</v>
      </c>
      <c r="Z1483" s="152">
        <v>954</v>
      </c>
      <c r="AA1483" s="110" t="s">
        <v>3484</v>
      </c>
      <c r="AB1483" s="154">
        <v>37</v>
      </c>
      <c r="AC1483" s="154">
        <v>8</v>
      </c>
      <c r="AD1483" s="154">
        <v>72</v>
      </c>
      <c r="AE1483" s="154">
        <v>148</v>
      </c>
      <c r="AF1483" s="154">
        <v>122</v>
      </c>
      <c r="AG1483" s="154">
        <v>189</v>
      </c>
      <c r="AH1483" s="110" t="s">
        <v>3483</v>
      </c>
      <c r="AI1483" s="111">
        <v>6.2828723897995298</v>
      </c>
      <c r="AJ1483" s="111">
        <v>1.93462323039797</v>
      </c>
      <c r="AK1483" s="111">
        <v>2.5602436058360203E-4</v>
      </c>
      <c r="AL1483" s="111">
        <v>3.7907751046770198E-3</v>
      </c>
      <c r="AM1483" s="111">
        <v>1776</v>
      </c>
    </row>
    <row r="1484" spans="1:39">
      <c r="A1484" s="149" t="s">
        <v>5740</v>
      </c>
      <c r="B1484" s="130">
        <v>24</v>
      </c>
      <c r="C1484" s="130">
        <v>7</v>
      </c>
      <c r="D1484" s="130">
        <v>5</v>
      </c>
      <c r="E1484" s="130">
        <v>36</v>
      </c>
      <c r="F1484" s="130">
        <v>43</v>
      </c>
      <c r="G1484" s="130">
        <v>48</v>
      </c>
      <c r="H1484" s="149" t="s">
        <v>5739</v>
      </c>
      <c r="I1484" s="150">
        <v>4.4884468126444004</v>
      </c>
      <c r="J1484" s="150">
        <v>1.8419371200416099</v>
      </c>
      <c r="K1484" s="150">
        <v>1.4934530305485999E-3</v>
      </c>
      <c r="L1484" s="150">
        <v>1.8332555459262299E-2</v>
      </c>
      <c r="M1484" s="150">
        <v>2136</v>
      </c>
      <c r="N1484" s="115" t="s">
        <v>2892</v>
      </c>
      <c r="O1484" s="117">
        <v>217</v>
      </c>
      <c r="P1484" s="117">
        <v>313</v>
      </c>
      <c r="Q1484" s="117">
        <v>248</v>
      </c>
      <c r="R1484" s="117">
        <v>670</v>
      </c>
      <c r="S1484" s="117">
        <v>575</v>
      </c>
      <c r="T1484" s="117">
        <v>735</v>
      </c>
      <c r="U1484" s="115" t="s">
        <v>2891</v>
      </c>
      <c r="V1484" s="152">
        <v>8.69526691762211</v>
      </c>
      <c r="W1484" s="152">
        <v>1.47261433923382</v>
      </c>
      <c r="X1484" s="153">
        <v>6.0236567228601501E-11</v>
      </c>
      <c r="Y1484" s="153">
        <v>1.2276202981866499E-9</v>
      </c>
      <c r="Z1484" s="152">
        <v>1279</v>
      </c>
      <c r="AA1484" s="110" t="s">
        <v>15432</v>
      </c>
      <c r="AB1484" s="154">
        <v>8</v>
      </c>
      <c r="AC1484" s="154">
        <v>14</v>
      </c>
      <c r="AD1484" s="154">
        <v>5</v>
      </c>
      <c r="AE1484" s="154">
        <v>1</v>
      </c>
      <c r="AF1484" s="154">
        <v>2</v>
      </c>
      <c r="AG1484" s="154">
        <v>0</v>
      </c>
      <c r="AH1484" s="110" t="s">
        <v>15433</v>
      </c>
      <c r="AI1484" s="111">
        <v>1.5833599339122899</v>
      </c>
      <c r="AJ1484" s="111">
        <v>-3.1570759826838901</v>
      </c>
      <c r="AK1484" s="111">
        <v>2.6057287131694301E-4</v>
      </c>
      <c r="AL1484" s="111">
        <v>3.8537819033466398E-3</v>
      </c>
      <c r="AM1484" s="111">
        <v>1778</v>
      </c>
    </row>
    <row r="1485" spans="1:39">
      <c r="A1485" s="149" t="s">
        <v>5742</v>
      </c>
      <c r="B1485" s="130">
        <v>304</v>
      </c>
      <c r="C1485" s="130">
        <v>170</v>
      </c>
      <c r="D1485" s="130">
        <v>277</v>
      </c>
      <c r="E1485" s="130">
        <v>121</v>
      </c>
      <c r="F1485" s="130">
        <v>60</v>
      </c>
      <c r="G1485" s="130">
        <v>91</v>
      </c>
      <c r="H1485" s="149" t="s">
        <v>5741</v>
      </c>
      <c r="I1485" s="150">
        <v>7.2255605131142397</v>
      </c>
      <c r="J1485" s="150">
        <v>-1.47598271346627</v>
      </c>
      <c r="K1485" s="151">
        <v>3.9593143534787102E-5</v>
      </c>
      <c r="L1485" s="150">
        <v>8.61520517412547E-4</v>
      </c>
      <c r="M1485" s="150">
        <v>1205</v>
      </c>
      <c r="N1485" s="115" t="s">
        <v>4813</v>
      </c>
      <c r="O1485" s="117">
        <v>20</v>
      </c>
      <c r="P1485" s="117">
        <v>73</v>
      </c>
      <c r="Q1485" s="117">
        <v>72</v>
      </c>
      <c r="R1485" s="117">
        <v>3</v>
      </c>
      <c r="S1485" s="117">
        <v>3</v>
      </c>
      <c r="T1485" s="117">
        <v>4</v>
      </c>
      <c r="U1485" s="115" t="s">
        <v>4812</v>
      </c>
      <c r="V1485" s="152">
        <v>3.7679126335719202</v>
      </c>
      <c r="W1485" s="152">
        <v>-3.9352306771829899</v>
      </c>
      <c r="X1485" s="153">
        <v>7.7440343118850604E-10</v>
      </c>
      <c r="Y1485" s="153">
        <v>1.3759781756891301E-8</v>
      </c>
      <c r="Z1485" s="152">
        <v>1467</v>
      </c>
      <c r="AA1485" s="110" t="s">
        <v>10064</v>
      </c>
      <c r="AB1485" s="154">
        <v>20</v>
      </c>
      <c r="AC1485" s="154">
        <v>13</v>
      </c>
      <c r="AD1485" s="154">
        <v>27</v>
      </c>
      <c r="AE1485" s="154">
        <v>64</v>
      </c>
      <c r="AF1485" s="154">
        <v>46</v>
      </c>
      <c r="AG1485" s="154">
        <v>51</v>
      </c>
      <c r="AH1485" s="110" t="s">
        <v>10065</v>
      </c>
      <c r="AI1485" s="111">
        <v>5.0408773452430404</v>
      </c>
      <c r="AJ1485" s="111">
        <v>1.40548101559827</v>
      </c>
      <c r="AK1485" s="111">
        <v>2.6083987220301599E-4</v>
      </c>
      <c r="AL1485" s="111">
        <v>3.85556227062985E-3</v>
      </c>
      <c r="AM1485" s="111">
        <v>1779</v>
      </c>
    </row>
    <row r="1486" spans="1:39">
      <c r="A1486" s="149" t="s">
        <v>5744</v>
      </c>
      <c r="B1486" s="130">
        <v>39</v>
      </c>
      <c r="C1486" s="130">
        <v>21</v>
      </c>
      <c r="D1486" s="130">
        <v>31</v>
      </c>
      <c r="E1486" s="130">
        <v>109</v>
      </c>
      <c r="F1486" s="130">
        <v>50</v>
      </c>
      <c r="G1486" s="130">
        <v>66</v>
      </c>
      <c r="H1486" s="149" t="s">
        <v>5743</v>
      </c>
      <c r="I1486" s="150">
        <v>5.5636882935000997</v>
      </c>
      <c r="J1486" s="150">
        <v>1.29190899611958</v>
      </c>
      <c r="K1486" s="150">
        <v>3.4636305001875898E-3</v>
      </c>
      <c r="L1486" s="150">
        <v>3.6025684185533299E-2</v>
      </c>
      <c r="M1486" s="150">
        <v>2520</v>
      </c>
      <c r="N1486" s="115" t="s">
        <v>11645</v>
      </c>
      <c r="O1486" s="117">
        <v>209</v>
      </c>
      <c r="P1486" s="117">
        <v>385</v>
      </c>
      <c r="Q1486" s="117">
        <v>207</v>
      </c>
      <c r="R1486" s="117">
        <v>25</v>
      </c>
      <c r="S1486" s="117">
        <v>70</v>
      </c>
      <c r="T1486" s="117">
        <v>49</v>
      </c>
      <c r="U1486" s="115" t="s">
        <v>4814</v>
      </c>
      <c r="V1486" s="152">
        <v>6.8216210518904097</v>
      </c>
      <c r="W1486" s="152">
        <v>-2.3534862790628401</v>
      </c>
      <c r="X1486" s="153">
        <v>9.4058755320037895E-10</v>
      </c>
      <c r="Y1486" s="153">
        <v>1.64988931101757E-8</v>
      </c>
      <c r="Z1486" s="152">
        <v>1486</v>
      </c>
      <c r="AA1486" s="110" t="s">
        <v>11971</v>
      </c>
      <c r="AB1486" s="154">
        <v>9</v>
      </c>
      <c r="AC1486" s="154">
        <v>5</v>
      </c>
      <c r="AD1486" s="154">
        <v>2</v>
      </c>
      <c r="AE1486" s="154">
        <v>0</v>
      </c>
      <c r="AF1486" s="154">
        <v>0</v>
      </c>
      <c r="AG1486" s="154">
        <v>0</v>
      </c>
      <c r="AH1486" s="110" t="s">
        <v>11970</v>
      </c>
      <c r="AI1486" s="111">
        <v>-2.6177781177363899</v>
      </c>
      <c r="AJ1486" s="111">
        <v>-4.0268367569992698</v>
      </c>
      <c r="AK1486" s="111">
        <v>2.61528458702052E-4</v>
      </c>
      <c r="AL1486" s="111">
        <v>3.86356873597143E-3</v>
      </c>
      <c r="AM1486" s="111">
        <v>1780</v>
      </c>
    </row>
    <row r="1487" spans="1:39">
      <c r="A1487" s="149" t="s">
        <v>5746</v>
      </c>
      <c r="B1487" s="130">
        <v>4</v>
      </c>
      <c r="C1487" s="130">
        <v>1</v>
      </c>
      <c r="D1487" s="130">
        <v>3</v>
      </c>
      <c r="E1487" s="130">
        <v>25</v>
      </c>
      <c r="F1487" s="130">
        <v>9</v>
      </c>
      <c r="G1487" s="130">
        <v>21</v>
      </c>
      <c r="H1487" s="149" t="s">
        <v>5745</v>
      </c>
      <c r="I1487" s="150">
        <v>2.79082062803433</v>
      </c>
      <c r="J1487" s="150">
        <v>2.7759946568461502</v>
      </c>
      <c r="K1487" s="150">
        <v>1.02537168470435E-4</v>
      </c>
      <c r="L1487" s="150">
        <v>1.9383738697150701E-3</v>
      </c>
      <c r="M1487" s="150">
        <v>1387</v>
      </c>
      <c r="N1487" s="115" t="s">
        <v>11646</v>
      </c>
      <c r="O1487" s="117">
        <v>7</v>
      </c>
      <c r="P1487" s="117">
        <v>17</v>
      </c>
      <c r="Q1487" s="117">
        <v>4</v>
      </c>
      <c r="R1487" s="117">
        <v>25</v>
      </c>
      <c r="S1487" s="117">
        <v>32</v>
      </c>
      <c r="T1487" s="117">
        <v>14</v>
      </c>
      <c r="U1487" s="115" t="s">
        <v>11647</v>
      </c>
      <c r="V1487" s="152">
        <v>3.8938665252068398</v>
      </c>
      <c r="W1487" s="152">
        <v>1.4798716004153301</v>
      </c>
      <c r="X1487" s="152">
        <v>7.1212619359595896E-3</v>
      </c>
      <c r="Y1487" s="152">
        <v>2.7467122465629299E-2</v>
      </c>
      <c r="Z1487" s="152">
        <v>6758</v>
      </c>
      <c r="AA1487" s="110" t="s">
        <v>13879</v>
      </c>
      <c r="AB1487" s="154">
        <v>40</v>
      </c>
      <c r="AC1487" s="154">
        <v>50</v>
      </c>
      <c r="AD1487" s="154">
        <v>34</v>
      </c>
      <c r="AE1487" s="154">
        <v>90</v>
      </c>
      <c r="AF1487" s="154">
        <v>108</v>
      </c>
      <c r="AG1487" s="154">
        <v>77</v>
      </c>
      <c r="AH1487" s="110" t="s">
        <v>13880</v>
      </c>
      <c r="AI1487" s="111">
        <v>5.94238130054495</v>
      </c>
      <c r="AJ1487" s="111">
        <v>1.1452760322691999</v>
      </c>
      <c r="AK1487" s="111">
        <v>2.6307059231969602E-4</v>
      </c>
      <c r="AL1487" s="111">
        <v>3.8819889425582002E-3</v>
      </c>
      <c r="AM1487" s="111">
        <v>1782</v>
      </c>
    </row>
    <row r="1488" spans="1:39">
      <c r="A1488" s="149" t="s">
        <v>3383</v>
      </c>
      <c r="B1488" s="130">
        <v>172</v>
      </c>
      <c r="C1488" s="130">
        <v>118</v>
      </c>
      <c r="D1488" s="130">
        <v>118</v>
      </c>
      <c r="E1488" s="130">
        <v>532</v>
      </c>
      <c r="F1488" s="130">
        <v>266</v>
      </c>
      <c r="G1488" s="130">
        <v>368</v>
      </c>
      <c r="H1488" s="149" t="s">
        <v>3382</v>
      </c>
      <c r="I1488" s="150">
        <v>7.8356078057032699</v>
      </c>
      <c r="J1488" s="150">
        <v>1.5016544405054399</v>
      </c>
      <c r="K1488" s="151">
        <v>2.8132567479300999E-6</v>
      </c>
      <c r="L1488" s="151">
        <v>8.8339631054763006E-5</v>
      </c>
      <c r="M1488" s="150">
        <v>835</v>
      </c>
      <c r="N1488" s="115" t="s">
        <v>11648</v>
      </c>
      <c r="O1488" s="117">
        <v>1491</v>
      </c>
      <c r="P1488" s="117">
        <v>3400</v>
      </c>
      <c r="Q1488" s="117">
        <v>2925</v>
      </c>
      <c r="R1488" s="117">
        <v>5757</v>
      </c>
      <c r="S1488" s="117">
        <v>4851</v>
      </c>
      <c r="T1488" s="117">
        <v>5705</v>
      </c>
      <c r="U1488" s="115" t="s">
        <v>11649</v>
      </c>
      <c r="V1488" s="152">
        <v>11.8848422537201</v>
      </c>
      <c r="W1488" s="152">
        <v>1.18021417933287</v>
      </c>
      <c r="X1488" s="153">
        <v>1.84891547990631E-5</v>
      </c>
      <c r="Y1488" s="152">
        <v>1.5107783980952301E-4</v>
      </c>
      <c r="Z1488" s="152">
        <v>3190</v>
      </c>
      <c r="AA1488" s="110" t="s">
        <v>11094</v>
      </c>
      <c r="AB1488" s="154">
        <v>426</v>
      </c>
      <c r="AC1488" s="154">
        <v>224</v>
      </c>
      <c r="AD1488" s="154">
        <v>608</v>
      </c>
      <c r="AE1488" s="154">
        <v>941</v>
      </c>
      <c r="AF1488" s="154">
        <v>1102</v>
      </c>
      <c r="AG1488" s="154">
        <v>737</v>
      </c>
      <c r="AH1488" s="110" t="s">
        <v>11095</v>
      </c>
      <c r="AI1488" s="111">
        <v>9.2922723548222699</v>
      </c>
      <c r="AJ1488" s="111">
        <v>1.1221490255073201</v>
      </c>
      <c r="AK1488" s="111">
        <v>2.6621627418017103E-4</v>
      </c>
      <c r="AL1488" s="111">
        <v>3.9218056839449697E-3</v>
      </c>
      <c r="AM1488" s="111">
        <v>1785</v>
      </c>
    </row>
    <row r="1489" spans="1:39">
      <c r="A1489" s="149" t="s">
        <v>5748</v>
      </c>
      <c r="B1489" s="130">
        <v>388</v>
      </c>
      <c r="C1489" s="130">
        <v>583</v>
      </c>
      <c r="D1489" s="130">
        <v>609</v>
      </c>
      <c r="E1489" s="130">
        <v>187</v>
      </c>
      <c r="F1489" s="130">
        <v>343</v>
      </c>
      <c r="G1489" s="130">
        <v>209</v>
      </c>
      <c r="H1489" s="149" t="s">
        <v>5747</v>
      </c>
      <c r="I1489" s="150">
        <v>8.5029386150589392</v>
      </c>
      <c r="J1489" s="150">
        <v>-1.0921549832936199</v>
      </c>
      <c r="K1489" s="150">
        <v>5.6894344281143002E-4</v>
      </c>
      <c r="L1489" s="150">
        <v>8.2555047429527899E-3</v>
      </c>
      <c r="M1489" s="150">
        <v>1807</v>
      </c>
      <c r="N1489" s="115" t="s">
        <v>9483</v>
      </c>
      <c r="O1489" s="117">
        <v>2</v>
      </c>
      <c r="P1489" s="117">
        <v>0</v>
      </c>
      <c r="Q1489" s="117">
        <v>0</v>
      </c>
      <c r="R1489" s="117">
        <v>9</v>
      </c>
      <c r="S1489" s="117">
        <v>6</v>
      </c>
      <c r="T1489" s="117">
        <v>3</v>
      </c>
      <c r="U1489" s="115" t="s">
        <v>9484</v>
      </c>
      <c r="V1489" s="152">
        <v>0.98150649182674699</v>
      </c>
      <c r="W1489" s="152">
        <v>3.35665031899741</v>
      </c>
      <c r="X1489" s="152">
        <v>1.3313790686521E-3</v>
      </c>
      <c r="Y1489" s="152">
        <v>6.6377530279335796E-3</v>
      </c>
      <c r="Z1489" s="152">
        <v>5228</v>
      </c>
      <c r="AA1489" s="110" t="s">
        <v>13887</v>
      </c>
      <c r="AB1489" s="154">
        <v>126</v>
      </c>
      <c r="AC1489" s="154">
        <v>91</v>
      </c>
      <c r="AD1489" s="154">
        <v>164</v>
      </c>
      <c r="AE1489" s="154">
        <v>260</v>
      </c>
      <c r="AF1489" s="154">
        <v>249</v>
      </c>
      <c r="AG1489" s="154">
        <v>265</v>
      </c>
      <c r="AH1489" s="110" t="s">
        <v>13888</v>
      </c>
      <c r="AI1489" s="111">
        <v>7.5047560599415899</v>
      </c>
      <c r="AJ1489" s="111">
        <v>1.00327123557938</v>
      </c>
      <c r="AK1489" s="111">
        <v>2.6765885921100903E-4</v>
      </c>
      <c r="AL1489" s="111">
        <v>3.9386442987200303E-3</v>
      </c>
      <c r="AM1489" s="111">
        <v>1787</v>
      </c>
    </row>
    <row r="1490" spans="1:39">
      <c r="A1490" s="149" t="s">
        <v>5750</v>
      </c>
      <c r="B1490" s="130">
        <v>6</v>
      </c>
      <c r="C1490" s="130">
        <v>12</v>
      </c>
      <c r="D1490" s="130">
        <v>5</v>
      </c>
      <c r="E1490" s="130">
        <v>70</v>
      </c>
      <c r="F1490" s="130">
        <v>32</v>
      </c>
      <c r="G1490" s="130">
        <v>18</v>
      </c>
      <c r="H1490" s="149" t="s">
        <v>5749</v>
      </c>
      <c r="I1490" s="150">
        <v>4.1224093382891702</v>
      </c>
      <c r="J1490" s="150">
        <v>2.3416576261541699</v>
      </c>
      <c r="K1490" s="150">
        <v>1.8580281526987201E-4</v>
      </c>
      <c r="L1490" s="150">
        <v>3.2296723866031898E-3</v>
      </c>
      <c r="M1490" s="150">
        <v>1508</v>
      </c>
      <c r="N1490" s="115" t="s">
        <v>2894</v>
      </c>
      <c r="O1490" s="117">
        <v>376</v>
      </c>
      <c r="P1490" s="117">
        <v>799</v>
      </c>
      <c r="Q1490" s="117">
        <v>487</v>
      </c>
      <c r="R1490" s="117">
        <v>2257</v>
      </c>
      <c r="S1490" s="117">
        <v>1742</v>
      </c>
      <c r="T1490" s="117">
        <v>2731</v>
      </c>
      <c r="U1490" s="115" t="s">
        <v>2893</v>
      </c>
      <c r="V1490" s="152">
        <v>10.1254488103346</v>
      </c>
      <c r="W1490" s="152">
        <v>2.1409427470695701</v>
      </c>
      <c r="X1490" s="153">
        <v>1.5078267062805899E-14</v>
      </c>
      <c r="Y1490" s="153">
        <v>4.6845066657818497E-13</v>
      </c>
      <c r="Z1490" s="152">
        <v>839</v>
      </c>
      <c r="AA1490" s="110" t="s">
        <v>9961</v>
      </c>
      <c r="AB1490" s="154">
        <v>3</v>
      </c>
      <c r="AC1490" s="154">
        <v>5</v>
      </c>
      <c r="AD1490" s="154">
        <v>1</v>
      </c>
      <c r="AE1490" s="154">
        <v>15</v>
      </c>
      <c r="AF1490" s="154">
        <v>9</v>
      </c>
      <c r="AG1490" s="154">
        <v>20</v>
      </c>
      <c r="AH1490" s="110" t="s">
        <v>3637</v>
      </c>
      <c r="AI1490" s="111">
        <v>2.7189257555862598</v>
      </c>
      <c r="AJ1490" s="111">
        <v>2.2952982987002302</v>
      </c>
      <c r="AK1490" s="111">
        <v>2.6886131243195998E-4</v>
      </c>
      <c r="AL1490" s="111">
        <v>3.9519156353889501E-3</v>
      </c>
      <c r="AM1490" s="111">
        <v>1789</v>
      </c>
    </row>
    <row r="1491" spans="1:39">
      <c r="A1491" s="149" t="s">
        <v>5752</v>
      </c>
      <c r="B1491" s="130">
        <v>54</v>
      </c>
      <c r="C1491" s="130">
        <v>18</v>
      </c>
      <c r="D1491" s="130">
        <v>49</v>
      </c>
      <c r="E1491" s="130">
        <v>6</v>
      </c>
      <c r="F1491" s="130">
        <v>13</v>
      </c>
      <c r="G1491" s="130">
        <v>12</v>
      </c>
      <c r="H1491" s="149" t="s">
        <v>5751</v>
      </c>
      <c r="I1491" s="150">
        <v>4.3558712503491703</v>
      </c>
      <c r="J1491" s="150">
        <v>-1.9383360050153</v>
      </c>
      <c r="K1491" s="150">
        <v>6.6040055535210101E-4</v>
      </c>
      <c r="L1491" s="150">
        <v>9.3346105451925093E-3</v>
      </c>
      <c r="M1491" s="150">
        <v>1855</v>
      </c>
      <c r="N1491" s="115" t="s">
        <v>11650</v>
      </c>
      <c r="O1491" s="117">
        <v>886</v>
      </c>
      <c r="P1491" s="117">
        <v>2245</v>
      </c>
      <c r="Q1491" s="117">
        <v>1137</v>
      </c>
      <c r="R1491" s="117">
        <v>3658</v>
      </c>
      <c r="S1491" s="117">
        <v>3396</v>
      </c>
      <c r="T1491" s="117">
        <v>3626</v>
      </c>
      <c r="U1491" s="115" t="s">
        <v>2893</v>
      </c>
      <c r="V1491" s="152">
        <v>11.139303739417301</v>
      </c>
      <c r="W1491" s="152">
        <v>1.4487091490619799</v>
      </c>
      <c r="X1491" s="153">
        <v>6.6704120645004703E-7</v>
      </c>
      <c r="Y1491" s="153">
        <v>7.4303829433020999E-6</v>
      </c>
      <c r="Z1491" s="152">
        <v>2340</v>
      </c>
      <c r="AA1491" s="110" t="s">
        <v>13269</v>
      </c>
      <c r="AB1491" s="154">
        <v>47</v>
      </c>
      <c r="AC1491" s="154">
        <v>45</v>
      </c>
      <c r="AD1491" s="154">
        <v>30</v>
      </c>
      <c r="AE1491" s="154">
        <v>78</v>
      </c>
      <c r="AF1491" s="154">
        <v>93</v>
      </c>
      <c r="AG1491" s="154">
        <v>96</v>
      </c>
      <c r="AH1491" s="110" t="s">
        <v>13270</v>
      </c>
      <c r="AI1491" s="111">
        <v>5.9072488370893801</v>
      </c>
      <c r="AJ1491" s="111">
        <v>1.1237989131472499</v>
      </c>
      <c r="AK1491" s="111">
        <v>2.7462002460594201E-4</v>
      </c>
      <c r="AL1491" s="111">
        <v>4.0275561444717504E-3</v>
      </c>
      <c r="AM1491" s="111">
        <v>1793</v>
      </c>
    </row>
    <row r="1492" spans="1:39">
      <c r="A1492" s="149" t="s">
        <v>5754</v>
      </c>
      <c r="B1492" s="130">
        <v>2</v>
      </c>
      <c r="C1492" s="130">
        <v>5</v>
      </c>
      <c r="D1492" s="130">
        <v>3</v>
      </c>
      <c r="E1492" s="130">
        <v>30</v>
      </c>
      <c r="F1492" s="130">
        <v>43</v>
      </c>
      <c r="G1492" s="130">
        <v>26</v>
      </c>
      <c r="H1492" s="149" t="s">
        <v>5753</v>
      </c>
      <c r="I1492" s="150">
        <v>3.4013040792088098</v>
      </c>
      <c r="J1492" s="150">
        <v>3.29868541715196</v>
      </c>
      <c r="K1492" s="151">
        <v>5.4978011559813397E-8</v>
      </c>
      <c r="L1492" s="151">
        <v>2.7243403871054899E-6</v>
      </c>
      <c r="M1492" s="150">
        <v>529</v>
      </c>
      <c r="N1492" s="115" t="s">
        <v>11651</v>
      </c>
      <c r="O1492" s="117">
        <v>1868</v>
      </c>
      <c r="P1492" s="117">
        <v>4753</v>
      </c>
      <c r="Q1492" s="117">
        <v>3332</v>
      </c>
      <c r="R1492" s="117">
        <v>8519</v>
      </c>
      <c r="S1492" s="117">
        <v>7770</v>
      </c>
      <c r="T1492" s="117">
        <v>7775</v>
      </c>
      <c r="U1492" s="115" t="s">
        <v>11652</v>
      </c>
      <c r="V1492" s="152">
        <v>12.3388375702765</v>
      </c>
      <c r="W1492" s="152">
        <v>1.3950137574144901</v>
      </c>
      <c r="X1492" s="153">
        <v>1.1899960050899799E-6</v>
      </c>
      <c r="Y1492" s="153">
        <v>1.2542836986929E-5</v>
      </c>
      <c r="Z1492" s="152">
        <v>2473</v>
      </c>
      <c r="AA1492" s="110" t="s">
        <v>6289</v>
      </c>
      <c r="AB1492" s="154">
        <v>170</v>
      </c>
      <c r="AC1492" s="154">
        <v>238</v>
      </c>
      <c r="AD1492" s="154">
        <v>109</v>
      </c>
      <c r="AE1492" s="154">
        <v>78</v>
      </c>
      <c r="AF1492" s="154">
        <v>84</v>
      </c>
      <c r="AG1492" s="154">
        <v>73</v>
      </c>
      <c r="AH1492" s="110" t="s">
        <v>6288</v>
      </c>
      <c r="AI1492" s="111">
        <v>6.8558145462279896</v>
      </c>
      <c r="AJ1492" s="111">
        <v>-1.13661160856717</v>
      </c>
      <c r="AK1492" s="111">
        <v>2.7734019334958401E-4</v>
      </c>
      <c r="AL1492" s="111">
        <v>4.0651826779936904E-3</v>
      </c>
      <c r="AM1492" s="111">
        <v>1794</v>
      </c>
    </row>
    <row r="1493" spans="1:39">
      <c r="A1493" s="149" t="s">
        <v>3385</v>
      </c>
      <c r="B1493" s="130">
        <v>40</v>
      </c>
      <c r="C1493" s="130">
        <v>65</v>
      </c>
      <c r="D1493" s="130">
        <v>28</v>
      </c>
      <c r="E1493" s="130">
        <v>302</v>
      </c>
      <c r="F1493" s="130">
        <v>240</v>
      </c>
      <c r="G1493" s="130">
        <v>241</v>
      </c>
      <c r="H1493" s="149" t="s">
        <v>3384</v>
      </c>
      <c r="I1493" s="150">
        <v>6.7510318466218298</v>
      </c>
      <c r="J1493" s="150">
        <v>2.5414536279665598</v>
      </c>
      <c r="K1493" s="151">
        <v>2.9290407775959501E-11</v>
      </c>
      <c r="L1493" s="151">
        <v>2.89809242221003E-9</v>
      </c>
      <c r="M1493" s="150">
        <v>265</v>
      </c>
      <c r="N1493" s="115" t="s">
        <v>11653</v>
      </c>
      <c r="O1493" s="117">
        <v>118</v>
      </c>
      <c r="P1493" s="117">
        <v>152</v>
      </c>
      <c r="Q1493" s="117">
        <v>56</v>
      </c>
      <c r="R1493" s="117">
        <v>1519</v>
      </c>
      <c r="S1493" s="117">
        <v>1177</v>
      </c>
      <c r="T1493" s="117">
        <v>1368</v>
      </c>
      <c r="U1493" s="115" t="s">
        <v>11654</v>
      </c>
      <c r="V1493" s="152">
        <v>8.58135063345083</v>
      </c>
      <c r="W1493" s="152">
        <v>3.7790859500876302</v>
      </c>
      <c r="X1493" s="153">
        <v>1.55870225773119E-36</v>
      </c>
      <c r="Y1493" s="153">
        <v>3.0548220338361699E-34</v>
      </c>
      <c r="Z1493" s="152">
        <v>133</v>
      </c>
      <c r="AA1493" s="110" t="s">
        <v>12863</v>
      </c>
      <c r="AB1493" s="154">
        <v>451</v>
      </c>
      <c r="AC1493" s="154">
        <v>773</v>
      </c>
      <c r="AD1493" s="154">
        <v>205</v>
      </c>
      <c r="AE1493" s="154">
        <v>193</v>
      </c>
      <c r="AF1493" s="154">
        <v>173</v>
      </c>
      <c r="AG1493" s="154">
        <v>217</v>
      </c>
      <c r="AH1493" s="110" t="s">
        <v>12864</v>
      </c>
      <c r="AI1493" s="111">
        <v>8.2405696092606799</v>
      </c>
      <c r="AJ1493" s="111">
        <v>-1.28801373455285</v>
      </c>
      <c r="AK1493" s="111">
        <v>2.7773607797271802E-4</v>
      </c>
      <c r="AL1493" s="111">
        <v>4.0687174965852802E-3</v>
      </c>
      <c r="AM1493" s="111">
        <v>1795</v>
      </c>
    </row>
    <row r="1494" spans="1:39">
      <c r="A1494" s="149" t="s">
        <v>5756</v>
      </c>
      <c r="B1494" s="130">
        <v>161</v>
      </c>
      <c r="C1494" s="130">
        <v>203</v>
      </c>
      <c r="D1494" s="130">
        <v>169</v>
      </c>
      <c r="E1494" s="130">
        <v>540</v>
      </c>
      <c r="F1494" s="130">
        <v>392</v>
      </c>
      <c r="G1494" s="130">
        <v>434</v>
      </c>
      <c r="H1494" s="149" t="s">
        <v>5755</v>
      </c>
      <c r="I1494" s="150">
        <v>8.1510886515567602</v>
      </c>
      <c r="J1494" s="150">
        <v>1.34392644187982</v>
      </c>
      <c r="K1494" s="151">
        <v>7.20111767587436E-7</v>
      </c>
      <c r="L1494" s="151">
        <v>2.6782029143464699E-5</v>
      </c>
      <c r="M1494" s="150">
        <v>705</v>
      </c>
      <c r="N1494" s="115" t="s">
        <v>2896</v>
      </c>
      <c r="O1494" s="117">
        <v>19</v>
      </c>
      <c r="P1494" s="117">
        <v>61</v>
      </c>
      <c r="Q1494" s="117">
        <v>16</v>
      </c>
      <c r="R1494" s="117">
        <v>335</v>
      </c>
      <c r="S1494" s="117">
        <v>348</v>
      </c>
      <c r="T1494" s="117">
        <v>212</v>
      </c>
      <c r="U1494" s="115" t="s">
        <v>2895</v>
      </c>
      <c r="V1494" s="152">
        <v>6.6125738991483596</v>
      </c>
      <c r="W1494" s="152">
        <v>3.3545463487008398</v>
      </c>
      <c r="X1494" s="153">
        <v>5.5655907129194103E-14</v>
      </c>
      <c r="Y1494" s="153">
        <v>1.62092388293807E-12</v>
      </c>
      <c r="Z1494" s="152">
        <v>895</v>
      </c>
      <c r="AA1494" s="110" t="s">
        <v>10716</v>
      </c>
      <c r="AB1494" s="154">
        <v>2</v>
      </c>
      <c r="AC1494" s="154">
        <v>0</v>
      </c>
      <c r="AD1494" s="154">
        <v>2</v>
      </c>
      <c r="AE1494" s="154">
        <v>10</v>
      </c>
      <c r="AF1494" s="154">
        <v>11</v>
      </c>
      <c r="AG1494" s="154">
        <v>7</v>
      </c>
      <c r="AH1494" s="110" t="s">
        <v>10717</v>
      </c>
      <c r="AI1494" s="111">
        <v>1.83024761895377</v>
      </c>
      <c r="AJ1494" s="111">
        <v>2.781100608225</v>
      </c>
      <c r="AK1494" s="111">
        <v>2.8676274875740003E-4</v>
      </c>
      <c r="AL1494" s="111">
        <v>4.1846355390258499E-3</v>
      </c>
      <c r="AM1494" s="111">
        <v>1802</v>
      </c>
    </row>
    <row r="1495" spans="1:39">
      <c r="A1495" s="149" t="s">
        <v>5758</v>
      </c>
      <c r="B1495" s="130">
        <v>1</v>
      </c>
      <c r="C1495" s="130">
        <v>3</v>
      </c>
      <c r="D1495" s="130">
        <v>18</v>
      </c>
      <c r="E1495" s="130">
        <v>0</v>
      </c>
      <c r="F1495" s="130">
        <v>0</v>
      </c>
      <c r="G1495" s="130">
        <v>0</v>
      </c>
      <c r="H1495" s="149" t="s">
        <v>5757</v>
      </c>
      <c r="I1495" s="150">
        <v>-2.6464752839337198</v>
      </c>
      <c r="J1495" s="150">
        <v>-4.5513908748178897</v>
      </c>
      <c r="K1495" s="150">
        <v>1.04646216037599E-3</v>
      </c>
      <c r="L1495" s="150">
        <v>1.36644610782164E-2</v>
      </c>
      <c r="M1495" s="150">
        <v>2008</v>
      </c>
      <c r="N1495" s="115" t="s">
        <v>11655</v>
      </c>
      <c r="O1495" s="117">
        <v>881</v>
      </c>
      <c r="P1495" s="117">
        <v>2887</v>
      </c>
      <c r="Q1495" s="117">
        <v>1393</v>
      </c>
      <c r="R1495" s="117">
        <v>4737</v>
      </c>
      <c r="S1495" s="117">
        <v>4123</v>
      </c>
      <c r="T1495" s="117">
        <v>4898</v>
      </c>
      <c r="U1495" s="115" t="s">
        <v>11656</v>
      </c>
      <c r="V1495" s="152">
        <v>11.4598490034944</v>
      </c>
      <c r="W1495" s="152">
        <v>1.5378445451765399</v>
      </c>
      <c r="X1495" s="153">
        <v>4.26849119694729E-6</v>
      </c>
      <c r="Y1495" s="153">
        <v>4.0123509390417598E-5</v>
      </c>
      <c r="Z1495" s="152">
        <v>2773</v>
      </c>
      <c r="AA1495" s="110" t="s">
        <v>5774</v>
      </c>
      <c r="AB1495" s="154">
        <v>20</v>
      </c>
      <c r="AC1495" s="154">
        <v>19</v>
      </c>
      <c r="AD1495" s="154">
        <v>27</v>
      </c>
      <c r="AE1495" s="154">
        <v>46</v>
      </c>
      <c r="AF1495" s="154">
        <v>59</v>
      </c>
      <c r="AG1495" s="154">
        <v>57</v>
      </c>
      <c r="AH1495" s="110" t="s">
        <v>5773</v>
      </c>
      <c r="AI1495" s="111">
        <v>5.1098007533435501</v>
      </c>
      <c r="AJ1495" s="111">
        <v>1.2769717127589999</v>
      </c>
      <c r="AK1495" s="111">
        <v>2.8770197341489401E-4</v>
      </c>
      <c r="AL1495" s="111">
        <v>4.1960128080521597E-3</v>
      </c>
      <c r="AM1495" s="111">
        <v>1803</v>
      </c>
    </row>
    <row r="1496" spans="1:39">
      <c r="A1496" s="149" t="s">
        <v>3387</v>
      </c>
      <c r="B1496" s="130">
        <v>207</v>
      </c>
      <c r="C1496" s="130">
        <v>138</v>
      </c>
      <c r="D1496" s="130">
        <v>96</v>
      </c>
      <c r="E1496" s="130">
        <v>831</v>
      </c>
      <c r="F1496" s="130">
        <v>432</v>
      </c>
      <c r="G1496" s="130">
        <v>594</v>
      </c>
      <c r="H1496" s="149" t="s">
        <v>3386</v>
      </c>
      <c r="I1496" s="150">
        <v>8.2272707801198006</v>
      </c>
      <c r="J1496" s="150">
        <v>2.0632906814782199</v>
      </c>
      <c r="K1496" s="151">
        <v>3.1119749452504E-10</v>
      </c>
      <c r="L1496" s="151">
        <v>2.58215136279954E-8</v>
      </c>
      <c r="M1496" s="150">
        <v>316</v>
      </c>
      <c r="N1496" s="115" t="s">
        <v>11657</v>
      </c>
      <c r="O1496" s="117">
        <v>1220</v>
      </c>
      <c r="P1496" s="117">
        <v>1963</v>
      </c>
      <c r="Q1496" s="117">
        <v>1531</v>
      </c>
      <c r="R1496" s="117">
        <v>3319</v>
      </c>
      <c r="S1496" s="117">
        <v>3033</v>
      </c>
      <c r="T1496" s="117">
        <v>4181</v>
      </c>
      <c r="U1496" s="115" t="s">
        <v>11658</v>
      </c>
      <c r="V1496" s="152">
        <v>11.2004655485584</v>
      </c>
      <c r="W1496" s="152">
        <v>1.2822648258562499</v>
      </c>
      <c r="X1496" s="153">
        <v>1.5494751860144899E-8</v>
      </c>
      <c r="Y1496" s="153">
        <v>2.2818429490764801E-7</v>
      </c>
      <c r="Z1496" s="152">
        <v>1770</v>
      </c>
      <c r="AA1496" s="110" t="s">
        <v>15434</v>
      </c>
      <c r="AB1496" s="154">
        <v>62</v>
      </c>
      <c r="AC1496" s="154">
        <v>67</v>
      </c>
      <c r="AD1496" s="154">
        <v>47</v>
      </c>
      <c r="AE1496" s="154">
        <v>100</v>
      </c>
      <c r="AF1496" s="154">
        <v>118</v>
      </c>
      <c r="AG1496" s="154">
        <v>160</v>
      </c>
      <c r="AH1496" s="110" t="s">
        <v>11289</v>
      </c>
      <c r="AI1496" s="111">
        <v>6.4215833528743396</v>
      </c>
      <c r="AJ1496" s="111">
        <v>1.0929906854625699</v>
      </c>
      <c r="AK1496" s="111">
        <v>2.9281415528809501E-4</v>
      </c>
      <c r="AL1496" s="111">
        <v>4.2619106713703099E-3</v>
      </c>
      <c r="AM1496" s="111">
        <v>1806</v>
      </c>
    </row>
    <row r="1497" spans="1:39">
      <c r="A1497" s="149" t="s">
        <v>5760</v>
      </c>
      <c r="B1497" s="130">
        <v>112</v>
      </c>
      <c r="C1497" s="130">
        <v>63</v>
      </c>
      <c r="D1497" s="130">
        <v>108</v>
      </c>
      <c r="E1497" s="130">
        <v>300</v>
      </c>
      <c r="F1497" s="130">
        <v>179</v>
      </c>
      <c r="G1497" s="130">
        <v>236</v>
      </c>
      <c r="H1497" s="149" t="s">
        <v>5759</v>
      </c>
      <c r="I1497" s="150">
        <v>7.2206478068567996</v>
      </c>
      <c r="J1497" s="150">
        <v>1.32964553921131</v>
      </c>
      <c r="K1497" s="150">
        <v>1.2164292572928699E-4</v>
      </c>
      <c r="L1497" s="150">
        <v>2.2474539999098502E-3</v>
      </c>
      <c r="M1497" s="150">
        <v>1418</v>
      </c>
      <c r="N1497" s="115" t="s">
        <v>11659</v>
      </c>
      <c r="O1497" s="117">
        <v>19</v>
      </c>
      <c r="P1497" s="117">
        <v>7</v>
      </c>
      <c r="Q1497" s="117">
        <v>11</v>
      </c>
      <c r="R1497" s="117">
        <v>81</v>
      </c>
      <c r="S1497" s="117">
        <v>59</v>
      </c>
      <c r="T1497" s="117">
        <v>64</v>
      </c>
      <c r="U1497" s="115" t="s">
        <v>11660</v>
      </c>
      <c r="V1497" s="152">
        <v>4.8543359610264201</v>
      </c>
      <c r="W1497" s="152">
        <v>2.60312495751156</v>
      </c>
      <c r="X1497" s="153">
        <v>7.6559488952200594E-11</v>
      </c>
      <c r="Y1497" s="153">
        <v>1.54100358226105E-9</v>
      </c>
      <c r="Z1497" s="152">
        <v>1295</v>
      </c>
      <c r="AA1497" s="110" t="s">
        <v>15435</v>
      </c>
      <c r="AB1497" s="154">
        <v>4</v>
      </c>
      <c r="AC1497" s="154">
        <v>6</v>
      </c>
      <c r="AD1497" s="154">
        <v>9</v>
      </c>
      <c r="AE1497" s="154">
        <v>0</v>
      </c>
      <c r="AF1497" s="154">
        <v>0</v>
      </c>
      <c r="AG1497" s="154">
        <v>1</v>
      </c>
      <c r="AH1497" s="110" t="s">
        <v>15436</v>
      </c>
      <c r="AI1497" s="111">
        <v>0.52985929790383901</v>
      </c>
      <c r="AJ1497" s="111">
        <v>-4.2967061347642703</v>
      </c>
      <c r="AK1497" s="111">
        <v>2.9286859534401302E-4</v>
      </c>
      <c r="AL1497" s="111">
        <v>4.2619106713703099E-3</v>
      </c>
      <c r="AM1497" s="111">
        <v>1807</v>
      </c>
    </row>
    <row r="1498" spans="1:39">
      <c r="A1498" s="149" t="s">
        <v>5762</v>
      </c>
      <c r="B1498" s="130">
        <v>10</v>
      </c>
      <c r="C1498" s="130">
        <v>9</v>
      </c>
      <c r="D1498" s="130">
        <v>14</v>
      </c>
      <c r="E1498" s="130">
        <v>22</v>
      </c>
      <c r="F1498" s="130">
        <v>51</v>
      </c>
      <c r="G1498" s="130">
        <v>62</v>
      </c>
      <c r="H1498" s="149" t="s">
        <v>5761</v>
      </c>
      <c r="I1498" s="150">
        <v>4.4865259375285698</v>
      </c>
      <c r="J1498" s="150">
        <v>2.04978292155598</v>
      </c>
      <c r="K1498" s="150">
        <v>2.0227365761399E-4</v>
      </c>
      <c r="L1498" s="150">
        <v>3.4686823431254502E-3</v>
      </c>
      <c r="M1498" s="150">
        <v>1529</v>
      </c>
      <c r="N1498" s="115" t="s">
        <v>11661</v>
      </c>
      <c r="O1498" s="117">
        <v>652</v>
      </c>
      <c r="P1498" s="117">
        <v>1011</v>
      </c>
      <c r="Q1498" s="117">
        <v>311</v>
      </c>
      <c r="R1498" s="117">
        <v>1370</v>
      </c>
      <c r="S1498" s="117">
        <v>1536</v>
      </c>
      <c r="T1498" s="117">
        <v>913</v>
      </c>
      <c r="U1498" s="115" t="s">
        <v>11662</v>
      </c>
      <c r="V1498" s="152">
        <v>9.8365555690723205</v>
      </c>
      <c r="W1498" s="152">
        <v>1.09185711975469</v>
      </c>
      <c r="X1498" s="152">
        <v>9.6436147333244795E-4</v>
      </c>
      <c r="Y1498" s="152">
        <v>5.0334493720231499E-3</v>
      </c>
      <c r="Z1498" s="152">
        <v>4994</v>
      </c>
      <c r="AA1498" s="110" t="s">
        <v>15437</v>
      </c>
      <c r="AB1498" s="154">
        <v>162</v>
      </c>
      <c r="AC1498" s="154">
        <v>96</v>
      </c>
      <c r="AD1498" s="154">
        <v>147</v>
      </c>
      <c r="AE1498" s="154">
        <v>59</v>
      </c>
      <c r="AF1498" s="154">
        <v>61</v>
      </c>
      <c r="AG1498" s="154">
        <v>70</v>
      </c>
      <c r="AH1498" s="110" t="s">
        <v>15438</v>
      </c>
      <c r="AI1498" s="111">
        <v>6.5328207217333798</v>
      </c>
      <c r="AJ1498" s="111">
        <v>-1.1084733367812001</v>
      </c>
      <c r="AK1498" s="111">
        <v>2.9646582615780302E-4</v>
      </c>
      <c r="AL1498" s="111">
        <v>4.3094888693452696E-3</v>
      </c>
      <c r="AM1498" s="111">
        <v>1809</v>
      </c>
    </row>
    <row r="1499" spans="1:39">
      <c r="A1499" s="149" t="s">
        <v>3389</v>
      </c>
      <c r="B1499" s="130">
        <v>31</v>
      </c>
      <c r="C1499" s="130">
        <v>14</v>
      </c>
      <c r="D1499" s="130">
        <v>17</v>
      </c>
      <c r="E1499" s="130">
        <v>111</v>
      </c>
      <c r="F1499" s="130">
        <v>59</v>
      </c>
      <c r="G1499" s="130">
        <v>85</v>
      </c>
      <c r="H1499" s="149" t="s">
        <v>3388</v>
      </c>
      <c r="I1499" s="150">
        <v>5.3782199246826696</v>
      </c>
      <c r="J1499" s="150">
        <v>2.0351519148240902</v>
      </c>
      <c r="K1499" s="151">
        <v>7.6747664756935E-6</v>
      </c>
      <c r="L1499" s="150">
        <v>2.1294431427797199E-4</v>
      </c>
      <c r="M1499" s="150">
        <v>945</v>
      </c>
      <c r="N1499" s="115" t="s">
        <v>11663</v>
      </c>
      <c r="O1499" s="117">
        <v>594</v>
      </c>
      <c r="P1499" s="117">
        <v>863</v>
      </c>
      <c r="Q1499" s="117">
        <v>669</v>
      </c>
      <c r="R1499" s="117">
        <v>1373</v>
      </c>
      <c r="S1499" s="117">
        <v>1306</v>
      </c>
      <c r="T1499" s="117">
        <v>1370</v>
      </c>
      <c r="U1499" s="115" t="s">
        <v>11664</v>
      </c>
      <c r="V1499" s="152">
        <v>9.9366436276433898</v>
      </c>
      <c r="W1499" s="152">
        <v>1.0552800732771199</v>
      </c>
      <c r="X1499" s="153">
        <v>1.5679980028346499E-7</v>
      </c>
      <c r="Y1499" s="153">
        <v>1.9397928781152302E-6</v>
      </c>
      <c r="Z1499" s="152">
        <v>2107</v>
      </c>
      <c r="AA1499" s="110" t="s">
        <v>4662</v>
      </c>
      <c r="AB1499" s="154">
        <v>122</v>
      </c>
      <c r="AC1499" s="154">
        <v>96</v>
      </c>
      <c r="AD1499" s="154">
        <v>92</v>
      </c>
      <c r="AE1499" s="154">
        <v>44</v>
      </c>
      <c r="AF1499" s="154">
        <v>53</v>
      </c>
      <c r="AG1499" s="154">
        <v>53</v>
      </c>
      <c r="AH1499" s="110" t="s">
        <v>4661</v>
      </c>
      <c r="AI1499" s="111">
        <v>6.1664559979150404</v>
      </c>
      <c r="AJ1499" s="111">
        <v>-1.0579458784006599</v>
      </c>
      <c r="AK1499" s="111">
        <v>2.9720883767811099E-4</v>
      </c>
      <c r="AL1499" s="111">
        <v>4.3131366421543102E-3</v>
      </c>
      <c r="AM1499" s="111">
        <v>1812</v>
      </c>
    </row>
    <row r="1500" spans="1:39">
      <c r="A1500" s="149" t="s">
        <v>5764</v>
      </c>
      <c r="B1500" s="130">
        <v>4</v>
      </c>
      <c r="C1500" s="130">
        <v>2</v>
      </c>
      <c r="D1500" s="130">
        <v>5</v>
      </c>
      <c r="E1500" s="130">
        <v>15</v>
      </c>
      <c r="F1500" s="130">
        <v>16</v>
      </c>
      <c r="G1500" s="130">
        <v>19</v>
      </c>
      <c r="H1500" s="149" t="s">
        <v>5763</v>
      </c>
      <c r="I1500" s="150">
        <v>2.9664664368240699</v>
      </c>
      <c r="J1500" s="150">
        <v>2.19168216131852</v>
      </c>
      <c r="K1500" s="150">
        <v>4.3321586376972098E-4</v>
      </c>
      <c r="L1500" s="150">
        <v>6.5696471648595102E-3</v>
      </c>
      <c r="M1500" s="150">
        <v>1729</v>
      </c>
      <c r="N1500" s="115" t="s">
        <v>4818</v>
      </c>
      <c r="O1500" s="117">
        <v>3</v>
      </c>
      <c r="P1500" s="117">
        <v>1</v>
      </c>
      <c r="Q1500" s="117">
        <v>1</v>
      </c>
      <c r="R1500" s="117">
        <v>23</v>
      </c>
      <c r="S1500" s="117">
        <v>21</v>
      </c>
      <c r="T1500" s="117">
        <v>3</v>
      </c>
      <c r="U1500" s="115" t="s">
        <v>4817</v>
      </c>
      <c r="V1500" s="152">
        <v>2.3508285836881799</v>
      </c>
      <c r="W1500" s="152">
        <v>3.39042296810746</v>
      </c>
      <c r="X1500" s="152">
        <v>1.1953641263208801E-4</v>
      </c>
      <c r="Y1500" s="152">
        <v>8.06793405403421E-4</v>
      </c>
      <c r="Z1500" s="152">
        <v>3862</v>
      </c>
      <c r="AA1500" s="110" t="s">
        <v>6454</v>
      </c>
      <c r="AB1500" s="154">
        <v>217</v>
      </c>
      <c r="AC1500" s="154">
        <v>263</v>
      </c>
      <c r="AD1500" s="154">
        <v>145</v>
      </c>
      <c r="AE1500" s="154">
        <v>91</v>
      </c>
      <c r="AF1500" s="154">
        <v>124</v>
      </c>
      <c r="AG1500" s="154">
        <v>56</v>
      </c>
      <c r="AH1500" s="110" t="s">
        <v>3637</v>
      </c>
      <c r="AI1500" s="111">
        <v>7.0981795093166298</v>
      </c>
      <c r="AJ1500" s="111">
        <v>-1.2039325460394601</v>
      </c>
      <c r="AK1500" s="111">
        <v>3.0300097163714801E-4</v>
      </c>
      <c r="AL1500" s="111">
        <v>4.3826807206658203E-3</v>
      </c>
      <c r="AM1500" s="111">
        <v>1818</v>
      </c>
    </row>
    <row r="1501" spans="1:39">
      <c r="A1501" s="149" t="s">
        <v>5766</v>
      </c>
      <c r="B1501" s="130">
        <v>925</v>
      </c>
      <c r="C1501" s="130">
        <v>887</v>
      </c>
      <c r="D1501" s="130">
        <v>950</v>
      </c>
      <c r="E1501" s="130">
        <v>508</v>
      </c>
      <c r="F1501" s="130">
        <v>449</v>
      </c>
      <c r="G1501" s="130">
        <v>411</v>
      </c>
      <c r="H1501" s="149" t="s">
        <v>5765</v>
      </c>
      <c r="I1501" s="150">
        <v>9.3389418519303398</v>
      </c>
      <c r="J1501" s="150">
        <v>-1.0201048720902499</v>
      </c>
      <c r="K1501" s="151">
        <v>1.85268517669377E-6</v>
      </c>
      <c r="L1501" s="151">
        <v>6.0873941519938E-5</v>
      </c>
      <c r="M1501" s="150">
        <v>798</v>
      </c>
      <c r="N1501" s="115" t="s">
        <v>9485</v>
      </c>
      <c r="O1501" s="117">
        <v>5</v>
      </c>
      <c r="P1501" s="117">
        <v>3</v>
      </c>
      <c r="Q1501" s="117">
        <v>4</v>
      </c>
      <c r="R1501" s="117">
        <v>22</v>
      </c>
      <c r="S1501" s="117">
        <v>12</v>
      </c>
      <c r="T1501" s="117">
        <v>7</v>
      </c>
      <c r="U1501" s="115" t="s">
        <v>4817</v>
      </c>
      <c r="V1501" s="152">
        <v>2.8917497648273001</v>
      </c>
      <c r="W1501" s="152">
        <v>1.91387133152005</v>
      </c>
      <c r="X1501" s="152">
        <v>1.6822393105598E-3</v>
      </c>
      <c r="Y1501" s="152">
        <v>8.1112189916854992E-3</v>
      </c>
      <c r="Z1501" s="152">
        <v>5406</v>
      </c>
      <c r="AA1501" s="110" t="s">
        <v>4897</v>
      </c>
      <c r="AB1501" s="154">
        <v>6</v>
      </c>
      <c r="AC1501" s="154">
        <v>6</v>
      </c>
      <c r="AD1501" s="154">
        <v>10</v>
      </c>
      <c r="AE1501" s="154">
        <v>1</v>
      </c>
      <c r="AF1501" s="154">
        <v>0</v>
      </c>
      <c r="AG1501" s="154">
        <v>1</v>
      </c>
      <c r="AH1501" s="110" t="s">
        <v>4896</v>
      </c>
      <c r="AI1501" s="111">
        <v>1.1500017797345801</v>
      </c>
      <c r="AJ1501" s="111">
        <v>-3.4791555085257699</v>
      </c>
      <c r="AK1501" s="111">
        <v>3.03970436135517E-4</v>
      </c>
      <c r="AL1501" s="111">
        <v>4.3925039967729002E-3</v>
      </c>
      <c r="AM1501" s="111">
        <v>1819</v>
      </c>
    </row>
    <row r="1502" spans="1:39">
      <c r="A1502" s="149" t="s">
        <v>5768</v>
      </c>
      <c r="B1502" s="130">
        <v>7</v>
      </c>
      <c r="C1502" s="130">
        <v>6</v>
      </c>
      <c r="D1502" s="130">
        <v>11</v>
      </c>
      <c r="E1502" s="130">
        <v>0</v>
      </c>
      <c r="F1502" s="130">
        <v>1</v>
      </c>
      <c r="G1502" s="130">
        <v>2</v>
      </c>
      <c r="H1502" s="149" t="s">
        <v>5767</v>
      </c>
      <c r="I1502" s="150">
        <v>1.51869708010099</v>
      </c>
      <c r="J1502" s="150">
        <v>-2.96643916710482</v>
      </c>
      <c r="K1502" s="150">
        <v>1.2963058637847199E-3</v>
      </c>
      <c r="L1502" s="150">
        <v>1.6316532654313699E-2</v>
      </c>
      <c r="M1502" s="150">
        <v>2083</v>
      </c>
      <c r="N1502" s="115" t="s">
        <v>11665</v>
      </c>
      <c r="O1502" s="117">
        <v>471</v>
      </c>
      <c r="P1502" s="117">
        <v>525</v>
      </c>
      <c r="Q1502" s="117">
        <v>355</v>
      </c>
      <c r="R1502" s="117">
        <v>1605</v>
      </c>
      <c r="S1502" s="117">
        <v>1211</v>
      </c>
      <c r="T1502" s="117">
        <v>1372</v>
      </c>
      <c r="U1502" s="115" t="s">
        <v>11666</v>
      </c>
      <c r="V1502" s="152">
        <v>9.6317516536395402</v>
      </c>
      <c r="W1502" s="152">
        <v>1.7660231001994799</v>
      </c>
      <c r="X1502" s="153">
        <v>7.92106275731558E-17</v>
      </c>
      <c r="Y1502" s="153">
        <v>3.0828537016597899E-15</v>
      </c>
      <c r="Z1502" s="152">
        <v>669</v>
      </c>
      <c r="AA1502" s="110" t="s">
        <v>6545</v>
      </c>
      <c r="AB1502" s="154">
        <v>20</v>
      </c>
      <c r="AC1502" s="154">
        <v>23</v>
      </c>
      <c r="AD1502" s="154">
        <v>19</v>
      </c>
      <c r="AE1502" s="154">
        <v>5</v>
      </c>
      <c r="AF1502" s="154">
        <v>10</v>
      </c>
      <c r="AG1502" s="154">
        <v>2</v>
      </c>
      <c r="AH1502" s="110" t="s">
        <v>6544</v>
      </c>
      <c r="AI1502" s="111">
        <v>3.4377251596689602</v>
      </c>
      <c r="AJ1502" s="111">
        <v>-1.86972491240911</v>
      </c>
      <c r="AK1502" s="111">
        <v>3.0606624559145301E-4</v>
      </c>
      <c r="AL1502" s="111">
        <v>4.4197243240378103E-3</v>
      </c>
      <c r="AM1502" s="111">
        <v>1821</v>
      </c>
    </row>
    <row r="1503" spans="1:39">
      <c r="A1503" s="149" t="s">
        <v>5770</v>
      </c>
      <c r="B1503" s="130">
        <v>112</v>
      </c>
      <c r="C1503" s="130">
        <v>144</v>
      </c>
      <c r="D1503" s="130">
        <v>304</v>
      </c>
      <c r="E1503" s="130">
        <v>2</v>
      </c>
      <c r="F1503" s="130">
        <v>2</v>
      </c>
      <c r="G1503" s="130">
        <v>3</v>
      </c>
      <c r="H1503" s="149" t="s">
        <v>5769</v>
      </c>
      <c r="I1503" s="150">
        <v>4.3885474021275597</v>
      </c>
      <c r="J1503" s="150">
        <v>-6.3243281056935299</v>
      </c>
      <c r="K1503" s="151">
        <v>1.5479841405931699E-22</v>
      </c>
      <c r="L1503" s="151">
        <v>4.7195516472503499E-20</v>
      </c>
      <c r="M1503" s="150">
        <v>86</v>
      </c>
      <c r="N1503" s="115" t="s">
        <v>9486</v>
      </c>
      <c r="O1503" s="117">
        <v>52</v>
      </c>
      <c r="P1503" s="117">
        <v>136</v>
      </c>
      <c r="Q1503" s="117">
        <v>133</v>
      </c>
      <c r="R1503" s="117">
        <v>204</v>
      </c>
      <c r="S1503" s="117">
        <v>183</v>
      </c>
      <c r="T1503" s="117">
        <v>257</v>
      </c>
      <c r="U1503" s="115" t="s">
        <v>9487</v>
      </c>
      <c r="V1503" s="152">
        <v>7.2512209032299202</v>
      </c>
      <c r="W1503" s="152">
        <v>1.11736971460787</v>
      </c>
      <c r="X1503" s="152">
        <v>1.63551741508449E-3</v>
      </c>
      <c r="Y1503" s="152">
        <v>7.9196353226067898E-3</v>
      </c>
      <c r="Z1503" s="152">
        <v>5383</v>
      </c>
      <c r="AA1503" s="110" t="s">
        <v>14206</v>
      </c>
      <c r="AB1503" s="154">
        <v>1</v>
      </c>
      <c r="AC1503" s="154">
        <v>1</v>
      </c>
      <c r="AD1503" s="154">
        <v>0</v>
      </c>
      <c r="AE1503" s="154">
        <v>12</v>
      </c>
      <c r="AF1503" s="154">
        <v>6</v>
      </c>
      <c r="AG1503" s="154">
        <v>5</v>
      </c>
      <c r="AH1503" s="110" t="s">
        <v>3560</v>
      </c>
      <c r="AI1503" s="111">
        <v>1.1691382182833101</v>
      </c>
      <c r="AJ1503" s="111">
        <v>3.54701013761753</v>
      </c>
      <c r="AK1503" s="111">
        <v>3.0941468681409701E-4</v>
      </c>
      <c r="AL1503" s="111">
        <v>4.4597876086372602E-3</v>
      </c>
      <c r="AM1503" s="111">
        <v>1824</v>
      </c>
    </row>
    <row r="1504" spans="1:39">
      <c r="A1504" s="149" t="s">
        <v>5772</v>
      </c>
      <c r="B1504" s="130">
        <v>17</v>
      </c>
      <c r="C1504" s="130">
        <v>0</v>
      </c>
      <c r="D1504" s="130">
        <v>2</v>
      </c>
      <c r="E1504" s="130">
        <v>0</v>
      </c>
      <c r="F1504" s="130">
        <v>0</v>
      </c>
      <c r="G1504" s="130">
        <v>0</v>
      </c>
      <c r="H1504" s="149" t="s">
        <v>5771</v>
      </c>
      <c r="I1504" s="150">
        <v>-2.6464752839337198</v>
      </c>
      <c r="J1504" s="150">
        <v>-4.2954098055354404</v>
      </c>
      <c r="K1504" s="150">
        <v>5.0489553898858596E-3</v>
      </c>
      <c r="L1504" s="150">
        <v>4.8315186249199803E-2</v>
      </c>
      <c r="M1504" s="150">
        <v>2740</v>
      </c>
      <c r="N1504" s="115" t="s">
        <v>11667</v>
      </c>
      <c r="O1504" s="117">
        <v>7</v>
      </c>
      <c r="P1504" s="117">
        <v>6</v>
      </c>
      <c r="Q1504" s="117">
        <v>4</v>
      </c>
      <c r="R1504" s="117">
        <v>28</v>
      </c>
      <c r="S1504" s="117">
        <v>24</v>
      </c>
      <c r="T1504" s="117">
        <v>25</v>
      </c>
      <c r="U1504" s="115" t="s">
        <v>11668</v>
      </c>
      <c r="V1504" s="152">
        <v>3.59038077961775</v>
      </c>
      <c r="W1504" s="152">
        <v>2.31695269697147</v>
      </c>
      <c r="X1504" s="153">
        <v>4.2048151077473799E-7</v>
      </c>
      <c r="Y1504" s="153">
        <v>4.8518242850174097E-6</v>
      </c>
      <c r="Z1504" s="152">
        <v>2259</v>
      </c>
      <c r="AA1504" s="110" t="s">
        <v>15439</v>
      </c>
      <c r="AB1504" s="154">
        <v>3</v>
      </c>
      <c r="AC1504" s="154">
        <v>10</v>
      </c>
      <c r="AD1504" s="154">
        <v>3</v>
      </c>
      <c r="AE1504" s="154">
        <v>0</v>
      </c>
      <c r="AF1504" s="154">
        <v>0</v>
      </c>
      <c r="AG1504" s="154">
        <v>0</v>
      </c>
      <c r="AH1504" s="110" t="s">
        <v>15440</v>
      </c>
      <c r="AI1504" s="111">
        <v>-2.6177781177363899</v>
      </c>
      <c r="AJ1504" s="111">
        <v>-4.0229787560652799</v>
      </c>
      <c r="AK1504" s="111">
        <v>3.1033566813673899E-4</v>
      </c>
      <c r="AL1504" s="111">
        <v>4.4691055472747404E-3</v>
      </c>
      <c r="AM1504" s="111">
        <v>1826</v>
      </c>
    </row>
    <row r="1505" spans="1:39">
      <c r="A1505" s="149" t="s">
        <v>3391</v>
      </c>
      <c r="B1505" s="130">
        <v>178</v>
      </c>
      <c r="C1505" s="130">
        <v>66</v>
      </c>
      <c r="D1505" s="130">
        <v>61</v>
      </c>
      <c r="E1505" s="130">
        <v>165</v>
      </c>
      <c r="F1505" s="130">
        <v>222</v>
      </c>
      <c r="G1505" s="130">
        <v>359</v>
      </c>
      <c r="H1505" s="149" t="s">
        <v>3390</v>
      </c>
      <c r="I1505" s="150">
        <v>7.31207450031041</v>
      </c>
      <c r="J1505" s="150">
        <v>1.3143774723305599</v>
      </c>
      <c r="K1505" s="150">
        <v>3.5270615014372699E-3</v>
      </c>
      <c r="L1505" s="150">
        <v>3.65098904728327E-2</v>
      </c>
      <c r="M1505" s="150">
        <v>2533</v>
      </c>
      <c r="N1505" s="115" t="s">
        <v>4820</v>
      </c>
      <c r="O1505" s="117">
        <v>1</v>
      </c>
      <c r="P1505" s="117">
        <v>0</v>
      </c>
      <c r="Q1505" s="117">
        <v>3</v>
      </c>
      <c r="R1505" s="117">
        <v>7</v>
      </c>
      <c r="S1505" s="117">
        <v>6</v>
      </c>
      <c r="T1505" s="117">
        <v>9</v>
      </c>
      <c r="U1505" s="115" t="s">
        <v>4819</v>
      </c>
      <c r="V1505" s="152">
        <v>1.6596783326625699</v>
      </c>
      <c r="W1505" s="152">
        <v>2.55720771263067</v>
      </c>
      <c r="X1505" s="152">
        <v>1.52183827539644E-3</v>
      </c>
      <c r="Y1505" s="152">
        <v>7.4494340819687404E-3</v>
      </c>
      <c r="Z1505" s="152">
        <v>5325</v>
      </c>
      <c r="AA1505" s="110" t="s">
        <v>11511</v>
      </c>
      <c r="AB1505" s="154">
        <v>13</v>
      </c>
      <c r="AC1505" s="154">
        <v>7</v>
      </c>
      <c r="AD1505" s="154">
        <v>30</v>
      </c>
      <c r="AE1505" s="154">
        <v>67</v>
      </c>
      <c r="AF1505" s="154">
        <v>41</v>
      </c>
      <c r="AG1505" s="154">
        <v>63</v>
      </c>
      <c r="AH1505" s="110" t="s">
        <v>11512</v>
      </c>
      <c r="AI1505" s="111">
        <v>4.9576320892900201</v>
      </c>
      <c r="AJ1505" s="111">
        <v>1.7425726678837701</v>
      </c>
      <c r="AK1505" s="111">
        <v>3.1421864115519101E-4</v>
      </c>
      <c r="AL1505" s="111">
        <v>4.5200729692652696E-3</v>
      </c>
      <c r="AM1505" s="111">
        <v>1828</v>
      </c>
    </row>
    <row r="1506" spans="1:39">
      <c r="A1506" s="149" t="s">
        <v>5774</v>
      </c>
      <c r="B1506" s="130">
        <v>13</v>
      </c>
      <c r="C1506" s="130">
        <v>19</v>
      </c>
      <c r="D1506" s="130">
        <v>6</v>
      </c>
      <c r="E1506" s="130">
        <v>38</v>
      </c>
      <c r="F1506" s="130">
        <v>38</v>
      </c>
      <c r="G1506" s="130">
        <v>27</v>
      </c>
      <c r="H1506" s="149" t="s">
        <v>5773</v>
      </c>
      <c r="I1506" s="150">
        <v>4.38519094573142</v>
      </c>
      <c r="J1506" s="150">
        <v>1.4274758176308899</v>
      </c>
      <c r="K1506" s="150">
        <v>5.2228147628520204E-3</v>
      </c>
      <c r="L1506" s="150">
        <v>4.9640032286382502E-2</v>
      </c>
      <c r="M1506" s="150">
        <v>2758</v>
      </c>
      <c r="N1506" s="115" t="s">
        <v>11669</v>
      </c>
      <c r="O1506" s="117">
        <v>33</v>
      </c>
      <c r="P1506" s="117">
        <v>33</v>
      </c>
      <c r="Q1506" s="117">
        <v>32</v>
      </c>
      <c r="R1506" s="117">
        <v>9</v>
      </c>
      <c r="S1506" s="117">
        <v>10</v>
      </c>
      <c r="T1506" s="117">
        <v>9</v>
      </c>
      <c r="U1506" s="115" t="s">
        <v>11670</v>
      </c>
      <c r="V1506" s="152">
        <v>4.1279067364124904</v>
      </c>
      <c r="W1506" s="152">
        <v>-1.67986545370217</v>
      </c>
      <c r="X1506" s="153">
        <v>2.9593795631284502E-5</v>
      </c>
      <c r="Y1506" s="152">
        <v>2.30060207851197E-4</v>
      </c>
      <c r="Z1506" s="152">
        <v>3353</v>
      </c>
      <c r="AA1506" s="110" t="s">
        <v>9468</v>
      </c>
      <c r="AB1506" s="154">
        <v>1046</v>
      </c>
      <c r="AC1506" s="154">
        <v>275</v>
      </c>
      <c r="AD1506" s="154">
        <v>1622</v>
      </c>
      <c r="AE1506" s="154">
        <v>3277</v>
      </c>
      <c r="AF1506" s="154">
        <v>2573</v>
      </c>
      <c r="AG1506" s="154">
        <v>2919</v>
      </c>
      <c r="AH1506" s="110" t="s">
        <v>2875</v>
      </c>
      <c r="AI1506" s="111">
        <v>10.736708800317899</v>
      </c>
      <c r="AJ1506" s="111">
        <v>1.54609270757989</v>
      </c>
      <c r="AK1506" s="111">
        <v>3.1597444628714098E-4</v>
      </c>
      <c r="AL1506" s="111">
        <v>4.5403628631511799E-3</v>
      </c>
      <c r="AM1506" s="111">
        <v>1830</v>
      </c>
    </row>
    <row r="1507" spans="1:39">
      <c r="A1507" s="149" t="s">
        <v>3393</v>
      </c>
      <c r="B1507" s="130">
        <v>159</v>
      </c>
      <c r="C1507" s="130">
        <v>90</v>
      </c>
      <c r="D1507" s="130">
        <v>103</v>
      </c>
      <c r="E1507" s="130">
        <v>538</v>
      </c>
      <c r="F1507" s="130">
        <v>162</v>
      </c>
      <c r="G1507" s="130">
        <v>359</v>
      </c>
      <c r="H1507" s="149" t="s">
        <v>3392</v>
      </c>
      <c r="I1507" s="150">
        <v>7.6545130623200199</v>
      </c>
      <c r="J1507" s="150">
        <v>1.57064343107938</v>
      </c>
      <c r="K1507" s="151">
        <v>9.09568033483128E-5</v>
      </c>
      <c r="L1507" s="150">
        <v>1.75101863714593E-3</v>
      </c>
      <c r="M1507" s="150">
        <v>1362</v>
      </c>
      <c r="N1507" s="115" t="s">
        <v>4822</v>
      </c>
      <c r="O1507" s="117">
        <v>493</v>
      </c>
      <c r="P1507" s="117">
        <v>520</v>
      </c>
      <c r="Q1507" s="117">
        <v>551</v>
      </c>
      <c r="R1507" s="117">
        <v>3</v>
      </c>
      <c r="S1507" s="117">
        <v>4</v>
      </c>
      <c r="T1507" s="117">
        <v>5</v>
      </c>
      <c r="U1507" s="115" t="s">
        <v>4821</v>
      </c>
      <c r="V1507" s="152">
        <v>5.5139170295606696</v>
      </c>
      <c r="W1507" s="152">
        <v>-6.9053936619863601</v>
      </c>
      <c r="X1507" s="153">
        <v>7.8909207556524105E-77</v>
      </c>
      <c r="Y1507" s="153">
        <v>1.0284237020841801E-73</v>
      </c>
      <c r="Z1507" s="152">
        <v>20</v>
      </c>
      <c r="AA1507" s="110" t="s">
        <v>15441</v>
      </c>
      <c r="AB1507" s="154">
        <v>4</v>
      </c>
      <c r="AC1507" s="154">
        <v>3</v>
      </c>
      <c r="AD1507" s="154">
        <v>8</v>
      </c>
      <c r="AE1507" s="154">
        <v>0</v>
      </c>
      <c r="AF1507" s="154">
        <v>0</v>
      </c>
      <c r="AG1507" s="154">
        <v>0</v>
      </c>
      <c r="AH1507" s="110" t="s">
        <v>15442</v>
      </c>
      <c r="AI1507" s="111">
        <v>-2.6177781177363899</v>
      </c>
      <c r="AJ1507" s="111">
        <v>-3.96225091648351</v>
      </c>
      <c r="AK1507" s="111">
        <v>3.16621897597351E-4</v>
      </c>
      <c r="AL1507" s="111">
        <v>4.5446994646397097E-3</v>
      </c>
      <c r="AM1507" s="111">
        <v>1832</v>
      </c>
    </row>
    <row r="1508" spans="1:39">
      <c r="A1508" s="149" t="s">
        <v>5776</v>
      </c>
      <c r="B1508" s="130">
        <v>71</v>
      </c>
      <c r="C1508" s="130">
        <v>110</v>
      </c>
      <c r="D1508" s="130">
        <v>83</v>
      </c>
      <c r="E1508" s="130">
        <v>156</v>
      </c>
      <c r="F1508" s="130">
        <v>343</v>
      </c>
      <c r="G1508" s="130">
        <v>219</v>
      </c>
      <c r="H1508" s="149" t="s">
        <v>5775</v>
      </c>
      <c r="I1508" s="150">
        <v>7.1938786551141201</v>
      </c>
      <c r="J1508" s="150">
        <v>1.4511160175008899</v>
      </c>
      <c r="K1508" s="150">
        <v>1.8793275710363199E-4</v>
      </c>
      <c r="L1508" s="150">
        <v>3.2569573669170302E-3</v>
      </c>
      <c r="M1508" s="150">
        <v>1512</v>
      </c>
      <c r="N1508" s="115" t="s">
        <v>11671</v>
      </c>
      <c r="O1508" s="117">
        <v>21</v>
      </c>
      <c r="P1508" s="117">
        <v>14</v>
      </c>
      <c r="Q1508" s="117">
        <v>18</v>
      </c>
      <c r="R1508" s="117">
        <v>3</v>
      </c>
      <c r="S1508" s="117">
        <v>4</v>
      </c>
      <c r="T1508" s="117">
        <v>3</v>
      </c>
      <c r="U1508" s="115" t="s">
        <v>11672</v>
      </c>
      <c r="V1508" s="152">
        <v>2.94062686518923</v>
      </c>
      <c r="W1508" s="152">
        <v>-2.2768889545345301</v>
      </c>
      <c r="X1508" s="153">
        <v>3.9186016884550697E-5</v>
      </c>
      <c r="Y1508" s="152">
        <v>2.9722194041280201E-4</v>
      </c>
      <c r="Z1508" s="152">
        <v>3436</v>
      </c>
      <c r="AA1508" s="110" t="s">
        <v>10608</v>
      </c>
      <c r="AB1508" s="154">
        <v>16</v>
      </c>
      <c r="AC1508" s="154">
        <v>13</v>
      </c>
      <c r="AD1508" s="154">
        <v>2</v>
      </c>
      <c r="AE1508" s="154">
        <v>32</v>
      </c>
      <c r="AF1508" s="154">
        <v>39</v>
      </c>
      <c r="AG1508" s="154">
        <v>34</v>
      </c>
      <c r="AH1508" s="110" t="s">
        <v>10609</v>
      </c>
      <c r="AI1508" s="111">
        <v>4.2400393131755099</v>
      </c>
      <c r="AJ1508" s="111">
        <v>1.76808379834604</v>
      </c>
      <c r="AK1508" s="111">
        <v>3.16932934875281E-4</v>
      </c>
      <c r="AL1508" s="111">
        <v>4.5466821906603302E-3</v>
      </c>
      <c r="AM1508" s="111">
        <v>1833</v>
      </c>
    </row>
    <row r="1509" spans="1:39">
      <c r="A1509" s="149" t="s">
        <v>5778</v>
      </c>
      <c r="B1509" s="130">
        <v>3290</v>
      </c>
      <c r="C1509" s="130">
        <v>2148</v>
      </c>
      <c r="D1509" s="130">
        <v>3979</v>
      </c>
      <c r="E1509" s="130">
        <v>1817</v>
      </c>
      <c r="F1509" s="130">
        <v>1284</v>
      </c>
      <c r="G1509" s="130">
        <v>1353</v>
      </c>
      <c r="H1509" s="149" t="s">
        <v>5777</v>
      </c>
      <c r="I1509" s="150">
        <v>11.0707161269208</v>
      </c>
      <c r="J1509" s="150">
        <v>-1.08768893164619</v>
      </c>
      <c r="K1509" s="151">
        <v>2.03597542896084E-5</v>
      </c>
      <c r="L1509" s="150">
        <v>4.8930591885749898E-4</v>
      </c>
      <c r="M1509" s="150">
        <v>1091</v>
      </c>
      <c r="N1509" s="115" t="s">
        <v>4824</v>
      </c>
      <c r="O1509" s="117">
        <v>51</v>
      </c>
      <c r="P1509" s="117">
        <v>52</v>
      </c>
      <c r="Q1509" s="117">
        <v>40</v>
      </c>
      <c r="R1509" s="117">
        <v>116</v>
      </c>
      <c r="S1509" s="117">
        <v>111</v>
      </c>
      <c r="T1509" s="117">
        <v>110</v>
      </c>
      <c r="U1509" s="115" t="s">
        <v>4823</v>
      </c>
      <c r="V1509" s="152">
        <v>6.1936755583856602</v>
      </c>
      <c r="W1509" s="152">
        <v>1.3685425765127599</v>
      </c>
      <c r="X1509" s="153">
        <v>1.4057313437235599E-6</v>
      </c>
      <c r="Y1509" s="153">
        <v>1.4609965392941999E-5</v>
      </c>
      <c r="Z1509" s="152">
        <v>2508</v>
      </c>
      <c r="AA1509" s="110" t="s">
        <v>15443</v>
      </c>
      <c r="AB1509" s="154">
        <v>54</v>
      </c>
      <c r="AC1509" s="154">
        <v>34</v>
      </c>
      <c r="AD1509" s="154">
        <v>56</v>
      </c>
      <c r="AE1509" s="154">
        <v>85</v>
      </c>
      <c r="AF1509" s="154">
        <v>104</v>
      </c>
      <c r="AG1509" s="154">
        <v>154</v>
      </c>
      <c r="AH1509" s="110" t="s">
        <v>15444</v>
      </c>
      <c r="AI1509" s="111">
        <v>6.2117699139230096</v>
      </c>
      <c r="AJ1509" s="111">
        <v>1.2298256769592999</v>
      </c>
      <c r="AK1509" s="111">
        <v>3.1883503190736402E-4</v>
      </c>
      <c r="AL1509" s="111">
        <v>4.5714754629422299E-3</v>
      </c>
      <c r="AM1509" s="111">
        <v>1834</v>
      </c>
    </row>
    <row r="1510" spans="1:39">
      <c r="A1510" s="149" t="s">
        <v>5780</v>
      </c>
      <c r="B1510" s="130">
        <v>4613</v>
      </c>
      <c r="C1510" s="130">
        <v>4605</v>
      </c>
      <c r="D1510" s="130">
        <v>6641</v>
      </c>
      <c r="E1510" s="130">
        <v>1663</v>
      </c>
      <c r="F1510" s="130">
        <v>868</v>
      </c>
      <c r="G1510" s="130">
        <v>1232</v>
      </c>
      <c r="H1510" s="149" t="s">
        <v>5779</v>
      </c>
      <c r="I1510" s="150">
        <v>11.3249076803849</v>
      </c>
      <c r="J1510" s="150">
        <v>-2.0930710652344402</v>
      </c>
      <c r="K1510" s="151">
        <v>1.30909778931546E-14</v>
      </c>
      <c r="L1510" s="151">
        <v>1.9069191131028499E-12</v>
      </c>
      <c r="M1510" s="150">
        <v>180</v>
      </c>
      <c r="N1510" s="115" t="s">
        <v>11673</v>
      </c>
      <c r="O1510" s="117">
        <v>3</v>
      </c>
      <c r="P1510" s="117">
        <v>3</v>
      </c>
      <c r="Q1510" s="117">
        <v>1</v>
      </c>
      <c r="R1510" s="117">
        <v>14</v>
      </c>
      <c r="S1510" s="117">
        <v>14</v>
      </c>
      <c r="T1510" s="117">
        <v>3</v>
      </c>
      <c r="U1510" s="115" t="s">
        <v>11674</v>
      </c>
      <c r="V1510" s="152">
        <v>2.29468600603041</v>
      </c>
      <c r="W1510" s="152">
        <v>2.2980019684970299</v>
      </c>
      <c r="X1510" s="152">
        <v>3.6594943751890501E-3</v>
      </c>
      <c r="Y1510" s="152">
        <v>1.5665689010293599E-2</v>
      </c>
      <c r="Z1510" s="152">
        <v>6089</v>
      </c>
      <c r="AA1510" s="110" t="s">
        <v>11622</v>
      </c>
      <c r="AB1510" s="154">
        <v>0</v>
      </c>
      <c r="AC1510" s="154">
        <v>0</v>
      </c>
      <c r="AD1510" s="154">
        <v>2</v>
      </c>
      <c r="AE1510" s="154">
        <v>9</v>
      </c>
      <c r="AF1510" s="154">
        <v>14</v>
      </c>
      <c r="AG1510" s="154">
        <v>3</v>
      </c>
      <c r="AH1510" s="110" t="s">
        <v>11623</v>
      </c>
      <c r="AI1510" s="111">
        <v>1.29394903174164</v>
      </c>
      <c r="AJ1510" s="111">
        <v>3.64688930005161</v>
      </c>
      <c r="AK1510" s="111">
        <v>3.21203584047434E-4</v>
      </c>
      <c r="AL1510" s="111">
        <v>4.6029261286710203E-3</v>
      </c>
      <c r="AM1510" s="111">
        <v>1835</v>
      </c>
    </row>
    <row r="1511" spans="1:39">
      <c r="A1511" s="149" t="s">
        <v>5782</v>
      </c>
      <c r="B1511" s="130">
        <v>1117</v>
      </c>
      <c r="C1511" s="130">
        <v>1122</v>
      </c>
      <c r="D1511" s="130">
        <v>1507</v>
      </c>
      <c r="E1511" s="130">
        <v>780</v>
      </c>
      <c r="F1511" s="130">
        <v>507</v>
      </c>
      <c r="G1511" s="130">
        <v>517</v>
      </c>
      <c r="H1511" s="149" t="s">
        <v>5781</v>
      </c>
      <c r="I1511" s="150">
        <v>9.7548427915256397</v>
      </c>
      <c r="J1511" s="150">
        <v>-1.06942108770007</v>
      </c>
      <c r="K1511" s="151">
        <v>6.2293562635974499E-6</v>
      </c>
      <c r="L1511" s="150">
        <v>1.7562765723819901E-4</v>
      </c>
      <c r="M1511" s="150">
        <v>930</v>
      </c>
      <c r="N1511" s="115" t="s">
        <v>11675</v>
      </c>
      <c r="O1511" s="117">
        <v>37</v>
      </c>
      <c r="P1511" s="117">
        <v>31</v>
      </c>
      <c r="Q1511" s="117">
        <v>12</v>
      </c>
      <c r="R1511" s="117">
        <v>88</v>
      </c>
      <c r="S1511" s="117">
        <v>121</v>
      </c>
      <c r="T1511" s="117">
        <v>68</v>
      </c>
      <c r="U1511" s="115" t="s">
        <v>11676</v>
      </c>
      <c r="V1511" s="152">
        <v>5.6273782726928498</v>
      </c>
      <c r="W1511" s="152">
        <v>1.93655719942069</v>
      </c>
      <c r="X1511" s="153">
        <v>1.6714559770575001E-6</v>
      </c>
      <c r="Y1511" s="153">
        <v>1.71393278906297E-5</v>
      </c>
      <c r="Z1511" s="152">
        <v>2542</v>
      </c>
      <c r="AA1511" s="110" t="s">
        <v>10311</v>
      </c>
      <c r="AB1511" s="154">
        <v>151</v>
      </c>
      <c r="AC1511" s="154">
        <v>84</v>
      </c>
      <c r="AD1511" s="154">
        <v>162</v>
      </c>
      <c r="AE1511" s="154">
        <v>324</v>
      </c>
      <c r="AF1511" s="154">
        <v>341</v>
      </c>
      <c r="AG1511" s="154">
        <v>209</v>
      </c>
      <c r="AH1511" s="110" t="s">
        <v>10312</v>
      </c>
      <c r="AI1511" s="111">
        <v>7.6236840516487199</v>
      </c>
      <c r="AJ1511" s="111">
        <v>1.12389340198106</v>
      </c>
      <c r="AK1511" s="111">
        <v>3.2240654451763499E-4</v>
      </c>
      <c r="AL1511" s="111">
        <v>4.6176484175575799E-3</v>
      </c>
      <c r="AM1511" s="111">
        <v>1836</v>
      </c>
    </row>
    <row r="1512" spans="1:39">
      <c r="A1512" s="149" t="s">
        <v>5784</v>
      </c>
      <c r="B1512" s="130">
        <v>17</v>
      </c>
      <c r="C1512" s="130">
        <v>20</v>
      </c>
      <c r="D1512" s="130">
        <v>19</v>
      </c>
      <c r="E1512" s="130">
        <v>78</v>
      </c>
      <c r="F1512" s="130">
        <v>86</v>
      </c>
      <c r="G1512" s="130">
        <v>141</v>
      </c>
      <c r="H1512" s="149" t="s">
        <v>5783</v>
      </c>
      <c r="I1512" s="150">
        <v>5.4511821574982804</v>
      </c>
      <c r="J1512" s="150">
        <v>2.4472125187954501</v>
      </c>
      <c r="K1512" s="151">
        <v>3.42026241746947E-8</v>
      </c>
      <c r="L1512" s="151">
        <v>1.81537005234918E-6</v>
      </c>
      <c r="M1512" s="150">
        <v>494</v>
      </c>
      <c r="N1512" s="115" t="s">
        <v>11677</v>
      </c>
      <c r="O1512" s="117">
        <v>143</v>
      </c>
      <c r="P1512" s="117">
        <v>96</v>
      </c>
      <c r="Q1512" s="117">
        <v>106</v>
      </c>
      <c r="R1512" s="117">
        <v>27</v>
      </c>
      <c r="S1512" s="117">
        <v>33</v>
      </c>
      <c r="T1512" s="117">
        <v>48</v>
      </c>
      <c r="U1512" s="115" t="s">
        <v>11678</v>
      </c>
      <c r="V1512" s="152">
        <v>6.0047634709502802</v>
      </c>
      <c r="W1512" s="152">
        <v>-1.54828622605042</v>
      </c>
      <c r="X1512" s="153">
        <v>2.1667300457948798E-6</v>
      </c>
      <c r="Y1512" s="153">
        <v>2.16059622699653E-5</v>
      </c>
      <c r="Z1512" s="152">
        <v>2614</v>
      </c>
      <c r="AA1512" s="110" t="s">
        <v>15445</v>
      </c>
      <c r="AB1512" s="154">
        <v>32</v>
      </c>
      <c r="AC1512" s="154">
        <v>63</v>
      </c>
      <c r="AD1512" s="154">
        <v>37</v>
      </c>
      <c r="AE1512" s="154">
        <v>138</v>
      </c>
      <c r="AF1512" s="154">
        <v>152</v>
      </c>
      <c r="AG1512" s="154">
        <v>65</v>
      </c>
      <c r="AH1512" s="110" t="s">
        <v>15446</v>
      </c>
      <c r="AI1512" s="111">
        <v>6.1732031643954901</v>
      </c>
      <c r="AJ1512" s="111">
        <v>1.42944428407818</v>
      </c>
      <c r="AK1512" s="111">
        <v>3.2524487427410302E-4</v>
      </c>
      <c r="AL1512" s="111">
        <v>4.6507010407350899E-3</v>
      </c>
      <c r="AM1512" s="111">
        <v>1839</v>
      </c>
    </row>
    <row r="1513" spans="1:39">
      <c r="A1513" s="149" t="s">
        <v>5786</v>
      </c>
      <c r="B1513" s="130">
        <v>380</v>
      </c>
      <c r="C1513" s="130">
        <v>368</v>
      </c>
      <c r="D1513" s="130">
        <v>614</v>
      </c>
      <c r="E1513" s="130">
        <v>189</v>
      </c>
      <c r="F1513" s="130">
        <v>126</v>
      </c>
      <c r="G1513" s="130">
        <v>160</v>
      </c>
      <c r="H1513" s="149" t="s">
        <v>5785</v>
      </c>
      <c r="I1513" s="150">
        <v>8.0639892430962696</v>
      </c>
      <c r="J1513" s="150">
        <v>-1.5315581070912301</v>
      </c>
      <c r="K1513" s="151">
        <v>5.1919104934107399E-7</v>
      </c>
      <c r="L1513" s="151">
        <v>2.01378540143831E-5</v>
      </c>
      <c r="M1513" s="150">
        <v>676</v>
      </c>
      <c r="N1513" s="115" t="s">
        <v>4826</v>
      </c>
      <c r="O1513" s="117">
        <v>3</v>
      </c>
      <c r="P1513" s="117">
        <v>3</v>
      </c>
      <c r="Q1513" s="117">
        <v>4</v>
      </c>
      <c r="R1513" s="117">
        <v>0</v>
      </c>
      <c r="S1513" s="117">
        <v>0</v>
      </c>
      <c r="T1513" s="117">
        <v>0</v>
      </c>
      <c r="U1513" s="115" t="s">
        <v>4825</v>
      </c>
      <c r="V1513" s="152">
        <v>-2.6203558621730298</v>
      </c>
      <c r="W1513" s="152">
        <v>-3.2248283297164901</v>
      </c>
      <c r="X1513" s="152">
        <v>3.2495054327847002E-3</v>
      </c>
      <c r="Y1513" s="152">
        <v>1.41736292856369E-2</v>
      </c>
      <c r="Z1513" s="152">
        <v>5976</v>
      </c>
      <c r="AA1513" s="110" t="s">
        <v>15447</v>
      </c>
      <c r="AB1513" s="154">
        <v>5</v>
      </c>
      <c r="AC1513" s="154">
        <v>10</v>
      </c>
      <c r="AD1513" s="154">
        <v>4</v>
      </c>
      <c r="AE1513" s="154">
        <v>1</v>
      </c>
      <c r="AF1513" s="154">
        <v>0</v>
      </c>
      <c r="AG1513" s="154">
        <v>0</v>
      </c>
      <c r="AH1513" s="110" t="s">
        <v>15120</v>
      </c>
      <c r="AI1513" s="111">
        <v>0.54756477781332802</v>
      </c>
      <c r="AJ1513" s="111">
        <v>-4.2175824443831802</v>
      </c>
      <c r="AK1513" s="111">
        <v>3.29665933198657E-4</v>
      </c>
      <c r="AL1513" s="111">
        <v>4.7113561844521097E-3</v>
      </c>
      <c r="AM1513" s="111">
        <v>1840</v>
      </c>
    </row>
    <row r="1514" spans="1:39">
      <c r="A1514" s="149" t="s">
        <v>5788</v>
      </c>
      <c r="B1514" s="130">
        <v>167</v>
      </c>
      <c r="C1514" s="130">
        <v>88</v>
      </c>
      <c r="D1514" s="130">
        <v>80</v>
      </c>
      <c r="E1514" s="130">
        <v>29</v>
      </c>
      <c r="F1514" s="130">
        <v>23</v>
      </c>
      <c r="G1514" s="130">
        <v>18</v>
      </c>
      <c r="H1514" s="149" t="s">
        <v>5787</v>
      </c>
      <c r="I1514" s="150">
        <v>5.6657843519328299</v>
      </c>
      <c r="J1514" s="150">
        <v>-2.2601470971655</v>
      </c>
      <c r="K1514" s="151">
        <v>3.9969385657388702E-7</v>
      </c>
      <c r="L1514" s="151">
        <v>1.6147878150026701E-5</v>
      </c>
      <c r="M1514" s="150">
        <v>649</v>
      </c>
      <c r="N1514" s="115" t="s">
        <v>4828</v>
      </c>
      <c r="O1514" s="117">
        <v>697</v>
      </c>
      <c r="P1514" s="117">
        <v>596</v>
      </c>
      <c r="Q1514" s="117">
        <v>450</v>
      </c>
      <c r="R1514" s="117">
        <v>176</v>
      </c>
      <c r="S1514" s="117">
        <v>237</v>
      </c>
      <c r="T1514" s="117">
        <v>212</v>
      </c>
      <c r="U1514" s="115" t="s">
        <v>4827</v>
      </c>
      <c r="V1514" s="152">
        <v>8.4401152071353902</v>
      </c>
      <c r="W1514" s="152">
        <v>-1.34709518723101</v>
      </c>
      <c r="X1514" s="153">
        <v>6.8768718163976899E-9</v>
      </c>
      <c r="Y1514" s="153">
        <v>1.07144375831573E-7</v>
      </c>
      <c r="Z1514" s="152">
        <v>1673</v>
      </c>
      <c r="AA1514" s="110" t="s">
        <v>9844</v>
      </c>
      <c r="AB1514" s="154">
        <v>13</v>
      </c>
      <c r="AC1514" s="154">
        <v>12</v>
      </c>
      <c r="AD1514" s="154">
        <v>10</v>
      </c>
      <c r="AE1514" s="154">
        <v>43</v>
      </c>
      <c r="AF1514" s="154">
        <v>38</v>
      </c>
      <c r="AG1514" s="154">
        <v>22</v>
      </c>
      <c r="AH1514" s="110" t="s">
        <v>6011</v>
      </c>
      <c r="AI1514" s="111">
        <v>4.3248852783009601</v>
      </c>
      <c r="AJ1514" s="111">
        <v>1.5556444842305901</v>
      </c>
      <c r="AK1514" s="111">
        <v>3.3289153698661298E-4</v>
      </c>
      <c r="AL1514" s="111">
        <v>4.7548701013579503E-3</v>
      </c>
      <c r="AM1514" s="111">
        <v>1841</v>
      </c>
    </row>
    <row r="1515" spans="1:39">
      <c r="A1515" s="149" t="s">
        <v>5790</v>
      </c>
      <c r="B1515" s="130">
        <v>528</v>
      </c>
      <c r="C1515" s="130">
        <v>165</v>
      </c>
      <c r="D1515" s="130">
        <v>625</v>
      </c>
      <c r="E1515" s="130">
        <v>45</v>
      </c>
      <c r="F1515" s="130">
        <v>20</v>
      </c>
      <c r="G1515" s="130">
        <v>25</v>
      </c>
      <c r="H1515" s="149" t="s">
        <v>5789</v>
      </c>
      <c r="I1515" s="150">
        <v>6.8288053742221297</v>
      </c>
      <c r="J1515" s="150">
        <v>-3.88555985852935</v>
      </c>
      <c r="K1515" s="151">
        <v>5.0720152027716297E-15</v>
      </c>
      <c r="L1515" s="151">
        <v>7.6430022193489801E-13</v>
      </c>
      <c r="M1515" s="150">
        <v>174</v>
      </c>
      <c r="N1515" s="115" t="s">
        <v>11679</v>
      </c>
      <c r="O1515" s="117">
        <v>146</v>
      </c>
      <c r="P1515" s="117">
        <v>220</v>
      </c>
      <c r="Q1515" s="117">
        <v>266</v>
      </c>
      <c r="R1515" s="117">
        <v>385</v>
      </c>
      <c r="S1515" s="117">
        <v>369</v>
      </c>
      <c r="T1515" s="117">
        <v>495</v>
      </c>
      <c r="U1515" s="115" t="s">
        <v>11680</v>
      </c>
      <c r="V1515" s="152">
        <v>8.2162069675285192</v>
      </c>
      <c r="W1515" s="152">
        <v>1.09817113419248</v>
      </c>
      <c r="X1515" s="153">
        <v>5.0695252023256202E-5</v>
      </c>
      <c r="Y1515" s="152">
        <v>3.7444670990030999E-4</v>
      </c>
      <c r="Z1515" s="152">
        <v>3529</v>
      </c>
      <c r="AA1515" s="110" t="s">
        <v>15448</v>
      </c>
      <c r="AB1515" s="154">
        <v>10</v>
      </c>
      <c r="AC1515" s="154">
        <v>7</v>
      </c>
      <c r="AD1515" s="154">
        <v>5</v>
      </c>
      <c r="AE1515" s="154">
        <v>0</v>
      </c>
      <c r="AF1515" s="154">
        <v>0</v>
      </c>
      <c r="AG1515" s="154">
        <v>2</v>
      </c>
      <c r="AH1515" s="110" t="s">
        <v>15449</v>
      </c>
      <c r="AI1515" s="111">
        <v>1.1278167993876</v>
      </c>
      <c r="AJ1515" s="111">
        <v>-3.4926211377317902</v>
      </c>
      <c r="AK1515" s="111">
        <v>3.3499309178364401E-4</v>
      </c>
      <c r="AL1515" s="111">
        <v>4.7796952477171502E-3</v>
      </c>
      <c r="AM1515" s="111">
        <v>1843</v>
      </c>
    </row>
    <row r="1516" spans="1:39">
      <c r="A1516" s="149" t="s">
        <v>5792</v>
      </c>
      <c r="B1516" s="130">
        <v>6</v>
      </c>
      <c r="C1516" s="130">
        <v>11</v>
      </c>
      <c r="D1516" s="130">
        <v>7</v>
      </c>
      <c r="E1516" s="130">
        <v>0</v>
      </c>
      <c r="F1516" s="130">
        <v>2</v>
      </c>
      <c r="G1516" s="130">
        <v>2</v>
      </c>
      <c r="H1516" s="149" t="s">
        <v>5791</v>
      </c>
      <c r="I1516" s="150">
        <v>1.73312738696291</v>
      </c>
      <c r="J1516" s="150">
        <v>-2.5562139119821699</v>
      </c>
      <c r="K1516" s="150">
        <v>3.4975312140770802E-3</v>
      </c>
      <c r="L1516" s="150">
        <v>3.6304540155621901E-2</v>
      </c>
      <c r="M1516" s="150">
        <v>2526</v>
      </c>
      <c r="N1516" s="115" t="s">
        <v>9488</v>
      </c>
      <c r="O1516" s="117">
        <v>23</v>
      </c>
      <c r="P1516" s="117">
        <v>21</v>
      </c>
      <c r="Q1516" s="117">
        <v>36</v>
      </c>
      <c r="R1516" s="117">
        <v>4</v>
      </c>
      <c r="S1516" s="117">
        <v>9</v>
      </c>
      <c r="T1516" s="117">
        <v>2</v>
      </c>
      <c r="U1516" s="115" t="s">
        <v>9489</v>
      </c>
      <c r="V1516" s="152">
        <v>3.53672017111424</v>
      </c>
      <c r="W1516" s="152">
        <v>-2.2952646107429402</v>
      </c>
      <c r="X1516" s="153">
        <v>1.7314494854573399E-5</v>
      </c>
      <c r="Y1516" s="152">
        <v>1.4223751115011399E-4</v>
      </c>
      <c r="Z1516" s="152">
        <v>3173</v>
      </c>
      <c r="AA1516" s="110" t="s">
        <v>12900</v>
      </c>
      <c r="AB1516" s="154">
        <v>293</v>
      </c>
      <c r="AC1516" s="154">
        <v>551</v>
      </c>
      <c r="AD1516" s="154">
        <v>117</v>
      </c>
      <c r="AE1516" s="154">
        <v>43</v>
      </c>
      <c r="AF1516" s="154">
        <v>156</v>
      </c>
      <c r="AG1516" s="154">
        <v>31</v>
      </c>
      <c r="AH1516" s="110" t="s">
        <v>12901</v>
      </c>
      <c r="AI1516" s="111">
        <v>7.2836524832801599</v>
      </c>
      <c r="AJ1516" s="111">
        <v>-2.0526473361781199</v>
      </c>
      <c r="AK1516" s="111">
        <v>3.3715858761821E-4</v>
      </c>
      <c r="AL1516" s="111">
        <v>4.8079838503299601E-3</v>
      </c>
      <c r="AM1516" s="111">
        <v>1844</v>
      </c>
    </row>
    <row r="1517" spans="1:39">
      <c r="A1517" s="149" t="s">
        <v>5794</v>
      </c>
      <c r="B1517" s="130">
        <v>0</v>
      </c>
      <c r="C1517" s="130">
        <v>0</v>
      </c>
      <c r="D1517" s="130">
        <v>1</v>
      </c>
      <c r="E1517" s="130">
        <v>9</v>
      </c>
      <c r="F1517" s="130">
        <v>10</v>
      </c>
      <c r="G1517" s="130">
        <v>7</v>
      </c>
      <c r="H1517" s="149" t="s">
        <v>5793</v>
      </c>
      <c r="I1517" s="150">
        <v>0.76861419271465303</v>
      </c>
      <c r="J1517" s="150">
        <v>4.6942617695665501</v>
      </c>
      <c r="K1517" s="151">
        <v>3.2454013555287499E-5</v>
      </c>
      <c r="L1517" s="150">
        <v>7.2544265594172202E-4</v>
      </c>
      <c r="M1517" s="150">
        <v>1173</v>
      </c>
      <c r="N1517" s="115" t="s">
        <v>11681</v>
      </c>
      <c r="O1517" s="117">
        <v>5</v>
      </c>
      <c r="P1517" s="117">
        <v>2</v>
      </c>
      <c r="Q1517" s="117">
        <v>5</v>
      </c>
      <c r="R1517" s="117">
        <v>10</v>
      </c>
      <c r="S1517" s="117">
        <v>6</v>
      </c>
      <c r="T1517" s="117">
        <v>19</v>
      </c>
      <c r="U1517" s="115" t="s">
        <v>11682</v>
      </c>
      <c r="V1517" s="152">
        <v>2.77201419034499</v>
      </c>
      <c r="W1517" s="152">
        <v>1.66485337012571</v>
      </c>
      <c r="X1517" s="152">
        <v>7.7379036576651497E-3</v>
      </c>
      <c r="Y1517" s="152">
        <v>2.9376084582100202E-2</v>
      </c>
      <c r="Z1517" s="152">
        <v>6866</v>
      </c>
      <c r="AA1517" s="110" t="s">
        <v>14739</v>
      </c>
      <c r="AB1517" s="154">
        <v>18</v>
      </c>
      <c r="AC1517" s="154">
        <v>15</v>
      </c>
      <c r="AD1517" s="154">
        <v>14</v>
      </c>
      <c r="AE1517" s="154">
        <v>45</v>
      </c>
      <c r="AF1517" s="154">
        <v>46</v>
      </c>
      <c r="AG1517" s="154">
        <v>31</v>
      </c>
      <c r="AH1517" s="110" t="s">
        <v>14738</v>
      </c>
      <c r="AI1517" s="111">
        <v>4.6590633956300804</v>
      </c>
      <c r="AJ1517" s="111">
        <v>1.37067240197504</v>
      </c>
      <c r="AK1517" s="111">
        <v>3.4493232726782899E-4</v>
      </c>
      <c r="AL1517" s="111">
        <v>4.9081928992612701E-3</v>
      </c>
      <c r="AM1517" s="111">
        <v>1848</v>
      </c>
    </row>
    <row r="1518" spans="1:39">
      <c r="A1518" s="149" t="s">
        <v>5796</v>
      </c>
      <c r="B1518" s="130">
        <v>573</v>
      </c>
      <c r="C1518" s="130">
        <v>402</v>
      </c>
      <c r="D1518" s="130">
        <v>592</v>
      </c>
      <c r="E1518" s="130">
        <v>216</v>
      </c>
      <c r="F1518" s="130">
        <v>236</v>
      </c>
      <c r="G1518" s="130">
        <v>286</v>
      </c>
      <c r="H1518" s="149" t="s">
        <v>5795</v>
      </c>
      <c r="I1518" s="150">
        <v>8.4871325965889799</v>
      </c>
      <c r="J1518" s="150">
        <v>-1.08085736011773</v>
      </c>
      <c r="K1518" s="151">
        <v>5.8225191531068097E-5</v>
      </c>
      <c r="L1518" s="150">
        <v>1.20780421039921E-3</v>
      </c>
      <c r="M1518" s="150">
        <v>1264</v>
      </c>
      <c r="N1518" s="115" t="s">
        <v>11683</v>
      </c>
      <c r="O1518" s="117">
        <v>4</v>
      </c>
      <c r="P1518" s="117">
        <v>3</v>
      </c>
      <c r="Q1518" s="117">
        <v>1</v>
      </c>
      <c r="R1518" s="117">
        <v>10</v>
      </c>
      <c r="S1518" s="117">
        <v>7</v>
      </c>
      <c r="T1518" s="117">
        <v>9</v>
      </c>
      <c r="U1518" s="115" t="s">
        <v>11684</v>
      </c>
      <c r="V1518" s="152">
        <v>2.2584203266349601</v>
      </c>
      <c r="W1518" s="152">
        <v>1.8488745524866099</v>
      </c>
      <c r="X1518" s="152">
        <v>3.92709606619607E-3</v>
      </c>
      <c r="Y1518" s="152">
        <v>1.6617481503484799E-2</v>
      </c>
      <c r="Z1518" s="152">
        <v>6160</v>
      </c>
      <c r="AA1518" s="110" t="s">
        <v>15450</v>
      </c>
      <c r="AB1518" s="154">
        <v>9</v>
      </c>
      <c r="AC1518" s="154">
        <v>8</v>
      </c>
      <c r="AD1518" s="154">
        <v>7</v>
      </c>
      <c r="AE1518" s="154">
        <v>26</v>
      </c>
      <c r="AF1518" s="154">
        <v>25</v>
      </c>
      <c r="AG1518" s="154">
        <v>21</v>
      </c>
      <c r="AH1518" s="110" t="s">
        <v>15451</v>
      </c>
      <c r="AI1518" s="111">
        <v>3.7928258335259302</v>
      </c>
      <c r="AJ1518" s="111">
        <v>1.5789399643164099</v>
      </c>
      <c r="AK1518" s="111">
        <v>3.4627606663628001E-4</v>
      </c>
      <c r="AL1518" s="111">
        <v>4.9219867287933101E-3</v>
      </c>
      <c r="AM1518" s="111">
        <v>1850</v>
      </c>
    </row>
    <row r="1519" spans="1:39">
      <c r="A1519" s="149" t="s">
        <v>5798</v>
      </c>
      <c r="B1519" s="130">
        <v>18</v>
      </c>
      <c r="C1519" s="130">
        <v>23</v>
      </c>
      <c r="D1519" s="130">
        <v>30</v>
      </c>
      <c r="E1519" s="130">
        <v>2</v>
      </c>
      <c r="F1519" s="130">
        <v>0</v>
      </c>
      <c r="G1519" s="130">
        <v>0</v>
      </c>
      <c r="H1519" s="149" t="s">
        <v>5797</v>
      </c>
      <c r="I1519" s="150">
        <v>1.95168368680195</v>
      </c>
      <c r="J1519" s="150">
        <v>-5.23881136047775</v>
      </c>
      <c r="K1519" s="151">
        <v>1.26953481327476E-9</v>
      </c>
      <c r="L1519" s="151">
        <v>9.2981013419173601E-8</v>
      </c>
      <c r="M1519" s="150">
        <v>358</v>
      </c>
      <c r="N1519" s="115" t="s">
        <v>2901</v>
      </c>
      <c r="O1519" s="117">
        <v>41</v>
      </c>
      <c r="P1519" s="117">
        <v>45</v>
      </c>
      <c r="Q1519" s="117">
        <v>17</v>
      </c>
      <c r="R1519" s="117">
        <v>508</v>
      </c>
      <c r="S1519" s="117">
        <v>435</v>
      </c>
      <c r="T1519" s="117">
        <v>672</v>
      </c>
      <c r="U1519" s="115" t="s">
        <v>2900</v>
      </c>
      <c r="V1519" s="152">
        <v>7.0817155390112996</v>
      </c>
      <c r="W1519" s="152">
        <v>4.1083819262469001</v>
      </c>
      <c r="X1519" s="153">
        <v>2.5572290612670299E-35</v>
      </c>
      <c r="Y1519" s="153">
        <v>4.59701604903354E-33</v>
      </c>
      <c r="Z1519" s="152">
        <v>145</v>
      </c>
      <c r="AA1519" s="110" t="s">
        <v>11386</v>
      </c>
      <c r="AB1519" s="154">
        <v>6</v>
      </c>
      <c r="AC1519" s="154">
        <v>11</v>
      </c>
      <c r="AD1519" s="154">
        <v>3</v>
      </c>
      <c r="AE1519" s="154">
        <v>26</v>
      </c>
      <c r="AF1519" s="154">
        <v>16</v>
      </c>
      <c r="AG1519" s="154">
        <v>29</v>
      </c>
      <c r="AH1519" s="110" t="s">
        <v>11387</v>
      </c>
      <c r="AI1519" s="111">
        <v>3.6424195951127301</v>
      </c>
      <c r="AJ1519" s="111">
        <v>1.8330305809294001</v>
      </c>
      <c r="AK1519" s="111">
        <v>3.4720281160643702E-4</v>
      </c>
      <c r="AL1519" s="111">
        <v>4.9271695272546604E-3</v>
      </c>
      <c r="AM1519" s="111">
        <v>1853</v>
      </c>
    </row>
    <row r="1520" spans="1:39">
      <c r="A1520" s="149" t="s">
        <v>5800</v>
      </c>
      <c r="B1520" s="130">
        <v>3</v>
      </c>
      <c r="C1520" s="130">
        <v>8</v>
      </c>
      <c r="D1520" s="130">
        <v>53</v>
      </c>
      <c r="E1520" s="130">
        <v>0</v>
      </c>
      <c r="F1520" s="130">
        <v>2</v>
      </c>
      <c r="G1520" s="130">
        <v>1</v>
      </c>
      <c r="H1520" s="149" t="s">
        <v>5799</v>
      </c>
      <c r="I1520" s="150">
        <v>2.2341216559385102</v>
      </c>
      <c r="J1520" s="150">
        <v>-4.3792946309324101</v>
      </c>
      <c r="K1520" s="150">
        <v>3.19744645698157E-4</v>
      </c>
      <c r="L1520" s="150">
        <v>5.10578843496082E-3</v>
      </c>
      <c r="M1520" s="150">
        <v>1642</v>
      </c>
      <c r="N1520" s="115" t="s">
        <v>11685</v>
      </c>
      <c r="O1520" s="117">
        <v>526</v>
      </c>
      <c r="P1520" s="117">
        <v>495</v>
      </c>
      <c r="Q1520" s="117">
        <v>395</v>
      </c>
      <c r="R1520" s="117">
        <v>154</v>
      </c>
      <c r="S1520" s="117">
        <v>212</v>
      </c>
      <c r="T1520" s="117">
        <v>122</v>
      </c>
      <c r="U1520" s="115" t="s">
        <v>4833</v>
      </c>
      <c r="V1520" s="152">
        <v>8.1144522324554398</v>
      </c>
      <c r="W1520" s="152">
        <v>-1.4039218099044</v>
      </c>
      <c r="X1520" s="153">
        <v>5.3958899137058101E-8</v>
      </c>
      <c r="Y1520" s="153">
        <v>7.2164836578068603E-7</v>
      </c>
      <c r="Z1520" s="152">
        <v>1949</v>
      </c>
      <c r="AA1520" s="110" t="s">
        <v>6412</v>
      </c>
      <c r="AB1520" s="154">
        <v>18</v>
      </c>
      <c r="AC1520" s="154">
        <v>12</v>
      </c>
      <c r="AD1520" s="154">
        <v>22</v>
      </c>
      <c r="AE1520" s="154">
        <v>37</v>
      </c>
      <c r="AF1520" s="154">
        <v>44</v>
      </c>
      <c r="AG1520" s="154">
        <v>55</v>
      </c>
      <c r="AH1520" s="110" t="s">
        <v>3637</v>
      </c>
      <c r="AI1520" s="111">
        <v>4.8118526785993403</v>
      </c>
      <c r="AJ1520" s="111">
        <v>1.3644050054319401</v>
      </c>
      <c r="AK1520" s="111">
        <v>3.4861569471454401E-4</v>
      </c>
      <c r="AL1520" s="111">
        <v>4.9445514068034799E-3</v>
      </c>
      <c r="AM1520" s="111">
        <v>1854</v>
      </c>
    </row>
    <row r="1521" spans="1:39">
      <c r="A1521" s="149" t="s">
        <v>5802</v>
      </c>
      <c r="B1521" s="130">
        <v>0</v>
      </c>
      <c r="C1521" s="130">
        <v>1</v>
      </c>
      <c r="D1521" s="130">
        <v>1</v>
      </c>
      <c r="E1521" s="130">
        <v>9</v>
      </c>
      <c r="F1521" s="130">
        <v>4</v>
      </c>
      <c r="G1521" s="130">
        <v>9</v>
      </c>
      <c r="H1521" s="149" t="s">
        <v>5801</v>
      </c>
      <c r="I1521" s="150">
        <v>1.1507305072307701</v>
      </c>
      <c r="J1521" s="150">
        <v>3.4231752404579399</v>
      </c>
      <c r="K1521" s="150">
        <v>8.4545009101789502E-4</v>
      </c>
      <c r="L1521" s="150">
        <v>1.1456176427126199E-2</v>
      </c>
      <c r="M1521" s="150">
        <v>1935</v>
      </c>
      <c r="N1521" s="115" t="s">
        <v>2903</v>
      </c>
      <c r="O1521" s="117">
        <v>150</v>
      </c>
      <c r="P1521" s="117">
        <v>138</v>
      </c>
      <c r="Q1521" s="117">
        <v>104</v>
      </c>
      <c r="R1521" s="117">
        <v>461</v>
      </c>
      <c r="S1521" s="117">
        <v>447</v>
      </c>
      <c r="T1521" s="117">
        <v>478</v>
      </c>
      <c r="U1521" s="115" t="s">
        <v>2902</v>
      </c>
      <c r="V1521" s="152">
        <v>7.9397544937539797</v>
      </c>
      <c r="W1521" s="152">
        <v>1.95507097061003</v>
      </c>
      <c r="X1521" s="153">
        <v>5.56993162671655E-17</v>
      </c>
      <c r="Y1521" s="153">
        <v>2.2064716988144902E-15</v>
      </c>
      <c r="Z1521" s="152">
        <v>658</v>
      </c>
      <c r="AA1521" s="110" t="s">
        <v>3686</v>
      </c>
      <c r="AB1521" s="154">
        <v>199</v>
      </c>
      <c r="AC1521" s="154">
        <v>137</v>
      </c>
      <c r="AD1521" s="154">
        <v>298</v>
      </c>
      <c r="AE1521" s="154">
        <v>432</v>
      </c>
      <c r="AF1521" s="154">
        <v>399</v>
      </c>
      <c r="AG1521" s="154">
        <v>460</v>
      </c>
      <c r="AH1521" s="110" t="s">
        <v>3685</v>
      </c>
      <c r="AI1521" s="111">
        <v>8.2424471721121702</v>
      </c>
      <c r="AJ1521" s="111">
        <v>1.00318673344214</v>
      </c>
      <c r="AK1521" s="111">
        <v>3.5165479611501199E-4</v>
      </c>
      <c r="AL1521" s="111">
        <v>4.9831028754395799E-3</v>
      </c>
      <c r="AM1521" s="111">
        <v>1855</v>
      </c>
    </row>
    <row r="1522" spans="1:39">
      <c r="A1522" s="149" t="s">
        <v>5804</v>
      </c>
      <c r="B1522" s="130">
        <v>3171</v>
      </c>
      <c r="C1522" s="130">
        <v>3124</v>
      </c>
      <c r="D1522" s="130">
        <v>3624</v>
      </c>
      <c r="E1522" s="130">
        <v>964</v>
      </c>
      <c r="F1522" s="130">
        <v>1754</v>
      </c>
      <c r="G1522" s="130">
        <v>1331</v>
      </c>
      <c r="H1522" s="149" t="s">
        <v>5803</v>
      </c>
      <c r="I1522" s="150">
        <v>11.052736781313101</v>
      </c>
      <c r="J1522" s="150">
        <v>-1.28243854662492</v>
      </c>
      <c r="K1522" s="151">
        <v>1.10947086183317E-6</v>
      </c>
      <c r="L1522" s="151">
        <v>3.8632571045505599E-5</v>
      </c>
      <c r="M1522" s="150">
        <v>753</v>
      </c>
      <c r="N1522" s="115" t="s">
        <v>4836</v>
      </c>
      <c r="O1522" s="117">
        <v>55</v>
      </c>
      <c r="P1522" s="117">
        <v>54</v>
      </c>
      <c r="Q1522" s="117">
        <v>47</v>
      </c>
      <c r="R1522" s="117">
        <v>1</v>
      </c>
      <c r="S1522" s="117">
        <v>2</v>
      </c>
      <c r="T1522" s="117">
        <v>3</v>
      </c>
      <c r="U1522" s="115" t="s">
        <v>4835</v>
      </c>
      <c r="V1522" s="152">
        <v>3.34650049371281</v>
      </c>
      <c r="W1522" s="152">
        <v>-4.5797175855748797</v>
      </c>
      <c r="X1522" s="153">
        <v>1.0518817600439801E-18</v>
      </c>
      <c r="Y1522" s="153">
        <v>4.6550679044662802E-17</v>
      </c>
      <c r="Z1522" s="152">
        <v>589</v>
      </c>
      <c r="AA1522" s="110" t="s">
        <v>15452</v>
      </c>
      <c r="AB1522" s="154">
        <v>45</v>
      </c>
      <c r="AC1522" s="154">
        <v>29</v>
      </c>
      <c r="AD1522" s="154">
        <v>70</v>
      </c>
      <c r="AE1522" s="154">
        <v>121</v>
      </c>
      <c r="AF1522" s="154">
        <v>129</v>
      </c>
      <c r="AG1522" s="154">
        <v>103</v>
      </c>
      <c r="AH1522" s="110" t="s">
        <v>15453</v>
      </c>
      <c r="AI1522" s="111">
        <v>6.2395865622708904</v>
      </c>
      <c r="AJ1522" s="111">
        <v>1.27155766844697</v>
      </c>
      <c r="AK1522" s="111">
        <v>3.5171276760023799E-4</v>
      </c>
      <c r="AL1522" s="111">
        <v>4.9831028754395799E-3</v>
      </c>
      <c r="AM1522" s="111">
        <v>1856</v>
      </c>
    </row>
    <row r="1523" spans="1:39">
      <c r="A1523" s="149" t="s">
        <v>5806</v>
      </c>
      <c r="B1523" s="130">
        <v>19</v>
      </c>
      <c r="C1523" s="130">
        <v>29</v>
      </c>
      <c r="D1523" s="130">
        <v>30</v>
      </c>
      <c r="E1523" s="130">
        <v>0</v>
      </c>
      <c r="F1523" s="130">
        <v>3</v>
      </c>
      <c r="G1523" s="130">
        <v>4</v>
      </c>
      <c r="H1523" s="149" t="s">
        <v>5805</v>
      </c>
      <c r="I1523" s="150">
        <v>2.98467308764952</v>
      </c>
      <c r="J1523" s="150">
        <v>-3.4484538255535</v>
      </c>
      <c r="K1523" s="151">
        <v>2.9957655333251102E-7</v>
      </c>
      <c r="L1523" s="151">
        <v>1.25277467757232E-5</v>
      </c>
      <c r="M1523" s="150">
        <v>627</v>
      </c>
      <c r="N1523" s="115" t="s">
        <v>11686</v>
      </c>
      <c r="O1523" s="117">
        <v>180</v>
      </c>
      <c r="P1523" s="117">
        <v>119</v>
      </c>
      <c r="Q1523" s="117">
        <v>126</v>
      </c>
      <c r="R1523" s="117">
        <v>50</v>
      </c>
      <c r="S1523" s="117">
        <v>69</v>
      </c>
      <c r="T1523" s="117">
        <v>46</v>
      </c>
      <c r="U1523" s="115" t="s">
        <v>4835</v>
      </c>
      <c r="V1523" s="152">
        <v>6.4629114924007398</v>
      </c>
      <c r="W1523" s="152">
        <v>-1.23165357444982</v>
      </c>
      <c r="X1523" s="153">
        <v>5.4478195007375999E-5</v>
      </c>
      <c r="Y1523" s="152">
        <v>3.9899652460305201E-4</v>
      </c>
      <c r="Z1523" s="152">
        <v>3559</v>
      </c>
      <c r="AA1523" s="110" t="s">
        <v>2973</v>
      </c>
      <c r="AB1523" s="154">
        <v>206</v>
      </c>
      <c r="AC1523" s="154">
        <v>490</v>
      </c>
      <c r="AD1523" s="154">
        <v>75</v>
      </c>
      <c r="AE1523" s="154">
        <v>35</v>
      </c>
      <c r="AF1523" s="154">
        <v>103</v>
      </c>
      <c r="AG1523" s="154">
        <v>65</v>
      </c>
      <c r="AH1523" s="110" t="s">
        <v>2972</v>
      </c>
      <c r="AI1523" s="111">
        <v>7.0302504744709999</v>
      </c>
      <c r="AJ1523" s="111">
        <v>-1.9175730342030399</v>
      </c>
      <c r="AK1523" s="111">
        <v>3.5308005578206199E-4</v>
      </c>
      <c r="AL1523" s="111">
        <v>4.9997809083710803E-3</v>
      </c>
      <c r="AM1523" s="111">
        <v>1857</v>
      </c>
    </row>
    <row r="1524" spans="1:39">
      <c r="A1524" s="149" t="s">
        <v>3395</v>
      </c>
      <c r="B1524" s="130">
        <v>14</v>
      </c>
      <c r="C1524" s="130">
        <v>10</v>
      </c>
      <c r="D1524" s="130">
        <v>11</v>
      </c>
      <c r="E1524" s="130">
        <v>49</v>
      </c>
      <c r="F1524" s="130">
        <v>45</v>
      </c>
      <c r="G1524" s="130">
        <v>39</v>
      </c>
      <c r="H1524" s="149" t="s">
        <v>3394</v>
      </c>
      <c r="I1524" s="150">
        <v>4.5047127732803096</v>
      </c>
      <c r="J1524" s="150">
        <v>1.9244046505852499</v>
      </c>
      <c r="K1524" s="151">
        <v>2.0569497590354898E-5</v>
      </c>
      <c r="L1524" s="150">
        <v>4.9344211053898104E-4</v>
      </c>
      <c r="M1524" s="150">
        <v>1093</v>
      </c>
      <c r="N1524" s="115" t="s">
        <v>11687</v>
      </c>
      <c r="O1524" s="117">
        <v>0</v>
      </c>
      <c r="P1524" s="117">
        <v>0</v>
      </c>
      <c r="Q1524" s="117">
        <v>0</v>
      </c>
      <c r="R1524" s="117">
        <v>3</v>
      </c>
      <c r="S1524" s="117">
        <v>3</v>
      </c>
      <c r="T1524" s="117">
        <v>2</v>
      </c>
      <c r="U1524" s="115" t="s">
        <v>11688</v>
      </c>
      <c r="V1524" s="152">
        <v>-2.6203558621730298</v>
      </c>
      <c r="W1524" s="152">
        <v>3.1807001665996499</v>
      </c>
      <c r="X1524" s="152">
        <v>1.0909047263347901E-2</v>
      </c>
      <c r="Y1524" s="152">
        <v>3.9275583697020298E-2</v>
      </c>
      <c r="Z1524" s="152">
        <v>7240</v>
      </c>
      <c r="AA1524" s="110" t="s">
        <v>4442</v>
      </c>
      <c r="AB1524" s="154">
        <v>174</v>
      </c>
      <c r="AC1524" s="154">
        <v>276</v>
      </c>
      <c r="AD1524" s="154">
        <v>70</v>
      </c>
      <c r="AE1524" s="154">
        <v>62</v>
      </c>
      <c r="AF1524" s="154">
        <v>72</v>
      </c>
      <c r="AG1524" s="154">
        <v>51</v>
      </c>
      <c r="AH1524" s="110" t="s">
        <v>4441</v>
      </c>
      <c r="AI1524" s="111">
        <v>6.6846535429436296</v>
      </c>
      <c r="AJ1524" s="111">
        <v>-1.4823832387598599</v>
      </c>
      <c r="AK1524" s="111">
        <v>3.5359402820222798E-4</v>
      </c>
      <c r="AL1524" s="111">
        <v>5.0043641364939696E-3</v>
      </c>
      <c r="AM1524" s="111">
        <v>1858</v>
      </c>
    </row>
    <row r="1525" spans="1:39">
      <c r="A1525" s="149" t="s">
        <v>3397</v>
      </c>
      <c r="B1525" s="130">
        <v>49</v>
      </c>
      <c r="C1525" s="130">
        <v>107</v>
      </c>
      <c r="D1525" s="130">
        <v>31</v>
      </c>
      <c r="E1525" s="130">
        <v>391</v>
      </c>
      <c r="F1525" s="130">
        <v>377</v>
      </c>
      <c r="G1525" s="130">
        <v>260</v>
      </c>
      <c r="H1525" s="149" t="s">
        <v>3396</v>
      </c>
      <c r="I1525" s="150">
        <v>7.1967048349090597</v>
      </c>
      <c r="J1525" s="150">
        <v>2.4401224360157499</v>
      </c>
      <c r="K1525" s="151">
        <v>1.66847736922834E-8</v>
      </c>
      <c r="L1525" s="151">
        <v>9.3878705195637595E-7</v>
      </c>
      <c r="M1525" s="150">
        <v>466</v>
      </c>
      <c r="N1525" s="115" t="s">
        <v>11689</v>
      </c>
      <c r="O1525" s="117">
        <v>2527</v>
      </c>
      <c r="P1525" s="117">
        <v>2010</v>
      </c>
      <c r="Q1525" s="117">
        <v>1682</v>
      </c>
      <c r="R1525" s="117">
        <v>927</v>
      </c>
      <c r="S1525" s="117">
        <v>1121</v>
      </c>
      <c r="T1525" s="117">
        <v>770</v>
      </c>
      <c r="U1525" s="115" t="s">
        <v>11690</v>
      </c>
      <c r="V1525" s="152">
        <v>10.4457171653959</v>
      </c>
      <c r="W1525" s="152">
        <v>-1.00693045042865</v>
      </c>
      <c r="X1525" s="153">
        <v>2.60222942127817E-6</v>
      </c>
      <c r="Y1525" s="153">
        <v>2.5634811827300401E-5</v>
      </c>
      <c r="Z1525" s="152">
        <v>2646</v>
      </c>
      <c r="AA1525" s="110" t="s">
        <v>11416</v>
      </c>
      <c r="AB1525" s="154">
        <v>1</v>
      </c>
      <c r="AC1525" s="154">
        <v>2</v>
      </c>
      <c r="AD1525" s="154">
        <v>2</v>
      </c>
      <c r="AE1525" s="154">
        <v>13</v>
      </c>
      <c r="AF1525" s="154">
        <v>8</v>
      </c>
      <c r="AG1525" s="154">
        <v>9</v>
      </c>
      <c r="AH1525" s="110" t="s">
        <v>11417</v>
      </c>
      <c r="AI1525" s="111">
        <v>2.03329819951762</v>
      </c>
      <c r="AJ1525" s="111">
        <v>2.5755959927903298</v>
      </c>
      <c r="AK1525" s="111">
        <v>3.5646682302120902E-4</v>
      </c>
      <c r="AL1525" s="111">
        <v>5.0358398949381499E-3</v>
      </c>
      <c r="AM1525" s="111">
        <v>1861</v>
      </c>
    </row>
    <row r="1526" spans="1:39">
      <c r="A1526" s="149" t="s">
        <v>5808</v>
      </c>
      <c r="B1526" s="130">
        <v>50</v>
      </c>
      <c r="C1526" s="130">
        <v>70</v>
      </c>
      <c r="D1526" s="130">
        <v>27</v>
      </c>
      <c r="E1526" s="130">
        <v>11</v>
      </c>
      <c r="F1526" s="130">
        <v>12</v>
      </c>
      <c r="G1526" s="130">
        <v>26</v>
      </c>
      <c r="H1526" s="149" t="s">
        <v>5807</v>
      </c>
      <c r="I1526" s="150">
        <v>4.83079037225452</v>
      </c>
      <c r="J1526" s="150">
        <v>-1.5833055590664999</v>
      </c>
      <c r="K1526" s="150">
        <v>3.3459471274995501E-3</v>
      </c>
      <c r="L1526" s="150">
        <v>3.5121563328946899E-2</v>
      </c>
      <c r="M1526" s="150">
        <v>2497</v>
      </c>
      <c r="N1526" s="115" t="s">
        <v>11691</v>
      </c>
      <c r="O1526" s="117">
        <v>5</v>
      </c>
      <c r="P1526" s="117">
        <v>6</v>
      </c>
      <c r="Q1526" s="117">
        <v>8</v>
      </c>
      <c r="R1526" s="117">
        <v>13</v>
      </c>
      <c r="S1526" s="117">
        <v>17</v>
      </c>
      <c r="T1526" s="117">
        <v>23</v>
      </c>
      <c r="U1526" s="115" t="s">
        <v>11692</v>
      </c>
      <c r="V1526" s="152">
        <v>3.4067477970329301</v>
      </c>
      <c r="W1526" s="152">
        <v>1.5938677988101499</v>
      </c>
      <c r="X1526" s="152">
        <v>1.14509114648487E-3</v>
      </c>
      <c r="Y1526" s="152">
        <v>5.82853853237153E-3</v>
      </c>
      <c r="Z1526" s="152">
        <v>5121</v>
      </c>
      <c r="AA1526" s="110" t="s">
        <v>15454</v>
      </c>
      <c r="AB1526" s="154">
        <v>6</v>
      </c>
      <c r="AC1526" s="154">
        <v>4</v>
      </c>
      <c r="AD1526" s="154">
        <v>4</v>
      </c>
      <c r="AE1526" s="154">
        <v>0</v>
      </c>
      <c r="AF1526" s="154">
        <v>0</v>
      </c>
      <c r="AG1526" s="154">
        <v>0</v>
      </c>
      <c r="AH1526" s="110" t="s">
        <v>15455</v>
      </c>
      <c r="AI1526" s="111">
        <v>-2.6177781177363899</v>
      </c>
      <c r="AJ1526" s="111">
        <v>-3.8450505658349798</v>
      </c>
      <c r="AK1526" s="111">
        <v>3.5658403880342397E-4</v>
      </c>
      <c r="AL1526" s="111">
        <v>5.0358398949381499E-3</v>
      </c>
      <c r="AM1526" s="111">
        <v>1862</v>
      </c>
    </row>
    <row r="1527" spans="1:39">
      <c r="A1527" s="149" t="s">
        <v>5810</v>
      </c>
      <c r="B1527" s="130">
        <v>1914</v>
      </c>
      <c r="C1527" s="130">
        <v>985</v>
      </c>
      <c r="D1527" s="130">
        <v>2658</v>
      </c>
      <c r="E1527" s="130">
        <v>730</v>
      </c>
      <c r="F1527" s="130">
        <v>764</v>
      </c>
      <c r="G1527" s="130">
        <v>1093</v>
      </c>
      <c r="H1527" s="149" t="s">
        <v>5809</v>
      </c>
      <c r="I1527" s="150">
        <v>10.3043728918766</v>
      </c>
      <c r="J1527" s="150">
        <v>-1.0952738500466399</v>
      </c>
      <c r="K1527" s="150">
        <v>5.3657754020112103E-4</v>
      </c>
      <c r="L1527" s="150">
        <v>7.8529078311616093E-3</v>
      </c>
      <c r="M1527" s="150">
        <v>1791</v>
      </c>
      <c r="N1527" s="115" t="s">
        <v>4838</v>
      </c>
      <c r="O1527" s="117">
        <v>16</v>
      </c>
      <c r="P1527" s="117">
        <v>7</v>
      </c>
      <c r="Q1527" s="117">
        <v>11</v>
      </c>
      <c r="R1527" s="117">
        <v>2</v>
      </c>
      <c r="S1527" s="117">
        <v>0</v>
      </c>
      <c r="T1527" s="117">
        <v>0</v>
      </c>
      <c r="U1527" s="115" t="s">
        <v>4837</v>
      </c>
      <c r="V1527" s="152">
        <v>1.4724796766360599</v>
      </c>
      <c r="W1527" s="152">
        <v>-3.9235838058647499</v>
      </c>
      <c r="X1527" s="153">
        <v>4.1041129035280803E-6</v>
      </c>
      <c r="Y1527" s="153">
        <v>3.8703982251578501E-5</v>
      </c>
      <c r="Z1527" s="152">
        <v>2764</v>
      </c>
      <c r="AA1527" s="110" t="s">
        <v>15456</v>
      </c>
      <c r="AB1527" s="154">
        <v>41</v>
      </c>
      <c r="AC1527" s="154">
        <v>42</v>
      </c>
      <c r="AD1527" s="154">
        <v>40</v>
      </c>
      <c r="AE1527" s="154">
        <v>13</v>
      </c>
      <c r="AF1527" s="154">
        <v>6</v>
      </c>
      <c r="AG1527" s="154">
        <v>23</v>
      </c>
      <c r="AH1527" s="110" t="s">
        <v>15457</v>
      </c>
      <c r="AI1527" s="111">
        <v>4.5793579847860704</v>
      </c>
      <c r="AJ1527" s="111">
        <v>-1.5669318113196899</v>
      </c>
      <c r="AK1527" s="111">
        <v>3.6258388874189299E-4</v>
      </c>
      <c r="AL1527" s="111">
        <v>5.1123356237838102E-3</v>
      </c>
      <c r="AM1527" s="111">
        <v>1865</v>
      </c>
    </row>
    <row r="1528" spans="1:39">
      <c r="A1528" s="149" t="s">
        <v>5812</v>
      </c>
      <c r="B1528" s="130">
        <v>100</v>
      </c>
      <c r="C1528" s="130">
        <v>46</v>
      </c>
      <c r="D1528" s="130">
        <v>57</v>
      </c>
      <c r="E1528" s="130">
        <v>159</v>
      </c>
      <c r="F1528" s="130">
        <v>149</v>
      </c>
      <c r="G1528" s="130">
        <v>163</v>
      </c>
      <c r="H1528" s="149" t="s">
        <v>5811</v>
      </c>
      <c r="I1528" s="150">
        <v>6.6830338259470201</v>
      </c>
      <c r="J1528" s="150">
        <v>1.22175715489544</v>
      </c>
      <c r="K1528" s="150">
        <v>1.06376108902034E-3</v>
      </c>
      <c r="L1528" s="150">
        <v>1.38558448853021E-2</v>
      </c>
      <c r="M1528" s="150">
        <v>2013</v>
      </c>
      <c r="N1528" s="115" t="s">
        <v>4840</v>
      </c>
      <c r="O1528" s="117">
        <v>64</v>
      </c>
      <c r="P1528" s="117">
        <v>45</v>
      </c>
      <c r="Q1528" s="117">
        <v>49</v>
      </c>
      <c r="R1528" s="117">
        <v>155</v>
      </c>
      <c r="S1528" s="117">
        <v>147</v>
      </c>
      <c r="T1528" s="117">
        <v>208</v>
      </c>
      <c r="U1528" s="115" t="s">
        <v>4839</v>
      </c>
      <c r="V1528" s="152">
        <v>6.5627745983129797</v>
      </c>
      <c r="W1528" s="152">
        <v>1.8198818412050699</v>
      </c>
      <c r="X1528" s="153">
        <v>5.3107517450058702E-10</v>
      </c>
      <c r="Y1528" s="153">
        <v>9.6228108254904197E-9</v>
      </c>
      <c r="Z1528" s="152">
        <v>1438</v>
      </c>
      <c r="AA1528" s="110" t="s">
        <v>15458</v>
      </c>
      <c r="AB1528" s="154">
        <v>120</v>
      </c>
      <c r="AC1528" s="154">
        <v>84</v>
      </c>
      <c r="AD1528" s="154">
        <v>95</v>
      </c>
      <c r="AE1528" s="154">
        <v>37</v>
      </c>
      <c r="AF1528" s="154">
        <v>58</v>
      </c>
      <c r="AG1528" s="154">
        <v>43</v>
      </c>
      <c r="AH1528" s="110" t="s">
        <v>15459</v>
      </c>
      <c r="AI1528" s="111">
        <v>6.08149874127154</v>
      </c>
      <c r="AJ1528" s="111">
        <v>-1.1276882751530699</v>
      </c>
      <c r="AK1528" s="111">
        <v>3.6533182907196802E-4</v>
      </c>
      <c r="AL1528" s="111">
        <v>5.1428928220335702E-3</v>
      </c>
      <c r="AM1528" s="111">
        <v>1867</v>
      </c>
    </row>
    <row r="1529" spans="1:39">
      <c r="A1529" s="149" t="s">
        <v>5814</v>
      </c>
      <c r="B1529" s="130">
        <v>23</v>
      </c>
      <c r="C1529" s="130">
        <v>44</v>
      </c>
      <c r="D1529" s="130">
        <v>30</v>
      </c>
      <c r="E1529" s="130">
        <v>79</v>
      </c>
      <c r="F1529" s="130">
        <v>136</v>
      </c>
      <c r="G1529" s="130">
        <v>120</v>
      </c>
      <c r="H1529" s="149" t="s">
        <v>5813</v>
      </c>
      <c r="I1529" s="150">
        <v>5.9211419742911504</v>
      </c>
      <c r="J1529" s="150">
        <v>1.7890687068208</v>
      </c>
      <c r="K1529" s="151">
        <v>3.7639333215406097E-5</v>
      </c>
      <c r="L1529" s="150">
        <v>8.2586051624096001E-4</v>
      </c>
      <c r="M1529" s="150">
        <v>1195</v>
      </c>
      <c r="N1529" s="115" t="s">
        <v>11693</v>
      </c>
      <c r="O1529" s="117">
        <v>1514</v>
      </c>
      <c r="P1529" s="117">
        <v>1508</v>
      </c>
      <c r="Q1529" s="117">
        <v>1578</v>
      </c>
      <c r="R1529" s="117">
        <v>610</v>
      </c>
      <c r="S1529" s="117">
        <v>773</v>
      </c>
      <c r="T1529" s="117">
        <v>726</v>
      </c>
      <c r="U1529" s="115" t="s">
        <v>11694</v>
      </c>
      <c r="V1529" s="152">
        <v>10.0216093750763</v>
      </c>
      <c r="W1529" s="152">
        <v>-1.0004632860543901</v>
      </c>
      <c r="X1529" s="153">
        <v>8.7321803223831996E-8</v>
      </c>
      <c r="Y1529" s="153">
        <v>1.131277397034E-6</v>
      </c>
      <c r="Z1529" s="152">
        <v>2012</v>
      </c>
      <c r="AA1529" s="110" t="s">
        <v>11850</v>
      </c>
      <c r="AB1529" s="154">
        <v>1</v>
      </c>
      <c r="AC1529" s="154">
        <v>0</v>
      </c>
      <c r="AD1529" s="154">
        <v>0</v>
      </c>
      <c r="AE1529" s="154">
        <v>6</v>
      </c>
      <c r="AF1529" s="154">
        <v>17</v>
      </c>
      <c r="AG1529" s="154">
        <v>2</v>
      </c>
      <c r="AH1529" s="110" t="s">
        <v>11851</v>
      </c>
      <c r="AI1529" s="111">
        <v>0.73349675260228797</v>
      </c>
      <c r="AJ1529" s="111">
        <v>4.6505574686649203</v>
      </c>
      <c r="AK1529" s="111">
        <v>3.6533783813350799E-4</v>
      </c>
      <c r="AL1529" s="111">
        <v>5.1428928220335702E-3</v>
      </c>
      <c r="AM1529" s="111">
        <v>1868</v>
      </c>
    </row>
    <row r="1530" spans="1:39">
      <c r="A1530" s="149" t="s">
        <v>5816</v>
      </c>
      <c r="B1530" s="130">
        <v>11041</v>
      </c>
      <c r="C1530" s="130">
        <v>6673</v>
      </c>
      <c r="D1530" s="130">
        <v>11585</v>
      </c>
      <c r="E1530" s="130">
        <v>4324</v>
      </c>
      <c r="F1530" s="130">
        <v>2519</v>
      </c>
      <c r="G1530" s="130">
        <v>3999</v>
      </c>
      <c r="H1530" s="149" t="s">
        <v>5815</v>
      </c>
      <c r="I1530" s="150">
        <v>12.530270386677801</v>
      </c>
      <c r="J1530" s="150">
        <v>-1.4410394422394199</v>
      </c>
      <c r="K1530" s="151">
        <v>1.50105266583251E-7</v>
      </c>
      <c r="L1530" s="151">
        <v>6.7277950253211096E-6</v>
      </c>
      <c r="M1530" s="150">
        <v>585</v>
      </c>
      <c r="N1530" s="115" t="s">
        <v>2905</v>
      </c>
      <c r="O1530" s="117">
        <v>752</v>
      </c>
      <c r="P1530" s="117">
        <v>616</v>
      </c>
      <c r="Q1530" s="117">
        <v>490</v>
      </c>
      <c r="R1530" s="117">
        <v>190</v>
      </c>
      <c r="S1530" s="117">
        <v>234</v>
      </c>
      <c r="T1530" s="117">
        <v>172</v>
      </c>
      <c r="U1530" s="115" t="s">
        <v>2904</v>
      </c>
      <c r="V1530" s="152">
        <v>8.4531239609229196</v>
      </c>
      <c r="W1530" s="152">
        <v>-1.5056250397668101</v>
      </c>
      <c r="X1530" s="153">
        <v>1.4731658218775399E-10</v>
      </c>
      <c r="Y1530" s="153">
        <v>2.86777746923524E-9</v>
      </c>
      <c r="Z1530" s="152">
        <v>1339</v>
      </c>
      <c r="AA1530" s="110" t="s">
        <v>9607</v>
      </c>
      <c r="AB1530" s="154">
        <v>1</v>
      </c>
      <c r="AC1530" s="154">
        <v>0</v>
      </c>
      <c r="AD1530" s="154">
        <v>1</v>
      </c>
      <c r="AE1530" s="154">
        <v>9</v>
      </c>
      <c r="AF1530" s="154">
        <v>9</v>
      </c>
      <c r="AG1530" s="154">
        <v>4</v>
      </c>
      <c r="AH1530" s="110" t="s">
        <v>9608</v>
      </c>
      <c r="AI1530" s="111">
        <v>1.1579990548978201</v>
      </c>
      <c r="AJ1530" s="111">
        <v>3.43660348011309</v>
      </c>
      <c r="AK1530" s="111">
        <v>3.66455756882887E-4</v>
      </c>
      <c r="AL1530" s="111">
        <v>5.1540952073408901E-3</v>
      </c>
      <c r="AM1530" s="111">
        <v>1869</v>
      </c>
    </row>
    <row r="1531" spans="1:39">
      <c r="A1531" s="149" t="s">
        <v>5819</v>
      </c>
      <c r="B1531" s="130">
        <v>565</v>
      </c>
      <c r="C1531" s="130">
        <v>579</v>
      </c>
      <c r="D1531" s="130">
        <v>956</v>
      </c>
      <c r="E1531" s="130">
        <v>134</v>
      </c>
      <c r="F1531" s="130">
        <v>248</v>
      </c>
      <c r="G1531" s="130">
        <v>162</v>
      </c>
      <c r="H1531" s="149" t="s">
        <v>5817</v>
      </c>
      <c r="I1531" s="150">
        <v>8.4852329117871204</v>
      </c>
      <c r="J1531" s="150">
        <v>-1.9397062416981301</v>
      </c>
      <c r="K1531" s="151">
        <v>2.2873792536523099E-9</v>
      </c>
      <c r="L1531" s="151">
        <v>1.5824560430280601E-7</v>
      </c>
      <c r="M1531" s="150">
        <v>379</v>
      </c>
      <c r="N1531" s="115" t="s">
        <v>11695</v>
      </c>
      <c r="O1531" s="117">
        <v>190</v>
      </c>
      <c r="P1531" s="117">
        <v>215</v>
      </c>
      <c r="Q1531" s="117">
        <v>142</v>
      </c>
      <c r="R1531" s="117">
        <v>369</v>
      </c>
      <c r="S1531" s="117">
        <v>356</v>
      </c>
      <c r="T1531" s="117">
        <v>279</v>
      </c>
      <c r="U1531" s="115" t="s">
        <v>11696</v>
      </c>
      <c r="V1531" s="152">
        <v>7.9494177892414397</v>
      </c>
      <c r="W1531" s="152">
        <v>1.01043149302674</v>
      </c>
      <c r="X1531" s="153">
        <v>5.4126570592170101E-5</v>
      </c>
      <c r="Y1531" s="152">
        <v>3.96593312481351E-4</v>
      </c>
      <c r="Z1531" s="152">
        <v>3557</v>
      </c>
      <c r="AA1531" s="110" t="s">
        <v>15460</v>
      </c>
      <c r="AB1531" s="154">
        <v>43</v>
      </c>
      <c r="AC1531" s="154">
        <v>65</v>
      </c>
      <c r="AD1531" s="154">
        <v>19</v>
      </c>
      <c r="AE1531" s="154">
        <v>90</v>
      </c>
      <c r="AF1531" s="154">
        <v>107</v>
      </c>
      <c r="AG1531" s="154">
        <v>134</v>
      </c>
      <c r="AH1531" s="110" t="s">
        <v>15461</v>
      </c>
      <c r="AI1531" s="111">
        <v>6.0854292514650803</v>
      </c>
      <c r="AJ1531" s="111">
        <v>1.3836678926988999</v>
      </c>
      <c r="AK1531" s="111">
        <v>3.7043419123561398E-4</v>
      </c>
      <c r="AL1531" s="111">
        <v>5.2034922503908796E-3</v>
      </c>
      <c r="AM1531" s="111">
        <v>1872</v>
      </c>
    </row>
    <row r="1532" spans="1:39">
      <c r="A1532" s="149" t="s">
        <v>5818</v>
      </c>
      <c r="B1532" s="130">
        <v>219</v>
      </c>
      <c r="C1532" s="130">
        <v>220</v>
      </c>
      <c r="D1532" s="130">
        <v>251</v>
      </c>
      <c r="E1532" s="130">
        <v>54</v>
      </c>
      <c r="F1532" s="130">
        <v>169</v>
      </c>
      <c r="G1532" s="130">
        <v>76</v>
      </c>
      <c r="H1532" s="149" t="s">
        <v>5817</v>
      </c>
      <c r="I1532" s="150">
        <v>7.2552706849631603</v>
      </c>
      <c r="J1532" s="150">
        <v>-1.1868067584541799</v>
      </c>
      <c r="K1532" s="150">
        <v>4.6658412896737602E-3</v>
      </c>
      <c r="L1532" s="150">
        <v>4.5529720362949798E-2</v>
      </c>
      <c r="M1532" s="150">
        <v>2687</v>
      </c>
      <c r="N1532" s="115" t="s">
        <v>11697</v>
      </c>
      <c r="O1532" s="117">
        <v>132</v>
      </c>
      <c r="P1532" s="117">
        <v>97</v>
      </c>
      <c r="Q1532" s="117">
        <v>77</v>
      </c>
      <c r="R1532" s="117">
        <v>28</v>
      </c>
      <c r="S1532" s="117">
        <v>39</v>
      </c>
      <c r="T1532" s="117">
        <v>31</v>
      </c>
      <c r="U1532" s="115" t="s">
        <v>11698</v>
      </c>
      <c r="V1532" s="152">
        <v>5.8480051432016902</v>
      </c>
      <c r="W1532" s="152">
        <v>-1.5077223172237</v>
      </c>
      <c r="X1532" s="153">
        <v>4.3053578281434097E-6</v>
      </c>
      <c r="Y1532" s="153">
        <v>4.0440885458877897E-5</v>
      </c>
      <c r="Z1532" s="152">
        <v>2775</v>
      </c>
      <c r="AA1532" s="110" t="s">
        <v>12958</v>
      </c>
      <c r="AB1532" s="154">
        <v>1</v>
      </c>
      <c r="AC1532" s="154">
        <v>0</v>
      </c>
      <c r="AD1532" s="154">
        <v>4</v>
      </c>
      <c r="AE1532" s="154">
        <v>10</v>
      </c>
      <c r="AF1532" s="154">
        <v>25</v>
      </c>
      <c r="AG1532" s="154">
        <v>6</v>
      </c>
      <c r="AH1532" s="110" t="s">
        <v>9685</v>
      </c>
      <c r="AI1532" s="111">
        <v>2.27544235520311</v>
      </c>
      <c r="AJ1532" s="111">
        <v>2.9905077543510998</v>
      </c>
      <c r="AK1532" s="111">
        <v>3.7271345017925102E-4</v>
      </c>
      <c r="AL1532" s="111">
        <v>5.2299214972857996E-3</v>
      </c>
      <c r="AM1532" s="111">
        <v>1874</v>
      </c>
    </row>
    <row r="1533" spans="1:39">
      <c r="A1533" s="149" t="s">
        <v>5821</v>
      </c>
      <c r="B1533" s="130">
        <v>146</v>
      </c>
      <c r="C1533" s="130">
        <v>80</v>
      </c>
      <c r="D1533" s="130">
        <v>134</v>
      </c>
      <c r="E1533" s="130">
        <v>10</v>
      </c>
      <c r="F1533" s="130">
        <v>5</v>
      </c>
      <c r="G1533" s="130">
        <v>1</v>
      </c>
      <c r="H1533" s="149" t="s">
        <v>5820</v>
      </c>
      <c r="I1533" s="150">
        <v>4.6428207369123804</v>
      </c>
      <c r="J1533" s="150">
        <v>-4.5194630820089001</v>
      </c>
      <c r="K1533" s="151">
        <v>1.3460157059658E-15</v>
      </c>
      <c r="L1533" s="151">
        <v>2.1920827211443001E-13</v>
      </c>
      <c r="M1533" s="150">
        <v>161</v>
      </c>
      <c r="N1533" s="115" t="s">
        <v>4844</v>
      </c>
      <c r="O1533" s="117">
        <v>200</v>
      </c>
      <c r="P1533" s="117">
        <v>83</v>
      </c>
      <c r="Q1533" s="117">
        <v>100</v>
      </c>
      <c r="R1533" s="117">
        <v>34</v>
      </c>
      <c r="S1533" s="117">
        <v>34</v>
      </c>
      <c r="T1533" s="117">
        <v>48</v>
      </c>
      <c r="U1533" s="115" t="s">
        <v>4843</v>
      </c>
      <c r="V1533" s="152">
        <v>6.1289368957780397</v>
      </c>
      <c r="W1533" s="152">
        <v>-1.58618927519939</v>
      </c>
      <c r="X1533" s="153">
        <v>2.4699307826702501E-5</v>
      </c>
      <c r="Y1533" s="152">
        <v>1.9610483028048299E-4</v>
      </c>
      <c r="Z1533" s="152">
        <v>3283</v>
      </c>
      <c r="AA1533" s="110" t="s">
        <v>11142</v>
      </c>
      <c r="AB1533" s="154">
        <v>281</v>
      </c>
      <c r="AC1533" s="154">
        <v>77</v>
      </c>
      <c r="AD1533" s="154">
        <v>455</v>
      </c>
      <c r="AE1533" s="154">
        <v>906</v>
      </c>
      <c r="AF1533" s="154">
        <v>810</v>
      </c>
      <c r="AG1533" s="154">
        <v>700</v>
      </c>
      <c r="AH1533" s="110" t="s">
        <v>11143</v>
      </c>
      <c r="AI1533" s="111">
        <v>8.8797151358205593</v>
      </c>
      <c r="AJ1533" s="111">
        <v>1.5430281046185499</v>
      </c>
      <c r="AK1533" s="111">
        <v>3.7361642217653598E-4</v>
      </c>
      <c r="AL1533" s="111">
        <v>5.2352343104920098E-3</v>
      </c>
      <c r="AM1533" s="111">
        <v>1876</v>
      </c>
    </row>
    <row r="1534" spans="1:39">
      <c r="A1534" s="149" t="s">
        <v>3399</v>
      </c>
      <c r="B1534" s="130">
        <v>9</v>
      </c>
      <c r="C1534" s="130">
        <v>20</v>
      </c>
      <c r="D1534" s="130">
        <v>18</v>
      </c>
      <c r="E1534" s="130">
        <v>83</v>
      </c>
      <c r="F1534" s="130">
        <v>57</v>
      </c>
      <c r="G1534" s="130">
        <v>22</v>
      </c>
      <c r="H1534" s="149" t="s">
        <v>3398</v>
      </c>
      <c r="I1534" s="150">
        <v>4.8593535531510401</v>
      </c>
      <c r="J1534" s="150">
        <v>1.7539499530690701</v>
      </c>
      <c r="K1534" s="150">
        <v>1.7192748110206101E-3</v>
      </c>
      <c r="L1534" s="150">
        <v>2.0535130263852199E-2</v>
      </c>
      <c r="M1534" s="150">
        <v>2195</v>
      </c>
      <c r="N1534" s="115" t="s">
        <v>11699</v>
      </c>
      <c r="O1534" s="117">
        <v>6724</v>
      </c>
      <c r="P1534" s="117">
        <v>3514</v>
      </c>
      <c r="Q1534" s="117">
        <v>3752</v>
      </c>
      <c r="R1534" s="117">
        <v>1643</v>
      </c>
      <c r="S1534" s="117">
        <v>2158</v>
      </c>
      <c r="T1534" s="117">
        <v>1451</v>
      </c>
      <c r="U1534" s="115" t="s">
        <v>11700</v>
      </c>
      <c r="V1534" s="152">
        <v>11.4775404348877</v>
      </c>
      <c r="W1534" s="152">
        <v>-1.27545607280222</v>
      </c>
      <c r="X1534" s="153">
        <v>6.9797267973580103E-7</v>
      </c>
      <c r="Y1534" s="153">
        <v>7.7484479855167698E-6</v>
      </c>
      <c r="Z1534" s="152">
        <v>2348</v>
      </c>
      <c r="AA1534" s="110" t="s">
        <v>11600</v>
      </c>
      <c r="AB1534" s="154">
        <v>0</v>
      </c>
      <c r="AC1534" s="154">
        <v>0</v>
      </c>
      <c r="AD1534" s="154">
        <v>0</v>
      </c>
      <c r="AE1534" s="154">
        <v>3</v>
      </c>
      <c r="AF1534" s="154">
        <v>5</v>
      </c>
      <c r="AG1534" s="154">
        <v>6</v>
      </c>
      <c r="AH1534" s="110" t="s">
        <v>11601</v>
      </c>
      <c r="AI1534" s="111">
        <v>-2.6177781177363899</v>
      </c>
      <c r="AJ1534" s="111">
        <v>3.8286519459847601</v>
      </c>
      <c r="AK1534" s="111">
        <v>3.7709950335180299E-4</v>
      </c>
      <c r="AL1534" s="111">
        <v>5.28019624075559E-3</v>
      </c>
      <c r="AM1534" s="111">
        <v>1878</v>
      </c>
    </row>
    <row r="1535" spans="1:39">
      <c r="A1535" s="149" t="s">
        <v>5823</v>
      </c>
      <c r="B1535" s="130">
        <v>17</v>
      </c>
      <c r="C1535" s="130">
        <v>28</v>
      </c>
      <c r="D1535" s="130">
        <v>12</v>
      </c>
      <c r="E1535" s="130">
        <v>68</v>
      </c>
      <c r="F1535" s="130">
        <v>39</v>
      </c>
      <c r="G1535" s="130">
        <v>41</v>
      </c>
      <c r="H1535" s="149" t="s">
        <v>5822</v>
      </c>
      <c r="I1535" s="150">
        <v>4.9336494522865797</v>
      </c>
      <c r="J1535" s="150">
        <v>1.35106619060146</v>
      </c>
      <c r="K1535" s="150">
        <v>4.3778720123289101E-3</v>
      </c>
      <c r="L1535" s="150">
        <v>4.3202033934235599E-2</v>
      </c>
      <c r="M1535" s="150">
        <v>2657</v>
      </c>
      <c r="N1535" s="115" t="s">
        <v>2907</v>
      </c>
      <c r="O1535" s="117">
        <v>372</v>
      </c>
      <c r="P1535" s="117">
        <v>406</v>
      </c>
      <c r="Q1535" s="117">
        <v>399</v>
      </c>
      <c r="R1535" s="117">
        <v>978</v>
      </c>
      <c r="S1535" s="117">
        <v>819</v>
      </c>
      <c r="T1535" s="117">
        <v>1203</v>
      </c>
      <c r="U1535" s="115" t="s">
        <v>2906</v>
      </c>
      <c r="V1535" s="152">
        <v>9.2928596027827002</v>
      </c>
      <c r="W1535" s="152">
        <v>1.4743418521482701</v>
      </c>
      <c r="X1535" s="153">
        <v>1.01141665183048E-12</v>
      </c>
      <c r="Y1535" s="153">
        <v>2.54229377498683E-11</v>
      </c>
      <c r="Z1535" s="152">
        <v>1037</v>
      </c>
      <c r="AA1535" s="110" t="s">
        <v>10385</v>
      </c>
      <c r="AB1535" s="154">
        <v>1813</v>
      </c>
      <c r="AC1535" s="154">
        <v>2719</v>
      </c>
      <c r="AD1535" s="154">
        <v>1033</v>
      </c>
      <c r="AE1535" s="154">
        <v>666</v>
      </c>
      <c r="AF1535" s="154">
        <v>1221</v>
      </c>
      <c r="AG1535" s="154">
        <v>751</v>
      </c>
      <c r="AH1535" s="110" t="s">
        <v>10386</v>
      </c>
      <c r="AI1535" s="111">
        <v>10.312315721720999</v>
      </c>
      <c r="AJ1535" s="111">
        <v>-1.07527821149327</v>
      </c>
      <c r="AK1535" s="111">
        <v>3.8371131100450401E-4</v>
      </c>
      <c r="AL1535" s="111">
        <v>5.3642066104063997E-3</v>
      </c>
      <c r="AM1535" s="111">
        <v>1881</v>
      </c>
    </row>
    <row r="1536" spans="1:39">
      <c r="A1536" s="149" t="s">
        <v>3401</v>
      </c>
      <c r="B1536" s="130">
        <v>191</v>
      </c>
      <c r="C1536" s="130">
        <v>137</v>
      </c>
      <c r="D1536" s="130">
        <v>144</v>
      </c>
      <c r="E1536" s="130">
        <v>514</v>
      </c>
      <c r="F1536" s="130">
        <v>340</v>
      </c>
      <c r="G1536" s="130">
        <v>370</v>
      </c>
      <c r="H1536" s="149" t="s">
        <v>3400</v>
      </c>
      <c r="I1536" s="150">
        <v>7.9788024792818302</v>
      </c>
      <c r="J1536" s="150">
        <v>1.36597041730866</v>
      </c>
      <c r="K1536" s="151">
        <v>1.90094488451292E-6</v>
      </c>
      <c r="L1536" s="151">
        <v>6.2225686481808703E-5</v>
      </c>
      <c r="M1536" s="150">
        <v>801</v>
      </c>
      <c r="N1536" s="115" t="s">
        <v>11701</v>
      </c>
      <c r="O1536" s="117">
        <v>35</v>
      </c>
      <c r="P1536" s="117">
        <v>41</v>
      </c>
      <c r="Q1536" s="117">
        <v>43</v>
      </c>
      <c r="R1536" s="117">
        <v>18</v>
      </c>
      <c r="S1536" s="117">
        <v>16</v>
      </c>
      <c r="T1536" s="117">
        <v>18</v>
      </c>
      <c r="U1536" s="115" t="s">
        <v>11702</v>
      </c>
      <c r="V1536" s="152">
        <v>4.7166839596370798</v>
      </c>
      <c r="W1536" s="152">
        <v>-1.0704087037669401</v>
      </c>
      <c r="X1536" s="152">
        <v>3.2797816866010098E-3</v>
      </c>
      <c r="Y1536" s="152">
        <v>1.42913389239288E-2</v>
      </c>
      <c r="Z1536" s="152">
        <v>5982</v>
      </c>
      <c r="AA1536" s="110" t="s">
        <v>11955</v>
      </c>
      <c r="AB1536" s="154">
        <v>1726</v>
      </c>
      <c r="AC1536" s="154">
        <v>918</v>
      </c>
      <c r="AD1536" s="154">
        <v>2900</v>
      </c>
      <c r="AE1536" s="154">
        <v>4739</v>
      </c>
      <c r="AF1536" s="154">
        <v>4172</v>
      </c>
      <c r="AG1536" s="154">
        <v>3570</v>
      </c>
      <c r="AH1536" s="110" t="s">
        <v>11956</v>
      </c>
      <c r="AI1536" s="111">
        <v>11.447147380220899</v>
      </c>
      <c r="AJ1536" s="111">
        <v>1.14672618425177</v>
      </c>
      <c r="AK1536" s="111">
        <v>3.8536677159527302E-4</v>
      </c>
      <c r="AL1536" s="111">
        <v>5.3844870488147199E-3</v>
      </c>
      <c r="AM1536" s="111">
        <v>1882</v>
      </c>
    </row>
    <row r="1537" spans="1:39">
      <c r="A1537" s="149" t="s">
        <v>3403</v>
      </c>
      <c r="B1537" s="130">
        <v>53</v>
      </c>
      <c r="C1537" s="130">
        <v>66</v>
      </c>
      <c r="D1537" s="130">
        <v>21</v>
      </c>
      <c r="E1537" s="130">
        <v>270</v>
      </c>
      <c r="F1537" s="130">
        <v>259</v>
      </c>
      <c r="G1537" s="130">
        <v>199</v>
      </c>
      <c r="H1537" s="149" t="s">
        <v>3402</v>
      </c>
      <c r="I1537" s="150">
        <v>6.7348832153241203</v>
      </c>
      <c r="J1537" s="150">
        <v>2.3695296327719699</v>
      </c>
      <c r="K1537" s="151">
        <v>1.22211433922744E-8</v>
      </c>
      <c r="L1537" s="151">
        <v>7.1367122437736001E-7</v>
      </c>
      <c r="M1537" s="150">
        <v>449</v>
      </c>
      <c r="N1537" s="115" t="s">
        <v>11703</v>
      </c>
      <c r="O1537" s="117">
        <v>4</v>
      </c>
      <c r="P1537" s="117">
        <v>10</v>
      </c>
      <c r="Q1537" s="117">
        <v>8</v>
      </c>
      <c r="R1537" s="117">
        <v>25</v>
      </c>
      <c r="S1537" s="117">
        <v>21</v>
      </c>
      <c r="T1537" s="117">
        <v>33</v>
      </c>
      <c r="U1537" s="115" t="s">
        <v>11704</v>
      </c>
      <c r="V1537" s="152">
        <v>3.8020816386034402</v>
      </c>
      <c r="W1537" s="152">
        <v>1.96064989715597</v>
      </c>
      <c r="X1537" s="153">
        <v>2.0982615956251299E-5</v>
      </c>
      <c r="Y1537" s="152">
        <v>1.6959158682655699E-4</v>
      </c>
      <c r="Z1537" s="152">
        <v>3225</v>
      </c>
      <c r="AA1537" s="110" t="s">
        <v>9728</v>
      </c>
      <c r="AB1537" s="154">
        <v>16</v>
      </c>
      <c r="AC1537" s="154">
        <v>14</v>
      </c>
      <c r="AD1537" s="154">
        <v>22</v>
      </c>
      <c r="AE1537" s="154">
        <v>6</v>
      </c>
      <c r="AF1537" s="154">
        <v>4</v>
      </c>
      <c r="AG1537" s="154">
        <v>4</v>
      </c>
      <c r="AH1537" s="110" t="s">
        <v>9729</v>
      </c>
      <c r="AI1537" s="111">
        <v>3.1752650927779298</v>
      </c>
      <c r="AJ1537" s="111">
        <v>-1.9068696736873301</v>
      </c>
      <c r="AK1537" s="111">
        <v>3.8798772827009902E-4</v>
      </c>
      <c r="AL1537" s="111">
        <v>5.4153531330098301E-3</v>
      </c>
      <c r="AM1537" s="111">
        <v>1884</v>
      </c>
    </row>
    <row r="1538" spans="1:39">
      <c r="A1538" s="149" t="s">
        <v>3405</v>
      </c>
      <c r="B1538" s="130">
        <v>31</v>
      </c>
      <c r="C1538" s="130">
        <v>53</v>
      </c>
      <c r="D1538" s="130">
        <v>34</v>
      </c>
      <c r="E1538" s="130">
        <v>209</v>
      </c>
      <c r="F1538" s="130">
        <v>193</v>
      </c>
      <c r="G1538" s="130">
        <v>107</v>
      </c>
      <c r="H1538" s="149" t="s">
        <v>3404</v>
      </c>
      <c r="I1538" s="150">
        <v>6.3538821525386204</v>
      </c>
      <c r="J1538" s="150">
        <v>2.09175012963003</v>
      </c>
      <c r="K1538" s="151">
        <v>4.1407457631670099E-7</v>
      </c>
      <c r="L1538" s="151">
        <v>1.6600971545908099E-5</v>
      </c>
      <c r="M1538" s="150">
        <v>654</v>
      </c>
      <c r="N1538" s="115" t="s">
        <v>11705</v>
      </c>
      <c r="O1538" s="117">
        <v>2067</v>
      </c>
      <c r="P1538" s="117">
        <v>4155</v>
      </c>
      <c r="Q1538" s="117">
        <v>3529</v>
      </c>
      <c r="R1538" s="117">
        <v>1207</v>
      </c>
      <c r="S1538" s="117">
        <v>1541</v>
      </c>
      <c r="T1538" s="117">
        <v>1358</v>
      </c>
      <c r="U1538" s="115" t="s">
        <v>11706</v>
      </c>
      <c r="V1538" s="152">
        <v>11.047581704257301</v>
      </c>
      <c r="W1538" s="152">
        <v>-1.1292107053935601</v>
      </c>
      <c r="X1538" s="153">
        <v>9.1691372807721804E-6</v>
      </c>
      <c r="Y1538" s="153">
        <v>8.0445214527299794E-5</v>
      </c>
      <c r="Z1538" s="152">
        <v>2971</v>
      </c>
      <c r="AA1538" s="110" t="s">
        <v>13149</v>
      </c>
      <c r="AB1538" s="154">
        <v>8</v>
      </c>
      <c r="AC1538" s="154">
        <v>0</v>
      </c>
      <c r="AD1538" s="154">
        <v>7</v>
      </c>
      <c r="AE1538" s="154">
        <v>20</v>
      </c>
      <c r="AF1538" s="154">
        <v>28</v>
      </c>
      <c r="AG1538" s="154">
        <v>16</v>
      </c>
      <c r="AH1538" s="110" t="s">
        <v>13150</v>
      </c>
      <c r="AI1538" s="111">
        <v>3.37833618313701</v>
      </c>
      <c r="AJ1538" s="111">
        <v>2.0676513145878999</v>
      </c>
      <c r="AK1538" s="111">
        <v>3.9772939038229001E-4</v>
      </c>
      <c r="AL1538" s="111">
        <v>5.5454358692962396E-3</v>
      </c>
      <c r="AM1538" s="111">
        <v>1886</v>
      </c>
    </row>
    <row r="1539" spans="1:39">
      <c r="A1539" s="149" t="s">
        <v>3407</v>
      </c>
      <c r="B1539" s="130">
        <v>33</v>
      </c>
      <c r="C1539" s="130">
        <v>38</v>
      </c>
      <c r="D1539" s="130">
        <v>18</v>
      </c>
      <c r="E1539" s="130">
        <v>203</v>
      </c>
      <c r="F1539" s="130">
        <v>176</v>
      </c>
      <c r="G1539" s="130">
        <v>111</v>
      </c>
      <c r="H1539" s="149" t="s">
        <v>3406</v>
      </c>
      <c r="I1539" s="150">
        <v>6.11963278108108</v>
      </c>
      <c r="J1539" s="150">
        <v>2.4485744652858901</v>
      </c>
      <c r="K1539" s="151">
        <v>7.2077482640076303E-9</v>
      </c>
      <c r="L1539" s="151">
        <v>4.4467566937007001E-7</v>
      </c>
      <c r="M1539" s="150">
        <v>425</v>
      </c>
      <c r="N1539" s="115" t="s">
        <v>11707</v>
      </c>
      <c r="O1539" s="117">
        <v>633</v>
      </c>
      <c r="P1539" s="117">
        <v>2560</v>
      </c>
      <c r="Q1539" s="117">
        <v>1627</v>
      </c>
      <c r="R1539" s="117">
        <v>3923</v>
      </c>
      <c r="S1539" s="117">
        <v>2960</v>
      </c>
      <c r="T1539" s="117">
        <v>3455</v>
      </c>
      <c r="U1539" s="115" t="s">
        <v>11708</v>
      </c>
      <c r="V1539" s="152">
        <v>11.2080430590183</v>
      </c>
      <c r="W1539" s="152">
        <v>1.2201699409483899</v>
      </c>
      <c r="X1539" s="152">
        <v>8.28919438318361E-4</v>
      </c>
      <c r="Y1539" s="152">
        <v>4.4149191007777696E-3</v>
      </c>
      <c r="Z1539" s="152">
        <v>4894</v>
      </c>
      <c r="AA1539" s="110" t="s">
        <v>9633</v>
      </c>
      <c r="AB1539" s="154">
        <v>43</v>
      </c>
      <c r="AC1539" s="154">
        <v>32</v>
      </c>
      <c r="AD1539" s="154">
        <v>86</v>
      </c>
      <c r="AE1539" s="154">
        <v>125</v>
      </c>
      <c r="AF1539" s="154">
        <v>129</v>
      </c>
      <c r="AG1539" s="154">
        <v>154</v>
      </c>
      <c r="AH1539" s="110" t="s">
        <v>9634</v>
      </c>
      <c r="AI1539" s="111">
        <v>6.4243210157518096</v>
      </c>
      <c r="AJ1539" s="111">
        <v>1.3129107873910799</v>
      </c>
      <c r="AK1539" s="111">
        <v>4.0010625960351301E-4</v>
      </c>
      <c r="AL1539" s="111">
        <v>5.5756196091859903E-3</v>
      </c>
      <c r="AM1539" s="111">
        <v>1887</v>
      </c>
    </row>
    <row r="1540" spans="1:39">
      <c r="A1540" s="149" t="s">
        <v>3409</v>
      </c>
      <c r="B1540" s="130">
        <v>2106</v>
      </c>
      <c r="C1540" s="130">
        <v>1504</v>
      </c>
      <c r="D1540" s="130">
        <v>2441</v>
      </c>
      <c r="E1540" s="130">
        <v>573</v>
      </c>
      <c r="F1540" s="130">
        <v>906</v>
      </c>
      <c r="G1540" s="130">
        <v>754</v>
      </c>
      <c r="H1540" s="149" t="s">
        <v>3408</v>
      </c>
      <c r="I1540" s="150">
        <v>10.263735212814501</v>
      </c>
      <c r="J1540" s="150">
        <v>-1.42704695863561</v>
      </c>
      <c r="K1540" s="151">
        <v>5.2207233539208697E-8</v>
      </c>
      <c r="L1540" s="151">
        <v>2.61235431946193E-6</v>
      </c>
      <c r="M1540" s="150">
        <v>524</v>
      </c>
      <c r="N1540" s="115" t="s">
        <v>2909</v>
      </c>
      <c r="O1540" s="117">
        <v>205</v>
      </c>
      <c r="P1540" s="117">
        <v>273</v>
      </c>
      <c r="Q1540" s="117">
        <v>219</v>
      </c>
      <c r="R1540" s="117">
        <v>30</v>
      </c>
      <c r="S1540" s="117">
        <v>40</v>
      </c>
      <c r="T1540" s="117">
        <v>33</v>
      </c>
      <c r="U1540" s="115" t="s">
        <v>2908</v>
      </c>
      <c r="V1540" s="152">
        <v>6.4827244130845001</v>
      </c>
      <c r="W1540" s="152">
        <v>-2.6333344582154901</v>
      </c>
      <c r="X1540" s="153">
        <v>1.17596999919034E-18</v>
      </c>
      <c r="Y1540" s="153">
        <v>5.1778435808945099E-17</v>
      </c>
      <c r="Z1540" s="152">
        <v>592</v>
      </c>
      <c r="AA1540" s="110" t="s">
        <v>3255</v>
      </c>
      <c r="AB1540" s="154">
        <v>54</v>
      </c>
      <c r="AC1540" s="154">
        <v>49</v>
      </c>
      <c r="AD1540" s="154">
        <v>35</v>
      </c>
      <c r="AE1540" s="154">
        <v>167</v>
      </c>
      <c r="AF1540" s="154">
        <v>168</v>
      </c>
      <c r="AG1540" s="154">
        <v>54</v>
      </c>
      <c r="AH1540" s="110" t="s">
        <v>3254</v>
      </c>
      <c r="AI1540" s="111">
        <v>6.2731314716566304</v>
      </c>
      <c r="AJ1540" s="111">
        <v>1.4983242041366001</v>
      </c>
      <c r="AK1540" s="111">
        <v>4.09863409642495E-4</v>
      </c>
      <c r="AL1540" s="111">
        <v>5.6995072553987502E-3</v>
      </c>
      <c r="AM1540" s="111">
        <v>1891</v>
      </c>
    </row>
    <row r="1541" spans="1:39">
      <c r="A1541" s="149" t="s">
        <v>5825</v>
      </c>
      <c r="B1541" s="130">
        <v>32</v>
      </c>
      <c r="C1541" s="130">
        <v>14</v>
      </c>
      <c r="D1541" s="130">
        <v>21</v>
      </c>
      <c r="E1541" s="130">
        <v>0</v>
      </c>
      <c r="F1541" s="130">
        <v>0</v>
      </c>
      <c r="G1541" s="130">
        <v>0</v>
      </c>
      <c r="H1541" s="149" t="s">
        <v>5824</v>
      </c>
      <c r="I1541" s="150">
        <v>-2.6464752839337198</v>
      </c>
      <c r="J1541" s="150">
        <v>-6.1406934929119501</v>
      </c>
      <c r="K1541" s="151">
        <v>7.7467836349774999E-11</v>
      </c>
      <c r="L1541" s="151">
        <v>7.1270409441793001E-9</v>
      </c>
      <c r="M1541" s="150">
        <v>285</v>
      </c>
      <c r="N1541" s="115" t="s">
        <v>11709</v>
      </c>
      <c r="O1541" s="117">
        <v>177</v>
      </c>
      <c r="P1541" s="117">
        <v>291</v>
      </c>
      <c r="Q1541" s="117">
        <v>216</v>
      </c>
      <c r="R1541" s="117">
        <v>693</v>
      </c>
      <c r="S1541" s="117">
        <v>635</v>
      </c>
      <c r="T1541" s="117">
        <v>698</v>
      </c>
      <c r="U1541" s="115" t="s">
        <v>11710</v>
      </c>
      <c r="V1541" s="152">
        <v>8.6196398935648109</v>
      </c>
      <c r="W1541" s="152">
        <v>1.69140441197139</v>
      </c>
      <c r="X1541" s="153">
        <v>5.21313760653427E-13</v>
      </c>
      <c r="Y1541" s="153">
        <v>1.35479207230232E-11</v>
      </c>
      <c r="Z1541" s="152">
        <v>1003</v>
      </c>
      <c r="AA1541" s="110" t="s">
        <v>14600</v>
      </c>
      <c r="AB1541" s="154">
        <v>10</v>
      </c>
      <c r="AC1541" s="154">
        <v>8</v>
      </c>
      <c r="AD1541" s="154">
        <v>13</v>
      </c>
      <c r="AE1541" s="154">
        <v>40</v>
      </c>
      <c r="AF1541" s="154">
        <v>22</v>
      </c>
      <c r="AG1541" s="154">
        <v>30</v>
      </c>
      <c r="AH1541" s="110" t="s">
        <v>3637</v>
      </c>
      <c r="AI1541" s="111">
        <v>4.1597829375105997</v>
      </c>
      <c r="AJ1541" s="111">
        <v>1.5545681829007301</v>
      </c>
      <c r="AK1541" s="111">
        <v>4.1173970924654501E-4</v>
      </c>
      <c r="AL1541" s="111">
        <v>5.7195496008173004E-3</v>
      </c>
      <c r="AM1541" s="111">
        <v>1893</v>
      </c>
    </row>
    <row r="1542" spans="1:39">
      <c r="A1542" s="149" t="s">
        <v>5827</v>
      </c>
      <c r="B1542" s="130">
        <v>269</v>
      </c>
      <c r="C1542" s="130">
        <v>398</v>
      </c>
      <c r="D1542" s="130">
        <v>330</v>
      </c>
      <c r="E1542" s="130">
        <v>1317</v>
      </c>
      <c r="F1542" s="130">
        <v>779</v>
      </c>
      <c r="G1542" s="130">
        <v>454</v>
      </c>
      <c r="H1542" s="149" t="s">
        <v>5826</v>
      </c>
      <c r="I1542" s="150">
        <v>9.0478623886113496</v>
      </c>
      <c r="J1542" s="150">
        <v>1.32629194935068</v>
      </c>
      <c r="K1542" s="151">
        <v>5.43436570059635E-5</v>
      </c>
      <c r="L1542" s="150">
        <v>1.13176384963968E-3</v>
      </c>
      <c r="M1542" s="150">
        <v>1259</v>
      </c>
      <c r="N1542" s="115" t="s">
        <v>11711</v>
      </c>
      <c r="O1542" s="117">
        <v>537</v>
      </c>
      <c r="P1542" s="117">
        <v>1236</v>
      </c>
      <c r="Q1542" s="117">
        <v>864</v>
      </c>
      <c r="R1542" s="117">
        <v>295</v>
      </c>
      <c r="S1542" s="117">
        <v>378</v>
      </c>
      <c r="T1542" s="117">
        <v>215</v>
      </c>
      <c r="U1542" s="115" t="s">
        <v>11712</v>
      </c>
      <c r="V1542" s="152">
        <v>9.0004382633939493</v>
      </c>
      <c r="W1542" s="152">
        <v>-1.44704864073791</v>
      </c>
      <c r="X1542" s="153">
        <v>1.75999537379291E-6</v>
      </c>
      <c r="Y1542" s="153">
        <v>1.7913330501087801E-5</v>
      </c>
      <c r="Z1542" s="152">
        <v>2561</v>
      </c>
      <c r="AA1542" s="110" t="s">
        <v>6635</v>
      </c>
      <c r="AB1542" s="154">
        <v>38</v>
      </c>
      <c r="AC1542" s="154">
        <v>44</v>
      </c>
      <c r="AD1542" s="154">
        <v>32</v>
      </c>
      <c r="AE1542" s="154">
        <v>12</v>
      </c>
      <c r="AF1542" s="154">
        <v>18</v>
      </c>
      <c r="AG1542" s="154">
        <v>15</v>
      </c>
      <c r="AH1542" s="110" t="s">
        <v>6634</v>
      </c>
      <c r="AI1542" s="111">
        <v>4.5748001114064998</v>
      </c>
      <c r="AJ1542" s="111">
        <v>-1.3489583063703501</v>
      </c>
      <c r="AK1542" s="111">
        <v>4.1463524629654501E-4</v>
      </c>
      <c r="AL1542" s="111">
        <v>5.7567309591414796E-3</v>
      </c>
      <c r="AM1542" s="111">
        <v>1894</v>
      </c>
    </row>
    <row r="1543" spans="1:39">
      <c r="A1543" s="149" t="s">
        <v>3411</v>
      </c>
      <c r="B1543" s="130">
        <v>70</v>
      </c>
      <c r="C1543" s="130">
        <v>50</v>
      </c>
      <c r="D1543" s="130">
        <v>38</v>
      </c>
      <c r="E1543" s="130">
        <v>7</v>
      </c>
      <c r="F1543" s="130">
        <v>15</v>
      </c>
      <c r="G1543" s="130">
        <v>10</v>
      </c>
      <c r="H1543" s="149" t="s">
        <v>3410</v>
      </c>
      <c r="I1543" s="150">
        <v>4.5736555055010699</v>
      </c>
      <c r="J1543" s="150">
        <v>-2.2849231230466698</v>
      </c>
      <c r="K1543" s="151">
        <v>4.5112111541164396E-6</v>
      </c>
      <c r="L1543" s="150">
        <v>1.33202653672222E-4</v>
      </c>
      <c r="M1543" s="150">
        <v>888</v>
      </c>
      <c r="N1543" s="115" t="s">
        <v>4849</v>
      </c>
      <c r="O1543" s="117">
        <v>0</v>
      </c>
      <c r="P1543" s="117">
        <v>0</v>
      </c>
      <c r="Q1543" s="117">
        <v>0</v>
      </c>
      <c r="R1543" s="117">
        <v>7</v>
      </c>
      <c r="S1543" s="117">
        <v>31</v>
      </c>
      <c r="T1543" s="117">
        <v>2</v>
      </c>
      <c r="U1543" s="115" t="s">
        <v>4847</v>
      </c>
      <c r="V1543" s="152">
        <v>-2.6203558621730298</v>
      </c>
      <c r="W1543" s="152">
        <v>5.4992276283849302</v>
      </c>
      <c r="X1543" s="153">
        <v>1.0640263804388E-5</v>
      </c>
      <c r="Y1543" s="153">
        <v>9.1655358997084205E-5</v>
      </c>
      <c r="Z1543" s="152">
        <v>3026</v>
      </c>
      <c r="AA1543" s="110" t="s">
        <v>10521</v>
      </c>
      <c r="AB1543" s="154">
        <v>123</v>
      </c>
      <c r="AC1543" s="154">
        <v>158</v>
      </c>
      <c r="AD1543" s="154">
        <v>213</v>
      </c>
      <c r="AE1543" s="154">
        <v>313</v>
      </c>
      <c r="AF1543" s="154">
        <v>257</v>
      </c>
      <c r="AG1543" s="154">
        <v>441</v>
      </c>
      <c r="AH1543" s="110" t="s">
        <v>10522</v>
      </c>
      <c r="AI1543" s="111">
        <v>7.88210868223352</v>
      </c>
      <c r="AJ1543" s="111">
        <v>1.0124477759513699</v>
      </c>
      <c r="AK1543" s="111">
        <v>4.1526952655927601E-4</v>
      </c>
      <c r="AL1543" s="111">
        <v>5.76249470733652E-3</v>
      </c>
      <c r="AM1543" s="111">
        <v>1895</v>
      </c>
    </row>
    <row r="1544" spans="1:39">
      <c r="A1544" s="149" t="s">
        <v>5829</v>
      </c>
      <c r="B1544" s="130">
        <v>39</v>
      </c>
      <c r="C1544" s="130">
        <v>34</v>
      </c>
      <c r="D1544" s="130">
        <v>62</v>
      </c>
      <c r="E1544" s="130">
        <v>26</v>
      </c>
      <c r="F1544" s="130">
        <v>4</v>
      </c>
      <c r="G1544" s="130">
        <v>13</v>
      </c>
      <c r="H1544" s="149" t="s">
        <v>5828</v>
      </c>
      <c r="I1544" s="150">
        <v>4.6496568736538197</v>
      </c>
      <c r="J1544" s="150">
        <v>-1.6886139330762999</v>
      </c>
      <c r="K1544" s="150">
        <v>3.5921037704224998E-3</v>
      </c>
      <c r="L1544" s="150">
        <v>3.7036948824411303E-2</v>
      </c>
      <c r="M1544" s="150">
        <v>2543</v>
      </c>
      <c r="N1544" s="115" t="s">
        <v>2911</v>
      </c>
      <c r="O1544" s="117">
        <v>276</v>
      </c>
      <c r="P1544" s="117">
        <v>224</v>
      </c>
      <c r="Q1544" s="117">
        <v>187</v>
      </c>
      <c r="R1544" s="117">
        <v>467</v>
      </c>
      <c r="S1544" s="117">
        <v>492</v>
      </c>
      <c r="T1544" s="117">
        <v>651</v>
      </c>
      <c r="U1544" s="115" t="s">
        <v>2910</v>
      </c>
      <c r="V1544" s="152">
        <v>8.4509840318003597</v>
      </c>
      <c r="W1544" s="152">
        <v>1.35958235369398</v>
      </c>
      <c r="X1544" s="153">
        <v>4.4336589160324401E-9</v>
      </c>
      <c r="Y1544" s="153">
        <v>7.13821823998156E-8</v>
      </c>
      <c r="Z1544" s="152">
        <v>1619</v>
      </c>
      <c r="AA1544" s="110" t="s">
        <v>15462</v>
      </c>
      <c r="AB1544" s="154">
        <v>78</v>
      </c>
      <c r="AC1544" s="154">
        <v>114</v>
      </c>
      <c r="AD1544" s="154">
        <v>90</v>
      </c>
      <c r="AE1544" s="154">
        <v>188</v>
      </c>
      <c r="AF1544" s="154">
        <v>140</v>
      </c>
      <c r="AG1544" s="154">
        <v>271</v>
      </c>
      <c r="AH1544" s="110" t="s">
        <v>15463</v>
      </c>
      <c r="AI1544" s="111">
        <v>7.0953767254309401</v>
      </c>
      <c r="AJ1544" s="111">
        <v>1.0749197802078001</v>
      </c>
      <c r="AK1544" s="111">
        <v>4.1952691525531802E-4</v>
      </c>
      <c r="AL1544" s="111">
        <v>5.8123707921780001E-3</v>
      </c>
      <c r="AM1544" s="111">
        <v>1898</v>
      </c>
    </row>
    <row r="1545" spans="1:39">
      <c r="A1545" s="149" t="s">
        <v>3413</v>
      </c>
      <c r="B1545" s="130">
        <v>73</v>
      </c>
      <c r="C1545" s="130">
        <v>82</v>
      </c>
      <c r="D1545" s="130">
        <v>51</v>
      </c>
      <c r="E1545" s="130">
        <v>22</v>
      </c>
      <c r="F1545" s="130">
        <v>10</v>
      </c>
      <c r="G1545" s="130">
        <v>15</v>
      </c>
      <c r="H1545" s="149" t="s">
        <v>3412</v>
      </c>
      <c r="I1545" s="150">
        <v>5.0288994229324002</v>
      </c>
      <c r="J1545" s="150">
        <v>-2.1538803474554298</v>
      </c>
      <c r="K1545" s="151">
        <v>2.7516264358880602E-6</v>
      </c>
      <c r="L1545" s="151">
        <v>8.6924873673475698E-5</v>
      </c>
      <c r="M1545" s="150">
        <v>830</v>
      </c>
      <c r="N1545" s="115" t="s">
        <v>2913</v>
      </c>
      <c r="O1545" s="117">
        <v>25</v>
      </c>
      <c r="P1545" s="117">
        <v>31</v>
      </c>
      <c r="Q1545" s="117">
        <v>17</v>
      </c>
      <c r="R1545" s="117">
        <v>267</v>
      </c>
      <c r="S1545" s="117">
        <v>239</v>
      </c>
      <c r="T1545" s="117">
        <v>367</v>
      </c>
      <c r="U1545" s="115" t="s">
        <v>2912</v>
      </c>
      <c r="V1545" s="152">
        <v>6.39267572421089</v>
      </c>
      <c r="W1545" s="152">
        <v>3.7107129782325798</v>
      </c>
      <c r="X1545" s="153">
        <v>2.5636512376312399E-29</v>
      </c>
      <c r="Y1545" s="153">
        <v>2.6103177015662399E-27</v>
      </c>
      <c r="Z1545" s="152">
        <v>256</v>
      </c>
      <c r="AA1545" s="110" t="s">
        <v>9631</v>
      </c>
      <c r="AB1545" s="154">
        <v>0</v>
      </c>
      <c r="AC1545" s="154">
        <v>0</v>
      </c>
      <c r="AD1545" s="154">
        <v>0</v>
      </c>
      <c r="AE1545" s="154">
        <v>3</v>
      </c>
      <c r="AF1545" s="154">
        <v>4</v>
      </c>
      <c r="AG1545" s="154">
        <v>7</v>
      </c>
      <c r="AH1545" s="110" t="s">
        <v>9632</v>
      </c>
      <c r="AI1545" s="111">
        <v>-2.6177781177363899</v>
      </c>
      <c r="AJ1545" s="111">
        <v>3.82660499060189</v>
      </c>
      <c r="AK1545" s="111">
        <v>4.2248100424614499E-4</v>
      </c>
      <c r="AL1545" s="111">
        <v>5.8471370987666499E-3</v>
      </c>
      <c r="AM1545" s="111">
        <v>1900</v>
      </c>
    </row>
    <row r="1546" spans="1:39">
      <c r="A1546" s="149" t="s">
        <v>5831</v>
      </c>
      <c r="B1546" s="130">
        <v>36</v>
      </c>
      <c r="C1546" s="130">
        <v>59</v>
      </c>
      <c r="D1546" s="130">
        <v>53</v>
      </c>
      <c r="E1546" s="130">
        <v>19</v>
      </c>
      <c r="F1546" s="130">
        <v>11</v>
      </c>
      <c r="G1546" s="130">
        <v>7</v>
      </c>
      <c r="H1546" s="149" t="s">
        <v>5830</v>
      </c>
      <c r="I1546" s="150">
        <v>4.6190952452398797</v>
      </c>
      <c r="J1546" s="150">
        <v>-2.0296488617181199</v>
      </c>
      <c r="K1546" s="151">
        <v>4.3053356979295702E-5</v>
      </c>
      <c r="L1546" s="150">
        <v>9.2435774165762496E-4</v>
      </c>
      <c r="M1546" s="150">
        <v>1220</v>
      </c>
      <c r="N1546" s="115" t="s">
        <v>9492</v>
      </c>
      <c r="O1546" s="117">
        <v>5</v>
      </c>
      <c r="P1546" s="117">
        <v>1</v>
      </c>
      <c r="Q1546" s="117">
        <v>1</v>
      </c>
      <c r="R1546" s="117">
        <v>15</v>
      </c>
      <c r="S1546" s="117">
        <v>4</v>
      </c>
      <c r="T1546" s="117">
        <v>7</v>
      </c>
      <c r="U1546" s="115" t="s">
        <v>9493</v>
      </c>
      <c r="V1546" s="152">
        <v>2.1617801717556002</v>
      </c>
      <c r="W1546" s="152">
        <v>2.05877418630058</v>
      </c>
      <c r="X1546" s="152">
        <v>7.0342610719435197E-3</v>
      </c>
      <c r="Y1546" s="152">
        <v>2.7198219047550699E-2</v>
      </c>
      <c r="Z1546" s="152">
        <v>6741</v>
      </c>
      <c r="AA1546" s="110" t="s">
        <v>3853</v>
      </c>
      <c r="AB1546" s="154">
        <v>82</v>
      </c>
      <c r="AC1546" s="154">
        <v>101</v>
      </c>
      <c r="AD1546" s="154">
        <v>57</v>
      </c>
      <c r="AE1546" s="154">
        <v>29</v>
      </c>
      <c r="AF1546" s="154">
        <v>38</v>
      </c>
      <c r="AG1546" s="154">
        <v>40</v>
      </c>
      <c r="AH1546" s="110" t="s">
        <v>3852</v>
      </c>
      <c r="AI1546" s="111">
        <v>5.7342879204047597</v>
      </c>
      <c r="AJ1546" s="111">
        <v>-1.17076851871404</v>
      </c>
      <c r="AK1546" s="111">
        <v>4.2405301742489402E-4</v>
      </c>
      <c r="AL1546" s="111">
        <v>5.8658064945844302E-3</v>
      </c>
      <c r="AM1546" s="111">
        <v>1901</v>
      </c>
    </row>
    <row r="1547" spans="1:39">
      <c r="A1547" s="149" t="s">
        <v>3415</v>
      </c>
      <c r="B1547" s="130">
        <v>15</v>
      </c>
      <c r="C1547" s="130">
        <v>15</v>
      </c>
      <c r="D1547" s="130">
        <v>16</v>
      </c>
      <c r="E1547" s="130">
        <v>140</v>
      </c>
      <c r="F1547" s="130">
        <v>63</v>
      </c>
      <c r="G1547" s="130">
        <v>49</v>
      </c>
      <c r="H1547" s="149" t="s">
        <v>3414</v>
      </c>
      <c r="I1547" s="150">
        <v>5.1539145502241501</v>
      </c>
      <c r="J1547" s="150">
        <v>2.4245471731202999</v>
      </c>
      <c r="K1547" s="151">
        <v>1.27648885377103E-6</v>
      </c>
      <c r="L1547" s="151">
        <v>4.3410554793613901E-5</v>
      </c>
      <c r="M1547" s="150">
        <v>771</v>
      </c>
      <c r="N1547" s="115" t="s">
        <v>9494</v>
      </c>
      <c r="O1547" s="117">
        <v>14</v>
      </c>
      <c r="P1547" s="117">
        <v>15</v>
      </c>
      <c r="Q1547" s="117">
        <v>7</v>
      </c>
      <c r="R1547" s="117">
        <v>67</v>
      </c>
      <c r="S1547" s="117">
        <v>61</v>
      </c>
      <c r="T1547" s="117">
        <v>95</v>
      </c>
      <c r="U1547" s="115" t="s">
        <v>9495</v>
      </c>
      <c r="V1547" s="152">
        <v>4.8959313961346496</v>
      </c>
      <c r="W1547" s="152">
        <v>2.7657262318115601</v>
      </c>
      <c r="X1547" s="153">
        <v>2.1701520667160402E-12</v>
      </c>
      <c r="Y1547" s="153">
        <v>5.2767895308787701E-11</v>
      </c>
      <c r="Z1547" s="152">
        <v>1072</v>
      </c>
      <c r="AA1547" s="110" t="s">
        <v>5338</v>
      </c>
      <c r="AB1547" s="154">
        <v>4</v>
      </c>
      <c r="AC1547" s="154">
        <v>1</v>
      </c>
      <c r="AD1547" s="154">
        <v>7</v>
      </c>
      <c r="AE1547" s="154">
        <v>16</v>
      </c>
      <c r="AF1547" s="154">
        <v>30</v>
      </c>
      <c r="AG1547" s="154">
        <v>11</v>
      </c>
      <c r="AH1547" s="110" t="s">
        <v>5337</v>
      </c>
      <c r="AI1547" s="111">
        <v>3.1367827133214101</v>
      </c>
      <c r="AJ1547" s="111">
        <v>2.2179597642015998</v>
      </c>
      <c r="AK1547" s="111">
        <v>4.2546102491686498E-4</v>
      </c>
      <c r="AL1547" s="111">
        <v>5.8821888071576697E-3</v>
      </c>
      <c r="AM1547" s="111">
        <v>1902</v>
      </c>
    </row>
    <row r="1548" spans="1:39">
      <c r="A1548" s="149" t="s">
        <v>3417</v>
      </c>
      <c r="B1548" s="130">
        <v>110</v>
      </c>
      <c r="C1548" s="130">
        <v>163</v>
      </c>
      <c r="D1548" s="130">
        <v>141</v>
      </c>
      <c r="E1548" s="130">
        <v>427</v>
      </c>
      <c r="F1548" s="130">
        <v>360</v>
      </c>
      <c r="G1548" s="130">
        <v>261</v>
      </c>
      <c r="H1548" s="149" t="s">
        <v>3416</v>
      </c>
      <c r="I1548" s="150">
        <v>7.7788762601281602</v>
      </c>
      <c r="J1548" s="150">
        <v>1.3242567462711801</v>
      </c>
      <c r="K1548" s="151">
        <v>2.3954712399461299E-5</v>
      </c>
      <c r="L1548" s="150">
        <v>5.5873555084491003E-4</v>
      </c>
      <c r="M1548" s="150">
        <v>1124</v>
      </c>
      <c r="N1548" s="115" t="s">
        <v>11713</v>
      </c>
      <c r="O1548" s="117">
        <v>782</v>
      </c>
      <c r="P1548" s="117">
        <v>1399</v>
      </c>
      <c r="Q1548" s="117">
        <v>1139</v>
      </c>
      <c r="R1548" s="117">
        <v>3257</v>
      </c>
      <c r="S1548" s="117">
        <v>3052</v>
      </c>
      <c r="T1548" s="117">
        <v>3140</v>
      </c>
      <c r="U1548" s="115" t="s">
        <v>11714</v>
      </c>
      <c r="V1548" s="152">
        <v>10.8714327993982</v>
      </c>
      <c r="W1548" s="152">
        <v>1.6315225730855301</v>
      </c>
      <c r="X1548" s="153">
        <v>2.0779724726626599E-12</v>
      </c>
      <c r="Y1548" s="153">
        <v>5.0573697920097902E-11</v>
      </c>
      <c r="Z1548" s="152">
        <v>1071</v>
      </c>
      <c r="AA1548" s="110" t="s">
        <v>11426</v>
      </c>
      <c r="AB1548" s="154">
        <v>37</v>
      </c>
      <c r="AC1548" s="154">
        <v>67</v>
      </c>
      <c r="AD1548" s="154">
        <v>8</v>
      </c>
      <c r="AE1548" s="154">
        <v>5</v>
      </c>
      <c r="AF1548" s="154">
        <v>11</v>
      </c>
      <c r="AG1548" s="154">
        <v>5</v>
      </c>
      <c r="AH1548" s="110" t="s">
        <v>11427</v>
      </c>
      <c r="AI1548" s="111">
        <v>4.0038854854904598</v>
      </c>
      <c r="AJ1548" s="111">
        <v>-2.4024090187768699</v>
      </c>
      <c r="AK1548" s="111">
        <v>4.2787526132312002E-4</v>
      </c>
      <c r="AL1548" s="111">
        <v>5.9062508513137903E-3</v>
      </c>
      <c r="AM1548" s="111">
        <v>1905</v>
      </c>
    </row>
    <row r="1549" spans="1:39">
      <c r="A1549" s="149" t="s">
        <v>3419</v>
      </c>
      <c r="B1549" s="130">
        <v>313</v>
      </c>
      <c r="C1549" s="130">
        <v>367</v>
      </c>
      <c r="D1549" s="130">
        <v>297</v>
      </c>
      <c r="E1549" s="130">
        <v>802</v>
      </c>
      <c r="F1549" s="130">
        <v>589</v>
      </c>
      <c r="G1549" s="130">
        <v>622</v>
      </c>
      <c r="H1549" s="149" t="s">
        <v>3418</v>
      </c>
      <c r="I1549" s="150">
        <v>8.8672930760201591</v>
      </c>
      <c r="J1549" s="150">
        <v>1.0299444004226099</v>
      </c>
      <c r="K1549" s="151">
        <v>1.71183861485577E-5</v>
      </c>
      <c r="L1549" s="150">
        <v>4.25444630156571E-4</v>
      </c>
      <c r="M1549" s="150">
        <v>1055</v>
      </c>
      <c r="N1549" s="115" t="s">
        <v>11715</v>
      </c>
      <c r="O1549" s="117">
        <v>251</v>
      </c>
      <c r="P1549" s="117">
        <v>274</v>
      </c>
      <c r="Q1549" s="117">
        <v>150</v>
      </c>
      <c r="R1549" s="117">
        <v>1354</v>
      </c>
      <c r="S1549" s="117">
        <v>1195</v>
      </c>
      <c r="T1549" s="117">
        <v>1206</v>
      </c>
      <c r="U1549" s="115" t="s">
        <v>11716</v>
      </c>
      <c r="V1549" s="152">
        <v>9.0504484769160598</v>
      </c>
      <c r="W1549" s="152">
        <v>2.6123519100973298</v>
      </c>
      <c r="X1549" s="153">
        <v>9.5903886378072299E-29</v>
      </c>
      <c r="Y1549" s="153">
        <v>9.2586322308549296E-27</v>
      </c>
      <c r="Z1549" s="152">
        <v>270</v>
      </c>
      <c r="AA1549" s="110" t="s">
        <v>13025</v>
      </c>
      <c r="AB1549" s="154">
        <v>68</v>
      </c>
      <c r="AC1549" s="154">
        <v>30</v>
      </c>
      <c r="AD1549" s="154">
        <v>81</v>
      </c>
      <c r="AE1549" s="154">
        <v>187</v>
      </c>
      <c r="AF1549" s="154">
        <v>167</v>
      </c>
      <c r="AG1549" s="154">
        <v>108</v>
      </c>
      <c r="AH1549" s="110" t="s">
        <v>13026</v>
      </c>
      <c r="AI1549" s="111">
        <v>6.5917239200066602</v>
      </c>
      <c r="AJ1549" s="111">
        <v>1.3505897190504399</v>
      </c>
      <c r="AK1549" s="111">
        <v>4.2993870758064001E-4</v>
      </c>
      <c r="AL1549" s="111">
        <v>5.9316202804514696E-3</v>
      </c>
      <c r="AM1549" s="111">
        <v>1906</v>
      </c>
    </row>
    <row r="1550" spans="1:39">
      <c r="A1550" s="149" t="s">
        <v>5833</v>
      </c>
      <c r="B1550" s="130">
        <v>33</v>
      </c>
      <c r="C1550" s="130">
        <v>27</v>
      </c>
      <c r="D1550" s="130">
        <v>31</v>
      </c>
      <c r="E1550" s="130">
        <v>1</v>
      </c>
      <c r="F1550" s="130">
        <v>0</v>
      </c>
      <c r="G1550" s="130">
        <v>0</v>
      </c>
      <c r="H1550" s="149" t="s">
        <v>5832</v>
      </c>
      <c r="I1550" s="150">
        <v>1.6277092267105</v>
      </c>
      <c r="J1550" s="150">
        <v>-6.5908624402948499</v>
      </c>
      <c r="K1550" s="151">
        <v>2.9826544775175702E-13</v>
      </c>
      <c r="L1550" s="151">
        <v>3.8335882549269997E-11</v>
      </c>
      <c r="M1550" s="150">
        <v>204</v>
      </c>
      <c r="N1550" s="115" t="s">
        <v>11717</v>
      </c>
      <c r="O1550" s="117">
        <v>270</v>
      </c>
      <c r="P1550" s="117">
        <v>245</v>
      </c>
      <c r="Q1550" s="117">
        <v>202</v>
      </c>
      <c r="R1550" s="117">
        <v>911</v>
      </c>
      <c r="S1550" s="117">
        <v>780</v>
      </c>
      <c r="T1550" s="117">
        <v>1066</v>
      </c>
      <c r="U1550" s="115" t="s">
        <v>11716</v>
      </c>
      <c r="V1550" s="152">
        <v>8.8715792449882596</v>
      </c>
      <c r="W1550" s="152">
        <v>2.0740350143089898</v>
      </c>
      <c r="X1550" s="153">
        <v>2.04395750063899E-22</v>
      </c>
      <c r="Y1550" s="153">
        <v>1.22759899105198E-20</v>
      </c>
      <c r="Z1550" s="152">
        <v>434</v>
      </c>
      <c r="AA1550" s="110" t="s">
        <v>3174</v>
      </c>
      <c r="AB1550" s="154">
        <v>45</v>
      </c>
      <c r="AC1550" s="154">
        <v>10</v>
      </c>
      <c r="AD1550" s="154">
        <v>30</v>
      </c>
      <c r="AE1550" s="154">
        <v>8</v>
      </c>
      <c r="AF1550" s="154">
        <v>2</v>
      </c>
      <c r="AG1550" s="154">
        <v>8</v>
      </c>
      <c r="AH1550" s="110" t="s">
        <v>3173</v>
      </c>
      <c r="AI1550" s="111">
        <v>3.7086654668724499</v>
      </c>
      <c r="AJ1550" s="111">
        <v>-2.2566585343441101</v>
      </c>
      <c r="AK1550" s="111">
        <v>4.3025166770703797E-4</v>
      </c>
      <c r="AL1550" s="111">
        <v>5.9328253036309703E-3</v>
      </c>
      <c r="AM1550" s="111">
        <v>1907</v>
      </c>
    </row>
    <row r="1551" spans="1:39">
      <c r="A1551" s="149" t="s">
        <v>3421</v>
      </c>
      <c r="B1551" s="130">
        <v>0</v>
      </c>
      <c r="C1551" s="130">
        <v>0</v>
      </c>
      <c r="D1551" s="130">
        <v>0</v>
      </c>
      <c r="E1551" s="130">
        <v>3</v>
      </c>
      <c r="F1551" s="130">
        <v>7</v>
      </c>
      <c r="G1551" s="130">
        <v>10</v>
      </c>
      <c r="H1551" s="149" t="s">
        <v>3420</v>
      </c>
      <c r="I1551" s="150">
        <v>-2.6464752839337198</v>
      </c>
      <c r="J1551" s="150">
        <v>4.3823675309308596</v>
      </c>
      <c r="K1551" s="150">
        <v>1.0526089293511701E-4</v>
      </c>
      <c r="L1551" s="150">
        <v>1.9799810621799999E-3</v>
      </c>
      <c r="M1551" s="150">
        <v>1393</v>
      </c>
      <c r="N1551" s="115" t="s">
        <v>9496</v>
      </c>
      <c r="O1551" s="117">
        <v>21</v>
      </c>
      <c r="P1551" s="117">
        <v>40</v>
      </c>
      <c r="Q1551" s="117">
        <v>12</v>
      </c>
      <c r="R1551" s="117">
        <v>41</v>
      </c>
      <c r="S1551" s="117">
        <v>47</v>
      </c>
      <c r="T1551" s="117">
        <v>56</v>
      </c>
      <c r="U1551" s="115" t="s">
        <v>9497</v>
      </c>
      <c r="V1551" s="152">
        <v>5.0919293710553504</v>
      </c>
      <c r="W1551" s="152">
        <v>1.11205147164067</v>
      </c>
      <c r="X1551" s="152">
        <v>7.5234240205717604E-3</v>
      </c>
      <c r="Y1551" s="152">
        <v>2.8691587599523598E-2</v>
      </c>
      <c r="Z1551" s="152">
        <v>6834</v>
      </c>
      <c r="AA1551" s="110" t="s">
        <v>12608</v>
      </c>
      <c r="AB1551" s="154">
        <v>9</v>
      </c>
      <c r="AC1551" s="154">
        <v>13</v>
      </c>
      <c r="AD1551" s="154">
        <v>12</v>
      </c>
      <c r="AE1551" s="154">
        <v>2</v>
      </c>
      <c r="AF1551" s="154">
        <v>3</v>
      </c>
      <c r="AG1551" s="154">
        <v>2</v>
      </c>
      <c r="AH1551" s="110" t="s">
        <v>12609</v>
      </c>
      <c r="AI1551" s="111">
        <v>2.3631180782263401</v>
      </c>
      <c r="AJ1551" s="111">
        <v>-2.2907772154417199</v>
      </c>
      <c r="AK1551" s="111">
        <v>4.3465803761424899E-4</v>
      </c>
      <c r="AL1551" s="111">
        <v>5.9841716005781601E-3</v>
      </c>
      <c r="AM1551" s="111">
        <v>1910</v>
      </c>
    </row>
    <row r="1552" spans="1:39">
      <c r="A1552" s="149" t="s">
        <v>5835</v>
      </c>
      <c r="B1552" s="130">
        <v>3</v>
      </c>
      <c r="C1552" s="130">
        <v>106</v>
      </c>
      <c r="D1552" s="130">
        <v>24</v>
      </c>
      <c r="E1552" s="130">
        <v>230</v>
      </c>
      <c r="F1552" s="130">
        <v>492</v>
      </c>
      <c r="G1552" s="130">
        <v>177</v>
      </c>
      <c r="H1552" s="149" t="s">
        <v>5834</v>
      </c>
      <c r="I1552" s="150">
        <v>6.8726965497207297</v>
      </c>
      <c r="J1552" s="150">
        <v>2.7378006083261801</v>
      </c>
      <c r="K1552" s="150">
        <v>5.9949291941440602E-4</v>
      </c>
      <c r="L1552" s="150">
        <v>8.6319079335780997E-3</v>
      </c>
      <c r="M1552" s="150">
        <v>1821</v>
      </c>
      <c r="N1552" s="115" t="s">
        <v>11718</v>
      </c>
      <c r="O1552" s="117">
        <v>156</v>
      </c>
      <c r="P1552" s="117">
        <v>174</v>
      </c>
      <c r="Q1552" s="117">
        <v>121</v>
      </c>
      <c r="R1552" s="117">
        <v>339</v>
      </c>
      <c r="S1552" s="117">
        <v>294</v>
      </c>
      <c r="T1552" s="117">
        <v>360</v>
      </c>
      <c r="U1552" s="115" t="s">
        <v>11719</v>
      </c>
      <c r="V1552" s="152">
        <v>7.8012824748016101</v>
      </c>
      <c r="W1552" s="152">
        <v>1.26985598118212</v>
      </c>
      <c r="X1552" s="153">
        <v>1.8253781065142701E-7</v>
      </c>
      <c r="Y1552" s="153">
        <v>2.23970864184954E-6</v>
      </c>
      <c r="Z1552" s="152">
        <v>2124</v>
      </c>
      <c r="AA1552" s="110" t="s">
        <v>4576</v>
      </c>
      <c r="AB1552" s="154">
        <v>33</v>
      </c>
      <c r="AC1552" s="154">
        <v>36</v>
      </c>
      <c r="AD1552" s="154">
        <v>14</v>
      </c>
      <c r="AE1552" s="154">
        <v>3</v>
      </c>
      <c r="AF1552" s="154">
        <v>13</v>
      </c>
      <c r="AG1552" s="154">
        <v>5</v>
      </c>
      <c r="AH1552" s="110" t="s">
        <v>4575</v>
      </c>
      <c r="AI1552" s="111">
        <v>3.7915323805603101</v>
      </c>
      <c r="AJ1552" s="111">
        <v>-1.9831835447407999</v>
      </c>
      <c r="AK1552" s="111">
        <v>4.36372587600633E-4</v>
      </c>
      <c r="AL1552" s="111">
        <v>6.0014924495534801E-3</v>
      </c>
      <c r="AM1552" s="111">
        <v>1912</v>
      </c>
    </row>
    <row r="1553" spans="1:39">
      <c r="A1553" s="149" t="s">
        <v>5837</v>
      </c>
      <c r="B1553" s="130">
        <v>103</v>
      </c>
      <c r="C1553" s="130">
        <v>241</v>
      </c>
      <c r="D1553" s="130">
        <v>250</v>
      </c>
      <c r="E1553" s="130">
        <v>362</v>
      </c>
      <c r="F1553" s="130">
        <v>976</v>
      </c>
      <c r="G1553" s="130">
        <v>643</v>
      </c>
      <c r="H1553" s="149" t="s">
        <v>5836</v>
      </c>
      <c r="I1553" s="150">
        <v>8.5149533667641197</v>
      </c>
      <c r="J1553" s="150">
        <v>1.74543512066755</v>
      </c>
      <c r="K1553" s="151">
        <v>1.8613871461226301E-5</v>
      </c>
      <c r="L1553" s="150">
        <v>4.56126831507807E-4</v>
      </c>
      <c r="M1553" s="150">
        <v>1070</v>
      </c>
      <c r="N1553" s="115" t="s">
        <v>2915</v>
      </c>
      <c r="O1553" s="117">
        <v>10</v>
      </c>
      <c r="P1553" s="117">
        <v>15</v>
      </c>
      <c r="Q1553" s="117">
        <v>11</v>
      </c>
      <c r="R1553" s="117">
        <v>119</v>
      </c>
      <c r="S1553" s="117">
        <v>88</v>
      </c>
      <c r="T1553" s="117">
        <v>127</v>
      </c>
      <c r="U1553" s="115" t="s">
        <v>2914</v>
      </c>
      <c r="V1553" s="152">
        <v>5.1945105246178498</v>
      </c>
      <c r="W1553" s="152">
        <v>3.33991018225962</v>
      </c>
      <c r="X1553" s="153">
        <v>1.5082787289908499E-19</v>
      </c>
      <c r="Y1553" s="153">
        <v>7.2805172870139903E-18</v>
      </c>
      <c r="Z1553" s="152">
        <v>540</v>
      </c>
      <c r="AA1553" s="110" t="s">
        <v>15464</v>
      </c>
      <c r="AB1553" s="154">
        <v>11</v>
      </c>
      <c r="AC1553" s="154">
        <v>12</v>
      </c>
      <c r="AD1553" s="154">
        <v>9</v>
      </c>
      <c r="AE1553" s="154">
        <v>3</v>
      </c>
      <c r="AF1553" s="154">
        <v>0</v>
      </c>
      <c r="AG1553" s="154">
        <v>3</v>
      </c>
      <c r="AH1553" s="110" t="s">
        <v>15079</v>
      </c>
      <c r="AI1553" s="111">
        <v>2.2060418372827502</v>
      </c>
      <c r="AJ1553" s="111">
        <v>-2.42131062217979</v>
      </c>
      <c r="AK1553" s="111">
        <v>4.3948840133529798E-4</v>
      </c>
      <c r="AL1553" s="111">
        <v>6.0380287364226798E-3</v>
      </c>
      <c r="AM1553" s="111">
        <v>1914</v>
      </c>
    </row>
    <row r="1554" spans="1:39">
      <c r="A1554" s="149" t="s">
        <v>3767</v>
      </c>
      <c r="B1554" s="130">
        <v>671</v>
      </c>
      <c r="C1554" s="130">
        <v>2326</v>
      </c>
      <c r="D1554" s="130">
        <v>1757</v>
      </c>
      <c r="E1554" s="130">
        <v>2178</v>
      </c>
      <c r="F1554" s="130">
        <v>8685</v>
      </c>
      <c r="G1554" s="130">
        <v>4410</v>
      </c>
      <c r="H1554" s="149" t="s">
        <v>3422</v>
      </c>
      <c r="I1554" s="150">
        <v>11.4939614479661</v>
      </c>
      <c r="J1554" s="150">
        <v>1.6933871218724099</v>
      </c>
      <c r="K1554" s="150">
        <v>4.7303724072568601E-4</v>
      </c>
      <c r="L1554" s="150">
        <v>7.0592125508409202E-3</v>
      </c>
      <c r="M1554" s="150">
        <v>1757</v>
      </c>
      <c r="N1554" s="115" t="s">
        <v>11720</v>
      </c>
      <c r="O1554" s="117">
        <v>686</v>
      </c>
      <c r="P1554" s="117">
        <v>596</v>
      </c>
      <c r="Q1554" s="117">
        <v>344</v>
      </c>
      <c r="R1554" s="117">
        <v>1084</v>
      </c>
      <c r="S1554" s="117">
        <v>1198</v>
      </c>
      <c r="T1554" s="117">
        <v>1013</v>
      </c>
      <c r="U1554" s="115" t="s">
        <v>11721</v>
      </c>
      <c r="V1554" s="152">
        <v>9.5884671363537599</v>
      </c>
      <c r="W1554" s="152">
        <v>1.15749804774793</v>
      </c>
      <c r="X1554" s="153">
        <v>7.8454041709830001E-7</v>
      </c>
      <c r="Y1554" s="153">
        <v>8.5959775166390395E-6</v>
      </c>
      <c r="Z1554" s="152">
        <v>2379</v>
      </c>
      <c r="AA1554" s="110" t="s">
        <v>4292</v>
      </c>
      <c r="AB1554" s="154">
        <v>22</v>
      </c>
      <c r="AC1554" s="154">
        <v>23</v>
      </c>
      <c r="AD1554" s="154">
        <v>11</v>
      </c>
      <c r="AE1554" s="154">
        <v>2</v>
      </c>
      <c r="AF1554" s="154">
        <v>9</v>
      </c>
      <c r="AG1554" s="154">
        <v>1</v>
      </c>
      <c r="AH1554" s="110" t="s">
        <v>4290</v>
      </c>
      <c r="AI1554" s="111">
        <v>3.1077326740029498</v>
      </c>
      <c r="AJ1554" s="111">
        <v>-2.2200974721142601</v>
      </c>
      <c r="AK1554" s="111">
        <v>4.40193811551807E-4</v>
      </c>
      <c r="AL1554" s="111">
        <v>6.0445621245777204E-3</v>
      </c>
      <c r="AM1554" s="111">
        <v>1915</v>
      </c>
    </row>
    <row r="1555" spans="1:39">
      <c r="A1555" s="149" t="s">
        <v>5839</v>
      </c>
      <c r="B1555" s="130">
        <v>1</v>
      </c>
      <c r="C1555" s="130">
        <v>5</v>
      </c>
      <c r="D1555" s="130">
        <v>5</v>
      </c>
      <c r="E1555" s="130">
        <v>12</v>
      </c>
      <c r="F1555" s="130">
        <v>54</v>
      </c>
      <c r="G1555" s="130">
        <v>17</v>
      </c>
      <c r="H1555" s="149" t="s">
        <v>5838</v>
      </c>
      <c r="I1555" s="150">
        <v>3.35593076756731</v>
      </c>
      <c r="J1555" s="150">
        <v>2.9261819240523299</v>
      </c>
      <c r="K1555" s="150">
        <v>2.32150583932337E-4</v>
      </c>
      <c r="L1555" s="150">
        <v>3.9069244613003096E-3</v>
      </c>
      <c r="M1555" s="150">
        <v>1558</v>
      </c>
      <c r="N1555" s="115" t="s">
        <v>11722</v>
      </c>
      <c r="O1555" s="117">
        <v>137</v>
      </c>
      <c r="P1555" s="117">
        <v>142</v>
      </c>
      <c r="Q1555" s="117">
        <v>91</v>
      </c>
      <c r="R1555" s="117">
        <v>405</v>
      </c>
      <c r="S1555" s="117">
        <v>360</v>
      </c>
      <c r="T1555" s="117">
        <v>636</v>
      </c>
      <c r="U1555" s="115" t="s">
        <v>11723</v>
      </c>
      <c r="V1555" s="152">
        <v>7.9037736914074603</v>
      </c>
      <c r="W1555" s="152">
        <v>2.0508519817431301</v>
      </c>
      <c r="X1555" s="153">
        <v>4.7320205339358199E-13</v>
      </c>
      <c r="Y1555" s="153">
        <v>1.23715995223241E-11</v>
      </c>
      <c r="Z1555" s="152">
        <v>997</v>
      </c>
      <c r="AA1555" s="110" t="s">
        <v>2733</v>
      </c>
      <c r="AB1555" s="154">
        <v>731</v>
      </c>
      <c r="AC1555" s="154">
        <v>405</v>
      </c>
      <c r="AD1555" s="154">
        <v>1101</v>
      </c>
      <c r="AE1555" s="154">
        <v>1427</v>
      </c>
      <c r="AF1555" s="154">
        <v>1391</v>
      </c>
      <c r="AG1555" s="154">
        <v>1894</v>
      </c>
      <c r="AH1555" s="110" t="s">
        <v>2732</v>
      </c>
      <c r="AI1555" s="111">
        <v>10.0858927675609</v>
      </c>
      <c r="AJ1555" s="111">
        <v>1.0475613384409601</v>
      </c>
      <c r="AK1555" s="111">
        <v>4.4183311566857399E-4</v>
      </c>
      <c r="AL1555" s="111">
        <v>6.0607426236937E-3</v>
      </c>
      <c r="AM1555" s="111">
        <v>1917</v>
      </c>
    </row>
    <row r="1556" spans="1:39">
      <c r="A1556" s="149" t="s">
        <v>3755</v>
      </c>
      <c r="B1556" s="130">
        <v>131</v>
      </c>
      <c r="C1556" s="130">
        <v>249</v>
      </c>
      <c r="D1556" s="130">
        <v>160</v>
      </c>
      <c r="E1556" s="130">
        <v>15</v>
      </c>
      <c r="F1556" s="130">
        <v>40</v>
      </c>
      <c r="G1556" s="130">
        <v>42</v>
      </c>
      <c r="H1556" s="149" t="s">
        <v>3754</v>
      </c>
      <c r="I1556" s="150">
        <v>6.2699325217403796</v>
      </c>
      <c r="J1556" s="150">
        <v>-2.4671851595882699</v>
      </c>
      <c r="K1556" s="151">
        <v>1.4237211664358799E-7</v>
      </c>
      <c r="L1556" s="151">
        <v>6.4473176138080901E-6</v>
      </c>
      <c r="M1556" s="150">
        <v>579</v>
      </c>
      <c r="N1556" s="115" t="s">
        <v>11724</v>
      </c>
      <c r="O1556" s="117">
        <v>138</v>
      </c>
      <c r="P1556" s="117">
        <v>188</v>
      </c>
      <c r="Q1556" s="117">
        <v>123</v>
      </c>
      <c r="R1556" s="117">
        <v>495</v>
      </c>
      <c r="S1556" s="117">
        <v>420</v>
      </c>
      <c r="T1556" s="117">
        <v>492</v>
      </c>
      <c r="U1556" s="115" t="s">
        <v>11725</v>
      </c>
      <c r="V1556" s="152">
        <v>8.0508098231929495</v>
      </c>
      <c r="W1556" s="152">
        <v>1.7775462157930499</v>
      </c>
      <c r="X1556" s="153">
        <v>3.5329225471984102E-13</v>
      </c>
      <c r="Y1556" s="153">
        <v>9.3599900899687206E-12</v>
      </c>
      <c r="Z1556" s="152">
        <v>983</v>
      </c>
      <c r="AA1556" s="110" t="s">
        <v>9700</v>
      </c>
      <c r="AB1556" s="154">
        <v>5</v>
      </c>
      <c r="AC1556" s="154">
        <v>9</v>
      </c>
      <c r="AD1556" s="154">
        <v>4</v>
      </c>
      <c r="AE1556" s="154">
        <v>0</v>
      </c>
      <c r="AF1556" s="154">
        <v>1</v>
      </c>
      <c r="AG1556" s="154">
        <v>0</v>
      </c>
      <c r="AH1556" s="110" t="s">
        <v>9701</v>
      </c>
      <c r="AI1556" s="111">
        <v>0.49503255414434999</v>
      </c>
      <c r="AJ1556" s="111">
        <v>-4.1694479554023198</v>
      </c>
      <c r="AK1556" s="111">
        <v>4.4387977380097799E-4</v>
      </c>
      <c r="AL1556" s="111">
        <v>6.0830882195850996E-3</v>
      </c>
      <c r="AM1556" s="111">
        <v>1918</v>
      </c>
    </row>
    <row r="1557" spans="1:39">
      <c r="A1557" s="149" t="s">
        <v>5841</v>
      </c>
      <c r="B1557" s="130">
        <v>152</v>
      </c>
      <c r="C1557" s="130">
        <v>212</v>
      </c>
      <c r="D1557" s="130">
        <v>35</v>
      </c>
      <c r="E1557" s="130">
        <v>10</v>
      </c>
      <c r="F1557" s="130">
        <v>13</v>
      </c>
      <c r="G1557" s="130">
        <v>31</v>
      </c>
      <c r="H1557" s="149" t="s">
        <v>5840</v>
      </c>
      <c r="I1557" s="150">
        <v>5.6232380225006899</v>
      </c>
      <c r="J1557" s="150">
        <v>-2.8797219244984702</v>
      </c>
      <c r="K1557" s="151">
        <v>9.2561956597226995E-6</v>
      </c>
      <c r="L1557" s="150">
        <v>2.5176084045428301E-4</v>
      </c>
      <c r="M1557" s="150">
        <v>964</v>
      </c>
      <c r="N1557" s="115" t="s">
        <v>4853</v>
      </c>
      <c r="O1557" s="117">
        <v>10</v>
      </c>
      <c r="P1557" s="117">
        <v>5</v>
      </c>
      <c r="Q1557" s="117">
        <v>3</v>
      </c>
      <c r="R1557" s="117">
        <v>0</v>
      </c>
      <c r="S1557" s="117">
        <v>0</v>
      </c>
      <c r="T1557" s="117">
        <v>0</v>
      </c>
      <c r="U1557" s="115" t="s">
        <v>4852</v>
      </c>
      <c r="V1557" s="152">
        <v>-2.6203558621730298</v>
      </c>
      <c r="W1557" s="152">
        <v>-4.0476377572156501</v>
      </c>
      <c r="X1557" s="152">
        <v>1.0527844091652E-4</v>
      </c>
      <c r="Y1557" s="152">
        <v>7.2139533147476897E-4</v>
      </c>
      <c r="Z1557" s="152">
        <v>3804</v>
      </c>
      <c r="AA1557" s="110" t="s">
        <v>14742</v>
      </c>
      <c r="AB1557" s="154">
        <v>122</v>
      </c>
      <c r="AC1557" s="154">
        <v>190</v>
      </c>
      <c r="AD1557" s="154">
        <v>70</v>
      </c>
      <c r="AE1557" s="154">
        <v>52</v>
      </c>
      <c r="AF1557" s="154">
        <v>61</v>
      </c>
      <c r="AG1557" s="154">
        <v>38</v>
      </c>
      <c r="AH1557" s="110" t="s">
        <v>14743</v>
      </c>
      <c r="AI1557" s="111">
        <v>6.3181399965016602</v>
      </c>
      <c r="AJ1557" s="111">
        <v>-1.33341158824857</v>
      </c>
      <c r="AK1557" s="111">
        <v>4.4392479059110902E-4</v>
      </c>
      <c r="AL1557" s="111">
        <v>6.0830882195850996E-3</v>
      </c>
      <c r="AM1557" s="111">
        <v>1919</v>
      </c>
    </row>
    <row r="1558" spans="1:39">
      <c r="A1558" s="149" t="s">
        <v>5843</v>
      </c>
      <c r="B1558" s="130">
        <v>54</v>
      </c>
      <c r="C1558" s="130">
        <v>40</v>
      </c>
      <c r="D1558" s="130">
        <v>39</v>
      </c>
      <c r="E1558" s="130">
        <v>8</v>
      </c>
      <c r="F1558" s="130">
        <v>5</v>
      </c>
      <c r="G1558" s="130">
        <v>4</v>
      </c>
      <c r="H1558" s="149" t="s">
        <v>5842</v>
      </c>
      <c r="I1558" s="150">
        <v>3.9778074576459699</v>
      </c>
      <c r="J1558" s="150">
        <v>-2.9819235420894601</v>
      </c>
      <c r="K1558" s="151">
        <v>1.2100700913352101E-8</v>
      </c>
      <c r="L1558" s="151">
        <v>7.0821512934841703E-7</v>
      </c>
      <c r="M1558" s="150">
        <v>448</v>
      </c>
      <c r="N1558" s="115" t="s">
        <v>11726</v>
      </c>
      <c r="O1558" s="117">
        <v>34</v>
      </c>
      <c r="P1558" s="117">
        <v>24</v>
      </c>
      <c r="Q1558" s="117">
        <v>23</v>
      </c>
      <c r="R1558" s="117">
        <v>11</v>
      </c>
      <c r="S1558" s="117">
        <v>14</v>
      </c>
      <c r="T1558" s="117">
        <v>8</v>
      </c>
      <c r="U1558" s="115" t="s">
        <v>11727</v>
      </c>
      <c r="V1558" s="152">
        <v>4.1068250569228102</v>
      </c>
      <c r="W1558" s="152">
        <v>-1.1597966258563901</v>
      </c>
      <c r="X1558" s="152">
        <v>6.3609947369402797E-3</v>
      </c>
      <c r="Y1558" s="152">
        <v>2.50197206598891E-2</v>
      </c>
      <c r="Z1558" s="152">
        <v>6627</v>
      </c>
      <c r="AA1558" s="110" t="s">
        <v>13418</v>
      </c>
      <c r="AB1558" s="154">
        <v>1990</v>
      </c>
      <c r="AC1558" s="154">
        <v>3333</v>
      </c>
      <c r="AD1558" s="154">
        <v>720</v>
      </c>
      <c r="AE1558" s="154">
        <v>5474</v>
      </c>
      <c r="AF1558" s="154">
        <v>3664</v>
      </c>
      <c r="AG1558" s="154">
        <v>5935</v>
      </c>
      <c r="AH1558" s="110" t="s">
        <v>3758</v>
      </c>
      <c r="AI1558" s="111">
        <v>11.626107258311601</v>
      </c>
      <c r="AJ1558" s="111">
        <v>1.32618351409756</v>
      </c>
      <c r="AK1558" s="111">
        <v>4.4743391196408E-4</v>
      </c>
      <c r="AL1558" s="111">
        <v>6.1254800546970698E-3</v>
      </c>
      <c r="AM1558" s="111">
        <v>1920</v>
      </c>
    </row>
    <row r="1559" spans="1:39">
      <c r="A1559" s="149" t="s">
        <v>5846</v>
      </c>
      <c r="B1559" s="130">
        <v>1</v>
      </c>
      <c r="C1559" s="130">
        <v>2</v>
      </c>
      <c r="D1559" s="130">
        <v>24</v>
      </c>
      <c r="E1559" s="130">
        <v>1</v>
      </c>
      <c r="F1559" s="130">
        <v>0</v>
      </c>
      <c r="G1559" s="130">
        <v>0</v>
      </c>
      <c r="H1559" s="149" t="s">
        <v>5844</v>
      </c>
      <c r="I1559" s="150">
        <v>0.75478923374821905</v>
      </c>
      <c r="J1559" s="150">
        <v>-4.8450224543702802</v>
      </c>
      <c r="K1559" s="150">
        <v>4.4022363301764204E-3</v>
      </c>
      <c r="L1559" s="150">
        <v>4.3377165192493697E-2</v>
      </c>
      <c r="M1559" s="150">
        <v>2661</v>
      </c>
      <c r="N1559" s="115" t="s">
        <v>2917</v>
      </c>
      <c r="O1559" s="117">
        <v>110</v>
      </c>
      <c r="P1559" s="117">
        <v>247</v>
      </c>
      <c r="Q1559" s="117">
        <v>122</v>
      </c>
      <c r="R1559" s="117">
        <v>3001</v>
      </c>
      <c r="S1559" s="117">
        <v>1887</v>
      </c>
      <c r="T1559" s="117">
        <v>3114</v>
      </c>
      <c r="U1559" s="115" t="s">
        <v>2916</v>
      </c>
      <c r="V1559" s="152">
        <v>9.3526089575749793</v>
      </c>
      <c r="W1559" s="152">
        <v>4.1896026788706102</v>
      </c>
      <c r="X1559" s="153">
        <v>4.7525316336477003E-37</v>
      </c>
      <c r="Y1559" s="153">
        <v>9.8317055208461195E-35</v>
      </c>
      <c r="Z1559" s="152">
        <v>126</v>
      </c>
      <c r="AA1559" s="110" t="s">
        <v>13420</v>
      </c>
      <c r="AB1559" s="154">
        <v>702</v>
      </c>
      <c r="AC1559" s="154">
        <v>1105</v>
      </c>
      <c r="AD1559" s="154">
        <v>387</v>
      </c>
      <c r="AE1559" s="154">
        <v>316</v>
      </c>
      <c r="AF1559" s="154">
        <v>433</v>
      </c>
      <c r="AG1559" s="154">
        <v>291</v>
      </c>
      <c r="AH1559" s="110" t="s">
        <v>13421</v>
      </c>
      <c r="AI1559" s="111">
        <v>8.9698014044539107</v>
      </c>
      <c r="AJ1559" s="111">
        <v>-1.0727391078823501</v>
      </c>
      <c r="AK1559" s="111">
        <v>4.4748430122729902E-4</v>
      </c>
      <c r="AL1559" s="111">
        <v>6.1254800546970698E-3</v>
      </c>
      <c r="AM1559" s="111">
        <v>1921</v>
      </c>
    </row>
    <row r="1560" spans="1:39">
      <c r="A1560" s="149" t="s">
        <v>5845</v>
      </c>
      <c r="B1560" s="130">
        <v>6065</v>
      </c>
      <c r="C1560" s="130">
        <v>15656</v>
      </c>
      <c r="D1560" s="130">
        <v>17320</v>
      </c>
      <c r="E1560" s="130">
        <v>2200</v>
      </c>
      <c r="F1560" s="130">
        <v>9029</v>
      </c>
      <c r="G1560" s="130">
        <v>3911</v>
      </c>
      <c r="H1560" s="149" t="s">
        <v>5844</v>
      </c>
      <c r="I1560" s="150">
        <v>13.0048927174941</v>
      </c>
      <c r="J1560" s="150">
        <v>-1.35277119080055</v>
      </c>
      <c r="K1560" s="150">
        <v>4.19401800989624E-3</v>
      </c>
      <c r="L1560" s="150">
        <v>4.1714446658198998E-2</v>
      </c>
      <c r="M1560" s="150">
        <v>2636</v>
      </c>
      <c r="N1560" s="115" t="s">
        <v>11728</v>
      </c>
      <c r="O1560" s="117">
        <v>15</v>
      </c>
      <c r="P1560" s="117">
        <v>21</v>
      </c>
      <c r="Q1560" s="117">
        <v>16</v>
      </c>
      <c r="R1560" s="117">
        <v>5</v>
      </c>
      <c r="S1560" s="117">
        <v>5</v>
      </c>
      <c r="T1560" s="117">
        <v>5</v>
      </c>
      <c r="U1560" s="115" t="s">
        <v>11729</v>
      </c>
      <c r="V1560" s="152">
        <v>3.2212077079614798</v>
      </c>
      <c r="W1560" s="152">
        <v>-1.66699080221021</v>
      </c>
      <c r="X1560" s="152">
        <v>1.00340266743385E-3</v>
      </c>
      <c r="Y1560" s="152">
        <v>5.2059502247871602E-3</v>
      </c>
      <c r="Z1560" s="152">
        <v>5024</v>
      </c>
      <c r="AA1560" s="110" t="s">
        <v>6276</v>
      </c>
      <c r="AB1560" s="154">
        <v>24</v>
      </c>
      <c r="AC1560" s="154">
        <v>24</v>
      </c>
      <c r="AD1560" s="154">
        <v>20</v>
      </c>
      <c r="AE1560" s="154">
        <v>8</v>
      </c>
      <c r="AF1560" s="154">
        <v>7</v>
      </c>
      <c r="AG1560" s="154">
        <v>8</v>
      </c>
      <c r="AH1560" s="110" t="s">
        <v>6275</v>
      </c>
      <c r="AI1560" s="111">
        <v>3.7197369922459602</v>
      </c>
      <c r="AJ1560" s="111">
        <v>-1.57157229280021</v>
      </c>
      <c r="AK1560" s="111">
        <v>4.5152066060153502E-4</v>
      </c>
      <c r="AL1560" s="111">
        <v>6.17257149727921E-3</v>
      </c>
      <c r="AM1560" s="111">
        <v>1922</v>
      </c>
    </row>
    <row r="1561" spans="1:39">
      <c r="A1561" s="149" t="s">
        <v>3424</v>
      </c>
      <c r="B1561" s="130">
        <v>2940</v>
      </c>
      <c r="C1561" s="130">
        <v>2764</v>
      </c>
      <c r="D1561" s="130">
        <v>2757</v>
      </c>
      <c r="E1561" s="130">
        <v>7099</v>
      </c>
      <c r="F1561" s="130">
        <v>5323</v>
      </c>
      <c r="G1561" s="130">
        <v>4891</v>
      </c>
      <c r="H1561" s="149" t="s">
        <v>3423</v>
      </c>
      <c r="I1561" s="150">
        <v>11.9747953455805</v>
      </c>
      <c r="J1561" s="150">
        <v>1.0221374136327801</v>
      </c>
      <c r="K1561" s="151">
        <v>4.9582710438244397E-6</v>
      </c>
      <c r="L1561" s="150">
        <v>1.4493407666563699E-4</v>
      </c>
      <c r="M1561" s="150">
        <v>897</v>
      </c>
      <c r="N1561" s="115" t="s">
        <v>2919</v>
      </c>
      <c r="O1561" s="117">
        <v>1280</v>
      </c>
      <c r="P1561" s="117">
        <v>1420</v>
      </c>
      <c r="Q1561" s="117">
        <v>1278</v>
      </c>
      <c r="R1561" s="117">
        <v>328</v>
      </c>
      <c r="S1561" s="117">
        <v>352</v>
      </c>
      <c r="T1561" s="117">
        <v>351</v>
      </c>
      <c r="U1561" s="115" t="s">
        <v>2918</v>
      </c>
      <c r="V1561" s="152">
        <v>9.4006565963361606</v>
      </c>
      <c r="W1561" s="152">
        <v>-1.82137027865934</v>
      </c>
      <c r="X1561" s="153">
        <v>3.91891223510647E-22</v>
      </c>
      <c r="Y1561" s="153">
        <v>2.2903669578539301E-20</v>
      </c>
      <c r="Z1561" s="152">
        <v>446</v>
      </c>
      <c r="AA1561" s="110" t="s">
        <v>15465</v>
      </c>
      <c r="AB1561" s="154">
        <v>3</v>
      </c>
      <c r="AC1561" s="154">
        <v>4</v>
      </c>
      <c r="AD1561" s="154">
        <v>7</v>
      </c>
      <c r="AE1561" s="154">
        <v>0</v>
      </c>
      <c r="AF1561" s="154">
        <v>0</v>
      </c>
      <c r="AG1561" s="154">
        <v>0</v>
      </c>
      <c r="AH1561" s="110" t="s">
        <v>15466</v>
      </c>
      <c r="AI1561" s="111">
        <v>-2.6177781177363899</v>
      </c>
      <c r="AJ1561" s="111">
        <v>-3.8585234024529398</v>
      </c>
      <c r="AK1561" s="111">
        <v>4.51529966195919E-4</v>
      </c>
      <c r="AL1561" s="111">
        <v>6.17257149727921E-3</v>
      </c>
      <c r="AM1561" s="111">
        <v>1923</v>
      </c>
    </row>
    <row r="1562" spans="1:39">
      <c r="A1562" s="149" t="s">
        <v>3753</v>
      </c>
      <c r="B1562" s="130">
        <v>292</v>
      </c>
      <c r="C1562" s="130">
        <v>129</v>
      </c>
      <c r="D1562" s="130">
        <v>387</v>
      </c>
      <c r="E1562" s="130">
        <v>496</v>
      </c>
      <c r="F1562" s="130">
        <v>511</v>
      </c>
      <c r="G1562" s="130">
        <v>641</v>
      </c>
      <c r="H1562" s="149" t="s">
        <v>3752</v>
      </c>
      <c r="I1562" s="150">
        <v>8.58664459579383</v>
      </c>
      <c r="J1562" s="150">
        <v>1.03585731755063</v>
      </c>
      <c r="K1562" s="150">
        <v>2.54716500936764E-3</v>
      </c>
      <c r="L1562" s="150">
        <v>2.8144402252684199E-2</v>
      </c>
      <c r="M1562" s="150">
        <v>2373</v>
      </c>
      <c r="N1562" s="115" t="s">
        <v>2921</v>
      </c>
      <c r="O1562" s="117">
        <v>2</v>
      </c>
      <c r="P1562" s="117">
        <v>2</v>
      </c>
      <c r="Q1562" s="117">
        <v>2</v>
      </c>
      <c r="R1562" s="117">
        <v>54</v>
      </c>
      <c r="S1562" s="117">
        <v>43</v>
      </c>
      <c r="T1562" s="117">
        <v>50</v>
      </c>
      <c r="U1562" s="115" t="s">
        <v>2920</v>
      </c>
      <c r="V1562" s="152">
        <v>3.31011114356351</v>
      </c>
      <c r="W1562" s="152">
        <v>4.7429475964461201</v>
      </c>
      <c r="X1562" s="153">
        <v>3.5441308142817798E-20</v>
      </c>
      <c r="Y1562" s="153">
        <v>1.7731538158362602E-18</v>
      </c>
      <c r="Z1562" s="152">
        <v>521</v>
      </c>
      <c r="AA1562" s="110" t="s">
        <v>15467</v>
      </c>
      <c r="AB1562" s="154">
        <v>3</v>
      </c>
      <c r="AC1562" s="154">
        <v>4</v>
      </c>
      <c r="AD1562" s="154">
        <v>7</v>
      </c>
      <c r="AE1562" s="154">
        <v>0</v>
      </c>
      <c r="AF1562" s="154">
        <v>0</v>
      </c>
      <c r="AG1562" s="154">
        <v>0</v>
      </c>
      <c r="AH1562" s="110" t="s">
        <v>15468</v>
      </c>
      <c r="AI1562" s="111">
        <v>-2.6177781177363899</v>
      </c>
      <c r="AJ1562" s="111">
        <v>-3.8585234024529398</v>
      </c>
      <c r="AK1562" s="111">
        <v>4.5162867207047499E-4</v>
      </c>
      <c r="AL1562" s="111">
        <v>6.17257149727921E-3</v>
      </c>
      <c r="AM1562" s="111">
        <v>1924</v>
      </c>
    </row>
    <row r="1563" spans="1:39">
      <c r="A1563" s="149" t="s">
        <v>5848</v>
      </c>
      <c r="B1563" s="130">
        <v>1491</v>
      </c>
      <c r="C1563" s="130">
        <v>1547</v>
      </c>
      <c r="D1563" s="130">
        <v>1900</v>
      </c>
      <c r="E1563" s="130">
        <v>3436</v>
      </c>
      <c r="F1563" s="130">
        <v>3363</v>
      </c>
      <c r="G1563" s="130">
        <v>3715</v>
      </c>
      <c r="H1563" s="149" t="s">
        <v>5847</v>
      </c>
      <c r="I1563" s="150">
        <v>11.2320255885402</v>
      </c>
      <c r="J1563" s="150">
        <v>1.08715861746842</v>
      </c>
      <c r="K1563" s="151">
        <v>1.02052790920691E-6</v>
      </c>
      <c r="L1563" s="151">
        <v>3.6110987556552198E-5</v>
      </c>
      <c r="M1563" s="150">
        <v>741</v>
      </c>
      <c r="N1563" s="115" t="s">
        <v>11730</v>
      </c>
      <c r="O1563" s="117">
        <v>83</v>
      </c>
      <c r="P1563" s="117">
        <v>46</v>
      </c>
      <c r="Q1563" s="117">
        <v>72</v>
      </c>
      <c r="R1563" s="117">
        <v>11</v>
      </c>
      <c r="S1563" s="117">
        <v>9</v>
      </c>
      <c r="T1563" s="117">
        <v>11</v>
      </c>
      <c r="U1563" s="115" t="s">
        <v>11731</v>
      </c>
      <c r="V1563" s="152">
        <v>4.7189425291633897</v>
      </c>
      <c r="W1563" s="152">
        <v>-2.5671170993223198</v>
      </c>
      <c r="X1563" s="153">
        <v>2.0881236199364599E-10</v>
      </c>
      <c r="Y1563" s="153">
        <v>3.9787302834257197E-9</v>
      </c>
      <c r="Z1563" s="152">
        <v>1368</v>
      </c>
      <c r="AA1563" s="110" t="s">
        <v>3377</v>
      </c>
      <c r="AB1563" s="154">
        <v>60</v>
      </c>
      <c r="AC1563" s="154">
        <v>45</v>
      </c>
      <c r="AD1563" s="154">
        <v>24</v>
      </c>
      <c r="AE1563" s="154">
        <v>14</v>
      </c>
      <c r="AF1563" s="154">
        <v>18</v>
      </c>
      <c r="AG1563" s="154">
        <v>13</v>
      </c>
      <c r="AH1563" s="110" t="s">
        <v>3376</v>
      </c>
      <c r="AI1563" s="111">
        <v>4.66270449289458</v>
      </c>
      <c r="AJ1563" s="111">
        <v>-1.5196748988170199</v>
      </c>
      <c r="AK1563" s="111">
        <v>4.5307774198115601E-4</v>
      </c>
      <c r="AL1563" s="111">
        <v>6.1891596379929697E-3</v>
      </c>
      <c r="AM1563" s="111">
        <v>1925</v>
      </c>
    </row>
    <row r="1564" spans="1:39">
      <c r="A1564" s="149" t="s">
        <v>3426</v>
      </c>
      <c r="B1564" s="130">
        <v>29</v>
      </c>
      <c r="C1564" s="130">
        <v>31</v>
      </c>
      <c r="D1564" s="130">
        <v>42</v>
      </c>
      <c r="E1564" s="130">
        <v>170</v>
      </c>
      <c r="F1564" s="130">
        <v>115</v>
      </c>
      <c r="G1564" s="130">
        <v>108</v>
      </c>
      <c r="H1564" s="149" t="s">
        <v>3425</v>
      </c>
      <c r="I1564" s="150">
        <v>6.05673784335431</v>
      </c>
      <c r="J1564" s="150">
        <v>1.93019776825199</v>
      </c>
      <c r="K1564" s="151">
        <v>6.1064919861442498E-7</v>
      </c>
      <c r="L1564" s="151">
        <v>2.3171088260014801E-5</v>
      </c>
      <c r="M1564" s="150">
        <v>691</v>
      </c>
      <c r="N1564" s="115" t="s">
        <v>11732</v>
      </c>
      <c r="O1564" s="117">
        <v>0</v>
      </c>
      <c r="P1564" s="117">
        <v>4</v>
      </c>
      <c r="Q1564" s="117">
        <v>2</v>
      </c>
      <c r="R1564" s="117">
        <v>181</v>
      </c>
      <c r="S1564" s="117">
        <v>145</v>
      </c>
      <c r="T1564" s="117">
        <v>227</v>
      </c>
      <c r="U1564" s="115" t="s">
        <v>11733</v>
      </c>
      <c r="V1564" s="152">
        <v>4.2720586041980004</v>
      </c>
      <c r="W1564" s="152">
        <v>6.6364575883180601</v>
      </c>
      <c r="X1564" s="153">
        <v>6.0985412249642902E-42</v>
      </c>
      <c r="Y1564" s="153">
        <v>1.7662730618879901E-39</v>
      </c>
      <c r="Z1564" s="152">
        <v>90</v>
      </c>
      <c r="AA1564" s="110" t="s">
        <v>12615</v>
      </c>
      <c r="AB1564" s="154">
        <v>16</v>
      </c>
      <c r="AC1564" s="154">
        <v>18</v>
      </c>
      <c r="AD1564" s="154">
        <v>4</v>
      </c>
      <c r="AE1564" s="154">
        <v>1</v>
      </c>
      <c r="AF1564" s="154">
        <v>3</v>
      </c>
      <c r="AG1564" s="154">
        <v>2</v>
      </c>
      <c r="AH1564" s="110" t="s">
        <v>12613</v>
      </c>
      <c r="AI1564" s="111">
        <v>2.3207573451369501</v>
      </c>
      <c r="AJ1564" s="111">
        <v>-2.66041658575389</v>
      </c>
      <c r="AK1564" s="111">
        <v>4.5411653441845698E-4</v>
      </c>
      <c r="AL1564" s="111">
        <v>6.2001289662864797E-3</v>
      </c>
      <c r="AM1564" s="111">
        <v>1926</v>
      </c>
    </row>
    <row r="1565" spans="1:39">
      <c r="A1565" s="149" t="s">
        <v>5850</v>
      </c>
      <c r="B1565" s="130">
        <v>61</v>
      </c>
      <c r="C1565" s="130">
        <v>37</v>
      </c>
      <c r="D1565" s="130">
        <v>75</v>
      </c>
      <c r="E1565" s="130">
        <v>2</v>
      </c>
      <c r="F1565" s="130">
        <v>0</v>
      </c>
      <c r="G1565" s="130">
        <v>0</v>
      </c>
      <c r="H1565" s="149" t="s">
        <v>5849</v>
      </c>
      <c r="I1565" s="150">
        <v>2.5898785618838298</v>
      </c>
      <c r="J1565" s="150">
        <v>-6.5152011106414998</v>
      </c>
      <c r="K1565" s="151">
        <v>4.2049214883801702E-16</v>
      </c>
      <c r="L1565" s="151">
        <v>7.3015259222071605E-14</v>
      </c>
      <c r="M1565" s="150">
        <v>151</v>
      </c>
      <c r="N1565" s="115" t="s">
        <v>2923</v>
      </c>
      <c r="O1565" s="117">
        <v>300</v>
      </c>
      <c r="P1565" s="117">
        <v>238</v>
      </c>
      <c r="Q1565" s="117">
        <v>204</v>
      </c>
      <c r="R1565" s="117">
        <v>861</v>
      </c>
      <c r="S1565" s="117">
        <v>752</v>
      </c>
      <c r="T1565" s="117">
        <v>851</v>
      </c>
      <c r="U1565" s="115" t="s">
        <v>2922</v>
      </c>
      <c r="V1565" s="152">
        <v>8.81514983028808</v>
      </c>
      <c r="W1565" s="152">
        <v>1.86561757559884</v>
      </c>
      <c r="X1565" s="153">
        <v>1.09595910061154E-18</v>
      </c>
      <c r="Y1565" s="153">
        <v>4.83371741396621E-17</v>
      </c>
      <c r="Z1565" s="152">
        <v>591</v>
      </c>
      <c r="AA1565" s="110" t="s">
        <v>9847</v>
      </c>
      <c r="AB1565" s="154">
        <v>85</v>
      </c>
      <c r="AC1565" s="154">
        <v>78</v>
      </c>
      <c r="AD1565" s="154">
        <v>105</v>
      </c>
      <c r="AE1565" s="154">
        <v>45</v>
      </c>
      <c r="AF1565" s="154">
        <v>45</v>
      </c>
      <c r="AG1565" s="154">
        <v>37</v>
      </c>
      <c r="AH1565" s="110" t="s">
        <v>9848</v>
      </c>
      <c r="AI1565" s="111">
        <v>5.9463572030332497</v>
      </c>
      <c r="AJ1565" s="111">
        <v>-1.0909740271902</v>
      </c>
      <c r="AK1565" s="111">
        <v>4.6343265091105401E-4</v>
      </c>
      <c r="AL1565" s="111">
        <v>6.3109399214692297E-3</v>
      </c>
      <c r="AM1565" s="111">
        <v>1931</v>
      </c>
    </row>
    <row r="1566" spans="1:39">
      <c r="A1566" s="149" t="s">
        <v>3428</v>
      </c>
      <c r="B1566" s="130">
        <v>56</v>
      </c>
      <c r="C1566" s="130">
        <v>95</v>
      </c>
      <c r="D1566" s="130">
        <v>139</v>
      </c>
      <c r="E1566" s="130">
        <v>0</v>
      </c>
      <c r="F1566" s="130">
        <v>6</v>
      </c>
      <c r="G1566" s="130">
        <v>0</v>
      </c>
      <c r="H1566" s="149" t="s">
        <v>3427</v>
      </c>
      <c r="I1566" s="150">
        <v>3.8287852946927701</v>
      </c>
      <c r="J1566" s="150">
        <v>-5.5507397366259204</v>
      </c>
      <c r="K1566" s="151">
        <v>3.6411099989398603E-14</v>
      </c>
      <c r="L1566" s="151">
        <v>5.05131768106895E-12</v>
      </c>
      <c r="M1566" s="150">
        <v>189</v>
      </c>
      <c r="N1566" s="115" t="s">
        <v>2925</v>
      </c>
      <c r="O1566" s="117">
        <v>117</v>
      </c>
      <c r="P1566" s="117">
        <v>197</v>
      </c>
      <c r="Q1566" s="117">
        <v>89</v>
      </c>
      <c r="R1566" s="117">
        <v>2059</v>
      </c>
      <c r="S1566" s="117">
        <v>1681</v>
      </c>
      <c r="T1566" s="117">
        <v>2750</v>
      </c>
      <c r="U1566" s="115" t="s">
        <v>2924</v>
      </c>
      <c r="V1566" s="152">
        <v>9.0731908048004897</v>
      </c>
      <c r="W1566" s="152">
        <v>4.1387065598959198</v>
      </c>
      <c r="X1566" s="153">
        <v>2.2380596499990299E-42</v>
      </c>
      <c r="Y1566" s="153">
        <v>6.9449122424850901E-40</v>
      </c>
      <c r="Z1566" s="152">
        <v>84</v>
      </c>
      <c r="AA1566" s="110" t="s">
        <v>12111</v>
      </c>
      <c r="AB1566" s="154">
        <v>609</v>
      </c>
      <c r="AC1566" s="154">
        <v>906</v>
      </c>
      <c r="AD1566" s="154">
        <v>422</v>
      </c>
      <c r="AE1566" s="154">
        <v>213</v>
      </c>
      <c r="AF1566" s="154">
        <v>458</v>
      </c>
      <c r="AG1566" s="154">
        <v>191</v>
      </c>
      <c r="AH1566" s="110" t="s">
        <v>5003</v>
      </c>
      <c r="AI1566" s="111">
        <v>8.7463037399229808</v>
      </c>
      <c r="AJ1566" s="111">
        <v>-1.16733291042987</v>
      </c>
      <c r="AK1566" s="111">
        <v>4.6626984698579899E-4</v>
      </c>
      <c r="AL1566" s="111">
        <v>6.3430066716702403E-3</v>
      </c>
      <c r="AM1566" s="111">
        <v>1933</v>
      </c>
    </row>
    <row r="1567" spans="1:39">
      <c r="A1567" s="149" t="s">
        <v>5852</v>
      </c>
      <c r="B1567" s="130">
        <v>7</v>
      </c>
      <c r="C1567" s="130">
        <v>15</v>
      </c>
      <c r="D1567" s="130">
        <v>2</v>
      </c>
      <c r="E1567" s="130">
        <v>55</v>
      </c>
      <c r="F1567" s="130">
        <v>43</v>
      </c>
      <c r="G1567" s="130">
        <v>20</v>
      </c>
      <c r="H1567" s="149" t="s">
        <v>5851</v>
      </c>
      <c r="I1567" s="150">
        <v>4.1498521814427498</v>
      </c>
      <c r="J1567" s="150">
        <v>2.26925818460353</v>
      </c>
      <c r="K1567" s="150">
        <v>4.1960143487455599E-4</v>
      </c>
      <c r="L1567" s="150">
        <v>6.3964823386109598E-3</v>
      </c>
      <c r="M1567" s="150">
        <v>1720</v>
      </c>
      <c r="N1567" s="115" t="s">
        <v>4858</v>
      </c>
      <c r="O1567" s="117">
        <v>44</v>
      </c>
      <c r="P1567" s="117">
        <v>30</v>
      </c>
      <c r="Q1567" s="117">
        <v>45</v>
      </c>
      <c r="R1567" s="117">
        <v>14</v>
      </c>
      <c r="S1567" s="117">
        <v>14</v>
      </c>
      <c r="T1567" s="117">
        <v>16</v>
      </c>
      <c r="U1567" s="115" t="s">
        <v>4856</v>
      </c>
      <c r="V1567" s="152">
        <v>4.5942638021591202</v>
      </c>
      <c r="W1567" s="152">
        <v>-1.3102494665232001</v>
      </c>
      <c r="X1567" s="152">
        <v>5.3901957512289404E-4</v>
      </c>
      <c r="Y1567" s="152">
        <v>3.04575856170677E-3</v>
      </c>
      <c r="Z1567" s="152">
        <v>4613</v>
      </c>
      <c r="AA1567" s="110" t="s">
        <v>3331</v>
      </c>
      <c r="AB1567" s="154">
        <v>98</v>
      </c>
      <c r="AC1567" s="154">
        <v>50</v>
      </c>
      <c r="AD1567" s="154">
        <v>138</v>
      </c>
      <c r="AE1567" s="154">
        <v>217</v>
      </c>
      <c r="AF1567" s="154">
        <v>222</v>
      </c>
      <c r="AG1567" s="154">
        <v>224</v>
      </c>
      <c r="AH1567" s="110" t="s">
        <v>3330</v>
      </c>
      <c r="AI1567" s="111">
        <v>7.1885656830178197</v>
      </c>
      <c r="AJ1567" s="111">
        <v>1.18876486035178</v>
      </c>
      <c r="AK1567" s="111">
        <v>4.6730781155275201E-4</v>
      </c>
      <c r="AL1567" s="111">
        <v>6.35383982036772E-3</v>
      </c>
      <c r="AM1567" s="111">
        <v>1934</v>
      </c>
    </row>
    <row r="1568" spans="1:39">
      <c r="A1568" s="149" t="s">
        <v>5854</v>
      </c>
      <c r="B1568" s="130">
        <v>0</v>
      </c>
      <c r="C1568" s="130">
        <v>0</v>
      </c>
      <c r="D1568" s="130">
        <v>0</v>
      </c>
      <c r="E1568" s="130">
        <v>298</v>
      </c>
      <c r="F1568" s="130">
        <v>245</v>
      </c>
      <c r="G1568" s="130">
        <v>235</v>
      </c>
      <c r="H1568" s="149" t="s">
        <v>5853</v>
      </c>
      <c r="I1568" s="150">
        <v>-2.6464752839337198</v>
      </c>
      <c r="J1568" s="150">
        <v>9.6382653604729391</v>
      </c>
      <c r="K1568" s="151">
        <v>2.7988724282432901E-46</v>
      </c>
      <c r="L1568" s="151">
        <v>2.8225551949438099E-43</v>
      </c>
      <c r="M1568" s="150">
        <v>26</v>
      </c>
      <c r="N1568" s="115" t="s">
        <v>2927</v>
      </c>
      <c r="O1568" s="117">
        <v>29</v>
      </c>
      <c r="P1568" s="117">
        <v>56</v>
      </c>
      <c r="Q1568" s="117">
        <v>36</v>
      </c>
      <c r="R1568" s="117">
        <v>7</v>
      </c>
      <c r="S1568" s="117">
        <v>4</v>
      </c>
      <c r="T1568" s="117">
        <v>4</v>
      </c>
      <c r="U1568" s="115" t="s">
        <v>2926</v>
      </c>
      <c r="V1568" s="152">
        <v>3.8342568502615202</v>
      </c>
      <c r="W1568" s="152">
        <v>-2.8810433281838899</v>
      </c>
      <c r="X1568" s="153">
        <v>5.3133958610602996E-9</v>
      </c>
      <c r="Y1568" s="153">
        <v>8.4605361340499603E-8</v>
      </c>
      <c r="Z1568" s="152">
        <v>1637</v>
      </c>
      <c r="AA1568" s="110" t="s">
        <v>15469</v>
      </c>
      <c r="AB1568" s="154">
        <v>21</v>
      </c>
      <c r="AC1568" s="154">
        <v>24</v>
      </c>
      <c r="AD1568" s="154">
        <v>30</v>
      </c>
      <c r="AE1568" s="154">
        <v>12</v>
      </c>
      <c r="AF1568" s="154">
        <v>7</v>
      </c>
      <c r="AG1568" s="154">
        <v>5</v>
      </c>
      <c r="AH1568" s="110" t="s">
        <v>15470</v>
      </c>
      <c r="AI1568" s="111">
        <v>3.8290261991748298</v>
      </c>
      <c r="AJ1568" s="111">
        <v>-1.6506936715590399</v>
      </c>
      <c r="AK1568" s="111">
        <v>4.6813387354773602E-4</v>
      </c>
      <c r="AL1568" s="111">
        <v>6.3606013573555796E-3</v>
      </c>
      <c r="AM1568" s="111">
        <v>1935</v>
      </c>
    </row>
    <row r="1569" spans="1:39">
      <c r="A1569" s="149" t="s">
        <v>5856</v>
      </c>
      <c r="B1569" s="130">
        <v>56</v>
      </c>
      <c r="C1569" s="130">
        <v>40</v>
      </c>
      <c r="D1569" s="130">
        <v>96</v>
      </c>
      <c r="E1569" s="130">
        <v>16</v>
      </c>
      <c r="F1569" s="130">
        <v>7</v>
      </c>
      <c r="G1569" s="130">
        <v>13</v>
      </c>
      <c r="H1569" s="149" t="s">
        <v>5855</v>
      </c>
      <c r="I1569" s="150">
        <v>4.7848864574133403</v>
      </c>
      <c r="J1569" s="150">
        <v>-2.4310882201498698</v>
      </c>
      <c r="K1569" s="151">
        <v>3.6141426388223099E-6</v>
      </c>
      <c r="L1569" s="150">
        <v>1.1006134725890899E-4</v>
      </c>
      <c r="M1569" s="150">
        <v>861</v>
      </c>
      <c r="N1569" s="115" t="s">
        <v>4862</v>
      </c>
      <c r="O1569" s="117">
        <v>0</v>
      </c>
      <c r="P1569" s="117">
        <v>0</v>
      </c>
      <c r="Q1569" s="117">
        <v>0</v>
      </c>
      <c r="R1569" s="117">
        <v>113</v>
      </c>
      <c r="S1569" s="117">
        <v>120</v>
      </c>
      <c r="T1569" s="117">
        <v>74</v>
      </c>
      <c r="U1569" s="115" t="s">
        <v>4861</v>
      </c>
      <c r="V1569" s="152">
        <v>-2.6203558621730298</v>
      </c>
      <c r="W1569" s="152">
        <v>8.4427157114037392</v>
      </c>
      <c r="X1569" s="153">
        <v>1.8839099096637201E-34</v>
      </c>
      <c r="Y1569" s="153">
        <v>3.1478202375188802E-32</v>
      </c>
      <c r="Z1569" s="152">
        <v>156</v>
      </c>
      <c r="AA1569" s="110" t="s">
        <v>9222</v>
      </c>
      <c r="AB1569" s="154">
        <v>8</v>
      </c>
      <c r="AC1569" s="154">
        <v>10</v>
      </c>
      <c r="AD1569" s="154">
        <v>8</v>
      </c>
      <c r="AE1569" s="154">
        <v>1</v>
      </c>
      <c r="AF1569" s="154">
        <v>2</v>
      </c>
      <c r="AG1569" s="154">
        <v>1</v>
      </c>
      <c r="AH1569" s="110" t="s">
        <v>3850</v>
      </c>
      <c r="AI1569" s="111">
        <v>1.7644680537855899</v>
      </c>
      <c r="AJ1569" s="111">
        <v>-2.7082035033466498</v>
      </c>
      <c r="AK1569" s="111">
        <v>4.6899956766654902E-4</v>
      </c>
      <c r="AL1569" s="111">
        <v>6.3636804083382703E-3</v>
      </c>
      <c r="AM1569" s="111">
        <v>1938</v>
      </c>
    </row>
    <row r="1570" spans="1:39">
      <c r="A1570" s="149" t="s">
        <v>5858</v>
      </c>
      <c r="B1570" s="130">
        <v>12</v>
      </c>
      <c r="C1570" s="130">
        <v>18</v>
      </c>
      <c r="D1570" s="130">
        <v>14</v>
      </c>
      <c r="E1570" s="130">
        <v>53</v>
      </c>
      <c r="F1570" s="130">
        <v>54</v>
      </c>
      <c r="G1570" s="130">
        <v>69</v>
      </c>
      <c r="H1570" s="149" t="s">
        <v>5857</v>
      </c>
      <c r="I1570" s="150">
        <v>4.8801560209298103</v>
      </c>
      <c r="J1570" s="150">
        <v>1.9944810237694901</v>
      </c>
      <c r="K1570" s="151">
        <v>6.8381091162423796E-6</v>
      </c>
      <c r="L1570" s="150">
        <v>1.91124569847975E-4</v>
      </c>
      <c r="M1570" s="150">
        <v>938</v>
      </c>
      <c r="N1570" s="115" t="s">
        <v>4864</v>
      </c>
      <c r="O1570" s="117">
        <v>0</v>
      </c>
      <c r="P1570" s="117">
        <v>0</v>
      </c>
      <c r="Q1570" s="117">
        <v>0</v>
      </c>
      <c r="R1570" s="117">
        <v>416</v>
      </c>
      <c r="S1570" s="117">
        <v>491</v>
      </c>
      <c r="T1570" s="117">
        <v>359</v>
      </c>
      <c r="U1570" s="115" t="s">
        <v>4863</v>
      </c>
      <c r="V1570" s="152">
        <v>-2.6203558621730298</v>
      </c>
      <c r="W1570" s="152">
        <v>10.484469055460901</v>
      </c>
      <c r="X1570" s="153">
        <v>1.4197101124347099E-78</v>
      </c>
      <c r="Y1570" s="153">
        <v>1.94769283109069E-75</v>
      </c>
      <c r="Z1570" s="152">
        <v>19</v>
      </c>
      <c r="AA1570" s="110" t="s">
        <v>3277</v>
      </c>
      <c r="AB1570" s="154">
        <v>4</v>
      </c>
      <c r="AC1570" s="154">
        <v>6</v>
      </c>
      <c r="AD1570" s="154">
        <v>3</v>
      </c>
      <c r="AE1570" s="154">
        <v>17</v>
      </c>
      <c r="AF1570" s="154">
        <v>20</v>
      </c>
      <c r="AG1570" s="154">
        <v>12</v>
      </c>
      <c r="AH1570" s="110" t="s">
        <v>3276</v>
      </c>
      <c r="AI1570" s="111">
        <v>3.0698909820493001</v>
      </c>
      <c r="AJ1570" s="111">
        <v>1.9162286532609401</v>
      </c>
      <c r="AK1570" s="111">
        <v>4.6952002726905601E-4</v>
      </c>
      <c r="AL1570" s="111">
        <v>6.3674567493899404E-3</v>
      </c>
      <c r="AM1570" s="111">
        <v>1939</v>
      </c>
    </row>
    <row r="1571" spans="1:39">
      <c r="A1571" s="149" t="s">
        <v>3430</v>
      </c>
      <c r="B1571" s="130">
        <v>607</v>
      </c>
      <c r="C1571" s="130">
        <v>915</v>
      </c>
      <c r="D1571" s="130">
        <v>797</v>
      </c>
      <c r="E1571" s="130">
        <v>258</v>
      </c>
      <c r="F1571" s="130">
        <v>226</v>
      </c>
      <c r="G1571" s="130">
        <v>194</v>
      </c>
      <c r="H1571" s="149" t="s">
        <v>3429</v>
      </c>
      <c r="I1571" s="150">
        <v>8.7090466833731295</v>
      </c>
      <c r="J1571" s="150">
        <v>-1.7874254233643401</v>
      </c>
      <c r="K1571" s="151">
        <v>7.6027616117591894E-12</v>
      </c>
      <c r="L1571" s="151">
        <v>8.0380810266260501E-10</v>
      </c>
      <c r="M1571" s="150">
        <v>248</v>
      </c>
      <c r="N1571" s="115" t="s">
        <v>2931</v>
      </c>
      <c r="O1571" s="117">
        <v>12</v>
      </c>
      <c r="P1571" s="117">
        <v>27</v>
      </c>
      <c r="Q1571" s="117">
        <v>13</v>
      </c>
      <c r="R1571" s="117">
        <v>317</v>
      </c>
      <c r="S1571" s="117">
        <v>325</v>
      </c>
      <c r="T1571" s="117">
        <v>314</v>
      </c>
      <c r="U1571" s="115" t="s">
        <v>2930</v>
      </c>
      <c r="V1571" s="152">
        <v>6.2178815748016998</v>
      </c>
      <c r="W1571" s="152">
        <v>4.3276727340724097</v>
      </c>
      <c r="X1571" s="153">
        <v>2.8259547021485599E-38</v>
      </c>
      <c r="Y1571" s="153">
        <v>6.2958406210430994E-36</v>
      </c>
      <c r="Z1571" s="152">
        <v>117</v>
      </c>
      <c r="AA1571" s="110" t="s">
        <v>15471</v>
      </c>
      <c r="AB1571" s="154">
        <v>903</v>
      </c>
      <c r="AC1571" s="154">
        <v>719</v>
      </c>
      <c r="AD1571" s="154">
        <v>307</v>
      </c>
      <c r="AE1571" s="154">
        <v>2553</v>
      </c>
      <c r="AF1571" s="154">
        <v>3727</v>
      </c>
      <c r="AG1571" s="154">
        <v>494</v>
      </c>
      <c r="AH1571" s="110" t="s">
        <v>15472</v>
      </c>
      <c r="AI1571" s="111">
        <v>10.233736843231</v>
      </c>
      <c r="AJ1571" s="111">
        <v>1.82218483121801</v>
      </c>
      <c r="AK1571" s="111">
        <v>4.7444310635320799E-4</v>
      </c>
      <c r="AL1571" s="111">
        <v>6.43090511580617E-3</v>
      </c>
      <c r="AM1571" s="111">
        <v>1940</v>
      </c>
    </row>
    <row r="1572" spans="1:39">
      <c r="A1572" s="149" t="s">
        <v>5860</v>
      </c>
      <c r="B1572" s="130">
        <v>132</v>
      </c>
      <c r="C1572" s="130">
        <v>237</v>
      </c>
      <c r="D1572" s="130">
        <v>101</v>
      </c>
      <c r="E1572" s="130">
        <v>42</v>
      </c>
      <c r="F1572" s="130">
        <v>40</v>
      </c>
      <c r="G1572" s="130">
        <v>58</v>
      </c>
      <c r="H1572" s="149" t="s">
        <v>5859</v>
      </c>
      <c r="I1572" s="150">
        <v>6.4248934081176898</v>
      </c>
      <c r="J1572" s="150">
        <v>-1.75621703756632</v>
      </c>
      <c r="K1572" s="151">
        <v>4.0264689271867799E-5</v>
      </c>
      <c r="L1572" s="150">
        <v>8.7468115385946497E-4</v>
      </c>
      <c r="M1572" s="150">
        <v>1207</v>
      </c>
      <c r="N1572" s="115" t="s">
        <v>11734</v>
      </c>
      <c r="O1572" s="117">
        <v>72</v>
      </c>
      <c r="P1572" s="117">
        <v>114</v>
      </c>
      <c r="Q1572" s="117">
        <v>109</v>
      </c>
      <c r="R1572" s="117">
        <v>168</v>
      </c>
      <c r="S1572" s="117">
        <v>183</v>
      </c>
      <c r="T1572" s="117">
        <v>196</v>
      </c>
      <c r="U1572" s="115" t="s">
        <v>11735</v>
      </c>
      <c r="V1572" s="152">
        <v>7.0696000615796502</v>
      </c>
      <c r="W1572" s="152">
        <v>1.01041616445394</v>
      </c>
      <c r="X1572" s="152">
        <v>3.0337465344810701E-4</v>
      </c>
      <c r="Y1572" s="152">
        <v>1.8420134443928201E-3</v>
      </c>
      <c r="Z1572" s="152">
        <v>4293</v>
      </c>
      <c r="AA1572" s="110" t="s">
        <v>14811</v>
      </c>
      <c r="AB1572" s="154">
        <v>4</v>
      </c>
      <c r="AC1572" s="154">
        <v>1</v>
      </c>
      <c r="AD1572" s="154">
        <v>14</v>
      </c>
      <c r="AE1572" s="154">
        <v>74</v>
      </c>
      <c r="AF1572" s="154">
        <v>33</v>
      </c>
      <c r="AG1572" s="154">
        <v>15</v>
      </c>
      <c r="AH1572" s="110" t="s">
        <v>14812</v>
      </c>
      <c r="AI1572" s="111">
        <v>4.0279658537085199</v>
      </c>
      <c r="AJ1572" s="111">
        <v>2.6538883432987199</v>
      </c>
      <c r="AK1572" s="111">
        <v>4.7504097151413702E-4</v>
      </c>
      <c r="AL1572" s="111">
        <v>6.4356915955361901E-3</v>
      </c>
      <c r="AM1572" s="111">
        <v>1941</v>
      </c>
    </row>
    <row r="1573" spans="1:39">
      <c r="A1573" s="149" t="s">
        <v>3772</v>
      </c>
      <c r="B1573" s="130">
        <v>709</v>
      </c>
      <c r="C1573" s="130">
        <v>380</v>
      </c>
      <c r="D1573" s="130">
        <v>594</v>
      </c>
      <c r="E1573" s="130">
        <v>318</v>
      </c>
      <c r="F1573" s="130">
        <v>164</v>
      </c>
      <c r="G1573" s="130">
        <v>142</v>
      </c>
      <c r="H1573" s="149" t="s">
        <v>3771</v>
      </c>
      <c r="I1573" s="150">
        <v>8.4032955571458192</v>
      </c>
      <c r="J1573" s="150">
        <v>-1.4472456294841101</v>
      </c>
      <c r="K1573" s="151">
        <v>1.1814657763083E-5</v>
      </c>
      <c r="L1573" s="150">
        <v>3.0978032654803498E-4</v>
      </c>
      <c r="M1573" s="150">
        <v>1000</v>
      </c>
      <c r="N1573" s="115" t="s">
        <v>11736</v>
      </c>
      <c r="O1573" s="117">
        <v>91</v>
      </c>
      <c r="P1573" s="117">
        <v>72</v>
      </c>
      <c r="Q1573" s="117">
        <v>56</v>
      </c>
      <c r="R1573" s="117">
        <v>160</v>
      </c>
      <c r="S1573" s="117">
        <v>115</v>
      </c>
      <c r="T1573" s="117">
        <v>216</v>
      </c>
      <c r="U1573" s="115" t="s">
        <v>11737</v>
      </c>
      <c r="V1573" s="152">
        <v>6.7691774140926597</v>
      </c>
      <c r="W1573" s="152">
        <v>1.29789373132593</v>
      </c>
      <c r="X1573" s="153">
        <v>4.2063859416697001E-5</v>
      </c>
      <c r="Y1573" s="152">
        <v>3.16340611527878E-4</v>
      </c>
      <c r="Z1573" s="152">
        <v>3466</v>
      </c>
      <c r="AA1573" s="110" t="s">
        <v>15473</v>
      </c>
      <c r="AB1573" s="154">
        <v>7</v>
      </c>
      <c r="AC1573" s="154">
        <v>14</v>
      </c>
      <c r="AD1573" s="154">
        <v>7</v>
      </c>
      <c r="AE1573" s="154">
        <v>0</v>
      </c>
      <c r="AF1573" s="154">
        <v>3</v>
      </c>
      <c r="AG1573" s="154">
        <v>1</v>
      </c>
      <c r="AH1573" s="110" t="s">
        <v>15474</v>
      </c>
      <c r="AI1573" s="111">
        <v>1.8110565917139601</v>
      </c>
      <c r="AJ1573" s="111">
        <v>-2.8157897468730999</v>
      </c>
      <c r="AK1573" s="111">
        <v>4.7851388875272801E-4</v>
      </c>
      <c r="AL1573" s="111">
        <v>6.4760685633771103E-3</v>
      </c>
      <c r="AM1573" s="111">
        <v>1943</v>
      </c>
    </row>
    <row r="1574" spans="1:39">
      <c r="A1574" s="149" t="s">
        <v>5862</v>
      </c>
      <c r="B1574" s="130">
        <v>124</v>
      </c>
      <c r="C1574" s="130">
        <v>112</v>
      </c>
      <c r="D1574" s="130">
        <v>75</v>
      </c>
      <c r="E1574" s="130">
        <v>272</v>
      </c>
      <c r="F1574" s="130">
        <v>303</v>
      </c>
      <c r="G1574" s="130">
        <v>222</v>
      </c>
      <c r="H1574" s="149" t="s">
        <v>5861</v>
      </c>
      <c r="I1574" s="150">
        <v>7.3754273130943799</v>
      </c>
      <c r="J1574" s="150">
        <v>1.3574252701481599</v>
      </c>
      <c r="K1574" s="151">
        <v>3.49218344318303E-5</v>
      </c>
      <c r="L1574" s="150">
        <v>7.7466201252334203E-4</v>
      </c>
      <c r="M1574" s="150">
        <v>1182</v>
      </c>
      <c r="N1574" s="115" t="s">
        <v>2933</v>
      </c>
      <c r="O1574" s="117">
        <v>212</v>
      </c>
      <c r="P1574" s="117">
        <v>200</v>
      </c>
      <c r="Q1574" s="117">
        <v>134</v>
      </c>
      <c r="R1574" s="117">
        <v>1070</v>
      </c>
      <c r="S1574" s="117">
        <v>1069</v>
      </c>
      <c r="T1574" s="117">
        <v>918</v>
      </c>
      <c r="U1574" s="115" t="s">
        <v>2932</v>
      </c>
      <c r="V1574" s="152">
        <v>8.7494031513589192</v>
      </c>
      <c r="W1574" s="152">
        <v>2.62107827445876</v>
      </c>
      <c r="X1574" s="153">
        <v>1.3945853045392499E-31</v>
      </c>
      <c r="Y1574" s="153">
        <v>1.79956735386733E-29</v>
      </c>
      <c r="Z1574" s="152">
        <v>202</v>
      </c>
      <c r="AA1574" s="110" t="s">
        <v>12640</v>
      </c>
      <c r="AB1574" s="154">
        <v>10</v>
      </c>
      <c r="AC1574" s="154">
        <v>7</v>
      </c>
      <c r="AD1574" s="154">
        <v>3</v>
      </c>
      <c r="AE1574" s="154">
        <v>25</v>
      </c>
      <c r="AF1574" s="154">
        <v>16</v>
      </c>
      <c r="AG1574" s="154">
        <v>26</v>
      </c>
      <c r="AH1574" s="110" t="s">
        <v>12641</v>
      </c>
      <c r="AI1574" s="111">
        <v>3.60349032208839</v>
      </c>
      <c r="AJ1574" s="111">
        <v>1.7451358826185499</v>
      </c>
      <c r="AK1574" s="111">
        <v>4.8641896794236799E-4</v>
      </c>
      <c r="AL1574" s="111">
        <v>6.5695291119735504E-3</v>
      </c>
      <c r="AM1574" s="111">
        <v>1947</v>
      </c>
    </row>
    <row r="1575" spans="1:39">
      <c r="A1575" s="149" t="s">
        <v>3432</v>
      </c>
      <c r="B1575" s="130">
        <v>20</v>
      </c>
      <c r="C1575" s="130">
        <v>20</v>
      </c>
      <c r="D1575" s="130">
        <v>15</v>
      </c>
      <c r="E1575" s="130">
        <v>82</v>
      </c>
      <c r="F1575" s="130">
        <v>87</v>
      </c>
      <c r="G1575" s="130">
        <v>63</v>
      </c>
      <c r="H1575" s="149" t="s">
        <v>3431</v>
      </c>
      <c r="I1575" s="150">
        <v>5.2356421630873999</v>
      </c>
      <c r="J1575" s="150">
        <v>2.0731919371281702</v>
      </c>
      <c r="K1575" s="151">
        <v>7.5902383033423804E-7</v>
      </c>
      <c r="L1575" s="151">
        <v>2.7834412351557699E-5</v>
      </c>
      <c r="M1575" s="150">
        <v>715</v>
      </c>
      <c r="N1575" s="115" t="s">
        <v>4866</v>
      </c>
      <c r="O1575" s="117">
        <v>250</v>
      </c>
      <c r="P1575" s="117">
        <v>154</v>
      </c>
      <c r="Q1575" s="117">
        <v>105</v>
      </c>
      <c r="R1575" s="117">
        <v>812</v>
      </c>
      <c r="S1575" s="117">
        <v>724</v>
      </c>
      <c r="T1575" s="117">
        <v>593</v>
      </c>
      <c r="U1575" s="115" t="s">
        <v>4865</v>
      </c>
      <c r="V1575" s="152">
        <v>8.4350781856993908</v>
      </c>
      <c r="W1575" s="152">
        <v>2.2089125203823801</v>
      </c>
      <c r="X1575" s="153">
        <v>1.1005898835028301E-14</v>
      </c>
      <c r="Y1575" s="153">
        <v>3.4689209073016699E-13</v>
      </c>
      <c r="Z1575" s="152">
        <v>827</v>
      </c>
      <c r="AA1575" s="110" t="s">
        <v>14718</v>
      </c>
      <c r="AB1575" s="154">
        <v>179</v>
      </c>
      <c r="AC1575" s="154">
        <v>122</v>
      </c>
      <c r="AD1575" s="154">
        <v>252</v>
      </c>
      <c r="AE1575" s="154">
        <v>338</v>
      </c>
      <c r="AF1575" s="154">
        <v>319</v>
      </c>
      <c r="AG1575" s="154">
        <v>489</v>
      </c>
      <c r="AH1575" s="110" t="s">
        <v>14719</v>
      </c>
      <c r="AI1575" s="111">
        <v>8.0558235901125901</v>
      </c>
      <c r="AJ1575" s="111">
        <v>1.0263645037315401</v>
      </c>
      <c r="AK1575" s="111">
        <v>4.8858882958403502E-4</v>
      </c>
      <c r="AL1575" s="111">
        <v>6.5954475681425997E-3</v>
      </c>
      <c r="AM1575" s="111">
        <v>1948</v>
      </c>
    </row>
    <row r="1576" spans="1:39">
      <c r="A1576" s="149" t="s">
        <v>5864</v>
      </c>
      <c r="B1576" s="130">
        <v>933</v>
      </c>
      <c r="C1576" s="130">
        <v>454</v>
      </c>
      <c r="D1576" s="130">
        <v>732</v>
      </c>
      <c r="E1576" s="130">
        <v>1918</v>
      </c>
      <c r="F1576" s="130">
        <v>711</v>
      </c>
      <c r="G1576" s="130">
        <v>1897</v>
      </c>
      <c r="H1576" s="149" t="s">
        <v>5863</v>
      </c>
      <c r="I1576" s="150">
        <v>10.0012996227531</v>
      </c>
      <c r="J1576" s="150">
        <v>1.0866564626033299</v>
      </c>
      <c r="K1576" s="150">
        <v>1.35053885414732E-3</v>
      </c>
      <c r="L1576" s="150">
        <v>1.6846398075995601E-2</v>
      </c>
      <c r="M1576" s="150">
        <v>2102</v>
      </c>
      <c r="N1576" s="115" t="s">
        <v>11738</v>
      </c>
      <c r="O1576" s="117">
        <v>28</v>
      </c>
      <c r="P1576" s="117">
        <v>20</v>
      </c>
      <c r="Q1576" s="117">
        <v>22</v>
      </c>
      <c r="R1576" s="117">
        <v>66</v>
      </c>
      <c r="S1576" s="117">
        <v>47</v>
      </c>
      <c r="T1576" s="117">
        <v>43</v>
      </c>
      <c r="U1576" s="115" t="s">
        <v>11739</v>
      </c>
      <c r="V1576" s="152">
        <v>5.12466432715458</v>
      </c>
      <c r="W1576" s="152">
        <v>1.2917139137887399</v>
      </c>
      <c r="X1576" s="152">
        <v>3.20602701273489E-4</v>
      </c>
      <c r="Y1576" s="152">
        <v>1.9295382155148401E-3</v>
      </c>
      <c r="Z1576" s="152">
        <v>4331</v>
      </c>
      <c r="AA1576" s="110" t="s">
        <v>15475</v>
      </c>
      <c r="AB1576" s="154">
        <v>187</v>
      </c>
      <c r="AC1576" s="154">
        <v>274</v>
      </c>
      <c r="AD1576" s="154">
        <v>106</v>
      </c>
      <c r="AE1576" s="154">
        <v>67</v>
      </c>
      <c r="AF1576" s="154">
        <v>89</v>
      </c>
      <c r="AG1576" s="154">
        <v>94</v>
      </c>
      <c r="AH1576" s="110" t="s">
        <v>15476</v>
      </c>
      <c r="AI1576" s="111">
        <v>6.9641419159440101</v>
      </c>
      <c r="AJ1576" s="111">
        <v>-1.1821402813095101</v>
      </c>
      <c r="AK1576" s="111">
        <v>4.9268125109248396E-4</v>
      </c>
      <c r="AL1576" s="111">
        <v>6.6438698352450998E-3</v>
      </c>
      <c r="AM1576" s="111">
        <v>1950</v>
      </c>
    </row>
    <row r="1577" spans="1:39">
      <c r="A1577" s="149" t="s">
        <v>3434</v>
      </c>
      <c r="B1577" s="130">
        <v>4328</v>
      </c>
      <c r="C1577" s="130">
        <v>2321</v>
      </c>
      <c r="D1577" s="130">
        <v>6600</v>
      </c>
      <c r="E1577" s="130">
        <v>975</v>
      </c>
      <c r="F1577" s="130">
        <v>412</v>
      </c>
      <c r="G1577" s="130">
        <v>1184</v>
      </c>
      <c r="H1577" s="149" t="s">
        <v>3433</v>
      </c>
      <c r="I1577" s="150">
        <v>10.919941182463701</v>
      </c>
      <c r="J1577" s="150">
        <v>-2.3726432630628298</v>
      </c>
      <c r="K1577" s="151">
        <v>2.3836469579558599E-9</v>
      </c>
      <c r="L1577" s="151">
        <v>1.64039956004206E-7</v>
      </c>
      <c r="M1577" s="150">
        <v>381</v>
      </c>
      <c r="N1577" s="115" t="s">
        <v>11740</v>
      </c>
      <c r="O1577" s="117">
        <v>151</v>
      </c>
      <c r="P1577" s="117">
        <v>76</v>
      </c>
      <c r="Q1577" s="117">
        <v>90</v>
      </c>
      <c r="R1577" s="117">
        <v>223</v>
      </c>
      <c r="S1577" s="117">
        <v>167</v>
      </c>
      <c r="T1577" s="117">
        <v>337</v>
      </c>
      <c r="U1577" s="115" t="s">
        <v>11741</v>
      </c>
      <c r="V1577" s="152">
        <v>7.3179132733876102</v>
      </c>
      <c r="W1577" s="152">
        <v>1.3306209392563899</v>
      </c>
      <c r="X1577" s="153">
        <v>6.5754973586946096E-5</v>
      </c>
      <c r="Y1577" s="152">
        <v>4.7308008322311201E-4</v>
      </c>
      <c r="Z1577" s="152">
        <v>3623</v>
      </c>
      <c r="AA1577" s="110" t="s">
        <v>6461</v>
      </c>
      <c r="AB1577" s="154">
        <v>99</v>
      </c>
      <c r="AC1577" s="154">
        <v>47</v>
      </c>
      <c r="AD1577" s="154">
        <v>149</v>
      </c>
      <c r="AE1577" s="154">
        <v>27</v>
      </c>
      <c r="AF1577" s="154">
        <v>21</v>
      </c>
      <c r="AG1577" s="154">
        <v>50</v>
      </c>
      <c r="AH1577" s="110" t="s">
        <v>3637</v>
      </c>
      <c r="AI1577" s="111">
        <v>5.8295241120730399</v>
      </c>
      <c r="AJ1577" s="111">
        <v>-1.6223001112242701</v>
      </c>
      <c r="AK1577" s="111">
        <v>4.9370723631102502E-4</v>
      </c>
      <c r="AL1577" s="111">
        <v>6.6542929195462404E-3</v>
      </c>
      <c r="AM1577" s="111">
        <v>1951</v>
      </c>
    </row>
    <row r="1578" spans="1:39">
      <c r="A1578" s="149" t="s">
        <v>3436</v>
      </c>
      <c r="B1578" s="130">
        <v>1981</v>
      </c>
      <c r="C1578" s="130">
        <v>2167</v>
      </c>
      <c r="D1578" s="130">
        <v>2043</v>
      </c>
      <c r="E1578" s="130">
        <v>648</v>
      </c>
      <c r="F1578" s="130">
        <v>593</v>
      </c>
      <c r="G1578" s="130">
        <v>905</v>
      </c>
      <c r="H1578" s="149" t="s">
        <v>3435</v>
      </c>
      <c r="I1578" s="150">
        <v>10.249818092599099</v>
      </c>
      <c r="J1578" s="150">
        <v>-1.5307023927685599</v>
      </c>
      <c r="K1578" s="151">
        <v>9.5026168243458595E-11</v>
      </c>
      <c r="L1578" s="151">
        <v>8.65134073383155E-9</v>
      </c>
      <c r="M1578" s="150">
        <v>288</v>
      </c>
      <c r="N1578" s="115" t="s">
        <v>4870</v>
      </c>
      <c r="O1578" s="117">
        <v>322</v>
      </c>
      <c r="P1578" s="117">
        <v>260</v>
      </c>
      <c r="Q1578" s="117">
        <v>303</v>
      </c>
      <c r="R1578" s="117">
        <v>41</v>
      </c>
      <c r="S1578" s="117">
        <v>66</v>
      </c>
      <c r="T1578" s="117">
        <v>60</v>
      </c>
      <c r="U1578" s="115" t="s">
        <v>4869</v>
      </c>
      <c r="V1578" s="152">
        <v>7.0016059464230098</v>
      </c>
      <c r="W1578" s="152">
        <v>-2.2814434170408502</v>
      </c>
      <c r="X1578" s="153">
        <v>4.4749067236383696E-16</v>
      </c>
      <c r="Y1578" s="153">
        <v>1.6044417972263799E-14</v>
      </c>
      <c r="Z1578" s="152">
        <v>727</v>
      </c>
      <c r="AA1578" s="110" t="s">
        <v>15477</v>
      </c>
      <c r="AB1578" s="154">
        <v>215</v>
      </c>
      <c r="AC1578" s="154">
        <v>133</v>
      </c>
      <c r="AD1578" s="154">
        <v>243</v>
      </c>
      <c r="AE1578" s="154">
        <v>110</v>
      </c>
      <c r="AF1578" s="154">
        <v>90</v>
      </c>
      <c r="AG1578" s="154">
        <v>88</v>
      </c>
      <c r="AH1578" s="110" t="s">
        <v>15156</v>
      </c>
      <c r="AI1578" s="111">
        <v>7.1090586808480696</v>
      </c>
      <c r="AJ1578" s="111">
        <v>-1.0531206512694</v>
      </c>
      <c r="AK1578" s="111">
        <v>5.0219934056235105E-4</v>
      </c>
      <c r="AL1578" s="111">
        <v>6.7583591911092996E-3</v>
      </c>
      <c r="AM1578" s="111">
        <v>1954</v>
      </c>
    </row>
    <row r="1579" spans="1:39">
      <c r="A1579" s="149" t="s">
        <v>5866</v>
      </c>
      <c r="B1579" s="130">
        <v>101</v>
      </c>
      <c r="C1579" s="130">
        <v>73</v>
      </c>
      <c r="D1579" s="130">
        <v>115</v>
      </c>
      <c r="E1579" s="130">
        <v>19</v>
      </c>
      <c r="F1579" s="130">
        <v>29</v>
      </c>
      <c r="G1579" s="130">
        <v>15</v>
      </c>
      <c r="H1579" s="149" t="s">
        <v>5865</v>
      </c>
      <c r="I1579" s="150">
        <v>5.4943728393389204</v>
      </c>
      <c r="J1579" s="150">
        <v>-2.18986300515704</v>
      </c>
      <c r="K1579" s="151">
        <v>4.4259381156622602E-7</v>
      </c>
      <c r="L1579" s="151">
        <v>1.75695149945368E-5</v>
      </c>
      <c r="M1579" s="150">
        <v>660</v>
      </c>
      <c r="N1579" s="115" t="s">
        <v>11742</v>
      </c>
      <c r="O1579" s="117">
        <v>3399</v>
      </c>
      <c r="P1579" s="117">
        <v>6921</v>
      </c>
      <c r="Q1579" s="117">
        <v>5764</v>
      </c>
      <c r="R1579" s="117">
        <v>14928</v>
      </c>
      <c r="S1579" s="117">
        <v>11864</v>
      </c>
      <c r="T1579" s="117">
        <v>17012</v>
      </c>
      <c r="U1579" s="115" t="s">
        <v>11743</v>
      </c>
      <c r="V1579" s="152">
        <v>13.116423312259201</v>
      </c>
      <c r="W1579" s="152">
        <v>1.5648084096963299</v>
      </c>
      <c r="X1579" s="153">
        <v>6.06926945653905E-9</v>
      </c>
      <c r="Y1579" s="153">
        <v>9.5244778840546004E-8</v>
      </c>
      <c r="Z1579" s="152">
        <v>1661</v>
      </c>
      <c r="AA1579" s="110" t="s">
        <v>15478</v>
      </c>
      <c r="AB1579" s="154">
        <v>27</v>
      </c>
      <c r="AC1579" s="154">
        <v>34</v>
      </c>
      <c r="AD1579" s="154">
        <v>28</v>
      </c>
      <c r="AE1579" s="154">
        <v>70</v>
      </c>
      <c r="AF1579" s="154">
        <v>52</v>
      </c>
      <c r="AG1579" s="154">
        <v>77</v>
      </c>
      <c r="AH1579" s="110" t="s">
        <v>15479</v>
      </c>
      <c r="AI1579" s="111">
        <v>5.4701880417691404</v>
      </c>
      <c r="AJ1579" s="111">
        <v>1.1516459655751199</v>
      </c>
      <c r="AK1579" s="111">
        <v>5.0474224581808201E-4</v>
      </c>
      <c r="AL1579" s="111">
        <v>6.7856350184214102E-3</v>
      </c>
      <c r="AM1579" s="111">
        <v>1956</v>
      </c>
    </row>
    <row r="1580" spans="1:39">
      <c r="A1580" s="149" t="s">
        <v>3438</v>
      </c>
      <c r="B1580" s="130">
        <v>93</v>
      </c>
      <c r="C1580" s="130">
        <v>162</v>
      </c>
      <c r="D1580" s="130">
        <v>140</v>
      </c>
      <c r="E1580" s="130">
        <v>30</v>
      </c>
      <c r="F1580" s="130">
        <v>34</v>
      </c>
      <c r="G1580" s="130">
        <v>16</v>
      </c>
      <c r="H1580" s="149" t="s">
        <v>3437</v>
      </c>
      <c r="I1580" s="150">
        <v>5.8931017557222098</v>
      </c>
      <c r="J1580" s="150">
        <v>-2.3156760421588398</v>
      </c>
      <c r="K1580" s="151">
        <v>1.25398983096362E-7</v>
      </c>
      <c r="L1580" s="151">
        <v>5.7784909258112702E-6</v>
      </c>
      <c r="M1580" s="150">
        <v>569</v>
      </c>
      <c r="N1580" s="115" t="s">
        <v>11744</v>
      </c>
      <c r="O1580" s="117">
        <v>54</v>
      </c>
      <c r="P1580" s="117">
        <v>55</v>
      </c>
      <c r="Q1580" s="117">
        <v>29</v>
      </c>
      <c r="R1580" s="117">
        <v>322</v>
      </c>
      <c r="S1580" s="117">
        <v>250</v>
      </c>
      <c r="T1580" s="117">
        <v>246</v>
      </c>
      <c r="U1580" s="115" t="s">
        <v>11745</v>
      </c>
      <c r="V1580" s="152">
        <v>6.8060065792584004</v>
      </c>
      <c r="W1580" s="152">
        <v>2.70709103882729</v>
      </c>
      <c r="X1580" s="153">
        <v>2.2193089363369802E-18</v>
      </c>
      <c r="Y1580" s="153">
        <v>9.6253754965989298E-17</v>
      </c>
      <c r="Z1580" s="152">
        <v>601</v>
      </c>
      <c r="AA1580" s="110" t="s">
        <v>9431</v>
      </c>
      <c r="AB1580" s="154">
        <v>3576</v>
      </c>
      <c r="AC1580" s="154">
        <v>2730</v>
      </c>
      <c r="AD1580" s="154">
        <v>613</v>
      </c>
      <c r="AE1580" s="154">
        <v>662</v>
      </c>
      <c r="AF1580" s="154">
        <v>512</v>
      </c>
      <c r="AG1580" s="154">
        <v>1155</v>
      </c>
      <c r="AH1580" s="110" t="s">
        <v>9432</v>
      </c>
      <c r="AI1580" s="111">
        <v>10.375065611216</v>
      </c>
      <c r="AJ1580" s="111">
        <v>-1.5704905137994101</v>
      </c>
      <c r="AK1580" s="111">
        <v>5.0712545803205302E-4</v>
      </c>
      <c r="AL1580" s="111">
        <v>6.8141906205471904E-3</v>
      </c>
      <c r="AM1580" s="111">
        <v>1957</v>
      </c>
    </row>
    <row r="1581" spans="1:39">
      <c r="A1581" s="149" t="s">
        <v>5868</v>
      </c>
      <c r="B1581" s="130">
        <v>82</v>
      </c>
      <c r="C1581" s="130">
        <v>40</v>
      </c>
      <c r="D1581" s="130">
        <v>57</v>
      </c>
      <c r="E1581" s="130">
        <v>27</v>
      </c>
      <c r="F1581" s="130">
        <v>11</v>
      </c>
      <c r="G1581" s="130">
        <v>31</v>
      </c>
      <c r="H1581" s="149" t="s">
        <v>5867</v>
      </c>
      <c r="I1581" s="150">
        <v>5.20241438580112</v>
      </c>
      <c r="J1581" s="150">
        <v>-1.3794195089466801</v>
      </c>
      <c r="K1581" s="150">
        <v>4.5585721679901802E-3</v>
      </c>
      <c r="L1581" s="150">
        <v>4.4632472832226398E-2</v>
      </c>
      <c r="M1581" s="150">
        <v>2678</v>
      </c>
      <c r="N1581" s="115" t="s">
        <v>11746</v>
      </c>
      <c r="O1581" s="117">
        <v>3131</v>
      </c>
      <c r="P1581" s="117">
        <v>5195</v>
      </c>
      <c r="Q1581" s="117">
        <v>5159</v>
      </c>
      <c r="R1581" s="117">
        <v>9164</v>
      </c>
      <c r="S1581" s="117">
        <v>7736</v>
      </c>
      <c r="T1581" s="117">
        <v>10852</v>
      </c>
      <c r="U1581" s="115" t="s">
        <v>11747</v>
      </c>
      <c r="V1581" s="152">
        <v>12.6600512704475</v>
      </c>
      <c r="W1581" s="152">
        <v>1.1597510415169201</v>
      </c>
      <c r="X1581" s="153">
        <v>2.0393780061825601E-6</v>
      </c>
      <c r="Y1581" s="153">
        <v>2.04376882388138E-5</v>
      </c>
      <c r="Z1581" s="152">
        <v>2601</v>
      </c>
      <c r="AA1581" s="110" t="s">
        <v>9955</v>
      </c>
      <c r="AB1581" s="154">
        <v>9</v>
      </c>
      <c r="AC1581" s="154">
        <v>8</v>
      </c>
      <c r="AD1581" s="154">
        <v>4</v>
      </c>
      <c r="AE1581" s="154">
        <v>19</v>
      </c>
      <c r="AF1581" s="154">
        <v>27</v>
      </c>
      <c r="AG1581" s="154">
        <v>20</v>
      </c>
      <c r="AH1581" s="110" t="s">
        <v>3637</v>
      </c>
      <c r="AI1581" s="111">
        <v>3.6287236617439098</v>
      </c>
      <c r="AJ1581" s="111">
        <v>1.65122677841406</v>
      </c>
      <c r="AK1581" s="111">
        <v>5.1101424313544099E-4</v>
      </c>
      <c r="AL1581" s="111">
        <v>6.8600698836312098E-3</v>
      </c>
      <c r="AM1581" s="111">
        <v>1958</v>
      </c>
    </row>
    <row r="1582" spans="1:39">
      <c r="A1582" s="149" t="s">
        <v>3440</v>
      </c>
      <c r="B1582" s="130">
        <v>3720</v>
      </c>
      <c r="C1582" s="130">
        <v>3278</v>
      </c>
      <c r="D1582" s="130">
        <v>3585</v>
      </c>
      <c r="E1582" s="130">
        <v>1257</v>
      </c>
      <c r="F1582" s="130">
        <v>1413</v>
      </c>
      <c r="G1582" s="130">
        <v>1111</v>
      </c>
      <c r="H1582" s="149" t="s">
        <v>3439</v>
      </c>
      <c r="I1582" s="150">
        <v>11.0434036403084</v>
      </c>
      <c r="J1582" s="150">
        <v>-1.4847639120173699</v>
      </c>
      <c r="K1582" s="151">
        <v>2.21981067513348E-11</v>
      </c>
      <c r="L1582" s="151">
        <v>2.2385936885384599E-9</v>
      </c>
      <c r="M1582" s="150">
        <v>260</v>
      </c>
      <c r="N1582" s="115" t="s">
        <v>3782</v>
      </c>
      <c r="O1582" s="117">
        <v>130</v>
      </c>
      <c r="P1582" s="117">
        <v>307</v>
      </c>
      <c r="Q1582" s="117">
        <v>143</v>
      </c>
      <c r="R1582" s="117">
        <v>956</v>
      </c>
      <c r="S1582" s="117">
        <v>833</v>
      </c>
      <c r="T1582" s="117">
        <v>1026</v>
      </c>
      <c r="U1582" s="115" t="s">
        <v>3781</v>
      </c>
      <c r="V1582" s="152">
        <v>8.7365002517417807</v>
      </c>
      <c r="W1582" s="152">
        <v>2.4057583206925899</v>
      </c>
      <c r="X1582" s="153">
        <v>1.1190402428134699E-15</v>
      </c>
      <c r="Y1582" s="153">
        <v>3.8891870625568001E-14</v>
      </c>
      <c r="Z1582" s="152">
        <v>750</v>
      </c>
      <c r="AA1582" s="110" t="s">
        <v>5924</v>
      </c>
      <c r="AB1582" s="154">
        <v>19</v>
      </c>
      <c r="AC1582" s="154">
        <v>28</v>
      </c>
      <c r="AD1582" s="154">
        <v>21</v>
      </c>
      <c r="AE1582" s="154">
        <v>10</v>
      </c>
      <c r="AF1582" s="154">
        <v>8</v>
      </c>
      <c r="AG1582" s="154">
        <v>2</v>
      </c>
      <c r="AH1582" s="110" t="s">
        <v>5923</v>
      </c>
      <c r="AI1582" s="111">
        <v>3.6243508272857601</v>
      </c>
      <c r="AJ1582" s="111">
        <v>-1.7612755470461201</v>
      </c>
      <c r="AK1582" s="111">
        <v>5.1106164063102896E-4</v>
      </c>
      <c r="AL1582" s="111">
        <v>6.8600698836312098E-3</v>
      </c>
      <c r="AM1582" s="111">
        <v>1959</v>
      </c>
    </row>
    <row r="1583" spans="1:39">
      <c r="A1583" s="149" t="s">
        <v>5869</v>
      </c>
      <c r="B1583" s="130">
        <v>353</v>
      </c>
      <c r="C1583" s="130">
        <v>349</v>
      </c>
      <c r="D1583" s="130">
        <v>259</v>
      </c>
      <c r="E1583" s="130">
        <v>835</v>
      </c>
      <c r="F1583" s="130">
        <v>784</v>
      </c>
      <c r="G1583" s="130">
        <v>801</v>
      </c>
      <c r="H1583" s="149" t="s">
        <v>3441</v>
      </c>
      <c r="I1583" s="150">
        <v>8.9902122843872601</v>
      </c>
      <c r="J1583" s="150">
        <v>1.32864014018678</v>
      </c>
      <c r="K1583" s="151">
        <v>1.35804822828069E-8</v>
      </c>
      <c r="L1583" s="151">
        <v>7.7746778483667595E-7</v>
      </c>
      <c r="M1583" s="150">
        <v>458</v>
      </c>
      <c r="N1583" s="115" t="s">
        <v>4874</v>
      </c>
      <c r="O1583" s="117">
        <v>393</v>
      </c>
      <c r="P1583" s="117">
        <v>1591</v>
      </c>
      <c r="Q1583" s="117">
        <v>968</v>
      </c>
      <c r="R1583" s="117">
        <v>2059</v>
      </c>
      <c r="S1583" s="117">
        <v>2479</v>
      </c>
      <c r="T1583" s="117">
        <v>1853</v>
      </c>
      <c r="U1583" s="115" t="s">
        <v>4873</v>
      </c>
      <c r="V1583" s="152">
        <v>10.5065260920376</v>
      </c>
      <c r="W1583" s="152">
        <v>1.23307710776139</v>
      </c>
      <c r="X1583" s="152">
        <v>7.0775658978427202E-4</v>
      </c>
      <c r="Y1583" s="152">
        <v>3.85304579559667E-3</v>
      </c>
      <c r="Z1583" s="152">
        <v>4788</v>
      </c>
      <c r="AA1583" s="110" t="s">
        <v>15480</v>
      </c>
      <c r="AB1583" s="154">
        <v>67</v>
      </c>
      <c r="AC1583" s="154">
        <v>65</v>
      </c>
      <c r="AD1583" s="154">
        <v>68</v>
      </c>
      <c r="AE1583" s="154">
        <v>32</v>
      </c>
      <c r="AF1583" s="154">
        <v>35</v>
      </c>
      <c r="AG1583" s="154">
        <v>27</v>
      </c>
      <c r="AH1583" s="110" t="s">
        <v>3637</v>
      </c>
      <c r="AI1583" s="111">
        <v>5.5160000226791297</v>
      </c>
      <c r="AJ1583" s="111">
        <v>-1.0990160428898199</v>
      </c>
      <c r="AK1583" s="111">
        <v>5.2237634088306403E-4</v>
      </c>
      <c r="AL1583" s="111">
        <v>7.0012274515092099E-3</v>
      </c>
      <c r="AM1583" s="111">
        <v>1962</v>
      </c>
    </row>
    <row r="1584" spans="1:39">
      <c r="A1584" s="149" t="s">
        <v>5871</v>
      </c>
      <c r="B1584" s="130">
        <v>351</v>
      </c>
      <c r="C1584" s="130">
        <v>314</v>
      </c>
      <c r="D1584" s="130">
        <v>179</v>
      </c>
      <c r="E1584" s="130">
        <v>1223</v>
      </c>
      <c r="F1584" s="130">
        <v>735</v>
      </c>
      <c r="G1584" s="130">
        <v>954</v>
      </c>
      <c r="H1584" s="149" t="s">
        <v>5870</v>
      </c>
      <c r="I1584" s="150">
        <v>9.0240777046686897</v>
      </c>
      <c r="J1584" s="150">
        <v>1.7748034477560799</v>
      </c>
      <c r="K1584" s="151">
        <v>3.8297627415989801E-10</v>
      </c>
      <c r="L1584" s="151">
        <v>3.07674086107457E-8</v>
      </c>
      <c r="M1584" s="150">
        <v>326</v>
      </c>
      <c r="N1584" s="115" t="s">
        <v>11748</v>
      </c>
      <c r="O1584" s="117">
        <v>3</v>
      </c>
      <c r="P1584" s="117">
        <v>2</v>
      </c>
      <c r="Q1584" s="117">
        <v>0</v>
      </c>
      <c r="R1584" s="117">
        <v>53</v>
      </c>
      <c r="S1584" s="117">
        <v>49</v>
      </c>
      <c r="T1584" s="117">
        <v>106</v>
      </c>
      <c r="U1584" s="115" t="s">
        <v>11749</v>
      </c>
      <c r="V1584" s="152">
        <v>3.4095396586834998</v>
      </c>
      <c r="W1584" s="152">
        <v>5.5311478182587503</v>
      </c>
      <c r="X1584" s="153">
        <v>1.18458687254188E-19</v>
      </c>
      <c r="Y1584" s="153">
        <v>5.73930137912206E-18</v>
      </c>
      <c r="Z1584" s="152">
        <v>538</v>
      </c>
      <c r="AA1584" s="110" t="s">
        <v>15481</v>
      </c>
      <c r="AB1584" s="154">
        <v>0</v>
      </c>
      <c r="AC1584" s="154">
        <v>0</v>
      </c>
      <c r="AD1584" s="154">
        <v>0</v>
      </c>
      <c r="AE1584" s="154">
        <v>9</v>
      </c>
      <c r="AF1584" s="154">
        <v>12</v>
      </c>
      <c r="AG1584" s="154">
        <v>0</v>
      </c>
      <c r="AH1584" s="110" t="s">
        <v>9487</v>
      </c>
      <c r="AI1584" s="111">
        <v>-2.6177781177363899</v>
      </c>
      <c r="AJ1584" s="111">
        <v>4.4319565761007098</v>
      </c>
      <c r="AK1584" s="111">
        <v>5.2430773264853896E-4</v>
      </c>
      <c r="AL1584" s="111">
        <v>7.0163848029139901E-3</v>
      </c>
      <c r="AM1584" s="111">
        <v>1965</v>
      </c>
    </row>
    <row r="1585" spans="1:39">
      <c r="A1585" s="149" t="s">
        <v>5873</v>
      </c>
      <c r="B1585" s="130">
        <v>0</v>
      </c>
      <c r="C1585" s="130">
        <v>0</v>
      </c>
      <c r="D1585" s="130">
        <v>0</v>
      </c>
      <c r="E1585" s="130">
        <v>25</v>
      </c>
      <c r="F1585" s="130">
        <v>26</v>
      </c>
      <c r="G1585" s="130">
        <v>34</v>
      </c>
      <c r="H1585" s="149" t="s">
        <v>5872</v>
      </c>
      <c r="I1585" s="150">
        <v>-2.6464752839337198</v>
      </c>
      <c r="J1585" s="150">
        <v>6.4533084954467901</v>
      </c>
      <c r="K1585" s="151">
        <v>1.7019412058205401E-13</v>
      </c>
      <c r="L1585" s="151">
        <v>2.2201441998315699E-11</v>
      </c>
      <c r="M1585" s="150">
        <v>201</v>
      </c>
      <c r="N1585" s="115" t="s">
        <v>11750</v>
      </c>
      <c r="O1585" s="117">
        <v>1344</v>
      </c>
      <c r="P1585" s="117">
        <v>1453</v>
      </c>
      <c r="Q1585" s="117">
        <v>1514</v>
      </c>
      <c r="R1585" s="117">
        <v>533</v>
      </c>
      <c r="S1585" s="117">
        <v>748</v>
      </c>
      <c r="T1585" s="117">
        <v>403</v>
      </c>
      <c r="U1585" s="115" t="s">
        <v>11751</v>
      </c>
      <c r="V1585" s="152">
        <v>9.8145779189029803</v>
      </c>
      <c r="W1585" s="152">
        <v>-1.22982577832968</v>
      </c>
      <c r="X1585" s="153">
        <v>1.1367838391288801E-7</v>
      </c>
      <c r="Y1585" s="153">
        <v>1.4433223356421499E-6</v>
      </c>
      <c r="Z1585" s="152">
        <v>2053</v>
      </c>
      <c r="AA1585" s="110" t="s">
        <v>9451</v>
      </c>
      <c r="AB1585" s="154">
        <v>2</v>
      </c>
      <c r="AC1585" s="154">
        <v>1</v>
      </c>
      <c r="AD1585" s="154">
        <v>2</v>
      </c>
      <c r="AE1585" s="154">
        <v>15</v>
      </c>
      <c r="AF1585" s="154">
        <v>2</v>
      </c>
      <c r="AG1585" s="154">
        <v>30</v>
      </c>
      <c r="AH1585" s="110" t="s">
        <v>9452</v>
      </c>
      <c r="AI1585" s="111">
        <v>2.3531461843936801</v>
      </c>
      <c r="AJ1585" s="111">
        <v>3.2053909760869401</v>
      </c>
      <c r="AK1585" s="111">
        <v>5.3036966874666497E-4</v>
      </c>
      <c r="AL1585" s="111">
        <v>7.0902901928633997E-3</v>
      </c>
      <c r="AM1585" s="111">
        <v>1967</v>
      </c>
    </row>
    <row r="1586" spans="1:39">
      <c r="A1586" s="149" t="s">
        <v>5875</v>
      </c>
      <c r="B1586" s="130">
        <v>113</v>
      </c>
      <c r="C1586" s="130">
        <v>488</v>
      </c>
      <c r="D1586" s="130">
        <v>292</v>
      </c>
      <c r="E1586" s="130">
        <v>41</v>
      </c>
      <c r="F1586" s="130">
        <v>90</v>
      </c>
      <c r="G1586" s="130">
        <v>72</v>
      </c>
      <c r="H1586" s="149" t="s">
        <v>5874</v>
      </c>
      <c r="I1586" s="150">
        <v>7.1675743923146804</v>
      </c>
      <c r="J1586" s="150">
        <v>-2.1399297362471201</v>
      </c>
      <c r="K1586" s="151">
        <v>2.1980829722229101E-5</v>
      </c>
      <c r="L1586" s="150">
        <v>5.1969103274738203E-4</v>
      </c>
      <c r="M1586" s="150">
        <v>1109</v>
      </c>
      <c r="N1586" s="115" t="s">
        <v>11752</v>
      </c>
      <c r="O1586" s="117">
        <v>3</v>
      </c>
      <c r="P1586" s="117">
        <v>1</v>
      </c>
      <c r="Q1586" s="117">
        <v>1</v>
      </c>
      <c r="R1586" s="117">
        <v>48</v>
      </c>
      <c r="S1586" s="117">
        <v>38</v>
      </c>
      <c r="T1586" s="117">
        <v>11</v>
      </c>
      <c r="U1586" s="115" t="s">
        <v>11753</v>
      </c>
      <c r="V1586" s="152">
        <v>2.87312473365512</v>
      </c>
      <c r="W1586" s="152">
        <v>4.4350152680413499</v>
      </c>
      <c r="X1586" s="153">
        <v>5.7839320234718303E-9</v>
      </c>
      <c r="Y1586" s="153">
        <v>9.1206274727051807E-8</v>
      </c>
      <c r="Z1586" s="152">
        <v>1653</v>
      </c>
      <c r="AA1586" s="110" t="s">
        <v>10255</v>
      </c>
      <c r="AB1586" s="154">
        <v>32</v>
      </c>
      <c r="AC1586" s="154">
        <v>50</v>
      </c>
      <c r="AD1586" s="154">
        <v>18</v>
      </c>
      <c r="AE1586" s="154">
        <v>6</v>
      </c>
      <c r="AF1586" s="154">
        <v>15</v>
      </c>
      <c r="AG1586" s="154">
        <v>9</v>
      </c>
      <c r="AH1586" s="110" t="s">
        <v>10256</v>
      </c>
      <c r="AI1586" s="111">
        <v>4.1826958532843301</v>
      </c>
      <c r="AJ1586" s="111">
        <v>-1.7366098104209799</v>
      </c>
      <c r="AK1586" s="111">
        <v>5.3297516040010995E-4</v>
      </c>
      <c r="AL1586" s="111">
        <v>7.1215014318502497E-3</v>
      </c>
      <c r="AM1586" s="111">
        <v>1968</v>
      </c>
    </row>
    <row r="1587" spans="1:39">
      <c r="A1587" s="149" t="s">
        <v>5877</v>
      </c>
      <c r="B1587" s="130">
        <v>18</v>
      </c>
      <c r="C1587" s="130">
        <v>117</v>
      </c>
      <c r="D1587" s="130">
        <v>86</v>
      </c>
      <c r="E1587" s="130">
        <v>173</v>
      </c>
      <c r="F1587" s="130">
        <v>481</v>
      </c>
      <c r="G1587" s="130">
        <v>259</v>
      </c>
      <c r="H1587" s="149" t="s">
        <v>5876</v>
      </c>
      <c r="I1587" s="150">
        <v>7.2473639268165098</v>
      </c>
      <c r="J1587" s="150">
        <v>2.0459731758614899</v>
      </c>
      <c r="K1587" s="150">
        <v>3.1422332559380997E-4</v>
      </c>
      <c r="L1587" s="150">
        <v>5.0322828410634696E-3</v>
      </c>
      <c r="M1587" s="150">
        <v>1637</v>
      </c>
      <c r="N1587" s="115" t="s">
        <v>11754</v>
      </c>
      <c r="O1587" s="117">
        <v>0</v>
      </c>
      <c r="P1587" s="117">
        <v>2</v>
      </c>
      <c r="Q1587" s="117">
        <v>1</v>
      </c>
      <c r="R1587" s="117">
        <v>8</v>
      </c>
      <c r="S1587" s="117">
        <v>6</v>
      </c>
      <c r="T1587" s="117">
        <v>4</v>
      </c>
      <c r="U1587" s="115" t="s">
        <v>11755</v>
      </c>
      <c r="V1587" s="152">
        <v>1.3053197503307801</v>
      </c>
      <c r="W1587" s="152">
        <v>2.7029798805836101</v>
      </c>
      <c r="X1587" s="152">
        <v>2.9603613902320302E-3</v>
      </c>
      <c r="Y1587" s="152">
        <v>1.31054313854939E-2</v>
      </c>
      <c r="Z1587" s="152">
        <v>5888</v>
      </c>
      <c r="AA1587" s="110" t="s">
        <v>14667</v>
      </c>
      <c r="AB1587" s="154">
        <v>10</v>
      </c>
      <c r="AC1587" s="154">
        <v>31</v>
      </c>
      <c r="AD1587" s="154">
        <v>0</v>
      </c>
      <c r="AE1587" s="154">
        <v>0</v>
      </c>
      <c r="AF1587" s="154">
        <v>1</v>
      </c>
      <c r="AG1587" s="154">
        <v>0</v>
      </c>
      <c r="AH1587" s="110" t="s">
        <v>3637</v>
      </c>
      <c r="AI1587" s="111">
        <v>1.07850252796721</v>
      </c>
      <c r="AJ1587" s="111">
        <v>-5.3363879030480401</v>
      </c>
      <c r="AK1587" s="111">
        <v>5.3336263103030798E-4</v>
      </c>
      <c r="AL1587" s="111">
        <v>7.1230592918095298E-3</v>
      </c>
      <c r="AM1587" s="111">
        <v>1969</v>
      </c>
    </row>
    <row r="1588" spans="1:39">
      <c r="A1588" s="149" t="s">
        <v>3443</v>
      </c>
      <c r="B1588" s="130">
        <v>463</v>
      </c>
      <c r="C1588" s="130">
        <v>394</v>
      </c>
      <c r="D1588" s="130">
        <v>393</v>
      </c>
      <c r="E1588" s="130">
        <v>1082</v>
      </c>
      <c r="F1588" s="130">
        <v>646</v>
      </c>
      <c r="G1588" s="130">
        <v>815</v>
      </c>
      <c r="H1588" s="149" t="s">
        <v>3442</v>
      </c>
      <c r="I1588" s="150">
        <v>9.2094063332188991</v>
      </c>
      <c r="J1588" s="150">
        <v>1.01209278942203</v>
      </c>
      <c r="K1588" s="151">
        <v>1.97686861317933E-5</v>
      </c>
      <c r="L1588" s="150">
        <v>4.7772806486232202E-4</v>
      </c>
      <c r="M1588" s="150">
        <v>1085</v>
      </c>
      <c r="N1588" s="115" t="s">
        <v>11756</v>
      </c>
      <c r="O1588" s="117">
        <v>3616</v>
      </c>
      <c r="P1588" s="117">
        <v>3554</v>
      </c>
      <c r="Q1588" s="117">
        <v>2257</v>
      </c>
      <c r="R1588" s="117">
        <v>9241</v>
      </c>
      <c r="S1588" s="117">
        <v>5581</v>
      </c>
      <c r="T1588" s="117">
        <v>4006</v>
      </c>
      <c r="U1588" s="115" t="s">
        <v>11757</v>
      </c>
      <c r="V1588" s="152">
        <v>12.1189346434849</v>
      </c>
      <c r="W1588" s="152">
        <v>1.1407472261628899</v>
      </c>
      <c r="X1588" s="153">
        <v>9.1195552284026695E-5</v>
      </c>
      <c r="Y1588" s="152">
        <v>6.3406328776618797E-4</v>
      </c>
      <c r="Z1588" s="152">
        <v>3749</v>
      </c>
      <c r="AA1588" s="110" t="s">
        <v>2921</v>
      </c>
      <c r="AB1588" s="154">
        <v>100</v>
      </c>
      <c r="AC1588" s="154">
        <v>85</v>
      </c>
      <c r="AD1588" s="154">
        <v>118</v>
      </c>
      <c r="AE1588" s="154">
        <v>54</v>
      </c>
      <c r="AF1588" s="154">
        <v>43</v>
      </c>
      <c r="AG1588" s="154">
        <v>50</v>
      </c>
      <c r="AH1588" s="110" t="s">
        <v>2920</v>
      </c>
      <c r="AI1588" s="111">
        <v>6.1399414614338701</v>
      </c>
      <c r="AJ1588" s="111">
        <v>-1.05820001604398</v>
      </c>
      <c r="AK1588" s="111">
        <v>5.3389980227526999E-4</v>
      </c>
      <c r="AL1588" s="111">
        <v>7.1266138074266502E-3</v>
      </c>
      <c r="AM1588" s="111">
        <v>1970</v>
      </c>
    </row>
    <row r="1589" spans="1:39">
      <c r="A1589" s="149" t="s">
        <v>5879</v>
      </c>
      <c r="B1589" s="130">
        <v>0</v>
      </c>
      <c r="C1589" s="130">
        <v>0</v>
      </c>
      <c r="D1589" s="130">
        <v>0</v>
      </c>
      <c r="E1589" s="130">
        <v>4</v>
      </c>
      <c r="F1589" s="130">
        <v>3</v>
      </c>
      <c r="G1589" s="130">
        <v>3</v>
      </c>
      <c r="H1589" s="149" t="s">
        <v>5878</v>
      </c>
      <c r="I1589" s="150">
        <v>-2.6464752839337198</v>
      </c>
      <c r="J1589" s="150">
        <v>3.3543258251928698</v>
      </c>
      <c r="K1589" s="150">
        <v>4.8413245712336499E-3</v>
      </c>
      <c r="L1589" s="150">
        <v>4.6709090516511897E-2</v>
      </c>
      <c r="M1589" s="150">
        <v>2717</v>
      </c>
      <c r="N1589" s="115" t="s">
        <v>11758</v>
      </c>
      <c r="O1589" s="117">
        <v>235</v>
      </c>
      <c r="P1589" s="117">
        <v>302</v>
      </c>
      <c r="Q1589" s="117">
        <v>434</v>
      </c>
      <c r="R1589" s="117">
        <v>893</v>
      </c>
      <c r="S1589" s="117">
        <v>626</v>
      </c>
      <c r="T1589" s="117">
        <v>1640</v>
      </c>
      <c r="U1589" s="115" t="s">
        <v>11759</v>
      </c>
      <c r="V1589" s="152">
        <v>9.1941991236564409</v>
      </c>
      <c r="W1589" s="152">
        <v>1.81310005208751</v>
      </c>
      <c r="X1589" s="153">
        <v>4.0445114288250499E-8</v>
      </c>
      <c r="Y1589" s="153">
        <v>5.5398967369287298E-7</v>
      </c>
      <c r="Z1589" s="152">
        <v>1903</v>
      </c>
      <c r="AA1589" s="110" t="s">
        <v>11331</v>
      </c>
      <c r="AB1589" s="154">
        <v>7</v>
      </c>
      <c r="AC1589" s="154">
        <v>17</v>
      </c>
      <c r="AD1589" s="154">
        <v>10</v>
      </c>
      <c r="AE1589" s="154">
        <v>0</v>
      </c>
      <c r="AF1589" s="154">
        <v>3</v>
      </c>
      <c r="AG1589" s="154">
        <v>3</v>
      </c>
      <c r="AH1589" s="110" t="s">
        <v>11332</v>
      </c>
      <c r="AI1589" s="111">
        <v>2.24139999466257</v>
      </c>
      <c r="AJ1589" s="111">
        <v>-2.5209164288895201</v>
      </c>
      <c r="AK1589" s="111">
        <v>5.4185284871408003E-4</v>
      </c>
      <c r="AL1589" s="111">
        <v>7.22016233846894E-3</v>
      </c>
      <c r="AM1589" s="111">
        <v>1973</v>
      </c>
    </row>
    <row r="1590" spans="1:39">
      <c r="A1590" s="149" t="s">
        <v>5881</v>
      </c>
      <c r="B1590" s="130">
        <v>1</v>
      </c>
      <c r="C1590" s="130">
        <v>1</v>
      </c>
      <c r="D1590" s="130">
        <v>1</v>
      </c>
      <c r="E1590" s="130">
        <v>57</v>
      </c>
      <c r="F1590" s="130">
        <v>65</v>
      </c>
      <c r="G1590" s="130">
        <v>62</v>
      </c>
      <c r="H1590" s="149" t="s">
        <v>5880</v>
      </c>
      <c r="I1590" s="150">
        <v>2.9724272963891099</v>
      </c>
      <c r="J1590" s="150">
        <v>5.9389230609880599</v>
      </c>
      <c r="K1590" s="151">
        <v>1.9249158034208401E-18</v>
      </c>
      <c r="L1590" s="151">
        <v>4.3137856722815699E-16</v>
      </c>
      <c r="M1590" s="150">
        <v>117</v>
      </c>
      <c r="N1590" s="115" t="s">
        <v>11760</v>
      </c>
      <c r="O1590" s="117">
        <v>7</v>
      </c>
      <c r="P1590" s="117">
        <v>26</v>
      </c>
      <c r="Q1590" s="117">
        <v>45</v>
      </c>
      <c r="R1590" s="117">
        <v>79</v>
      </c>
      <c r="S1590" s="117">
        <v>52</v>
      </c>
      <c r="T1590" s="117">
        <v>137</v>
      </c>
      <c r="U1590" s="115" t="s">
        <v>11761</v>
      </c>
      <c r="V1590" s="152">
        <v>5.6030663604829298</v>
      </c>
      <c r="W1590" s="152">
        <v>1.8782102815029</v>
      </c>
      <c r="X1590" s="152">
        <v>6.3730665342352603E-4</v>
      </c>
      <c r="Y1590" s="152">
        <v>3.51800830752597E-3</v>
      </c>
      <c r="Z1590" s="152">
        <v>4722</v>
      </c>
      <c r="AA1590" s="110" t="s">
        <v>10882</v>
      </c>
      <c r="AB1590" s="154">
        <v>1</v>
      </c>
      <c r="AC1590" s="154">
        <v>0</v>
      </c>
      <c r="AD1590" s="154">
        <v>0</v>
      </c>
      <c r="AE1590" s="154">
        <v>3</v>
      </c>
      <c r="AF1590" s="154">
        <v>11</v>
      </c>
      <c r="AG1590" s="154">
        <v>5</v>
      </c>
      <c r="AH1590" s="110" t="s">
        <v>10883</v>
      </c>
      <c r="AI1590" s="111">
        <v>0.53174287669689102</v>
      </c>
      <c r="AJ1590" s="111">
        <v>4.2470497168541304</v>
      </c>
      <c r="AK1590" s="111">
        <v>5.44387170278217E-4</v>
      </c>
      <c r="AL1590" s="111">
        <v>7.2445369583178203E-3</v>
      </c>
      <c r="AM1590" s="111">
        <v>1976</v>
      </c>
    </row>
    <row r="1591" spans="1:39">
      <c r="A1591" s="149" t="s">
        <v>3445</v>
      </c>
      <c r="B1591" s="130">
        <v>0</v>
      </c>
      <c r="C1591" s="130">
        <v>0</v>
      </c>
      <c r="D1591" s="130">
        <v>0</v>
      </c>
      <c r="E1591" s="130">
        <v>8</v>
      </c>
      <c r="F1591" s="130">
        <v>5</v>
      </c>
      <c r="G1591" s="130">
        <v>8</v>
      </c>
      <c r="H1591" s="149" t="s">
        <v>3444</v>
      </c>
      <c r="I1591" s="150">
        <v>-2.6464752839337198</v>
      </c>
      <c r="J1591" s="150">
        <v>4.4250390536352198</v>
      </c>
      <c r="K1591" s="151">
        <v>2.9286333509998702E-5</v>
      </c>
      <c r="L1591" s="150">
        <v>6.6368856061552802E-4</v>
      </c>
      <c r="M1591" s="150">
        <v>1157</v>
      </c>
      <c r="N1591" s="115" t="s">
        <v>4878</v>
      </c>
      <c r="O1591" s="117">
        <v>60</v>
      </c>
      <c r="P1591" s="117">
        <v>52</v>
      </c>
      <c r="Q1591" s="117">
        <v>35</v>
      </c>
      <c r="R1591" s="117">
        <v>22</v>
      </c>
      <c r="S1591" s="117">
        <v>21</v>
      </c>
      <c r="T1591" s="117">
        <v>16</v>
      </c>
      <c r="U1591" s="115" t="s">
        <v>4877</v>
      </c>
      <c r="V1591" s="152">
        <v>4.95524592240697</v>
      </c>
      <c r="W1591" s="152">
        <v>-1.17839073277451</v>
      </c>
      <c r="X1591" s="152">
        <v>1.24642706798478E-3</v>
      </c>
      <c r="Y1591" s="152">
        <v>6.2854261857402203E-3</v>
      </c>
      <c r="Z1591" s="152">
        <v>5169</v>
      </c>
      <c r="AA1591" s="110" t="s">
        <v>13763</v>
      </c>
      <c r="AB1591" s="154">
        <v>45</v>
      </c>
      <c r="AC1591" s="154">
        <v>66</v>
      </c>
      <c r="AD1591" s="154">
        <v>36</v>
      </c>
      <c r="AE1591" s="154">
        <v>18</v>
      </c>
      <c r="AF1591" s="154">
        <v>20</v>
      </c>
      <c r="AG1591" s="154">
        <v>22</v>
      </c>
      <c r="AH1591" s="110" t="s">
        <v>13764</v>
      </c>
      <c r="AI1591" s="111">
        <v>4.9637931727381099</v>
      </c>
      <c r="AJ1591" s="111">
        <v>-1.2968540170440299</v>
      </c>
      <c r="AK1591" s="111">
        <v>5.4840925383130702E-4</v>
      </c>
      <c r="AL1591" s="111">
        <v>7.2906823755045803E-3</v>
      </c>
      <c r="AM1591" s="111">
        <v>1978</v>
      </c>
    </row>
    <row r="1592" spans="1:39">
      <c r="A1592" s="149" t="s">
        <v>5883</v>
      </c>
      <c r="B1592" s="130">
        <v>1380</v>
      </c>
      <c r="C1592" s="130">
        <v>1468</v>
      </c>
      <c r="D1592" s="130">
        <v>1230</v>
      </c>
      <c r="E1592" s="130">
        <v>4284</v>
      </c>
      <c r="F1592" s="130">
        <v>3689</v>
      </c>
      <c r="G1592" s="130">
        <v>2218</v>
      </c>
      <c r="H1592" s="149" t="s">
        <v>5882</v>
      </c>
      <c r="I1592" s="150">
        <v>11.067038894335299</v>
      </c>
      <c r="J1592" s="150">
        <v>1.30934804857251</v>
      </c>
      <c r="K1592" s="151">
        <v>3.60741677430929E-7</v>
      </c>
      <c r="L1592" s="151">
        <v>1.47560792234617E-5</v>
      </c>
      <c r="M1592" s="150">
        <v>641</v>
      </c>
      <c r="N1592" s="115" t="s">
        <v>11762</v>
      </c>
      <c r="O1592" s="117">
        <v>290</v>
      </c>
      <c r="P1592" s="117">
        <v>348</v>
      </c>
      <c r="Q1592" s="117">
        <v>342</v>
      </c>
      <c r="R1592" s="117">
        <v>738</v>
      </c>
      <c r="S1592" s="117">
        <v>652</v>
      </c>
      <c r="T1592" s="117">
        <v>893</v>
      </c>
      <c r="U1592" s="115" t="s">
        <v>11763</v>
      </c>
      <c r="V1592" s="152">
        <v>8.9645031052099498</v>
      </c>
      <c r="W1592" s="152">
        <v>1.34316610419067</v>
      </c>
      <c r="X1592" s="153">
        <v>1.89199216911607E-10</v>
      </c>
      <c r="Y1592" s="153">
        <v>3.6342422903595702E-9</v>
      </c>
      <c r="Z1592" s="152">
        <v>1357</v>
      </c>
      <c r="AA1592" s="110" t="s">
        <v>10222</v>
      </c>
      <c r="AB1592" s="154">
        <v>11</v>
      </c>
      <c r="AC1592" s="154">
        <v>2</v>
      </c>
      <c r="AD1592" s="154">
        <v>14</v>
      </c>
      <c r="AE1592" s="154">
        <v>51</v>
      </c>
      <c r="AF1592" s="154">
        <v>31</v>
      </c>
      <c r="AG1592" s="154">
        <v>22</v>
      </c>
      <c r="AH1592" s="110" t="s">
        <v>10223</v>
      </c>
      <c r="AI1592" s="111">
        <v>4.1563562690421296</v>
      </c>
      <c r="AJ1592" s="111">
        <v>1.92486916679834</v>
      </c>
      <c r="AK1592" s="111">
        <v>5.4998141447226505E-4</v>
      </c>
      <c r="AL1592" s="111">
        <v>7.3041976136175102E-3</v>
      </c>
      <c r="AM1592" s="111">
        <v>1980</v>
      </c>
    </row>
    <row r="1593" spans="1:39">
      <c r="A1593" s="149" t="s">
        <v>5884</v>
      </c>
      <c r="B1593" s="130">
        <v>5</v>
      </c>
      <c r="C1593" s="130">
        <v>7</v>
      </c>
      <c r="D1593" s="130">
        <v>3</v>
      </c>
      <c r="E1593" s="130">
        <v>8</v>
      </c>
      <c r="F1593" s="130">
        <v>41</v>
      </c>
      <c r="G1593" s="130">
        <v>29</v>
      </c>
      <c r="H1593" s="149" t="s">
        <v>3446</v>
      </c>
      <c r="I1593" s="150">
        <v>3.53001571383435</v>
      </c>
      <c r="J1593" s="150">
        <v>2.4007600999957299</v>
      </c>
      <c r="K1593" s="150">
        <v>9.0530755432050003E-4</v>
      </c>
      <c r="L1593" s="150">
        <v>1.21542058752092E-2</v>
      </c>
      <c r="M1593" s="150">
        <v>1953</v>
      </c>
      <c r="N1593" s="115" t="s">
        <v>11764</v>
      </c>
      <c r="O1593" s="117">
        <v>0</v>
      </c>
      <c r="P1593" s="117">
        <v>0</v>
      </c>
      <c r="Q1593" s="117">
        <v>0</v>
      </c>
      <c r="R1593" s="117">
        <v>7</v>
      </c>
      <c r="S1593" s="117">
        <v>3</v>
      </c>
      <c r="T1593" s="117">
        <v>7</v>
      </c>
      <c r="U1593" s="115" t="s">
        <v>11765</v>
      </c>
      <c r="V1593" s="152">
        <v>-2.6203558621730298</v>
      </c>
      <c r="W1593" s="152">
        <v>4.2664374421894999</v>
      </c>
      <c r="X1593" s="153">
        <v>4.4738857176957599E-5</v>
      </c>
      <c r="Y1593" s="152">
        <v>3.34237476670844E-4</v>
      </c>
      <c r="Z1593" s="152">
        <v>3489</v>
      </c>
      <c r="AA1593" s="110" t="s">
        <v>15482</v>
      </c>
      <c r="AB1593" s="154">
        <v>32</v>
      </c>
      <c r="AC1593" s="154">
        <v>57</v>
      </c>
      <c r="AD1593" s="154">
        <v>21</v>
      </c>
      <c r="AE1593" s="154">
        <v>79</v>
      </c>
      <c r="AF1593" s="154">
        <v>93</v>
      </c>
      <c r="AG1593" s="154">
        <v>90</v>
      </c>
      <c r="AH1593" s="110" t="s">
        <v>15483</v>
      </c>
      <c r="AI1593" s="111">
        <v>5.81567333087962</v>
      </c>
      <c r="AJ1593" s="111">
        <v>1.2538603262954999</v>
      </c>
      <c r="AK1593" s="111">
        <v>5.5162923377949803E-4</v>
      </c>
      <c r="AL1593" s="111">
        <v>7.3203172837823698E-3</v>
      </c>
      <c r="AM1593" s="111">
        <v>1981</v>
      </c>
    </row>
    <row r="1594" spans="1:39">
      <c r="A1594" s="149" t="s">
        <v>5886</v>
      </c>
      <c r="B1594" s="130">
        <v>5</v>
      </c>
      <c r="C1594" s="130">
        <v>10</v>
      </c>
      <c r="D1594" s="130">
        <v>1</v>
      </c>
      <c r="E1594" s="130">
        <v>18</v>
      </c>
      <c r="F1594" s="130">
        <v>44</v>
      </c>
      <c r="G1594" s="130">
        <v>34</v>
      </c>
      <c r="H1594" s="149" t="s">
        <v>5885</v>
      </c>
      <c r="I1594" s="150">
        <v>3.7242427496515602</v>
      </c>
      <c r="J1594" s="150">
        <v>2.5898684907536</v>
      </c>
      <c r="K1594" s="150">
        <v>1.19539442860424E-4</v>
      </c>
      <c r="L1594" s="150">
        <v>2.2182053728240099E-3</v>
      </c>
      <c r="M1594" s="150">
        <v>1413</v>
      </c>
      <c r="N1594" s="115" t="s">
        <v>11766</v>
      </c>
      <c r="O1594" s="117">
        <v>204</v>
      </c>
      <c r="P1594" s="117">
        <v>293</v>
      </c>
      <c r="Q1594" s="117">
        <v>196</v>
      </c>
      <c r="R1594" s="117">
        <v>455</v>
      </c>
      <c r="S1594" s="117">
        <v>434</v>
      </c>
      <c r="T1594" s="117">
        <v>482</v>
      </c>
      <c r="U1594" s="115" t="s">
        <v>11767</v>
      </c>
      <c r="V1594" s="152">
        <v>8.3453599115715296</v>
      </c>
      <c r="W1594" s="152">
        <v>1.11215783679584</v>
      </c>
      <c r="X1594" s="153">
        <v>2.0312991292498299E-6</v>
      </c>
      <c r="Y1594" s="153">
        <v>2.0367017748328401E-5</v>
      </c>
      <c r="Z1594" s="152">
        <v>2599</v>
      </c>
      <c r="AA1594" s="110" t="s">
        <v>6498</v>
      </c>
      <c r="AB1594" s="154">
        <v>18</v>
      </c>
      <c r="AC1594" s="154">
        <v>25</v>
      </c>
      <c r="AD1594" s="154">
        <v>17</v>
      </c>
      <c r="AE1594" s="154">
        <v>3</v>
      </c>
      <c r="AF1594" s="154">
        <v>6</v>
      </c>
      <c r="AG1594" s="154">
        <v>9</v>
      </c>
      <c r="AH1594" s="110" t="s">
        <v>3637</v>
      </c>
      <c r="AI1594" s="111">
        <v>3.4467082558584301</v>
      </c>
      <c r="AJ1594" s="111">
        <v>-1.7519459444946299</v>
      </c>
      <c r="AK1594" s="111">
        <v>5.5270911503184101E-4</v>
      </c>
      <c r="AL1594" s="111">
        <v>7.3256244399583104E-3</v>
      </c>
      <c r="AM1594" s="111">
        <v>1984</v>
      </c>
    </row>
    <row r="1595" spans="1:39">
      <c r="A1595" s="149" t="s">
        <v>3448</v>
      </c>
      <c r="B1595" s="130">
        <v>138</v>
      </c>
      <c r="C1595" s="130">
        <v>207</v>
      </c>
      <c r="D1595" s="130">
        <v>96</v>
      </c>
      <c r="E1595" s="130">
        <v>842</v>
      </c>
      <c r="F1595" s="130">
        <v>606</v>
      </c>
      <c r="G1595" s="130">
        <v>500</v>
      </c>
      <c r="H1595" s="149" t="s">
        <v>3447</v>
      </c>
      <c r="I1595" s="150">
        <v>8.2700974282866504</v>
      </c>
      <c r="J1595" s="150">
        <v>2.12336811266045</v>
      </c>
      <c r="K1595" s="151">
        <v>5.3735330435821101E-11</v>
      </c>
      <c r="L1595" s="151">
        <v>5.1234195055535603E-9</v>
      </c>
      <c r="M1595" s="150">
        <v>275</v>
      </c>
      <c r="N1595" s="115" t="s">
        <v>11768</v>
      </c>
      <c r="O1595" s="117">
        <v>1129</v>
      </c>
      <c r="P1595" s="117">
        <v>1324</v>
      </c>
      <c r="Q1595" s="117">
        <v>1230</v>
      </c>
      <c r="R1595" s="117">
        <v>2403</v>
      </c>
      <c r="S1595" s="117">
        <v>2051</v>
      </c>
      <c r="T1595" s="117">
        <v>2418</v>
      </c>
      <c r="U1595" s="115" t="s">
        <v>11769</v>
      </c>
      <c r="V1595" s="152">
        <v>10.714588399694501</v>
      </c>
      <c r="W1595" s="152">
        <v>1.0259694275920099</v>
      </c>
      <c r="X1595" s="153">
        <v>1.0551591027363E-7</v>
      </c>
      <c r="Y1595" s="153">
        <v>1.34954745691484E-6</v>
      </c>
      <c r="Z1595" s="152">
        <v>2038</v>
      </c>
      <c r="AA1595" s="110" t="s">
        <v>10440</v>
      </c>
      <c r="AB1595" s="154">
        <v>8</v>
      </c>
      <c r="AC1595" s="154">
        <v>3</v>
      </c>
      <c r="AD1595" s="154">
        <v>3</v>
      </c>
      <c r="AE1595" s="154">
        <v>0</v>
      </c>
      <c r="AF1595" s="154">
        <v>0</v>
      </c>
      <c r="AG1595" s="154">
        <v>0</v>
      </c>
      <c r="AH1595" s="110" t="s">
        <v>10441</v>
      </c>
      <c r="AI1595" s="111">
        <v>-2.6177781177363899</v>
      </c>
      <c r="AJ1595" s="111">
        <v>-3.8423124317005599</v>
      </c>
      <c r="AK1595" s="111">
        <v>5.5550907103264801E-4</v>
      </c>
      <c r="AL1595" s="111">
        <v>7.3590259606420702E-3</v>
      </c>
      <c r="AM1595" s="111">
        <v>1985</v>
      </c>
    </row>
    <row r="1596" spans="1:39">
      <c r="A1596" s="149" t="s">
        <v>3450</v>
      </c>
      <c r="B1596" s="130">
        <v>20</v>
      </c>
      <c r="C1596" s="130">
        <v>28</v>
      </c>
      <c r="D1596" s="130">
        <v>7</v>
      </c>
      <c r="E1596" s="130">
        <v>117</v>
      </c>
      <c r="F1596" s="130">
        <v>113</v>
      </c>
      <c r="G1596" s="130">
        <v>92</v>
      </c>
      <c r="H1596" s="149" t="s">
        <v>3449</v>
      </c>
      <c r="I1596" s="150">
        <v>5.4738313575503197</v>
      </c>
      <c r="J1596" s="150">
        <v>2.5392238500344102</v>
      </c>
      <c r="K1596" s="151">
        <v>1.19675270499183E-7</v>
      </c>
      <c r="L1596" s="151">
        <v>5.5244464656489097E-6</v>
      </c>
      <c r="M1596" s="150">
        <v>568</v>
      </c>
      <c r="N1596" s="115" t="s">
        <v>11770</v>
      </c>
      <c r="O1596" s="117">
        <v>3879</v>
      </c>
      <c r="P1596" s="117">
        <v>3236</v>
      </c>
      <c r="Q1596" s="117">
        <v>3047</v>
      </c>
      <c r="R1596" s="117">
        <v>1372</v>
      </c>
      <c r="S1596" s="117">
        <v>1587</v>
      </c>
      <c r="T1596" s="117">
        <v>1254</v>
      </c>
      <c r="U1596" s="115" t="s">
        <v>11771</v>
      </c>
      <c r="V1596" s="152">
        <v>11.091141523591199</v>
      </c>
      <c r="W1596" s="152">
        <v>-1.13858169609995</v>
      </c>
      <c r="X1596" s="153">
        <v>5.5276736507596398E-9</v>
      </c>
      <c r="Y1596" s="153">
        <v>8.7642543418917795E-8</v>
      </c>
      <c r="Z1596" s="152">
        <v>1644</v>
      </c>
      <c r="AA1596" s="110" t="s">
        <v>9988</v>
      </c>
      <c r="AB1596" s="154">
        <v>86</v>
      </c>
      <c r="AC1596" s="154">
        <v>79</v>
      </c>
      <c r="AD1596" s="154">
        <v>49</v>
      </c>
      <c r="AE1596" s="154">
        <v>28</v>
      </c>
      <c r="AF1596" s="154">
        <v>39</v>
      </c>
      <c r="AG1596" s="154">
        <v>24</v>
      </c>
      <c r="AH1596" s="110" t="s">
        <v>9989</v>
      </c>
      <c r="AI1596" s="111">
        <v>5.5372126515814903</v>
      </c>
      <c r="AJ1596" s="111">
        <v>-1.2355710221529399</v>
      </c>
      <c r="AK1596" s="111">
        <v>5.5820465947598995E-4</v>
      </c>
      <c r="AL1596" s="111">
        <v>7.3910119464152303E-3</v>
      </c>
      <c r="AM1596" s="111">
        <v>1986</v>
      </c>
    </row>
    <row r="1597" spans="1:39">
      <c r="A1597" s="149" t="s">
        <v>5888</v>
      </c>
      <c r="B1597" s="130">
        <v>585</v>
      </c>
      <c r="C1597" s="130">
        <v>478</v>
      </c>
      <c r="D1597" s="130">
        <v>739</v>
      </c>
      <c r="E1597" s="130">
        <v>431</v>
      </c>
      <c r="F1597" s="130">
        <v>202</v>
      </c>
      <c r="G1597" s="130">
        <v>212</v>
      </c>
      <c r="H1597" s="149" t="s">
        <v>5887</v>
      </c>
      <c r="I1597" s="150">
        <v>8.6738607074344696</v>
      </c>
      <c r="J1597" s="150">
        <v>-1.1150002537024899</v>
      </c>
      <c r="K1597" s="150">
        <v>2.79322361451809E-4</v>
      </c>
      <c r="L1597" s="150">
        <v>4.5716805975445996E-3</v>
      </c>
      <c r="M1597" s="150">
        <v>1602</v>
      </c>
      <c r="N1597" s="115" t="s">
        <v>11772</v>
      </c>
      <c r="O1597" s="117">
        <v>4282</v>
      </c>
      <c r="P1597" s="117">
        <v>2568</v>
      </c>
      <c r="Q1597" s="117">
        <v>2273</v>
      </c>
      <c r="R1597" s="117">
        <v>1013</v>
      </c>
      <c r="S1597" s="117">
        <v>1255</v>
      </c>
      <c r="T1597" s="117">
        <v>815</v>
      </c>
      <c r="U1597" s="115" t="s">
        <v>11773</v>
      </c>
      <c r="V1597" s="152">
        <v>10.784971939137799</v>
      </c>
      <c r="W1597" s="152">
        <v>-1.4258061198757299</v>
      </c>
      <c r="X1597" s="153">
        <v>1.5786100373233E-8</v>
      </c>
      <c r="Y1597" s="153">
        <v>2.3208149595526901E-7</v>
      </c>
      <c r="Z1597" s="152">
        <v>1773</v>
      </c>
      <c r="AA1597" s="110" t="s">
        <v>3825</v>
      </c>
      <c r="AB1597" s="154">
        <v>540</v>
      </c>
      <c r="AC1597" s="154">
        <v>398</v>
      </c>
      <c r="AD1597" s="154">
        <v>102</v>
      </c>
      <c r="AE1597" s="154">
        <v>124</v>
      </c>
      <c r="AF1597" s="154">
        <v>103</v>
      </c>
      <c r="AG1597" s="154">
        <v>142</v>
      </c>
      <c r="AH1597" s="110" t="s">
        <v>3824</v>
      </c>
      <c r="AI1597" s="111">
        <v>7.6818528643788504</v>
      </c>
      <c r="AJ1597" s="111">
        <v>-1.49076269162294</v>
      </c>
      <c r="AK1597" s="111">
        <v>5.5968479474111901E-4</v>
      </c>
      <c r="AL1597" s="111">
        <v>7.4031546089096904E-3</v>
      </c>
      <c r="AM1597" s="111">
        <v>1988</v>
      </c>
    </row>
    <row r="1598" spans="1:39">
      <c r="A1598" s="149" t="s">
        <v>5890</v>
      </c>
      <c r="B1598" s="130">
        <v>4</v>
      </c>
      <c r="C1598" s="130">
        <v>7</v>
      </c>
      <c r="D1598" s="130">
        <v>4</v>
      </c>
      <c r="E1598" s="130">
        <v>1</v>
      </c>
      <c r="F1598" s="130">
        <v>0</v>
      </c>
      <c r="G1598" s="130">
        <v>0</v>
      </c>
      <c r="H1598" s="149" t="s">
        <v>5889</v>
      </c>
      <c r="I1598" s="150">
        <v>0.33248599901277798</v>
      </c>
      <c r="J1598" s="150">
        <v>-4.0004159848993996</v>
      </c>
      <c r="K1598" s="150">
        <v>3.0108699618050698E-3</v>
      </c>
      <c r="L1598" s="150">
        <v>3.23280140862117E-2</v>
      </c>
      <c r="M1598" s="150">
        <v>2442</v>
      </c>
      <c r="N1598" s="115" t="s">
        <v>11774</v>
      </c>
      <c r="O1598" s="117">
        <v>76</v>
      </c>
      <c r="P1598" s="117">
        <v>78</v>
      </c>
      <c r="Q1598" s="117">
        <v>90</v>
      </c>
      <c r="R1598" s="117">
        <v>182</v>
      </c>
      <c r="S1598" s="117">
        <v>166</v>
      </c>
      <c r="T1598" s="117">
        <v>161</v>
      </c>
      <c r="U1598" s="115" t="s">
        <v>11775</v>
      </c>
      <c r="V1598" s="152">
        <v>6.8804877038091696</v>
      </c>
      <c r="W1598" s="152">
        <v>1.18608934754307</v>
      </c>
      <c r="X1598" s="153">
        <v>8.6998724203581601E-6</v>
      </c>
      <c r="Y1598" s="153">
        <v>7.6585908311062404E-5</v>
      </c>
      <c r="Z1598" s="152">
        <v>2961</v>
      </c>
      <c r="AA1598" s="110" t="s">
        <v>2717</v>
      </c>
      <c r="AB1598" s="154">
        <v>37</v>
      </c>
      <c r="AC1598" s="154">
        <v>39</v>
      </c>
      <c r="AD1598" s="154">
        <v>19</v>
      </c>
      <c r="AE1598" s="154">
        <v>13</v>
      </c>
      <c r="AF1598" s="154">
        <v>11</v>
      </c>
      <c r="AG1598" s="154">
        <v>9</v>
      </c>
      <c r="AH1598" s="110" t="s">
        <v>2716</v>
      </c>
      <c r="AI1598" s="111">
        <v>4.2193798179953301</v>
      </c>
      <c r="AJ1598" s="111">
        <v>-1.5222678771248901</v>
      </c>
      <c r="AK1598" s="111">
        <v>5.6228197367466605E-4</v>
      </c>
      <c r="AL1598" s="111">
        <v>7.4300335576628204E-3</v>
      </c>
      <c r="AM1598" s="111">
        <v>1990</v>
      </c>
    </row>
    <row r="1599" spans="1:39">
      <c r="A1599" s="149" t="s">
        <v>3452</v>
      </c>
      <c r="B1599" s="130">
        <v>40</v>
      </c>
      <c r="C1599" s="130">
        <v>38</v>
      </c>
      <c r="D1599" s="130">
        <v>37</v>
      </c>
      <c r="E1599" s="130">
        <v>127</v>
      </c>
      <c r="F1599" s="130">
        <v>102</v>
      </c>
      <c r="G1599" s="130">
        <v>95</v>
      </c>
      <c r="H1599" s="149" t="s">
        <v>3451</v>
      </c>
      <c r="I1599" s="150">
        <v>6.00550908716367</v>
      </c>
      <c r="J1599" s="150">
        <v>1.48557395914344</v>
      </c>
      <c r="K1599" s="151">
        <v>4.32911709316285E-5</v>
      </c>
      <c r="L1599" s="150">
        <v>9.2736478907459198E-4</v>
      </c>
      <c r="M1599" s="150">
        <v>1224</v>
      </c>
      <c r="N1599" s="115" t="s">
        <v>11776</v>
      </c>
      <c r="O1599" s="117">
        <v>1503</v>
      </c>
      <c r="P1599" s="117">
        <v>1249</v>
      </c>
      <c r="Q1599" s="117">
        <v>903</v>
      </c>
      <c r="R1599" s="117">
        <v>481</v>
      </c>
      <c r="S1599" s="117">
        <v>648</v>
      </c>
      <c r="T1599" s="117">
        <v>444</v>
      </c>
      <c r="U1599" s="115" t="s">
        <v>11777</v>
      </c>
      <c r="V1599" s="152">
        <v>9.6404493256291293</v>
      </c>
      <c r="W1599" s="152">
        <v>-1.08070112236788</v>
      </c>
      <c r="X1599" s="153">
        <v>1.6397078481925499E-6</v>
      </c>
      <c r="Y1599" s="153">
        <v>1.68336450456821E-5</v>
      </c>
      <c r="Z1599" s="152">
        <v>2539</v>
      </c>
      <c r="AA1599" s="110" t="s">
        <v>6174</v>
      </c>
      <c r="AB1599" s="154">
        <v>0</v>
      </c>
      <c r="AC1599" s="154">
        <v>0</v>
      </c>
      <c r="AD1599" s="154">
        <v>0</v>
      </c>
      <c r="AE1599" s="154">
        <v>3</v>
      </c>
      <c r="AF1599" s="154">
        <v>8</v>
      </c>
      <c r="AG1599" s="154">
        <v>3</v>
      </c>
      <c r="AH1599" s="110" t="s">
        <v>6173</v>
      </c>
      <c r="AI1599" s="111">
        <v>-2.6177781177363899</v>
      </c>
      <c r="AJ1599" s="111">
        <v>3.8347754437816102</v>
      </c>
      <c r="AK1599" s="111">
        <v>5.66886064427033E-4</v>
      </c>
      <c r="AL1599" s="111">
        <v>7.4795965630573297E-3</v>
      </c>
      <c r="AM1599" s="111">
        <v>1993</v>
      </c>
    </row>
    <row r="1600" spans="1:39">
      <c r="A1600" s="149" t="s">
        <v>5891</v>
      </c>
      <c r="B1600" s="130">
        <v>97</v>
      </c>
      <c r="C1600" s="130">
        <v>43</v>
      </c>
      <c r="D1600" s="130">
        <v>57</v>
      </c>
      <c r="E1600" s="130">
        <v>376</v>
      </c>
      <c r="F1600" s="130">
        <v>117</v>
      </c>
      <c r="G1600" s="130">
        <v>128</v>
      </c>
      <c r="H1600" s="149" t="s">
        <v>3453</v>
      </c>
      <c r="I1600" s="150">
        <v>6.8443689796012004</v>
      </c>
      <c r="J1600" s="150">
        <v>1.63157267269407</v>
      </c>
      <c r="K1600" s="150">
        <v>6.1023626360621303E-4</v>
      </c>
      <c r="L1600" s="150">
        <v>8.7433851539644308E-3</v>
      </c>
      <c r="M1600" s="150">
        <v>1830</v>
      </c>
      <c r="N1600" s="115" t="s">
        <v>11778</v>
      </c>
      <c r="O1600" s="117">
        <v>1889</v>
      </c>
      <c r="P1600" s="117">
        <v>2297</v>
      </c>
      <c r="Q1600" s="117">
        <v>2269</v>
      </c>
      <c r="R1600" s="117">
        <v>881</v>
      </c>
      <c r="S1600" s="117">
        <v>1121</v>
      </c>
      <c r="T1600" s="117">
        <v>900</v>
      </c>
      <c r="U1600" s="115" t="s">
        <v>11779</v>
      </c>
      <c r="V1600" s="152">
        <v>10.497900837894701</v>
      </c>
      <c r="W1600" s="152">
        <v>-1.0297541324253201</v>
      </c>
      <c r="X1600" s="153">
        <v>2.9347089445032698E-7</v>
      </c>
      <c r="Y1600" s="153">
        <v>3.4692119431937499E-6</v>
      </c>
      <c r="Z1600" s="152">
        <v>2205</v>
      </c>
      <c r="AA1600" s="110" t="s">
        <v>10599</v>
      </c>
      <c r="AB1600" s="154">
        <v>94</v>
      </c>
      <c r="AC1600" s="154">
        <v>168</v>
      </c>
      <c r="AD1600" s="154">
        <v>49</v>
      </c>
      <c r="AE1600" s="154">
        <v>39</v>
      </c>
      <c r="AF1600" s="154">
        <v>40</v>
      </c>
      <c r="AG1600" s="154">
        <v>36</v>
      </c>
      <c r="AH1600" s="110" t="s">
        <v>10600</v>
      </c>
      <c r="AI1600" s="111">
        <v>5.9710481399058599</v>
      </c>
      <c r="AJ1600" s="111">
        <v>-1.4288550481186399</v>
      </c>
      <c r="AK1600" s="111">
        <v>5.7333119884131099E-4</v>
      </c>
      <c r="AL1600" s="111">
        <v>7.5608411257427803E-3</v>
      </c>
      <c r="AM1600" s="111">
        <v>1994</v>
      </c>
    </row>
    <row r="1601" spans="1:39">
      <c r="A1601" s="149" t="s">
        <v>3454</v>
      </c>
      <c r="B1601" s="130">
        <v>58</v>
      </c>
      <c r="C1601" s="130">
        <v>51</v>
      </c>
      <c r="D1601" s="130">
        <v>26</v>
      </c>
      <c r="E1601" s="130">
        <v>272</v>
      </c>
      <c r="F1601" s="130">
        <v>201</v>
      </c>
      <c r="G1601" s="130">
        <v>140</v>
      </c>
      <c r="H1601" s="149" t="s">
        <v>3453</v>
      </c>
      <c r="I1601" s="150">
        <v>6.5774699484586696</v>
      </c>
      <c r="J1601" s="150">
        <v>2.17101507935006</v>
      </c>
      <c r="K1601" s="151">
        <v>1.03697775488736E-7</v>
      </c>
      <c r="L1601" s="151">
        <v>4.8466233035911797E-6</v>
      </c>
      <c r="M1601" s="150">
        <v>561</v>
      </c>
      <c r="N1601" s="115" t="s">
        <v>11780</v>
      </c>
      <c r="O1601" s="117">
        <v>272</v>
      </c>
      <c r="P1601" s="117">
        <v>563</v>
      </c>
      <c r="Q1601" s="117">
        <v>423</v>
      </c>
      <c r="R1601" s="117">
        <v>1242</v>
      </c>
      <c r="S1601" s="117">
        <v>975</v>
      </c>
      <c r="T1601" s="117">
        <v>1648</v>
      </c>
      <c r="U1601" s="115" t="s">
        <v>11781</v>
      </c>
      <c r="V1601" s="152">
        <v>9.5255019795881299</v>
      </c>
      <c r="W1601" s="152">
        <v>1.73877724755589</v>
      </c>
      <c r="X1601" s="153">
        <v>3.4069518823432999E-10</v>
      </c>
      <c r="Y1601" s="153">
        <v>6.3251857382593003E-9</v>
      </c>
      <c r="Z1601" s="152">
        <v>1404</v>
      </c>
      <c r="AA1601" s="110" t="s">
        <v>15484</v>
      </c>
      <c r="AB1601" s="154">
        <v>56</v>
      </c>
      <c r="AC1601" s="154">
        <v>32</v>
      </c>
      <c r="AD1601" s="154">
        <v>37</v>
      </c>
      <c r="AE1601" s="154">
        <v>114</v>
      </c>
      <c r="AF1601" s="154">
        <v>83</v>
      </c>
      <c r="AG1601" s="154">
        <v>82</v>
      </c>
      <c r="AH1601" s="110" t="s">
        <v>15485</v>
      </c>
      <c r="AI1601" s="111">
        <v>5.9620826364907398</v>
      </c>
      <c r="AJ1601" s="111">
        <v>1.1514168397278199</v>
      </c>
      <c r="AK1601" s="111">
        <v>5.7823823368837303E-4</v>
      </c>
      <c r="AL1601" s="111">
        <v>7.6064795363028799E-3</v>
      </c>
      <c r="AM1601" s="111">
        <v>1999</v>
      </c>
    </row>
    <row r="1602" spans="1:39">
      <c r="A1602" s="149" t="s">
        <v>5893</v>
      </c>
      <c r="B1602" s="130">
        <v>0</v>
      </c>
      <c r="C1602" s="130">
        <v>0</v>
      </c>
      <c r="D1602" s="130">
        <v>1</v>
      </c>
      <c r="E1602" s="130">
        <v>5</v>
      </c>
      <c r="F1602" s="130">
        <v>8</v>
      </c>
      <c r="G1602" s="130">
        <v>3</v>
      </c>
      <c r="H1602" s="149" t="s">
        <v>5892</v>
      </c>
      <c r="I1602" s="150">
        <v>0.42178873501563802</v>
      </c>
      <c r="J1602" s="150">
        <v>4.0006108541685199</v>
      </c>
      <c r="K1602" s="150">
        <v>2.39069556040662E-3</v>
      </c>
      <c r="L1602" s="150">
        <v>2.6776871203497699E-2</v>
      </c>
      <c r="M1602" s="150">
        <v>2340</v>
      </c>
      <c r="N1602" s="115" t="s">
        <v>11782</v>
      </c>
      <c r="O1602" s="117">
        <v>128</v>
      </c>
      <c r="P1602" s="117">
        <v>164</v>
      </c>
      <c r="Q1602" s="117">
        <v>168</v>
      </c>
      <c r="R1602" s="117">
        <v>276</v>
      </c>
      <c r="S1602" s="117">
        <v>251</v>
      </c>
      <c r="T1602" s="117">
        <v>380</v>
      </c>
      <c r="U1602" s="115" t="s">
        <v>11783</v>
      </c>
      <c r="V1602" s="152">
        <v>7.7533154175537797</v>
      </c>
      <c r="W1602" s="152">
        <v>1.0996184167682801</v>
      </c>
      <c r="X1602" s="153">
        <v>2.8447374053444699E-5</v>
      </c>
      <c r="Y1602" s="152">
        <v>2.22341604820716E-4</v>
      </c>
      <c r="Z1602" s="152">
        <v>3335</v>
      </c>
      <c r="AA1602" s="110" t="s">
        <v>14553</v>
      </c>
      <c r="AB1602" s="154">
        <v>74</v>
      </c>
      <c r="AC1602" s="154">
        <v>31</v>
      </c>
      <c r="AD1602" s="154">
        <v>73</v>
      </c>
      <c r="AE1602" s="154">
        <v>138</v>
      </c>
      <c r="AF1602" s="154">
        <v>142</v>
      </c>
      <c r="AG1602" s="154">
        <v>132</v>
      </c>
      <c r="AH1602" s="110" t="s">
        <v>3637</v>
      </c>
      <c r="AI1602" s="111">
        <v>6.5014151804872</v>
      </c>
      <c r="AJ1602" s="111">
        <v>1.1917729482531301</v>
      </c>
      <c r="AK1602" s="111">
        <v>5.81053907548885E-4</v>
      </c>
      <c r="AL1602" s="111">
        <v>7.6396967764527403E-3</v>
      </c>
      <c r="AM1602" s="111">
        <v>2000</v>
      </c>
    </row>
    <row r="1603" spans="1:39">
      <c r="A1603" s="149" t="s">
        <v>5895</v>
      </c>
      <c r="B1603" s="130">
        <v>1255</v>
      </c>
      <c r="C1603" s="130">
        <v>1985</v>
      </c>
      <c r="D1603" s="130">
        <v>2078</v>
      </c>
      <c r="E1603" s="130">
        <v>521</v>
      </c>
      <c r="F1603" s="130">
        <v>1116</v>
      </c>
      <c r="G1603" s="130">
        <v>731</v>
      </c>
      <c r="H1603" s="149" t="s">
        <v>5894</v>
      </c>
      <c r="I1603" s="150">
        <v>10.220574623553301</v>
      </c>
      <c r="J1603" s="150">
        <v>-1.1599839188816401</v>
      </c>
      <c r="K1603" s="150">
        <v>1.7637671867451601E-4</v>
      </c>
      <c r="L1603" s="150">
        <v>3.0892435294895201E-3</v>
      </c>
      <c r="M1603" s="150">
        <v>1497</v>
      </c>
      <c r="N1603" s="115" t="s">
        <v>11784</v>
      </c>
      <c r="O1603" s="117">
        <v>94</v>
      </c>
      <c r="P1603" s="117">
        <v>184</v>
      </c>
      <c r="Q1603" s="117">
        <v>73</v>
      </c>
      <c r="R1603" s="117">
        <v>47</v>
      </c>
      <c r="S1603" s="117">
        <v>50</v>
      </c>
      <c r="T1603" s="117">
        <v>33</v>
      </c>
      <c r="U1603" s="115" t="s">
        <v>11785</v>
      </c>
      <c r="V1603" s="152">
        <v>6.1552601718914701</v>
      </c>
      <c r="W1603" s="152">
        <v>-1.29912963957004</v>
      </c>
      <c r="X1603" s="152">
        <v>8.0316364732941497E-4</v>
      </c>
      <c r="Y1603" s="152">
        <v>4.29705739558467E-3</v>
      </c>
      <c r="Z1603" s="152">
        <v>4872</v>
      </c>
      <c r="AA1603" s="110" t="s">
        <v>15486</v>
      </c>
      <c r="AB1603" s="154">
        <v>24</v>
      </c>
      <c r="AC1603" s="154">
        <v>18</v>
      </c>
      <c r="AD1603" s="154">
        <v>11</v>
      </c>
      <c r="AE1603" s="154">
        <v>45</v>
      </c>
      <c r="AF1603" s="154">
        <v>76</v>
      </c>
      <c r="AG1603" s="154">
        <v>32</v>
      </c>
      <c r="AH1603" s="110" t="s">
        <v>15487</v>
      </c>
      <c r="AI1603" s="111">
        <v>4.9055077265229396</v>
      </c>
      <c r="AJ1603" s="111">
        <v>1.5293548993948001</v>
      </c>
      <c r="AK1603" s="111">
        <v>5.9077400346643695E-4</v>
      </c>
      <c r="AL1603" s="111">
        <v>7.7636147901816201E-3</v>
      </c>
      <c r="AM1603" s="111">
        <v>2001</v>
      </c>
    </row>
    <row r="1604" spans="1:39">
      <c r="A1604" s="149" t="s">
        <v>5896</v>
      </c>
      <c r="B1604" s="130">
        <v>12</v>
      </c>
      <c r="C1604" s="130">
        <v>12</v>
      </c>
      <c r="D1604" s="130">
        <v>4</v>
      </c>
      <c r="E1604" s="130">
        <v>0</v>
      </c>
      <c r="F1604" s="130">
        <v>2</v>
      </c>
      <c r="G1604" s="130">
        <v>0</v>
      </c>
      <c r="H1604" s="149" t="s">
        <v>3455</v>
      </c>
      <c r="I1604" s="150">
        <v>1.3464076355813701</v>
      </c>
      <c r="J1604" s="150">
        <v>-3.7559094198454299</v>
      </c>
      <c r="K1604" s="150">
        <v>2.7091105612867E-4</v>
      </c>
      <c r="L1604" s="150">
        <v>4.4395549323085898E-3</v>
      </c>
      <c r="M1604" s="150">
        <v>1600</v>
      </c>
      <c r="N1604" s="115" t="s">
        <v>11786</v>
      </c>
      <c r="O1604" s="117">
        <v>13</v>
      </c>
      <c r="P1604" s="117">
        <v>28</v>
      </c>
      <c r="Q1604" s="117">
        <v>19</v>
      </c>
      <c r="R1604" s="117">
        <v>33</v>
      </c>
      <c r="S1604" s="117">
        <v>31</v>
      </c>
      <c r="T1604" s="117">
        <v>58</v>
      </c>
      <c r="U1604" s="115" t="s">
        <v>11787</v>
      </c>
      <c r="V1604" s="152">
        <v>4.8357863704756401</v>
      </c>
      <c r="W1604" s="152">
        <v>1.14167174796761</v>
      </c>
      <c r="X1604" s="152">
        <v>6.0305832841124297E-3</v>
      </c>
      <c r="Y1604" s="152">
        <v>2.39477732912362E-2</v>
      </c>
      <c r="Z1604" s="152">
        <v>6564</v>
      </c>
      <c r="AA1604" s="110" t="s">
        <v>11373</v>
      </c>
      <c r="AB1604" s="154">
        <v>123</v>
      </c>
      <c r="AC1604" s="154">
        <v>150</v>
      </c>
      <c r="AD1604" s="154">
        <v>96</v>
      </c>
      <c r="AE1604" s="154">
        <v>56</v>
      </c>
      <c r="AF1604" s="154">
        <v>71</v>
      </c>
      <c r="AG1604" s="154">
        <v>57</v>
      </c>
      <c r="AH1604" s="110" t="s">
        <v>11374</v>
      </c>
      <c r="AI1604" s="111">
        <v>6.4379195942466101</v>
      </c>
      <c r="AJ1604" s="111">
        <v>-1.0082675407741599</v>
      </c>
      <c r="AK1604" s="111">
        <v>5.9487041775996698E-4</v>
      </c>
      <c r="AL1604" s="111">
        <v>7.8009997053764997E-3</v>
      </c>
      <c r="AM1604" s="111">
        <v>2005</v>
      </c>
    </row>
    <row r="1605" spans="1:39">
      <c r="A1605" s="149" t="s">
        <v>3458</v>
      </c>
      <c r="B1605" s="130">
        <v>9</v>
      </c>
      <c r="C1605" s="130">
        <v>13</v>
      </c>
      <c r="D1605" s="130">
        <v>28</v>
      </c>
      <c r="E1605" s="130">
        <v>4</v>
      </c>
      <c r="F1605" s="130">
        <v>2</v>
      </c>
      <c r="G1605" s="130">
        <v>6</v>
      </c>
      <c r="H1605" s="149" t="s">
        <v>3456</v>
      </c>
      <c r="I1605" s="150">
        <v>3.0309457325586102</v>
      </c>
      <c r="J1605" s="150">
        <v>-2.0707187603770199</v>
      </c>
      <c r="K1605" s="150">
        <v>3.4580629665712801E-3</v>
      </c>
      <c r="L1605" s="150">
        <v>3.5994605392417202E-2</v>
      </c>
      <c r="M1605" s="150">
        <v>2519</v>
      </c>
      <c r="N1605" s="115" t="s">
        <v>11788</v>
      </c>
      <c r="O1605" s="117">
        <v>122</v>
      </c>
      <c r="P1605" s="117">
        <v>196</v>
      </c>
      <c r="Q1605" s="117">
        <v>136</v>
      </c>
      <c r="R1605" s="117">
        <v>315</v>
      </c>
      <c r="S1605" s="117">
        <v>327</v>
      </c>
      <c r="T1605" s="117">
        <v>222</v>
      </c>
      <c r="U1605" s="115" t="s">
        <v>11789</v>
      </c>
      <c r="V1605" s="152">
        <v>7.7097582082273597</v>
      </c>
      <c r="W1605" s="152">
        <v>1.05701511855314</v>
      </c>
      <c r="X1605" s="152">
        <v>1.6209233493834899E-4</v>
      </c>
      <c r="Y1605" s="152">
        <v>1.06211634049849E-3</v>
      </c>
      <c r="Z1605" s="152">
        <v>3978</v>
      </c>
      <c r="AA1605" s="110" t="s">
        <v>15488</v>
      </c>
      <c r="AB1605" s="154">
        <v>28</v>
      </c>
      <c r="AC1605" s="154">
        <v>21</v>
      </c>
      <c r="AD1605" s="154">
        <v>12</v>
      </c>
      <c r="AE1605" s="154">
        <v>3</v>
      </c>
      <c r="AF1605" s="154">
        <v>6</v>
      </c>
      <c r="AG1605" s="154">
        <v>8</v>
      </c>
      <c r="AH1605" s="110" t="s">
        <v>15489</v>
      </c>
      <c r="AI1605" s="111">
        <v>3.41612243047966</v>
      </c>
      <c r="AJ1605" s="111">
        <v>-1.8534435571686001</v>
      </c>
      <c r="AK1605" s="111">
        <v>5.9541668471747497E-4</v>
      </c>
      <c r="AL1605" s="111">
        <v>7.8009997053764997E-3</v>
      </c>
      <c r="AM1605" s="111">
        <v>2006</v>
      </c>
    </row>
    <row r="1606" spans="1:39">
      <c r="A1606" s="149" t="s">
        <v>3457</v>
      </c>
      <c r="B1606" s="130">
        <v>55</v>
      </c>
      <c r="C1606" s="130">
        <v>78</v>
      </c>
      <c r="D1606" s="130">
        <v>118</v>
      </c>
      <c r="E1606" s="130">
        <v>11</v>
      </c>
      <c r="F1606" s="130">
        <v>40</v>
      </c>
      <c r="G1606" s="130">
        <v>15</v>
      </c>
      <c r="H1606" s="149" t="s">
        <v>3456</v>
      </c>
      <c r="I1606" s="150">
        <v>5.4394199708846003</v>
      </c>
      <c r="J1606" s="150">
        <v>-1.9091558989505599</v>
      </c>
      <c r="K1606" s="150">
        <v>4.9794173041045402E-4</v>
      </c>
      <c r="L1606" s="150">
        <v>7.3513694658570404E-3</v>
      </c>
      <c r="M1606" s="150">
        <v>1776</v>
      </c>
      <c r="N1606" s="115" t="s">
        <v>11790</v>
      </c>
      <c r="O1606" s="117">
        <v>27</v>
      </c>
      <c r="P1606" s="117">
        <v>79</v>
      </c>
      <c r="Q1606" s="117">
        <v>42</v>
      </c>
      <c r="R1606" s="117">
        <v>194</v>
      </c>
      <c r="S1606" s="117">
        <v>186</v>
      </c>
      <c r="T1606" s="117">
        <v>186</v>
      </c>
      <c r="U1606" s="115" t="s">
        <v>11791</v>
      </c>
      <c r="V1606" s="152">
        <v>6.5965537370179304</v>
      </c>
      <c r="W1606" s="152">
        <v>2.0587053778391802</v>
      </c>
      <c r="X1606" s="153">
        <v>1.2900241711983201E-8</v>
      </c>
      <c r="Y1606" s="153">
        <v>1.9214725740831701E-7</v>
      </c>
      <c r="Z1606" s="152">
        <v>1750</v>
      </c>
      <c r="AA1606" s="110" t="s">
        <v>10009</v>
      </c>
      <c r="AB1606" s="154">
        <v>2</v>
      </c>
      <c r="AC1606" s="154">
        <v>7</v>
      </c>
      <c r="AD1606" s="154">
        <v>4</v>
      </c>
      <c r="AE1606" s="154">
        <v>14</v>
      </c>
      <c r="AF1606" s="154">
        <v>19</v>
      </c>
      <c r="AG1606" s="154">
        <v>15</v>
      </c>
      <c r="AH1606" s="110" t="s">
        <v>10008</v>
      </c>
      <c r="AI1606" s="111">
        <v>3.05473995812457</v>
      </c>
      <c r="AJ1606" s="111">
        <v>1.8800085440936001</v>
      </c>
      <c r="AK1606" s="111">
        <v>5.95695444493307E-4</v>
      </c>
      <c r="AL1606" s="111">
        <v>7.8009997053764997E-3</v>
      </c>
      <c r="AM1606" s="111">
        <v>2008</v>
      </c>
    </row>
    <row r="1607" spans="1:39">
      <c r="A1607" s="149" t="s">
        <v>3460</v>
      </c>
      <c r="B1607" s="130">
        <v>170</v>
      </c>
      <c r="C1607" s="130">
        <v>290</v>
      </c>
      <c r="D1607" s="130">
        <v>239</v>
      </c>
      <c r="E1607" s="130">
        <v>77</v>
      </c>
      <c r="F1607" s="130">
        <v>141</v>
      </c>
      <c r="G1607" s="130">
        <v>105</v>
      </c>
      <c r="H1607" s="149" t="s">
        <v>3459</v>
      </c>
      <c r="I1607" s="150">
        <v>7.3189046887042801</v>
      </c>
      <c r="J1607" s="150">
        <v>-1.1105749553039701</v>
      </c>
      <c r="K1607" s="150">
        <v>2.5193048999236898E-3</v>
      </c>
      <c r="L1607" s="150">
        <v>2.7883568795271901E-2</v>
      </c>
      <c r="M1607" s="150">
        <v>2369</v>
      </c>
      <c r="N1607" s="115" t="s">
        <v>4880</v>
      </c>
      <c r="O1607" s="117">
        <v>31</v>
      </c>
      <c r="P1607" s="117">
        <v>36</v>
      </c>
      <c r="Q1607" s="117">
        <v>46</v>
      </c>
      <c r="R1607" s="117">
        <v>68</v>
      </c>
      <c r="S1607" s="117">
        <v>65</v>
      </c>
      <c r="T1607" s="117">
        <v>112</v>
      </c>
      <c r="U1607" s="115" t="s">
        <v>4879</v>
      </c>
      <c r="V1607" s="152">
        <v>5.7969411362949703</v>
      </c>
      <c r="W1607" s="152">
        <v>1.23236139405334</v>
      </c>
      <c r="X1607" s="152">
        <v>3.8478432244248303E-4</v>
      </c>
      <c r="Y1607" s="152">
        <v>2.2630388422350501E-3</v>
      </c>
      <c r="Z1607" s="152">
        <v>4432</v>
      </c>
      <c r="AA1607" s="110" t="s">
        <v>12334</v>
      </c>
      <c r="AB1607" s="154">
        <v>22</v>
      </c>
      <c r="AC1607" s="154">
        <v>26</v>
      </c>
      <c r="AD1607" s="154">
        <v>23</v>
      </c>
      <c r="AE1607" s="154">
        <v>51</v>
      </c>
      <c r="AF1607" s="154">
        <v>40</v>
      </c>
      <c r="AG1607" s="154">
        <v>93</v>
      </c>
      <c r="AH1607" s="110" t="s">
        <v>12335</v>
      </c>
      <c r="AI1607" s="111">
        <v>5.2483865045262803</v>
      </c>
      <c r="AJ1607" s="111">
        <v>1.3580486664776299</v>
      </c>
      <c r="AK1607" s="111">
        <v>5.9669651675669502E-4</v>
      </c>
      <c r="AL1607" s="111">
        <v>7.8102198131578199E-3</v>
      </c>
      <c r="AM1607" s="111">
        <v>2009</v>
      </c>
    </row>
    <row r="1608" spans="1:39">
      <c r="A1608" s="149" t="s">
        <v>3462</v>
      </c>
      <c r="B1608" s="130">
        <v>71</v>
      </c>
      <c r="C1608" s="130">
        <v>43</v>
      </c>
      <c r="D1608" s="130">
        <v>22</v>
      </c>
      <c r="E1608" s="130">
        <v>112</v>
      </c>
      <c r="F1608" s="130">
        <v>117</v>
      </c>
      <c r="G1608" s="130">
        <v>138</v>
      </c>
      <c r="H1608" s="149" t="s">
        <v>3461</v>
      </c>
      <c r="I1608" s="150">
        <v>6.21681521858949</v>
      </c>
      <c r="J1608" s="150">
        <v>1.4413718083343601</v>
      </c>
      <c r="K1608" s="150">
        <v>9.8425449765084604E-4</v>
      </c>
      <c r="L1608" s="150">
        <v>1.2953417293999001E-2</v>
      </c>
      <c r="M1608" s="150">
        <v>1992</v>
      </c>
      <c r="N1608" s="115" t="s">
        <v>11792</v>
      </c>
      <c r="O1608" s="117">
        <v>880</v>
      </c>
      <c r="P1608" s="117">
        <v>1465</v>
      </c>
      <c r="Q1608" s="117">
        <v>999</v>
      </c>
      <c r="R1608" s="117">
        <v>4072</v>
      </c>
      <c r="S1608" s="117">
        <v>3658</v>
      </c>
      <c r="T1608" s="117">
        <v>2530</v>
      </c>
      <c r="U1608" s="115" t="s">
        <v>11793</v>
      </c>
      <c r="V1608" s="152">
        <v>10.9358703369619</v>
      </c>
      <c r="W1608" s="152">
        <v>1.7472018221497601</v>
      </c>
      <c r="X1608" s="153">
        <v>6.2085166551501997E-12</v>
      </c>
      <c r="Y1608" s="153">
        <v>1.4220667410645401E-10</v>
      </c>
      <c r="Z1608" s="152">
        <v>1138</v>
      </c>
      <c r="AA1608" s="110" t="s">
        <v>5571</v>
      </c>
      <c r="AB1608" s="154">
        <v>36</v>
      </c>
      <c r="AC1608" s="154">
        <v>36</v>
      </c>
      <c r="AD1608" s="154">
        <v>84</v>
      </c>
      <c r="AE1608" s="154">
        <v>141</v>
      </c>
      <c r="AF1608" s="154">
        <v>160</v>
      </c>
      <c r="AG1608" s="154">
        <v>99</v>
      </c>
      <c r="AH1608" s="110" t="s">
        <v>5570</v>
      </c>
      <c r="AI1608" s="111">
        <v>6.3895349599013596</v>
      </c>
      <c r="AJ1608" s="111">
        <v>1.3354043702434399</v>
      </c>
      <c r="AK1608" s="111">
        <v>6.0122417251587997E-4</v>
      </c>
      <c r="AL1608" s="111">
        <v>7.8577489266787107E-3</v>
      </c>
      <c r="AM1608" s="111">
        <v>2012</v>
      </c>
    </row>
    <row r="1609" spans="1:39">
      <c r="A1609" s="149" t="s">
        <v>5898</v>
      </c>
      <c r="B1609" s="130">
        <v>20</v>
      </c>
      <c r="C1609" s="130">
        <v>17</v>
      </c>
      <c r="D1609" s="130">
        <v>15</v>
      </c>
      <c r="E1609" s="130">
        <v>0</v>
      </c>
      <c r="F1609" s="130">
        <v>0</v>
      </c>
      <c r="G1609" s="130">
        <v>0</v>
      </c>
      <c r="H1609" s="149" t="s">
        <v>5897</v>
      </c>
      <c r="I1609" s="150">
        <v>-2.6464752839337198</v>
      </c>
      <c r="J1609" s="150">
        <v>-5.7835714923928103</v>
      </c>
      <c r="K1609" s="151">
        <v>4.5652188730210502E-10</v>
      </c>
      <c r="L1609" s="151">
        <v>3.6272739045639997E-8</v>
      </c>
      <c r="M1609" s="150">
        <v>330</v>
      </c>
      <c r="N1609" s="115" t="s">
        <v>9498</v>
      </c>
      <c r="O1609" s="117">
        <v>34</v>
      </c>
      <c r="P1609" s="117">
        <v>21</v>
      </c>
      <c r="Q1609" s="117">
        <v>18</v>
      </c>
      <c r="R1609" s="117">
        <v>5</v>
      </c>
      <c r="S1609" s="117">
        <v>2</v>
      </c>
      <c r="T1609" s="117">
        <v>3</v>
      </c>
      <c r="U1609" s="115" t="s">
        <v>9499</v>
      </c>
      <c r="V1609" s="152">
        <v>3.1708813219851599</v>
      </c>
      <c r="W1609" s="152">
        <v>-2.72308760779746</v>
      </c>
      <c r="X1609" s="153">
        <v>7.3828346319514404E-7</v>
      </c>
      <c r="Y1609" s="153">
        <v>8.1473737305862107E-6</v>
      </c>
      <c r="Z1609" s="152">
        <v>2362</v>
      </c>
      <c r="AA1609" s="110" t="s">
        <v>12526</v>
      </c>
      <c r="AB1609" s="154">
        <v>9</v>
      </c>
      <c r="AC1609" s="154">
        <v>18</v>
      </c>
      <c r="AD1609" s="154">
        <v>5</v>
      </c>
      <c r="AE1609" s="154">
        <v>31</v>
      </c>
      <c r="AF1609" s="154">
        <v>22</v>
      </c>
      <c r="AG1609" s="154">
        <v>62</v>
      </c>
      <c r="AH1609" s="110" t="s">
        <v>12527</v>
      </c>
      <c r="AI1609" s="111">
        <v>4.3261072741178701</v>
      </c>
      <c r="AJ1609" s="111">
        <v>1.8440925115170499</v>
      </c>
      <c r="AK1609" s="111">
        <v>6.0197891994826695E-4</v>
      </c>
      <c r="AL1609" s="111">
        <v>7.8637047585492399E-3</v>
      </c>
      <c r="AM1609" s="111">
        <v>2013</v>
      </c>
    </row>
    <row r="1610" spans="1:39">
      <c r="A1610" s="149" t="s">
        <v>5900</v>
      </c>
      <c r="B1610" s="130">
        <v>11180</v>
      </c>
      <c r="C1610" s="130">
        <v>4575</v>
      </c>
      <c r="D1610" s="130">
        <v>11388</v>
      </c>
      <c r="E1610" s="130">
        <v>5066</v>
      </c>
      <c r="F1610" s="130">
        <v>3633</v>
      </c>
      <c r="G1610" s="130">
        <v>4410</v>
      </c>
      <c r="H1610" s="149" t="s">
        <v>5899</v>
      </c>
      <c r="I1610" s="150">
        <v>12.611517496661801</v>
      </c>
      <c r="J1610" s="150">
        <v>-1.05051506633171</v>
      </c>
      <c r="K1610" s="150">
        <v>6.0795780707087704E-4</v>
      </c>
      <c r="L1610" s="150">
        <v>8.7202700773514105E-3</v>
      </c>
      <c r="M1610" s="150">
        <v>1828</v>
      </c>
      <c r="N1610" s="115" t="s">
        <v>9500</v>
      </c>
      <c r="O1610" s="117">
        <v>8</v>
      </c>
      <c r="P1610" s="117">
        <v>11</v>
      </c>
      <c r="Q1610" s="117">
        <v>8</v>
      </c>
      <c r="R1610" s="117">
        <v>236</v>
      </c>
      <c r="S1610" s="117">
        <v>140</v>
      </c>
      <c r="T1610" s="117">
        <v>147</v>
      </c>
      <c r="U1610" s="115" t="s">
        <v>2934</v>
      </c>
      <c r="V1610" s="152">
        <v>5.3124152911384597</v>
      </c>
      <c r="W1610" s="152">
        <v>4.4085508772256201</v>
      </c>
      <c r="X1610" s="153">
        <v>1.8735250916949801E-27</v>
      </c>
      <c r="Y1610" s="153">
        <v>1.6442863649872501E-25</v>
      </c>
      <c r="Z1610" s="152">
        <v>297</v>
      </c>
      <c r="AA1610" s="110" t="s">
        <v>9641</v>
      </c>
      <c r="AB1610" s="154">
        <v>47</v>
      </c>
      <c r="AC1610" s="154">
        <v>38</v>
      </c>
      <c r="AD1610" s="154">
        <v>39</v>
      </c>
      <c r="AE1610" s="154">
        <v>19</v>
      </c>
      <c r="AF1610" s="154">
        <v>20</v>
      </c>
      <c r="AG1610" s="154">
        <v>11</v>
      </c>
      <c r="AH1610" s="110" t="s">
        <v>9642</v>
      </c>
      <c r="AI1610" s="111">
        <v>4.7167544559851402</v>
      </c>
      <c r="AJ1610" s="111">
        <v>-1.3158934910762301</v>
      </c>
      <c r="AK1610" s="111">
        <v>6.1117990667748699E-4</v>
      </c>
      <c r="AL1610" s="111">
        <v>7.9720172747972193E-3</v>
      </c>
      <c r="AM1610" s="111">
        <v>2016</v>
      </c>
    </row>
    <row r="1611" spans="1:39">
      <c r="A1611" s="149" t="s">
        <v>5902</v>
      </c>
      <c r="B1611" s="130">
        <v>329</v>
      </c>
      <c r="C1611" s="130">
        <v>166</v>
      </c>
      <c r="D1611" s="130">
        <v>286</v>
      </c>
      <c r="E1611" s="130">
        <v>1210</v>
      </c>
      <c r="F1611" s="130">
        <v>436</v>
      </c>
      <c r="G1611" s="130">
        <v>843</v>
      </c>
      <c r="H1611" s="149" t="s">
        <v>5901</v>
      </c>
      <c r="I1611" s="150">
        <v>8.8472542313051701</v>
      </c>
      <c r="J1611" s="150">
        <v>1.65690017108697</v>
      </c>
      <c r="K1611" s="151">
        <v>1.25779043258991E-6</v>
      </c>
      <c r="L1611" s="151">
        <v>4.3130336893880498E-5</v>
      </c>
      <c r="M1611" s="150">
        <v>764</v>
      </c>
      <c r="N1611" s="115" t="s">
        <v>4881</v>
      </c>
      <c r="O1611" s="117">
        <v>934</v>
      </c>
      <c r="P1611" s="117">
        <v>455</v>
      </c>
      <c r="Q1611" s="117">
        <v>391</v>
      </c>
      <c r="R1611" s="117">
        <v>248</v>
      </c>
      <c r="S1611" s="117">
        <v>259</v>
      </c>
      <c r="T1611" s="117">
        <v>220</v>
      </c>
      <c r="U1611" s="115" t="s">
        <v>2934</v>
      </c>
      <c r="V1611" s="152">
        <v>8.56173613433109</v>
      </c>
      <c r="W1611" s="152">
        <v>-1.1484903857488</v>
      </c>
      <c r="X1611" s="153">
        <v>9.7027853920863996E-5</v>
      </c>
      <c r="Y1611" s="152">
        <v>6.7032283071859005E-4</v>
      </c>
      <c r="Z1611" s="152">
        <v>3773</v>
      </c>
      <c r="AA1611" s="110" t="s">
        <v>15490</v>
      </c>
      <c r="AB1611" s="154">
        <v>8</v>
      </c>
      <c r="AC1611" s="154">
        <v>4</v>
      </c>
      <c r="AD1611" s="154">
        <v>2</v>
      </c>
      <c r="AE1611" s="154">
        <v>0</v>
      </c>
      <c r="AF1611" s="154">
        <v>0</v>
      </c>
      <c r="AG1611" s="154">
        <v>0</v>
      </c>
      <c r="AH1611" s="110" t="s">
        <v>3637</v>
      </c>
      <c r="AI1611" s="111">
        <v>-2.6177781177363899</v>
      </c>
      <c r="AJ1611" s="111">
        <v>-3.8359982641122898</v>
      </c>
      <c r="AK1611" s="111">
        <v>6.12059897766939E-4</v>
      </c>
      <c r="AL1611" s="111">
        <v>7.9795374673670896E-3</v>
      </c>
      <c r="AM1611" s="111">
        <v>2017</v>
      </c>
    </row>
    <row r="1612" spans="1:39">
      <c r="A1612" s="149" t="s">
        <v>5904</v>
      </c>
      <c r="B1612" s="130">
        <v>1</v>
      </c>
      <c r="C1612" s="130">
        <v>4</v>
      </c>
      <c r="D1612" s="130">
        <v>2</v>
      </c>
      <c r="E1612" s="130">
        <v>23</v>
      </c>
      <c r="F1612" s="130">
        <v>16</v>
      </c>
      <c r="G1612" s="130">
        <v>21</v>
      </c>
      <c r="H1612" s="149" t="s">
        <v>5903</v>
      </c>
      <c r="I1612" s="150">
        <v>2.7787187837626099</v>
      </c>
      <c r="J1612" s="150">
        <v>3.0724108350711399</v>
      </c>
      <c r="K1612" s="151">
        <v>3.01905401571329E-6</v>
      </c>
      <c r="L1612" s="151">
        <v>9.3679995611837299E-5</v>
      </c>
      <c r="M1612" s="150">
        <v>845</v>
      </c>
      <c r="N1612" s="115" t="s">
        <v>2936</v>
      </c>
      <c r="O1612" s="117">
        <v>7</v>
      </c>
      <c r="P1612" s="117">
        <v>18</v>
      </c>
      <c r="Q1612" s="117">
        <v>9</v>
      </c>
      <c r="R1612" s="117">
        <v>198</v>
      </c>
      <c r="S1612" s="117">
        <v>158</v>
      </c>
      <c r="T1612" s="117">
        <v>221</v>
      </c>
      <c r="U1612" s="115" t="s">
        <v>2935</v>
      </c>
      <c r="V1612" s="152">
        <v>5.5478572373516801</v>
      </c>
      <c r="W1612" s="152">
        <v>4.2096167421039503</v>
      </c>
      <c r="X1612" s="153">
        <v>7.9894718888547195E-29</v>
      </c>
      <c r="Y1612" s="153">
        <v>7.7997593353890306E-27</v>
      </c>
      <c r="Z1612" s="152">
        <v>267</v>
      </c>
      <c r="AA1612" s="110" t="s">
        <v>4190</v>
      </c>
      <c r="AB1612" s="154">
        <v>152</v>
      </c>
      <c r="AC1612" s="154">
        <v>202</v>
      </c>
      <c r="AD1612" s="154">
        <v>110</v>
      </c>
      <c r="AE1612" s="154">
        <v>69</v>
      </c>
      <c r="AF1612" s="154">
        <v>80</v>
      </c>
      <c r="AG1612" s="154">
        <v>82</v>
      </c>
      <c r="AH1612" s="110" t="s">
        <v>4188</v>
      </c>
      <c r="AI1612" s="111">
        <v>6.7654467989946303</v>
      </c>
      <c r="AJ1612" s="111">
        <v>-1.00985173033033</v>
      </c>
      <c r="AK1612" s="111">
        <v>6.1331695696611999E-4</v>
      </c>
      <c r="AL1612" s="111">
        <v>7.9919636770966803E-3</v>
      </c>
      <c r="AM1612" s="111">
        <v>2018</v>
      </c>
    </row>
    <row r="1613" spans="1:39">
      <c r="A1613" s="149" t="s">
        <v>5906</v>
      </c>
      <c r="B1613" s="130">
        <v>282</v>
      </c>
      <c r="C1613" s="130">
        <v>85</v>
      </c>
      <c r="D1613" s="130">
        <v>254</v>
      </c>
      <c r="E1613" s="130">
        <v>121</v>
      </c>
      <c r="F1613" s="130">
        <v>57</v>
      </c>
      <c r="G1613" s="130">
        <v>85</v>
      </c>
      <c r="H1613" s="149" t="s">
        <v>5905</v>
      </c>
      <c r="I1613" s="150">
        <v>7.0605518227007797</v>
      </c>
      <c r="J1613" s="150">
        <v>-1.2465661793751901</v>
      </c>
      <c r="K1613" s="150">
        <v>5.03694732709892E-3</v>
      </c>
      <c r="L1613" s="150">
        <v>4.8235485360311803E-2</v>
      </c>
      <c r="M1613" s="150">
        <v>2738</v>
      </c>
      <c r="N1613" s="115" t="s">
        <v>11794</v>
      </c>
      <c r="O1613" s="117">
        <v>71</v>
      </c>
      <c r="P1613" s="117">
        <v>82</v>
      </c>
      <c r="Q1613" s="117">
        <v>55</v>
      </c>
      <c r="R1613" s="117">
        <v>148</v>
      </c>
      <c r="S1613" s="117">
        <v>136</v>
      </c>
      <c r="T1613" s="117">
        <v>148</v>
      </c>
      <c r="U1613" s="115" t="s">
        <v>11795</v>
      </c>
      <c r="V1613" s="152">
        <v>6.6428322271575402</v>
      </c>
      <c r="W1613" s="152">
        <v>1.1860691256535301</v>
      </c>
      <c r="X1613" s="153">
        <v>1.69963891643217E-5</v>
      </c>
      <c r="Y1613" s="152">
        <v>1.400657224019E-4</v>
      </c>
      <c r="Z1613" s="152">
        <v>3163</v>
      </c>
      <c r="AA1613" s="110" t="s">
        <v>12815</v>
      </c>
      <c r="AB1613" s="154">
        <v>126</v>
      </c>
      <c r="AC1613" s="154">
        <v>89</v>
      </c>
      <c r="AD1613" s="154">
        <v>136</v>
      </c>
      <c r="AE1613" s="154">
        <v>59</v>
      </c>
      <c r="AF1613" s="154">
        <v>58</v>
      </c>
      <c r="AG1613" s="154">
        <v>57</v>
      </c>
      <c r="AH1613" s="110" t="s">
        <v>12816</v>
      </c>
      <c r="AI1613" s="111">
        <v>6.3676980594706203</v>
      </c>
      <c r="AJ1613" s="111">
        <v>-1.02807993906797</v>
      </c>
      <c r="AK1613" s="111">
        <v>6.1384324485158897E-4</v>
      </c>
      <c r="AL1613" s="111">
        <v>7.99214789931838E-3</v>
      </c>
      <c r="AM1613" s="111">
        <v>2019</v>
      </c>
    </row>
    <row r="1614" spans="1:39">
      <c r="A1614" s="149" t="s">
        <v>3464</v>
      </c>
      <c r="B1614" s="130">
        <v>100</v>
      </c>
      <c r="C1614" s="130">
        <v>106</v>
      </c>
      <c r="D1614" s="130">
        <v>236</v>
      </c>
      <c r="E1614" s="130">
        <v>38</v>
      </c>
      <c r="F1614" s="130">
        <v>40</v>
      </c>
      <c r="G1614" s="130">
        <v>22</v>
      </c>
      <c r="H1614" s="149" t="s">
        <v>3463</v>
      </c>
      <c r="I1614" s="150">
        <v>6.1317342517878997</v>
      </c>
      <c r="J1614" s="150">
        <v>-2.151547224507</v>
      </c>
      <c r="K1614" s="151">
        <v>3.8053297639005098E-6</v>
      </c>
      <c r="L1614" s="150">
        <v>1.15347683710372E-4</v>
      </c>
      <c r="M1614" s="150">
        <v>865</v>
      </c>
      <c r="N1614" s="115" t="s">
        <v>11796</v>
      </c>
      <c r="O1614" s="117">
        <v>11</v>
      </c>
      <c r="P1614" s="117">
        <v>13</v>
      </c>
      <c r="Q1614" s="117">
        <v>18</v>
      </c>
      <c r="R1614" s="117">
        <v>5</v>
      </c>
      <c r="S1614" s="117">
        <v>6</v>
      </c>
      <c r="T1614" s="117">
        <v>3</v>
      </c>
      <c r="U1614" s="115" t="s">
        <v>11795</v>
      </c>
      <c r="V1614" s="152">
        <v>3.0229786691073</v>
      </c>
      <c r="W1614" s="152">
        <v>-1.4634199193644299</v>
      </c>
      <c r="X1614" s="152">
        <v>7.5137336556798202E-3</v>
      </c>
      <c r="Y1614" s="152">
        <v>2.8675399922247501E-2</v>
      </c>
      <c r="Z1614" s="152">
        <v>6830</v>
      </c>
      <c r="AA1614" s="110" t="s">
        <v>4342</v>
      </c>
      <c r="AB1614" s="154">
        <v>0</v>
      </c>
      <c r="AC1614" s="154">
        <v>2</v>
      </c>
      <c r="AD1614" s="154">
        <v>1</v>
      </c>
      <c r="AE1614" s="154">
        <v>9</v>
      </c>
      <c r="AF1614" s="154">
        <v>6</v>
      </c>
      <c r="AG1614" s="154">
        <v>8</v>
      </c>
      <c r="AH1614" s="110" t="s">
        <v>4341</v>
      </c>
      <c r="AI1614" s="111">
        <v>1.46644179789907</v>
      </c>
      <c r="AJ1614" s="111">
        <v>2.9375166701100999</v>
      </c>
      <c r="AK1614" s="111">
        <v>6.1393895484572296E-4</v>
      </c>
      <c r="AL1614" s="111">
        <v>7.99214789931838E-3</v>
      </c>
      <c r="AM1614" s="111">
        <v>2020</v>
      </c>
    </row>
    <row r="1615" spans="1:39">
      <c r="A1615" s="149" t="s">
        <v>5908</v>
      </c>
      <c r="B1615" s="130">
        <v>742</v>
      </c>
      <c r="C1615" s="130">
        <v>916</v>
      </c>
      <c r="D1615" s="130">
        <v>820</v>
      </c>
      <c r="E1615" s="130">
        <v>137</v>
      </c>
      <c r="F1615" s="130">
        <v>219</v>
      </c>
      <c r="G1615" s="130">
        <v>165</v>
      </c>
      <c r="H1615" s="149" t="s">
        <v>5907</v>
      </c>
      <c r="I1615" s="150">
        <v>8.5730638226357403</v>
      </c>
      <c r="J1615" s="150">
        <v>-2.2455054538549599</v>
      </c>
      <c r="K1615" s="151">
        <v>2.7421170506476199E-16</v>
      </c>
      <c r="L1615" s="151">
        <v>4.8253898703342597E-14</v>
      </c>
      <c r="M1615" s="150">
        <v>149</v>
      </c>
      <c r="N1615" s="115" t="s">
        <v>11797</v>
      </c>
      <c r="O1615" s="117">
        <v>417</v>
      </c>
      <c r="P1615" s="117">
        <v>264</v>
      </c>
      <c r="Q1615" s="117">
        <v>327</v>
      </c>
      <c r="R1615" s="117">
        <v>135</v>
      </c>
      <c r="S1615" s="117">
        <v>170</v>
      </c>
      <c r="T1615" s="117">
        <v>99</v>
      </c>
      <c r="U1615" s="115" t="s">
        <v>11798</v>
      </c>
      <c r="V1615" s="152">
        <v>7.7337400943050101</v>
      </c>
      <c r="W1615" s="152">
        <v>-1.18603164168932</v>
      </c>
      <c r="X1615" s="153">
        <v>2.3018603464181101E-5</v>
      </c>
      <c r="Y1615" s="152">
        <v>1.8427608043530201E-4</v>
      </c>
      <c r="Z1615" s="152">
        <v>3256</v>
      </c>
      <c r="AA1615" s="110" t="s">
        <v>15491</v>
      </c>
      <c r="AB1615" s="154">
        <v>101</v>
      </c>
      <c r="AC1615" s="154">
        <v>132</v>
      </c>
      <c r="AD1615" s="154">
        <v>82</v>
      </c>
      <c r="AE1615" s="154">
        <v>48</v>
      </c>
      <c r="AF1615" s="154">
        <v>34</v>
      </c>
      <c r="AG1615" s="154">
        <v>63</v>
      </c>
      <c r="AH1615" s="110" t="s">
        <v>15492</v>
      </c>
      <c r="AI1615" s="111">
        <v>6.1504112137359304</v>
      </c>
      <c r="AJ1615" s="111">
        <v>-1.1261399645613299</v>
      </c>
      <c r="AK1615" s="111">
        <v>6.1513648528249199E-4</v>
      </c>
      <c r="AL1615" s="111">
        <v>8.0037748723346906E-3</v>
      </c>
      <c r="AM1615" s="111">
        <v>2021</v>
      </c>
    </row>
    <row r="1616" spans="1:39">
      <c r="A1616" s="149" t="s">
        <v>5910</v>
      </c>
      <c r="B1616" s="130">
        <v>315</v>
      </c>
      <c r="C1616" s="130">
        <v>327</v>
      </c>
      <c r="D1616" s="130">
        <v>391</v>
      </c>
      <c r="E1616" s="130">
        <v>145</v>
      </c>
      <c r="F1616" s="130">
        <v>159</v>
      </c>
      <c r="G1616" s="130">
        <v>167</v>
      </c>
      <c r="H1616" s="149" t="s">
        <v>5909</v>
      </c>
      <c r="I1616" s="150">
        <v>7.86451005902176</v>
      </c>
      <c r="J1616" s="150">
        <v>-1.1336563943190201</v>
      </c>
      <c r="K1616" s="151">
        <v>6.5394619481328299E-5</v>
      </c>
      <c r="L1616" s="150">
        <v>1.32815408427609E-3</v>
      </c>
      <c r="M1616" s="150">
        <v>1291</v>
      </c>
      <c r="N1616" s="115" t="s">
        <v>11799</v>
      </c>
      <c r="O1616" s="117">
        <v>0</v>
      </c>
      <c r="P1616" s="117">
        <v>1</v>
      </c>
      <c r="Q1616" s="117">
        <v>1</v>
      </c>
      <c r="R1616" s="117">
        <v>7</v>
      </c>
      <c r="S1616" s="117">
        <v>7</v>
      </c>
      <c r="T1616" s="117">
        <v>11</v>
      </c>
      <c r="U1616" s="115" t="s">
        <v>11800</v>
      </c>
      <c r="V1616" s="152">
        <v>1.24951293193832</v>
      </c>
      <c r="W1616" s="152">
        <v>3.7424778950938702</v>
      </c>
      <c r="X1616" s="153">
        <v>3.4251436853081197E-5</v>
      </c>
      <c r="Y1616" s="152">
        <v>2.6328456296443898E-4</v>
      </c>
      <c r="Z1616" s="152">
        <v>3391</v>
      </c>
      <c r="AA1616" s="110" t="s">
        <v>12265</v>
      </c>
      <c r="AB1616" s="154">
        <v>4</v>
      </c>
      <c r="AC1616" s="154">
        <v>3</v>
      </c>
      <c r="AD1616" s="154">
        <v>6</v>
      </c>
      <c r="AE1616" s="154">
        <v>16</v>
      </c>
      <c r="AF1616" s="154">
        <v>20</v>
      </c>
      <c r="AG1616" s="154">
        <v>12</v>
      </c>
      <c r="AH1616" s="110" t="s">
        <v>12266</v>
      </c>
      <c r="AI1616" s="111">
        <v>3.0648916250132201</v>
      </c>
      <c r="AJ1616" s="111">
        <v>1.8656614653199299</v>
      </c>
      <c r="AK1616" s="111">
        <v>6.1957098224599304E-4</v>
      </c>
      <c r="AL1616" s="111">
        <v>8.0495249748718592E-3</v>
      </c>
      <c r="AM1616" s="111">
        <v>2024</v>
      </c>
    </row>
    <row r="1617" spans="1:39">
      <c r="A1617" s="149" t="s">
        <v>3466</v>
      </c>
      <c r="B1617" s="130">
        <v>226</v>
      </c>
      <c r="C1617" s="130">
        <v>185</v>
      </c>
      <c r="D1617" s="130">
        <v>231</v>
      </c>
      <c r="E1617" s="130">
        <v>927</v>
      </c>
      <c r="F1617" s="130">
        <v>757</v>
      </c>
      <c r="G1617" s="130">
        <v>546</v>
      </c>
      <c r="H1617" s="149" t="s">
        <v>3465</v>
      </c>
      <c r="I1617" s="150">
        <v>8.6356841336836805</v>
      </c>
      <c r="J1617" s="150">
        <v>1.78744760823522</v>
      </c>
      <c r="K1617" s="151">
        <v>7.7400322493720404E-12</v>
      </c>
      <c r="L1617" s="151">
        <v>8.1503472119893498E-10</v>
      </c>
      <c r="M1617" s="150">
        <v>249</v>
      </c>
      <c r="N1617" s="115" t="s">
        <v>9501</v>
      </c>
      <c r="O1617" s="117">
        <v>5</v>
      </c>
      <c r="P1617" s="117">
        <v>4</v>
      </c>
      <c r="Q1617" s="117">
        <v>3</v>
      </c>
      <c r="R1617" s="117">
        <v>15</v>
      </c>
      <c r="S1617" s="117">
        <v>18</v>
      </c>
      <c r="T1617" s="117">
        <v>19</v>
      </c>
      <c r="U1617" s="115" t="s">
        <v>9502</v>
      </c>
      <c r="V1617" s="152">
        <v>3.05453617078338</v>
      </c>
      <c r="W1617" s="152">
        <v>2.24902264803108</v>
      </c>
      <c r="X1617" s="153">
        <v>1.2418477286887E-5</v>
      </c>
      <c r="Y1617" s="152">
        <v>1.0554288521682299E-4</v>
      </c>
      <c r="Z1617" s="152">
        <v>3067</v>
      </c>
      <c r="AA1617" s="110" t="s">
        <v>4959</v>
      </c>
      <c r="AB1617" s="154">
        <v>22</v>
      </c>
      <c r="AC1617" s="154">
        <v>30</v>
      </c>
      <c r="AD1617" s="154">
        <v>20</v>
      </c>
      <c r="AE1617" s="154">
        <v>67</v>
      </c>
      <c r="AF1617" s="154">
        <v>59</v>
      </c>
      <c r="AG1617" s="154">
        <v>43</v>
      </c>
      <c r="AH1617" s="110" t="s">
        <v>4958</v>
      </c>
      <c r="AI1617" s="111">
        <v>5.2003435833019402</v>
      </c>
      <c r="AJ1617" s="111">
        <v>1.2299595096817599</v>
      </c>
      <c r="AK1617" s="111">
        <v>6.2294207769084196E-4</v>
      </c>
      <c r="AL1617" s="111">
        <v>8.0853331070870494E-3</v>
      </c>
      <c r="AM1617" s="111">
        <v>2026</v>
      </c>
    </row>
    <row r="1618" spans="1:39">
      <c r="A1618" s="149" t="s">
        <v>5912</v>
      </c>
      <c r="B1618" s="130">
        <v>567</v>
      </c>
      <c r="C1618" s="130">
        <v>628</v>
      </c>
      <c r="D1618" s="130">
        <v>305</v>
      </c>
      <c r="E1618" s="130">
        <v>1707</v>
      </c>
      <c r="F1618" s="130">
        <v>1266</v>
      </c>
      <c r="G1618" s="130">
        <v>1482</v>
      </c>
      <c r="H1618" s="149" t="s">
        <v>5911</v>
      </c>
      <c r="I1618" s="150">
        <v>9.7497405061993305</v>
      </c>
      <c r="J1618" s="150">
        <v>1.5600180977110401</v>
      </c>
      <c r="K1618" s="151">
        <v>6.9673689745146702E-9</v>
      </c>
      <c r="L1618" s="151">
        <v>4.30859468188148E-7</v>
      </c>
      <c r="M1618" s="150">
        <v>424</v>
      </c>
      <c r="N1618" s="115" t="s">
        <v>11801</v>
      </c>
      <c r="O1618" s="117">
        <v>142</v>
      </c>
      <c r="P1618" s="117">
        <v>193</v>
      </c>
      <c r="Q1618" s="117">
        <v>363</v>
      </c>
      <c r="R1618" s="117">
        <v>361</v>
      </c>
      <c r="S1618" s="117">
        <v>440</v>
      </c>
      <c r="T1618" s="117">
        <v>582</v>
      </c>
      <c r="U1618" s="115" t="s">
        <v>11802</v>
      </c>
      <c r="V1618" s="152">
        <v>8.3637303171139301</v>
      </c>
      <c r="W1618" s="152">
        <v>1.09286162357602</v>
      </c>
      <c r="X1618" s="152">
        <v>9.6938509672867402E-4</v>
      </c>
      <c r="Y1618" s="152">
        <v>5.0535983862659197E-3</v>
      </c>
      <c r="Z1618" s="152">
        <v>5000</v>
      </c>
      <c r="AA1618" s="110" t="s">
        <v>15493</v>
      </c>
      <c r="AB1618" s="154">
        <v>21</v>
      </c>
      <c r="AC1618" s="154">
        <v>22</v>
      </c>
      <c r="AD1618" s="154">
        <v>21</v>
      </c>
      <c r="AE1618" s="154">
        <v>88</v>
      </c>
      <c r="AF1618" s="154">
        <v>97</v>
      </c>
      <c r="AG1618" s="154">
        <v>23</v>
      </c>
      <c r="AH1618" s="110" t="s">
        <v>15494</v>
      </c>
      <c r="AI1618" s="111">
        <v>5.2700832141586504</v>
      </c>
      <c r="AJ1618" s="111">
        <v>1.6992924806916501</v>
      </c>
      <c r="AK1618" s="111">
        <v>6.3455143738987705E-4</v>
      </c>
      <c r="AL1618" s="111">
        <v>8.2116951759863294E-3</v>
      </c>
      <c r="AM1618" s="111">
        <v>2032</v>
      </c>
    </row>
    <row r="1619" spans="1:39">
      <c r="A1619" s="149" t="s">
        <v>5914</v>
      </c>
      <c r="B1619" s="130">
        <v>43</v>
      </c>
      <c r="C1619" s="130">
        <v>24</v>
      </c>
      <c r="D1619" s="130">
        <v>24</v>
      </c>
      <c r="E1619" s="130">
        <v>139</v>
      </c>
      <c r="F1619" s="130">
        <v>48</v>
      </c>
      <c r="G1619" s="130">
        <v>114</v>
      </c>
      <c r="H1619" s="149" t="s">
        <v>5913</v>
      </c>
      <c r="I1619" s="150">
        <v>5.7735262994100101</v>
      </c>
      <c r="J1619" s="150">
        <v>1.7132968779501001</v>
      </c>
      <c r="K1619" s="150">
        <v>3.2424294397994101E-4</v>
      </c>
      <c r="L1619" s="150">
        <v>5.1681762864158398E-3</v>
      </c>
      <c r="M1619" s="150">
        <v>1645</v>
      </c>
      <c r="N1619" s="115" t="s">
        <v>2938</v>
      </c>
      <c r="O1619" s="117">
        <v>183</v>
      </c>
      <c r="P1619" s="117">
        <v>417</v>
      </c>
      <c r="Q1619" s="117">
        <v>378</v>
      </c>
      <c r="R1619" s="117">
        <v>1582</v>
      </c>
      <c r="S1619" s="117">
        <v>1401</v>
      </c>
      <c r="T1619" s="117">
        <v>1716</v>
      </c>
      <c r="U1619" s="115" t="s">
        <v>2937</v>
      </c>
      <c r="V1619" s="152">
        <v>9.4877770741011798</v>
      </c>
      <c r="W1619" s="152">
        <v>2.3814046964464701</v>
      </c>
      <c r="X1619" s="153">
        <v>1.99555736625276E-17</v>
      </c>
      <c r="Y1619" s="153">
        <v>8.1275309857413399E-16</v>
      </c>
      <c r="Z1619" s="152">
        <v>640</v>
      </c>
      <c r="AA1619" s="110" t="s">
        <v>9866</v>
      </c>
      <c r="AB1619" s="154">
        <v>0</v>
      </c>
      <c r="AC1619" s="154">
        <v>0</v>
      </c>
      <c r="AD1619" s="154">
        <v>0</v>
      </c>
      <c r="AE1619" s="154">
        <v>5</v>
      </c>
      <c r="AF1619" s="154">
        <v>5</v>
      </c>
      <c r="AG1619" s="154">
        <v>3</v>
      </c>
      <c r="AH1619" s="110" t="s">
        <v>3557</v>
      </c>
      <c r="AI1619" s="111">
        <v>-2.6177781177363899</v>
      </c>
      <c r="AJ1619" s="111">
        <v>3.7322798328506002</v>
      </c>
      <c r="AK1619" s="111">
        <v>6.4038671786115805E-4</v>
      </c>
      <c r="AL1619" s="111">
        <v>8.2790605373043308E-3</v>
      </c>
      <c r="AM1619" s="111">
        <v>2034</v>
      </c>
    </row>
    <row r="1620" spans="1:39">
      <c r="A1620" s="149" t="s">
        <v>5916</v>
      </c>
      <c r="B1620" s="130">
        <v>654</v>
      </c>
      <c r="C1620" s="130">
        <v>449</v>
      </c>
      <c r="D1620" s="130">
        <v>381</v>
      </c>
      <c r="E1620" s="130">
        <v>2335</v>
      </c>
      <c r="F1620" s="130">
        <v>897</v>
      </c>
      <c r="G1620" s="130">
        <v>1760</v>
      </c>
      <c r="H1620" s="149" t="s">
        <v>5915</v>
      </c>
      <c r="I1620" s="150">
        <v>9.8145512388007408</v>
      </c>
      <c r="J1620" s="150">
        <v>1.7346568110191101</v>
      </c>
      <c r="K1620" s="151">
        <v>1.9024652365456201E-8</v>
      </c>
      <c r="L1620" s="151">
        <v>1.05460123683353E-6</v>
      </c>
      <c r="M1620" s="150">
        <v>473</v>
      </c>
      <c r="N1620" s="115" t="s">
        <v>11803</v>
      </c>
      <c r="O1620" s="117">
        <v>4</v>
      </c>
      <c r="P1620" s="117">
        <v>4</v>
      </c>
      <c r="Q1620" s="117">
        <v>0</v>
      </c>
      <c r="R1620" s="117">
        <v>40</v>
      </c>
      <c r="S1620" s="117">
        <v>70</v>
      </c>
      <c r="T1620" s="117">
        <v>4</v>
      </c>
      <c r="U1620" s="115" t="s">
        <v>11804</v>
      </c>
      <c r="V1620" s="152">
        <v>3.32332850200069</v>
      </c>
      <c r="W1620" s="152">
        <v>3.9932300508223402</v>
      </c>
      <c r="X1620" s="153">
        <v>1.45974791344364E-5</v>
      </c>
      <c r="Y1620" s="152">
        <v>1.22150205816442E-4</v>
      </c>
      <c r="Z1620" s="152">
        <v>3115</v>
      </c>
      <c r="AA1620" s="110" t="s">
        <v>3347</v>
      </c>
      <c r="AB1620" s="154">
        <v>658</v>
      </c>
      <c r="AC1620" s="154">
        <v>136</v>
      </c>
      <c r="AD1620" s="154">
        <v>1648</v>
      </c>
      <c r="AE1620" s="154">
        <v>3963</v>
      </c>
      <c r="AF1620" s="154">
        <v>2846</v>
      </c>
      <c r="AG1620" s="154">
        <v>2676</v>
      </c>
      <c r="AH1620" s="110" t="s">
        <v>3346</v>
      </c>
      <c r="AI1620" s="111">
        <v>10.6643692547526</v>
      </c>
      <c r="AJ1620" s="111">
        <v>1.9226635873473199</v>
      </c>
      <c r="AK1620" s="111">
        <v>6.4214871215189002E-4</v>
      </c>
      <c r="AL1620" s="111">
        <v>8.2865064606483102E-3</v>
      </c>
      <c r="AM1620" s="111">
        <v>2036</v>
      </c>
    </row>
    <row r="1621" spans="1:39">
      <c r="A1621" s="149" t="s">
        <v>5918</v>
      </c>
      <c r="B1621" s="130">
        <v>384</v>
      </c>
      <c r="C1621" s="130">
        <v>237</v>
      </c>
      <c r="D1621" s="130">
        <v>225</v>
      </c>
      <c r="E1621" s="130">
        <v>886</v>
      </c>
      <c r="F1621" s="130">
        <v>391</v>
      </c>
      <c r="G1621" s="130">
        <v>706</v>
      </c>
      <c r="H1621" s="149" t="s">
        <v>5917</v>
      </c>
      <c r="I1621" s="150">
        <v>8.74387802636309</v>
      </c>
      <c r="J1621" s="150">
        <v>1.2176602235135401</v>
      </c>
      <c r="K1621" s="151">
        <v>8.7616393327456999E-5</v>
      </c>
      <c r="L1621" s="150">
        <v>1.69667786783303E-3</v>
      </c>
      <c r="M1621" s="150">
        <v>1354</v>
      </c>
      <c r="N1621" s="115" t="s">
        <v>11805</v>
      </c>
      <c r="O1621" s="117">
        <v>0</v>
      </c>
      <c r="P1621" s="117">
        <v>0</v>
      </c>
      <c r="Q1621" s="117">
        <v>0</v>
      </c>
      <c r="R1621" s="117">
        <v>2</v>
      </c>
      <c r="S1621" s="117">
        <v>7</v>
      </c>
      <c r="T1621" s="117">
        <v>4</v>
      </c>
      <c r="U1621" s="115" t="s">
        <v>11806</v>
      </c>
      <c r="V1621" s="152">
        <v>-2.6203558621730298</v>
      </c>
      <c r="W1621" s="152">
        <v>3.8721159485457899</v>
      </c>
      <c r="X1621" s="152">
        <v>7.5204162319497398E-4</v>
      </c>
      <c r="Y1621" s="152">
        <v>4.0568536734685804E-3</v>
      </c>
      <c r="Z1621" s="152">
        <v>4832</v>
      </c>
      <c r="AA1621" s="110" t="s">
        <v>13938</v>
      </c>
      <c r="AB1621" s="154">
        <v>81</v>
      </c>
      <c r="AC1621" s="154">
        <v>66</v>
      </c>
      <c r="AD1621" s="154">
        <v>17</v>
      </c>
      <c r="AE1621" s="154">
        <v>18</v>
      </c>
      <c r="AF1621" s="154">
        <v>18</v>
      </c>
      <c r="AG1621" s="154">
        <v>8</v>
      </c>
      <c r="AH1621" s="110" t="s">
        <v>5968</v>
      </c>
      <c r="AI1621" s="111">
        <v>4.8192896397699299</v>
      </c>
      <c r="AJ1621" s="111">
        <v>-1.88597768963113</v>
      </c>
      <c r="AK1621" s="111">
        <v>6.4222315815337899E-4</v>
      </c>
      <c r="AL1621" s="111">
        <v>8.2865064606483102E-3</v>
      </c>
      <c r="AM1621" s="111">
        <v>2038</v>
      </c>
    </row>
    <row r="1622" spans="1:39">
      <c r="A1622" s="149" t="s">
        <v>3468</v>
      </c>
      <c r="B1622" s="130">
        <v>1387</v>
      </c>
      <c r="C1622" s="130">
        <v>887</v>
      </c>
      <c r="D1622" s="130">
        <v>685</v>
      </c>
      <c r="E1622" s="130">
        <v>5060</v>
      </c>
      <c r="F1622" s="130">
        <v>1998</v>
      </c>
      <c r="G1622" s="130">
        <v>3804</v>
      </c>
      <c r="H1622" s="149" t="s">
        <v>3467</v>
      </c>
      <c r="I1622" s="150">
        <v>10.8726245726297</v>
      </c>
      <c r="J1622" s="150">
        <v>1.86236236164751</v>
      </c>
      <c r="K1622" s="151">
        <v>1.12391330691775E-8</v>
      </c>
      <c r="L1622" s="151">
        <v>6.6671961328921697E-7</v>
      </c>
      <c r="M1622" s="150">
        <v>442</v>
      </c>
      <c r="N1622" s="115" t="s">
        <v>11807</v>
      </c>
      <c r="O1622" s="117">
        <v>57</v>
      </c>
      <c r="P1622" s="117">
        <v>45</v>
      </c>
      <c r="Q1622" s="117">
        <v>55</v>
      </c>
      <c r="R1622" s="117">
        <v>391</v>
      </c>
      <c r="S1622" s="117">
        <v>332</v>
      </c>
      <c r="T1622" s="117">
        <v>310</v>
      </c>
      <c r="U1622" s="115" t="s">
        <v>11808</v>
      </c>
      <c r="V1622" s="152">
        <v>7.07179777899381</v>
      </c>
      <c r="W1622" s="152">
        <v>2.8477843655874202</v>
      </c>
      <c r="X1622" s="153">
        <v>1.9414043543703401E-25</v>
      </c>
      <c r="Y1622" s="153">
        <v>1.4295097712151801E-23</v>
      </c>
      <c r="Z1622" s="152">
        <v>354</v>
      </c>
      <c r="AA1622" s="110" t="s">
        <v>9393</v>
      </c>
      <c r="AB1622" s="154">
        <v>150</v>
      </c>
      <c r="AC1622" s="154">
        <v>178</v>
      </c>
      <c r="AD1622" s="154">
        <v>74</v>
      </c>
      <c r="AE1622" s="154">
        <v>56</v>
      </c>
      <c r="AF1622" s="154">
        <v>64</v>
      </c>
      <c r="AG1622" s="154">
        <v>59</v>
      </c>
      <c r="AH1622" s="110" t="s">
        <v>4469</v>
      </c>
      <c r="AI1622" s="111">
        <v>6.4768042964746897</v>
      </c>
      <c r="AJ1622" s="111">
        <v>-1.16617138974125</v>
      </c>
      <c r="AK1622" s="111">
        <v>6.4361901856608498E-4</v>
      </c>
      <c r="AL1622" s="111">
        <v>8.2963753491243908E-3</v>
      </c>
      <c r="AM1622" s="111">
        <v>2040</v>
      </c>
    </row>
    <row r="1623" spans="1:39">
      <c r="A1623" s="149" t="s">
        <v>5920</v>
      </c>
      <c r="B1623" s="130">
        <v>25</v>
      </c>
      <c r="C1623" s="130">
        <v>15</v>
      </c>
      <c r="D1623" s="130">
        <v>40</v>
      </c>
      <c r="E1623" s="130">
        <v>2</v>
      </c>
      <c r="F1623" s="130">
        <v>1</v>
      </c>
      <c r="G1623" s="130">
        <v>9</v>
      </c>
      <c r="H1623" s="149" t="s">
        <v>5919</v>
      </c>
      <c r="I1623" s="150">
        <v>3.3733889054069999</v>
      </c>
      <c r="J1623" s="150">
        <v>-2.7246024757888301</v>
      </c>
      <c r="K1623" s="150">
        <v>1.51777135932433E-4</v>
      </c>
      <c r="L1623" s="150">
        <v>2.7127447199375501E-3</v>
      </c>
      <c r="M1623" s="150">
        <v>1467</v>
      </c>
      <c r="N1623" s="115" t="s">
        <v>11809</v>
      </c>
      <c r="O1623" s="117">
        <v>345</v>
      </c>
      <c r="P1623" s="117">
        <v>239</v>
      </c>
      <c r="Q1623" s="117">
        <v>138</v>
      </c>
      <c r="R1623" s="117">
        <v>1091</v>
      </c>
      <c r="S1623" s="117">
        <v>1026</v>
      </c>
      <c r="T1623" s="117">
        <v>830</v>
      </c>
      <c r="U1623" s="115" t="s">
        <v>11810</v>
      </c>
      <c r="V1623" s="152">
        <v>8.9214211663928005</v>
      </c>
      <c r="W1623" s="152">
        <v>2.1734508111047499</v>
      </c>
      <c r="X1623" s="153">
        <v>6.9411977215552003E-15</v>
      </c>
      <c r="Y1623" s="153">
        <v>2.2392235125007199E-13</v>
      </c>
      <c r="Z1623" s="152">
        <v>808</v>
      </c>
      <c r="AA1623" s="110" t="s">
        <v>13838</v>
      </c>
      <c r="AB1623" s="154">
        <v>52</v>
      </c>
      <c r="AC1623" s="154">
        <v>39</v>
      </c>
      <c r="AD1623" s="154">
        <v>29</v>
      </c>
      <c r="AE1623" s="154">
        <v>110</v>
      </c>
      <c r="AF1623" s="154">
        <v>168</v>
      </c>
      <c r="AG1623" s="154">
        <v>52</v>
      </c>
      <c r="AH1623" s="110" t="s">
        <v>13839</v>
      </c>
      <c r="AI1623" s="111">
        <v>6.0520194848972304</v>
      </c>
      <c r="AJ1623" s="111">
        <v>1.45938270728704</v>
      </c>
      <c r="AK1623" s="111">
        <v>6.4623274213711701E-4</v>
      </c>
      <c r="AL1623" s="111">
        <v>8.3235834640610802E-3</v>
      </c>
      <c r="AM1623" s="111">
        <v>2041</v>
      </c>
    </row>
    <row r="1624" spans="1:39">
      <c r="A1624" s="149" t="s">
        <v>3470</v>
      </c>
      <c r="B1624" s="130">
        <v>7</v>
      </c>
      <c r="C1624" s="130">
        <v>12</v>
      </c>
      <c r="D1624" s="130">
        <v>6</v>
      </c>
      <c r="E1624" s="130">
        <v>54</v>
      </c>
      <c r="F1624" s="130">
        <v>29</v>
      </c>
      <c r="G1624" s="130">
        <v>16</v>
      </c>
      <c r="H1624" s="149" t="s">
        <v>3469</v>
      </c>
      <c r="I1624" s="150">
        <v>4.0450492619144001</v>
      </c>
      <c r="J1624" s="150">
        <v>1.9510566023848199</v>
      </c>
      <c r="K1624" s="150">
        <v>9.1348411446076302E-4</v>
      </c>
      <c r="L1624" s="150">
        <v>1.2213843763588901E-2</v>
      </c>
      <c r="M1624" s="150">
        <v>1961</v>
      </c>
      <c r="N1624" s="115" t="s">
        <v>9503</v>
      </c>
      <c r="O1624" s="117">
        <v>11</v>
      </c>
      <c r="P1624" s="117">
        <v>16</v>
      </c>
      <c r="Q1624" s="117">
        <v>20</v>
      </c>
      <c r="R1624" s="117">
        <v>39</v>
      </c>
      <c r="S1624" s="117">
        <v>47</v>
      </c>
      <c r="T1624" s="117">
        <v>16</v>
      </c>
      <c r="U1624" s="115" t="s">
        <v>9504</v>
      </c>
      <c r="V1624" s="152">
        <v>4.5381871676283101</v>
      </c>
      <c r="W1624" s="152">
        <v>1.2402629776741001</v>
      </c>
      <c r="X1624" s="152">
        <v>8.5793581840246397E-3</v>
      </c>
      <c r="Y1624" s="152">
        <v>3.2056988306305399E-2</v>
      </c>
      <c r="Z1624" s="152">
        <v>6976</v>
      </c>
      <c r="AA1624" s="110" t="s">
        <v>11367</v>
      </c>
      <c r="AB1624" s="154">
        <v>22</v>
      </c>
      <c r="AC1624" s="154">
        <v>25</v>
      </c>
      <c r="AD1624" s="154">
        <v>18</v>
      </c>
      <c r="AE1624" s="154">
        <v>53</v>
      </c>
      <c r="AF1624" s="154">
        <v>40</v>
      </c>
      <c r="AG1624" s="154">
        <v>58</v>
      </c>
      <c r="AH1624" s="110" t="s">
        <v>11368</v>
      </c>
      <c r="AI1624" s="111">
        <v>5.0432006812391297</v>
      </c>
      <c r="AJ1624" s="111">
        <v>1.20929832033642</v>
      </c>
      <c r="AK1624" s="111">
        <v>6.4636284733848198E-4</v>
      </c>
      <c r="AL1624" s="111">
        <v>8.3235834640610802E-3</v>
      </c>
      <c r="AM1624" s="111">
        <v>2042</v>
      </c>
    </row>
    <row r="1625" spans="1:39">
      <c r="A1625" s="149" t="s">
        <v>3472</v>
      </c>
      <c r="B1625" s="130">
        <v>56</v>
      </c>
      <c r="C1625" s="130">
        <v>62</v>
      </c>
      <c r="D1625" s="130">
        <v>33</v>
      </c>
      <c r="E1625" s="130">
        <v>219</v>
      </c>
      <c r="F1625" s="130">
        <v>130</v>
      </c>
      <c r="G1625" s="130">
        <v>169</v>
      </c>
      <c r="H1625" s="149" t="s">
        <v>3471</v>
      </c>
      <c r="I1625" s="150">
        <v>6.5387910311065998</v>
      </c>
      <c r="J1625" s="150">
        <v>1.7627204202266999</v>
      </c>
      <c r="K1625" s="151">
        <v>3.7210888973099799E-6</v>
      </c>
      <c r="L1625" s="150">
        <v>1.13055563021399E-4</v>
      </c>
      <c r="M1625" s="150">
        <v>863</v>
      </c>
      <c r="N1625" s="115" t="s">
        <v>11811</v>
      </c>
      <c r="O1625" s="117">
        <v>95</v>
      </c>
      <c r="P1625" s="117">
        <v>144</v>
      </c>
      <c r="Q1625" s="117">
        <v>85</v>
      </c>
      <c r="R1625" s="117">
        <v>203</v>
      </c>
      <c r="S1625" s="117">
        <v>198</v>
      </c>
      <c r="T1625" s="117">
        <v>227</v>
      </c>
      <c r="U1625" s="115" t="s">
        <v>11812</v>
      </c>
      <c r="V1625" s="152">
        <v>7.2329251052143499</v>
      </c>
      <c r="W1625" s="152">
        <v>1.08325155601142</v>
      </c>
      <c r="X1625" s="153">
        <v>9.3765483501636698E-5</v>
      </c>
      <c r="Y1625" s="152">
        <v>6.5002422684937796E-4</v>
      </c>
      <c r="Z1625" s="152">
        <v>3760</v>
      </c>
      <c r="AA1625" s="110" t="s">
        <v>5466</v>
      </c>
      <c r="AB1625" s="154">
        <v>282</v>
      </c>
      <c r="AC1625" s="154">
        <v>344</v>
      </c>
      <c r="AD1625" s="154">
        <v>74</v>
      </c>
      <c r="AE1625" s="154">
        <v>55</v>
      </c>
      <c r="AF1625" s="154">
        <v>55</v>
      </c>
      <c r="AG1625" s="154">
        <v>120</v>
      </c>
      <c r="AH1625" s="110" t="s">
        <v>5465</v>
      </c>
      <c r="AI1625" s="111">
        <v>7.0508020982775701</v>
      </c>
      <c r="AJ1625" s="111">
        <v>-1.6060592349236</v>
      </c>
      <c r="AK1625" s="111">
        <v>6.5340812763232199E-4</v>
      </c>
      <c r="AL1625" s="111">
        <v>8.4025139304202707E-3</v>
      </c>
      <c r="AM1625" s="111">
        <v>2044</v>
      </c>
    </row>
    <row r="1626" spans="1:39">
      <c r="A1626" s="149" t="s">
        <v>5922</v>
      </c>
      <c r="B1626" s="130">
        <v>204</v>
      </c>
      <c r="C1626" s="130">
        <v>207</v>
      </c>
      <c r="D1626" s="130">
        <v>166</v>
      </c>
      <c r="E1626" s="130">
        <v>0</v>
      </c>
      <c r="F1626" s="130">
        <v>0</v>
      </c>
      <c r="G1626" s="130">
        <v>0</v>
      </c>
      <c r="H1626" s="149" t="s">
        <v>5921</v>
      </c>
      <c r="I1626" s="150">
        <v>-2.6464752839337198</v>
      </c>
      <c r="J1626" s="150">
        <v>-9.2581266276367398</v>
      </c>
      <c r="K1626" s="151">
        <v>9.4841538204651198E-39</v>
      </c>
      <c r="L1626" s="151">
        <v>6.5440661361209303E-36</v>
      </c>
      <c r="M1626" s="150">
        <v>38</v>
      </c>
      <c r="N1626" s="115" t="s">
        <v>11813</v>
      </c>
      <c r="O1626" s="117">
        <v>138</v>
      </c>
      <c r="P1626" s="117">
        <v>341</v>
      </c>
      <c r="Q1626" s="117">
        <v>311</v>
      </c>
      <c r="R1626" s="117">
        <v>3945</v>
      </c>
      <c r="S1626" s="117">
        <v>2531</v>
      </c>
      <c r="T1626" s="117">
        <v>3598</v>
      </c>
      <c r="U1626" s="115" t="s">
        <v>11814</v>
      </c>
      <c r="V1626" s="152">
        <v>9.8854379848917695</v>
      </c>
      <c r="W1626" s="152">
        <v>3.7907442835460201</v>
      </c>
      <c r="X1626" s="153">
        <v>2.7463764750490901E-30</v>
      </c>
      <c r="Y1626" s="153">
        <v>3.0856486723547198E-28</v>
      </c>
      <c r="Z1626" s="152">
        <v>232</v>
      </c>
      <c r="AA1626" s="110" t="s">
        <v>4052</v>
      </c>
      <c r="AB1626" s="154">
        <v>47</v>
      </c>
      <c r="AC1626" s="154">
        <v>28</v>
      </c>
      <c r="AD1626" s="154">
        <v>59</v>
      </c>
      <c r="AE1626" s="154">
        <v>121</v>
      </c>
      <c r="AF1626" s="154">
        <v>101</v>
      </c>
      <c r="AG1626" s="154">
        <v>86</v>
      </c>
      <c r="AH1626" s="110" t="s">
        <v>4051</v>
      </c>
      <c r="AI1626" s="111">
        <v>6.0886701827633898</v>
      </c>
      <c r="AJ1626" s="111">
        <v>1.1835046931814199</v>
      </c>
      <c r="AK1626" s="111">
        <v>6.5345075249883795E-4</v>
      </c>
      <c r="AL1626" s="111">
        <v>8.4025139304202707E-3</v>
      </c>
      <c r="AM1626" s="111">
        <v>2045</v>
      </c>
    </row>
    <row r="1627" spans="1:39">
      <c r="A1627" s="149" t="s">
        <v>5924</v>
      </c>
      <c r="B1627" s="130">
        <v>31</v>
      </c>
      <c r="C1627" s="130">
        <v>45</v>
      </c>
      <c r="D1627" s="130">
        <v>40</v>
      </c>
      <c r="E1627" s="130">
        <v>9</v>
      </c>
      <c r="F1627" s="130">
        <v>13</v>
      </c>
      <c r="G1627" s="130">
        <v>9</v>
      </c>
      <c r="H1627" s="149" t="s">
        <v>5923</v>
      </c>
      <c r="I1627" s="150">
        <v>4.32869642161182</v>
      </c>
      <c r="J1627" s="150">
        <v>-1.90453856139932</v>
      </c>
      <c r="K1627" s="151">
        <v>8.6782979704196197E-5</v>
      </c>
      <c r="L1627" s="150">
        <v>1.6830249466302E-3</v>
      </c>
      <c r="M1627" s="150">
        <v>1352</v>
      </c>
      <c r="N1627" s="115" t="s">
        <v>11815</v>
      </c>
      <c r="O1627" s="117">
        <v>0</v>
      </c>
      <c r="P1627" s="117">
        <v>1</v>
      </c>
      <c r="Q1627" s="117">
        <v>0</v>
      </c>
      <c r="R1627" s="117">
        <v>8</v>
      </c>
      <c r="S1627" s="117">
        <v>2</v>
      </c>
      <c r="T1627" s="117">
        <v>7</v>
      </c>
      <c r="U1627" s="115" t="s">
        <v>11816</v>
      </c>
      <c r="V1627" s="152">
        <v>0.460796035278348</v>
      </c>
      <c r="W1627" s="152">
        <v>4.2218562011544103</v>
      </c>
      <c r="X1627" s="152">
        <v>5.4387342512145199E-4</v>
      </c>
      <c r="Y1627" s="152">
        <v>3.06852915567441E-3</v>
      </c>
      <c r="Z1627" s="152">
        <v>4620</v>
      </c>
      <c r="AA1627" s="110" t="s">
        <v>15495</v>
      </c>
      <c r="AB1627" s="154">
        <v>306</v>
      </c>
      <c r="AC1627" s="154">
        <v>298</v>
      </c>
      <c r="AD1627" s="154">
        <v>188</v>
      </c>
      <c r="AE1627" s="154">
        <v>155</v>
      </c>
      <c r="AF1627" s="154">
        <v>150</v>
      </c>
      <c r="AG1627" s="154">
        <v>88</v>
      </c>
      <c r="AH1627" s="110" t="s">
        <v>15496</v>
      </c>
      <c r="AI1627" s="111">
        <v>7.5384407480925004</v>
      </c>
      <c r="AJ1627" s="111">
        <v>-1.0096048964080699</v>
      </c>
      <c r="AK1627" s="111">
        <v>6.6067927425028997E-4</v>
      </c>
      <c r="AL1627" s="111">
        <v>8.4830186502371299E-3</v>
      </c>
      <c r="AM1627" s="111">
        <v>2048</v>
      </c>
    </row>
    <row r="1628" spans="1:39">
      <c r="A1628" s="149" t="s">
        <v>5926</v>
      </c>
      <c r="B1628" s="130">
        <v>6</v>
      </c>
      <c r="C1628" s="130">
        <v>3</v>
      </c>
      <c r="D1628" s="130">
        <v>4</v>
      </c>
      <c r="E1628" s="130">
        <v>16</v>
      </c>
      <c r="F1628" s="130">
        <v>13</v>
      </c>
      <c r="G1628" s="130">
        <v>22</v>
      </c>
      <c r="H1628" s="149" t="s">
        <v>5925</v>
      </c>
      <c r="I1628" s="150">
        <v>3.0982274657739999</v>
      </c>
      <c r="J1628" s="150">
        <v>1.97875372772527</v>
      </c>
      <c r="K1628" s="150">
        <v>1.2391380689938899E-3</v>
      </c>
      <c r="L1628" s="150">
        <v>1.5716422071045399E-2</v>
      </c>
      <c r="M1628" s="150">
        <v>2067</v>
      </c>
      <c r="N1628" s="115" t="s">
        <v>9505</v>
      </c>
      <c r="O1628" s="117">
        <v>2</v>
      </c>
      <c r="P1628" s="117">
        <v>4</v>
      </c>
      <c r="Q1628" s="117">
        <v>0</v>
      </c>
      <c r="R1628" s="117">
        <v>20</v>
      </c>
      <c r="S1628" s="117">
        <v>28</v>
      </c>
      <c r="T1628" s="117">
        <v>39</v>
      </c>
      <c r="U1628" s="115" t="s">
        <v>9506</v>
      </c>
      <c r="V1628" s="152">
        <v>2.9186577718294502</v>
      </c>
      <c r="W1628" s="152">
        <v>3.9984445555684101</v>
      </c>
      <c r="X1628" s="153">
        <v>1.8905499111050599E-11</v>
      </c>
      <c r="Y1628" s="153">
        <v>4.1134452406397802E-10</v>
      </c>
      <c r="Z1628" s="152">
        <v>1198</v>
      </c>
      <c r="AA1628" s="110" t="s">
        <v>15497</v>
      </c>
      <c r="AB1628" s="154">
        <v>3</v>
      </c>
      <c r="AC1628" s="154">
        <v>10</v>
      </c>
      <c r="AD1628" s="154">
        <v>2</v>
      </c>
      <c r="AE1628" s="154">
        <v>0</v>
      </c>
      <c r="AF1628" s="154">
        <v>0</v>
      </c>
      <c r="AG1628" s="154">
        <v>0</v>
      </c>
      <c r="AH1628" s="110" t="s">
        <v>15218</v>
      </c>
      <c r="AI1628" s="111">
        <v>-2.6177781177363899</v>
      </c>
      <c r="AJ1628" s="111">
        <v>-3.9253587568271802</v>
      </c>
      <c r="AK1628" s="111">
        <v>6.6250144153525196E-4</v>
      </c>
      <c r="AL1628" s="111">
        <v>8.5022634976139495E-3</v>
      </c>
      <c r="AM1628" s="111">
        <v>2049</v>
      </c>
    </row>
    <row r="1629" spans="1:39">
      <c r="A1629" s="149" t="s">
        <v>5928</v>
      </c>
      <c r="B1629" s="130">
        <v>4913</v>
      </c>
      <c r="C1629" s="130">
        <v>3514</v>
      </c>
      <c r="D1629" s="130">
        <v>4377</v>
      </c>
      <c r="E1629" s="130">
        <v>2392</v>
      </c>
      <c r="F1629" s="130">
        <v>1719</v>
      </c>
      <c r="G1629" s="130">
        <v>1924</v>
      </c>
      <c r="H1629" s="149" t="s">
        <v>5927</v>
      </c>
      <c r="I1629" s="150">
        <v>11.5120807375247</v>
      </c>
      <c r="J1629" s="150">
        <v>-1.0916079859988601</v>
      </c>
      <c r="K1629" s="151">
        <v>1.6021483934574901E-6</v>
      </c>
      <c r="L1629" s="151">
        <v>5.3582054689356203E-5</v>
      </c>
      <c r="M1629" s="150">
        <v>784</v>
      </c>
      <c r="N1629" s="115" t="s">
        <v>4885</v>
      </c>
      <c r="O1629" s="117">
        <v>55</v>
      </c>
      <c r="P1629" s="117">
        <v>109</v>
      </c>
      <c r="Q1629" s="117">
        <v>62</v>
      </c>
      <c r="R1629" s="117">
        <v>376</v>
      </c>
      <c r="S1629" s="117">
        <v>355</v>
      </c>
      <c r="T1629" s="117">
        <v>297</v>
      </c>
      <c r="U1629" s="115" t="s">
        <v>4884</v>
      </c>
      <c r="V1629" s="152">
        <v>7.3315218691977604</v>
      </c>
      <c r="W1629" s="152">
        <v>2.3138440158609899</v>
      </c>
      <c r="X1629" s="153">
        <v>2.72018530113656E-14</v>
      </c>
      <c r="Y1629" s="153">
        <v>8.2160312930968303E-13</v>
      </c>
      <c r="Z1629" s="152">
        <v>863</v>
      </c>
      <c r="AA1629" s="110" t="s">
        <v>3651</v>
      </c>
      <c r="AB1629" s="154">
        <v>295</v>
      </c>
      <c r="AC1629" s="154">
        <v>401</v>
      </c>
      <c r="AD1629" s="154">
        <v>117</v>
      </c>
      <c r="AE1629" s="154">
        <v>117</v>
      </c>
      <c r="AF1629" s="154">
        <v>100</v>
      </c>
      <c r="AG1629" s="154">
        <v>127</v>
      </c>
      <c r="AH1629" s="110" t="s">
        <v>3637</v>
      </c>
      <c r="AI1629" s="111">
        <v>7.45397406538879</v>
      </c>
      <c r="AJ1629" s="111">
        <v>-1.23630273836559</v>
      </c>
      <c r="AK1629" s="111">
        <v>6.6863725810340402E-4</v>
      </c>
      <c r="AL1629" s="111">
        <v>8.5768221166278597E-3</v>
      </c>
      <c r="AM1629" s="111">
        <v>2050</v>
      </c>
    </row>
    <row r="1630" spans="1:39">
      <c r="A1630" s="149" t="s">
        <v>5930</v>
      </c>
      <c r="B1630" s="130">
        <v>10</v>
      </c>
      <c r="C1630" s="130">
        <v>11</v>
      </c>
      <c r="D1630" s="130">
        <v>8</v>
      </c>
      <c r="E1630" s="130">
        <v>3</v>
      </c>
      <c r="F1630" s="130">
        <v>1</v>
      </c>
      <c r="G1630" s="130">
        <v>1</v>
      </c>
      <c r="H1630" s="149" t="s">
        <v>5929</v>
      </c>
      <c r="I1630" s="150">
        <v>1.99082750298081</v>
      </c>
      <c r="J1630" s="150">
        <v>-2.5725290629993598</v>
      </c>
      <c r="K1630" s="150">
        <v>1.2989238075878701E-3</v>
      </c>
      <c r="L1630" s="150">
        <v>1.6331443499028299E-2</v>
      </c>
      <c r="M1630" s="150">
        <v>2085</v>
      </c>
      <c r="N1630" s="115" t="s">
        <v>11817</v>
      </c>
      <c r="O1630" s="117">
        <v>10</v>
      </c>
      <c r="P1630" s="117">
        <v>9</v>
      </c>
      <c r="Q1630" s="117">
        <v>4</v>
      </c>
      <c r="R1630" s="117">
        <v>33</v>
      </c>
      <c r="S1630" s="117">
        <v>60</v>
      </c>
      <c r="T1630" s="117">
        <v>28</v>
      </c>
      <c r="U1630" s="115" t="s">
        <v>11818</v>
      </c>
      <c r="V1630" s="152">
        <v>4.1314156953176102</v>
      </c>
      <c r="W1630" s="152">
        <v>2.53603182711886</v>
      </c>
      <c r="X1630" s="153">
        <v>2.0728189154873999E-7</v>
      </c>
      <c r="Y1630" s="153">
        <v>2.51536768394295E-6</v>
      </c>
      <c r="Z1630" s="152">
        <v>2148</v>
      </c>
      <c r="AA1630" s="110" t="s">
        <v>15498</v>
      </c>
      <c r="AB1630" s="154">
        <v>5</v>
      </c>
      <c r="AC1630" s="154">
        <v>9</v>
      </c>
      <c r="AD1630" s="154">
        <v>1</v>
      </c>
      <c r="AE1630" s="154">
        <v>0</v>
      </c>
      <c r="AF1630" s="154">
        <v>0</v>
      </c>
      <c r="AG1630" s="154">
        <v>0</v>
      </c>
      <c r="AH1630" s="110" t="s">
        <v>15499</v>
      </c>
      <c r="AI1630" s="111">
        <v>-2.6177781177363899</v>
      </c>
      <c r="AJ1630" s="111">
        <v>-3.9227690105512698</v>
      </c>
      <c r="AK1630" s="111">
        <v>6.7235237284225E-4</v>
      </c>
      <c r="AL1630" s="111">
        <v>8.6201221429902594E-3</v>
      </c>
      <c r="AM1630" s="111">
        <v>2051</v>
      </c>
    </row>
    <row r="1631" spans="1:39">
      <c r="A1631" s="149" t="s">
        <v>5933</v>
      </c>
      <c r="B1631" s="130">
        <v>0</v>
      </c>
      <c r="C1631" s="130">
        <v>0</v>
      </c>
      <c r="D1631" s="130">
        <v>0</v>
      </c>
      <c r="E1631" s="130">
        <v>14</v>
      </c>
      <c r="F1631" s="130">
        <v>11</v>
      </c>
      <c r="G1631" s="130">
        <v>12</v>
      </c>
      <c r="H1631" s="149" t="s">
        <v>5931</v>
      </c>
      <c r="I1631" s="150">
        <v>-2.6464752839337198</v>
      </c>
      <c r="J1631" s="150">
        <v>5.2441022316030397</v>
      </c>
      <c r="K1631" s="151">
        <v>4.4774855153312698E-8</v>
      </c>
      <c r="L1631" s="151">
        <v>2.2929623088278502E-6</v>
      </c>
      <c r="M1631" s="150">
        <v>512</v>
      </c>
      <c r="N1631" s="115" t="s">
        <v>3717</v>
      </c>
      <c r="O1631" s="117">
        <v>105</v>
      </c>
      <c r="P1631" s="117">
        <v>134</v>
      </c>
      <c r="Q1631" s="117">
        <v>61</v>
      </c>
      <c r="R1631" s="117">
        <v>1559</v>
      </c>
      <c r="S1631" s="117">
        <v>1252</v>
      </c>
      <c r="T1631" s="117">
        <v>1538</v>
      </c>
      <c r="U1631" s="115" t="s">
        <v>3716</v>
      </c>
      <c r="V1631" s="152">
        <v>8.5710378932148608</v>
      </c>
      <c r="W1631" s="152">
        <v>3.9935410180996</v>
      </c>
      <c r="X1631" s="153">
        <v>7.0408379726342396E-50</v>
      </c>
      <c r="Y1631" s="153">
        <v>2.8234843476105299E-47</v>
      </c>
      <c r="Z1631" s="152">
        <v>65</v>
      </c>
      <c r="AA1631" s="110" t="s">
        <v>9890</v>
      </c>
      <c r="AB1631" s="154">
        <v>5154</v>
      </c>
      <c r="AC1631" s="154">
        <v>10951</v>
      </c>
      <c r="AD1631" s="154">
        <v>1469</v>
      </c>
      <c r="AE1631" s="154">
        <v>16392</v>
      </c>
      <c r="AF1631" s="154">
        <v>17124</v>
      </c>
      <c r="AG1631" s="154">
        <v>16547</v>
      </c>
      <c r="AH1631" s="110" t="s">
        <v>9891</v>
      </c>
      <c r="AI1631" s="111">
        <v>13.260396818335201</v>
      </c>
      <c r="AJ1631" s="111">
        <v>1.5227123974497201</v>
      </c>
      <c r="AK1631" s="111">
        <v>6.7266849092698598E-4</v>
      </c>
      <c r="AL1631" s="111">
        <v>8.6201221429902594E-3</v>
      </c>
      <c r="AM1631" s="111">
        <v>2052</v>
      </c>
    </row>
    <row r="1632" spans="1:39">
      <c r="A1632" s="149" t="s">
        <v>5932</v>
      </c>
      <c r="B1632" s="130">
        <v>0</v>
      </c>
      <c r="C1632" s="130">
        <v>0</v>
      </c>
      <c r="D1632" s="130">
        <v>0</v>
      </c>
      <c r="E1632" s="130">
        <v>16</v>
      </c>
      <c r="F1632" s="130">
        <v>19</v>
      </c>
      <c r="G1632" s="130">
        <v>14</v>
      </c>
      <c r="H1632" s="149" t="s">
        <v>5931</v>
      </c>
      <c r="I1632" s="150">
        <v>-2.6464752839337198</v>
      </c>
      <c r="J1632" s="150">
        <v>5.6574304499716401</v>
      </c>
      <c r="K1632" s="151">
        <v>1.31825428160522E-9</v>
      </c>
      <c r="L1632" s="151">
        <v>9.6280298784648397E-8</v>
      </c>
      <c r="M1632" s="150">
        <v>359</v>
      </c>
      <c r="N1632" s="115" t="s">
        <v>9507</v>
      </c>
      <c r="O1632" s="117">
        <v>2</v>
      </c>
      <c r="P1632" s="117">
        <v>0</v>
      </c>
      <c r="Q1632" s="117">
        <v>2</v>
      </c>
      <c r="R1632" s="117">
        <v>6</v>
      </c>
      <c r="S1632" s="117">
        <v>11</v>
      </c>
      <c r="T1632" s="117">
        <v>17</v>
      </c>
      <c r="U1632" s="115" t="s">
        <v>9508</v>
      </c>
      <c r="V1632" s="152">
        <v>1.9575351231285301</v>
      </c>
      <c r="W1632" s="152">
        <v>3.2039211679800199</v>
      </c>
      <c r="X1632" s="153">
        <v>4.5887723619175901E-5</v>
      </c>
      <c r="Y1632" s="152">
        <v>3.41745543959268E-4</v>
      </c>
      <c r="Z1632" s="152">
        <v>3500</v>
      </c>
      <c r="AA1632" s="110" t="s">
        <v>15500</v>
      </c>
      <c r="AB1632" s="154">
        <v>11</v>
      </c>
      <c r="AC1632" s="154">
        <v>11</v>
      </c>
      <c r="AD1632" s="154">
        <v>2</v>
      </c>
      <c r="AE1632" s="154">
        <v>0</v>
      </c>
      <c r="AF1632" s="154">
        <v>2</v>
      </c>
      <c r="AG1632" s="154">
        <v>0</v>
      </c>
      <c r="AH1632" s="110" t="s">
        <v>15501</v>
      </c>
      <c r="AI1632" s="111">
        <v>1.1986470304430601</v>
      </c>
      <c r="AJ1632" s="111">
        <v>-3.5766769079997398</v>
      </c>
      <c r="AK1632" s="111">
        <v>6.7344179457308202E-4</v>
      </c>
      <c r="AL1632" s="111">
        <v>8.6258282659979306E-3</v>
      </c>
      <c r="AM1632" s="111">
        <v>2053</v>
      </c>
    </row>
    <row r="1633" spans="1:39">
      <c r="A1633" s="149" t="s">
        <v>5935</v>
      </c>
      <c r="B1633" s="130">
        <v>7</v>
      </c>
      <c r="C1633" s="130">
        <v>8</v>
      </c>
      <c r="D1633" s="130">
        <v>2</v>
      </c>
      <c r="E1633" s="130">
        <v>0</v>
      </c>
      <c r="F1633" s="130">
        <v>1</v>
      </c>
      <c r="G1633" s="130">
        <v>0</v>
      </c>
      <c r="H1633" s="149" t="s">
        <v>5934</v>
      </c>
      <c r="I1633" s="150">
        <v>0.48759703006947802</v>
      </c>
      <c r="J1633" s="150">
        <v>-4.0382882088216503</v>
      </c>
      <c r="K1633" s="150">
        <v>2.1418605213946798E-3</v>
      </c>
      <c r="L1633" s="150">
        <v>2.4631395996038901E-2</v>
      </c>
      <c r="M1633" s="150">
        <v>2280</v>
      </c>
      <c r="N1633" s="115" t="s">
        <v>11819</v>
      </c>
      <c r="O1633" s="117">
        <v>512</v>
      </c>
      <c r="P1633" s="117">
        <v>726</v>
      </c>
      <c r="Q1633" s="117">
        <v>758</v>
      </c>
      <c r="R1633" s="117">
        <v>1392</v>
      </c>
      <c r="S1633" s="117">
        <v>1164</v>
      </c>
      <c r="T1633" s="117">
        <v>1710</v>
      </c>
      <c r="U1633" s="115" t="s">
        <v>11820</v>
      </c>
      <c r="V1633" s="152">
        <v>9.9303499307960603</v>
      </c>
      <c r="W1633" s="152">
        <v>1.2152316158201999</v>
      </c>
      <c r="X1633" s="153">
        <v>7.4797418434132098E-8</v>
      </c>
      <c r="Y1633" s="153">
        <v>9.812126365898781E-7</v>
      </c>
      <c r="Z1633" s="152">
        <v>1987</v>
      </c>
      <c r="AA1633" s="110" t="s">
        <v>14568</v>
      </c>
      <c r="AB1633" s="154">
        <v>0</v>
      </c>
      <c r="AC1633" s="154">
        <v>3</v>
      </c>
      <c r="AD1633" s="154">
        <v>3</v>
      </c>
      <c r="AE1633" s="154">
        <v>9</v>
      </c>
      <c r="AF1633" s="154">
        <v>8</v>
      </c>
      <c r="AG1633" s="154">
        <v>15</v>
      </c>
      <c r="AH1633" s="110" t="s">
        <v>3637</v>
      </c>
      <c r="AI1633" s="111">
        <v>2.2086823358029299</v>
      </c>
      <c r="AJ1633" s="111">
        <v>2.3926692033919501</v>
      </c>
      <c r="AK1633" s="111">
        <v>6.8261633467365103E-4</v>
      </c>
      <c r="AL1633" s="111">
        <v>8.7305832376353698E-3</v>
      </c>
      <c r="AM1633" s="111">
        <v>2056</v>
      </c>
    </row>
    <row r="1634" spans="1:39">
      <c r="A1634" s="149" t="s">
        <v>3474</v>
      </c>
      <c r="B1634" s="130">
        <v>436</v>
      </c>
      <c r="C1634" s="130">
        <v>197</v>
      </c>
      <c r="D1634" s="130">
        <v>345</v>
      </c>
      <c r="E1634" s="130">
        <v>2410</v>
      </c>
      <c r="F1634" s="130">
        <v>1617</v>
      </c>
      <c r="G1634" s="130">
        <v>1769</v>
      </c>
      <c r="H1634" s="149" t="s">
        <v>3473</v>
      </c>
      <c r="I1634" s="150">
        <v>9.6237500740827908</v>
      </c>
      <c r="J1634" s="150">
        <v>2.5639419800551901</v>
      </c>
      <c r="K1634" s="151">
        <v>7.7971342515508894E-20</v>
      </c>
      <c r="L1634" s="151">
        <v>1.9470558102444199E-17</v>
      </c>
      <c r="M1634" s="150">
        <v>105</v>
      </c>
      <c r="N1634" s="115" t="s">
        <v>3719</v>
      </c>
      <c r="O1634" s="117">
        <v>137</v>
      </c>
      <c r="P1634" s="117">
        <v>247</v>
      </c>
      <c r="Q1634" s="117">
        <v>95</v>
      </c>
      <c r="R1634" s="117">
        <v>2263</v>
      </c>
      <c r="S1634" s="117">
        <v>1835</v>
      </c>
      <c r="T1634" s="117">
        <v>1636</v>
      </c>
      <c r="U1634" s="115" t="s">
        <v>3718</v>
      </c>
      <c r="V1634" s="152">
        <v>9.1106180988497698</v>
      </c>
      <c r="W1634" s="152">
        <v>3.7172588178405102</v>
      </c>
      <c r="X1634" s="153">
        <v>6.1799330553037294E-33</v>
      </c>
      <c r="Y1634" s="153">
        <v>8.8497313603264595E-31</v>
      </c>
      <c r="Z1634" s="152">
        <v>182</v>
      </c>
      <c r="AA1634" s="110" t="s">
        <v>2811</v>
      </c>
      <c r="AB1634" s="154">
        <v>9</v>
      </c>
      <c r="AC1634" s="154">
        <v>22</v>
      </c>
      <c r="AD1634" s="154">
        <v>5</v>
      </c>
      <c r="AE1634" s="154">
        <v>35</v>
      </c>
      <c r="AF1634" s="154">
        <v>48</v>
      </c>
      <c r="AG1634" s="154">
        <v>30</v>
      </c>
      <c r="AH1634" s="110" t="s">
        <v>2810</v>
      </c>
      <c r="AI1634" s="111">
        <v>4.4017372135706099</v>
      </c>
      <c r="AJ1634" s="111">
        <v>1.6601660643976599</v>
      </c>
      <c r="AK1634" s="111">
        <v>6.9065652159172901E-4</v>
      </c>
      <c r="AL1634" s="111">
        <v>8.8119863618515808E-3</v>
      </c>
      <c r="AM1634" s="111">
        <v>2061</v>
      </c>
    </row>
    <row r="1635" spans="1:39">
      <c r="A1635" s="149" t="s">
        <v>5937</v>
      </c>
      <c r="B1635" s="130">
        <v>18</v>
      </c>
      <c r="C1635" s="130">
        <v>6</v>
      </c>
      <c r="D1635" s="130">
        <v>6</v>
      </c>
      <c r="E1635" s="130">
        <v>53</v>
      </c>
      <c r="F1635" s="130">
        <v>26</v>
      </c>
      <c r="G1635" s="130">
        <v>37</v>
      </c>
      <c r="H1635" s="149" t="s">
        <v>5936</v>
      </c>
      <c r="I1635" s="150">
        <v>4.2823196665122802</v>
      </c>
      <c r="J1635" s="150">
        <v>1.9491267976956199</v>
      </c>
      <c r="K1635" s="150">
        <v>4.7650971438365999E-4</v>
      </c>
      <c r="L1635" s="150">
        <v>7.1011873156528096E-3</v>
      </c>
      <c r="M1635" s="150">
        <v>1759</v>
      </c>
      <c r="N1635" s="115" t="s">
        <v>4889</v>
      </c>
      <c r="O1635" s="117">
        <v>7</v>
      </c>
      <c r="P1635" s="117">
        <v>7</v>
      </c>
      <c r="Q1635" s="117">
        <v>5</v>
      </c>
      <c r="R1635" s="117">
        <v>78</v>
      </c>
      <c r="S1635" s="117">
        <v>54</v>
      </c>
      <c r="T1635" s="117">
        <v>63</v>
      </c>
      <c r="U1635" s="115" t="s">
        <v>4888</v>
      </c>
      <c r="V1635" s="152">
        <v>4.3433504423454998</v>
      </c>
      <c r="W1635" s="152">
        <v>3.4947648816011201</v>
      </c>
      <c r="X1635" s="153">
        <v>1.4360663413755099E-16</v>
      </c>
      <c r="Y1635" s="153">
        <v>5.4566334189932903E-15</v>
      </c>
      <c r="Z1635" s="152">
        <v>686</v>
      </c>
      <c r="AA1635" s="110" t="s">
        <v>3719</v>
      </c>
      <c r="AB1635" s="154">
        <v>1058</v>
      </c>
      <c r="AC1635" s="154">
        <v>486</v>
      </c>
      <c r="AD1635" s="154">
        <v>1270</v>
      </c>
      <c r="AE1635" s="154">
        <v>2263</v>
      </c>
      <c r="AF1635" s="154">
        <v>1835</v>
      </c>
      <c r="AG1635" s="154">
        <v>1636</v>
      </c>
      <c r="AH1635" s="110" t="s">
        <v>3718</v>
      </c>
      <c r="AI1635" s="111">
        <v>10.394829748811601</v>
      </c>
      <c r="AJ1635" s="111">
        <v>1.0080216490926599</v>
      </c>
      <c r="AK1635" s="111">
        <v>6.9253288109774797E-4</v>
      </c>
      <c r="AL1635" s="111">
        <v>8.8273604659943692E-3</v>
      </c>
      <c r="AM1635" s="111">
        <v>2063</v>
      </c>
    </row>
    <row r="1636" spans="1:39">
      <c r="A1636" s="149" t="s">
        <v>3476</v>
      </c>
      <c r="B1636" s="130">
        <v>45</v>
      </c>
      <c r="C1636" s="130">
        <v>63</v>
      </c>
      <c r="D1636" s="130">
        <v>27</v>
      </c>
      <c r="E1636" s="130">
        <v>259</v>
      </c>
      <c r="F1636" s="130">
        <v>206</v>
      </c>
      <c r="G1636" s="130">
        <v>200</v>
      </c>
      <c r="H1636" s="149" t="s">
        <v>3475</v>
      </c>
      <c r="I1636" s="150">
        <v>6.6426729472669797</v>
      </c>
      <c r="J1636" s="150">
        <v>2.2862245639763601</v>
      </c>
      <c r="K1636" s="151">
        <v>2.9869009745355799E-9</v>
      </c>
      <c r="L1636" s="151">
        <v>2.0132787545584299E-7</v>
      </c>
      <c r="M1636" s="150">
        <v>389</v>
      </c>
      <c r="N1636" s="115" t="s">
        <v>11821</v>
      </c>
      <c r="O1636" s="117">
        <v>41</v>
      </c>
      <c r="P1636" s="117">
        <v>53</v>
      </c>
      <c r="Q1636" s="117">
        <v>66</v>
      </c>
      <c r="R1636" s="117">
        <v>30</v>
      </c>
      <c r="S1636" s="117">
        <v>19</v>
      </c>
      <c r="T1636" s="117">
        <v>13</v>
      </c>
      <c r="U1636" s="115" t="s">
        <v>4888</v>
      </c>
      <c r="V1636" s="152">
        <v>5.0631826901288699</v>
      </c>
      <c r="W1636" s="152">
        <v>-1.24091970522565</v>
      </c>
      <c r="X1636" s="152">
        <v>1.9385760316730999E-3</v>
      </c>
      <c r="Y1636" s="152">
        <v>9.1574706128291009E-3</v>
      </c>
      <c r="Z1636" s="152">
        <v>5518</v>
      </c>
      <c r="AA1636" s="110" t="s">
        <v>15502</v>
      </c>
      <c r="AB1636" s="154">
        <v>24</v>
      </c>
      <c r="AC1636" s="154">
        <v>37</v>
      </c>
      <c r="AD1636" s="154">
        <v>8</v>
      </c>
      <c r="AE1636" s="154">
        <v>7</v>
      </c>
      <c r="AF1636" s="154">
        <v>6</v>
      </c>
      <c r="AG1636" s="154">
        <v>1</v>
      </c>
      <c r="AH1636" s="110" t="s">
        <v>15503</v>
      </c>
      <c r="AI1636" s="111">
        <v>3.3703096647031101</v>
      </c>
      <c r="AJ1636" s="111">
        <v>-2.2807234033819901</v>
      </c>
      <c r="AK1636" s="111">
        <v>6.9594679728329995E-4</v>
      </c>
      <c r="AL1636" s="111">
        <v>8.8665779948457601E-3</v>
      </c>
      <c r="AM1636" s="111">
        <v>2064</v>
      </c>
    </row>
    <row r="1637" spans="1:39">
      <c r="A1637" s="149" t="s">
        <v>5939</v>
      </c>
      <c r="B1637" s="130">
        <v>231</v>
      </c>
      <c r="C1637" s="130">
        <v>173</v>
      </c>
      <c r="D1637" s="130">
        <v>233</v>
      </c>
      <c r="E1637" s="130">
        <v>669</v>
      </c>
      <c r="F1637" s="130">
        <v>450</v>
      </c>
      <c r="G1637" s="130">
        <v>426</v>
      </c>
      <c r="H1637" s="149" t="s">
        <v>5938</v>
      </c>
      <c r="I1637" s="150">
        <v>8.3631777797475397</v>
      </c>
      <c r="J1637" s="150">
        <v>1.2671581679589401</v>
      </c>
      <c r="K1637" s="151">
        <v>3.18380467859605E-6</v>
      </c>
      <c r="L1637" s="151">
        <v>9.8326688660528295E-5</v>
      </c>
      <c r="M1637" s="150">
        <v>849</v>
      </c>
      <c r="N1637" s="115" t="s">
        <v>11822</v>
      </c>
      <c r="O1637" s="117">
        <v>2021</v>
      </c>
      <c r="P1637" s="117">
        <v>3347</v>
      </c>
      <c r="Q1637" s="117">
        <v>1449</v>
      </c>
      <c r="R1637" s="117">
        <v>6864</v>
      </c>
      <c r="S1637" s="117">
        <v>6796</v>
      </c>
      <c r="T1637" s="117">
        <v>5849</v>
      </c>
      <c r="U1637" s="115" t="s">
        <v>11823</v>
      </c>
      <c r="V1637" s="152">
        <v>11.908666298045199</v>
      </c>
      <c r="W1637" s="152">
        <v>1.65060341265725</v>
      </c>
      <c r="X1637" s="153">
        <v>9.3882068605731893E-10</v>
      </c>
      <c r="Y1637" s="153">
        <v>1.6478989900855301E-8</v>
      </c>
      <c r="Z1637" s="152">
        <v>1485</v>
      </c>
      <c r="AA1637" s="110" t="s">
        <v>14579</v>
      </c>
      <c r="AB1637" s="154">
        <v>75</v>
      </c>
      <c r="AC1637" s="154">
        <v>104</v>
      </c>
      <c r="AD1637" s="154">
        <v>45</v>
      </c>
      <c r="AE1637" s="154">
        <v>32</v>
      </c>
      <c r="AF1637" s="154">
        <v>32</v>
      </c>
      <c r="AG1637" s="154">
        <v>30</v>
      </c>
      <c r="AH1637" s="110" t="s">
        <v>3637</v>
      </c>
      <c r="AI1637" s="111">
        <v>5.5911534461026697</v>
      </c>
      <c r="AJ1637" s="111">
        <v>-1.2511416696178399</v>
      </c>
      <c r="AK1637" s="111">
        <v>6.9673912742899697E-4</v>
      </c>
      <c r="AL1637" s="111">
        <v>8.87237389582223E-3</v>
      </c>
      <c r="AM1637" s="111">
        <v>2065</v>
      </c>
    </row>
    <row r="1638" spans="1:39">
      <c r="A1638" s="149" t="s">
        <v>3478</v>
      </c>
      <c r="B1638" s="130">
        <v>723</v>
      </c>
      <c r="C1638" s="130">
        <v>1553</v>
      </c>
      <c r="D1638" s="130">
        <v>2234</v>
      </c>
      <c r="E1638" s="130">
        <v>261</v>
      </c>
      <c r="F1638" s="130">
        <v>475</v>
      </c>
      <c r="G1638" s="130">
        <v>223</v>
      </c>
      <c r="H1638" s="149" t="s">
        <v>3477</v>
      </c>
      <c r="I1638" s="150">
        <v>9.4484500543117296</v>
      </c>
      <c r="J1638" s="150">
        <v>-2.2336101099605998</v>
      </c>
      <c r="K1638" s="151">
        <v>1.2822285897629999E-8</v>
      </c>
      <c r="L1638" s="151">
        <v>7.4144491620229804E-7</v>
      </c>
      <c r="M1638" s="150">
        <v>453</v>
      </c>
      <c r="N1638" s="115" t="s">
        <v>11824</v>
      </c>
      <c r="O1638" s="117">
        <v>5</v>
      </c>
      <c r="P1638" s="117">
        <v>5</v>
      </c>
      <c r="Q1638" s="117">
        <v>2</v>
      </c>
      <c r="R1638" s="117">
        <v>37</v>
      </c>
      <c r="S1638" s="117">
        <v>35</v>
      </c>
      <c r="T1638" s="117">
        <v>35</v>
      </c>
      <c r="U1638" s="115" t="s">
        <v>11825</v>
      </c>
      <c r="V1638" s="152">
        <v>3.5740361463706498</v>
      </c>
      <c r="W1638" s="152">
        <v>3.2976330070890598</v>
      </c>
      <c r="X1638" s="153">
        <v>2.0133574991475201E-12</v>
      </c>
      <c r="Y1638" s="153">
        <v>4.9046893993251697E-11</v>
      </c>
      <c r="Z1638" s="152">
        <v>1070</v>
      </c>
      <c r="AA1638" s="110" t="s">
        <v>15504</v>
      </c>
      <c r="AB1638" s="154">
        <v>144</v>
      </c>
      <c r="AC1638" s="154">
        <v>204</v>
      </c>
      <c r="AD1638" s="154">
        <v>95</v>
      </c>
      <c r="AE1638" s="154">
        <v>61</v>
      </c>
      <c r="AF1638" s="154">
        <v>87</v>
      </c>
      <c r="AG1638" s="154">
        <v>43</v>
      </c>
      <c r="AH1638" s="110" t="s">
        <v>15505</v>
      </c>
      <c r="AI1638" s="111">
        <v>6.5959923996192504</v>
      </c>
      <c r="AJ1638" s="111">
        <v>-1.2109928945855</v>
      </c>
      <c r="AK1638" s="111">
        <v>7.0255284015964504E-4</v>
      </c>
      <c r="AL1638" s="111">
        <v>8.9420762269303098E-3</v>
      </c>
      <c r="AM1638" s="111">
        <v>2066</v>
      </c>
    </row>
    <row r="1639" spans="1:39">
      <c r="A1639" s="149" t="s">
        <v>5941</v>
      </c>
      <c r="B1639" s="130">
        <v>36</v>
      </c>
      <c r="C1639" s="130">
        <v>17</v>
      </c>
      <c r="D1639" s="130">
        <v>48</v>
      </c>
      <c r="E1639" s="130">
        <v>357</v>
      </c>
      <c r="F1639" s="130">
        <v>305</v>
      </c>
      <c r="G1639" s="130">
        <v>344</v>
      </c>
      <c r="H1639" s="149" t="s">
        <v>5940</v>
      </c>
      <c r="I1639" s="150">
        <v>6.7278895254085098</v>
      </c>
      <c r="J1639" s="150">
        <v>3.3172683854811198</v>
      </c>
      <c r="K1639" s="151">
        <v>9.4551745157686805E-18</v>
      </c>
      <c r="L1639" s="151">
        <v>2.0155664699467901E-15</v>
      </c>
      <c r="M1639" s="150">
        <v>123</v>
      </c>
      <c r="N1639" s="115" t="s">
        <v>2940</v>
      </c>
      <c r="O1639" s="117">
        <v>80</v>
      </c>
      <c r="P1639" s="117">
        <v>58</v>
      </c>
      <c r="Q1639" s="117">
        <v>42</v>
      </c>
      <c r="R1639" s="117">
        <v>1014</v>
      </c>
      <c r="S1639" s="117">
        <v>962</v>
      </c>
      <c r="T1639" s="117">
        <v>1118</v>
      </c>
      <c r="U1639" s="115" t="s">
        <v>2939</v>
      </c>
      <c r="V1639" s="152">
        <v>7.9550122961286096</v>
      </c>
      <c r="W1639" s="152">
        <v>4.2406767702402002</v>
      </c>
      <c r="X1639" s="153">
        <v>1.78527386642075E-63</v>
      </c>
      <c r="Y1639" s="153">
        <v>1.4542171438163501E-60</v>
      </c>
      <c r="Z1639" s="152">
        <v>32</v>
      </c>
      <c r="AA1639" s="110" t="s">
        <v>15506</v>
      </c>
      <c r="AB1639" s="154">
        <v>26</v>
      </c>
      <c r="AC1639" s="154">
        <v>35</v>
      </c>
      <c r="AD1639" s="154">
        <v>18</v>
      </c>
      <c r="AE1639" s="154">
        <v>71</v>
      </c>
      <c r="AF1639" s="154">
        <v>42</v>
      </c>
      <c r="AG1639" s="154">
        <v>84</v>
      </c>
      <c r="AH1639" s="110" t="s">
        <v>15507</v>
      </c>
      <c r="AI1639" s="111">
        <v>5.3729777169873296</v>
      </c>
      <c r="AJ1639" s="111">
        <v>1.31516592368278</v>
      </c>
      <c r="AK1639" s="111">
        <v>7.0433470105326203E-4</v>
      </c>
      <c r="AL1639" s="111">
        <v>8.9517570318494808E-3</v>
      </c>
      <c r="AM1639" s="111">
        <v>2069</v>
      </c>
    </row>
    <row r="1640" spans="1:39">
      <c r="A1640" s="149" t="s">
        <v>5943</v>
      </c>
      <c r="B1640" s="130">
        <v>14</v>
      </c>
      <c r="C1640" s="130">
        <v>4</v>
      </c>
      <c r="D1640" s="130">
        <v>8</v>
      </c>
      <c r="E1640" s="130">
        <v>0</v>
      </c>
      <c r="F1640" s="130">
        <v>0</v>
      </c>
      <c r="G1640" s="130">
        <v>0</v>
      </c>
      <c r="H1640" s="149" t="s">
        <v>5942</v>
      </c>
      <c r="I1640" s="150">
        <v>-2.6464752839337198</v>
      </c>
      <c r="J1640" s="150">
        <v>-4.77023239184249</v>
      </c>
      <c r="K1640" s="151">
        <v>1.2905594570395499E-5</v>
      </c>
      <c r="L1640" s="150">
        <v>3.33383930675635E-4</v>
      </c>
      <c r="M1640" s="150">
        <v>1015</v>
      </c>
      <c r="N1640" s="115" t="s">
        <v>11826</v>
      </c>
      <c r="O1640" s="117">
        <v>783</v>
      </c>
      <c r="P1640" s="117">
        <v>2382</v>
      </c>
      <c r="Q1640" s="117">
        <v>2551</v>
      </c>
      <c r="R1640" s="117">
        <v>13490</v>
      </c>
      <c r="S1640" s="117">
        <v>10250</v>
      </c>
      <c r="T1640" s="117">
        <v>19360</v>
      </c>
      <c r="U1640" s="115" t="s">
        <v>11827</v>
      </c>
      <c r="V1640" s="152">
        <v>12.361575594358101</v>
      </c>
      <c r="W1640" s="152">
        <v>3.0234650696528802</v>
      </c>
      <c r="X1640" s="153">
        <v>1.2851610834937901E-14</v>
      </c>
      <c r="Y1640" s="153">
        <v>4.02148965214274E-13</v>
      </c>
      <c r="Z1640" s="152">
        <v>833</v>
      </c>
      <c r="AA1640" s="110" t="s">
        <v>12985</v>
      </c>
      <c r="AB1640" s="154">
        <v>22</v>
      </c>
      <c r="AC1640" s="154">
        <v>10</v>
      </c>
      <c r="AD1640" s="154">
        <v>15</v>
      </c>
      <c r="AE1640" s="154">
        <v>33</v>
      </c>
      <c r="AF1640" s="154">
        <v>31</v>
      </c>
      <c r="AG1640" s="154">
        <v>100</v>
      </c>
      <c r="AH1640" s="110" t="s">
        <v>12986</v>
      </c>
      <c r="AI1640" s="111">
        <v>4.8669608100061899</v>
      </c>
      <c r="AJ1640" s="111">
        <v>1.7784983719633001</v>
      </c>
      <c r="AK1640" s="111">
        <v>7.0507298158933504E-4</v>
      </c>
      <c r="AL1640" s="111">
        <v>8.9568111709532206E-3</v>
      </c>
      <c r="AM1640" s="111">
        <v>2070</v>
      </c>
    </row>
    <row r="1641" spans="1:39">
      <c r="A1641" s="149" t="s">
        <v>5945</v>
      </c>
      <c r="B1641" s="130">
        <v>153</v>
      </c>
      <c r="C1641" s="130">
        <v>97</v>
      </c>
      <c r="D1641" s="130">
        <v>65</v>
      </c>
      <c r="E1641" s="130">
        <v>295</v>
      </c>
      <c r="F1641" s="130">
        <v>150</v>
      </c>
      <c r="G1641" s="130">
        <v>256</v>
      </c>
      <c r="H1641" s="149" t="s">
        <v>5944</v>
      </c>
      <c r="I1641" s="150">
        <v>7.2825266723817697</v>
      </c>
      <c r="J1641" s="150">
        <v>1.14652568307577</v>
      </c>
      <c r="K1641" s="150">
        <v>2.7824234227824401E-3</v>
      </c>
      <c r="L1641" s="150">
        <v>3.02969859407623E-2</v>
      </c>
      <c r="M1641" s="150">
        <v>2408</v>
      </c>
      <c r="N1641" s="115" t="s">
        <v>11828</v>
      </c>
      <c r="O1641" s="117">
        <v>35</v>
      </c>
      <c r="P1641" s="117">
        <v>51</v>
      </c>
      <c r="Q1641" s="117">
        <v>74</v>
      </c>
      <c r="R1641" s="117">
        <v>212</v>
      </c>
      <c r="S1641" s="117">
        <v>157</v>
      </c>
      <c r="T1641" s="117">
        <v>286</v>
      </c>
      <c r="U1641" s="115" t="s">
        <v>9512</v>
      </c>
      <c r="V1641" s="152">
        <v>6.7610341136206502</v>
      </c>
      <c r="W1641" s="152">
        <v>2.1456896270822199</v>
      </c>
      <c r="X1641" s="153">
        <v>1.04910587253931E-9</v>
      </c>
      <c r="Y1641" s="153">
        <v>1.8267196842758601E-8</v>
      </c>
      <c r="Z1641" s="152">
        <v>1497</v>
      </c>
      <c r="AA1641" s="110" t="s">
        <v>15508</v>
      </c>
      <c r="AB1641" s="154">
        <v>24</v>
      </c>
      <c r="AC1641" s="154">
        <v>37</v>
      </c>
      <c r="AD1641" s="154">
        <v>27</v>
      </c>
      <c r="AE1641" s="154">
        <v>10</v>
      </c>
      <c r="AF1641" s="154">
        <v>10</v>
      </c>
      <c r="AG1641" s="154">
        <v>13</v>
      </c>
      <c r="AH1641" s="110" t="s">
        <v>3637</v>
      </c>
      <c r="AI1641" s="111">
        <v>4.16439608824962</v>
      </c>
      <c r="AJ1641" s="111">
        <v>-1.4244361185626799</v>
      </c>
      <c r="AK1641" s="111">
        <v>7.0966190767492805E-4</v>
      </c>
      <c r="AL1641" s="111">
        <v>9.0027046450446395E-3</v>
      </c>
      <c r="AM1641" s="111">
        <v>2072</v>
      </c>
    </row>
    <row r="1642" spans="1:39">
      <c r="A1642" s="149" t="s">
        <v>3480</v>
      </c>
      <c r="B1642" s="130">
        <v>1971</v>
      </c>
      <c r="C1642" s="130">
        <v>1347</v>
      </c>
      <c r="D1642" s="130">
        <v>1209</v>
      </c>
      <c r="E1642" s="130">
        <v>6472</v>
      </c>
      <c r="F1642" s="130">
        <v>2852</v>
      </c>
      <c r="G1642" s="130">
        <v>5722</v>
      </c>
      <c r="H1642" s="149" t="s">
        <v>3479</v>
      </c>
      <c r="I1642" s="150">
        <v>11.417136601074899</v>
      </c>
      <c r="J1642" s="150">
        <v>1.72156606739246</v>
      </c>
      <c r="K1642" s="151">
        <v>8.1270512154594601E-9</v>
      </c>
      <c r="L1642" s="151">
        <v>4.9441132916321795E-7</v>
      </c>
      <c r="M1642" s="150">
        <v>431</v>
      </c>
      <c r="N1642" s="115" t="s">
        <v>9511</v>
      </c>
      <c r="O1642" s="117">
        <v>11</v>
      </c>
      <c r="P1642" s="117">
        <v>15</v>
      </c>
      <c r="Q1642" s="117">
        <v>4</v>
      </c>
      <c r="R1642" s="117">
        <v>1</v>
      </c>
      <c r="S1642" s="117">
        <v>3</v>
      </c>
      <c r="T1642" s="117">
        <v>1</v>
      </c>
      <c r="U1642" s="115" t="s">
        <v>9512</v>
      </c>
      <c r="V1642" s="152">
        <v>2.0240067547619098</v>
      </c>
      <c r="W1642" s="152">
        <v>-2.4470559234360398</v>
      </c>
      <c r="X1642" s="152">
        <v>1.0937491148915401E-3</v>
      </c>
      <c r="Y1642" s="152">
        <v>5.6011128543738504E-3</v>
      </c>
      <c r="Z1642" s="152">
        <v>5090</v>
      </c>
      <c r="AA1642" s="110" t="s">
        <v>15509</v>
      </c>
      <c r="AB1642" s="154">
        <v>347</v>
      </c>
      <c r="AC1642" s="154">
        <v>400</v>
      </c>
      <c r="AD1642" s="154">
        <v>234</v>
      </c>
      <c r="AE1642" s="154">
        <v>721</v>
      </c>
      <c r="AF1642" s="154">
        <v>890</v>
      </c>
      <c r="AG1642" s="154">
        <v>370</v>
      </c>
      <c r="AH1642" s="110" t="s">
        <v>15510</v>
      </c>
      <c r="AI1642" s="111">
        <v>8.8593662988305102</v>
      </c>
      <c r="AJ1642" s="111">
        <v>1.0161660969910999</v>
      </c>
      <c r="AK1642" s="111">
        <v>7.0971275970404396E-4</v>
      </c>
      <c r="AL1642" s="111">
        <v>9.0027046450446395E-3</v>
      </c>
      <c r="AM1642" s="111">
        <v>2073</v>
      </c>
    </row>
    <row r="1643" spans="1:39">
      <c r="A1643" s="149" t="s">
        <v>5947</v>
      </c>
      <c r="B1643" s="130">
        <v>1167</v>
      </c>
      <c r="C1643" s="130">
        <v>847</v>
      </c>
      <c r="D1643" s="130">
        <v>582</v>
      </c>
      <c r="E1643" s="130">
        <v>2738</v>
      </c>
      <c r="F1643" s="130">
        <v>1319</v>
      </c>
      <c r="G1643" s="130">
        <v>2222</v>
      </c>
      <c r="H1643" s="149" t="s">
        <v>5946</v>
      </c>
      <c r="I1643" s="150">
        <v>10.3857717212361</v>
      </c>
      <c r="J1643" s="150">
        <v>1.2626207314355</v>
      </c>
      <c r="K1643" s="151">
        <v>1.68710269227681E-5</v>
      </c>
      <c r="L1643" s="150">
        <v>4.1969480637094801E-4</v>
      </c>
      <c r="M1643" s="150">
        <v>1054</v>
      </c>
      <c r="N1643" s="115" t="s">
        <v>11829</v>
      </c>
      <c r="O1643" s="117">
        <v>57</v>
      </c>
      <c r="P1643" s="117">
        <v>64</v>
      </c>
      <c r="Q1643" s="117">
        <v>58</v>
      </c>
      <c r="R1643" s="117">
        <v>15</v>
      </c>
      <c r="S1643" s="117">
        <v>16</v>
      </c>
      <c r="T1643" s="117">
        <v>7</v>
      </c>
      <c r="U1643" s="115" t="s">
        <v>11830</v>
      </c>
      <c r="V1643" s="152">
        <v>4.7856952176220702</v>
      </c>
      <c r="W1643" s="152">
        <v>-2.1038903321906202</v>
      </c>
      <c r="X1643" s="153">
        <v>2.69926959244445E-8</v>
      </c>
      <c r="Y1643" s="153">
        <v>3.8384703326054E-7</v>
      </c>
      <c r="Z1643" s="152">
        <v>1833</v>
      </c>
      <c r="AA1643" s="110" t="s">
        <v>15511</v>
      </c>
      <c r="AB1643" s="154">
        <v>6</v>
      </c>
      <c r="AC1643" s="154">
        <v>1</v>
      </c>
      <c r="AD1643" s="154">
        <v>7</v>
      </c>
      <c r="AE1643" s="154">
        <v>14</v>
      </c>
      <c r="AF1643" s="154">
        <v>18</v>
      </c>
      <c r="AG1643" s="154">
        <v>19</v>
      </c>
      <c r="AH1643" s="110" t="s">
        <v>15512</v>
      </c>
      <c r="AI1643" s="111">
        <v>3.1626493715695401</v>
      </c>
      <c r="AJ1643" s="111">
        <v>1.83469916702071</v>
      </c>
      <c r="AK1643" s="111">
        <v>7.2426886816968005E-4</v>
      </c>
      <c r="AL1643" s="111">
        <v>9.1728481099523501E-3</v>
      </c>
      <c r="AM1643" s="111">
        <v>2076</v>
      </c>
    </row>
    <row r="1644" spans="1:39">
      <c r="A1644" s="149" t="s">
        <v>3482</v>
      </c>
      <c r="B1644" s="130">
        <v>2088</v>
      </c>
      <c r="C1644" s="130">
        <v>1158</v>
      </c>
      <c r="D1644" s="130">
        <v>981</v>
      </c>
      <c r="E1644" s="130">
        <v>6181</v>
      </c>
      <c r="F1644" s="130">
        <v>1854</v>
      </c>
      <c r="G1644" s="130">
        <v>4917</v>
      </c>
      <c r="H1644" s="149" t="s">
        <v>3481</v>
      </c>
      <c r="I1644" s="150">
        <v>11.254590930263699</v>
      </c>
      <c r="J1644" s="150">
        <v>1.6014344197064601</v>
      </c>
      <c r="K1644" s="151">
        <v>1.9202773783763301E-5</v>
      </c>
      <c r="L1644" s="150">
        <v>4.6793376264895302E-4</v>
      </c>
      <c r="M1644" s="150">
        <v>1076</v>
      </c>
      <c r="N1644" s="115" t="s">
        <v>4891</v>
      </c>
      <c r="O1644" s="117">
        <v>18</v>
      </c>
      <c r="P1644" s="117">
        <v>12</v>
      </c>
      <c r="Q1644" s="117">
        <v>13</v>
      </c>
      <c r="R1644" s="117">
        <v>61</v>
      </c>
      <c r="S1644" s="117">
        <v>43</v>
      </c>
      <c r="T1644" s="117">
        <v>50</v>
      </c>
      <c r="U1644" s="115" t="s">
        <v>4890</v>
      </c>
      <c r="V1644" s="152">
        <v>4.7621333229773999</v>
      </c>
      <c r="W1644" s="152">
        <v>1.97577260768356</v>
      </c>
      <c r="X1644" s="153">
        <v>1.3480176197564399E-7</v>
      </c>
      <c r="Y1644" s="153">
        <v>1.68444042553074E-6</v>
      </c>
      <c r="Z1644" s="152">
        <v>2086</v>
      </c>
      <c r="AA1644" s="110" t="s">
        <v>11626</v>
      </c>
      <c r="AB1644" s="154">
        <v>17</v>
      </c>
      <c r="AC1644" s="154">
        <v>6</v>
      </c>
      <c r="AD1644" s="154">
        <v>26</v>
      </c>
      <c r="AE1644" s="154">
        <v>48</v>
      </c>
      <c r="AF1644" s="154">
        <v>42</v>
      </c>
      <c r="AG1644" s="154">
        <v>55</v>
      </c>
      <c r="AH1644" s="110" t="s">
        <v>11627</v>
      </c>
      <c r="AI1644" s="111">
        <v>4.8211138229228299</v>
      </c>
      <c r="AJ1644" s="111">
        <v>1.53560605058499</v>
      </c>
      <c r="AK1644" s="111">
        <v>7.2473283633563005E-4</v>
      </c>
      <c r="AL1644" s="111">
        <v>9.1728481099523501E-3</v>
      </c>
      <c r="AM1644" s="111">
        <v>2077</v>
      </c>
    </row>
    <row r="1645" spans="1:39">
      <c r="A1645" s="149" t="s">
        <v>5949</v>
      </c>
      <c r="B1645" s="130">
        <v>50</v>
      </c>
      <c r="C1645" s="130">
        <v>43</v>
      </c>
      <c r="D1645" s="130">
        <v>44</v>
      </c>
      <c r="E1645" s="130">
        <v>0</v>
      </c>
      <c r="F1645" s="130">
        <v>1</v>
      </c>
      <c r="G1645" s="130">
        <v>0</v>
      </c>
      <c r="H1645" s="149" t="s">
        <v>5948</v>
      </c>
      <c r="I1645" s="150">
        <v>1.9911679718230599</v>
      </c>
      <c r="J1645" s="150">
        <v>-7.04543009232881</v>
      </c>
      <c r="K1645" s="151">
        <v>4.0094847659257401E-17</v>
      </c>
      <c r="L1645" s="151">
        <v>7.7300507766597698E-15</v>
      </c>
      <c r="M1645" s="150">
        <v>136</v>
      </c>
      <c r="N1645" s="115" t="s">
        <v>9513</v>
      </c>
      <c r="O1645" s="117">
        <v>58</v>
      </c>
      <c r="P1645" s="117">
        <v>36</v>
      </c>
      <c r="Q1645" s="117">
        <v>13</v>
      </c>
      <c r="R1645" s="117">
        <v>306</v>
      </c>
      <c r="S1645" s="117">
        <v>353</v>
      </c>
      <c r="T1645" s="117">
        <v>163</v>
      </c>
      <c r="U1645" s="115" t="s">
        <v>9514</v>
      </c>
      <c r="V1645" s="152">
        <v>6.62052058285974</v>
      </c>
      <c r="W1645" s="152">
        <v>3.0944577659100299</v>
      </c>
      <c r="X1645" s="153">
        <v>4.31280049610249E-12</v>
      </c>
      <c r="Y1645" s="153">
        <v>1.00462428714395E-10</v>
      </c>
      <c r="Z1645" s="152">
        <v>1119</v>
      </c>
      <c r="AA1645" s="110" t="s">
        <v>6116</v>
      </c>
      <c r="AB1645" s="154">
        <v>54</v>
      </c>
      <c r="AC1645" s="154">
        <v>57</v>
      </c>
      <c r="AD1645" s="154">
        <v>34</v>
      </c>
      <c r="AE1645" s="154">
        <v>19</v>
      </c>
      <c r="AF1645" s="154">
        <v>24</v>
      </c>
      <c r="AG1645" s="154">
        <v>18</v>
      </c>
      <c r="AH1645" s="110" t="s">
        <v>6115</v>
      </c>
      <c r="AI1645" s="111">
        <v>4.9673885456543703</v>
      </c>
      <c r="AJ1645" s="111">
        <v>-1.2516066459262301</v>
      </c>
      <c r="AK1645" s="111">
        <v>7.2486988030426595E-4</v>
      </c>
      <c r="AL1645" s="111">
        <v>9.1728481099523501E-3</v>
      </c>
      <c r="AM1645" s="111">
        <v>2078</v>
      </c>
    </row>
    <row r="1646" spans="1:39">
      <c r="A1646" s="149" t="s">
        <v>5951</v>
      </c>
      <c r="B1646" s="130">
        <v>74</v>
      </c>
      <c r="C1646" s="130">
        <v>52</v>
      </c>
      <c r="D1646" s="130">
        <v>64</v>
      </c>
      <c r="E1646" s="130">
        <v>363</v>
      </c>
      <c r="F1646" s="130">
        <v>126</v>
      </c>
      <c r="G1646" s="130">
        <v>252</v>
      </c>
      <c r="H1646" s="149" t="s">
        <v>5950</v>
      </c>
      <c r="I1646" s="150">
        <v>6.9551362105570496</v>
      </c>
      <c r="J1646" s="150">
        <v>1.94399304660709</v>
      </c>
      <c r="K1646" s="151">
        <v>1.24262470686769E-6</v>
      </c>
      <c r="L1646" s="151">
        <v>4.2701991892622403E-5</v>
      </c>
      <c r="M1646" s="150">
        <v>763</v>
      </c>
      <c r="N1646" s="115" t="s">
        <v>3721</v>
      </c>
      <c r="O1646" s="117">
        <v>167</v>
      </c>
      <c r="P1646" s="117">
        <v>217</v>
      </c>
      <c r="Q1646" s="117">
        <v>115</v>
      </c>
      <c r="R1646" s="117">
        <v>1767</v>
      </c>
      <c r="S1646" s="117">
        <v>1494</v>
      </c>
      <c r="T1646" s="117">
        <v>1244</v>
      </c>
      <c r="U1646" s="115" t="s">
        <v>3720</v>
      </c>
      <c r="V1646" s="152">
        <v>8.9659643650293201</v>
      </c>
      <c r="W1646" s="152">
        <v>3.3107075665727099</v>
      </c>
      <c r="X1646" s="153">
        <v>7.63257453131984E-38</v>
      </c>
      <c r="Y1646" s="153">
        <v>1.65792239777819E-35</v>
      </c>
      <c r="Z1646" s="152">
        <v>120</v>
      </c>
      <c r="AA1646" s="110" t="s">
        <v>15513</v>
      </c>
      <c r="AB1646" s="154">
        <v>38</v>
      </c>
      <c r="AC1646" s="154">
        <v>5</v>
      </c>
      <c r="AD1646" s="154">
        <v>26</v>
      </c>
      <c r="AE1646" s="154">
        <v>118</v>
      </c>
      <c r="AF1646" s="154">
        <v>219</v>
      </c>
      <c r="AG1646" s="154">
        <v>26</v>
      </c>
      <c r="AH1646" s="110" t="s">
        <v>3354</v>
      </c>
      <c r="AI1646" s="111">
        <v>5.7300802507525299</v>
      </c>
      <c r="AJ1646" s="111">
        <v>2.3826761773519398</v>
      </c>
      <c r="AK1646" s="111">
        <v>7.2980529843463403E-4</v>
      </c>
      <c r="AL1646" s="111">
        <v>9.2308610522545097E-3</v>
      </c>
      <c r="AM1646" s="111">
        <v>2079</v>
      </c>
    </row>
    <row r="1647" spans="1:39">
      <c r="A1647" s="149" t="s">
        <v>5953</v>
      </c>
      <c r="B1647" s="130">
        <v>257</v>
      </c>
      <c r="C1647" s="130">
        <v>417</v>
      </c>
      <c r="D1647" s="130">
        <v>331</v>
      </c>
      <c r="E1647" s="130">
        <v>65</v>
      </c>
      <c r="F1647" s="130">
        <v>145</v>
      </c>
      <c r="G1647" s="130">
        <v>116</v>
      </c>
      <c r="H1647" s="149" t="s">
        <v>5952</v>
      </c>
      <c r="I1647" s="150">
        <v>7.5893827470718103</v>
      </c>
      <c r="J1647" s="150">
        <v>-1.61613641969713</v>
      </c>
      <c r="K1647" s="151">
        <v>1.44541651238041E-5</v>
      </c>
      <c r="L1647" s="150">
        <v>3.6723663715711597E-4</v>
      </c>
      <c r="M1647" s="150">
        <v>1032</v>
      </c>
      <c r="N1647" s="115" t="s">
        <v>11831</v>
      </c>
      <c r="O1647" s="117">
        <v>317</v>
      </c>
      <c r="P1647" s="117">
        <v>161</v>
      </c>
      <c r="Q1647" s="117">
        <v>169</v>
      </c>
      <c r="R1647" s="117">
        <v>445</v>
      </c>
      <c r="S1647" s="117">
        <v>472</v>
      </c>
      <c r="T1647" s="117">
        <v>392</v>
      </c>
      <c r="U1647" s="115" t="s">
        <v>11832</v>
      </c>
      <c r="V1647" s="152">
        <v>8.2579473512487205</v>
      </c>
      <c r="W1647" s="152">
        <v>1.15599722661481</v>
      </c>
      <c r="X1647" s="153">
        <v>2.30966544981531E-5</v>
      </c>
      <c r="Y1647" s="152">
        <v>1.8452142177020301E-4</v>
      </c>
      <c r="Z1647" s="152">
        <v>3261</v>
      </c>
      <c r="AA1647" s="110" t="s">
        <v>15514</v>
      </c>
      <c r="AB1647" s="154">
        <v>96</v>
      </c>
      <c r="AC1647" s="154">
        <v>163</v>
      </c>
      <c r="AD1647" s="154">
        <v>69</v>
      </c>
      <c r="AE1647" s="154">
        <v>312</v>
      </c>
      <c r="AF1647" s="154">
        <v>416</v>
      </c>
      <c r="AG1647" s="154">
        <v>126</v>
      </c>
      <c r="AH1647" s="110" t="s">
        <v>15515</v>
      </c>
      <c r="AI1647" s="111">
        <v>7.4606941401944002</v>
      </c>
      <c r="AJ1647" s="111">
        <v>1.38797653304363</v>
      </c>
      <c r="AK1647" s="111">
        <v>7.3033898461742901E-4</v>
      </c>
      <c r="AL1647" s="111">
        <v>9.2322792438094495E-3</v>
      </c>
      <c r="AM1647" s="111">
        <v>2080</v>
      </c>
    </row>
    <row r="1648" spans="1:39">
      <c r="A1648" s="149" t="s">
        <v>5955</v>
      </c>
      <c r="B1648" s="130">
        <v>132</v>
      </c>
      <c r="C1648" s="130">
        <v>78</v>
      </c>
      <c r="D1648" s="130">
        <v>82</v>
      </c>
      <c r="E1648" s="130">
        <v>252</v>
      </c>
      <c r="F1648" s="130">
        <v>171</v>
      </c>
      <c r="G1648" s="130">
        <v>234</v>
      </c>
      <c r="H1648" s="149" t="s">
        <v>5954</v>
      </c>
      <c r="I1648" s="150">
        <v>7.1837791172900403</v>
      </c>
      <c r="J1648" s="150">
        <v>1.1676024203861901</v>
      </c>
      <c r="K1648" s="150">
        <v>5.9674067734455697E-4</v>
      </c>
      <c r="L1648" s="150">
        <v>8.5970003076781803E-3</v>
      </c>
      <c r="M1648" s="150">
        <v>1820</v>
      </c>
      <c r="N1648" s="115" t="s">
        <v>11833</v>
      </c>
      <c r="O1648" s="117">
        <v>34</v>
      </c>
      <c r="P1648" s="117">
        <v>58</v>
      </c>
      <c r="Q1648" s="117">
        <v>49</v>
      </c>
      <c r="R1648" s="117">
        <v>103</v>
      </c>
      <c r="S1648" s="117">
        <v>111</v>
      </c>
      <c r="T1648" s="117">
        <v>81</v>
      </c>
      <c r="U1648" s="115" t="s">
        <v>11834</v>
      </c>
      <c r="V1648" s="152">
        <v>6.0926594830279601</v>
      </c>
      <c r="W1648" s="152">
        <v>1.1888119885611601</v>
      </c>
      <c r="X1648" s="152">
        <v>2.2697003017373699E-4</v>
      </c>
      <c r="Y1648" s="152">
        <v>1.43388289057407E-3</v>
      </c>
      <c r="Z1648" s="152">
        <v>4126</v>
      </c>
      <c r="AA1648" s="110" t="s">
        <v>13303</v>
      </c>
      <c r="AB1648" s="154">
        <v>2</v>
      </c>
      <c r="AC1648" s="154">
        <v>1</v>
      </c>
      <c r="AD1648" s="154">
        <v>1</v>
      </c>
      <c r="AE1648" s="154">
        <v>8</v>
      </c>
      <c r="AF1648" s="154">
        <v>10</v>
      </c>
      <c r="AG1648" s="154">
        <v>7</v>
      </c>
      <c r="AH1648" s="110" t="s">
        <v>13304</v>
      </c>
      <c r="AI1648" s="111">
        <v>1.73660613602728</v>
      </c>
      <c r="AJ1648" s="111">
        <v>2.6375453583943198</v>
      </c>
      <c r="AK1648" s="111">
        <v>7.3440650213684995E-4</v>
      </c>
      <c r="AL1648" s="111">
        <v>9.2712210178543496E-3</v>
      </c>
      <c r="AM1648" s="111">
        <v>2083</v>
      </c>
    </row>
    <row r="1649" spans="1:39">
      <c r="A1649" s="149" t="s">
        <v>5957</v>
      </c>
      <c r="B1649" s="130">
        <v>222</v>
      </c>
      <c r="C1649" s="130">
        <v>236</v>
      </c>
      <c r="D1649" s="130">
        <v>178</v>
      </c>
      <c r="E1649" s="130">
        <v>61</v>
      </c>
      <c r="F1649" s="130">
        <v>101</v>
      </c>
      <c r="G1649" s="130">
        <v>97</v>
      </c>
      <c r="H1649" s="149" t="s">
        <v>5956</v>
      </c>
      <c r="I1649" s="150">
        <v>7.0877822991609003</v>
      </c>
      <c r="J1649" s="150">
        <v>-1.2874471397448499</v>
      </c>
      <c r="K1649" s="150">
        <v>2.32953895163683E-4</v>
      </c>
      <c r="L1649" s="150">
        <v>3.9154173917895904E-3</v>
      </c>
      <c r="M1649" s="150">
        <v>1560</v>
      </c>
      <c r="N1649" s="115" t="s">
        <v>11835</v>
      </c>
      <c r="O1649" s="117">
        <v>2</v>
      </c>
      <c r="P1649" s="117">
        <v>5</v>
      </c>
      <c r="Q1649" s="117">
        <v>1</v>
      </c>
      <c r="R1649" s="117">
        <v>10</v>
      </c>
      <c r="S1649" s="117">
        <v>8</v>
      </c>
      <c r="T1649" s="117">
        <v>16</v>
      </c>
      <c r="U1649" s="115" t="s">
        <v>11836</v>
      </c>
      <c r="V1649" s="152">
        <v>2.4549184950975098</v>
      </c>
      <c r="W1649" s="152">
        <v>2.2187399072671199</v>
      </c>
      <c r="X1649" s="152">
        <v>4.9305783281894204E-4</v>
      </c>
      <c r="Y1649" s="152">
        <v>2.8184310241795001E-3</v>
      </c>
      <c r="Z1649" s="152">
        <v>4560</v>
      </c>
      <c r="AA1649" s="110" t="s">
        <v>4399</v>
      </c>
      <c r="AB1649" s="154">
        <v>57</v>
      </c>
      <c r="AC1649" s="154">
        <v>59</v>
      </c>
      <c r="AD1649" s="154">
        <v>26</v>
      </c>
      <c r="AE1649" s="154">
        <v>9</v>
      </c>
      <c r="AF1649" s="154">
        <v>19</v>
      </c>
      <c r="AG1649" s="154">
        <v>22</v>
      </c>
      <c r="AH1649" s="110" t="s">
        <v>4398</v>
      </c>
      <c r="AI1649" s="111">
        <v>4.8029898116607299</v>
      </c>
      <c r="AJ1649" s="111">
        <v>-1.5124334764878899</v>
      </c>
      <c r="AK1649" s="111">
        <v>7.3811542622084401E-4</v>
      </c>
      <c r="AL1649" s="111">
        <v>9.30910467525339E-3</v>
      </c>
      <c r="AM1649" s="111">
        <v>2085</v>
      </c>
    </row>
    <row r="1650" spans="1:39">
      <c r="A1650" s="149" t="s">
        <v>5959</v>
      </c>
      <c r="B1650" s="130">
        <v>234</v>
      </c>
      <c r="C1650" s="130">
        <v>259</v>
      </c>
      <c r="D1650" s="130">
        <v>245</v>
      </c>
      <c r="E1650" s="130">
        <v>101</v>
      </c>
      <c r="F1650" s="130">
        <v>134</v>
      </c>
      <c r="G1650" s="130">
        <v>91</v>
      </c>
      <c r="H1650" s="149" t="s">
        <v>5958</v>
      </c>
      <c r="I1650" s="150">
        <v>7.3577533024382502</v>
      </c>
      <c r="J1650" s="150">
        <v>-1.1782059677099901</v>
      </c>
      <c r="K1650" s="150">
        <v>2.12825240396164E-4</v>
      </c>
      <c r="L1650" s="150">
        <v>3.6188572005106498E-3</v>
      </c>
      <c r="M1650" s="150">
        <v>1542</v>
      </c>
      <c r="N1650" s="115" t="s">
        <v>11837</v>
      </c>
      <c r="O1650" s="117">
        <v>1531</v>
      </c>
      <c r="P1650" s="117">
        <v>2490</v>
      </c>
      <c r="Q1650" s="117">
        <v>3508</v>
      </c>
      <c r="R1650" s="117">
        <v>789</v>
      </c>
      <c r="S1650" s="117">
        <v>1072</v>
      </c>
      <c r="T1650" s="117">
        <v>908</v>
      </c>
      <c r="U1650" s="115" t="s">
        <v>11838</v>
      </c>
      <c r="V1650" s="152">
        <v>10.5798674889932</v>
      </c>
      <c r="W1650" s="152">
        <v>-1.33106051874418</v>
      </c>
      <c r="X1650" s="153">
        <v>2.1194953198356999E-6</v>
      </c>
      <c r="Y1650" s="153">
        <v>2.1199833080137099E-5</v>
      </c>
      <c r="Z1650" s="152">
        <v>2606</v>
      </c>
      <c r="AA1650" s="110" t="s">
        <v>15516</v>
      </c>
      <c r="AB1650" s="154">
        <v>48</v>
      </c>
      <c r="AC1650" s="154">
        <v>140</v>
      </c>
      <c r="AD1650" s="154">
        <v>48</v>
      </c>
      <c r="AE1650" s="154">
        <v>27</v>
      </c>
      <c r="AF1650" s="154">
        <v>15</v>
      </c>
      <c r="AG1650" s="154">
        <v>34</v>
      </c>
      <c r="AH1650" s="110" t="s">
        <v>15517</v>
      </c>
      <c r="AI1650" s="111">
        <v>5.4723143595061696</v>
      </c>
      <c r="AJ1650" s="111">
        <v>-1.6332500504583201</v>
      </c>
      <c r="AK1650" s="111">
        <v>7.4007011862456298E-4</v>
      </c>
      <c r="AL1650" s="111">
        <v>9.3292827609546998E-3</v>
      </c>
      <c r="AM1650" s="111">
        <v>2086</v>
      </c>
    </row>
    <row r="1651" spans="1:39">
      <c r="A1651" s="149" t="s">
        <v>5961</v>
      </c>
      <c r="B1651" s="130">
        <v>58</v>
      </c>
      <c r="C1651" s="130">
        <v>49</v>
      </c>
      <c r="D1651" s="130">
        <v>46</v>
      </c>
      <c r="E1651" s="130">
        <v>0</v>
      </c>
      <c r="F1651" s="130">
        <v>0</v>
      </c>
      <c r="G1651" s="130">
        <v>0</v>
      </c>
      <c r="H1651" s="149" t="s">
        <v>5960</v>
      </c>
      <c r="I1651" s="150">
        <v>-2.6464752839337198</v>
      </c>
      <c r="J1651" s="150">
        <v>-7.3405371598898004</v>
      </c>
      <c r="K1651" s="151">
        <v>2.0837186544899699E-19</v>
      </c>
      <c r="L1651" s="151">
        <v>5.0588058445117498E-17</v>
      </c>
      <c r="M1651" s="150">
        <v>108</v>
      </c>
      <c r="N1651" s="115" t="s">
        <v>11839</v>
      </c>
      <c r="O1651" s="117">
        <v>605</v>
      </c>
      <c r="P1651" s="117">
        <v>3120</v>
      </c>
      <c r="Q1651" s="117">
        <v>3964</v>
      </c>
      <c r="R1651" s="117">
        <v>7127</v>
      </c>
      <c r="S1651" s="117">
        <v>6619</v>
      </c>
      <c r="T1651" s="117">
        <v>8411</v>
      </c>
      <c r="U1651" s="115" t="s">
        <v>11838</v>
      </c>
      <c r="V1651" s="152">
        <v>12.0995940029058</v>
      </c>
      <c r="W1651" s="152">
        <v>1.6308242228659899</v>
      </c>
      <c r="X1651" s="152">
        <v>4.0698005581630702E-4</v>
      </c>
      <c r="Y1651" s="152">
        <v>2.3817562045145599E-3</v>
      </c>
      <c r="Z1651" s="152">
        <v>4454</v>
      </c>
      <c r="AA1651" s="110" t="s">
        <v>14293</v>
      </c>
      <c r="AB1651" s="154">
        <v>1909</v>
      </c>
      <c r="AC1651" s="154">
        <v>1709</v>
      </c>
      <c r="AD1651" s="154">
        <v>2834</v>
      </c>
      <c r="AE1651" s="154">
        <v>5782</v>
      </c>
      <c r="AF1651" s="154">
        <v>7428</v>
      </c>
      <c r="AG1651" s="154">
        <v>2032</v>
      </c>
      <c r="AH1651" s="110" t="s">
        <v>14294</v>
      </c>
      <c r="AI1651" s="111">
        <v>11.699036101911901</v>
      </c>
      <c r="AJ1651" s="111">
        <v>1.22824646208866</v>
      </c>
      <c r="AK1651" s="111">
        <v>7.4497922181471297E-4</v>
      </c>
      <c r="AL1651" s="111">
        <v>9.3866668025106292E-3</v>
      </c>
      <c r="AM1651" s="111">
        <v>2087</v>
      </c>
    </row>
    <row r="1652" spans="1:39">
      <c r="A1652" s="149" t="s">
        <v>5963</v>
      </c>
      <c r="B1652" s="130">
        <v>23</v>
      </c>
      <c r="C1652" s="130">
        <v>24</v>
      </c>
      <c r="D1652" s="130">
        <v>29</v>
      </c>
      <c r="E1652" s="130">
        <v>10</v>
      </c>
      <c r="F1652" s="130">
        <v>6</v>
      </c>
      <c r="G1652" s="130">
        <v>8</v>
      </c>
      <c r="H1652" s="149" t="s">
        <v>5962</v>
      </c>
      <c r="I1652" s="150">
        <v>3.8278292753888401</v>
      </c>
      <c r="J1652" s="150">
        <v>-1.6777818306179499</v>
      </c>
      <c r="K1652" s="150">
        <v>1.0742117402462101E-3</v>
      </c>
      <c r="L1652" s="150">
        <v>1.3957300212713301E-2</v>
      </c>
      <c r="M1652" s="150">
        <v>2018</v>
      </c>
      <c r="N1652" s="115" t="s">
        <v>4893</v>
      </c>
      <c r="O1652" s="117">
        <v>0</v>
      </c>
      <c r="P1652" s="117">
        <v>0</v>
      </c>
      <c r="Q1652" s="117">
        <v>0</v>
      </c>
      <c r="R1652" s="117">
        <v>5</v>
      </c>
      <c r="S1652" s="117">
        <v>8</v>
      </c>
      <c r="T1652" s="117">
        <v>5</v>
      </c>
      <c r="U1652" s="115" t="s">
        <v>4892</v>
      </c>
      <c r="V1652" s="152">
        <v>-2.6203558621730298</v>
      </c>
      <c r="W1652" s="152">
        <v>4.3466195593198602</v>
      </c>
      <c r="X1652" s="153">
        <v>2.05495254359042E-5</v>
      </c>
      <c r="Y1652" s="152">
        <v>1.6640072383108999E-4</v>
      </c>
      <c r="Z1652" s="152">
        <v>3219</v>
      </c>
      <c r="AA1652" s="110" t="s">
        <v>5304</v>
      </c>
      <c r="AB1652" s="154">
        <v>6</v>
      </c>
      <c r="AC1652" s="154">
        <v>13</v>
      </c>
      <c r="AD1652" s="154">
        <v>7</v>
      </c>
      <c r="AE1652" s="154">
        <v>1</v>
      </c>
      <c r="AF1652" s="154">
        <v>1</v>
      </c>
      <c r="AG1652" s="154">
        <v>2</v>
      </c>
      <c r="AH1652" s="110" t="s">
        <v>5303</v>
      </c>
      <c r="AI1652" s="111">
        <v>1.75823832999944</v>
      </c>
      <c r="AJ1652" s="111">
        <v>-2.71003719877281</v>
      </c>
      <c r="AK1652" s="111">
        <v>7.46260574954434E-4</v>
      </c>
      <c r="AL1652" s="111">
        <v>9.3983084669548803E-3</v>
      </c>
      <c r="AM1652" s="111">
        <v>2088</v>
      </c>
    </row>
    <row r="1653" spans="1:39">
      <c r="A1653" s="149" t="s">
        <v>3484</v>
      </c>
      <c r="B1653" s="130">
        <v>2</v>
      </c>
      <c r="C1653" s="130">
        <v>0</v>
      </c>
      <c r="D1653" s="130">
        <v>0</v>
      </c>
      <c r="E1653" s="130">
        <v>47</v>
      </c>
      <c r="F1653" s="130">
        <v>13</v>
      </c>
      <c r="G1653" s="130">
        <v>12</v>
      </c>
      <c r="H1653" s="149" t="s">
        <v>3483</v>
      </c>
      <c r="I1653" s="150">
        <v>1.9604923772582401</v>
      </c>
      <c r="J1653" s="150">
        <v>5.1714419033775298</v>
      </c>
      <c r="K1653" s="151">
        <v>4.5290092834798699E-7</v>
      </c>
      <c r="L1653" s="151">
        <v>1.7857236603434899E-5</v>
      </c>
      <c r="M1653" s="150">
        <v>665</v>
      </c>
      <c r="N1653" s="115" t="s">
        <v>11840</v>
      </c>
      <c r="O1653" s="117">
        <v>26</v>
      </c>
      <c r="P1653" s="117">
        <v>22</v>
      </c>
      <c r="Q1653" s="117">
        <v>29</v>
      </c>
      <c r="R1653" s="117">
        <v>12</v>
      </c>
      <c r="S1653" s="117">
        <v>6</v>
      </c>
      <c r="T1653" s="117">
        <v>4</v>
      </c>
      <c r="U1653" s="115" t="s">
        <v>11841</v>
      </c>
      <c r="V1653" s="152">
        <v>3.78670595986017</v>
      </c>
      <c r="W1653" s="152">
        <v>-1.67206501002232</v>
      </c>
      <c r="X1653" s="152">
        <v>3.1120341336242997E-4</v>
      </c>
      <c r="Y1653" s="152">
        <v>1.8825314858911799E-3</v>
      </c>
      <c r="Z1653" s="152">
        <v>4309</v>
      </c>
      <c r="AA1653" s="110" t="s">
        <v>9501</v>
      </c>
      <c r="AB1653" s="154">
        <v>5</v>
      </c>
      <c r="AC1653" s="154">
        <v>2</v>
      </c>
      <c r="AD1653" s="154">
        <v>8</v>
      </c>
      <c r="AE1653" s="154">
        <v>15</v>
      </c>
      <c r="AF1653" s="154">
        <v>18</v>
      </c>
      <c r="AG1653" s="154">
        <v>19</v>
      </c>
      <c r="AH1653" s="110" t="s">
        <v>9502</v>
      </c>
      <c r="AI1653" s="111">
        <v>3.2270068959939899</v>
      </c>
      <c r="AJ1653" s="111">
        <v>1.76322568308745</v>
      </c>
      <c r="AK1653" s="111">
        <v>7.4687520283595998E-4</v>
      </c>
      <c r="AL1653" s="111">
        <v>9.4015463541284802E-3</v>
      </c>
      <c r="AM1653" s="111">
        <v>2089</v>
      </c>
    </row>
    <row r="1654" spans="1:39">
      <c r="A1654" s="149" t="s">
        <v>5965</v>
      </c>
      <c r="B1654" s="130">
        <v>732</v>
      </c>
      <c r="C1654" s="130">
        <v>101</v>
      </c>
      <c r="D1654" s="130">
        <v>205</v>
      </c>
      <c r="E1654" s="130">
        <v>67</v>
      </c>
      <c r="F1654" s="130">
        <v>81</v>
      </c>
      <c r="G1654" s="130">
        <v>86</v>
      </c>
      <c r="H1654" s="149" t="s">
        <v>5964</v>
      </c>
      <c r="I1654" s="150">
        <v>7.3514115344912296</v>
      </c>
      <c r="J1654" s="150">
        <v>-2.1208239714314798</v>
      </c>
      <c r="K1654" s="150">
        <v>1.3262886337845299E-4</v>
      </c>
      <c r="L1654" s="150">
        <v>2.4259728655373898E-3</v>
      </c>
      <c r="M1654" s="150">
        <v>1433</v>
      </c>
      <c r="N1654" s="115" t="s">
        <v>11842</v>
      </c>
      <c r="O1654" s="117">
        <v>653</v>
      </c>
      <c r="P1654" s="117">
        <v>1322</v>
      </c>
      <c r="Q1654" s="117">
        <v>967</v>
      </c>
      <c r="R1654" s="117">
        <v>3259</v>
      </c>
      <c r="S1654" s="117">
        <v>2948</v>
      </c>
      <c r="T1654" s="117">
        <v>2999</v>
      </c>
      <c r="U1654" s="115" t="s">
        <v>11843</v>
      </c>
      <c r="V1654" s="152">
        <v>10.765574681441899</v>
      </c>
      <c r="W1654" s="152">
        <v>1.76897839331503</v>
      </c>
      <c r="X1654" s="153">
        <v>1.4994012305392501E-12</v>
      </c>
      <c r="Y1654" s="153">
        <v>3.7151513759730099E-11</v>
      </c>
      <c r="Z1654" s="152">
        <v>1052</v>
      </c>
      <c r="AA1654" s="110" t="s">
        <v>9246</v>
      </c>
      <c r="AB1654" s="154">
        <v>9</v>
      </c>
      <c r="AC1654" s="154">
        <v>19</v>
      </c>
      <c r="AD1654" s="154">
        <v>9</v>
      </c>
      <c r="AE1654" s="154">
        <v>2</v>
      </c>
      <c r="AF1654" s="154">
        <v>5</v>
      </c>
      <c r="AG1654" s="154">
        <v>0</v>
      </c>
      <c r="AH1654" s="110" t="s">
        <v>9247</v>
      </c>
      <c r="AI1654" s="111">
        <v>2.4230682996203901</v>
      </c>
      <c r="AJ1654" s="111">
        <v>-2.3944289600804001</v>
      </c>
      <c r="AK1654" s="111">
        <v>7.4911260185006698E-4</v>
      </c>
      <c r="AL1654" s="111">
        <v>9.4206910465085506E-3</v>
      </c>
      <c r="AM1654" s="111">
        <v>2091</v>
      </c>
    </row>
    <row r="1655" spans="1:39">
      <c r="A1655" s="149" t="s">
        <v>5967</v>
      </c>
      <c r="B1655" s="130">
        <v>353</v>
      </c>
      <c r="C1655" s="130">
        <v>485</v>
      </c>
      <c r="D1655" s="130">
        <v>735</v>
      </c>
      <c r="E1655" s="130">
        <v>130</v>
      </c>
      <c r="F1655" s="130">
        <v>266</v>
      </c>
      <c r="G1655" s="130">
        <v>172</v>
      </c>
      <c r="H1655" s="149" t="s">
        <v>5966</v>
      </c>
      <c r="I1655" s="150">
        <v>8.3106422928145793</v>
      </c>
      <c r="J1655" s="150">
        <v>-1.4615716421418901</v>
      </c>
      <c r="K1655" s="151">
        <v>4.1541017798388198E-5</v>
      </c>
      <c r="L1655" s="150">
        <v>8.9646542113064895E-4</v>
      </c>
      <c r="M1655" s="150">
        <v>1215</v>
      </c>
      <c r="N1655" s="115" t="s">
        <v>11844</v>
      </c>
      <c r="O1655" s="117">
        <v>8</v>
      </c>
      <c r="P1655" s="117">
        <v>7</v>
      </c>
      <c r="Q1655" s="117">
        <v>6</v>
      </c>
      <c r="R1655" s="117">
        <v>15</v>
      </c>
      <c r="S1655" s="117">
        <v>12</v>
      </c>
      <c r="T1655" s="117">
        <v>17</v>
      </c>
      <c r="U1655" s="115" t="s">
        <v>11845</v>
      </c>
      <c r="V1655" s="152">
        <v>3.3403016264338099</v>
      </c>
      <c r="W1655" s="152">
        <v>1.19844897876819</v>
      </c>
      <c r="X1655" s="152">
        <v>1.3479598528100401E-2</v>
      </c>
      <c r="Y1655" s="152">
        <v>4.6669599914941899E-2</v>
      </c>
      <c r="Z1655" s="152">
        <v>7528</v>
      </c>
      <c r="AA1655" s="110" t="s">
        <v>13728</v>
      </c>
      <c r="AB1655" s="154">
        <v>133</v>
      </c>
      <c r="AC1655" s="154">
        <v>104</v>
      </c>
      <c r="AD1655" s="154">
        <v>126</v>
      </c>
      <c r="AE1655" s="154">
        <v>44</v>
      </c>
      <c r="AF1655" s="154">
        <v>51</v>
      </c>
      <c r="AG1655" s="154">
        <v>81</v>
      </c>
      <c r="AH1655" s="110" t="s">
        <v>13729</v>
      </c>
      <c r="AI1655" s="111">
        <v>6.3953358135494298</v>
      </c>
      <c r="AJ1655" s="111">
        <v>-1.0630902781109901</v>
      </c>
      <c r="AK1655" s="111">
        <v>7.4993205212537403E-4</v>
      </c>
      <c r="AL1655" s="111">
        <v>9.4264881657212495E-3</v>
      </c>
      <c r="AM1655" s="111">
        <v>2092</v>
      </c>
    </row>
    <row r="1656" spans="1:39">
      <c r="A1656" s="149" t="s">
        <v>3486</v>
      </c>
      <c r="B1656" s="130">
        <v>481</v>
      </c>
      <c r="C1656" s="130">
        <v>547</v>
      </c>
      <c r="D1656" s="130">
        <v>626</v>
      </c>
      <c r="E1656" s="130">
        <v>219</v>
      </c>
      <c r="F1656" s="130">
        <v>267</v>
      </c>
      <c r="G1656" s="130">
        <v>180</v>
      </c>
      <c r="H1656" s="149" t="s">
        <v>3485</v>
      </c>
      <c r="I1656" s="150">
        <v>8.4543001681207599</v>
      </c>
      <c r="J1656" s="150">
        <v>-1.3146226585129801</v>
      </c>
      <c r="K1656" s="151">
        <v>1.03274032848113E-6</v>
      </c>
      <c r="L1656" s="151">
        <v>3.6444752910868402E-5</v>
      </c>
      <c r="M1656" s="150">
        <v>743</v>
      </c>
      <c r="N1656" s="115" t="s">
        <v>9515</v>
      </c>
      <c r="O1656" s="117">
        <v>2</v>
      </c>
      <c r="P1656" s="117">
        <v>1</v>
      </c>
      <c r="Q1656" s="117">
        <v>0</v>
      </c>
      <c r="R1656" s="117">
        <v>35</v>
      </c>
      <c r="S1656" s="117">
        <v>21</v>
      </c>
      <c r="T1656" s="117">
        <v>1</v>
      </c>
      <c r="U1656" s="115" t="s">
        <v>9516</v>
      </c>
      <c r="V1656" s="152">
        <v>2.1167540077253402</v>
      </c>
      <c r="W1656" s="152">
        <v>4.4257590147891896</v>
      </c>
      <c r="X1656" s="152">
        <v>1.15840612335297E-4</v>
      </c>
      <c r="Y1656" s="152">
        <v>7.8510176836501903E-4</v>
      </c>
      <c r="Z1656" s="152">
        <v>3846</v>
      </c>
      <c r="AA1656" s="110" t="s">
        <v>5383</v>
      </c>
      <c r="AB1656" s="154">
        <v>10</v>
      </c>
      <c r="AC1656" s="154">
        <v>4</v>
      </c>
      <c r="AD1656" s="154">
        <v>5</v>
      </c>
      <c r="AE1656" s="154">
        <v>25</v>
      </c>
      <c r="AF1656" s="154">
        <v>32</v>
      </c>
      <c r="AG1656" s="154">
        <v>12</v>
      </c>
      <c r="AH1656" s="110" t="s">
        <v>5382</v>
      </c>
      <c r="AI1656" s="111">
        <v>3.5959267728484798</v>
      </c>
      <c r="AJ1656" s="111">
        <v>1.85670469890524</v>
      </c>
      <c r="AK1656" s="111">
        <v>7.5137462746652098E-4</v>
      </c>
      <c r="AL1656" s="111">
        <v>9.4401085541613201E-3</v>
      </c>
      <c r="AM1656" s="111">
        <v>2093</v>
      </c>
    </row>
    <row r="1657" spans="1:39">
      <c r="A1657" s="149" t="s">
        <v>3488</v>
      </c>
      <c r="B1657" s="130">
        <v>58</v>
      </c>
      <c r="C1657" s="130">
        <v>140</v>
      </c>
      <c r="D1657" s="130">
        <v>88</v>
      </c>
      <c r="E1657" s="130">
        <v>18</v>
      </c>
      <c r="F1657" s="130">
        <v>22</v>
      </c>
      <c r="G1657" s="130">
        <v>19</v>
      </c>
      <c r="H1657" s="149" t="s">
        <v>3487</v>
      </c>
      <c r="I1657" s="150">
        <v>5.4457104485982404</v>
      </c>
      <c r="J1657" s="150">
        <v>-2.2873914254567498</v>
      </c>
      <c r="K1657" s="151">
        <v>1.28035720990778E-6</v>
      </c>
      <c r="L1657" s="151">
        <v>4.3485707310598601E-5</v>
      </c>
      <c r="M1657" s="150">
        <v>772</v>
      </c>
      <c r="N1657" s="115" t="s">
        <v>4895</v>
      </c>
      <c r="O1657" s="117">
        <v>5</v>
      </c>
      <c r="P1657" s="117">
        <v>6</v>
      </c>
      <c r="Q1657" s="117">
        <v>3</v>
      </c>
      <c r="R1657" s="117">
        <v>22</v>
      </c>
      <c r="S1657" s="117">
        <v>25</v>
      </c>
      <c r="T1657" s="117">
        <v>26</v>
      </c>
      <c r="U1657" s="115" t="s">
        <v>4894</v>
      </c>
      <c r="V1657" s="152">
        <v>3.4110871652957901</v>
      </c>
      <c r="W1657" s="152">
        <v>2.5159648074180501</v>
      </c>
      <c r="X1657" s="153">
        <v>1.2490780861797299E-7</v>
      </c>
      <c r="Y1657" s="153">
        <v>1.57059669051427E-6</v>
      </c>
      <c r="Z1657" s="152">
        <v>2073</v>
      </c>
      <c r="AA1657" s="110" t="s">
        <v>4131</v>
      </c>
      <c r="AB1657" s="154">
        <v>137</v>
      </c>
      <c r="AC1657" s="154">
        <v>55</v>
      </c>
      <c r="AD1657" s="154">
        <v>197</v>
      </c>
      <c r="AE1657" s="154">
        <v>55</v>
      </c>
      <c r="AF1657" s="154">
        <v>48</v>
      </c>
      <c r="AG1657" s="154">
        <v>42</v>
      </c>
      <c r="AH1657" s="110" t="s">
        <v>4130</v>
      </c>
      <c r="AI1657" s="111">
        <v>6.3165566926689403</v>
      </c>
      <c r="AJ1657" s="111">
        <v>-1.4473943753729901</v>
      </c>
      <c r="AK1657" s="111">
        <v>7.5217312551123798E-4</v>
      </c>
      <c r="AL1657" s="111">
        <v>9.4456277499730297E-3</v>
      </c>
      <c r="AM1657" s="111">
        <v>2094</v>
      </c>
    </row>
    <row r="1658" spans="1:39">
      <c r="A1658" s="149" t="s">
        <v>5969</v>
      </c>
      <c r="B1658" s="130">
        <v>548</v>
      </c>
      <c r="C1658" s="130">
        <v>492</v>
      </c>
      <c r="D1658" s="130">
        <v>439</v>
      </c>
      <c r="E1658" s="130">
        <v>247</v>
      </c>
      <c r="F1658" s="130">
        <v>143</v>
      </c>
      <c r="G1658" s="130">
        <v>203</v>
      </c>
      <c r="H1658" s="149" t="s">
        <v>5968</v>
      </c>
      <c r="I1658" s="150">
        <v>8.2811514078986708</v>
      </c>
      <c r="J1658" s="150">
        <v>-1.3310393332119399</v>
      </c>
      <c r="K1658" s="151">
        <v>1.2658375608710299E-6</v>
      </c>
      <c r="L1658" s="151">
        <v>4.3164092871931501E-5</v>
      </c>
      <c r="M1658" s="150">
        <v>768</v>
      </c>
      <c r="N1658" s="115" t="s">
        <v>11846</v>
      </c>
      <c r="O1658" s="117">
        <v>36</v>
      </c>
      <c r="P1658" s="117">
        <v>29</v>
      </c>
      <c r="Q1658" s="117">
        <v>44</v>
      </c>
      <c r="R1658" s="117">
        <v>12</v>
      </c>
      <c r="S1658" s="117">
        <v>6</v>
      </c>
      <c r="T1658" s="117">
        <v>22</v>
      </c>
      <c r="U1658" s="115" t="s">
        <v>11847</v>
      </c>
      <c r="V1658" s="152">
        <v>4.46174161840562</v>
      </c>
      <c r="W1658" s="152">
        <v>-1.3285531786136699</v>
      </c>
      <c r="X1658" s="152">
        <v>3.31163931783432E-3</v>
      </c>
      <c r="Y1658" s="152">
        <v>1.4415696469383701E-2</v>
      </c>
      <c r="Z1658" s="152">
        <v>5988</v>
      </c>
      <c r="AA1658" s="110" t="s">
        <v>15518</v>
      </c>
      <c r="AB1658" s="154">
        <v>5</v>
      </c>
      <c r="AC1658" s="154">
        <v>6</v>
      </c>
      <c r="AD1658" s="154">
        <v>2</v>
      </c>
      <c r="AE1658" s="154">
        <v>0</v>
      </c>
      <c r="AF1658" s="154">
        <v>0</v>
      </c>
      <c r="AG1658" s="154">
        <v>0</v>
      </c>
      <c r="AH1658" s="110" t="s">
        <v>15519</v>
      </c>
      <c r="AI1658" s="111">
        <v>-2.6177781177363899</v>
      </c>
      <c r="AJ1658" s="111">
        <v>-3.7253765158426502</v>
      </c>
      <c r="AK1658" s="111">
        <v>7.5486759814951201E-4</v>
      </c>
      <c r="AL1658" s="111">
        <v>9.4691419661769496E-3</v>
      </c>
      <c r="AM1658" s="111">
        <v>2096</v>
      </c>
    </row>
    <row r="1659" spans="1:39">
      <c r="A1659" s="149" t="s">
        <v>5971</v>
      </c>
      <c r="B1659" s="130">
        <v>91</v>
      </c>
      <c r="C1659" s="130">
        <v>62</v>
      </c>
      <c r="D1659" s="130">
        <v>97</v>
      </c>
      <c r="E1659" s="130">
        <v>36</v>
      </c>
      <c r="F1659" s="130">
        <v>37</v>
      </c>
      <c r="G1659" s="130">
        <v>26</v>
      </c>
      <c r="H1659" s="149" t="s">
        <v>5970</v>
      </c>
      <c r="I1659" s="150">
        <v>5.7109072515618502</v>
      </c>
      <c r="J1659" s="150">
        <v>-1.3368414133689499</v>
      </c>
      <c r="K1659" s="150">
        <v>7.9050734159142005E-4</v>
      </c>
      <c r="L1659" s="150">
        <v>1.0846207481175801E-2</v>
      </c>
      <c r="M1659" s="150">
        <v>1911</v>
      </c>
      <c r="N1659" s="115" t="s">
        <v>11848</v>
      </c>
      <c r="O1659" s="117">
        <v>0</v>
      </c>
      <c r="P1659" s="117">
        <v>0</v>
      </c>
      <c r="Q1659" s="117">
        <v>0</v>
      </c>
      <c r="R1659" s="117">
        <v>2</v>
      </c>
      <c r="S1659" s="117">
        <v>4</v>
      </c>
      <c r="T1659" s="117">
        <v>4</v>
      </c>
      <c r="U1659" s="115" t="s">
        <v>11849</v>
      </c>
      <c r="V1659" s="152">
        <v>-2.6203558621730298</v>
      </c>
      <c r="W1659" s="152">
        <v>3.49352034508125</v>
      </c>
      <c r="X1659" s="152">
        <v>3.3434063179831699E-3</v>
      </c>
      <c r="Y1659" s="152">
        <v>1.4536429278380799E-2</v>
      </c>
      <c r="Z1659" s="152">
        <v>5995</v>
      </c>
      <c r="AA1659" s="110" t="s">
        <v>15520</v>
      </c>
      <c r="AB1659" s="154">
        <v>5</v>
      </c>
      <c r="AC1659" s="154">
        <v>6</v>
      </c>
      <c r="AD1659" s="154">
        <v>2</v>
      </c>
      <c r="AE1659" s="154">
        <v>0</v>
      </c>
      <c r="AF1659" s="154">
        <v>0</v>
      </c>
      <c r="AG1659" s="154">
        <v>0</v>
      </c>
      <c r="AH1659" s="110" t="s">
        <v>15521</v>
      </c>
      <c r="AI1659" s="111">
        <v>-2.6177781177363899</v>
      </c>
      <c r="AJ1659" s="111">
        <v>-3.7253765158426502</v>
      </c>
      <c r="AK1659" s="111">
        <v>7.55125901394625E-4</v>
      </c>
      <c r="AL1659" s="111">
        <v>9.4691419661769496E-3</v>
      </c>
      <c r="AM1659" s="111">
        <v>2097</v>
      </c>
    </row>
    <row r="1660" spans="1:39">
      <c r="A1660" s="149" t="s">
        <v>3490</v>
      </c>
      <c r="B1660" s="130">
        <v>92</v>
      </c>
      <c r="C1660" s="130">
        <v>118</v>
      </c>
      <c r="D1660" s="130">
        <v>76</v>
      </c>
      <c r="E1660" s="130">
        <v>454</v>
      </c>
      <c r="F1660" s="130">
        <v>308</v>
      </c>
      <c r="G1660" s="130">
        <v>408</v>
      </c>
      <c r="H1660" s="149" t="s">
        <v>3489</v>
      </c>
      <c r="I1660" s="150">
        <v>7.5904779750470404</v>
      </c>
      <c r="J1660" s="150">
        <v>2.01849417392883</v>
      </c>
      <c r="K1660" s="151">
        <v>1.4408175595095301E-10</v>
      </c>
      <c r="L1660" s="151">
        <v>1.2634861675699E-8</v>
      </c>
      <c r="M1660" s="150">
        <v>299</v>
      </c>
      <c r="N1660" s="115" t="s">
        <v>2942</v>
      </c>
      <c r="O1660" s="117">
        <v>3</v>
      </c>
      <c r="P1660" s="117">
        <v>51</v>
      </c>
      <c r="Q1660" s="117">
        <v>63</v>
      </c>
      <c r="R1660" s="117">
        <v>262</v>
      </c>
      <c r="S1660" s="117">
        <v>252</v>
      </c>
      <c r="T1660" s="117">
        <v>235</v>
      </c>
      <c r="U1660" s="115" t="s">
        <v>2941</v>
      </c>
      <c r="V1660" s="152">
        <v>6.64012473580748</v>
      </c>
      <c r="W1660" s="152">
        <v>2.7809552777977098</v>
      </c>
      <c r="X1660" s="153">
        <v>4.9851800416546498E-6</v>
      </c>
      <c r="Y1660" s="153">
        <v>4.6276247494932299E-5</v>
      </c>
      <c r="Z1660" s="152">
        <v>2808</v>
      </c>
      <c r="AA1660" s="110" t="s">
        <v>13173</v>
      </c>
      <c r="AB1660" s="154">
        <v>1065</v>
      </c>
      <c r="AC1660" s="154">
        <v>1676</v>
      </c>
      <c r="AD1660" s="154">
        <v>626</v>
      </c>
      <c r="AE1660" s="154">
        <v>2142</v>
      </c>
      <c r="AF1660" s="154">
        <v>1536</v>
      </c>
      <c r="AG1660" s="154">
        <v>3400</v>
      </c>
      <c r="AH1660" s="110" t="s">
        <v>13174</v>
      </c>
      <c r="AI1660" s="111">
        <v>10.659626518382099</v>
      </c>
      <c r="AJ1660" s="111">
        <v>1.06960182971398</v>
      </c>
      <c r="AK1660" s="111">
        <v>7.6668249702215702E-4</v>
      </c>
      <c r="AL1660" s="111">
        <v>9.5911907429565308E-3</v>
      </c>
      <c r="AM1660" s="111">
        <v>2102</v>
      </c>
    </row>
    <row r="1661" spans="1:39">
      <c r="A1661" s="149" t="s">
        <v>3492</v>
      </c>
      <c r="B1661" s="130">
        <v>44</v>
      </c>
      <c r="C1661" s="130">
        <v>72</v>
      </c>
      <c r="D1661" s="130">
        <v>59</v>
      </c>
      <c r="E1661" s="130">
        <v>17</v>
      </c>
      <c r="F1661" s="130">
        <v>28</v>
      </c>
      <c r="G1661" s="130">
        <v>21</v>
      </c>
      <c r="H1661" s="149" t="s">
        <v>3491</v>
      </c>
      <c r="I1661" s="150">
        <v>5.1730001088683704</v>
      </c>
      <c r="J1661" s="150">
        <v>-1.4055101439366799</v>
      </c>
      <c r="K1661" s="150">
        <v>1.5718352420185501E-3</v>
      </c>
      <c r="L1661" s="150">
        <v>1.9106870674884702E-2</v>
      </c>
      <c r="M1661" s="150">
        <v>2157</v>
      </c>
      <c r="N1661" s="115" t="s">
        <v>9517</v>
      </c>
      <c r="O1661" s="117">
        <v>1</v>
      </c>
      <c r="P1661" s="117">
        <v>2</v>
      </c>
      <c r="Q1661" s="117">
        <v>2</v>
      </c>
      <c r="R1661" s="117">
        <v>57</v>
      </c>
      <c r="S1661" s="117">
        <v>60</v>
      </c>
      <c r="T1661" s="117">
        <v>44</v>
      </c>
      <c r="U1661" s="115" t="s">
        <v>9518</v>
      </c>
      <c r="V1661" s="152">
        <v>3.2495516280205798</v>
      </c>
      <c r="W1661" s="152">
        <v>5.1281172873119001</v>
      </c>
      <c r="X1661" s="153">
        <v>1.0326286666749301E-21</v>
      </c>
      <c r="Y1661" s="153">
        <v>5.8769648090717995E-20</v>
      </c>
      <c r="Z1661" s="152">
        <v>458</v>
      </c>
      <c r="AA1661" s="110" t="s">
        <v>9423</v>
      </c>
      <c r="AB1661" s="154">
        <v>0</v>
      </c>
      <c r="AC1661" s="154">
        <v>1</v>
      </c>
      <c r="AD1661" s="154">
        <v>0</v>
      </c>
      <c r="AE1661" s="154">
        <v>2</v>
      </c>
      <c r="AF1661" s="154">
        <v>19</v>
      </c>
      <c r="AG1661" s="154">
        <v>4</v>
      </c>
      <c r="AH1661" s="110" t="s">
        <v>9424</v>
      </c>
      <c r="AI1661" s="111">
        <v>0.71741882851302496</v>
      </c>
      <c r="AJ1661" s="111">
        <v>4.6689625890149999</v>
      </c>
      <c r="AK1661" s="111">
        <v>7.6978607694229895E-4</v>
      </c>
      <c r="AL1661" s="111">
        <v>9.6254373177720801E-3</v>
      </c>
      <c r="AM1661" s="111">
        <v>2103</v>
      </c>
    </row>
    <row r="1662" spans="1:39">
      <c r="A1662" s="149" t="s">
        <v>5973</v>
      </c>
      <c r="B1662" s="130">
        <v>40</v>
      </c>
      <c r="C1662" s="130">
        <v>171</v>
      </c>
      <c r="D1662" s="130">
        <v>111</v>
      </c>
      <c r="E1662" s="130">
        <v>13</v>
      </c>
      <c r="F1662" s="130">
        <v>34</v>
      </c>
      <c r="G1662" s="130">
        <v>22</v>
      </c>
      <c r="H1662" s="149" t="s">
        <v>5972</v>
      </c>
      <c r="I1662" s="150">
        <v>5.6545439638736896</v>
      </c>
      <c r="J1662" s="150">
        <v>-2.2219169511022998</v>
      </c>
      <c r="K1662" s="150">
        <v>1.28047186029023E-4</v>
      </c>
      <c r="L1662" s="150">
        <v>2.3445511296655E-3</v>
      </c>
      <c r="M1662" s="150">
        <v>1432</v>
      </c>
      <c r="N1662" s="115" t="s">
        <v>11850</v>
      </c>
      <c r="O1662" s="117">
        <v>1</v>
      </c>
      <c r="P1662" s="117">
        <v>2</v>
      </c>
      <c r="Q1662" s="117">
        <v>0</v>
      </c>
      <c r="R1662" s="117">
        <v>6</v>
      </c>
      <c r="S1662" s="117">
        <v>17</v>
      </c>
      <c r="T1662" s="117">
        <v>2</v>
      </c>
      <c r="U1662" s="115" t="s">
        <v>11851</v>
      </c>
      <c r="V1662" s="152">
        <v>1.52276861370647</v>
      </c>
      <c r="W1662" s="152">
        <v>3.2066662393224599</v>
      </c>
      <c r="X1662" s="152">
        <v>2.21926954646441E-3</v>
      </c>
      <c r="Y1662" s="152">
        <v>1.02658798510984E-2</v>
      </c>
      <c r="Z1662" s="152">
        <v>5634</v>
      </c>
      <c r="AA1662" s="110" t="s">
        <v>5312</v>
      </c>
      <c r="AB1662" s="154">
        <v>63</v>
      </c>
      <c r="AC1662" s="154">
        <v>88</v>
      </c>
      <c r="AD1662" s="154">
        <v>18</v>
      </c>
      <c r="AE1662" s="154">
        <v>13</v>
      </c>
      <c r="AF1662" s="154">
        <v>23</v>
      </c>
      <c r="AG1662" s="154">
        <v>12</v>
      </c>
      <c r="AH1662" s="110" t="s">
        <v>5311</v>
      </c>
      <c r="AI1662" s="111">
        <v>4.8993707794781498</v>
      </c>
      <c r="AJ1662" s="111">
        <v>-1.8068864310800501</v>
      </c>
      <c r="AK1662" s="111">
        <v>7.7157762264579795E-4</v>
      </c>
      <c r="AL1662" s="111">
        <v>9.6432534054628899E-3</v>
      </c>
      <c r="AM1662" s="111">
        <v>2104</v>
      </c>
    </row>
    <row r="1663" spans="1:39">
      <c r="A1663" s="149" t="s">
        <v>5975</v>
      </c>
      <c r="B1663" s="130">
        <v>45</v>
      </c>
      <c r="C1663" s="130">
        <v>21</v>
      </c>
      <c r="D1663" s="130">
        <v>22</v>
      </c>
      <c r="E1663" s="130">
        <v>83</v>
      </c>
      <c r="F1663" s="130">
        <v>58</v>
      </c>
      <c r="G1663" s="130">
        <v>82</v>
      </c>
      <c r="H1663" s="149" t="s">
        <v>5974</v>
      </c>
      <c r="I1663" s="150">
        <v>5.53788019891602</v>
      </c>
      <c r="J1663" s="150">
        <v>1.3441360188886</v>
      </c>
      <c r="K1663" s="150">
        <v>1.8956058035752401E-3</v>
      </c>
      <c r="L1663" s="150">
        <v>2.2198653045887799E-2</v>
      </c>
      <c r="M1663" s="150">
        <v>2239</v>
      </c>
      <c r="N1663" s="115" t="s">
        <v>11852</v>
      </c>
      <c r="O1663" s="117">
        <v>103</v>
      </c>
      <c r="P1663" s="117">
        <v>72</v>
      </c>
      <c r="Q1663" s="117">
        <v>92</v>
      </c>
      <c r="R1663" s="117">
        <v>26</v>
      </c>
      <c r="S1663" s="117">
        <v>44</v>
      </c>
      <c r="T1663" s="117">
        <v>25</v>
      </c>
      <c r="U1663" s="115" t="s">
        <v>11853</v>
      </c>
      <c r="V1663" s="152">
        <v>5.73123517269077</v>
      </c>
      <c r="W1663" s="152">
        <v>-1.3627500830872601</v>
      </c>
      <c r="X1663" s="153">
        <v>6.8241360994276206E-5</v>
      </c>
      <c r="Y1663" s="152">
        <v>4.8961720772827005E-4</v>
      </c>
      <c r="Z1663" s="152">
        <v>3633</v>
      </c>
      <c r="AA1663" s="110" t="s">
        <v>14401</v>
      </c>
      <c r="AB1663" s="154">
        <v>56</v>
      </c>
      <c r="AC1663" s="154">
        <v>98</v>
      </c>
      <c r="AD1663" s="154">
        <v>30</v>
      </c>
      <c r="AE1663" s="154">
        <v>7</v>
      </c>
      <c r="AF1663" s="154">
        <v>31</v>
      </c>
      <c r="AG1663" s="154">
        <v>5</v>
      </c>
      <c r="AH1663" s="110" t="s">
        <v>14402</v>
      </c>
      <c r="AI1663" s="111">
        <v>4.8833720131611296</v>
      </c>
      <c r="AJ1663" s="111">
        <v>-2.0908707535203801</v>
      </c>
      <c r="AK1663" s="111">
        <v>7.7492259260281496E-4</v>
      </c>
      <c r="AL1663" s="111">
        <v>9.6758615836104594E-3</v>
      </c>
      <c r="AM1663" s="111">
        <v>2106</v>
      </c>
    </row>
    <row r="1664" spans="1:39">
      <c r="A1664" s="149" t="s">
        <v>5977</v>
      </c>
      <c r="B1664" s="130">
        <v>41</v>
      </c>
      <c r="C1664" s="130">
        <v>15</v>
      </c>
      <c r="D1664" s="130">
        <v>52</v>
      </c>
      <c r="E1664" s="130">
        <v>13</v>
      </c>
      <c r="F1664" s="130">
        <v>4</v>
      </c>
      <c r="G1664" s="130">
        <v>10</v>
      </c>
      <c r="H1664" s="149" t="s">
        <v>5976</v>
      </c>
      <c r="I1664" s="150">
        <v>4.1563946133889704</v>
      </c>
      <c r="J1664" s="150">
        <v>-2.0148159837606099</v>
      </c>
      <c r="K1664" s="150">
        <v>1.01952441100514E-3</v>
      </c>
      <c r="L1664" s="150">
        <v>1.33659650282774E-2</v>
      </c>
      <c r="M1664" s="150">
        <v>2000</v>
      </c>
      <c r="N1664" s="115" t="s">
        <v>11854</v>
      </c>
      <c r="O1664" s="117">
        <v>118</v>
      </c>
      <c r="P1664" s="117">
        <v>182</v>
      </c>
      <c r="Q1664" s="117">
        <v>110</v>
      </c>
      <c r="R1664" s="117">
        <v>21</v>
      </c>
      <c r="S1664" s="117">
        <v>42</v>
      </c>
      <c r="T1664" s="117">
        <v>23</v>
      </c>
      <c r="U1664" s="115" t="s">
        <v>11855</v>
      </c>
      <c r="V1664" s="152">
        <v>5.9683240794167203</v>
      </c>
      <c r="W1664" s="152">
        <v>-2.1263881801365399</v>
      </c>
      <c r="X1664" s="153">
        <v>5.6834526889957697E-9</v>
      </c>
      <c r="Y1664" s="153">
        <v>8.9676076144893204E-8</v>
      </c>
      <c r="Z1664" s="152">
        <v>1652</v>
      </c>
      <c r="AA1664" s="110" t="s">
        <v>15522</v>
      </c>
      <c r="AB1664" s="154">
        <v>115</v>
      </c>
      <c r="AC1664" s="154">
        <v>43</v>
      </c>
      <c r="AD1664" s="154">
        <v>21</v>
      </c>
      <c r="AE1664" s="154">
        <v>17</v>
      </c>
      <c r="AF1664" s="154">
        <v>12</v>
      </c>
      <c r="AG1664" s="154">
        <v>19</v>
      </c>
      <c r="AH1664" s="110" t="s">
        <v>10005</v>
      </c>
      <c r="AI1664" s="111">
        <v>4.9438223070908203</v>
      </c>
      <c r="AJ1664" s="111">
        <v>-1.89931614454914</v>
      </c>
      <c r="AK1664" s="111">
        <v>7.8544223157025399E-4</v>
      </c>
      <c r="AL1664" s="111">
        <v>9.7886203418821698E-3</v>
      </c>
      <c r="AM1664" s="111">
        <v>2110</v>
      </c>
    </row>
    <row r="1665" spans="1:39">
      <c r="A1665" s="149" t="s">
        <v>3494</v>
      </c>
      <c r="B1665" s="130">
        <v>146</v>
      </c>
      <c r="C1665" s="130">
        <v>302</v>
      </c>
      <c r="D1665" s="130">
        <v>339</v>
      </c>
      <c r="E1665" s="130">
        <v>28</v>
      </c>
      <c r="F1665" s="130">
        <v>135</v>
      </c>
      <c r="G1665" s="130">
        <v>40</v>
      </c>
      <c r="H1665" s="149" t="s">
        <v>3493</v>
      </c>
      <c r="I1665" s="150">
        <v>7.07860574833754</v>
      </c>
      <c r="J1665" s="150">
        <v>-1.93639584388801</v>
      </c>
      <c r="K1665" s="150">
        <v>4.2741795071751299E-4</v>
      </c>
      <c r="L1665" s="150">
        <v>6.4929887994282596E-3</v>
      </c>
      <c r="M1665" s="150">
        <v>1726</v>
      </c>
      <c r="N1665" s="115" t="s">
        <v>2944</v>
      </c>
      <c r="O1665" s="117">
        <v>1681</v>
      </c>
      <c r="P1665" s="117">
        <v>1157</v>
      </c>
      <c r="Q1665" s="117">
        <v>1278</v>
      </c>
      <c r="R1665" s="117">
        <v>314</v>
      </c>
      <c r="S1665" s="117">
        <v>360</v>
      </c>
      <c r="T1665" s="117">
        <v>294</v>
      </c>
      <c r="U1665" s="115" t="s">
        <v>2943</v>
      </c>
      <c r="V1665" s="152">
        <v>9.3779346728663793</v>
      </c>
      <c r="W1665" s="152">
        <v>-1.95602608979911</v>
      </c>
      <c r="X1665" s="153">
        <v>7.2460813853986304E-21</v>
      </c>
      <c r="Y1665" s="153">
        <v>3.8704171596680502E-19</v>
      </c>
      <c r="Z1665" s="152">
        <v>488</v>
      </c>
      <c r="AA1665" s="110" t="s">
        <v>14117</v>
      </c>
      <c r="AB1665" s="154">
        <v>13</v>
      </c>
      <c r="AC1665" s="154">
        <v>4</v>
      </c>
      <c r="AD1665" s="154">
        <v>10</v>
      </c>
      <c r="AE1665" s="154">
        <v>25</v>
      </c>
      <c r="AF1665" s="154">
        <v>32</v>
      </c>
      <c r="AG1665" s="154">
        <v>23</v>
      </c>
      <c r="AH1665" s="110" t="s">
        <v>14118</v>
      </c>
      <c r="AI1665" s="111">
        <v>3.95792660038301</v>
      </c>
      <c r="AJ1665" s="111">
        <v>1.5501898689354201</v>
      </c>
      <c r="AK1665" s="111">
        <v>7.8589927496907296E-4</v>
      </c>
      <c r="AL1665" s="111">
        <v>9.7896766151524105E-3</v>
      </c>
      <c r="AM1665" s="111">
        <v>2111</v>
      </c>
    </row>
    <row r="1666" spans="1:39">
      <c r="A1666" s="149" t="s">
        <v>5979</v>
      </c>
      <c r="B1666" s="130">
        <v>91</v>
      </c>
      <c r="C1666" s="130">
        <v>43</v>
      </c>
      <c r="D1666" s="130">
        <v>97</v>
      </c>
      <c r="E1666" s="130">
        <v>18</v>
      </c>
      <c r="F1666" s="130">
        <v>24</v>
      </c>
      <c r="G1666" s="130">
        <v>29</v>
      </c>
      <c r="H1666" s="149" t="s">
        <v>5978</v>
      </c>
      <c r="I1666" s="150">
        <v>5.4176738027421596</v>
      </c>
      <c r="J1666" s="150">
        <v>-1.6880411263034201</v>
      </c>
      <c r="K1666" s="150">
        <v>2.4456702942234803E-4</v>
      </c>
      <c r="L1666" s="150">
        <v>4.0766354173261098E-3</v>
      </c>
      <c r="M1666" s="150">
        <v>1573</v>
      </c>
      <c r="N1666" s="115" t="s">
        <v>3722</v>
      </c>
      <c r="O1666" s="117">
        <v>3357</v>
      </c>
      <c r="P1666" s="117">
        <v>3011</v>
      </c>
      <c r="Q1666" s="117">
        <v>4169</v>
      </c>
      <c r="R1666" s="117">
        <v>811</v>
      </c>
      <c r="S1666" s="117">
        <v>876</v>
      </c>
      <c r="T1666" s="117">
        <v>1130</v>
      </c>
      <c r="U1666" s="115" t="s">
        <v>2943</v>
      </c>
      <c r="V1666" s="152">
        <v>10.8294718247225</v>
      </c>
      <c r="W1666" s="152">
        <v>-1.7832299731897101</v>
      </c>
      <c r="X1666" s="153">
        <v>2.87120275540192E-16</v>
      </c>
      <c r="Y1666" s="153">
        <v>1.0511344244706E-14</v>
      </c>
      <c r="Z1666" s="152">
        <v>712</v>
      </c>
      <c r="AA1666" s="110" t="s">
        <v>13755</v>
      </c>
      <c r="AB1666" s="154">
        <v>0</v>
      </c>
      <c r="AC1666" s="154">
        <v>0</v>
      </c>
      <c r="AD1666" s="154">
        <v>0</v>
      </c>
      <c r="AE1666" s="154">
        <v>5</v>
      </c>
      <c r="AF1666" s="154">
        <v>6</v>
      </c>
      <c r="AG1666" s="154">
        <v>2</v>
      </c>
      <c r="AH1666" s="110" t="s">
        <v>13756</v>
      </c>
      <c r="AI1666" s="111">
        <v>-2.6177781177363899</v>
      </c>
      <c r="AJ1666" s="111">
        <v>3.73446498797058</v>
      </c>
      <c r="AK1666" s="111">
        <v>7.9611165051580903E-4</v>
      </c>
      <c r="AL1666" s="111">
        <v>9.8858664609139408E-3</v>
      </c>
      <c r="AM1666" s="111">
        <v>2116</v>
      </c>
    </row>
    <row r="1667" spans="1:39">
      <c r="A1667" s="149" t="s">
        <v>5981</v>
      </c>
      <c r="B1667" s="130">
        <v>470</v>
      </c>
      <c r="C1667" s="130">
        <v>256</v>
      </c>
      <c r="D1667" s="130">
        <v>264</v>
      </c>
      <c r="E1667" s="130">
        <v>976</v>
      </c>
      <c r="F1667" s="130">
        <v>416</v>
      </c>
      <c r="G1667" s="130">
        <v>683</v>
      </c>
      <c r="H1667" s="149" t="s">
        <v>5980</v>
      </c>
      <c r="I1667" s="150">
        <v>8.8878772067216403</v>
      </c>
      <c r="J1667" s="150">
        <v>1.0555936528083101</v>
      </c>
      <c r="K1667" s="150">
        <v>9.1172767047525299E-4</v>
      </c>
      <c r="L1667" s="150">
        <v>1.22006818394214E-2</v>
      </c>
      <c r="M1667" s="150">
        <v>1957</v>
      </c>
      <c r="N1667" s="115" t="s">
        <v>11856</v>
      </c>
      <c r="O1667" s="117">
        <v>1042</v>
      </c>
      <c r="P1667" s="117">
        <v>808</v>
      </c>
      <c r="Q1667" s="117">
        <v>910</v>
      </c>
      <c r="R1667" s="117">
        <v>228</v>
      </c>
      <c r="S1667" s="117">
        <v>311</v>
      </c>
      <c r="T1667" s="117">
        <v>242</v>
      </c>
      <c r="U1667" s="115" t="s">
        <v>2943</v>
      </c>
      <c r="V1667" s="152">
        <v>8.9354254760296694</v>
      </c>
      <c r="W1667" s="152">
        <v>-1.69293511990975</v>
      </c>
      <c r="X1667" s="153">
        <v>1.40491551395029E-15</v>
      </c>
      <c r="Y1667" s="153">
        <v>4.8375862333722802E-14</v>
      </c>
      <c r="Z1667" s="152">
        <v>757</v>
      </c>
      <c r="AA1667" s="110" t="s">
        <v>15523</v>
      </c>
      <c r="AB1667" s="154">
        <v>182</v>
      </c>
      <c r="AC1667" s="154">
        <v>166</v>
      </c>
      <c r="AD1667" s="154">
        <v>143</v>
      </c>
      <c r="AE1667" s="154">
        <v>590</v>
      </c>
      <c r="AF1667" s="154">
        <v>585</v>
      </c>
      <c r="AG1667" s="154">
        <v>132</v>
      </c>
      <c r="AH1667" s="110" t="s">
        <v>15524</v>
      </c>
      <c r="AI1667" s="111">
        <v>8.0651207064499602</v>
      </c>
      <c r="AJ1667" s="111">
        <v>1.4145864414868601</v>
      </c>
      <c r="AK1667" s="111">
        <v>7.96252858389706E-4</v>
      </c>
      <c r="AL1667" s="111">
        <v>9.8858664609139408E-3</v>
      </c>
      <c r="AM1667" s="111">
        <v>2118</v>
      </c>
    </row>
    <row r="1668" spans="1:39">
      <c r="A1668" s="149" t="s">
        <v>3496</v>
      </c>
      <c r="B1668" s="130">
        <v>614</v>
      </c>
      <c r="C1668" s="130">
        <v>469</v>
      </c>
      <c r="D1668" s="130">
        <v>239</v>
      </c>
      <c r="E1668" s="130">
        <v>1696</v>
      </c>
      <c r="F1668" s="130">
        <v>923</v>
      </c>
      <c r="G1668" s="130">
        <v>1184</v>
      </c>
      <c r="H1668" s="149" t="s">
        <v>3495</v>
      </c>
      <c r="I1668" s="150">
        <v>9.5373753704412092</v>
      </c>
      <c r="J1668" s="150">
        <v>1.5123058621501</v>
      </c>
      <c r="K1668" s="151">
        <v>1.3713489091934199E-6</v>
      </c>
      <c r="L1668" s="151">
        <v>4.65158711501314E-5</v>
      </c>
      <c r="M1668" s="150">
        <v>773</v>
      </c>
      <c r="N1668" s="115" t="s">
        <v>11857</v>
      </c>
      <c r="O1668" s="117">
        <v>8</v>
      </c>
      <c r="P1668" s="117">
        <v>18</v>
      </c>
      <c r="Q1668" s="117">
        <v>7</v>
      </c>
      <c r="R1668" s="117">
        <v>180</v>
      </c>
      <c r="S1668" s="117">
        <v>161</v>
      </c>
      <c r="T1668" s="117">
        <v>145</v>
      </c>
      <c r="U1668" s="115" t="s">
        <v>11858</v>
      </c>
      <c r="V1668" s="152">
        <v>5.4014573545180404</v>
      </c>
      <c r="W1668" s="152">
        <v>4.0123239836970299</v>
      </c>
      <c r="X1668" s="153">
        <v>3.7228649329067697E-26</v>
      </c>
      <c r="Y1668" s="153">
        <v>2.9228975102755398E-24</v>
      </c>
      <c r="Z1668" s="152">
        <v>332</v>
      </c>
      <c r="AA1668" s="110" t="s">
        <v>11738</v>
      </c>
      <c r="AB1668" s="154">
        <v>17</v>
      </c>
      <c r="AC1668" s="154">
        <v>31</v>
      </c>
      <c r="AD1668" s="154">
        <v>10</v>
      </c>
      <c r="AE1668" s="154">
        <v>66</v>
      </c>
      <c r="AF1668" s="154">
        <v>47</v>
      </c>
      <c r="AG1668" s="154">
        <v>43</v>
      </c>
      <c r="AH1668" s="110" t="s">
        <v>11739</v>
      </c>
      <c r="AI1668" s="111">
        <v>4.9818916971653904</v>
      </c>
      <c r="AJ1668" s="111">
        <v>1.43622955867972</v>
      </c>
      <c r="AK1668" s="111">
        <v>7.9934202579642205E-4</v>
      </c>
      <c r="AL1668" s="111">
        <v>9.9148575048786398E-3</v>
      </c>
      <c r="AM1668" s="111">
        <v>2120</v>
      </c>
    </row>
    <row r="1669" spans="1:39">
      <c r="A1669" s="149" t="s">
        <v>5983</v>
      </c>
      <c r="B1669" s="130">
        <v>301</v>
      </c>
      <c r="C1669" s="130">
        <v>152</v>
      </c>
      <c r="D1669" s="130">
        <v>180</v>
      </c>
      <c r="E1669" s="130">
        <v>681</v>
      </c>
      <c r="F1669" s="130">
        <v>291</v>
      </c>
      <c r="G1669" s="130">
        <v>489</v>
      </c>
      <c r="H1669" s="149" t="s">
        <v>5982</v>
      </c>
      <c r="I1669" s="150">
        <v>8.3120511085300901</v>
      </c>
      <c r="J1669" s="150">
        <v>1.1957824271517901</v>
      </c>
      <c r="K1669" s="150">
        <v>4.36203844820815E-4</v>
      </c>
      <c r="L1669" s="150">
        <v>6.6073164709426696E-3</v>
      </c>
      <c r="M1669" s="150">
        <v>1731</v>
      </c>
      <c r="N1669" s="115" t="s">
        <v>4897</v>
      </c>
      <c r="O1669" s="117">
        <v>16</v>
      </c>
      <c r="P1669" s="117">
        <v>5</v>
      </c>
      <c r="Q1669" s="117">
        <v>5</v>
      </c>
      <c r="R1669" s="117">
        <v>1</v>
      </c>
      <c r="S1669" s="117">
        <v>0</v>
      </c>
      <c r="T1669" s="117">
        <v>1</v>
      </c>
      <c r="U1669" s="115" t="s">
        <v>4896</v>
      </c>
      <c r="V1669" s="152">
        <v>1.25831133114613</v>
      </c>
      <c r="W1669" s="152">
        <v>-3.5493117430659402</v>
      </c>
      <c r="X1669" s="152">
        <v>2.4800464408781002E-4</v>
      </c>
      <c r="Y1669" s="152">
        <v>1.5499267848844999E-3</v>
      </c>
      <c r="Z1669" s="152">
        <v>4170</v>
      </c>
      <c r="AA1669" s="110" t="s">
        <v>3470</v>
      </c>
      <c r="AB1669" s="154">
        <v>306</v>
      </c>
      <c r="AC1669" s="154">
        <v>88</v>
      </c>
      <c r="AD1669" s="154">
        <v>323</v>
      </c>
      <c r="AE1669" s="154">
        <v>82</v>
      </c>
      <c r="AF1669" s="154">
        <v>113</v>
      </c>
      <c r="AG1669" s="154">
        <v>82</v>
      </c>
      <c r="AH1669" s="110" t="s">
        <v>3469</v>
      </c>
      <c r="AI1669" s="111">
        <v>7.2217700150811703</v>
      </c>
      <c r="AJ1669" s="111">
        <v>-1.39530183795942</v>
      </c>
      <c r="AK1669" s="111">
        <v>8.1364529060072902E-4</v>
      </c>
      <c r="AL1669" s="111">
        <v>1.00590580919778E-2</v>
      </c>
      <c r="AM1669" s="111">
        <v>2127</v>
      </c>
    </row>
    <row r="1670" spans="1:39">
      <c r="A1670" s="149" t="s">
        <v>5985</v>
      </c>
      <c r="B1670" s="130">
        <v>308</v>
      </c>
      <c r="C1670" s="130">
        <v>190</v>
      </c>
      <c r="D1670" s="130">
        <v>155</v>
      </c>
      <c r="E1670" s="130">
        <v>870</v>
      </c>
      <c r="F1670" s="130">
        <v>346</v>
      </c>
      <c r="G1670" s="130">
        <v>647</v>
      </c>
      <c r="H1670" s="149" t="s">
        <v>5984</v>
      </c>
      <c r="I1670" s="150">
        <v>8.5105895884011105</v>
      </c>
      <c r="J1670" s="150">
        <v>1.499103608712</v>
      </c>
      <c r="K1670" s="151">
        <v>1.19383825948577E-5</v>
      </c>
      <c r="L1670" s="150">
        <v>3.1239959245226502E-4</v>
      </c>
      <c r="M1670" s="150">
        <v>1002</v>
      </c>
      <c r="N1670" s="115" t="s">
        <v>11859</v>
      </c>
      <c r="O1670" s="117">
        <v>114</v>
      </c>
      <c r="P1670" s="117">
        <v>135</v>
      </c>
      <c r="Q1670" s="117">
        <v>155</v>
      </c>
      <c r="R1670" s="117">
        <v>465</v>
      </c>
      <c r="S1670" s="117">
        <v>467</v>
      </c>
      <c r="T1670" s="117">
        <v>458</v>
      </c>
      <c r="U1670" s="115" t="s">
        <v>9522</v>
      </c>
      <c r="V1670" s="152">
        <v>7.96945346170404</v>
      </c>
      <c r="W1670" s="152">
        <v>1.9047053054073699</v>
      </c>
      <c r="X1670" s="153">
        <v>1.2523101144156499E-15</v>
      </c>
      <c r="Y1670" s="153">
        <v>4.3292726050873002E-14</v>
      </c>
      <c r="Z1670" s="152">
        <v>754</v>
      </c>
      <c r="AA1670" s="110" t="s">
        <v>10046</v>
      </c>
      <c r="AB1670" s="154">
        <v>214</v>
      </c>
      <c r="AC1670" s="154">
        <v>311</v>
      </c>
      <c r="AD1670" s="154">
        <v>145</v>
      </c>
      <c r="AE1670" s="154">
        <v>90</v>
      </c>
      <c r="AF1670" s="154">
        <v>117</v>
      </c>
      <c r="AG1670" s="154">
        <v>126</v>
      </c>
      <c r="AH1670" s="110" t="s">
        <v>10047</v>
      </c>
      <c r="AI1670" s="111">
        <v>7.2925198283792998</v>
      </c>
      <c r="AJ1670" s="111">
        <v>-1.01171306943141</v>
      </c>
      <c r="AK1670" s="111">
        <v>8.2244122731714897E-4</v>
      </c>
      <c r="AL1670" s="111">
        <v>1.0143956150812299E-2</v>
      </c>
      <c r="AM1670" s="111">
        <v>2132</v>
      </c>
    </row>
    <row r="1671" spans="1:39">
      <c r="A1671" s="149" t="s">
        <v>5987</v>
      </c>
      <c r="B1671" s="130">
        <v>31</v>
      </c>
      <c r="C1671" s="130">
        <v>21</v>
      </c>
      <c r="D1671" s="130">
        <v>33</v>
      </c>
      <c r="E1671" s="130">
        <v>98</v>
      </c>
      <c r="F1671" s="130">
        <v>82</v>
      </c>
      <c r="G1671" s="130">
        <v>35</v>
      </c>
      <c r="H1671" s="149" t="s">
        <v>5986</v>
      </c>
      <c r="I1671" s="150">
        <v>5.4872431135032498</v>
      </c>
      <c r="J1671" s="150">
        <v>1.32874951953649</v>
      </c>
      <c r="K1671" s="150">
        <v>4.9640276074662997E-3</v>
      </c>
      <c r="L1671" s="150">
        <v>4.7711438367949603E-2</v>
      </c>
      <c r="M1671" s="150">
        <v>2728</v>
      </c>
      <c r="N1671" s="115" t="s">
        <v>9521</v>
      </c>
      <c r="O1671" s="117">
        <v>93</v>
      </c>
      <c r="P1671" s="117">
        <v>64</v>
      </c>
      <c r="Q1671" s="117">
        <v>60</v>
      </c>
      <c r="R1671" s="117">
        <v>371</v>
      </c>
      <c r="S1671" s="117">
        <v>385</v>
      </c>
      <c r="T1671" s="117">
        <v>156</v>
      </c>
      <c r="U1671" s="115" t="s">
        <v>9522</v>
      </c>
      <c r="V1671" s="152">
        <v>7.2134900660888803</v>
      </c>
      <c r="W1671" s="152">
        <v>2.2118003173675</v>
      </c>
      <c r="X1671" s="153">
        <v>1.0100691285154001E-9</v>
      </c>
      <c r="Y1671" s="153">
        <v>1.7622799132451399E-8</v>
      </c>
      <c r="Z1671" s="152">
        <v>1494</v>
      </c>
      <c r="AA1671" s="110" t="s">
        <v>5672</v>
      </c>
      <c r="AB1671" s="154">
        <v>2</v>
      </c>
      <c r="AC1671" s="154">
        <v>0</v>
      </c>
      <c r="AD1671" s="154">
        <v>0</v>
      </c>
      <c r="AE1671" s="154">
        <v>3</v>
      </c>
      <c r="AF1671" s="154">
        <v>12</v>
      </c>
      <c r="AG1671" s="154">
        <v>7</v>
      </c>
      <c r="AH1671" s="110" t="s">
        <v>5671</v>
      </c>
      <c r="AI1671" s="111">
        <v>1.1363978063526301</v>
      </c>
      <c r="AJ1671" s="111">
        <v>3.4563595761656098</v>
      </c>
      <c r="AK1671" s="111">
        <v>8.23679447705597E-4</v>
      </c>
      <c r="AL1671" s="111">
        <v>1.01502753458272E-2</v>
      </c>
      <c r="AM1671" s="111">
        <v>2133</v>
      </c>
    </row>
    <row r="1672" spans="1:39">
      <c r="A1672" s="149" t="s">
        <v>3498</v>
      </c>
      <c r="B1672" s="130">
        <v>169</v>
      </c>
      <c r="C1672" s="130">
        <v>308</v>
      </c>
      <c r="D1672" s="130">
        <v>73</v>
      </c>
      <c r="E1672" s="130">
        <v>1003</v>
      </c>
      <c r="F1672" s="130">
        <v>951</v>
      </c>
      <c r="G1672" s="130">
        <v>788</v>
      </c>
      <c r="H1672" s="149" t="s">
        <v>3497</v>
      </c>
      <c r="I1672" s="150">
        <v>8.6818500373187106</v>
      </c>
      <c r="J1672" s="150">
        <v>2.3026271756483601</v>
      </c>
      <c r="K1672" s="151">
        <v>6.2590349334996398E-9</v>
      </c>
      <c r="L1672" s="151">
        <v>3.90742609419906E-7</v>
      </c>
      <c r="M1672" s="150">
        <v>420</v>
      </c>
      <c r="N1672" s="115" t="s">
        <v>11860</v>
      </c>
      <c r="O1672" s="117">
        <v>240</v>
      </c>
      <c r="P1672" s="117">
        <v>208</v>
      </c>
      <c r="Q1672" s="117">
        <v>135</v>
      </c>
      <c r="R1672" s="117">
        <v>2175</v>
      </c>
      <c r="S1672" s="117">
        <v>1605</v>
      </c>
      <c r="T1672" s="117">
        <v>1385</v>
      </c>
      <c r="U1672" s="115" t="s">
        <v>2945</v>
      </c>
      <c r="V1672" s="152">
        <v>9.1756625440324395</v>
      </c>
      <c r="W1672" s="152">
        <v>3.2881584899208298</v>
      </c>
      <c r="X1672" s="153">
        <v>1.2899970383039599E-36</v>
      </c>
      <c r="Y1672" s="153">
        <v>2.5667986870558099E-34</v>
      </c>
      <c r="Z1672" s="152">
        <v>131</v>
      </c>
      <c r="AA1672" s="110" t="s">
        <v>14087</v>
      </c>
      <c r="AB1672" s="154">
        <v>50</v>
      </c>
      <c r="AC1672" s="154">
        <v>86</v>
      </c>
      <c r="AD1672" s="154">
        <v>38</v>
      </c>
      <c r="AE1672" s="154">
        <v>19</v>
      </c>
      <c r="AF1672" s="154">
        <v>31</v>
      </c>
      <c r="AG1672" s="154">
        <v>11</v>
      </c>
      <c r="AH1672" s="110" t="s">
        <v>14088</v>
      </c>
      <c r="AI1672" s="111">
        <v>5.0987639984608499</v>
      </c>
      <c r="AJ1672" s="111">
        <v>-1.50782257785035</v>
      </c>
      <c r="AK1672" s="111">
        <v>8.2988754609457599E-4</v>
      </c>
      <c r="AL1672" s="111">
        <v>1.0192771093929499E-2</v>
      </c>
      <c r="AM1672" s="111">
        <v>2141</v>
      </c>
    </row>
    <row r="1673" spans="1:39">
      <c r="A1673" s="149" t="s">
        <v>5989</v>
      </c>
      <c r="B1673" s="130">
        <v>184</v>
      </c>
      <c r="C1673" s="130">
        <v>199</v>
      </c>
      <c r="D1673" s="130">
        <v>235</v>
      </c>
      <c r="E1673" s="130">
        <v>632</v>
      </c>
      <c r="F1673" s="130">
        <v>716</v>
      </c>
      <c r="G1673" s="130">
        <v>631</v>
      </c>
      <c r="H1673" s="149" t="s">
        <v>5988</v>
      </c>
      <c r="I1673" s="150">
        <v>8.5293993773306696</v>
      </c>
      <c r="J1673" s="150">
        <v>1.6773937958901499</v>
      </c>
      <c r="K1673" s="151">
        <v>2.8823716669966E-11</v>
      </c>
      <c r="L1673" s="151">
        <v>2.8627191329034398E-9</v>
      </c>
      <c r="M1673" s="150">
        <v>264</v>
      </c>
      <c r="N1673" s="115" t="s">
        <v>2946</v>
      </c>
      <c r="O1673" s="117">
        <v>11</v>
      </c>
      <c r="P1673" s="117">
        <v>13</v>
      </c>
      <c r="Q1673" s="117">
        <v>11</v>
      </c>
      <c r="R1673" s="117">
        <v>208</v>
      </c>
      <c r="S1673" s="117">
        <v>225</v>
      </c>
      <c r="T1673" s="117">
        <v>595</v>
      </c>
      <c r="U1673" s="115" t="s">
        <v>2945</v>
      </c>
      <c r="V1673" s="152">
        <v>5.9799189770727397</v>
      </c>
      <c r="W1673" s="152">
        <v>4.99435676563178</v>
      </c>
      <c r="X1673" s="153">
        <v>5.0713661075381402E-26</v>
      </c>
      <c r="Y1673" s="153">
        <v>3.9109535194996799E-24</v>
      </c>
      <c r="Z1673" s="152">
        <v>338</v>
      </c>
      <c r="AA1673" s="110" t="s">
        <v>11803</v>
      </c>
      <c r="AB1673" s="154">
        <v>3</v>
      </c>
      <c r="AC1673" s="154">
        <v>3</v>
      </c>
      <c r="AD1673" s="154">
        <v>10</v>
      </c>
      <c r="AE1673" s="154">
        <v>40</v>
      </c>
      <c r="AF1673" s="154">
        <v>70</v>
      </c>
      <c r="AG1673" s="154">
        <v>4</v>
      </c>
      <c r="AH1673" s="110" t="s">
        <v>11804</v>
      </c>
      <c r="AI1673" s="111">
        <v>3.8475687018746498</v>
      </c>
      <c r="AJ1673" s="111">
        <v>2.8093754031110798</v>
      </c>
      <c r="AK1673" s="111">
        <v>8.3444574515702697E-4</v>
      </c>
      <c r="AL1673" s="111">
        <v>1.02344147922804E-2</v>
      </c>
      <c r="AM1673" s="111">
        <v>2144</v>
      </c>
    </row>
    <row r="1674" spans="1:39">
      <c r="A1674" s="149" t="s">
        <v>5991</v>
      </c>
      <c r="B1674" s="130">
        <v>0</v>
      </c>
      <c r="C1674" s="130">
        <v>0</v>
      </c>
      <c r="D1674" s="130">
        <v>2</v>
      </c>
      <c r="E1674" s="130">
        <v>3</v>
      </c>
      <c r="F1674" s="130">
        <v>6</v>
      </c>
      <c r="G1674" s="130">
        <v>23</v>
      </c>
      <c r="H1674" s="149" t="s">
        <v>5990</v>
      </c>
      <c r="I1674" s="150">
        <v>1.42909371573212</v>
      </c>
      <c r="J1674" s="150">
        <v>4.0152208156014702</v>
      </c>
      <c r="K1674" s="150">
        <v>1.1019004408973901E-3</v>
      </c>
      <c r="L1674" s="150">
        <v>1.42464642802414E-2</v>
      </c>
      <c r="M1674" s="150">
        <v>2028</v>
      </c>
      <c r="N1674" s="115" t="s">
        <v>4903</v>
      </c>
      <c r="O1674" s="117">
        <v>263</v>
      </c>
      <c r="P1674" s="117">
        <v>150</v>
      </c>
      <c r="Q1674" s="117">
        <v>185</v>
      </c>
      <c r="R1674" s="117">
        <v>499</v>
      </c>
      <c r="S1674" s="117">
        <v>517</v>
      </c>
      <c r="T1674" s="117">
        <v>445</v>
      </c>
      <c r="U1674" s="115" t="s">
        <v>4902</v>
      </c>
      <c r="V1674" s="152">
        <v>8.2829055069097404</v>
      </c>
      <c r="W1674" s="152">
        <v>1.4229844666748499</v>
      </c>
      <c r="X1674" s="153">
        <v>8.4589739049435504E-9</v>
      </c>
      <c r="Y1674" s="153">
        <v>1.3008354796829401E-7</v>
      </c>
      <c r="Z1674" s="152">
        <v>1695</v>
      </c>
      <c r="AA1674" s="110" t="s">
        <v>10544</v>
      </c>
      <c r="AB1674" s="154">
        <v>13</v>
      </c>
      <c r="AC1674" s="154">
        <v>20</v>
      </c>
      <c r="AD1674" s="154">
        <v>10</v>
      </c>
      <c r="AE1674" s="154">
        <v>4</v>
      </c>
      <c r="AF1674" s="154">
        <v>2</v>
      </c>
      <c r="AG1674" s="154">
        <v>5</v>
      </c>
      <c r="AH1674" s="110" t="s">
        <v>10545</v>
      </c>
      <c r="AI1674" s="111">
        <v>2.8524276952002299</v>
      </c>
      <c r="AJ1674" s="111">
        <v>-1.97039629625704</v>
      </c>
      <c r="AK1674" s="111">
        <v>8.4424289762152402E-4</v>
      </c>
      <c r="AL1674" s="111">
        <v>1.03401077018424E-2</v>
      </c>
      <c r="AM1674" s="111">
        <v>2147</v>
      </c>
    </row>
    <row r="1675" spans="1:39">
      <c r="A1675" s="149" t="s">
        <v>5993</v>
      </c>
      <c r="B1675" s="130">
        <v>1098</v>
      </c>
      <c r="C1675" s="130">
        <v>411</v>
      </c>
      <c r="D1675" s="130">
        <v>523</v>
      </c>
      <c r="E1675" s="130">
        <v>148</v>
      </c>
      <c r="F1675" s="130">
        <v>102</v>
      </c>
      <c r="G1675" s="130">
        <v>177</v>
      </c>
      <c r="H1675" s="149" t="s">
        <v>5992</v>
      </c>
      <c r="I1675" s="150">
        <v>8.2708551721566508</v>
      </c>
      <c r="J1675" s="150">
        <v>-2.2431099083741302</v>
      </c>
      <c r="K1675" s="151">
        <v>7.3391364408540305E-10</v>
      </c>
      <c r="L1675" s="151">
        <v>5.4823976489798503E-8</v>
      </c>
      <c r="M1675" s="150">
        <v>351</v>
      </c>
      <c r="N1675" s="115" t="s">
        <v>11861</v>
      </c>
      <c r="O1675" s="117">
        <v>508</v>
      </c>
      <c r="P1675" s="117">
        <v>1050</v>
      </c>
      <c r="Q1675" s="117">
        <v>355</v>
      </c>
      <c r="R1675" s="117">
        <v>3998</v>
      </c>
      <c r="S1675" s="117">
        <v>3851</v>
      </c>
      <c r="T1675" s="117">
        <v>3905</v>
      </c>
      <c r="U1675" s="115" t="s">
        <v>11862</v>
      </c>
      <c r="V1675" s="152">
        <v>10.625943474472599</v>
      </c>
      <c r="W1675" s="152">
        <v>2.7520144554733998</v>
      </c>
      <c r="X1675" s="153">
        <v>1.2754388172957301E-17</v>
      </c>
      <c r="Y1675" s="153">
        <v>5.2687144550920099E-16</v>
      </c>
      <c r="Z1675" s="152">
        <v>631</v>
      </c>
      <c r="AA1675" s="110" t="s">
        <v>15525</v>
      </c>
      <c r="AB1675" s="154">
        <v>421</v>
      </c>
      <c r="AC1675" s="154">
        <v>556</v>
      </c>
      <c r="AD1675" s="154">
        <v>167</v>
      </c>
      <c r="AE1675" s="154">
        <v>763</v>
      </c>
      <c r="AF1675" s="154">
        <v>659</v>
      </c>
      <c r="AG1675" s="154">
        <v>980</v>
      </c>
      <c r="AH1675" s="110" t="s">
        <v>15526</v>
      </c>
      <c r="AI1675" s="111">
        <v>9.1015111983119308</v>
      </c>
      <c r="AJ1675" s="111">
        <v>1.07262549317685</v>
      </c>
      <c r="AK1675" s="111">
        <v>8.4543294792457197E-4</v>
      </c>
      <c r="AL1675" s="111">
        <v>1.0349862569192099E-2</v>
      </c>
      <c r="AM1675" s="111">
        <v>2148</v>
      </c>
    </row>
    <row r="1676" spans="1:39">
      <c r="A1676" s="149" t="s">
        <v>5995</v>
      </c>
      <c r="B1676" s="130">
        <v>17</v>
      </c>
      <c r="C1676" s="130">
        <v>13</v>
      </c>
      <c r="D1676" s="130">
        <v>14</v>
      </c>
      <c r="E1676" s="130">
        <v>5</v>
      </c>
      <c r="F1676" s="130">
        <v>3</v>
      </c>
      <c r="G1676" s="130">
        <v>5</v>
      </c>
      <c r="H1676" s="149" t="s">
        <v>5994</v>
      </c>
      <c r="I1676" s="150">
        <v>2.99048557479713</v>
      </c>
      <c r="J1676" s="150">
        <v>-1.7663032741140099</v>
      </c>
      <c r="K1676" s="150">
        <v>3.67118085195056E-3</v>
      </c>
      <c r="L1676" s="150">
        <v>3.7615616232178101E-2</v>
      </c>
      <c r="M1676" s="150">
        <v>2559</v>
      </c>
      <c r="N1676" s="115" t="s">
        <v>11863</v>
      </c>
      <c r="O1676" s="117">
        <v>58</v>
      </c>
      <c r="P1676" s="117">
        <v>199</v>
      </c>
      <c r="Q1676" s="117">
        <v>60</v>
      </c>
      <c r="R1676" s="117">
        <v>1186</v>
      </c>
      <c r="S1676" s="117">
        <v>1085</v>
      </c>
      <c r="T1676" s="117">
        <v>958</v>
      </c>
      <c r="U1676" s="115" t="s">
        <v>11864</v>
      </c>
      <c r="V1676" s="152">
        <v>8.40012954910787</v>
      </c>
      <c r="W1676" s="152">
        <v>3.4789406500146201</v>
      </c>
      <c r="X1676" s="153">
        <v>2.5533675243657901E-18</v>
      </c>
      <c r="Y1676" s="153">
        <v>1.1037492187415999E-16</v>
      </c>
      <c r="Z1676" s="152">
        <v>603</v>
      </c>
      <c r="AA1676" s="110" t="s">
        <v>6577</v>
      </c>
      <c r="AB1676" s="154">
        <v>357</v>
      </c>
      <c r="AC1676" s="154">
        <v>358</v>
      </c>
      <c r="AD1676" s="154">
        <v>195</v>
      </c>
      <c r="AE1676" s="154">
        <v>110</v>
      </c>
      <c r="AF1676" s="154">
        <v>205</v>
      </c>
      <c r="AG1676" s="154">
        <v>64</v>
      </c>
      <c r="AH1676" s="110" t="s">
        <v>6576</v>
      </c>
      <c r="AI1676" s="111">
        <v>7.6108013906418703</v>
      </c>
      <c r="AJ1676" s="111">
        <v>-1.2618298607629199</v>
      </c>
      <c r="AK1676" s="111">
        <v>8.4677775712038402E-4</v>
      </c>
      <c r="AL1676" s="111">
        <v>1.0361502048039799E-2</v>
      </c>
      <c r="AM1676" s="111">
        <v>2149</v>
      </c>
    </row>
    <row r="1677" spans="1:39">
      <c r="A1677" s="149" t="s">
        <v>3500</v>
      </c>
      <c r="B1677" s="130">
        <v>21</v>
      </c>
      <c r="C1677" s="130">
        <v>36</v>
      </c>
      <c r="D1677" s="130">
        <v>19</v>
      </c>
      <c r="E1677" s="130">
        <v>156</v>
      </c>
      <c r="F1677" s="130">
        <v>104</v>
      </c>
      <c r="G1677" s="130">
        <v>84</v>
      </c>
      <c r="H1677" s="149" t="s">
        <v>3499</v>
      </c>
      <c r="I1677" s="150">
        <v>5.75063251713323</v>
      </c>
      <c r="J1677" s="150">
        <v>2.1541903467652399</v>
      </c>
      <c r="K1677" s="151">
        <v>8.5968382891791097E-7</v>
      </c>
      <c r="L1677" s="151">
        <v>3.1090910336865699E-5</v>
      </c>
      <c r="M1677" s="150">
        <v>725</v>
      </c>
      <c r="N1677" s="115" t="s">
        <v>3747</v>
      </c>
      <c r="O1677" s="117">
        <v>0</v>
      </c>
      <c r="P1677" s="117">
        <v>3</v>
      </c>
      <c r="Q1677" s="117">
        <v>4</v>
      </c>
      <c r="R1677" s="117">
        <v>31</v>
      </c>
      <c r="S1677" s="117">
        <v>35</v>
      </c>
      <c r="T1677" s="117">
        <v>38</v>
      </c>
      <c r="U1677" s="115" t="s">
        <v>3746</v>
      </c>
      <c r="V1677" s="152">
        <v>3.1845171684593998</v>
      </c>
      <c r="W1677" s="152">
        <v>3.9897510598450201</v>
      </c>
      <c r="X1677" s="153">
        <v>8.84353225181159E-14</v>
      </c>
      <c r="Y1677" s="153">
        <v>2.5165448872895299E-12</v>
      </c>
      <c r="Z1677" s="152">
        <v>916</v>
      </c>
      <c r="AA1677" s="110" t="s">
        <v>15527</v>
      </c>
      <c r="AB1677" s="154">
        <v>5</v>
      </c>
      <c r="AC1677" s="154">
        <v>12</v>
      </c>
      <c r="AD1677" s="154">
        <v>9</v>
      </c>
      <c r="AE1677" s="154">
        <v>2</v>
      </c>
      <c r="AF1677" s="154">
        <v>2</v>
      </c>
      <c r="AG1677" s="154">
        <v>0</v>
      </c>
      <c r="AH1677" s="110" t="s">
        <v>15528</v>
      </c>
      <c r="AI1677" s="111">
        <v>1.7718489000708999</v>
      </c>
      <c r="AJ1677" s="111">
        <v>-2.6944752638551899</v>
      </c>
      <c r="AK1677" s="111">
        <v>8.5256673410563698E-4</v>
      </c>
      <c r="AL1677" s="111">
        <v>1.04274859721125E-2</v>
      </c>
      <c r="AM1677" s="111">
        <v>2150</v>
      </c>
    </row>
    <row r="1678" spans="1:39">
      <c r="A1678" s="149" t="s">
        <v>5997</v>
      </c>
      <c r="B1678" s="130">
        <v>42</v>
      </c>
      <c r="C1678" s="130">
        <v>79</v>
      </c>
      <c r="D1678" s="130">
        <v>51</v>
      </c>
      <c r="E1678" s="130">
        <v>17</v>
      </c>
      <c r="F1678" s="130">
        <v>31</v>
      </c>
      <c r="G1678" s="130">
        <v>12</v>
      </c>
      <c r="H1678" s="149" t="s">
        <v>5996</v>
      </c>
      <c r="I1678" s="150">
        <v>5.09269313163687</v>
      </c>
      <c r="J1678" s="150">
        <v>-1.52028819959965</v>
      </c>
      <c r="K1678" s="150">
        <v>2.4432288506126298E-3</v>
      </c>
      <c r="L1678" s="150">
        <v>2.7213874453297801E-2</v>
      </c>
      <c r="M1678" s="150">
        <v>2354</v>
      </c>
      <c r="N1678" s="115" t="s">
        <v>11865</v>
      </c>
      <c r="O1678" s="117">
        <v>0</v>
      </c>
      <c r="P1678" s="117">
        <v>0</v>
      </c>
      <c r="Q1678" s="117">
        <v>0</v>
      </c>
      <c r="R1678" s="117">
        <v>6</v>
      </c>
      <c r="S1678" s="117">
        <v>5</v>
      </c>
      <c r="T1678" s="117">
        <v>0</v>
      </c>
      <c r="U1678" s="115" t="s">
        <v>11866</v>
      </c>
      <c r="V1678" s="152">
        <v>-2.6203558621730298</v>
      </c>
      <c r="W1678" s="152">
        <v>3.6508873405031501</v>
      </c>
      <c r="X1678" s="152">
        <v>4.6653172339525002E-3</v>
      </c>
      <c r="Y1678" s="152">
        <v>1.92475718613811E-2</v>
      </c>
      <c r="Z1678" s="152">
        <v>6318</v>
      </c>
      <c r="AA1678" s="110" t="s">
        <v>4977</v>
      </c>
      <c r="AB1678" s="154">
        <v>80</v>
      </c>
      <c r="AC1678" s="154">
        <v>84</v>
      </c>
      <c r="AD1678" s="154">
        <v>48</v>
      </c>
      <c r="AE1678" s="154">
        <v>33</v>
      </c>
      <c r="AF1678" s="154">
        <v>37</v>
      </c>
      <c r="AG1678" s="154">
        <v>23</v>
      </c>
      <c r="AH1678" s="110" t="s">
        <v>4976</v>
      </c>
      <c r="AI1678" s="111">
        <v>5.5466128109192399</v>
      </c>
      <c r="AJ1678" s="111">
        <v>-1.1880012047344199</v>
      </c>
      <c r="AK1678" s="111">
        <v>8.6296001082330901E-4</v>
      </c>
      <c r="AL1678" s="111">
        <v>1.0544793886900401E-2</v>
      </c>
      <c r="AM1678" s="111">
        <v>2152</v>
      </c>
    </row>
    <row r="1679" spans="1:39">
      <c r="A1679" s="149" t="s">
        <v>3502</v>
      </c>
      <c r="B1679" s="130">
        <v>365</v>
      </c>
      <c r="C1679" s="130">
        <v>214</v>
      </c>
      <c r="D1679" s="130">
        <v>140</v>
      </c>
      <c r="E1679" s="130">
        <v>488</v>
      </c>
      <c r="F1679" s="130">
        <v>772</v>
      </c>
      <c r="G1679" s="130">
        <v>673</v>
      </c>
      <c r="H1679" s="149" t="s">
        <v>3501</v>
      </c>
      <c r="I1679" s="150">
        <v>8.6204270186840102</v>
      </c>
      <c r="J1679" s="150">
        <v>1.4438182409734599</v>
      </c>
      <c r="K1679" s="151">
        <v>1.9541608721949801E-5</v>
      </c>
      <c r="L1679" s="150">
        <v>4.7398795623452601E-4</v>
      </c>
      <c r="M1679" s="150">
        <v>1081</v>
      </c>
      <c r="N1679" s="115" t="s">
        <v>11867</v>
      </c>
      <c r="O1679" s="117">
        <v>1419</v>
      </c>
      <c r="P1679" s="117">
        <v>2359</v>
      </c>
      <c r="Q1679" s="117">
        <v>1657</v>
      </c>
      <c r="R1679" s="117">
        <v>6060</v>
      </c>
      <c r="S1679" s="117">
        <v>5476</v>
      </c>
      <c r="T1679" s="117">
        <v>6635</v>
      </c>
      <c r="U1679" s="115" t="s">
        <v>2947</v>
      </c>
      <c r="V1679" s="152">
        <v>11.696499351572299</v>
      </c>
      <c r="W1679" s="152">
        <v>1.8661587054819599</v>
      </c>
      <c r="X1679" s="153">
        <v>3.2477681945656502E-16</v>
      </c>
      <c r="Y1679" s="153">
        <v>1.1807018934386101E-14</v>
      </c>
      <c r="Z1679" s="152">
        <v>717</v>
      </c>
      <c r="AA1679" s="110" t="s">
        <v>11582</v>
      </c>
      <c r="AB1679" s="154">
        <v>97</v>
      </c>
      <c r="AC1679" s="154">
        <v>158</v>
      </c>
      <c r="AD1679" s="154">
        <v>61</v>
      </c>
      <c r="AE1679" s="154">
        <v>34</v>
      </c>
      <c r="AF1679" s="154">
        <v>45</v>
      </c>
      <c r="AG1679" s="154">
        <v>54</v>
      </c>
      <c r="AH1679" s="110" t="s">
        <v>11580</v>
      </c>
      <c r="AI1679" s="111">
        <v>6.0865555836300098</v>
      </c>
      <c r="AJ1679" s="111">
        <v>-1.25039997094919</v>
      </c>
      <c r="AK1679" s="111">
        <v>8.6495587470130199E-4</v>
      </c>
      <c r="AL1679" s="111">
        <v>1.05593684684983E-2</v>
      </c>
      <c r="AM1679" s="111">
        <v>2154</v>
      </c>
    </row>
    <row r="1680" spans="1:39">
      <c r="A1680" s="149" t="s">
        <v>5999</v>
      </c>
      <c r="B1680" s="130">
        <v>3</v>
      </c>
      <c r="C1680" s="130">
        <v>10</v>
      </c>
      <c r="D1680" s="130">
        <v>4</v>
      </c>
      <c r="E1680" s="130">
        <v>0</v>
      </c>
      <c r="F1680" s="130">
        <v>1</v>
      </c>
      <c r="G1680" s="130">
        <v>0</v>
      </c>
      <c r="H1680" s="149" t="s">
        <v>5998</v>
      </c>
      <c r="I1680" s="150">
        <v>0.49506754685782201</v>
      </c>
      <c r="J1680" s="150">
        <v>-4.0532292423983396</v>
      </c>
      <c r="K1680" s="150">
        <v>2.3830721610299701E-3</v>
      </c>
      <c r="L1680" s="150">
        <v>2.6776871203497699E-2</v>
      </c>
      <c r="M1680" s="150">
        <v>2330</v>
      </c>
      <c r="N1680" s="115" t="s">
        <v>11868</v>
      </c>
      <c r="O1680" s="117">
        <v>616</v>
      </c>
      <c r="P1680" s="117">
        <v>1328</v>
      </c>
      <c r="Q1680" s="117">
        <v>770</v>
      </c>
      <c r="R1680" s="117">
        <v>2537</v>
      </c>
      <c r="S1680" s="117">
        <v>2237</v>
      </c>
      <c r="T1680" s="117">
        <v>2734</v>
      </c>
      <c r="U1680" s="115" t="s">
        <v>11869</v>
      </c>
      <c r="V1680" s="152">
        <v>10.558265319106299</v>
      </c>
      <c r="W1680" s="152">
        <v>1.59270597580083</v>
      </c>
      <c r="X1680" s="153">
        <v>2.02244765770376E-9</v>
      </c>
      <c r="Y1680" s="153">
        <v>3.3814702146059198E-8</v>
      </c>
      <c r="Z1680" s="152">
        <v>1559</v>
      </c>
      <c r="AA1680" s="110" t="s">
        <v>15529</v>
      </c>
      <c r="AB1680" s="154">
        <v>6</v>
      </c>
      <c r="AC1680" s="154">
        <v>5</v>
      </c>
      <c r="AD1680" s="154">
        <v>5</v>
      </c>
      <c r="AE1680" s="154">
        <v>0</v>
      </c>
      <c r="AF1680" s="154">
        <v>1</v>
      </c>
      <c r="AG1680" s="154">
        <v>0</v>
      </c>
      <c r="AH1680" s="110" t="s">
        <v>15530</v>
      </c>
      <c r="AI1680" s="111">
        <v>0.41526795636387998</v>
      </c>
      <c r="AJ1680" s="111">
        <v>-4.0099187598413799</v>
      </c>
      <c r="AK1680" s="111">
        <v>8.6637479772211704E-4</v>
      </c>
      <c r="AL1680" s="111">
        <v>1.05717826825526E-2</v>
      </c>
      <c r="AM1680" s="111">
        <v>2155</v>
      </c>
    </row>
    <row r="1681" spans="1:39">
      <c r="A1681" s="149" t="s">
        <v>6001</v>
      </c>
      <c r="B1681" s="130">
        <v>2929</v>
      </c>
      <c r="C1681" s="130">
        <v>4148</v>
      </c>
      <c r="D1681" s="130">
        <v>5063</v>
      </c>
      <c r="E1681" s="130">
        <v>1822</v>
      </c>
      <c r="F1681" s="130">
        <v>2194</v>
      </c>
      <c r="G1681" s="130">
        <v>1678</v>
      </c>
      <c r="H1681" s="149" t="s">
        <v>6000</v>
      </c>
      <c r="I1681" s="150">
        <v>11.4416835142802</v>
      </c>
      <c r="J1681" s="150">
        <v>-1.0966652581104399</v>
      </c>
      <c r="K1681" s="151">
        <v>2.2652500293957201E-5</v>
      </c>
      <c r="L1681" s="150">
        <v>5.3364650288190304E-4</v>
      </c>
      <c r="M1681" s="150">
        <v>1113</v>
      </c>
      <c r="N1681" s="115" t="s">
        <v>11870</v>
      </c>
      <c r="O1681" s="117">
        <v>1516</v>
      </c>
      <c r="P1681" s="117">
        <v>1441</v>
      </c>
      <c r="Q1681" s="117">
        <v>1313</v>
      </c>
      <c r="R1681" s="117">
        <v>2598</v>
      </c>
      <c r="S1681" s="117">
        <v>2304</v>
      </c>
      <c r="T1681" s="117">
        <v>3201</v>
      </c>
      <c r="U1681" s="115" t="s">
        <v>11871</v>
      </c>
      <c r="V1681" s="152">
        <v>10.937331826332599</v>
      </c>
      <c r="W1681" s="152">
        <v>1.0522234112353199</v>
      </c>
      <c r="X1681" s="153">
        <v>7.5987112820161806E-8</v>
      </c>
      <c r="Y1681" s="153">
        <v>9.9431731062768006E-7</v>
      </c>
      <c r="Z1681" s="152">
        <v>1992</v>
      </c>
      <c r="AA1681" s="110" t="s">
        <v>13765</v>
      </c>
      <c r="AB1681" s="154">
        <v>2234</v>
      </c>
      <c r="AC1681" s="154">
        <v>3708</v>
      </c>
      <c r="AD1681" s="154">
        <v>623</v>
      </c>
      <c r="AE1681" s="154">
        <v>392</v>
      </c>
      <c r="AF1681" s="154">
        <v>1221</v>
      </c>
      <c r="AG1681" s="154">
        <v>372</v>
      </c>
      <c r="AH1681" s="110" t="s">
        <v>13766</v>
      </c>
      <c r="AI1681" s="111">
        <v>10.2231125171395</v>
      </c>
      <c r="AJ1681" s="111">
        <v>-1.7150955298367501</v>
      </c>
      <c r="AK1681" s="111">
        <v>8.6706040461970797E-4</v>
      </c>
      <c r="AL1681" s="111">
        <v>1.05752413728571E-2</v>
      </c>
      <c r="AM1681" s="111">
        <v>2156</v>
      </c>
    </row>
    <row r="1682" spans="1:39">
      <c r="A1682" s="149" t="s">
        <v>3504</v>
      </c>
      <c r="B1682" s="130">
        <v>28</v>
      </c>
      <c r="C1682" s="130">
        <v>41</v>
      </c>
      <c r="D1682" s="130">
        <v>9</v>
      </c>
      <c r="E1682" s="130">
        <v>152</v>
      </c>
      <c r="F1682" s="130">
        <v>125</v>
      </c>
      <c r="G1682" s="130">
        <v>102</v>
      </c>
      <c r="H1682" s="149" t="s">
        <v>3503</v>
      </c>
      <c r="I1682" s="150">
        <v>5.8415022967769898</v>
      </c>
      <c r="J1682" s="150">
        <v>2.2648778701946002</v>
      </c>
      <c r="K1682" s="151">
        <v>3.5967036046893999E-6</v>
      </c>
      <c r="L1682" s="150">
        <v>1.0976434953383E-4</v>
      </c>
      <c r="M1682" s="150">
        <v>859</v>
      </c>
      <c r="N1682" s="115" t="s">
        <v>11872</v>
      </c>
      <c r="O1682" s="117">
        <v>0</v>
      </c>
      <c r="P1682" s="117">
        <v>0</v>
      </c>
      <c r="Q1682" s="117">
        <v>0</v>
      </c>
      <c r="R1682" s="117">
        <v>1</v>
      </c>
      <c r="S1682" s="117">
        <v>4</v>
      </c>
      <c r="T1682" s="117">
        <v>8</v>
      </c>
      <c r="U1682" s="115" t="s">
        <v>11873</v>
      </c>
      <c r="V1682" s="152">
        <v>-2.6203558621730298</v>
      </c>
      <c r="W1682" s="152">
        <v>3.8635029194305801</v>
      </c>
      <c r="X1682" s="152">
        <v>1.2337189066208201E-3</v>
      </c>
      <c r="Y1682" s="152">
        <v>6.2309856655645103E-3</v>
      </c>
      <c r="Z1682" s="152">
        <v>5161</v>
      </c>
      <c r="AA1682" s="110" t="s">
        <v>10408</v>
      </c>
      <c r="AB1682" s="154">
        <v>23</v>
      </c>
      <c r="AC1682" s="154">
        <v>20</v>
      </c>
      <c r="AD1682" s="154">
        <v>21</v>
      </c>
      <c r="AE1682" s="154">
        <v>39</v>
      </c>
      <c r="AF1682" s="154">
        <v>38</v>
      </c>
      <c r="AG1682" s="154">
        <v>115</v>
      </c>
      <c r="AH1682" s="110" t="s">
        <v>10409</v>
      </c>
      <c r="AI1682" s="111">
        <v>5.2025996878505296</v>
      </c>
      <c r="AJ1682" s="111">
        <v>1.5627727881650899</v>
      </c>
      <c r="AK1682" s="111">
        <v>8.6858299186321896E-4</v>
      </c>
      <c r="AL1682" s="111">
        <v>1.0588900488658E-2</v>
      </c>
      <c r="AM1682" s="111">
        <v>2157</v>
      </c>
    </row>
    <row r="1683" spans="1:39">
      <c r="A1683" s="149" t="s">
        <v>6003</v>
      </c>
      <c r="B1683" s="130">
        <v>140</v>
      </c>
      <c r="C1683" s="130">
        <v>181</v>
      </c>
      <c r="D1683" s="130">
        <v>137</v>
      </c>
      <c r="E1683" s="130">
        <v>217</v>
      </c>
      <c r="F1683" s="130">
        <v>495</v>
      </c>
      <c r="G1683" s="130">
        <v>267</v>
      </c>
      <c r="H1683" s="149" t="s">
        <v>6002</v>
      </c>
      <c r="I1683" s="150">
        <v>7.8138718358906303</v>
      </c>
      <c r="J1683" s="150">
        <v>1.1063820212050901</v>
      </c>
      <c r="K1683" s="150">
        <v>2.5140880352388499E-3</v>
      </c>
      <c r="L1683" s="150">
        <v>2.78375795118086E-2</v>
      </c>
      <c r="M1683" s="150">
        <v>2368</v>
      </c>
      <c r="N1683" s="115" t="s">
        <v>2949</v>
      </c>
      <c r="O1683" s="117">
        <v>33</v>
      </c>
      <c r="P1683" s="117">
        <v>36</v>
      </c>
      <c r="Q1683" s="117">
        <v>20</v>
      </c>
      <c r="R1683" s="117">
        <v>740</v>
      </c>
      <c r="S1683" s="117">
        <v>661</v>
      </c>
      <c r="T1683" s="117">
        <v>910</v>
      </c>
      <c r="U1683" s="115" t="s">
        <v>2948</v>
      </c>
      <c r="V1683" s="152">
        <v>7.2374843748913102</v>
      </c>
      <c r="W1683" s="152">
        <v>4.8320586971203898</v>
      </c>
      <c r="X1683" s="153">
        <v>1.5287935897697601E-64</v>
      </c>
      <c r="Y1683" s="153">
        <v>1.3741218521013301E-61</v>
      </c>
      <c r="Z1683" s="152">
        <v>29</v>
      </c>
      <c r="AA1683" s="110" t="s">
        <v>15531</v>
      </c>
      <c r="AB1683" s="154">
        <v>2</v>
      </c>
      <c r="AC1683" s="154">
        <v>0</v>
      </c>
      <c r="AD1683" s="154">
        <v>4</v>
      </c>
      <c r="AE1683" s="154">
        <v>20</v>
      </c>
      <c r="AF1683" s="154">
        <v>23</v>
      </c>
      <c r="AG1683" s="154">
        <v>3</v>
      </c>
      <c r="AH1683" s="110" t="s">
        <v>10922</v>
      </c>
      <c r="AI1683" s="111">
        <v>2.4897363947565401</v>
      </c>
      <c r="AJ1683" s="111">
        <v>2.90946858016772</v>
      </c>
      <c r="AK1683" s="111">
        <v>8.6921977484908904E-4</v>
      </c>
      <c r="AL1683" s="111">
        <v>1.0591753104463199E-2</v>
      </c>
      <c r="AM1683" s="111">
        <v>2158</v>
      </c>
    </row>
    <row r="1684" spans="1:39">
      <c r="A1684" s="149" t="s">
        <v>6004</v>
      </c>
      <c r="B1684" s="130">
        <v>318</v>
      </c>
      <c r="C1684" s="130">
        <v>304</v>
      </c>
      <c r="D1684" s="130">
        <v>305</v>
      </c>
      <c r="E1684" s="130">
        <v>5</v>
      </c>
      <c r="F1684" s="130">
        <v>26</v>
      </c>
      <c r="G1684" s="130">
        <v>37</v>
      </c>
      <c r="H1684" s="149" t="s">
        <v>3505</v>
      </c>
      <c r="I1684" s="150">
        <v>6.4026983022454598</v>
      </c>
      <c r="J1684" s="150">
        <v>-3.7421817718360701</v>
      </c>
      <c r="K1684" s="151">
        <v>8.2233684299162106E-14</v>
      </c>
      <c r="L1684" s="151">
        <v>1.11718507892437E-11</v>
      </c>
      <c r="M1684" s="150">
        <v>193</v>
      </c>
      <c r="N1684" s="115" t="s">
        <v>4911</v>
      </c>
      <c r="O1684" s="117">
        <v>2079</v>
      </c>
      <c r="P1684" s="117">
        <v>2469</v>
      </c>
      <c r="Q1684" s="117">
        <v>1657</v>
      </c>
      <c r="R1684" s="117">
        <v>6858</v>
      </c>
      <c r="S1684" s="117">
        <v>6047</v>
      </c>
      <c r="T1684" s="117">
        <v>7043</v>
      </c>
      <c r="U1684" s="115" t="s">
        <v>2948</v>
      </c>
      <c r="V1684" s="152">
        <v>11.8568972743613</v>
      </c>
      <c r="W1684" s="152">
        <v>1.81576862326067</v>
      </c>
      <c r="X1684" s="153">
        <v>2.9404794693178401E-18</v>
      </c>
      <c r="Y1684" s="153">
        <v>1.2668849230948599E-16</v>
      </c>
      <c r="Z1684" s="152">
        <v>605</v>
      </c>
      <c r="AA1684" s="110" t="s">
        <v>9994</v>
      </c>
      <c r="AB1684" s="154">
        <v>9</v>
      </c>
      <c r="AC1684" s="154">
        <v>6</v>
      </c>
      <c r="AD1684" s="154">
        <v>14</v>
      </c>
      <c r="AE1684" s="154">
        <v>1</v>
      </c>
      <c r="AF1684" s="154">
        <v>3</v>
      </c>
      <c r="AG1684" s="154">
        <v>1</v>
      </c>
      <c r="AH1684" s="110" t="s">
        <v>9995</v>
      </c>
      <c r="AI1684" s="111">
        <v>2.0119006586985502</v>
      </c>
      <c r="AJ1684" s="111">
        <v>-2.55923561329592</v>
      </c>
      <c r="AK1684" s="111">
        <v>8.7294482549385498E-4</v>
      </c>
      <c r="AL1684" s="111">
        <v>1.0632217290961799E-2</v>
      </c>
      <c r="AM1684" s="111">
        <v>2159</v>
      </c>
    </row>
    <row r="1685" spans="1:39">
      <c r="A1685" s="149" t="s">
        <v>6006</v>
      </c>
      <c r="B1685" s="130">
        <v>3</v>
      </c>
      <c r="C1685" s="130">
        <v>7</v>
      </c>
      <c r="D1685" s="130">
        <v>1</v>
      </c>
      <c r="E1685" s="130">
        <v>37</v>
      </c>
      <c r="F1685" s="130">
        <v>47</v>
      </c>
      <c r="G1685" s="130">
        <v>24</v>
      </c>
      <c r="H1685" s="149" t="s">
        <v>6005</v>
      </c>
      <c r="I1685" s="150">
        <v>3.5314671784462899</v>
      </c>
      <c r="J1685" s="150">
        <v>3.2810178207750198</v>
      </c>
      <c r="K1685" s="151">
        <v>2.49432042150945E-7</v>
      </c>
      <c r="L1685" s="151">
        <v>1.0703941317835999E-5</v>
      </c>
      <c r="M1685" s="150">
        <v>611</v>
      </c>
      <c r="N1685" s="115" t="s">
        <v>11874</v>
      </c>
      <c r="O1685" s="117">
        <v>926</v>
      </c>
      <c r="P1685" s="117">
        <v>1143</v>
      </c>
      <c r="Q1685" s="117">
        <v>903</v>
      </c>
      <c r="R1685" s="117">
        <v>2576</v>
      </c>
      <c r="S1685" s="117">
        <v>2152</v>
      </c>
      <c r="T1685" s="117">
        <v>3092</v>
      </c>
      <c r="U1685" s="115" t="s">
        <v>11875</v>
      </c>
      <c r="V1685" s="152">
        <v>10.6513333769688</v>
      </c>
      <c r="W1685" s="152">
        <v>1.52226263811498</v>
      </c>
      <c r="X1685" s="153">
        <v>3.8242861452291202E-13</v>
      </c>
      <c r="Y1685" s="153">
        <v>1.00996801075524E-11</v>
      </c>
      <c r="Z1685" s="152">
        <v>987</v>
      </c>
      <c r="AA1685" s="110" t="s">
        <v>6629</v>
      </c>
      <c r="AB1685" s="154">
        <v>191</v>
      </c>
      <c r="AC1685" s="154">
        <v>207</v>
      </c>
      <c r="AD1685" s="154">
        <v>74</v>
      </c>
      <c r="AE1685" s="154">
        <v>67</v>
      </c>
      <c r="AF1685" s="154">
        <v>74</v>
      </c>
      <c r="AG1685" s="154">
        <v>63</v>
      </c>
      <c r="AH1685" s="110" t="s">
        <v>6628</v>
      </c>
      <c r="AI1685" s="111">
        <v>6.6866090824310502</v>
      </c>
      <c r="AJ1685" s="111">
        <v>-1.2064806294712001</v>
      </c>
      <c r="AK1685" s="111">
        <v>8.76688654391818E-4</v>
      </c>
      <c r="AL1685" s="111">
        <v>1.0667933760244001E-2</v>
      </c>
      <c r="AM1685" s="111">
        <v>2161</v>
      </c>
    </row>
    <row r="1686" spans="1:39">
      <c r="A1686" s="149" t="s">
        <v>6008</v>
      </c>
      <c r="B1686" s="130">
        <v>659</v>
      </c>
      <c r="C1686" s="130">
        <v>904</v>
      </c>
      <c r="D1686" s="130">
        <v>1123</v>
      </c>
      <c r="E1686" s="130">
        <v>394</v>
      </c>
      <c r="F1686" s="130">
        <v>472</v>
      </c>
      <c r="G1686" s="130">
        <v>377</v>
      </c>
      <c r="H1686" s="149" t="s">
        <v>6007</v>
      </c>
      <c r="I1686" s="150">
        <v>9.2556556959768308</v>
      </c>
      <c r="J1686" s="150">
        <v>-1.1155081388952801</v>
      </c>
      <c r="K1686" s="151">
        <v>1.48252453497917E-5</v>
      </c>
      <c r="L1686" s="150">
        <v>3.7521036010766201E-4</v>
      </c>
      <c r="M1686" s="150">
        <v>1036</v>
      </c>
      <c r="N1686" s="115" t="s">
        <v>2951</v>
      </c>
      <c r="O1686" s="117">
        <v>170</v>
      </c>
      <c r="P1686" s="117">
        <v>333</v>
      </c>
      <c r="Q1686" s="117">
        <v>202</v>
      </c>
      <c r="R1686" s="117">
        <v>864</v>
      </c>
      <c r="S1686" s="117">
        <v>685</v>
      </c>
      <c r="T1686" s="117">
        <v>1108</v>
      </c>
      <c r="U1686" s="115" t="s">
        <v>2950</v>
      </c>
      <c r="V1686" s="152">
        <v>8.8356170891747006</v>
      </c>
      <c r="W1686" s="152">
        <v>2.0378356306499898</v>
      </c>
      <c r="X1686" s="153">
        <v>2.00234260010268E-13</v>
      </c>
      <c r="Y1686" s="153">
        <v>5.4882294652236E-12</v>
      </c>
      <c r="Z1686" s="152">
        <v>951</v>
      </c>
      <c r="AA1686" s="110" t="s">
        <v>11730</v>
      </c>
      <c r="AB1686" s="154">
        <v>42</v>
      </c>
      <c r="AC1686" s="154">
        <v>29</v>
      </c>
      <c r="AD1686" s="154">
        <v>18</v>
      </c>
      <c r="AE1686" s="154">
        <v>11</v>
      </c>
      <c r="AF1686" s="154">
        <v>9</v>
      </c>
      <c r="AG1686" s="154">
        <v>11</v>
      </c>
      <c r="AH1686" s="110" t="s">
        <v>11731</v>
      </c>
      <c r="AI1686" s="111">
        <v>4.1266190148132598</v>
      </c>
      <c r="AJ1686" s="111">
        <v>-1.5240643909256999</v>
      </c>
      <c r="AK1686" s="111">
        <v>8.7816003602298397E-4</v>
      </c>
      <c r="AL1686" s="111">
        <v>1.0680895609278601E-2</v>
      </c>
      <c r="AM1686" s="111">
        <v>2162</v>
      </c>
    </row>
    <row r="1687" spans="1:39">
      <c r="A1687" s="149" t="s">
        <v>6010</v>
      </c>
      <c r="B1687" s="130">
        <v>2</v>
      </c>
      <c r="C1687" s="130">
        <v>20</v>
      </c>
      <c r="D1687" s="130">
        <v>8</v>
      </c>
      <c r="E1687" s="130">
        <v>56</v>
      </c>
      <c r="F1687" s="130">
        <v>57</v>
      </c>
      <c r="G1687" s="130">
        <v>27</v>
      </c>
      <c r="H1687" s="149" t="s">
        <v>6009</v>
      </c>
      <c r="I1687" s="150">
        <v>4.4441464179262802</v>
      </c>
      <c r="J1687" s="150">
        <v>2.1905840401556098</v>
      </c>
      <c r="K1687" s="150">
        <v>8.9702457813072998E-4</v>
      </c>
      <c r="L1687" s="150">
        <v>1.20682424489678E-2</v>
      </c>
      <c r="M1687" s="150">
        <v>1948</v>
      </c>
      <c r="N1687" s="115" t="s">
        <v>11876</v>
      </c>
      <c r="O1687" s="117">
        <v>699</v>
      </c>
      <c r="P1687" s="117">
        <v>1013</v>
      </c>
      <c r="Q1687" s="117">
        <v>786</v>
      </c>
      <c r="R1687" s="117">
        <v>1567</v>
      </c>
      <c r="S1687" s="117">
        <v>1420</v>
      </c>
      <c r="T1687" s="117">
        <v>1813</v>
      </c>
      <c r="U1687" s="115" t="s">
        <v>11877</v>
      </c>
      <c r="V1687" s="152">
        <v>10.1750862537055</v>
      </c>
      <c r="W1687" s="152">
        <v>1.0669432708909501</v>
      </c>
      <c r="X1687" s="153">
        <v>3.1028817057575099E-7</v>
      </c>
      <c r="Y1687" s="153">
        <v>3.6564066248768199E-6</v>
      </c>
      <c r="Z1687" s="152">
        <v>2212</v>
      </c>
      <c r="AA1687" s="110" t="s">
        <v>15532</v>
      </c>
      <c r="AB1687" s="154">
        <v>0</v>
      </c>
      <c r="AC1687" s="154">
        <v>2</v>
      </c>
      <c r="AD1687" s="154">
        <v>1</v>
      </c>
      <c r="AE1687" s="154">
        <v>8</v>
      </c>
      <c r="AF1687" s="154">
        <v>6</v>
      </c>
      <c r="AG1687" s="154">
        <v>8</v>
      </c>
      <c r="AH1687" s="110" t="s">
        <v>15533</v>
      </c>
      <c r="AI1687" s="111">
        <v>1.4337538108852701</v>
      </c>
      <c r="AJ1687" s="111">
        <v>2.8721406960825</v>
      </c>
      <c r="AK1687" s="111">
        <v>8.8172783230153499E-4</v>
      </c>
      <c r="AL1687" s="111">
        <v>1.0715588874877099E-2</v>
      </c>
      <c r="AM1687" s="111">
        <v>2163</v>
      </c>
    </row>
    <row r="1688" spans="1:39">
      <c r="A1688" s="149" t="s">
        <v>6012</v>
      </c>
      <c r="B1688" s="130">
        <v>10</v>
      </c>
      <c r="C1688" s="130">
        <v>3</v>
      </c>
      <c r="D1688" s="130">
        <v>6</v>
      </c>
      <c r="E1688" s="130">
        <v>29</v>
      </c>
      <c r="F1688" s="130">
        <v>37</v>
      </c>
      <c r="G1688" s="130">
        <v>43</v>
      </c>
      <c r="H1688" s="149" t="s">
        <v>6011</v>
      </c>
      <c r="I1688" s="150">
        <v>3.9207522976070601</v>
      </c>
      <c r="J1688" s="150">
        <v>2.5400852643841101</v>
      </c>
      <c r="K1688" s="151">
        <v>4.4158538961985403E-6</v>
      </c>
      <c r="L1688" s="150">
        <v>1.31125355785193E-4</v>
      </c>
      <c r="M1688" s="150">
        <v>883</v>
      </c>
      <c r="N1688" s="115" t="s">
        <v>11878</v>
      </c>
      <c r="O1688" s="117">
        <v>832</v>
      </c>
      <c r="P1688" s="117">
        <v>924</v>
      </c>
      <c r="Q1688" s="117">
        <v>819</v>
      </c>
      <c r="R1688" s="117">
        <v>1698</v>
      </c>
      <c r="S1688" s="117">
        <v>1541</v>
      </c>
      <c r="T1688" s="117">
        <v>1714</v>
      </c>
      <c r="U1688" s="115" t="s">
        <v>11879</v>
      </c>
      <c r="V1688" s="152">
        <v>10.219317623463301</v>
      </c>
      <c r="W1688" s="152">
        <v>1.0713833135466699</v>
      </c>
      <c r="X1688" s="153">
        <v>6.88696383953306E-9</v>
      </c>
      <c r="Y1688" s="153">
        <v>1.07237514600519E-7</v>
      </c>
      <c r="Z1688" s="152">
        <v>1674</v>
      </c>
      <c r="AA1688" s="110" t="s">
        <v>12058</v>
      </c>
      <c r="AB1688" s="154">
        <v>47</v>
      </c>
      <c r="AC1688" s="154">
        <v>47</v>
      </c>
      <c r="AD1688" s="154">
        <v>38</v>
      </c>
      <c r="AE1688" s="154">
        <v>12</v>
      </c>
      <c r="AF1688" s="154">
        <v>23</v>
      </c>
      <c r="AG1688" s="154">
        <v>21</v>
      </c>
      <c r="AH1688" s="110" t="s">
        <v>12059</v>
      </c>
      <c r="AI1688" s="111">
        <v>4.8375525417688898</v>
      </c>
      <c r="AJ1688" s="111">
        <v>-1.24885949788176</v>
      </c>
      <c r="AK1688" s="111">
        <v>8.8182743859271701E-4</v>
      </c>
      <c r="AL1688" s="111">
        <v>1.0715588874877099E-2</v>
      </c>
      <c r="AM1688" s="111">
        <v>2164</v>
      </c>
    </row>
    <row r="1689" spans="1:39">
      <c r="A1689" s="149" t="s">
        <v>6014</v>
      </c>
      <c r="B1689" s="130">
        <v>41</v>
      </c>
      <c r="C1689" s="130">
        <v>44</v>
      </c>
      <c r="D1689" s="130">
        <v>25</v>
      </c>
      <c r="E1689" s="130">
        <v>1</v>
      </c>
      <c r="F1689" s="130">
        <v>5</v>
      </c>
      <c r="G1689" s="130">
        <v>1</v>
      </c>
      <c r="H1689" s="149" t="s">
        <v>6013</v>
      </c>
      <c r="I1689" s="150">
        <v>3.2265856370998902</v>
      </c>
      <c r="J1689" s="150">
        <v>-3.9466739375520601</v>
      </c>
      <c r="K1689" s="151">
        <v>2.8320224693142498E-9</v>
      </c>
      <c r="L1689" s="151">
        <v>1.9187501071167801E-7</v>
      </c>
      <c r="M1689" s="150">
        <v>387</v>
      </c>
      <c r="N1689" s="115" t="s">
        <v>11880</v>
      </c>
      <c r="O1689" s="117">
        <v>23</v>
      </c>
      <c r="P1689" s="117">
        <v>30</v>
      </c>
      <c r="Q1689" s="117">
        <v>16</v>
      </c>
      <c r="R1689" s="117">
        <v>54</v>
      </c>
      <c r="S1689" s="117">
        <v>53</v>
      </c>
      <c r="T1689" s="117">
        <v>62</v>
      </c>
      <c r="U1689" s="115" t="s">
        <v>11881</v>
      </c>
      <c r="V1689" s="152">
        <v>5.1684782888095002</v>
      </c>
      <c r="W1689" s="152">
        <v>1.42419204281098</v>
      </c>
      <c r="X1689" s="153">
        <v>3.3185789104220702E-5</v>
      </c>
      <c r="Y1689" s="152">
        <v>2.5562079751495801E-4</v>
      </c>
      <c r="Z1689" s="152">
        <v>3384</v>
      </c>
      <c r="AA1689" s="110" t="s">
        <v>6182</v>
      </c>
      <c r="AB1689" s="154">
        <v>26</v>
      </c>
      <c r="AC1689" s="154">
        <v>17</v>
      </c>
      <c r="AD1689" s="154">
        <v>23</v>
      </c>
      <c r="AE1689" s="154">
        <v>8</v>
      </c>
      <c r="AF1689" s="154">
        <v>1</v>
      </c>
      <c r="AG1689" s="154">
        <v>10</v>
      </c>
      <c r="AH1689" s="110" t="s">
        <v>6181</v>
      </c>
      <c r="AI1689" s="111">
        <v>3.5617909885108801</v>
      </c>
      <c r="AJ1689" s="111">
        <v>-1.81292472888147</v>
      </c>
      <c r="AK1689" s="111">
        <v>8.8844406387317797E-4</v>
      </c>
      <c r="AL1689" s="111">
        <v>1.07882047467071E-2</v>
      </c>
      <c r="AM1689" s="111">
        <v>2165</v>
      </c>
    </row>
    <row r="1690" spans="1:39">
      <c r="A1690" s="149" t="s">
        <v>6016</v>
      </c>
      <c r="B1690" s="130">
        <v>94</v>
      </c>
      <c r="C1690" s="130">
        <v>68</v>
      </c>
      <c r="D1690" s="130">
        <v>49</v>
      </c>
      <c r="E1690" s="130">
        <v>287</v>
      </c>
      <c r="F1690" s="130">
        <v>138</v>
      </c>
      <c r="G1690" s="130">
        <v>192</v>
      </c>
      <c r="H1690" s="149" t="s">
        <v>6015</v>
      </c>
      <c r="I1690" s="150">
        <v>6.9003253350150402</v>
      </c>
      <c r="J1690" s="150">
        <v>1.53359099514777</v>
      </c>
      <c r="K1690" s="151">
        <v>6.13191609338442E-5</v>
      </c>
      <c r="L1690" s="150">
        <v>1.2570667706688001E-3</v>
      </c>
      <c r="M1690" s="150">
        <v>1279</v>
      </c>
      <c r="N1690" s="115" t="s">
        <v>11882</v>
      </c>
      <c r="O1690" s="117">
        <v>61</v>
      </c>
      <c r="P1690" s="117">
        <v>24</v>
      </c>
      <c r="Q1690" s="117">
        <v>30</v>
      </c>
      <c r="R1690" s="117">
        <v>73</v>
      </c>
      <c r="S1690" s="117">
        <v>79</v>
      </c>
      <c r="T1690" s="117">
        <v>75</v>
      </c>
      <c r="U1690" s="115" t="s">
        <v>11883</v>
      </c>
      <c r="V1690" s="152">
        <v>5.7464655779356404</v>
      </c>
      <c r="W1690" s="152">
        <v>1.1210774571943201</v>
      </c>
      <c r="X1690" s="152">
        <v>2.1562426445862399E-3</v>
      </c>
      <c r="Y1690" s="152">
        <v>1.00222219639417E-2</v>
      </c>
      <c r="Z1690" s="152">
        <v>5608</v>
      </c>
      <c r="AA1690" s="110" t="s">
        <v>4251</v>
      </c>
      <c r="AB1690" s="154">
        <v>44</v>
      </c>
      <c r="AC1690" s="154">
        <v>68</v>
      </c>
      <c r="AD1690" s="154">
        <v>54</v>
      </c>
      <c r="AE1690" s="154">
        <v>119</v>
      </c>
      <c r="AF1690" s="154">
        <v>131</v>
      </c>
      <c r="AG1690" s="154">
        <v>90</v>
      </c>
      <c r="AH1690" s="110" t="s">
        <v>4250</v>
      </c>
      <c r="AI1690" s="111">
        <v>6.3079351180981797</v>
      </c>
      <c r="AJ1690" s="111">
        <v>1.02855067186599</v>
      </c>
      <c r="AK1690" s="111">
        <v>8.9063758597439997E-4</v>
      </c>
      <c r="AL1690" s="111">
        <v>1.0807663110652E-2</v>
      </c>
      <c r="AM1690" s="111">
        <v>2167</v>
      </c>
    </row>
    <row r="1691" spans="1:39">
      <c r="A1691" s="149" t="s">
        <v>6018</v>
      </c>
      <c r="B1691" s="130">
        <v>1</v>
      </c>
      <c r="C1691" s="130">
        <v>6</v>
      </c>
      <c r="D1691" s="130">
        <v>3</v>
      </c>
      <c r="E1691" s="130">
        <v>9</v>
      </c>
      <c r="F1691" s="130">
        <v>21</v>
      </c>
      <c r="G1691" s="130">
        <v>16</v>
      </c>
      <c r="H1691" s="149" t="s">
        <v>6017</v>
      </c>
      <c r="I1691" s="150">
        <v>2.8584527738654799</v>
      </c>
      <c r="J1691" s="150">
        <v>2.1968244566270001</v>
      </c>
      <c r="K1691" s="150">
        <v>2.1345650293530102E-3</v>
      </c>
      <c r="L1691" s="150">
        <v>2.4558269008177199E-2</v>
      </c>
      <c r="M1691" s="150">
        <v>2279</v>
      </c>
      <c r="N1691" s="115" t="s">
        <v>11884</v>
      </c>
      <c r="O1691" s="117">
        <v>31</v>
      </c>
      <c r="P1691" s="117">
        <v>199</v>
      </c>
      <c r="Q1691" s="117">
        <v>162</v>
      </c>
      <c r="R1691" s="117">
        <v>1061</v>
      </c>
      <c r="S1691" s="117">
        <v>628</v>
      </c>
      <c r="T1691" s="117">
        <v>1204</v>
      </c>
      <c r="U1691" s="115" t="s">
        <v>11885</v>
      </c>
      <c r="V1691" s="152">
        <v>8.4816638302346199</v>
      </c>
      <c r="W1691" s="152">
        <v>2.99429260495502</v>
      </c>
      <c r="X1691" s="153">
        <v>8.8021899324444404E-10</v>
      </c>
      <c r="Y1691" s="153">
        <v>1.5527453941838201E-8</v>
      </c>
      <c r="Z1691" s="152">
        <v>1477</v>
      </c>
      <c r="AA1691" s="110" t="s">
        <v>10341</v>
      </c>
      <c r="AB1691" s="154">
        <v>67</v>
      </c>
      <c r="AC1691" s="154">
        <v>90</v>
      </c>
      <c r="AD1691" s="154">
        <v>57</v>
      </c>
      <c r="AE1691" s="154">
        <v>21</v>
      </c>
      <c r="AF1691" s="154">
        <v>44</v>
      </c>
      <c r="AG1691" s="154">
        <v>27</v>
      </c>
      <c r="AH1691" s="110" t="s">
        <v>10342</v>
      </c>
      <c r="AI1691" s="111">
        <v>5.5440736866740696</v>
      </c>
      <c r="AJ1691" s="111">
        <v>-1.2240227344360901</v>
      </c>
      <c r="AK1691" s="111">
        <v>8.9377075310030196E-4</v>
      </c>
      <c r="AL1691" s="111">
        <v>1.0840680684283E-2</v>
      </c>
      <c r="AM1691" s="111">
        <v>2168</v>
      </c>
    </row>
    <row r="1692" spans="1:39">
      <c r="A1692" s="149" t="s">
        <v>6020</v>
      </c>
      <c r="B1692" s="130">
        <v>212</v>
      </c>
      <c r="C1692" s="130">
        <v>297</v>
      </c>
      <c r="D1692" s="130">
        <v>244</v>
      </c>
      <c r="E1692" s="130">
        <v>1199</v>
      </c>
      <c r="F1692" s="130">
        <v>1401</v>
      </c>
      <c r="G1692" s="130">
        <v>1258</v>
      </c>
      <c r="H1692" s="149" t="s">
        <v>6019</v>
      </c>
      <c r="I1692" s="150">
        <v>9.1555977726239792</v>
      </c>
      <c r="J1692" s="150">
        <v>2.3530663923313799</v>
      </c>
      <c r="K1692" s="151">
        <v>4.2088587338295099E-22</v>
      </c>
      <c r="L1692" s="151">
        <v>1.2399581573147199E-19</v>
      </c>
      <c r="M1692" s="150">
        <v>89</v>
      </c>
      <c r="N1692" s="115" t="s">
        <v>11886</v>
      </c>
      <c r="O1692" s="117">
        <v>117</v>
      </c>
      <c r="P1692" s="117">
        <v>109</v>
      </c>
      <c r="Q1692" s="117">
        <v>94</v>
      </c>
      <c r="R1692" s="117">
        <v>340</v>
      </c>
      <c r="S1692" s="117">
        <v>288</v>
      </c>
      <c r="T1692" s="117">
        <v>348</v>
      </c>
      <c r="U1692" s="115" t="s">
        <v>11887</v>
      </c>
      <c r="V1692" s="152">
        <v>7.5417569281469401</v>
      </c>
      <c r="W1692" s="152">
        <v>1.7398070318117</v>
      </c>
      <c r="X1692" s="153">
        <v>1.2495301529511299E-12</v>
      </c>
      <c r="Y1692" s="153">
        <v>3.1197560313049999E-11</v>
      </c>
      <c r="Z1692" s="152">
        <v>1044</v>
      </c>
      <c r="AA1692" s="110" t="s">
        <v>10808</v>
      </c>
      <c r="AB1692" s="154">
        <v>19</v>
      </c>
      <c r="AC1692" s="154">
        <v>39</v>
      </c>
      <c r="AD1692" s="154">
        <v>15</v>
      </c>
      <c r="AE1692" s="154">
        <v>97</v>
      </c>
      <c r="AF1692" s="154">
        <v>61</v>
      </c>
      <c r="AG1692" s="154">
        <v>44</v>
      </c>
      <c r="AH1692" s="110" t="s">
        <v>10807</v>
      </c>
      <c r="AI1692" s="111">
        <v>5.33691309439509</v>
      </c>
      <c r="AJ1692" s="111">
        <v>1.4783600996537001</v>
      </c>
      <c r="AK1692" s="111">
        <v>8.9836389206787996E-4</v>
      </c>
      <c r="AL1692" s="111">
        <v>1.08813343647245E-2</v>
      </c>
      <c r="AM1692" s="111">
        <v>2171</v>
      </c>
    </row>
    <row r="1693" spans="1:39">
      <c r="A1693" s="149" t="s">
        <v>6022</v>
      </c>
      <c r="B1693" s="130">
        <v>251</v>
      </c>
      <c r="C1693" s="130">
        <v>301</v>
      </c>
      <c r="D1693" s="130">
        <v>265</v>
      </c>
      <c r="E1693" s="130">
        <v>1304</v>
      </c>
      <c r="F1693" s="130">
        <v>1521</v>
      </c>
      <c r="G1693" s="130">
        <v>1323</v>
      </c>
      <c r="H1693" s="149" t="s">
        <v>6021</v>
      </c>
      <c r="I1693" s="150">
        <v>9.2655275357100901</v>
      </c>
      <c r="J1693" s="150">
        <v>2.3417621900507499</v>
      </c>
      <c r="K1693" s="151">
        <v>3.0256407210755702E-24</v>
      </c>
      <c r="L1693" s="151">
        <v>1.0302896065792401E-21</v>
      </c>
      <c r="M1693" s="150">
        <v>77</v>
      </c>
      <c r="N1693" s="115" t="s">
        <v>11888</v>
      </c>
      <c r="O1693" s="117">
        <v>0</v>
      </c>
      <c r="P1693" s="117">
        <v>0</v>
      </c>
      <c r="Q1693" s="117">
        <v>0</v>
      </c>
      <c r="R1693" s="117">
        <v>22</v>
      </c>
      <c r="S1693" s="117">
        <v>13</v>
      </c>
      <c r="T1693" s="117">
        <v>18</v>
      </c>
      <c r="U1693" s="115" t="s">
        <v>11889</v>
      </c>
      <c r="V1693" s="152">
        <v>-2.6203558621730298</v>
      </c>
      <c r="W1693" s="152">
        <v>5.9083708254881202</v>
      </c>
      <c r="X1693" s="153">
        <v>4.1323294368772603E-12</v>
      </c>
      <c r="Y1693" s="153">
        <v>9.6894742862385405E-11</v>
      </c>
      <c r="Z1693" s="152">
        <v>1111</v>
      </c>
      <c r="AA1693" s="110" t="s">
        <v>4891</v>
      </c>
      <c r="AB1693" s="154">
        <v>21</v>
      </c>
      <c r="AC1693" s="154">
        <v>29</v>
      </c>
      <c r="AD1693" s="154">
        <v>17</v>
      </c>
      <c r="AE1693" s="154">
        <v>61</v>
      </c>
      <c r="AF1693" s="154">
        <v>43</v>
      </c>
      <c r="AG1693" s="154">
        <v>50</v>
      </c>
      <c r="AH1693" s="110" t="s">
        <v>4890</v>
      </c>
      <c r="AI1693" s="111">
        <v>5.0794112731838004</v>
      </c>
      <c r="AJ1693" s="111">
        <v>1.1996212977399701</v>
      </c>
      <c r="AK1693" s="111">
        <v>9.0117683946459599E-4</v>
      </c>
      <c r="AL1693" s="111">
        <v>1.0906903493037299E-2</v>
      </c>
      <c r="AM1693" s="111">
        <v>2172</v>
      </c>
    </row>
    <row r="1694" spans="1:39">
      <c r="A1694" s="149" t="s">
        <v>3507</v>
      </c>
      <c r="B1694" s="130">
        <v>726</v>
      </c>
      <c r="C1694" s="130">
        <v>510</v>
      </c>
      <c r="D1694" s="130">
        <v>579</v>
      </c>
      <c r="E1694" s="130">
        <v>235</v>
      </c>
      <c r="F1694" s="130">
        <v>266</v>
      </c>
      <c r="G1694" s="130">
        <v>233</v>
      </c>
      <c r="H1694" s="149" t="s">
        <v>3506</v>
      </c>
      <c r="I1694" s="150">
        <v>8.5879595303458096</v>
      </c>
      <c r="J1694" s="150">
        <v>-1.30170587812266</v>
      </c>
      <c r="K1694" s="151">
        <v>2.6680979312748998E-7</v>
      </c>
      <c r="L1694" s="151">
        <v>1.1346957993564799E-5</v>
      </c>
      <c r="M1694" s="150">
        <v>616</v>
      </c>
      <c r="N1694" s="115" t="s">
        <v>11890</v>
      </c>
      <c r="O1694" s="117">
        <v>169</v>
      </c>
      <c r="P1694" s="117">
        <v>157</v>
      </c>
      <c r="Q1694" s="117">
        <v>154</v>
      </c>
      <c r="R1694" s="117">
        <v>372</v>
      </c>
      <c r="S1694" s="117">
        <v>301</v>
      </c>
      <c r="T1694" s="117">
        <v>518</v>
      </c>
      <c r="U1694" s="115" t="s">
        <v>11891</v>
      </c>
      <c r="V1694" s="152">
        <v>7.9775507218238504</v>
      </c>
      <c r="W1694" s="152">
        <v>1.43712106302389</v>
      </c>
      <c r="X1694" s="153">
        <v>2.0207299789004199E-8</v>
      </c>
      <c r="Y1694" s="153">
        <v>2.9343926256277698E-7</v>
      </c>
      <c r="Z1694" s="152">
        <v>1795</v>
      </c>
      <c r="AA1694" s="110" t="s">
        <v>4987</v>
      </c>
      <c r="AB1694" s="154">
        <v>137</v>
      </c>
      <c r="AC1694" s="154">
        <v>163</v>
      </c>
      <c r="AD1694" s="154">
        <v>90</v>
      </c>
      <c r="AE1694" s="154">
        <v>44</v>
      </c>
      <c r="AF1694" s="154">
        <v>40</v>
      </c>
      <c r="AG1694" s="154">
        <v>87</v>
      </c>
      <c r="AH1694" s="110" t="s">
        <v>4986</v>
      </c>
      <c r="AI1694" s="111">
        <v>6.42039444806709</v>
      </c>
      <c r="AJ1694" s="111">
        <v>-1.19872480679027</v>
      </c>
      <c r="AK1694" s="111">
        <v>9.0130442996539599E-4</v>
      </c>
      <c r="AL1694" s="111">
        <v>1.0906903493037299E-2</v>
      </c>
      <c r="AM1694" s="111">
        <v>2173</v>
      </c>
    </row>
    <row r="1695" spans="1:39">
      <c r="A1695" s="149" t="s">
        <v>6024</v>
      </c>
      <c r="B1695" s="130">
        <v>20</v>
      </c>
      <c r="C1695" s="130">
        <v>13</v>
      </c>
      <c r="D1695" s="130">
        <v>22</v>
      </c>
      <c r="E1695" s="130">
        <v>55</v>
      </c>
      <c r="F1695" s="130">
        <v>47</v>
      </c>
      <c r="G1695" s="130">
        <v>65</v>
      </c>
      <c r="H1695" s="149" t="s">
        <v>6023</v>
      </c>
      <c r="I1695" s="150">
        <v>4.9962256538705798</v>
      </c>
      <c r="J1695" s="150">
        <v>1.6034426196501901</v>
      </c>
      <c r="K1695" s="150">
        <v>2.2742500582472E-4</v>
      </c>
      <c r="L1695" s="150">
        <v>3.8372481677761599E-3</v>
      </c>
      <c r="M1695" s="150">
        <v>1554</v>
      </c>
      <c r="N1695" s="115" t="s">
        <v>11892</v>
      </c>
      <c r="O1695" s="117">
        <v>302</v>
      </c>
      <c r="P1695" s="117">
        <v>279</v>
      </c>
      <c r="Q1695" s="117">
        <v>256</v>
      </c>
      <c r="R1695" s="117">
        <v>637</v>
      </c>
      <c r="S1695" s="117">
        <v>495</v>
      </c>
      <c r="T1695" s="117">
        <v>641</v>
      </c>
      <c r="U1695" s="115" t="s">
        <v>11893</v>
      </c>
      <c r="V1695" s="152">
        <v>8.6665609611559908</v>
      </c>
      <c r="W1695" s="152">
        <v>1.2132731797481999</v>
      </c>
      <c r="X1695" s="153">
        <v>1.01932728253408E-8</v>
      </c>
      <c r="Y1695" s="153">
        <v>1.5456535745510999E-7</v>
      </c>
      <c r="Z1695" s="152">
        <v>1719</v>
      </c>
      <c r="AA1695" s="110" t="s">
        <v>9509</v>
      </c>
      <c r="AB1695" s="154">
        <v>104</v>
      </c>
      <c r="AC1695" s="154">
        <v>61</v>
      </c>
      <c r="AD1695" s="154">
        <v>144</v>
      </c>
      <c r="AE1695" s="154">
        <v>40</v>
      </c>
      <c r="AF1695" s="154">
        <v>51</v>
      </c>
      <c r="AG1695" s="154">
        <v>43</v>
      </c>
      <c r="AH1695" s="110" t="s">
        <v>9510</v>
      </c>
      <c r="AI1695" s="111">
        <v>6.0900075343159097</v>
      </c>
      <c r="AJ1695" s="111">
        <v>-1.22835877359575</v>
      </c>
      <c r="AK1695" s="111">
        <v>9.1350541843609795E-4</v>
      </c>
      <c r="AL1695" s="111">
        <v>1.1039309964703901E-2</v>
      </c>
      <c r="AM1695" s="111">
        <v>2176</v>
      </c>
    </row>
    <row r="1696" spans="1:39">
      <c r="A1696" s="149" t="s">
        <v>3509</v>
      </c>
      <c r="B1696" s="130">
        <v>426</v>
      </c>
      <c r="C1696" s="130">
        <v>396</v>
      </c>
      <c r="D1696" s="130">
        <v>211</v>
      </c>
      <c r="E1696" s="130">
        <v>1202</v>
      </c>
      <c r="F1696" s="130">
        <v>728</v>
      </c>
      <c r="G1696" s="130">
        <v>825</v>
      </c>
      <c r="H1696" s="149" t="s">
        <v>3508</v>
      </c>
      <c r="I1696" s="150">
        <v>9.1294284506057899</v>
      </c>
      <c r="J1696" s="150">
        <v>1.4013254778406901</v>
      </c>
      <c r="K1696" s="151">
        <v>1.1051007693146699E-6</v>
      </c>
      <c r="L1696" s="151">
        <v>3.8632571045505599E-5</v>
      </c>
      <c r="M1696" s="150">
        <v>750</v>
      </c>
      <c r="N1696" s="115" t="s">
        <v>4913</v>
      </c>
      <c r="O1696" s="117">
        <v>1155</v>
      </c>
      <c r="P1696" s="117">
        <v>16337</v>
      </c>
      <c r="Q1696" s="117">
        <v>7389</v>
      </c>
      <c r="R1696" s="117">
        <v>3</v>
      </c>
      <c r="S1696" s="117">
        <v>0</v>
      </c>
      <c r="T1696" s="117">
        <v>8</v>
      </c>
      <c r="U1696" s="115" t="s">
        <v>4912</v>
      </c>
      <c r="V1696" s="152">
        <v>7.44904242145999</v>
      </c>
      <c r="W1696" s="152">
        <v>-11.036824445456</v>
      </c>
      <c r="X1696" s="153">
        <v>9.5440467357677896E-28</v>
      </c>
      <c r="Y1696" s="153">
        <v>8.5784524901559796E-26</v>
      </c>
      <c r="Z1696" s="152">
        <v>290</v>
      </c>
      <c r="AA1696" s="110" t="s">
        <v>11724</v>
      </c>
      <c r="AB1696" s="154">
        <v>272</v>
      </c>
      <c r="AC1696" s="154">
        <v>116</v>
      </c>
      <c r="AD1696" s="154">
        <v>296</v>
      </c>
      <c r="AE1696" s="154">
        <v>495</v>
      </c>
      <c r="AF1696" s="154">
        <v>420</v>
      </c>
      <c r="AG1696" s="154">
        <v>492</v>
      </c>
      <c r="AH1696" s="110" t="s">
        <v>11725</v>
      </c>
      <c r="AI1696" s="111">
        <v>8.3590181786729598</v>
      </c>
      <c r="AJ1696" s="111">
        <v>1.0196780866855</v>
      </c>
      <c r="AK1696" s="111">
        <v>9.2051352588401296E-4</v>
      </c>
      <c r="AL1696" s="111">
        <v>1.1108684569364801E-2</v>
      </c>
      <c r="AM1696" s="111">
        <v>2179</v>
      </c>
    </row>
    <row r="1697" spans="1:39">
      <c r="A1697" s="149" t="s">
        <v>6026</v>
      </c>
      <c r="B1697" s="130">
        <v>48</v>
      </c>
      <c r="C1697" s="130">
        <v>51</v>
      </c>
      <c r="D1697" s="130">
        <v>40</v>
      </c>
      <c r="E1697" s="130">
        <v>110</v>
      </c>
      <c r="F1697" s="130">
        <v>92</v>
      </c>
      <c r="G1697" s="130">
        <v>91</v>
      </c>
      <c r="H1697" s="149" t="s">
        <v>6025</v>
      </c>
      <c r="I1697" s="150">
        <v>6.0712735388139496</v>
      </c>
      <c r="J1697" s="150">
        <v>1.0673717121080899</v>
      </c>
      <c r="K1697" s="150">
        <v>2.9616432850336598E-3</v>
      </c>
      <c r="L1697" s="150">
        <v>3.1890877590793697E-2</v>
      </c>
      <c r="M1697" s="150">
        <v>2435</v>
      </c>
      <c r="N1697" s="115" t="s">
        <v>11894</v>
      </c>
      <c r="O1697" s="117">
        <v>7</v>
      </c>
      <c r="P1697" s="117">
        <v>2</v>
      </c>
      <c r="Q1697" s="117">
        <v>4</v>
      </c>
      <c r="R1697" s="117">
        <v>29</v>
      </c>
      <c r="S1697" s="117">
        <v>27</v>
      </c>
      <c r="T1697" s="117">
        <v>15</v>
      </c>
      <c r="U1697" s="115" t="s">
        <v>11895</v>
      </c>
      <c r="V1697" s="152">
        <v>3.33937969916414</v>
      </c>
      <c r="W1697" s="152">
        <v>2.5923443003230902</v>
      </c>
      <c r="X1697" s="153">
        <v>1.39385413518466E-6</v>
      </c>
      <c r="Y1697" s="153">
        <v>1.4509665290624301E-5</v>
      </c>
      <c r="Z1697" s="152">
        <v>2504</v>
      </c>
      <c r="AA1697" s="110" t="s">
        <v>3759</v>
      </c>
      <c r="AB1697" s="154">
        <v>30</v>
      </c>
      <c r="AC1697" s="154">
        <v>92</v>
      </c>
      <c r="AD1697" s="154">
        <v>20</v>
      </c>
      <c r="AE1697" s="154">
        <v>200</v>
      </c>
      <c r="AF1697" s="154">
        <v>125</v>
      </c>
      <c r="AG1697" s="154">
        <v>102</v>
      </c>
      <c r="AH1697" s="110" t="s">
        <v>3758</v>
      </c>
      <c r="AI1697" s="111">
        <v>6.3528569479056296</v>
      </c>
      <c r="AJ1697" s="111">
        <v>1.60436314829258</v>
      </c>
      <c r="AK1697" s="111">
        <v>9.3093378637407697E-4</v>
      </c>
      <c r="AL1697" s="111">
        <v>1.1224133354650501E-2</v>
      </c>
      <c r="AM1697" s="111">
        <v>2181</v>
      </c>
    </row>
    <row r="1698" spans="1:39">
      <c r="A1698" s="149" t="s">
        <v>6028</v>
      </c>
      <c r="B1698" s="130">
        <v>461</v>
      </c>
      <c r="C1698" s="130">
        <v>267</v>
      </c>
      <c r="D1698" s="130">
        <v>399</v>
      </c>
      <c r="E1698" s="130">
        <v>105</v>
      </c>
      <c r="F1698" s="130">
        <v>128</v>
      </c>
      <c r="G1698" s="130">
        <v>139</v>
      </c>
      <c r="H1698" s="149" t="s">
        <v>6027</v>
      </c>
      <c r="I1698" s="150">
        <v>7.7547526564578204</v>
      </c>
      <c r="J1698" s="150">
        <v>-1.5891647421091</v>
      </c>
      <c r="K1698" s="151">
        <v>4.1585107785044702E-7</v>
      </c>
      <c r="L1698" s="151">
        <v>1.6646740856853E-5</v>
      </c>
      <c r="M1698" s="150">
        <v>655</v>
      </c>
      <c r="N1698" s="115" t="s">
        <v>4915</v>
      </c>
      <c r="O1698" s="117">
        <v>1</v>
      </c>
      <c r="P1698" s="117">
        <v>1</v>
      </c>
      <c r="Q1698" s="117">
        <v>2</v>
      </c>
      <c r="R1698" s="117">
        <v>34</v>
      </c>
      <c r="S1698" s="117">
        <v>27</v>
      </c>
      <c r="T1698" s="117">
        <v>42</v>
      </c>
      <c r="U1698" s="115" t="s">
        <v>4914</v>
      </c>
      <c r="V1698" s="152">
        <v>2.7663863242562301</v>
      </c>
      <c r="W1698" s="152">
        <v>4.7988348373151402</v>
      </c>
      <c r="X1698" s="153">
        <v>2.5532024463544498E-15</v>
      </c>
      <c r="Y1698" s="153">
        <v>8.5213540290237001E-14</v>
      </c>
      <c r="Z1698" s="152">
        <v>781</v>
      </c>
      <c r="AA1698" s="110" t="s">
        <v>15534</v>
      </c>
      <c r="AB1698" s="154">
        <v>10</v>
      </c>
      <c r="AC1698" s="154">
        <v>4</v>
      </c>
      <c r="AD1698" s="154">
        <v>1</v>
      </c>
      <c r="AE1698" s="154">
        <v>0</v>
      </c>
      <c r="AF1698" s="154">
        <v>0</v>
      </c>
      <c r="AG1698" s="154">
        <v>0</v>
      </c>
      <c r="AH1698" s="110" t="s">
        <v>15535</v>
      </c>
      <c r="AI1698" s="111">
        <v>-2.6177781177363899</v>
      </c>
      <c r="AJ1698" s="111">
        <v>-3.9311609442602</v>
      </c>
      <c r="AK1698" s="111">
        <v>9.3271549649093504E-4</v>
      </c>
      <c r="AL1698" s="111">
        <v>1.12404613637606E-2</v>
      </c>
      <c r="AM1698" s="111">
        <v>2182</v>
      </c>
    </row>
    <row r="1699" spans="1:39">
      <c r="A1699" s="149" t="s">
        <v>6030</v>
      </c>
      <c r="B1699" s="130">
        <v>825</v>
      </c>
      <c r="C1699" s="130">
        <v>430</v>
      </c>
      <c r="D1699" s="130">
        <v>1185</v>
      </c>
      <c r="E1699" s="130">
        <v>401</v>
      </c>
      <c r="F1699" s="130">
        <v>232</v>
      </c>
      <c r="G1699" s="130">
        <v>414</v>
      </c>
      <c r="H1699" s="149" t="s">
        <v>6029</v>
      </c>
      <c r="I1699" s="150">
        <v>9.0518490147268</v>
      </c>
      <c r="J1699" s="150">
        <v>-1.2259825304876</v>
      </c>
      <c r="K1699" s="150">
        <v>2.8457039586048301E-4</v>
      </c>
      <c r="L1699" s="150">
        <v>4.6286822453237304E-3</v>
      </c>
      <c r="M1699" s="150">
        <v>1612</v>
      </c>
      <c r="N1699" s="115" t="s">
        <v>4917</v>
      </c>
      <c r="O1699" s="117">
        <v>662</v>
      </c>
      <c r="P1699" s="117">
        <v>1488</v>
      </c>
      <c r="Q1699" s="117">
        <v>1179</v>
      </c>
      <c r="R1699" s="117">
        <v>3745</v>
      </c>
      <c r="S1699" s="117">
        <v>3041</v>
      </c>
      <c r="T1699" s="117">
        <v>4937</v>
      </c>
      <c r="U1699" s="115" t="s">
        <v>4916</v>
      </c>
      <c r="V1699" s="152">
        <v>11.028802951780801</v>
      </c>
      <c r="W1699" s="152">
        <v>1.9338408498461499</v>
      </c>
      <c r="X1699" s="153">
        <v>2.7088678929358698E-11</v>
      </c>
      <c r="Y1699" s="153">
        <v>5.7876516801038097E-10</v>
      </c>
      <c r="Z1699" s="152">
        <v>1220</v>
      </c>
      <c r="AA1699" s="110" t="s">
        <v>13531</v>
      </c>
      <c r="AB1699" s="154">
        <v>139</v>
      </c>
      <c r="AC1699" s="154">
        <v>219</v>
      </c>
      <c r="AD1699" s="154">
        <v>93</v>
      </c>
      <c r="AE1699" s="154">
        <v>61</v>
      </c>
      <c r="AF1699" s="154">
        <v>61</v>
      </c>
      <c r="AG1699" s="154">
        <v>85</v>
      </c>
      <c r="AH1699" s="110" t="s">
        <v>13532</v>
      </c>
      <c r="AI1699" s="111">
        <v>6.6633556416224797</v>
      </c>
      <c r="AJ1699" s="111">
        <v>-1.12560398205486</v>
      </c>
      <c r="AK1699" s="111">
        <v>9.3486311437500802E-4</v>
      </c>
      <c r="AL1699" s="111">
        <v>1.12611820685319E-2</v>
      </c>
      <c r="AM1699" s="111">
        <v>2183</v>
      </c>
    </row>
    <row r="1700" spans="1:39">
      <c r="A1700" s="149" t="s">
        <v>6032</v>
      </c>
      <c r="B1700" s="130">
        <v>7</v>
      </c>
      <c r="C1700" s="130">
        <v>4</v>
      </c>
      <c r="D1700" s="130">
        <v>19</v>
      </c>
      <c r="E1700" s="130">
        <v>0</v>
      </c>
      <c r="F1700" s="130">
        <v>0</v>
      </c>
      <c r="G1700" s="130">
        <v>0</v>
      </c>
      <c r="H1700" s="149" t="s">
        <v>3510</v>
      </c>
      <c r="I1700" s="150">
        <v>-2.6464752839337198</v>
      </c>
      <c r="J1700" s="150">
        <v>-4.9900967260048601</v>
      </c>
      <c r="K1700" s="151">
        <v>1.3902223650418701E-5</v>
      </c>
      <c r="L1700" s="150">
        <v>3.5597295323630703E-4</v>
      </c>
      <c r="M1700" s="150">
        <v>1024</v>
      </c>
      <c r="N1700" s="115" t="s">
        <v>11896</v>
      </c>
      <c r="O1700" s="117">
        <v>11</v>
      </c>
      <c r="P1700" s="117">
        <v>5</v>
      </c>
      <c r="Q1700" s="117">
        <v>5</v>
      </c>
      <c r="R1700" s="117">
        <v>61</v>
      </c>
      <c r="S1700" s="117">
        <v>52</v>
      </c>
      <c r="T1700" s="117">
        <v>56</v>
      </c>
      <c r="U1700" s="115" t="s">
        <v>11897</v>
      </c>
      <c r="V1700" s="152">
        <v>4.3072364258293403</v>
      </c>
      <c r="W1700" s="152">
        <v>3.1509829017144702</v>
      </c>
      <c r="X1700" s="153">
        <v>2.2564846303890099E-14</v>
      </c>
      <c r="Y1700" s="153">
        <v>6.8551897873799597E-13</v>
      </c>
      <c r="Z1700" s="152">
        <v>858</v>
      </c>
      <c r="AA1700" s="110" t="s">
        <v>10620</v>
      </c>
      <c r="AB1700" s="154">
        <v>4499</v>
      </c>
      <c r="AC1700" s="154">
        <v>1843</v>
      </c>
      <c r="AD1700" s="154">
        <v>5596</v>
      </c>
      <c r="AE1700" s="154">
        <v>8780</v>
      </c>
      <c r="AF1700" s="154">
        <v>8822</v>
      </c>
      <c r="AG1700" s="154">
        <v>7326</v>
      </c>
      <c r="AH1700" s="110" t="s">
        <v>10621</v>
      </c>
      <c r="AI1700" s="111">
        <v>12.497379992650201</v>
      </c>
      <c r="AJ1700" s="111">
        <v>1.0403034013822301</v>
      </c>
      <c r="AK1700" s="111">
        <v>9.3904560043877303E-4</v>
      </c>
      <c r="AL1700" s="111">
        <v>1.1287472789362599E-2</v>
      </c>
      <c r="AM1700" s="111">
        <v>2186</v>
      </c>
    </row>
    <row r="1701" spans="1:39">
      <c r="A1701" s="149" t="s">
        <v>6031</v>
      </c>
      <c r="B1701" s="130">
        <v>55</v>
      </c>
      <c r="C1701" s="130">
        <v>43</v>
      </c>
      <c r="D1701" s="130">
        <v>85</v>
      </c>
      <c r="E1701" s="130">
        <v>11</v>
      </c>
      <c r="F1701" s="130">
        <v>27</v>
      </c>
      <c r="G1701" s="130">
        <v>19</v>
      </c>
      <c r="H1701" s="149" t="s">
        <v>3510</v>
      </c>
      <c r="I1701" s="150">
        <v>5.09932700213015</v>
      </c>
      <c r="J1701" s="150">
        <v>-1.66476312955557</v>
      </c>
      <c r="K1701" s="150">
        <v>8.1309610898773997E-4</v>
      </c>
      <c r="L1701" s="150">
        <v>1.11096300039909E-2</v>
      </c>
      <c r="M1701" s="150">
        <v>1919</v>
      </c>
      <c r="N1701" s="115" t="s">
        <v>11898</v>
      </c>
      <c r="O1701" s="117">
        <v>18</v>
      </c>
      <c r="P1701" s="117">
        <v>101</v>
      </c>
      <c r="Q1701" s="117">
        <v>68</v>
      </c>
      <c r="R1701" s="117">
        <v>206</v>
      </c>
      <c r="S1701" s="117">
        <v>117</v>
      </c>
      <c r="T1701" s="117">
        <v>224</v>
      </c>
      <c r="U1701" s="115" t="s">
        <v>11899</v>
      </c>
      <c r="V1701" s="152">
        <v>6.7447232654600997</v>
      </c>
      <c r="W1701" s="152">
        <v>1.66322429487588</v>
      </c>
      <c r="X1701" s="152">
        <v>5.4210299946678704E-4</v>
      </c>
      <c r="Y1701" s="152">
        <v>3.0592025945229001E-3</v>
      </c>
      <c r="Z1701" s="152">
        <v>4619</v>
      </c>
      <c r="AA1701" s="110" t="s">
        <v>2546</v>
      </c>
      <c r="AB1701" s="154">
        <v>34</v>
      </c>
      <c r="AC1701" s="154">
        <v>22</v>
      </c>
      <c r="AD1701" s="154">
        <v>35</v>
      </c>
      <c r="AE1701" s="154">
        <v>86</v>
      </c>
      <c r="AF1701" s="154">
        <v>64</v>
      </c>
      <c r="AG1701" s="154">
        <v>57</v>
      </c>
      <c r="AH1701" s="110" t="s">
        <v>2545</v>
      </c>
      <c r="AI1701" s="111">
        <v>5.5210996162772803</v>
      </c>
      <c r="AJ1701" s="111">
        <v>1.17356231925754</v>
      </c>
      <c r="AK1701" s="111">
        <v>9.4302786888045601E-4</v>
      </c>
      <c r="AL1701" s="111">
        <v>1.1323224127890601E-2</v>
      </c>
      <c r="AM1701" s="111">
        <v>2190</v>
      </c>
    </row>
    <row r="1702" spans="1:39">
      <c r="A1702" s="149" t="s">
        <v>3512</v>
      </c>
      <c r="B1702" s="130">
        <v>68</v>
      </c>
      <c r="C1702" s="130">
        <v>42</v>
      </c>
      <c r="D1702" s="130">
        <v>121</v>
      </c>
      <c r="E1702" s="130">
        <v>32</v>
      </c>
      <c r="F1702" s="130">
        <v>13</v>
      </c>
      <c r="G1702" s="130">
        <v>8</v>
      </c>
      <c r="H1702" s="149" t="s">
        <v>3511</v>
      </c>
      <c r="I1702" s="150">
        <v>5.1887862427362803</v>
      </c>
      <c r="J1702" s="150">
        <v>-2.1547188049198498</v>
      </c>
      <c r="K1702" s="150">
        <v>1.6620341474328699E-4</v>
      </c>
      <c r="L1702" s="150">
        <v>2.94150206464955E-3</v>
      </c>
      <c r="M1702" s="150">
        <v>1481</v>
      </c>
      <c r="N1702" s="115" t="s">
        <v>11900</v>
      </c>
      <c r="O1702" s="117">
        <v>1946</v>
      </c>
      <c r="P1702" s="117">
        <v>1662</v>
      </c>
      <c r="Q1702" s="117">
        <v>1424</v>
      </c>
      <c r="R1702" s="117">
        <v>3884</v>
      </c>
      <c r="S1702" s="117">
        <v>3527</v>
      </c>
      <c r="T1702" s="117">
        <v>3403</v>
      </c>
      <c r="U1702" s="115" t="s">
        <v>11901</v>
      </c>
      <c r="V1702" s="152">
        <v>11.263982491196</v>
      </c>
      <c r="W1702" s="152">
        <v>1.2374570294692699</v>
      </c>
      <c r="X1702" s="153">
        <v>2.0203894507604999E-10</v>
      </c>
      <c r="Y1702" s="153">
        <v>3.85812977461708E-9</v>
      </c>
      <c r="Z1702" s="152">
        <v>1365</v>
      </c>
      <c r="AA1702" s="110" t="s">
        <v>15536</v>
      </c>
      <c r="AB1702" s="154">
        <v>198</v>
      </c>
      <c r="AC1702" s="154">
        <v>243</v>
      </c>
      <c r="AD1702" s="154">
        <v>147</v>
      </c>
      <c r="AE1702" s="154">
        <v>78</v>
      </c>
      <c r="AF1702" s="154">
        <v>68</v>
      </c>
      <c r="AG1702" s="154">
        <v>139</v>
      </c>
      <c r="AH1702" s="110" t="s">
        <v>3637</v>
      </c>
      <c r="AI1702" s="111">
        <v>7.0862546942265796</v>
      </c>
      <c r="AJ1702" s="111">
        <v>-1.0543621535485499</v>
      </c>
      <c r="AK1702" s="111">
        <v>9.6152098328080302E-4</v>
      </c>
      <c r="AL1702" s="111">
        <v>1.15242277923209E-2</v>
      </c>
      <c r="AM1702" s="111">
        <v>2194</v>
      </c>
    </row>
    <row r="1703" spans="1:39">
      <c r="A1703" s="149" t="s">
        <v>6034</v>
      </c>
      <c r="B1703" s="130">
        <v>410</v>
      </c>
      <c r="C1703" s="130">
        <v>273</v>
      </c>
      <c r="D1703" s="130">
        <v>505</v>
      </c>
      <c r="E1703" s="130">
        <v>168</v>
      </c>
      <c r="F1703" s="130">
        <v>162</v>
      </c>
      <c r="G1703" s="130">
        <v>189</v>
      </c>
      <c r="H1703" s="149" t="s">
        <v>6033</v>
      </c>
      <c r="I1703" s="150">
        <v>8.0316873505375099</v>
      </c>
      <c r="J1703" s="150">
        <v>-1.1927954212526299</v>
      </c>
      <c r="K1703" s="151">
        <v>7.5572747668814299E-5</v>
      </c>
      <c r="L1703" s="150">
        <v>1.4988785505872201E-3</v>
      </c>
      <c r="M1703" s="150">
        <v>1322</v>
      </c>
      <c r="N1703" s="115" t="s">
        <v>4921</v>
      </c>
      <c r="O1703" s="117">
        <v>18</v>
      </c>
      <c r="P1703" s="117">
        <v>17</v>
      </c>
      <c r="Q1703" s="117">
        <v>28</v>
      </c>
      <c r="R1703" s="117">
        <v>88</v>
      </c>
      <c r="S1703" s="117">
        <v>56</v>
      </c>
      <c r="T1703" s="117">
        <v>126</v>
      </c>
      <c r="U1703" s="115" t="s">
        <v>4920</v>
      </c>
      <c r="V1703" s="152">
        <v>5.4471639339279596</v>
      </c>
      <c r="W1703" s="152">
        <v>2.21538862536958</v>
      </c>
      <c r="X1703" s="153">
        <v>3.7156533796799698E-8</v>
      </c>
      <c r="Y1703" s="153">
        <v>5.1326031263772205E-7</v>
      </c>
      <c r="Z1703" s="152">
        <v>1887</v>
      </c>
      <c r="AA1703" s="110" t="s">
        <v>15537</v>
      </c>
      <c r="AB1703" s="154">
        <v>3</v>
      </c>
      <c r="AC1703" s="154">
        <v>6</v>
      </c>
      <c r="AD1703" s="154">
        <v>15</v>
      </c>
      <c r="AE1703" s="154">
        <v>0</v>
      </c>
      <c r="AF1703" s="154">
        <v>2</v>
      </c>
      <c r="AG1703" s="154">
        <v>0</v>
      </c>
      <c r="AH1703" s="110" t="s">
        <v>15538</v>
      </c>
      <c r="AI1703" s="111">
        <v>1.2183110914183399</v>
      </c>
      <c r="AJ1703" s="111">
        <v>-3.6160050299502999</v>
      </c>
      <c r="AK1703" s="111">
        <v>9.6553012972934297E-4</v>
      </c>
      <c r="AL1703" s="111">
        <v>1.1561739659090501E-2</v>
      </c>
      <c r="AM1703" s="111">
        <v>2196</v>
      </c>
    </row>
    <row r="1704" spans="1:39">
      <c r="A1704" s="149" t="s">
        <v>6036</v>
      </c>
      <c r="B1704" s="130">
        <v>1347</v>
      </c>
      <c r="C1704" s="130">
        <v>862</v>
      </c>
      <c r="D1704" s="130">
        <v>1055</v>
      </c>
      <c r="E1704" s="130">
        <v>94</v>
      </c>
      <c r="F1704" s="130">
        <v>143</v>
      </c>
      <c r="G1704" s="130">
        <v>137</v>
      </c>
      <c r="H1704" s="149" t="s">
        <v>6035</v>
      </c>
      <c r="I1704" s="150">
        <v>8.5282739072248699</v>
      </c>
      <c r="J1704" s="150">
        <v>-3.1120382804653999</v>
      </c>
      <c r="K1704" s="151">
        <v>1.7126901976451799E-28</v>
      </c>
      <c r="L1704" s="151">
        <v>7.2430220939123597E-26</v>
      </c>
      <c r="M1704" s="150">
        <v>62</v>
      </c>
      <c r="N1704" s="115" t="s">
        <v>11902</v>
      </c>
      <c r="O1704" s="117">
        <v>13</v>
      </c>
      <c r="P1704" s="117">
        <v>32</v>
      </c>
      <c r="Q1704" s="117">
        <v>19</v>
      </c>
      <c r="R1704" s="117">
        <v>5</v>
      </c>
      <c r="S1704" s="117">
        <v>3</v>
      </c>
      <c r="T1704" s="117">
        <v>1</v>
      </c>
      <c r="U1704" s="115" t="s">
        <v>11903</v>
      </c>
      <c r="V1704" s="152">
        <v>3.01019827939025</v>
      </c>
      <c r="W1704" s="152">
        <v>-2.6947019682473101</v>
      </c>
      <c r="X1704" s="153">
        <v>1.44077429832396E-5</v>
      </c>
      <c r="Y1704" s="152">
        <v>1.20911857244405E-4</v>
      </c>
      <c r="Z1704" s="152">
        <v>3106</v>
      </c>
      <c r="AA1704" s="110" t="s">
        <v>11924</v>
      </c>
      <c r="AB1704" s="154">
        <v>20</v>
      </c>
      <c r="AC1704" s="154">
        <v>22</v>
      </c>
      <c r="AD1704" s="154">
        <v>7</v>
      </c>
      <c r="AE1704" s="154">
        <v>3</v>
      </c>
      <c r="AF1704" s="154">
        <v>6</v>
      </c>
      <c r="AG1704" s="154">
        <v>3</v>
      </c>
      <c r="AH1704" s="110" t="s">
        <v>11925</v>
      </c>
      <c r="AI1704" s="111">
        <v>3.0080482114696498</v>
      </c>
      <c r="AJ1704" s="111">
        <v>-2.02543881727245</v>
      </c>
      <c r="AK1704" s="111">
        <v>9.6982922163627895E-4</v>
      </c>
      <c r="AL1704" s="111">
        <v>1.15986481626488E-2</v>
      </c>
      <c r="AM1704" s="111">
        <v>2198</v>
      </c>
    </row>
    <row r="1705" spans="1:39">
      <c r="A1705" s="149" t="s">
        <v>3514</v>
      </c>
      <c r="B1705" s="130">
        <v>447</v>
      </c>
      <c r="C1705" s="130">
        <v>280</v>
      </c>
      <c r="D1705" s="130">
        <v>708</v>
      </c>
      <c r="E1705" s="130">
        <v>169</v>
      </c>
      <c r="F1705" s="130">
        <v>177</v>
      </c>
      <c r="G1705" s="130">
        <v>151</v>
      </c>
      <c r="H1705" s="149" t="s">
        <v>3513</v>
      </c>
      <c r="I1705" s="150">
        <v>8.1365937803513795</v>
      </c>
      <c r="J1705" s="150">
        <v>-1.5286437082186199</v>
      </c>
      <c r="K1705" s="151">
        <v>5.8165004183249199E-6</v>
      </c>
      <c r="L1705" s="150">
        <v>1.6613141717699301E-4</v>
      </c>
      <c r="M1705" s="150">
        <v>918</v>
      </c>
      <c r="N1705" s="115" t="s">
        <v>2953</v>
      </c>
      <c r="O1705" s="117">
        <v>4</v>
      </c>
      <c r="P1705" s="117">
        <v>10</v>
      </c>
      <c r="Q1705" s="117">
        <v>7</v>
      </c>
      <c r="R1705" s="117">
        <v>14</v>
      </c>
      <c r="S1705" s="117">
        <v>16</v>
      </c>
      <c r="T1705" s="117">
        <v>15</v>
      </c>
      <c r="U1705" s="115" t="s">
        <v>2952</v>
      </c>
      <c r="V1705" s="152">
        <v>3.3622004176483098</v>
      </c>
      <c r="W1705" s="152">
        <v>1.21935498818407</v>
      </c>
      <c r="X1705" s="152">
        <v>1.26006133495884E-2</v>
      </c>
      <c r="Y1705" s="152">
        <v>4.4220812578153398E-2</v>
      </c>
      <c r="Z1705" s="152">
        <v>7427</v>
      </c>
      <c r="AA1705" s="110" t="s">
        <v>14690</v>
      </c>
      <c r="AB1705" s="154">
        <v>49</v>
      </c>
      <c r="AC1705" s="154">
        <v>58</v>
      </c>
      <c r="AD1705" s="154">
        <v>60</v>
      </c>
      <c r="AE1705" s="154">
        <v>12</v>
      </c>
      <c r="AF1705" s="154">
        <v>20</v>
      </c>
      <c r="AG1705" s="154">
        <v>36</v>
      </c>
      <c r="AH1705" s="110" t="s">
        <v>3637</v>
      </c>
      <c r="AI1705" s="111">
        <v>5.14686527129974</v>
      </c>
      <c r="AJ1705" s="111">
        <v>-1.31830564657453</v>
      </c>
      <c r="AK1705" s="111">
        <v>9.6993562936053895E-4</v>
      </c>
      <c r="AL1705" s="111">
        <v>1.15986481626488E-2</v>
      </c>
      <c r="AM1705" s="111">
        <v>2199</v>
      </c>
    </row>
    <row r="1706" spans="1:39">
      <c r="A1706" s="149" t="s">
        <v>6038</v>
      </c>
      <c r="B1706" s="130">
        <v>75</v>
      </c>
      <c r="C1706" s="130">
        <v>211</v>
      </c>
      <c r="D1706" s="130">
        <v>292</v>
      </c>
      <c r="E1706" s="130">
        <v>5</v>
      </c>
      <c r="F1706" s="130">
        <v>8</v>
      </c>
      <c r="G1706" s="130">
        <v>15</v>
      </c>
      <c r="H1706" s="149" t="s">
        <v>6037</v>
      </c>
      <c r="I1706" s="150">
        <v>5.4205908698857002</v>
      </c>
      <c r="J1706" s="150">
        <v>-4.3656191159275801</v>
      </c>
      <c r="K1706" s="151">
        <v>5.5743949797128402E-13</v>
      </c>
      <c r="L1706" s="151">
        <v>6.7981170604798802E-11</v>
      </c>
      <c r="M1706" s="150">
        <v>215</v>
      </c>
      <c r="N1706" s="115" t="s">
        <v>11904</v>
      </c>
      <c r="O1706" s="117">
        <v>5108</v>
      </c>
      <c r="P1706" s="117">
        <v>8713</v>
      </c>
      <c r="Q1706" s="117">
        <v>7049</v>
      </c>
      <c r="R1706" s="117">
        <v>16238</v>
      </c>
      <c r="S1706" s="117">
        <v>13312</v>
      </c>
      <c r="T1706" s="117">
        <v>18146</v>
      </c>
      <c r="U1706" s="115" t="s">
        <v>11905</v>
      </c>
      <c r="V1706" s="152">
        <v>13.364446575708</v>
      </c>
      <c r="W1706" s="152">
        <v>1.3146468569740399</v>
      </c>
      <c r="X1706" s="153">
        <v>2.9707345387705201E-8</v>
      </c>
      <c r="Y1706" s="153">
        <v>4.1856846750049898E-7</v>
      </c>
      <c r="Z1706" s="152">
        <v>1850</v>
      </c>
      <c r="AA1706" s="110" t="s">
        <v>12372</v>
      </c>
      <c r="AB1706" s="154">
        <v>303</v>
      </c>
      <c r="AC1706" s="154">
        <v>555</v>
      </c>
      <c r="AD1706" s="154">
        <v>124</v>
      </c>
      <c r="AE1706" s="154">
        <v>119</v>
      </c>
      <c r="AF1706" s="154">
        <v>141</v>
      </c>
      <c r="AG1706" s="154">
        <v>135</v>
      </c>
      <c r="AH1706" s="110" t="s">
        <v>12373</v>
      </c>
      <c r="AI1706" s="111">
        <v>7.6882947970901201</v>
      </c>
      <c r="AJ1706" s="111">
        <v>-1.3067266604132599</v>
      </c>
      <c r="AK1706" s="111">
        <v>9.7256069952715595E-4</v>
      </c>
      <c r="AL1706" s="111">
        <v>1.1624752797621001E-2</v>
      </c>
      <c r="AM1706" s="111">
        <v>2200</v>
      </c>
    </row>
    <row r="1707" spans="1:39">
      <c r="A1707" s="149" t="s">
        <v>6040</v>
      </c>
      <c r="B1707" s="130">
        <v>103</v>
      </c>
      <c r="C1707" s="130">
        <v>126</v>
      </c>
      <c r="D1707" s="130">
        <v>107</v>
      </c>
      <c r="E1707" s="130">
        <v>189</v>
      </c>
      <c r="F1707" s="130">
        <v>279</v>
      </c>
      <c r="G1707" s="130">
        <v>203</v>
      </c>
      <c r="H1707" s="149" t="s">
        <v>6039</v>
      </c>
      <c r="I1707" s="150">
        <v>7.3131300045894996</v>
      </c>
      <c r="J1707" s="150">
        <v>1.0001869555568399</v>
      </c>
      <c r="K1707" s="150">
        <v>2.3995863852490302E-3</v>
      </c>
      <c r="L1707" s="150">
        <v>2.6823604232905099E-2</v>
      </c>
      <c r="M1707" s="150">
        <v>2345</v>
      </c>
      <c r="N1707" s="115" t="s">
        <v>4923</v>
      </c>
      <c r="O1707" s="117">
        <v>7</v>
      </c>
      <c r="P1707" s="117">
        <v>15</v>
      </c>
      <c r="Q1707" s="117">
        <v>5</v>
      </c>
      <c r="R1707" s="117">
        <v>85</v>
      </c>
      <c r="S1707" s="117">
        <v>62</v>
      </c>
      <c r="T1707" s="117">
        <v>81</v>
      </c>
      <c r="U1707" s="115" t="s">
        <v>4922</v>
      </c>
      <c r="V1707" s="152">
        <v>4.7090916287002198</v>
      </c>
      <c r="W1707" s="152">
        <v>3.2112438628209401</v>
      </c>
      <c r="X1707" s="153">
        <v>9.9617010080613893E-15</v>
      </c>
      <c r="Y1707" s="153">
        <v>3.1589014413154298E-13</v>
      </c>
      <c r="Z1707" s="152">
        <v>822</v>
      </c>
      <c r="AA1707" s="110" t="s">
        <v>13284</v>
      </c>
      <c r="AB1707" s="154">
        <v>258</v>
      </c>
      <c r="AC1707" s="154">
        <v>317</v>
      </c>
      <c r="AD1707" s="154">
        <v>110</v>
      </c>
      <c r="AE1707" s="154">
        <v>103</v>
      </c>
      <c r="AF1707" s="154">
        <v>87</v>
      </c>
      <c r="AG1707" s="154">
        <v>119</v>
      </c>
      <c r="AH1707" s="110" t="s">
        <v>13283</v>
      </c>
      <c r="AI1707" s="111">
        <v>7.2535864237568202</v>
      </c>
      <c r="AJ1707" s="111">
        <v>-1.1464302493366101</v>
      </c>
      <c r="AK1707" s="111">
        <v>9.8142103298648497E-4</v>
      </c>
      <c r="AL1707" s="111">
        <v>1.17093681866663E-2</v>
      </c>
      <c r="AM1707" s="111">
        <v>2204</v>
      </c>
    </row>
    <row r="1708" spans="1:39">
      <c r="A1708" s="149" t="s">
        <v>6042</v>
      </c>
      <c r="B1708" s="130">
        <v>713</v>
      </c>
      <c r="C1708" s="130">
        <v>408</v>
      </c>
      <c r="D1708" s="130">
        <v>291</v>
      </c>
      <c r="E1708" s="130">
        <v>1607</v>
      </c>
      <c r="F1708" s="130">
        <v>850</v>
      </c>
      <c r="G1708" s="130">
        <v>1212</v>
      </c>
      <c r="H1708" s="149" t="s">
        <v>6041</v>
      </c>
      <c r="I1708" s="150">
        <v>9.5571689329215008</v>
      </c>
      <c r="J1708" s="150">
        <v>1.37032227273667</v>
      </c>
      <c r="K1708" s="151">
        <v>9.4434699793991202E-6</v>
      </c>
      <c r="L1708" s="150">
        <v>2.5552918767785801E-4</v>
      </c>
      <c r="M1708" s="150">
        <v>969</v>
      </c>
      <c r="N1708" s="115" t="s">
        <v>11906</v>
      </c>
      <c r="O1708" s="117">
        <v>169</v>
      </c>
      <c r="P1708" s="117">
        <v>301</v>
      </c>
      <c r="Q1708" s="117">
        <v>133</v>
      </c>
      <c r="R1708" s="117">
        <v>75</v>
      </c>
      <c r="S1708" s="117">
        <v>102</v>
      </c>
      <c r="T1708" s="117">
        <v>79</v>
      </c>
      <c r="U1708" s="115" t="s">
        <v>11907</v>
      </c>
      <c r="V1708" s="152">
        <v>7.0327509797873704</v>
      </c>
      <c r="W1708" s="152">
        <v>-1.1058216258531299</v>
      </c>
      <c r="X1708" s="152">
        <v>9.4759606454681601E-4</v>
      </c>
      <c r="Y1708" s="152">
        <v>4.9548724209583297E-3</v>
      </c>
      <c r="Z1708" s="152">
        <v>4985</v>
      </c>
      <c r="AA1708" s="110" t="s">
        <v>14562</v>
      </c>
      <c r="AB1708" s="154">
        <v>148</v>
      </c>
      <c r="AC1708" s="154">
        <v>140</v>
      </c>
      <c r="AD1708" s="154">
        <v>93</v>
      </c>
      <c r="AE1708" s="154">
        <v>44</v>
      </c>
      <c r="AF1708" s="154">
        <v>58</v>
      </c>
      <c r="AG1708" s="154">
        <v>82</v>
      </c>
      <c r="AH1708" s="110" t="s">
        <v>3637</v>
      </c>
      <c r="AI1708" s="111">
        <v>6.4581020971620999</v>
      </c>
      <c r="AJ1708" s="111">
        <v>-1.0601550055776101</v>
      </c>
      <c r="AK1708" s="111">
        <v>9.8827389007031196E-4</v>
      </c>
      <c r="AL1708" s="111">
        <v>1.1780439806568E-2</v>
      </c>
      <c r="AM1708" s="111">
        <v>2206</v>
      </c>
    </row>
    <row r="1709" spans="1:39">
      <c r="A1709" s="149" t="s">
        <v>6044</v>
      </c>
      <c r="B1709" s="130">
        <v>10</v>
      </c>
      <c r="C1709" s="130">
        <v>30</v>
      </c>
      <c r="D1709" s="130">
        <v>24</v>
      </c>
      <c r="E1709" s="130">
        <v>5</v>
      </c>
      <c r="F1709" s="130">
        <v>4</v>
      </c>
      <c r="G1709" s="130">
        <v>3</v>
      </c>
      <c r="H1709" s="149" t="s">
        <v>6043</v>
      </c>
      <c r="I1709" s="150">
        <v>3.2110973870389699</v>
      </c>
      <c r="J1709" s="150">
        <v>-2.4396613970771499</v>
      </c>
      <c r="K1709" s="150">
        <v>2.38190499122811E-4</v>
      </c>
      <c r="L1709" s="150">
        <v>3.9880937975735001E-3</v>
      </c>
      <c r="M1709" s="150">
        <v>1566</v>
      </c>
      <c r="N1709" s="115" t="s">
        <v>2955</v>
      </c>
      <c r="O1709" s="117">
        <v>56</v>
      </c>
      <c r="P1709" s="117">
        <v>84</v>
      </c>
      <c r="Q1709" s="117">
        <v>55</v>
      </c>
      <c r="R1709" s="117">
        <v>436</v>
      </c>
      <c r="S1709" s="117">
        <v>465</v>
      </c>
      <c r="T1709" s="117">
        <v>553</v>
      </c>
      <c r="U1709" s="115" t="s">
        <v>2954</v>
      </c>
      <c r="V1709" s="152">
        <v>7.4723659297008904</v>
      </c>
      <c r="W1709" s="152">
        <v>3.02436175200241</v>
      </c>
      <c r="X1709" s="153">
        <v>1.2905626725921001E-29</v>
      </c>
      <c r="Y1709" s="153">
        <v>1.36747181397503E-27</v>
      </c>
      <c r="Z1709" s="152">
        <v>246</v>
      </c>
      <c r="AA1709" s="110" t="s">
        <v>15539</v>
      </c>
      <c r="AB1709" s="154">
        <v>129</v>
      </c>
      <c r="AC1709" s="154">
        <v>65</v>
      </c>
      <c r="AD1709" s="154">
        <v>175</v>
      </c>
      <c r="AE1709" s="154">
        <v>57</v>
      </c>
      <c r="AF1709" s="154">
        <v>56</v>
      </c>
      <c r="AG1709" s="154">
        <v>40</v>
      </c>
      <c r="AH1709" s="110" t="s">
        <v>15540</v>
      </c>
      <c r="AI1709" s="111">
        <v>6.3160934865307503</v>
      </c>
      <c r="AJ1709" s="111">
        <v>-1.2902923635507</v>
      </c>
      <c r="AK1709" s="111">
        <v>9.8903892606481297E-4</v>
      </c>
      <c r="AL1709" s="111">
        <v>1.17842173084732E-2</v>
      </c>
      <c r="AM1709" s="111">
        <v>2207</v>
      </c>
    </row>
    <row r="1710" spans="1:39">
      <c r="A1710" s="149" t="s">
        <v>3516</v>
      </c>
      <c r="B1710" s="130">
        <v>63</v>
      </c>
      <c r="C1710" s="130">
        <v>60</v>
      </c>
      <c r="D1710" s="130">
        <v>48</v>
      </c>
      <c r="E1710" s="130">
        <v>220</v>
      </c>
      <c r="F1710" s="130">
        <v>147</v>
      </c>
      <c r="G1710" s="130">
        <v>171</v>
      </c>
      <c r="H1710" s="149" t="s">
        <v>3515</v>
      </c>
      <c r="I1710" s="150">
        <v>6.6558933517919101</v>
      </c>
      <c r="J1710" s="150">
        <v>1.6420592462445101</v>
      </c>
      <c r="K1710" s="151">
        <v>1.90681435119131E-6</v>
      </c>
      <c r="L1710" s="151">
        <v>6.2339990384334304E-5</v>
      </c>
      <c r="M1710" s="150">
        <v>802</v>
      </c>
      <c r="N1710" s="115" t="s">
        <v>2957</v>
      </c>
      <c r="O1710" s="117">
        <v>49</v>
      </c>
      <c r="P1710" s="117">
        <v>114</v>
      </c>
      <c r="Q1710" s="117">
        <v>58</v>
      </c>
      <c r="R1710" s="117">
        <v>405</v>
      </c>
      <c r="S1710" s="117">
        <v>380</v>
      </c>
      <c r="T1710" s="117">
        <v>508</v>
      </c>
      <c r="U1710" s="115" t="s">
        <v>2956</v>
      </c>
      <c r="V1710" s="152">
        <v>7.4790595740830303</v>
      </c>
      <c r="W1710" s="152">
        <v>2.6728504083297699</v>
      </c>
      <c r="X1710" s="153">
        <v>8.3584790074138794E-17</v>
      </c>
      <c r="Y1710" s="153">
        <v>3.2421445507031301E-15</v>
      </c>
      <c r="Z1710" s="152">
        <v>672</v>
      </c>
      <c r="AA1710" s="110" t="s">
        <v>12253</v>
      </c>
      <c r="AB1710" s="154">
        <v>63</v>
      </c>
      <c r="AC1710" s="154">
        <v>153</v>
      </c>
      <c r="AD1710" s="154">
        <v>47</v>
      </c>
      <c r="AE1710" s="154">
        <v>20</v>
      </c>
      <c r="AF1710" s="154">
        <v>45</v>
      </c>
      <c r="AG1710" s="154">
        <v>22</v>
      </c>
      <c r="AH1710" s="110" t="s">
        <v>12254</v>
      </c>
      <c r="AI1710" s="111">
        <v>5.6482894629987497</v>
      </c>
      <c r="AJ1710" s="111">
        <v>-1.5912799833289499</v>
      </c>
      <c r="AK1710" s="111">
        <v>9.9491103119456908E-4</v>
      </c>
      <c r="AL1710" s="111">
        <v>1.18434497402863E-2</v>
      </c>
      <c r="AM1710" s="111">
        <v>2209</v>
      </c>
    </row>
    <row r="1711" spans="1:39">
      <c r="A1711" s="149" t="s">
        <v>3518</v>
      </c>
      <c r="B1711" s="130">
        <v>223</v>
      </c>
      <c r="C1711" s="130">
        <v>215</v>
      </c>
      <c r="D1711" s="130">
        <v>131</v>
      </c>
      <c r="E1711" s="130">
        <v>716</v>
      </c>
      <c r="F1711" s="130">
        <v>426</v>
      </c>
      <c r="G1711" s="130">
        <v>508</v>
      </c>
      <c r="H1711" s="149" t="s">
        <v>3517</v>
      </c>
      <c r="I1711" s="150">
        <v>8.3298822024779007</v>
      </c>
      <c r="J1711" s="150">
        <v>1.5214154134804101</v>
      </c>
      <c r="K1711" s="151">
        <v>2.7456845948399402E-7</v>
      </c>
      <c r="L1711" s="151">
        <v>1.16303473468018E-5</v>
      </c>
      <c r="M1711" s="150">
        <v>619</v>
      </c>
      <c r="N1711" s="115" t="s">
        <v>9523</v>
      </c>
      <c r="O1711" s="117">
        <v>13</v>
      </c>
      <c r="P1711" s="117">
        <v>17</v>
      </c>
      <c r="Q1711" s="117">
        <v>5</v>
      </c>
      <c r="R1711" s="117">
        <v>150</v>
      </c>
      <c r="S1711" s="117">
        <v>158</v>
      </c>
      <c r="T1711" s="117">
        <v>192</v>
      </c>
      <c r="U1711" s="115" t="s">
        <v>9524</v>
      </c>
      <c r="V1711" s="152">
        <v>5.4573560689790401</v>
      </c>
      <c r="W1711" s="152">
        <v>3.9741983924390398</v>
      </c>
      <c r="X1711" s="153">
        <v>3.8794364621318902E-26</v>
      </c>
      <c r="Y1711" s="153">
        <v>3.0275865515547901E-24</v>
      </c>
      <c r="Z1711" s="152">
        <v>334</v>
      </c>
      <c r="AA1711" s="110" t="s">
        <v>5004</v>
      </c>
      <c r="AB1711" s="154">
        <v>19</v>
      </c>
      <c r="AC1711" s="154">
        <v>22</v>
      </c>
      <c r="AD1711" s="154">
        <v>11</v>
      </c>
      <c r="AE1711" s="154">
        <v>29</v>
      </c>
      <c r="AF1711" s="154">
        <v>61</v>
      </c>
      <c r="AG1711" s="154">
        <v>46</v>
      </c>
      <c r="AH1711" s="110" t="s">
        <v>5003</v>
      </c>
      <c r="AI1711" s="111">
        <v>4.80288438785976</v>
      </c>
      <c r="AJ1711" s="111">
        <v>1.3827347699585599</v>
      </c>
      <c r="AK1711" s="111">
        <v>1.010583514855E-3</v>
      </c>
      <c r="AL1711" s="111">
        <v>1.1992014488550201E-2</v>
      </c>
      <c r="AM1711" s="111">
        <v>2216</v>
      </c>
    </row>
    <row r="1712" spans="1:39">
      <c r="A1712" s="149" t="s">
        <v>6046</v>
      </c>
      <c r="B1712" s="130">
        <v>10</v>
      </c>
      <c r="C1712" s="130">
        <v>10</v>
      </c>
      <c r="D1712" s="130">
        <v>12</v>
      </c>
      <c r="E1712" s="130">
        <v>48</v>
      </c>
      <c r="F1712" s="130">
        <v>19</v>
      </c>
      <c r="G1712" s="130">
        <v>27</v>
      </c>
      <c r="H1712" s="149" t="s">
        <v>6045</v>
      </c>
      <c r="I1712" s="150">
        <v>4.1826297603950602</v>
      </c>
      <c r="J1712" s="150">
        <v>1.52881749288638</v>
      </c>
      <c r="K1712" s="150">
        <v>3.23040177729433E-3</v>
      </c>
      <c r="L1712" s="150">
        <v>3.4186003422149502E-2</v>
      </c>
      <c r="M1712" s="150">
        <v>2477</v>
      </c>
      <c r="N1712" s="115" t="s">
        <v>11908</v>
      </c>
      <c r="O1712" s="117">
        <v>7</v>
      </c>
      <c r="P1712" s="117">
        <v>10</v>
      </c>
      <c r="Q1712" s="117">
        <v>9</v>
      </c>
      <c r="R1712" s="117">
        <v>3</v>
      </c>
      <c r="S1712" s="117">
        <v>2</v>
      </c>
      <c r="T1712" s="117">
        <v>1</v>
      </c>
      <c r="U1712" s="115" t="s">
        <v>11909</v>
      </c>
      <c r="V1712" s="152">
        <v>2.0663248781970398</v>
      </c>
      <c r="W1712" s="152">
        <v>-1.9829114551854901</v>
      </c>
      <c r="X1712" s="152">
        <v>3.6844463300273198E-3</v>
      </c>
      <c r="Y1712" s="152">
        <v>1.57440619735233E-2</v>
      </c>
      <c r="Z1712" s="152">
        <v>6100</v>
      </c>
      <c r="AA1712" s="110" t="s">
        <v>14447</v>
      </c>
      <c r="AB1712" s="154">
        <v>84</v>
      </c>
      <c r="AC1712" s="154">
        <v>145</v>
      </c>
      <c r="AD1712" s="154">
        <v>42</v>
      </c>
      <c r="AE1712" s="154">
        <v>36</v>
      </c>
      <c r="AF1712" s="154">
        <v>40</v>
      </c>
      <c r="AG1712" s="154">
        <v>22</v>
      </c>
      <c r="AH1712" s="110" t="s">
        <v>6293</v>
      </c>
      <c r="AI1712" s="111">
        <v>5.7579948987367597</v>
      </c>
      <c r="AJ1712" s="111">
        <v>-1.45764763444673</v>
      </c>
      <c r="AK1712" s="111">
        <v>1.01850431774129E-3</v>
      </c>
      <c r="AL1712" s="111">
        <v>1.20751079978923E-2</v>
      </c>
      <c r="AM1712" s="111">
        <v>2218</v>
      </c>
    </row>
    <row r="1713" spans="1:39">
      <c r="A1713" s="149" t="s">
        <v>3520</v>
      </c>
      <c r="B1713" s="130">
        <v>170</v>
      </c>
      <c r="C1713" s="130">
        <v>158</v>
      </c>
      <c r="D1713" s="130">
        <v>77</v>
      </c>
      <c r="E1713" s="130">
        <v>841</v>
      </c>
      <c r="F1713" s="130">
        <v>486</v>
      </c>
      <c r="G1713" s="130">
        <v>498</v>
      </c>
      <c r="H1713" s="149" t="s">
        <v>3519</v>
      </c>
      <c r="I1713" s="150">
        <v>8.1555809414251499</v>
      </c>
      <c r="J1713" s="150">
        <v>2.1555193987924999</v>
      </c>
      <c r="K1713" s="151">
        <v>1.8570266310841601E-10</v>
      </c>
      <c r="L1713" s="151">
        <v>1.60697155996787E-8</v>
      </c>
      <c r="M1713" s="150">
        <v>303</v>
      </c>
      <c r="N1713" s="115" t="s">
        <v>2959</v>
      </c>
      <c r="O1713" s="117">
        <v>71</v>
      </c>
      <c r="P1713" s="117">
        <v>514</v>
      </c>
      <c r="Q1713" s="117">
        <v>522</v>
      </c>
      <c r="R1713" s="117">
        <v>89</v>
      </c>
      <c r="S1713" s="117">
        <v>68</v>
      </c>
      <c r="T1713" s="117">
        <v>100</v>
      </c>
      <c r="U1713" s="115" t="s">
        <v>2958</v>
      </c>
      <c r="V1713" s="152">
        <v>7.4860388000979201</v>
      </c>
      <c r="W1713" s="152">
        <v>-2.00035584332766</v>
      </c>
      <c r="X1713" s="152">
        <v>1.8832366400509901E-4</v>
      </c>
      <c r="Y1713" s="152">
        <v>1.2124147577009801E-3</v>
      </c>
      <c r="Z1713" s="152">
        <v>4048</v>
      </c>
      <c r="AA1713" s="110" t="s">
        <v>5843</v>
      </c>
      <c r="AB1713" s="154">
        <v>40</v>
      </c>
      <c r="AC1713" s="154">
        <v>48</v>
      </c>
      <c r="AD1713" s="154">
        <v>36</v>
      </c>
      <c r="AE1713" s="154">
        <v>17</v>
      </c>
      <c r="AF1713" s="154">
        <v>23</v>
      </c>
      <c r="AG1713" s="154">
        <v>7</v>
      </c>
      <c r="AH1713" s="110" t="s">
        <v>5842</v>
      </c>
      <c r="AI1713" s="111">
        <v>4.6711007077745403</v>
      </c>
      <c r="AJ1713" s="111">
        <v>-1.4001308866631199</v>
      </c>
      <c r="AK1713" s="111">
        <v>1.0268400680761901E-3</v>
      </c>
      <c r="AL1713" s="111">
        <v>1.21410910207426E-2</v>
      </c>
      <c r="AM1713" s="111">
        <v>2224</v>
      </c>
    </row>
    <row r="1714" spans="1:39">
      <c r="A1714" s="149" t="s">
        <v>3522</v>
      </c>
      <c r="B1714" s="130">
        <v>51</v>
      </c>
      <c r="C1714" s="130">
        <v>60</v>
      </c>
      <c r="D1714" s="130">
        <v>18</v>
      </c>
      <c r="E1714" s="130">
        <v>386</v>
      </c>
      <c r="F1714" s="130">
        <v>317</v>
      </c>
      <c r="G1714" s="130">
        <v>220</v>
      </c>
      <c r="H1714" s="149" t="s">
        <v>3521</v>
      </c>
      <c r="I1714" s="150">
        <v>6.8438371605921704</v>
      </c>
      <c r="J1714" s="150">
        <v>2.82554156377731</v>
      </c>
      <c r="K1714" s="151">
        <v>5.6546717380320597E-11</v>
      </c>
      <c r="L1714" s="151">
        <v>5.37193815113046E-9</v>
      </c>
      <c r="M1714" s="150">
        <v>276</v>
      </c>
      <c r="N1714" s="115" t="s">
        <v>4927</v>
      </c>
      <c r="O1714" s="117">
        <v>0</v>
      </c>
      <c r="P1714" s="117">
        <v>0</v>
      </c>
      <c r="Q1714" s="117">
        <v>0</v>
      </c>
      <c r="R1714" s="117">
        <v>5</v>
      </c>
      <c r="S1714" s="117">
        <v>5</v>
      </c>
      <c r="T1714" s="117">
        <v>10</v>
      </c>
      <c r="U1714" s="115" t="s">
        <v>4926</v>
      </c>
      <c r="V1714" s="152">
        <v>-2.6203558621730298</v>
      </c>
      <c r="W1714" s="152">
        <v>4.4934293610026002</v>
      </c>
      <c r="X1714" s="153">
        <v>9.5286694422631298E-6</v>
      </c>
      <c r="Y1714" s="153">
        <v>8.3151756840318299E-5</v>
      </c>
      <c r="Z1714" s="152">
        <v>2987</v>
      </c>
      <c r="AA1714" s="110" t="s">
        <v>11176</v>
      </c>
      <c r="AB1714" s="154">
        <v>1050</v>
      </c>
      <c r="AC1714" s="154">
        <v>2023</v>
      </c>
      <c r="AD1714" s="154">
        <v>251</v>
      </c>
      <c r="AE1714" s="154">
        <v>156</v>
      </c>
      <c r="AF1714" s="154">
        <v>559</v>
      </c>
      <c r="AG1714" s="154">
        <v>131</v>
      </c>
      <c r="AH1714" s="110" t="s">
        <v>11177</v>
      </c>
      <c r="AI1714" s="111">
        <v>9.11607333532314</v>
      </c>
      <c r="AJ1714" s="111">
        <v>-1.9607318106443601</v>
      </c>
      <c r="AK1714" s="111">
        <v>1.0355577216709E-3</v>
      </c>
      <c r="AL1714" s="111">
        <v>1.22276721369816E-2</v>
      </c>
      <c r="AM1714" s="111">
        <v>2227</v>
      </c>
    </row>
    <row r="1715" spans="1:39">
      <c r="A1715" s="149" t="s">
        <v>6049</v>
      </c>
      <c r="B1715" s="130">
        <v>45</v>
      </c>
      <c r="C1715" s="130">
        <v>77</v>
      </c>
      <c r="D1715" s="130">
        <v>37</v>
      </c>
      <c r="E1715" s="130">
        <v>1</v>
      </c>
      <c r="F1715" s="130">
        <v>7</v>
      </c>
      <c r="G1715" s="130">
        <v>5</v>
      </c>
      <c r="H1715" s="149" t="s">
        <v>6047</v>
      </c>
      <c r="I1715" s="150">
        <v>3.9435145482650702</v>
      </c>
      <c r="J1715" s="150">
        <v>-3.5900927197831001</v>
      </c>
      <c r="K1715" s="151">
        <v>6.9100530448141904E-9</v>
      </c>
      <c r="L1715" s="151">
        <v>4.2845180238560098E-7</v>
      </c>
      <c r="M1715" s="150">
        <v>422</v>
      </c>
      <c r="N1715" s="115" t="s">
        <v>4929</v>
      </c>
      <c r="O1715" s="117">
        <v>93</v>
      </c>
      <c r="P1715" s="117">
        <v>76</v>
      </c>
      <c r="Q1715" s="117">
        <v>50</v>
      </c>
      <c r="R1715" s="117">
        <v>265</v>
      </c>
      <c r="S1715" s="117">
        <v>236</v>
      </c>
      <c r="T1715" s="117">
        <v>375</v>
      </c>
      <c r="U1715" s="115" t="s">
        <v>4928</v>
      </c>
      <c r="V1715" s="152">
        <v>7.1854741250572598</v>
      </c>
      <c r="W1715" s="152">
        <v>2.1344850694263502</v>
      </c>
      <c r="X1715" s="153">
        <v>1.5135946824866599E-12</v>
      </c>
      <c r="Y1715" s="153">
        <v>3.74675773919253E-11</v>
      </c>
      <c r="Z1715" s="152">
        <v>1053</v>
      </c>
      <c r="AA1715" s="110" t="s">
        <v>12687</v>
      </c>
      <c r="AB1715" s="154">
        <v>169</v>
      </c>
      <c r="AC1715" s="154">
        <v>78</v>
      </c>
      <c r="AD1715" s="154">
        <v>274</v>
      </c>
      <c r="AE1715" s="154">
        <v>430</v>
      </c>
      <c r="AF1715" s="154">
        <v>491</v>
      </c>
      <c r="AG1715" s="154">
        <v>313</v>
      </c>
      <c r="AH1715" s="110" t="s">
        <v>12688</v>
      </c>
      <c r="AI1715" s="111">
        <v>8.0724975326018704</v>
      </c>
      <c r="AJ1715" s="111">
        <v>1.2194385542103701</v>
      </c>
      <c r="AK1715" s="111">
        <v>1.0374343490789301E-3</v>
      </c>
      <c r="AL1715" s="111">
        <v>1.22407443688295E-2</v>
      </c>
      <c r="AM1715" s="111">
        <v>2228</v>
      </c>
    </row>
    <row r="1716" spans="1:39">
      <c r="A1716" s="149" t="s">
        <v>6048</v>
      </c>
      <c r="B1716" s="130">
        <v>0</v>
      </c>
      <c r="C1716" s="130">
        <v>0</v>
      </c>
      <c r="D1716" s="130">
        <v>0</v>
      </c>
      <c r="E1716" s="130">
        <v>59</v>
      </c>
      <c r="F1716" s="130">
        <v>32</v>
      </c>
      <c r="G1716" s="130">
        <v>67</v>
      </c>
      <c r="H1716" s="149" t="s">
        <v>6047</v>
      </c>
      <c r="I1716" s="150">
        <v>-2.6464752839337198</v>
      </c>
      <c r="J1716" s="150">
        <v>7.3363215214477098</v>
      </c>
      <c r="K1716" s="151">
        <v>2.0677156149738698E-17</v>
      </c>
      <c r="L1716" s="151">
        <v>4.1704233403549999E-15</v>
      </c>
      <c r="M1716" s="150">
        <v>130</v>
      </c>
      <c r="N1716" s="115" t="s">
        <v>11910</v>
      </c>
      <c r="O1716" s="117">
        <v>321</v>
      </c>
      <c r="P1716" s="117">
        <v>370</v>
      </c>
      <c r="Q1716" s="117">
        <v>350</v>
      </c>
      <c r="R1716" s="117">
        <v>935</v>
      </c>
      <c r="S1716" s="117">
        <v>729</v>
      </c>
      <c r="T1716" s="117">
        <v>969</v>
      </c>
      <c r="U1716" s="115" t="s">
        <v>11911</v>
      </c>
      <c r="V1716" s="152">
        <v>9.1110894024376297</v>
      </c>
      <c r="W1716" s="152">
        <v>1.4647030655895199</v>
      </c>
      <c r="X1716" s="153">
        <v>9.5982392761143695E-13</v>
      </c>
      <c r="Y1716" s="153">
        <v>2.4219526134675401E-11</v>
      </c>
      <c r="Z1716" s="152">
        <v>1033</v>
      </c>
      <c r="AA1716" s="110" t="s">
        <v>9836</v>
      </c>
      <c r="AB1716" s="154">
        <v>59</v>
      </c>
      <c r="AC1716" s="154">
        <v>13</v>
      </c>
      <c r="AD1716" s="154">
        <v>75</v>
      </c>
      <c r="AE1716" s="154">
        <v>11</v>
      </c>
      <c r="AF1716" s="154">
        <v>16</v>
      </c>
      <c r="AG1716" s="154">
        <v>13</v>
      </c>
      <c r="AH1716" s="110" t="s">
        <v>9837</v>
      </c>
      <c r="AI1716" s="111">
        <v>4.6843548149944896</v>
      </c>
      <c r="AJ1716" s="111">
        <v>-1.90696224966946</v>
      </c>
      <c r="AK1716" s="111">
        <v>1.0375958015713799E-3</v>
      </c>
      <c r="AL1716" s="111">
        <v>1.22407443688295E-2</v>
      </c>
      <c r="AM1716" s="111">
        <v>2229</v>
      </c>
    </row>
    <row r="1717" spans="1:39">
      <c r="A1717" s="149" t="s">
        <v>6051</v>
      </c>
      <c r="B1717" s="130">
        <v>0</v>
      </c>
      <c r="C1717" s="130">
        <v>0</v>
      </c>
      <c r="D1717" s="130">
        <v>0</v>
      </c>
      <c r="E1717" s="130">
        <v>38</v>
      </c>
      <c r="F1717" s="130">
        <v>16</v>
      </c>
      <c r="G1717" s="130">
        <v>46</v>
      </c>
      <c r="H1717" s="149" t="s">
        <v>6050</v>
      </c>
      <c r="I1717" s="150">
        <v>-2.6464752839337198</v>
      </c>
      <c r="J1717" s="150">
        <v>6.6745004380719397</v>
      </c>
      <c r="K1717" s="151">
        <v>1.6447691110938701E-12</v>
      </c>
      <c r="L1717" s="151">
        <v>1.8998170084969701E-10</v>
      </c>
      <c r="M1717" s="150">
        <v>227</v>
      </c>
      <c r="N1717" s="115" t="s">
        <v>9525</v>
      </c>
      <c r="O1717" s="117">
        <v>67</v>
      </c>
      <c r="P1717" s="117">
        <v>188</v>
      </c>
      <c r="Q1717" s="117">
        <v>53</v>
      </c>
      <c r="R1717" s="117">
        <v>6</v>
      </c>
      <c r="S1717" s="117">
        <v>26</v>
      </c>
      <c r="T1717" s="117">
        <v>7</v>
      </c>
      <c r="U1717" s="115" t="s">
        <v>9526</v>
      </c>
      <c r="V1717" s="152">
        <v>5.1896080890456702</v>
      </c>
      <c r="W1717" s="152">
        <v>-2.85385216574829</v>
      </c>
      <c r="X1717" s="153">
        <v>2.7386848200776502E-6</v>
      </c>
      <c r="Y1717" s="153">
        <v>2.6897723632307501E-5</v>
      </c>
      <c r="Z1717" s="152">
        <v>2654</v>
      </c>
      <c r="AA1717" s="110" t="s">
        <v>15541</v>
      </c>
      <c r="AB1717" s="154">
        <v>74</v>
      </c>
      <c r="AC1717" s="154">
        <v>61</v>
      </c>
      <c r="AD1717" s="154">
        <v>16</v>
      </c>
      <c r="AE1717" s="154">
        <v>167</v>
      </c>
      <c r="AF1717" s="154">
        <v>245</v>
      </c>
      <c r="AG1717" s="154">
        <v>70</v>
      </c>
      <c r="AH1717" s="110" t="s">
        <v>15542</v>
      </c>
      <c r="AI1717" s="111">
        <v>6.4861222936899097</v>
      </c>
      <c r="AJ1717" s="111">
        <v>1.6857655302941701</v>
      </c>
      <c r="AK1717" s="111">
        <v>1.0516439488934301E-3</v>
      </c>
      <c r="AL1717" s="111">
        <v>1.23897980645616E-2</v>
      </c>
      <c r="AM1717" s="111">
        <v>2232</v>
      </c>
    </row>
    <row r="1718" spans="1:39">
      <c r="A1718" s="149" t="s">
        <v>6053</v>
      </c>
      <c r="B1718" s="130">
        <v>183</v>
      </c>
      <c r="C1718" s="130">
        <v>204</v>
      </c>
      <c r="D1718" s="130">
        <v>169</v>
      </c>
      <c r="E1718" s="130">
        <v>608</v>
      </c>
      <c r="F1718" s="130">
        <v>415</v>
      </c>
      <c r="G1718" s="130">
        <v>273</v>
      </c>
      <c r="H1718" s="149" t="s">
        <v>6052</v>
      </c>
      <c r="I1718" s="150">
        <v>8.1392274500099902</v>
      </c>
      <c r="J1718" s="150">
        <v>1.2017889556229999</v>
      </c>
      <c r="K1718" s="150">
        <v>1.18381218108799E-4</v>
      </c>
      <c r="L1718" s="150">
        <v>2.2006910557195699E-3</v>
      </c>
      <c r="M1718" s="150">
        <v>1410</v>
      </c>
      <c r="N1718" s="115" t="s">
        <v>11912</v>
      </c>
      <c r="O1718" s="117">
        <v>543</v>
      </c>
      <c r="P1718" s="117">
        <v>636</v>
      </c>
      <c r="Q1718" s="117">
        <v>466</v>
      </c>
      <c r="R1718" s="117">
        <v>189</v>
      </c>
      <c r="S1718" s="117">
        <v>218</v>
      </c>
      <c r="T1718" s="117">
        <v>223</v>
      </c>
      <c r="U1718" s="115" t="s">
        <v>11913</v>
      </c>
      <c r="V1718" s="152">
        <v>8.4066369379559802</v>
      </c>
      <c r="W1718" s="152">
        <v>-1.2563833446305801</v>
      </c>
      <c r="X1718" s="153">
        <v>1.15714580916317E-8</v>
      </c>
      <c r="Y1718" s="153">
        <v>1.7465062340270599E-7</v>
      </c>
      <c r="Z1718" s="152">
        <v>1727</v>
      </c>
      <c r="AA1718" s="110" t="s">
        <v>10301</v>
      </c>
      <c r="AB1718" s="154">
        <v>0</v>
      </c>
      <c r="AC1718" s="154">
        <v>1</v>
      </c>
      <c r="AD1718" s="154">
        <v>2</v>
      </c>
      <c r="AE1718" s="154">
        <v>6</v>
      </c>
      <c r="AF1718" s="154">
        <v>12</v>
      </c>
      <c r="AG1718" s="154">
        <v>5</v>
      </c>
      <c r="AH1718" s="110" t="s">
        <v>10302</v>
      </c>
      <c r="AI1718" s="111">
        <v>1.4810172455153601</v>
      </c>
      <c r="AJ1718" s="111">
        <v>2.9083055930531199</v>
      </c>
      <c r="AK1718" s="111">
        <v>1.0525369533843599E-3</v>
      </c>
      <c r="AL1718" s="111">
        <v>1.2394765663320701E-2</v>
      </c>
      <c r="AM1718" s="111">
        <v>2233</v>
      </c>
    </row>
    <row r="1719" spans="1:39">
      <c r="A1719" s="149" t="s">
        <v>3524</v>
      </c>
      <c r="B1719" s="130">
        <v>21</v>
      </c>
      <c r="C1719" s="130">
        <v>27</v>
      </c>
      <c r="D1719" s="130">
        <v>16</v>
      </c>
      <c r="E1719" s="130">
        <v>112</v>
      </c>
      <c r="F1719" s="130">
        <v>60</v>
      </c>
      <c r="G1719" s="130">
        <v>51</v>
      </c>
      <c r="H1719" s="149" t="s">
        <v>3523</v>
      </c>
      <c r="I1719" s="150">
        <v>5.3087700445008901</v>
      </c>
      <c r="J1719" s="150">
        <v>1.7747535171984701</v>
      </c>
      <c r="K1719" s="150">
        <v>1.18622425103594E-4</v>
      </c>
      <c r="L1719" s="150">
        <v>2.20274786559223E-3</v>
      </c>
      <c r="M1719" s="150">
        <v>1412</v>
      </c>
      <c r="N1719" s="115" t="s">
        <v>11914</v>
      </c>
      <c r="O1719" s="117">
        <v>4664</v>
      </c>
      <c r="P1719" s="117">
        <v>3586</v>
      </c>
      <c r="Q1719" s="117">
        <v>3554</v>
      </c>
      <c r="R1719" s="117">
        <v>10566</v>
      </c>
      <c r="S1719" s="117">
        <v>10599</v>
      </c>
      <c r="T1719" s="117">
        <v>9275</v>
      </c>
      <c r="U1719" s="115" t="s">
        <v>11915</v>
      </c>
      <c r="V1719" s="152">
        <v>12.625757131633801</v>
      </c>
      <c r="W1719" s="152">
        <v>1.4995561128000801</v>
      </c>
      <c r="X1719" s="153">
        <v>8.2869539974955596E-14</v>
      </c>
      <c r="Y1719" s="153">
        <v>2.3685059528368301E-12</v>
      </c>
      <c r="Z1719" s="152">
        <v>912</v>
      </c>
      <c r="AA1719" s="110" t="s">
        <v>15543</v>
      </c>
      <c r="AB1719" s="154">
        <v>20</v>
      </c>
      <c r="AC1719" s="154">
        <v>26</v>
      </c>
      <c r="AD1719" s="154">
        <v>24</v>
      </c>
      <c r="AE1719" s="154">
        <v>65</v>
      </c>
      <c r="AF1719" s="154">
        <v>48</v>
      </c>
      <c r="AG1719" s="154">
        <v>44</v>
      </c>
      <c r="AH1719" s="110" t="s">
        <v>15544</v>
      </c>
      <c r="AI1719" s="111">
        <v>5.1293979818589204</v>
      </c>
      <c r="AJ1719" s="111">
        <v>1.1588719888795</v>
      </c>
      <c r="AK1719" s="111">
        <v>1.0546729943495599E-3</v>
      </c>
      <c r="AL1719" s="111">
        <v>1.2413007364531501E-2</v>
      </c>
      <c r="AM1719" s="111">
        <v>2234</v>
      </c>
    </row>
    <row r="1720" spans="1:39">
      <c r="A1720" s="149" t="s">
        <v>6055</v>
      </c>
      <c r="B1720" s="130">
        <v>58</v>
      </c>
      <c r="C1720" s="130">
        <v>52</v>
      </c>
      <c r="D1720" s="130">
        <v>30</v>
      </c>
      <c r="E1720" s="130">
        <v>160</v>
      </c>
      <c r="F1720" s="130">
        <v>157</v>
      </c>
      <c r="G1720" s="130">
        <v>119</v>
      </c>
      <c r="H1720" s="149" t="s">
        <v>6054</v>
      </c>
      <c r="I1720" s="150">
        <v>6.3627443205728298</v>
      </c>
      <c r="J1720" s="150">
        <v>1.63566564761218</v>
      </c>
      <c r="K1720" s="151">
        <v>2.0039021502734501E-5</v>
      </c>
      <c r="L1720" s="150">
        <v>4.8292568364126799E-4</v>
      </c>
      <c r="M1720" s="150">
        <v>1088</v>
      </c>
      <c r="N1720" s="115" t="s">
        <v>11916</v>
      </c>
      <c r="O1720" s="117">
        <v>64</v>
      </c>
      <c r="P1720" s="117">
        <v>79</v>
      </c>
      <c r="Q1720" s="117">
        <v>77</v>
      </c>
      <c r="R1720" s="117">
        <v>214</v>
      </c>
      <c r="S1720" s="117">
        <v>168</v>
      </c>
      <c r="T1720" s="117">
        <v>174</v>
      </c>
      <c r="U1720" s="115" t="s">
        <v>11917</v>
      </c>
      <c r="V1720" s="152">
        <v>6.8699612489487301</v>
      </c>
      <c r="W1720" s="152">
        <v>1.46406412386115</v>
      </c>
      <c r="X1720" s="153">
        <v>1.1702585855005699E-7</v>
      </c>
      <c r="Y1720" s="153">
        <v>1.48005629741183E-6</v>
      </c>
      <c r="Z1720" s="152">
        <v>2061</v>
      </c>
      <c r="AA1720" s="110" t="s">
        <v>15545</v>
      </c>
      <c r="AB1720" s="154">
        <v>68</v>
      </c>
      <c r="AC1720" s="154">
        <v>59</v>
      </c>
      <c r="AD1720" s="154">
        <v>111</v>
      </c>
      <c r="AE1720" s="154">
        <v>184</v>
      </c>
      <c r="AF1720" s="154">
        <v>182</v>
      </c>
      <c r="AG1720" s="154">
        <v>134</v>
      </c>
      <c r="AH1720" s="110" t="s">
        <v>15546</v>
      </c>
      <c r="AI1720" s="111">
        <v>6.8526733509096998</v>
      </c>
      <c r="AJ1720" s="111">
        <v>1.05270634680332</v>
      </c>
      <c r="AK1720" s="111">
        <v>1.0616682246399501E-3</v>
      </c>
      <c r="AL1720" s="111">
        <v>1.24799408292946E-2</v>
      </c>
      <c r="AM1720" s="111">
        <v>2237</v>
      </c>
    </row>
    <row r="1721" spans="1:39">
      <c r="A1721" s="149" t="s">
        <v>3526</v>
      </c>
      <c r="B1721" s="130">
        <v>60</v>
      </c>
      <c r="C1721" s="130">
        <v>51</v>
      </c>
      <c r="D1721" s="130">
        <v>20</v>
      </c>
      <c r="E1721" s="130">
        <v>151</v>
      </c>
      <c r="F1721" s="130">
        <v>139</v>
      </c>
      <c r="G1721" s="130">
        <v>80</v>
      </c>
      <c r="H1721" s="149" t="s">
        <v>3525</v>
      </c>
      <c r="I1721" s="150">
        <v>6.19372958820958</v>
      </c>
      <c r="J1721" s="150">
        <v>1.49211757383513</v>
      </c>
      <c r="K1721" s="150">
        <v>1.13458816367405E-3</v>
      </c>
      <c r="L1721" s="150">
        <v>1.4597580992814401E-2</v>
      </c>
      <c r="M1721" s="150">
        <v>2037</v>
      </c>
      <c r="N1721" s="115" t="s">
        <v>4931</v>
      </c>
      <c r="O1721" s="117">
        <v>0</v>
      </c>
      <c r="P1721" s="117">
        <v>1</v>
      </c>
      <c r="Q1721" s="117">
        <v>1</v>
      </c>
      <c r="R1721" s="117">
        <v>37</v>
      </c>
      <c r="S1721" s="117">
        <v>24</v>
      </c>
      <c r="T1721" s="117">
        <v>53</v>
      </c>
      <c r="U1721" s="115" t="s">
        <v>4930</v>
      </c>
      <c r="V1721" s="152">
        <v>2.34459536796607</v>
      </c>
      <c r="W1721" s="152">
        <v>5.9326427671493702</v>
      </c>
      <c r="X1721" s="153">
        <v>6.7852419497436504E-16</v>
      </c>
      <c r="Y1721" s="153">
        <v>2.39978448659454E-14</v>
      </c>
      <c r="Z1721" s="152">
        <v>737</v>
      </c>
      <c r="AA1721" s="110" t="s">
        <v>15547</v>
      </c>
      <c r="AB1721" s="154">
        <v>125</v>
      </c>
      <c r="AC1721" s="154">
        <v>168</v>
      </c>
      <c r="AD1721" s="154">
        <v>53</v>
      </c>
      <c r="AE1721" s="154">
        <v>275</v>
      </c>
      <c r="AF1721" s="154">
        <v>146</v>
      </c>
      <c r="AG1721" s="154">
        <v>520</v>
      </c>
      <c r="AH1721" s="110" t="s">
        <v>11999</v>
      </c>
      <c r="AI1721" s="111">
        <v>7.5607048212464196</v>
      </c>
      <c r="AJ1721" s="111">
        <v>1.4405573384061301</v>
      </c>
      <c r="AK1721" s="111">
        <v>1.0627276862837699E-3</v>
      </c>
      <c r="AL1721" s="111">
        <v>1.2485706780977501E-2</v>
      </c>
      <c r="AM1721" s="111">
        <v>2238</v>
      </c>
    </row>
    <row r="1722" spans="1:39">
      <c r="A1722" s="149" t="s">
        <v>6057</v>
      </c>
      <c r="B1722" s="130">
        <v>8</v>
      </c>
      <c r="C1722" s="130">
        <v>9</v>
      </c>
      <c r="D1722" s="130">
        <v>6</v>
      </c>
      <c r="E1722" s="130">
        <v>16</v>
      </c>
      <c r="F1722" s="130">
        <v>42</v>
      </c>
      <c r="G1722" s="130">
        <v>50</v>
      </c>
      <c r="H1722" s="149" t="s">
        <v>6056</v>
      </c>
      <c r="I1722" s="150">
        <v>4.0671596852204903</v>
      </c>
      <c r="J1722" s="150">
        <v>2.2483956901584201</v>
      </c>
      <c r="K1722" s="150">
        <v>1.7415517361319099E-4</v>
      </c>
      <c r="L1722" s="150">
        <v>3.0585054602396901E-3</v>
      </c>
      <c r="M1722" s="150">
        <v>1493</v>
      </c>
      <c r="N1722" s="115" t="s">
        <v>4933</v>
      </c>
      <c r="O1722" s="117">
        <v>250</v>
      </c>
      <c r="P1722" s="117">
        <v>81</v>
      </c>
      <c r="Q1722" s="117">
        <v>57</v>
      </c>
      <c r="R1722" s="117">
        <v>33</v>
      </c>
      <c r="S1722" s="117">
        <v>57</v>
      </c>
      <c r="T1722" s="117">
        <v>24</v>
      </c>
      <c r="U1722" s="115" t="s">
        <v>4932</v>
      </c>
      <c r="V1722" s="152">
        <v>6.1214522079843903</v>
      </c>
      <c r="W1722" s="152">
        <v>-1.61400090789378</v>
      </c>
      <c r="X1722" s="152">
        <v>1.6249753144209401E-3</v>
      </c>
      <c r="Y1722" s="152">
        <v>7.8700495253987892E-3</v>
      </c>
      <c r="Z1722" s="152">
        <v>5382</v>
      </c>
      <c r="AA1722" s="110" t="s">
        <v>11400</v>
      </c>
      <c r="AB1722" s="154">
        <v>64</v>
      </c>
      <c r="AC1722" s="154">
        <v>57</v>
      </c>
      <c r="AD1722" s="154">
        <v>91</v>
      </c>
      <c r="AE1722" s="154">
        <v>33</v>
      </c>
      <c r="AF1722" s="154">
        <v>33</v>
      </c>
      <c r="AG1722" s="154">
        <v>33</v>
      </c>
      <c r="AH1722" s="110" t="s">
        <v>11401</v>
      </c>
      <c r="AI1722" s="111">
        <v>5.5981594726294404</v>
      </c>
      <c r="AJ1722" s="111">
        <v>-1.1168346181222799</v>
      </c>
      <c r="AK1722" s="111">
        <v>1.0651510468810299E-3</v>
      </c>
      <c r="AL1722" s="111">
        <v>1.2492931115677199E-2</v>
      </c>
      <c r="AM1722" s="111">
        <v>2242</v>
      </c>
    </row>
    <row r="1723" spans="1:39">
      <c r="A1723" s="149" t="s">
        <v>3528</v>
      </c>
      <c r="B1723" s="130">
        <v>1</v>
      </c>
      <c r="C1723" s="130">
        <v>0</v>
      </c>
      <c r="D1723" s="130">
        <v>26</v>
      </c>
      <c r="E1723" s="130">
        <v>0</v>
      </c>
      <c r="F1723" s="130">
        <v>0</v>
      </c>
      <c r="G1723" s="130">
        <v>0</v>
      </c>
      <c r="H1723" s="149" t="s">
        <v>3527</v>
      </c>
      <c r="I1723" s="150">
        <v>-2.6464752839337198</v>
      </c>
      <c r="J1723" s="150">
        <v>-4.8423894370668696</v>
      </c>
      <c r="K1723" s="150">
        <v>4.3528554973996103E-3</v>
      </c>
      <c r="L1723" s="150">
        <v>4.3052384436747498E-2</v>
      </c>
      <c r="M1723" s="150">
        <v>2651</v>
      </c>
      <c r="N1723" s="115" t="s">
        <v>4934</v>
      </c>
      <c r="O1723" s="117">
        <v>53</v>
      </c>
      <c r="P1723" s="117">
        <v>63</v>
      </c>
      <c r="Q1723" s="117">
        <v>29</v>
      </c>
      <c r="R1723" s="117">
        <v>10</v>
      </c>
      <c r="S1723" s="117">
        <v>7</v>
      </c>
      <c r="T1723" s="117">
        <v>3</v>
      </c>
      <c r="U1723" s="115" t="s">
        <v>2960</v>
      </c>
      <c r="V1723" s="152">
        <v>4.1682986090262499</v>
      </c>
      <c r="W1723" s="152">
        <v>-2.71230402926287</v>
      </c>
      <c r="X1723" s="153">
        <v>2.13441863836563E-8</v>
      </c>
      <c r="Y1723" s="153">
        <v>3.0823133644121002E-7</v>
      </c>
      <c r="Z1723" s="152">
        <v>1805</v>
      </c>
      <c r="AA1723" s="110" t="s">
        <v>11219</v>
      </c>
      <c r="AB1723" s="154">
        <v>113</v>
      </c>
      <c r="AC1723" s="154">
        <v>58</v>
      </c>
      <c r="AD1723" s="154">
        <v>176</v>
      </c>
      <c r="AE1723" s="154">
        <v>307</v>
      </c>
      <c r="AF1723" s="154">
        <v>275</v>
      </c>
      <c r="AG1723" s="154">
        <v>215</v>
      </c>
      <c r="AH1723" s="110" t="s">
        <v>11220</v>
      </c>
      <c r="AI1723" s="111">
        <v>7.4634780650092498</v>
      </c>
      <c r="AJ1723" s="111">
        <v>1.1772863681722601</v>
      </c>
      <c r="AK1723" s="111">
        <v>1.06562383984119E-3</v>
      </c>
      <c r="AL1723" s="111">
        <v>1.2492931115677199E-2</v>
      </c>
      <c r="AM1723" s="111">
        <v>2243</v>
      </c>
    </row>
    <row r="1724" spans="1:39">
      <c r="A1724" s="149" t="s">
        <v>6059</v>
      </c>
      <c r="B1724" s="130">
        <v>173</v>
      </c>
      <c r="C1724" s="130">
        <v>107</v>
      </c>
      <c r="D1724" s="130">
        <v>91</v>
      </c>
      <c r="E1724" s="130">
        <v>587</v>
      </c>
      <c r="F1724" s="130">
        <v>267</v>
      </c>
      <c r="G1724" s="130">
        <v>461</v>
      </c>
      <c r="H1724" s="149" t="s">
        <v>6058</v>
      </c>
      <c r="I1724" s="150">
        <v>7.8529130284151503</v>
      </c>
      <c r="J1724" s="150">
        <v>1.8147643346615201</v>
      </c>
      <c r="K1724" s="151">
        <v>2.2026755670211199E-7</v>
      </c>
      <c r="L1724" s="151">
        <v>9.5461410524452295E-6</v>
      </c>
      <c r="M1724" s="150">
        <v>605</v>
      </c>
      <c r="N1724" s="115" t="s">
        <v>4936</v>
      </c>
      <c r="O1724" s="117">
        <v>36</v>
      </c>
      <c r="P1724" s="117">
        <v>48</v>
      </c>
      <c r="Q1724" s="117">
        <v>24</v>
      </c>
      <c r="R1724" s="117">
        <v>2</v>
      </c>
      <c r="S1724" s="117">
        <v>6</v>
      </c>
      <c r="T1724" s="117">
        <v>6</v>
      </c>
      <c r="U1724" s="115" t="s">
        <v>4935</v>
      </c>
      <c r="V1724" s="152">
        <v>3.6908593758722699</v>
      </c>
      <c r="W1724" s="152">
        <v>-2.82266141692411</v>
      </c>
      <c r="X1724" s="153">
        <v>2.5867708921691801E-8</v>
      </c>
      <c r="Y1724" s="153">
        <v>3.6885541616675001E-7</v>
      </c>
      <c r="Z1724" s="152">
        <v>1828</v>
      </c>
      <c r="AA1724" s="110" t="s">
        <v>9970</v>
      </c>
      <c r="AB1724" s="154">
        <v>4</v>
      </c>
      <c r="AC1724" s="154">
        <v>3</v>
      </c>
      <c r="AD1724" s="154">
        <v>0</v>
      </c>
      <c r="AE1724" s="154">
        <v>6</v>
      </c>
      <c r="AF1724" s="154">
        <v>13</v>
      </c>
      <c r="AG1724" s="154">
        <v>16</v>
      </c>
      <c r="AH1724" s="110" t="s">
        <v>3637</v>
      </c>
      <c r="AI1724" s="111">
        <v>2.3681266563461598</v>
      </c>
      <c r="AJ1724" s="111">
        <v>2.3266680224504301</v>
      </c>
      <c r="AK1724" s="111">
        <v>1.0722915730917301E-3</v>
      </c>
      <c r="AL1724" s="111">
        <v>1.2559901650788401E-2</v>
      </c>
      <c r="AM1724" s="111">
        <v>2245</v>
      </c>
    </row>
    <row r="1725" spans="1:39">
      <c r="A1725" s="149" t="s">
        <v>6061</v>
      </c>
      <c r="B1725" s="130">
        <v>245</v>
      </c>
      <c r="C1725" s="130">
        <v>210</v>
      </c>
      <c r="D1725" s="130">
        <v>282</v>
      </c>
      <c r="E1725" s="130">
        <v>105</v>
      </c>
      <c r="F1725" s="130">
        <v>95</v>
      </c>
      <c r="G1725" s="130">
        <v>109</v>
      </c>
      <c r="H1725" s="149" t="s">
        <v>6060</v>
      </c>
      <c r="I1725" s="150">
        <v>7.3135736016131503</v>
      </c>
      <c r="J1725" s="150">
        <v>-1.2565345246791699</v>
      </c>
      <c r="K1725" s="151">
        <v>4.8710289203711102E-5</v>
      </c>
      <c r="L1725" s="150">
        <v>1.0316508747345E-3</v>
      </c>
      <c r="M1725" s="150">
        <v>1238</v>
      </c>
      <c r="N1725" s="115" t="s">
        <v>11918</v>
      </c>
      <c r="O1725" s="117">
        <v>166</v>
      </c>
      <c r="P1725" s="117">
        <v>228</v>
      </c>
      <c r="Q1725" s="117">
        <v>258</v>
      </c>
      <c r="R1725" s="117">
        <v>457</v>
      </c>
      <c r="S1725" s="117">
        <v>396</v>
      </c>
      <c r="T1725" s="117">
        <v>532</v>
      </c>
      <c r="U1725" s="115" t="s">
        <v>11919</v>
      </c>
      <c r="V1725" s="152">
        <v>8.3124881183282202</v>
      </c>
      <c r="W1725" s="152">
        <v>1.2058527316763501</v>
      </c>
      <c r="X1725" s="153">
        <v>1.45126900997746E-6</v>
      </c>
      <c r="Y1725" s="153">
        <v>1.50472466245316E-5</v>
      </c>
      <c r="Z1725" s="152">
        <v>2514</v>
      </c>
      <c r="AA1725" s="110" t="s">
        <v>3190</v>
      </c>
      <c r="AB1725" s="154">
        <v>41</v>
      </c>
      <c r="AC1725" s="154">
        <v>61</v>
      </c>
      <c r="AD1725" s="154">
        <v>42</v>
      </c>
      <c r="AE1725" s="154">
        <v>103</v>
      </c>
      <c r="AF1725" s="154">
        <v>102</v>
      </c>
      <c r="AG1725" s="154">
        <v>84</v>
      </c>
      <c r="AH1725" s="110" t="s">
        <v>3189</v>
      </c>
      <c r="AI1725" s="111">
        <v>6.0866300735238701</v>
      </c>
      <c r="AJ1725" s="111">
        <v>1.0011199157486199</v>
      </c>
      <c r="AK1725" s="111">
        <v>1.0871471138348401E-3</v>
      </c>
      <c r="AL1725" s="111">
        <v>1.2716913036210401E-2</v>
      </c>
      <c r="AM1725" s="111">
        <v>2248</v>
      </c>
    </row>
    <row r="1726" spans="1:39">
      <c r="A1726" s="149" t="s">
        <v>3530</v>
      </c>
      <c r="B1726" s="130">
        <v>139</v>
      </c>
      <c r="C1726" s="130">
        <v>134</v>
      </c>
      <c r="D1726" s="130">
        <v>48</v>
      </c>
      <c r="E1726" s="130">
        <v>558</v>
      </c>
      <c r="F1726" s="130">
        <v>257</v>
      </c>
      <c r="G1726" s="130">
        <v>357</v>
      </c>
      <c r="H1726" s="149" t="s">
        <v>3529</v>
      </c>
      <c r="I1726" s="150">
        <v>7.6671376001117704</v>
      </c>
      <c r="J1726" s="150">
        <v>1.84860521850549</v>
      </c>
      <c r="K1726" s="151">
        <v>6.04178305994506E-6</v>
      </c>
      <c r="L1726" s="150">
        <v>1.7144540241532399E-4</v>
      </c>
      <c r="M1726" s="150">
        <v>924</v>
      </c>
      <c r="N1726" s="115" t="s">
        <v>11920</v>
      </c>
      <c r="O1726" s="117">
        <v>899</v>
      </c>
      <c r="P1726" s="117">
        <v>2335</v>
      </c>
      <c r="Q1726" s="117">
        <v>2598</v>
      </c>
      <c r="R1726" s="117">
        <v>6175</v>
      </c>
      <c r="S1726" s="117">
        <v>5505</v>
      </c>
      <c r="T1726" s="117">
        <v>6830</v>
      </c>
      <c r="U1726" s="115" t="s">
        <v>11921</v>
      </c>
      <c r="V1726" s="152">
        <v>11.767090114072101</v>
      </c>
      <c r="W1726" s="152">
        <v>1.7781739018805101</v>
      </c>
      <c r="X1726" s="153">
        <v>4.3984559129825198E-8</v>
      </c>
      <c r="Y1726" s="153">
        <v>5.9963468529185397E-7</v>
      </c>
      <c r="Z1726" s="152">
        <v>1912</v>
      </c>
      <c r="AA1726" s="110" t="s">
        <v>15548</v>
      </c>
      <c r="AB1726" s="154">
        <v>3</v>
      </c>
      <c r="AC1726" s="154">
        <v>5</v>
      </c>
      <c r="AD1726" s="154">
        <v>4</v>
      </c>
      <c r="AE1726" s="154">
        <v>0</v>
      </c>
      <c r="AF1726" s="154">
        <v>0</v>
      </c>
      <c r="AG1726" s="154">
        <v>0</v>
      </c>
      <c r="AH1726" s="110" t="s">
        <v>15499</v>
      </c>
      <c r="AI1726" s="111">
        <v>-2.6177781177363899</v>
      </c>
      <c r="AJ1726" s="111">
        <v>-3.62240929745824</v>
      </c>
      <c r="AK1726" s="111">
        <v>1.09548421328901E-3</v>
      </c>
      <c r="AL1726" s="111">
        <v>1.2808738493840699E-2</v>
      </c>
      <c r="AM1726" s="111">
        <v>2249</v>
      </c>
    </row>
    <row r="1727" spans="1:39">
      <c r="A1727" s="149" t="s">
        <v>6063</v>
      </c>
      <c r="B1727" s="130">
        <v>387</v>
      </c>
      <c r="C1727" s="130">
        <v>339</v>
      </c>
      <c r="D1727" s="130">
        <v>348</v>
      </c>
      <c r="E1727" s="130">
        <v>918</v>
      </c>
      <c r="F1727" s="130">
        <v>484</v>
      </c>
      <c r="G1727" s="130">
        <v>768</v>
      </c>
      <c r="H1727" s="149" t="s">
        <v>6062</v>
      </c>
      <c r="I1727" s="150">
        <v>8.9854593440770198</v>
      </c>
      <c r="J1727" s="150">
        <v>1.0011066175043599</v>
      </c>
      <c r="K1727" s="151">
        <v>9.5411354482470001E-5</v>
      </c>
      <c r="L1727" s="150">
        <v>1.82725236189646E-3</v>
      </c>
      <c r="M1727" s="150">
        <v>1369</v>
      </c>
      <c r="N1727" s="115" t="s">
        <v>11922</v>
      </c>
      <c r="O1727" s="117">
        <v>4651</v>
      </c>
      <c r="P1727" s="117">
        <v>4659</v>
      </c>
      <c r="Q1727" s="117">
        <v>4328</v>
      </c>
      <c r="R1727" s="117">
        <v>2049</v>
      </c>
      <c r="S1727" s="117">
        <v>2131</v>
      </c>
      <c r="T1727" s="117">
        <v>2006</v>
      </c>
      <c r="U1727" s="115" t="s">
        <v>11923</v>
      </c>
      <c r="V1727" s="152">
        <v>11.5817296243786</v>
      </c>
      <c r="W1727" s="152">
        <v>-1.0120433304362799</v>
      </c>
      <c r="X1727" s="153">
        <v>3.62596039665493E-8</v>
      </c>
      <c r="Y1727" s="153">
        <v>5.0273555159152797E-7</v>
      </c>
      <c r="Z1727" s="152">
        <v>1880</v>
      </c>
      <c r="AA1727" s="110" t="s">
        <v>9268</v>
      </c>
      <c r="AB1727" s="154">
        <v>180</v>
      </c>
      <c r="AC1727" s="154">
        <v>268</v>
      </c>
      <c r="AD1727" s="154">
        <v>133</v>
      </c>
      <c r="AE1727" s="154">
        <v>96</v>
      </c>
      <c r="AF1727" s="154">
        <v>117</v>
      </c>
      <c r="AG1727" s="154">
        <v>70</v>
      </c>
      <c r="AH1727" s="110" t="s">
        <v>9269</v>
      </c>
      <c r="AI1727" s="111">
        <v>7.0756413614700397</v>
      </c>
      <c r="AJ1727" s="111">
        <v>-1.0359576414371801</v>
      </c>
      <c r="AK1727" s="111">
        <v>1.1004704782843599E-3</v>
      </c>
      <c r="AL1727" s="111">
        <v>1.2855607151028599E-2</v>
      </c>
      <c r="AM1727" s="111">
        <v>2251</v>
      </c>
    </row>
    <row r="1728" spans="1:39">
      <c r="A1728" s="149" t="s">
        <v>6065</v>
      </c>
      <c r="B1728" s="130">
        <v>5</v>
      </c>
      <c r="C1728" s="130">
        <v>8</v>
      </c>
      <c r="D1728" s="130">
        <v>8</v>
      </c>
      <c r="E1728" s="130">
        <v>35</v>
      </c>
      <c r="F1728" s="130">
        <v>34</v>
      </c>
      <c r="G1728" s="130">
        <v>21</v>
      </c>
      <c r="H1728" s="149" t="s">
        <v>6064</v>
      </c>
      <c r="I1728" s="150">
        <v>3.8593885620534798</v>
      </c>
      <c r="J1728" s="150">
        <v>2.08599261669525</v>
      </c>
      <c r="K1728" s="151">
        <v>7.4983843103352605E-5</v>
      </c>
      <c r="L1728" s="150">
        <v>1.4917119621926499E-3</v>
      </c>
      <c r="M1728" s="150">
        <v>1318</v>
      </c>
      <c r="N1728" s="115" t="s">
        <v>11924</v>
      </c>
      <c r="O1728" s="117">
        <v>11</v>
      </c>
      <c r="P1728" s="117">
        <v>9</v>
      </c>
      <c r="Q1728" s="117">
        <v>25</v>
      </c>
      <c r="R1728" s="117">
        <v>3</v>
      </c>
      <c r="S1728" s="117">
        <v>6</v>
      </c>
      <c r="T1728" s="117">
        <v>3</v>
      </c>
      <c r="U1728" s="115" t="s">
        <v>11925</v>
      </c>
      <c r="V1728" s="152">
        <v>2.9632927002227998</v>
      </c>
      <c r="W1728" s="152">
        <v>-1.7978549048930901</v>
      </c>
      <c r="X1728" s="152">
        <v>4.8482415295560098E-3</v>
      </c>
      <c r="Y1728" s="152">
        <v>1.9926563183444799E-2</v>
      </c>
      <c r="Z1728" s="152">
        <v>6342</v>
      </c>
      <c r="AA1728" s="110" t="s">
        <v>10038</v>
      </c>
      <c r="AB1728" s="154">
        <v>46</v>
      </c>
      <c r="AC1728" s="154">
        <v>36</v>
      </c>
      <c r="AD1728" s="154">
        <v>56</v>
      </c>
      <c r="AE1728" s="154">
        <v>106</v>
      </c>
      <c r="AF1728" s="154">
        <v>97</v>
      </c>
      <c r="AG1728" s="154">
        <v>82</v>
      </c>
      <c r="AH1728" s="110" t="s">
        <v>10039</v>
      </c>
      <c r="AI1728" s="111">
        <v>6.0517590920241897</v>
      </c>
      <c r="AJ1728" s="111">
        <v>1.0317054857652099</v>
      </c>
      <c r="AK1728" s="111">
        <v>1.1018522844101701E-3</v>
      </c>
      <c r="AL1728" s="111">
        <v>1.28632016776481E-2</v>
      </c>
      <c r="AM1728" s="111">
        <v>2252</v>
      </c>
    </row>
    <row r="1729" spans="1:39">
      <c r="A1729" s="149" t="s">
        <v>6067</v>
      </c>
      <c r="B1729" s="130">
        <v>0</v>
      </c>
      <c r="C1729" s="130">
        <v>0</v>
      </c>
      <c r="D1729" s="130">
        <v>0</v>
      </c>
      <c r="E1729" s="130">
        <v>303</v>
      </c>
      <c r="F1729" s="130">
        <v>242</v>
      </c>
      <c r="G1729" s="130">
        <v>213</v>
      </c>
      <c r="H1729" s="149" t="s">
        <v>6066</v>
      </c>
      <c r="I1729" s="150">
        <v>-2.6464752839337198</v>
      </c>
      <c r="J1729" s="150">
        <v>9.5990174710400602</v>
      </c>
      <c r="K1729" s="151">
        <v>1.48233715358132E-44</v>
      </c>
      <c r="L1729" s="151">
        <v>1.4395140802556299E-41</v>
      </c>
      <c r="M1729" s="150">
        <v>27</v>
      </c>
      <c r="N1729" s="115" t="s">
        <v>11926</v>
      </c>
      <c r="O1729" s="117">
        <v>42</v>
      </c>
      <c r="P1729" s="117">
        <v>26</v>
      </c>
      <c r="Q1729" s="117">
        <v>31</v>
      </c>
      <c r="R1729" s="117">
        <v>89</v>
      </c>
      <c r="S1729" s="117">
        <v>81</v>
      </c>
      <c r="T1729" s="117">
        <v>100</v>
      </c>
      <c r="U1729" s="115" t="s">
        <v>9527</v>
      </c>
      <c r="V1729" s="152">
        <v>5.7672535668685097</v>
      </c>
      <c r="W1729" s="152">
        <v>1.57910654177406</v>
      </c>
      <c r="X1729" s="153">
        <v>5.2194365765455202E-7</v>
      </c>
      <c r="Y1729" s="153">
        <v>5.90494070330884E-6</v>
      </c>
      <c r="Z1729" s="152">
        <v>2304</v>
      </c>
      <c r="AA1729" s="110" t="s">
        <v>14490</v>
      </c>
      <c r="AB1729" s="154">
        <v>41</v>
      </c>
      <c r="AC1729" s="154">
        <v>45</v>
      </c>
      <c r="AD1729" s="154">
        <v>9</v>
      </c>
      <c r="AE1729" s="154">
        <v>124</v>
      </c>
      <c r="AF1729" s="154">
        <v>92</v>
      </c>
      <c r="AG1729" s="154">
        <v>62</v>
      </c>
      <c r="AH1729" s="110" t="s">
        <v>14491</v>
      </c>
      <c r="AI1729" s="111">
        <v>5.7539596104214796</v>
      </c>
      <c r="AJ1729" s="111">
        <v>1.5634768986674701</v>
      </c>
      <c r="AK1729" s="111">
        <v>1.1020989268231301E-3</v>
      </c>
      <c r="AL1729" s="111">
        <v>1.28632016776481E-2</v>
      </c>
      <c r="AM1729" s="111">
        <v>2253</v>
      </c>
    </row>
    <row r="1730" spans="1:39">
      <c r="A1730" s="149" t="s">
        <v>6069</v>
      </c>
      <c r="B1730" s="130">
        <v>60</v>
      </c>
      <c r="C1730" s="130">
        <v>50</v>
      </c>
      <c r="D1730" s="130">
        <v>65</v>
      </c>
      <c r="E1730" s="130">
        <v>0</v>
      </c>
      <c r="F1730" s="130">
        <v>0</v>
      </c>
      <c r="G1730" s="130">
        <v>0</v>
      </c>
      <c r="H1730" s="149" t="s">
        <v>6068</v>
      </c>
      <c r="I1730" s="150">
        <v>-2.6464752839337198</v>
      </c>
      <c r="J1730" s="150">
        <v>-7.5347996945142199</v>
      </c>
      <c r="K1730" s="151">
        <v>7.8545868926288E-21</v>
      </c>
      <c r="L1730" s="151">
        <v>2.1231677146879099E-18</v>
      </c>
      <c r="M1730" s="150">
        <v>97</v>
      </c>
      <c r="N1730" s="115" t="s">
        <v>11927</v>
      </c>
      <c r="O1730" s="117">
        <v>231</v>
      </c>
      <c r="P1730" s="117">
        <v>487</v>
      </c>
      <c r="Q1730" s="117">
        <v>583</v>
      </c>
      <c r="R1730" s="117">
        <v>1880</v>
      </c>
      <c r="S1730" s="117">
        <v>1599</v>
      </c>
      <c r="T1730" s="117">
        <v>2077</v>
      </c>
      <c r="U1730" s="115" t="s">
        <v>11928</v>
      </c>
      <c r="V1730" s="152">
        <v>9.8163958772593407</v>
      </c>
      <c r="W1730" s="152">
        <v>2.20734933828833</v>
      </c>
      <c r="X1730" s="153">
        <v>1.55940728048628E-13</v>
      </c>
      <c r="Y1730" s="153">
        <v>4.34732729124658E-12</v>
      </c>
      <c r="Z1730" s="152">
        <v>935</v>
      </c>
      <c r="AA1730" s="110" t="s">
        <v>15549</v>
      </c>
      <c r="AB1730" s="154">
        <v>9</v>
      </c>
      <c r="AC1730" s="154">
        <v>5</v>
      </c>
      <c r="AD1730" s="154">
        <v>5</v>
      </c>
      <c r="AE1730" s="154">
        <v>1</v>
      </c>
      <c r="AF1730" s="154">
        <v>1</v>
      </c>
      <c r="AG1730" s="154">
        <v>0</v>
      </c>
      <c r="AH1730" s="110" t="s">
        <v>15550</v>
      </c>
      <c r="AI1730" s="111">
        <v>1.0454382716218</v>
      </c>
      <c r="AJ1730" s="111">
        <v>-3.2416540069569901</v>
      </c>
      <c r="AK1730" s="111">
        <v>1.1029893009614801E-3</v>
      </c>
      <c r="AL1730" s="111">
        <v>1.28641973115782E-2</v>
      </c>
      <c r="AM1730" s="111">
        <v>2254</v>
      </c>
    </row>
    <row r="1731" spans="1:39">
      <c r="A1731" s="149" t="s">
        <v>6071</v>
      </c>
      <c r="B1731" s="130">
        <v>293</v>
      </c>
      <c r="C1731" s="130">
        <v>151</v>
      </c>
      <c r="D1731" s="130">
        <v>211</v>
      </c>
      <c r="E1731" s="130">
        <v>1</v>
      </c>
      <c r="F1731" s="130">
        <v>0</v>
      </c>
      <c r="G1731" s="130">
        <v>0</v>
      </c>
      <c r="H1731" s="149" t="s">
        <v>6070</v>
      </c>
      <c r="I1731" s="150">
        <v>3.0483452587564499</v>
      </c>
      <c r="J1731" s="150">
        <v>-9.4321345043867506</v>
      </c>
      <c r="K1731" s="151">
        <v>1.18017821556737E-35</v>
      </c>
      <c r="L1731" s="151">
        <v>6.9294047749488602E-33</v>
      </c>
      <c r="M1731" s="150">
        <v>44</v>
      </c>
      <c r="N1731" s="115" t="s">
        <v>11929</v>
      </c>
      <c r="O1731" s="117">
        <v>9</v>
      </c>
      <c r="P1731" s="117">
        <v>3</v>
      </c>
      <c r="Q1731" s="117">
        <v>1</v>
      </c>
      <c r="R1731" s="117">
        <v>19</v>
      </c>
      <c r="S1731" s="117">
        <v>14</v>
      </c>
      <c r="T1731" s="117">
        <v>12</v>
      </c>
      <c r="U1731" s="115" t="s">
        <v>11930</v>
      </c>
      <c r="V1731" s="152">
        <v>2.9998818749196001</v>
      </c>
      <c r="W1731" s="152">
        <v>1.95445645033021</v>
      </c>
      <c r="X1731" s="152">
        <v>9.02355901632002E-4</v>
      </c>
      <c r="Y1731" s="152">
        <v>4.7507188309310801E-3</v>
      </c>
      <c r="Z1731" s="152">
        <v>4951</v>
      </c>
      <c r="AA1731" s="110" t="s">
        <v>12612</v>
      </c>
      <c r="AB1731" s="154">
        <v>573</v>
      </c>
      <c r="AC1731" s="154">
        <v>717</v>
      </c>
      <c r="AD1731" s="154">
        <v>250</v>
      </c>
      <c r="AE1731" s="154">
        <v>239</v>
      </c>
      <c r="AF1731" s="154">
        <v>304</v>
      </c>
      <c r="AG1731" s="154">
        <v>208</v>
      </c>
      <c r="AH1731" s="110" t="s">
        <v>12613</v>
      </c>
      <c r="AI1731" s="111">
        <v>8.4799124862461195</v>
      </c>
      <c r="AJ1731" s="111">
        <v>-1.0313694941682701</v>
      </c>
      <c r="AK1731" s="111">
        <v>1.11066464425175E-3</v>
      </c>
      <c r="AL1731" s="111">
        <v>1.29402026961649E-2</v>
      </c>
      <c r="AM1731" s="111">
        <v>2257</v>
      </c>
    </row>
    <row r="1732" spans="1:39">
      <c r="A1732" s="149" t="s">
        <v>6073</v>
      </c>
      <c r="B1732" s="130">
        <v>0</v>
      </c>
      <c r="C1732" s="130">
        <v>0</v>
      </c>
      <c r="D1732" s="130">
        <v>0</v>
      </c>
      <c r="E1732" s="130">
        <v>450</v>
      </c>
      <c r="F1732" s="130">
        <v>194</v>
      </c>
      <c r="G1732" s="130">
        <v>325</v>
      </c>
      <c r="H1732" s="149" t="s">
        <v>6072</v>
      </c>
      <c r="I1732" s="150">
        <v>-2.6464752839337198</v>
      </c>
      <c r="J1732" s="150">
        <v>9.9429989520410693</v>
      </c>
      <c r="K1732" s="151">
        <v>1.27716233997916E-42</v>
      </c>
      <c r="L1732" s="151">
        <v>1.01476353194708E-39</v>
      </c>
      <c r="M1732" s="150">
        <v>33</v>
      </c>
      <c r="N1732" s="115" t="s">
        <v>11931</v>
      </c>
      <c r="O1732" s="117">
        <v>4</v>
      </c>
      <c r="P1732" s="117">
        <v>2</v>
      </c>
      <c r="Q1732" s="117">
        <v>5</v>
      </c>
      <c r="R1732" s="117">
        <v>0</v>
      </c>
      <c r="S1732" s="117">
        <v>0</v>
      </c>
      <c r="T1732" s="117">
        <v>0</v>
      </c>
      <c r="U1732" s="115" t="s">
        <v>11930</v>
      </c>
      <c r="V1732" s="152">
        <v>-2.6203558621730298</v>
      </c>
      <c r="W1732" s="152">
        <v>-3.36253667888136</v>
      </c>
      <c r="X1732" s="152">
        <v>1.99233616023231E-3</v>
      </c>
      <c r="Y1732" s="152">
        <v>9.3655968174238702E-3</v>
      </c>
      <c r="Z1732" s="152">
        <v>5545</v>
      </c>
      <c r="AA1732" s="110" t="s">
        <v>14699</v>
      </c>
      <c r="AB1732" s="154">
        <v>1</v>
      </c>
      <c r="AC1732" s="154">
        <v>1</v>
      </c>
      <c r="AD1732" s="154">
        <v>1</v>
      </c>
      <c r="AE1732" s="154">
        <v>9</v>
      </c>
      <c r="AF1732" s="154">
        <v>4</v>
      </c>
      <c r="AG1732" s="154">
        <v>9</v>
      </c>
      <c r="AH1732" s="110" t="s">
        <v>3637</v>
      </c>
      <c r="AI1732" s="111">
        <v>1.4379107844958201</v>
      </c>
      <c r="AJ1732" s="111">
        <v>2.86384773913574</v>
      </c>
      <c r="AK1732" s="111">
        <v>1.1185703109791499E-3</v>
      </c>
      <c r="AL1732" s="111">
        <v>1.30035034913827E-2</v>
      </c>
      <c r="AM1732" s="111">
        <v>2262</v>
      </c>
    </row>
    <row r="1733" spans="1:39">
      <c r="A1733" s="149" t="s">
        <v>6075</v>
      </c>
      <c r="B1733" s="130">
        <v>114</v>
      </c>
      <c r="C1733" s="130">
        <v>316</v>
      </c>
      <c r="D1733" s="130">
        <v>387</v>
      </c>
      <c r="E1733" s="130">
        <v>9</v>
      </c>
      <c r="F1733" s="130">
        <v>10</v>
      </c>
      <c r="G1733" s="130">
        <v>13</v>
      </c>
      <c r="H1733" s="149" t="s">
        <v>6074</v>
      </c>
      <c r="I1733" s="150">
        <v>5.7616170611798001</v>
      </c>
      <c r="J1733" s="150">
        <v>-4.6827422607310396</v>
      </c>
      <c r="K1733" s="151">
        <v>4.1549343176470598E-18</v>
      </c>
      <c r="L1733" s="151">
        <v>9.2324048990428603E-16</v>
      </c>
      <c r="M1733" s="150">
        <v>118</v>
      </c>
      <c r="N1733" s="115" t="s">
        <v>11932</v>
      </c>
      <c r="O1733" s="117">
        <v>21</v>
      </c>
      <c r="P1733" s="117">
        <v>24</v>
      </c>
      <c r="Q1733" s="117">
        <v>16</v>
      </c>
      <c r="R1733" s="117">
        <v>56</v>
      </c>
      <c r="S1733" s="117">
        <v>30</v>
      </c>
      <c r="T1733" s="117">
        <v>44</v>
      </c>
      <c r="U1733" s="115" t="s">
        <v>11933</v>
      </c>
      <c r="V1733" s="152">
        <v>4.89321059501696</v>
      </c>
      <c r="W1733" s="152">
        <v>1.2267429677458499</v>
      </c>
      <c r="X1733" s="152">
        <v>1.42111115608734E-3</v>
      </c>
      <c r="Y1733" s="152">
        <v>7.0196481702809697E-3</v>
      </c>
      <c r="Z1733" s="152">
        <v>5277</v>
      </c>
      <c r="AA1733" s="110" t="s">
        <v>15551</v>
      </c>
      <c r="AB1733" s="154">
        <v>1511</v>
      </c>
      <c r="AC1733" s="154">
        <v>2199</v>
      </c>
      <c r="AD1733" s="154">
        <v>248</v>
      </c>
      <c r="AE1733" s="154">
        <v>343</v>
      </c>
      <c r="AF1733" s="154">
        <v>321</v>
      </c>
      <c r="AG1733" s="154">
        <v>599</v>
      </c>
      <c r="AH1733" s="110" t="s">
        <v>15552</v>
      </c>
      <c r="AI1733" s="111">
        <v>9.5280117059558407</v>
      </c>
      <c r="AJ1733" s="111">
        <v>-1.6415859426819499</v>
      </c>
      <c r="AK1733" s="111">
        <v>1.13021998695411E-3</v>
      </c>
      <c r="AL1733" s="111">
        <v>1.3127325431512901E-2</v>
      </c>
      <c r="AM1733" s="111">
        <v>2264</v>
      </c>
    </row>
    <row r="1734" spans="1:39">
      <c r="A1734" s="149" t="s">
        <v>3797</v>
      </c>
      <c r="B1734" s="130">
        <v>301</v>
      </c>
      <c r="C1734" s="130">
        <v>319</v>
      </c>
      <c r="D1734" s="130">
        <v>470</v>
      </c>
      <c r="E1734" s="130">
        <v>139</v>
      </c>
      <c r="F1734" s="130">
        <v>128</v>
      </c>
      <c r="G1734" s="130">
        <v>140</v>
      </c>
      <c r="H1734" s="149" t="s">
        <v>3796</v>
      </c>
      <c r="I1734" s="150">
        <v>7.7960206405193997</v>
      </c>
      <c r="J1734" s="150">
        <v>-1.4265611326729699</v>
      </c>
      <c r="K1734" s="151">
        <v>2.34257639406665E-6</v>
      </c>
      <c r="L1734" s="151">
        <v>7.5272491485817993E-5</v>
      </c>
      <c r="M1734" s="150">
        <v>816</v>
      </c>
      <c r="N1734" s="115" t="s">
        <v>4944</v>
      </c>
      <c r="O1734" s="117">
        <v>39</v>
      </c>
      <c r="P1734" s="117">
        <v>20</v>
      </c>
      <c r="Q1734" s="117">
        <v>33</v>
      </c>
      <c r="R1734" s="117">
        <v>13</v>
      </c>
      <c r="S1734" s="117">
        <v>15</v>
      </c>
      <c r="T1734" s="117">
        <v>6</v>
      </c>
      <c r="U1734" s="115" t="s">
        <v>4943</v>
      </c>
      <c r="V1734" s="152">
        <v>4.2237617839804198</v>
      </c>
      <c r="W1734" s="152">
        <v>-1.3015472377309101</v>
      </c>
      <c r="X1734" s="152">
        <v>4.2537143587245098E-3</v>
      </c>
      <c r="Y1734" s="152">
        <v>1.7774497992066901E-2</v>
      </c>
      <c r="Z1734" s="152">
        <v>6238</v>
      </c>
      <c r="AA1734" s="110" t="s">
        <v>10509</v>
      </c>
      <c r="AB1734" s="154">
        <v>35</v>
      </c>
      <c r="AC1734" s="154">
        <v>19</v>
      </c>
      <c r="AD1734" s="154">
        <v>41</v>
      </c>
      <c r="AE1734" s="154">
        <v>105</v>
      </c>
      <c r="AF1734" s="154">
        <v>83</v>
      </c>
      <c r="AG1734" s="154">
        <v>51</v>
      </c>
      <c r="AH1734" s="110" t="s">
        <v>10510</v>
      </c>
      <c r="AI1734" s="111">
        <v>5.6590319583837303</v>
      </c>
      <c r="AJ1734" s="111">
        <v>1.31734636847079</v>
      </c>
      <c r="AK1734" s="111">
        <v>1.13688168521179E-3</v>
      </c>
      <c r="AL1734" s="111">
        <v>1.3185477575230699E-2</v>
      </c>
      <c r="AM1734" s="111">
        <v>2266</v>
      </c>
    </row>
    <row r="1735" spans="1:39">
      <c r="A1735" s="149" t="s">
        <v>6076</v>
      </c>
      <c r="B1735" s="130">
        <v>70</v>
      </c>
      <c r="C1735" s="130">
        <v>67</v>
      </c>
      <c r="D1735" s="130">
        <v>97</v>
      </c>
      <c r="E1735" s="130">
        <v>0</v>
      </c>
      <c r="F1735" s="130">
        <v>0</v>
      </c>
      <c r="G1735" s="130">
        <v>0</v>
      </c>
      <c r="H1735" s="149" t="s">
        <v>3760</v>
      </c>
      <c r="I1735" s="150">
        <v>-2.6464752839337198</v>
      </c>
      <c r="J1735" s="150">
        <v>-7.9559906403583804</v>
      </c>
      <c r="K1735" s="151">
        <v>2.8171445129449302E-23</v>
      </c>
      <c r="L1735" s="151">
        <v>8.8994613408934993E-21</v>
      </c>
      <c r="M1735" s="150">
        <v>83</v>
      </c>
      <c r="N1735" s="115" t="s">
        <v>9528</v>
      </c>
      <c r="O1735" s="117">
        <v>3</v>
      </c>
      <c r="P1735" s="117">
        <v>2</v>
      </c>
      <c r="Q1735" s="117">
        <v>2</v>
      </c>
      <c r="R1735" s="117">
        <v>14</v>
      </c>
      <c r="S1735" s="117">
        <v>7</v>
      </c>
      <c r="T1735" s="117">
        <v>12</v>
      </c>
      <c r="U1735" s="115" t="s">
        <v>9529</v>
      </c>
      <c r="V1735" s="152">
        <v>2.3409127609457099</v>
      </c>
      <c r="W1735" s="152">
        <v>2.3739781064272099</v>
      </c>
      <c r="X1735" s="152">
        <v>4.89604828649848E-4</v>
      </c>
      <c r="Y1735" s="152">
        <v>2.8011500139567499E-3</v>
      </c>
      <c r="Z1735" s="152">
        <v>4556</v>
      </c>
      <c r="AA1735" s="110" t="s">
        <v>13949</v>
      </c>
      <c r="AB1735" s="154">
        <v>8</v>
      </c>
      <c r="AC1735" s="154">
        <v>10</v>
      </c>
      <c r="AD1735" s="154">
        <v>8</v>
      </c>
      <c r="AE1735" s="154">
        <v>15</v>
      </c>
      <c r="AF1735" s="154">
        <v>27</v>
      </c>
      <c r="AG1735" s="154">
        <v>35</v>
      </c>
      <c r="AH1735" s="110" t="s">
        <v>13950</v>
      </c>
      <c r="AI1735" s="111">
        <v>3.8941420554677602</v>
      </c>
      <c r="AJ1735" s="111">
        <v>1.55114450001768</v>
      </c>
      <c r="AK1735" s="111">
        <v>1.14001855197918E-3</v>
      </c>
      <c r="AL1735" s="111">
        <v>1.32003204944274E-2</v>
      </c>
      <c r="AM1735" s="111">
        <v>2271</v>
      </c>
    </row>
    <row r="1736" spans="1:39">
      <c r="A1736" s="149" t="s">
        <v>6078</v>
      </c>
      <c r="B1736" s="130">
        <v>2505</v>
      </c>
      <c r="C1736" s="130">
        <v>2037</v>
      </c>
      <c r="D1736" s="130">
        <v>2110</v>
      </c>
      <c r="E1736" s="130">
        <v>708</v>
      </c>
      <c r="F1736" s="130">
        <v>1248</v>
      </c>
      <c r="G1736" s="130">
        <v>1147</v>
      </c>
      <c r="H1736" s="149" t="s">
        <v>6077</v>
      </c>
      <c r="I1736" s="150">
        <v>10.571215016351401</v>
      </c>
      <c r="J1736" s="150">
        <v>-1.0867989102211699</v>
      </c>
      <c r="K1736" s="151">
        <v>3.1953789266112201E-5</v>
      </c>
      <c r="L1736" s="150">
        <v>7.1487060969066703E-4</v>
      </c>
      <c r="M1736" s="150">
        <v>1172</v>
      </c>
      <c r="N1736" s="115" t="s">
        <v>11934</v>
      </c>
      <c r="O1736" s="117">
        <v>689</v>
      </c>
      <c r="P1736" s="117">
        <v>1172</v>
      </c>
      <c r="Q1736" s="117">
        <v>700</v>
      </c>
      <c r="R1736" s="117">
        <v>5233</v>
      </c>
      <c r="S1736" s="117">
        <v>4481</v>
      </c>
      <c r="T1736" s="117">
        <v>3670</v>
      </c>
      <c r="U1736" s="115" t="s">
        <v>11935</v>
      </c>
      <c r="V1736" s="152">
        <v>10.9339495291006</v>
      </c>
      <c r="W1736" s="152">
        <v>2.5165416023798199</v>
      </c>
      <c r="X1736" s="153">
        <v>6.9269814193738196E-23</v>
      </c>
      <c r="Y1736" s="153">
        <v>4.2990166113666201E-21</v>
      </c>
      <c r="Z1736" s="152">
        <v>420</v>
      </c>
      <c r="AA1736" s="110" t="s">
        <v>15553</v>
      </c>
      <c r="AB1736" s="154">
        <v>29</v>
      </c>
      <c r="AC1736" s="154">
        <v>29</v>
      </c>
      <c r="AD1736" s="154">
        <v>15</v>
      </c>
      <c r="AE1736" s="154">
        <v>65</v>
      </c>
      <c r="AF1736" s="154">
        <v>51</v>
      </c>
      <c r="AG1736" s="154">
        <v>50</v>
      </c>
      <c r="AH1736" s="110" t="s">
        <v>3456</v>
      </c>
      <c r="AI1736" s="111">
        <v>5.19458769540958</v>
      </c>
      <c r="AJ1736" s="111">
        <v>1.1868501585877</v>
      </c>
      <c r="AK1736" s="111">
        <v>1.1407229296571701E-3</v>
      </c>
      <c r="AL1736" s="111">
        <v>1.3201637900076E-2</v>
      </c>
      <c r="AM1736" s="111">
        <v>2272</v>
      </c>
    </row>
    <row r="1737" spans="1:39">
      <c r="A1737" s="149" t="s">
        <v>6080</v>
      </c>
      <c r="B1737" s="130">
        <v>2</v>
      </c>
      <c r="C1737" s="130">
        <v>5</v>
      </c>
      <c r="D1737" s="130">
        <v>0</v>
      </c>
      <c r="E1737" s="130">
        <v>32</v>
      </c>
      <c r="F1737" s="130">
        <v>11</v>
      </c>
      <c r="G1737" s="130">
        <v>12</v>
      </c>
      <c r="H1737" s="149" t="s">
        <v>6079</v>
      </c>
      <c r="I1737" s="150">
        <v>2.7035108505018801</v>
      </c>
      <c r="J1737" s="150">
        <v>2.92494767086637</v>
      </c>
      <c r="K1737" s="150">
        <v>2.4317290804721001E-4</v>
      </c>
      <c r="L1737" s="150">
        <v>4.0585573831940502E-3</v>
      </c>
      <c r="M1737" s="150">
        <v>1571</v>
      </c>
      <c r="N1737" s="115" t="s">
        <v>11936</v>
      </c>
      <c r="O1737" s="117">
        <v>360</v>
      </c>
      <c r="P1737" s="117">
        <v>1529</v>
      </c>
      <c r="Q1737" s="117">
        <v>1195</v>
      </c>
      <c r="R1737" s="117">
        <v>5608</v>
      </c>
      <c r="S1737" s="117">
        <v>4280</v>
      </c>
      <c r="T1737" s="117">
        <v>6069</v>
      </c>
      <c r="U1737" s="115" t="s">
        <v>11937</v>
      </c>
      <c r="V1737" s="152">
        <v>11.199857095975</v>
      </c>
      <c r="W1737" s="152">
        <v>2.48526123929744</v>
      </c>
      <c r="X1737" s="153">
        <v>3.99435071114775E-10</v>
      </c>
      <c r="Y1737" s="153">
        <v>7.3476884711910502E-9</v>
      </c>
      <c r="Z1737" s="152">
        <v>1417</v>
      </c>
      <c r="AA1737" s="110" t="s">
        <v>15554</v>
      </c>
      <c r="AB1737" s="154">
        <v>30</v>
      </c>
      <c r="AC1737" s="154">
        <v>29</v>
      </c>
      <c r="AD1737" s="154">
        <v>18</v>
      </c>
      <c r="AE1737" s="154">
        <v>62</v>
      </c>
      <c r="AF1737" s="154">
        <v>74</v>
      </c>
      <c r="AG1737" s="154">
        <v>42</v>
      </c>
      <c r="AH1737" s="110" t="s">
        <v>15489</v>
      </c>
      <c r="AI1737" s="111">
        <v>5.28487910202435</v>
      </c>
      <c r="AJ1737" s="111">
        <v>1.2088874573583399</v>
      </c>
      <c r="AK1737" s="111">
        <v>1.1411364065589001E-3</v>
      </c>
      <c r="AL1737" s="111">
        <v>1.3201637900076E-2</v>
      </c>
      <c r="AM1737" s="111">
        <v>2273</v>
      </c>
    </row>
    <row r="1738" spans="1:39">
      <c r="A1738" s="149" t="s">
        <v>6082</v>
      </c>
      <c r="B1738" s="130">
        <v>22</v>
      </c>
      <c r="C1738" s="130">
        <v>1</v>
      </c>
      <c r="D1738" s="130">
        <v>5</v>
      </c>
      <c r="E1738" s="130">
        <v>1</v>
      </c>
      <c r="F1738" s="130">
        <v>0</v>
      </c>
      <c r="G1738" s="130">
        <v>1</v>
      </c>
      <c r="H1738" s="149" t="s">
        <v>6081</v>
      </c>
      <c r="I1738" s="150">
        <v>1.2907338904607299</v>
      </c>
      <c r="J1738" s="150">
        <v>-3.8056628077326899</v>
      </c>
      <c r="K1738" s="150">
        <v>3.6482758884228599E-3</v>
      </c>
      <c r="L1738" s="150">
        <v>3.7439449626006802E-2</v>
      </c>
      <c r="M1738" s="150">
        <v>2555</v>
      </c>
      <c r="N1738" s="115" t="s">
        <v>11938</v>
      </c>
      <c r="O1738" s="117">
        <v>69</v>
      </c>
      <c r="P1738" s="117">
        <v>120</v>
      </c>
      <c r="Q1738" s="117">
        <v>64</v>
      </c>
      <c r="R1738" s="117">
        <v>239</v>
      </c>
      <c r="S1738" s="117">
        <v>229</v>
      </c>
      <c r="T1738" s="117">
        <v>147</v>
      </c>
      <c r="U1738" s="115" t="s">
        <v>11939</v>
      </c>
      <c r="V1738" s="152">
        <v>7.0419312294117002</v>
      </c>
      <c r="W1738" s="152">
        <v>1.41417224353433</v>
      </c>
      <c r="X1738" s="153">
        <v>1.5637734008000301E-5</v>
      </c>
      <c r="Y1738" s="152">
        <v>1.2989584915632101E-4</v>
      </c>
      <c r="Z1738" s="152">
        <v>3138</v>
      </c>
      <c r="AA1738" s="110" t="s">
        <v>6132</v>
      </c>
      <c r="AB1738" s="154">
        <v>50</v>
      </c>
      <c r="AC1738" s="154">
        <v>12</v>
      </c>
      <c r="AD1738" s="154">
        <v>67</v>
      </c>
      <c r="AE1738" s="154">
        <v>8</v>
      </c>
      <c r="AF1738" s="154">
        <v>17</v>
      </c>
      <c r="AG1738" s="154">
        <v>8</v>
      </c>
      <c r="AH1738" s="110" t="s">
        <v>6131</v>
      </c>
      <c r="AI1738" s="111">
        <v>4.4523044408980903</v>
      </c>
      <c r="AJ1738" s="111">
        <v>-1.99509153731227</v>
      </c>
      <c r="AK1738" s="111">
        <v>1.14445774551731E-3</v>
      </c>
      <c r="AL1738" s="111">
        <v>1.32342396113119E-2</v>
      </c>
      <c r="AM1738" s="111">
        <v>2274</v>
      </c>
    </row>
    <row r="1739" spans="1:39">
      <c r="A1739" s="149" t="s">
        <v>6084</v>
      </c>
      <c r="B1739" s="130">
        <v>13</v>
      </c>
      <c r="C1739" s="130">
        <v>23</v>
      </c>
      <c r="D1739" s="130">
        <v>23</v>
      </c>
      <c r="E1739" s="130">
        <v>1</v>
      </c>
      <c r="F1739" s="130">
        <v>5</v>
      </c>
      <c r="G1739" s="130">
        <v>0</v>
      </c>
      <c r="H1739" s="149" t="s">
        <v>6083</v>
      </c>
      <c r="I1739" s="150">
        <v>2.66972032345218</v>
      </c>
      <c r="J1739" s="150">
        <v>-3.27625344606182</v>
      </c>
      <c r="K1739" s="151">
        <v>1.45925336270434E-5</v>
      </c>
      <c r="L1739" s="150">
        <v>3.6967751855176598E-4</v>
      </c>
      <c r="M1739" s="150">
        <v>1035</v>
      </c>
      <c r="N1739" s="115" t="s">
        <v>11940</v>
      </c>
      <c r="O1739" s="117">
        <v>357</v>
      </c>
      <c r="P1739" s="117">
        <v>502</v>
      </c>
      <c r="Q1739" s="117">
        <v>314</v>
      </c>
      <c r="R1739" s="117">
        <v>989</v>
      </c>
      <c r="S1739" s="117">
        <v>894</v>
      </c>
      <c r="T1739" s="117">
        <v>683</v>
      </c>
      <c r="U1739" s="115" t="s">
        <v>11941</v>
      </c>
      <c r="V1739" s="152">
        <v>9.1782438783772093</v>
      </c>
      <c r="W1739" s="152">
        <v>1.2620242049942101</v>
      </c>
      <c r="X1739" s="153">
        <v>7.7637186595314696E-8</v>
      </c>
      <c r="Y1739" s="153">
        <v>1.0133655011484599E-6</v>
      </c>
      <c r="Z1739" s="152">
        <v>1997</v>
      </c>
      <c r="AA1739" s="110" t="s">
        <v>15555</v>
      </c>
      <c r="AB1739" s="154">
        <v>41</v>
      </c>
      <c r="AC1739" s="154">
        <v>57</v>
      </c>
      <c r="AD1739" s="154">
        <v>43</v>
      </c>
      <c r="AE1739" s="154">
        <v>104</v>
      </c>
      <c r="AF1739" s="154">
        <v>68</v>
      </c>
      <c r="AG1739" s="154">
        <v>128</v>
      </c>
      <c r="AH1739" s="110" t="s">
        <v>15556</v>
      </c>
      <c r="AI1739" s="111">
        <v>6.0969721676659896</v>
      </c>
      <c r="AJ1739" s="111">
        <v>1.0799042535379699</v>
      </c>
      <c r="AK1739" s="111">
        <v>1.1465953650576699E-3</v>
      </c>
      <c r="AL1739" s="111">
        <v>1.3247307433900001E-2</v>
      </c>
      <c r="AM1739" s="111">
        <v>2276</v>
      </c>
    </row>
    <row r="1740" spans="1:39">
      <c r="A1740" s="149" t="s">
        <v>6086</v>
      </c>
      <c r="B1740" s="130">
        <v>8</v>
      </c>
      <c r="C1740" s="130">
        <v>4</v>
      </c>
      <c r="D1740" s="130">
        <v>6</v>
      </c>
      <c r="E1740" s="130">
        <v>0</v>
      </c>
      <c r="F1740" s="130">
        <v>1</v>
      </c>
      <c r="G1740" s="130">
        <v>1</v>
      </c>
      <c r="H1740" s="149" t="s">
        <v>6085</v>
      </c>
      <c r="I1740" s="150">
        <v>1.0169212991254699</v>
      </c>
      <c r="J1740" s="150">
        <v>-3.1238017363072901</v>
      </c>
      <c r="K1740" s="150">
        <v>3.1300597091580098E-3</v>
      </c>
      <c r="L1740" s="150">
        <v>3.3375423169631199E-2</v>
      </c>
      <c r="M1740" s="150">
        <v>2459</v>
      </c>
      <c r="N1740" s="115" t="s">
        <v>11942</v>
      </c>
      <c r="O1740" s="117">
        <v>1335</v>
      </c>
      <c r="P1740" s="117">
        <v>990</v>
      </c>
      <c r="Q1740" s="117">
        <v>870</v>
      </c>
      <c r="R1740" s="117">
        <v>440</v>
      </c>
      <c r="S1740" s="117">
        <v>505</v>
      </c>
      <c r="T1740" s="117">
        <v>505</v>
      </c>
      <c r="U1740" s="115" t="s">
        <v>11943</v>
      </c>
      <c r="V1740" s="152">
        <v>9.4845985917297106</v>
      </c>
      <c r="W1740" s="152">
        <v>-1.00658621540032</v>
      </c>
      <c r="X1740" s="153">
        <v>6.9729641543714396E-7</v>
      </c>
      <c r="Y1740" s="153">
        <v>7.7442387578971394E-6</v>
      </c>
      <c r="Z1740" s="152">
        <v>2347</v>
      </c>
      <c r="AA1740" s="110" t="s">
        <v>6120</v>
      </c>
      <c r="AB1740" s="154">
        <v>127</v>
      </c>
      <c r="AC1740" s="154">
        <v>203</v>
      </c>
      <c r="AD1740" s="154">
        <v>91</v>
      </c>
      <c r="AE1740" s="154">
        <v>53</v>
      </c>
      <c r="AF1740" s="154">
        <v>66</v>
      </c>
      <c r="AG1740" s="154">
        <v>79</v>
      </c>
      <c r="AH1740" s="110" t="s">
        <v>6119</v>
      </c>
      <c r="AI1740" s="111">
        <v>6.5817728147615897</v>
      </c>
      <c r="AJ1740" s="111">
        <v>-1.09159028178755</v>
      </c>
      <c r="AK1740" s="111">
        <v>1.16702713495357E-3</v>
      </c>
      <c r="AL1740" s="111">
        <v>1.3465205767343599E-2</v>
      </c>
      <c r="AM1740" s="111">
        <v>2279</v>
      </c>
    </row>
    <row r="1741" spans="1:39">
      <c r="A1741" s="149" t="s">
        <v>6088</v>
      </c>
      <c r="B1741" s="130">
        <v>6</v>
      </c>
      <c r="C1741" s="130">
        <v>6</v>
      </c>
      <c r="D1741" s="130">
        <v>12</v>
      </c>
      <c r="E1741" s="130">
        <v>22</v>
      </c>
      <c r="F1741" s="130">
        <v>27</v>
      </c>
      <c r="G1741" s="130">
        <v>33</v>
      </c>
      <c r="H1741" s="149" t="s">
        <v>6087</v>
      </c>
      <c r="I1741" s="150">
        <v>3.8917398241444001</v>
      </c>
      <c r="J1741" s="150">
        <v>1.7758065205192399</v>
      </c>
      <c r="K1741" s="150">
        <v>9.0418283917482502E-4</v>
      </c>
      <c r="L1741" s="150">
        <v>1.2145324817194599E-2</v>
      </c>
      <c r="M1741" s="150">
        <v>1952</v>
      </c>
      <c r="N1741" s="115" t="s">
        <v>11944</v>
      </c>
      <c r="O1741" s="117">
        <v>17</v>
      </c>
      <c r="P1741" s="117">
        <v>40</v>
      </c>
      <c r="Q1741" s="117">
        <v>36</v>
      </c>
      <c r="R1741" s="117">
        <v>164</v>
      </c>
      <c r="S1741" s="117">
        <v>121</v>
      </c>
      <c r="T1741" s="117">
        <v>164</v>
      </c>
      <c r="U1741" s="115" t="s">
        <v>11945</v>
      </c>
      <c r="V1741" s="152">
        <v>6.0973549002564198</v>
      </c>
      <c r="W1741" s="152">
        <v>2.3891632876153102</v>
      </c>
      <c r="X1741" s="153">
        <v>1.7837056190417801E-11</v>
      </c>
      <c r="Y1741" s="153">
        <v>3.8972397875895298E-10</v>
      </c>
      <c r="Z1741" s="152">
        <v>1193</v>
      </c>
      <c r="AA1741" s="110" t="s">
        <v>9773</v>
      </c>
      <c r="AB1741" s="154">
        <v>1</v>
      </c>
      <c r="AC1741" s="154">
        <v>0</v>
      </c>
      <c r="AD1741" s="154">
        <v>0</v>
      </c>
      <c r="AE1741" s="154">
        <v>3</v>
      </c>
      <c r="AF1741" s="154">
        <v>5</v>
      </c>
      <c r="AG1741" s="154">
        <v>8</v>
      </c>
      <c r="AH1741" s="110" t="s">
        <v>9774</v>
      </c>
      <c r="AI1741" s="111">
        <v>0.40481551995354398</v>
      </c>
      <c r="AJ1741" s="111">
        <v>3.9931950033674402</v>
      </c>
      <c r="AK1741" s="111">
        <v>1.1687220890279099E-3</v>
      </c>
      <c r="AL1741" s="111">
        <v>1.34733520618492E-2</v>
      </c>
      <c r="AM1741" s="111">
        <v>2281</v>
      </c>
    </row>
    <row r="1742" spans="1:39">
      <c r="A1742" s="149" t="s">
        <v>6090</v>
      </c>
      <c r="B1742" s="130">
        <v>27</v>
      </c>
      <c r="C1742" s="130">
        <v>12</v>
      </c>
      <c r="D1742" s="130">
        <v>12</v>
      </c>
      <c r="E1742" s="130">
        <v>50</v>
      </c>
      <c r="F1742" s="130">
        <v>91</v>
      </c>
      <c r="G1742" s="130">
        <v>75</v>
      </c>
      <c r="H1742" s="149" t="s">
        <v>6089</v>
      </c>
      <c r="I1742" s="150">
        <v>5.1306379169694498</v>
      </c>
      <c r="J1742" s="150">
        <v>2.1055812654923001</v>
      </c>
      <c r="K1742" s="151">
        <v>2.1350763211580801E-5</v>
      </c>
      <c r="L1742" s="150">
        <v>5.0846231735481202E-4</v>
      </c>
      <c r="M1742" s="150">
        <v>1101</v>
      </c>
      <c r="N1742" s="115" t="s">
        <v>9530</v>
      </c>
      <c r="O1742" s="117">
        <v>190</v>
      </c>
      <c r="P1742" s="117">
        <v>172</v>
      </c>
      <c r="Q1742" s="117">
        <v>129</v>
      </c>
      <c r="R1742" s="117">
        <v>509</v>
      </c>
      <c r="S1742" s="117">
        <v>405</v>
      </c>
      <c r="T1742" s="117">
        <v>716</v>
      </c>
      <c r="U1742" s="115" t="s">
        <v>9531</v>
      </c>
      <c r="V1742" s="152">
        <v>8.2177336082725105</v>
      </c>
      <c r="W1742" s="152">
        <v>1.8619835950528301</v>
      </c>
      <c r="X1742" s="153">
        <v>1.6385640853360799E-12</v>
      </c>
      <c r="Y1742" s="153">
        <v>4.0331266712342002E-11</v>
      </c>
      <c r="Z1742" s="152">
        <v>1059</v>
      </c>
      <c r="AA1742" s="110" t="s">
        <v>4337</v>
      </c>
      <c r="AB1742" s="154">
        <v>14</v>
      </c>
      <c r="AC1742" s="154">
        <v>26</v>
      </c>
      <c r="AD1742" s="154">
        <v>8</v>
      </c>
      <c r="AE1742" s="154">
        <v>5</v>
      </c>
      <c r="AF1742" s="154">
        <v>4</v>
      </c>
      <c r="AG1742" s="154">
        <v>3</v>
      </c>
      <c r="AH1742" s="110" t="s">
        <v>4336</v>
      </c>
      <c r="AI1742" s="111">
        <v>2.9951617562416</v>
      </c>
      <c r="AJ1742" s="111">
        <v>-1.99009961652973</v>
      </c>
      <c r="AK1742" s="111">
        <v>1.1745180628379699E-3</v>
      </c>
      <c r="AL1742" s="111">
        <v>1.3528307919574E-2</v>
      </c>
      <c r="AM1742" s="111">
        <v>2283</v>
      </c>
    </row>
    <row r="1743" spans="1:39">
      <c r="A1743" s="149" t="s">
        <v>6092</v>
      </c>
      <c r="B1743" s="130">
        <v>5</v>
      </c>
      <c r="C1743" s="130">
        <v>9</v>
      </c>
      <c r="D1743" s="130">
        <v>0</v>
      </c>
      <c r="E1743" s="130">
        <v>0</v>
      </c>
      <c r="F1743" s="130">
        <v>0</v>
      </c>
      <c r="G1743" s="130">
        <v>0</v>
      </c>
      <c r="H1743" s="149" t="s">
        <v>6091</v>
      </c>
      <c r="I1743" s="150">
        <v>-2.6464752839337198</v>
      </c>
      <c r="J1743" s="150">
        <v>-3.9029750194491699</v>
      </c>
      <c r="K1743" s="150">
        <v>4.48486440249205E-3</v>
      </c>
      <c r="L1743" s="150">
        <v>4.4058877719498499E-2</v>
      </c>
      <c r="M1743" s="150">
        <v>2669</v>
      </c>
      <c r="N1743" s="115" t="s">
        <v>11946</v>
      </c>
      <c r="O1743" s="117">
        <v>2569</v>
      </c>
      <c r="P1743" s="117">
        <v>3490</v>
      </c>
      <c r="Q1743" s="117">
        <v>2110</v>
      </c>
      <c r="R1743" s="117">
        <v>6559</v>
      </c>
      <c r="S1743" s="117">
        <v>5921</v>
      </c>
      <c r="T1743" s="117">
        <v>6358</v>
      </c>
      <c r="U1743" s="115" t="s">
        <v>9531</v>
      </c>
      <c r="V1743" s="152">
        <v>12.014408814804099</v>
      </c>
      <c r="W1743" s="152">
        <v>1.33644920343777</v>
      </c>
      <c r="X1743" s="153">
        <v>7.5466151554813401E-10</v>
      </c>
      <c r="Y1743" s="153">
        <v>1.3436480235162299E-8</v>
      </c>
      <c r="Z1743" s="152">
        <v>1464</v>
      </c>
      <c r="AA1743" s="110" t="s">
        <v>3805</v>
      </c>
      <c r="AB1743" s="154">
        <v>68</v>
      </c>
      <c r="AC1743" s="154">
        <v>31</v>
      </c>
      <c r="AD1743" s="154">
        <v>67</v>
      </c>
      <c r="AE1743" s="154">
        <v>27</v>
      </c>
      <c r="AF1743" s="154">
        <v>22</v>
      </c>
      <c r="AG1743" s="154">
        <v>9</v>
      </c>
      <c r="AH1743" s="110" t="s">
        <v>3804</v>
      </c>
      <c r="AI1743" s="111">
        <v>5.0406678240580503</v>
      </c>
      <c r="AJ1743" s="111">
        <v>-1.52689686320877</v>
      </c>
      <c r="AK1743" s="111">
        <v>1.18274207629171E-3</v>
      </c>
      <c r="AL1743" s="111">
        <v>1.36051555722514E-2</v>
      </c>
      <c r="AM1743" s="111">
        <v>2286</v>
      </c>
    </row>
    <row r="1744" spans="1:39">
      <c r="A1744" s="149" t="s">
        <v>6095</v>
      </c>
      <c r="B1744" s="130">
        <v>214</v>
      </c>
      <c r="C1744" s="130">
        <v>86</v>
      </c>
      <c r="D1744" s="130">
        <v>175</v>
      </c>
      <c r="E1744" s="130">
        <v>626</v>
      </c>
      <c r="F1744" s="130">
        <v>259</v>
      </c>
      <c r="G1744" s="130">
        <v>288</v>
      </c>
      <c r="H1744" s="149" t="s">
        <v>6093</v>
      </c>
      <c r="I1744" s="150">
        <v>7.9426889341992499</v>
      </c>
      <c r="J1744" s="150">
        <v>1.2875339247119799</v>
      </c>
      <c r="K1744" s="150">
        <v>9.7193517983046405E-4</v>
      </c>
      <c r="L1744" s="150">
        <v>1.2833193330031E-2</v>
      </c>
      <c r="M1744" s="150">
        <v>1985</v>
      </c>
      <c r="N1744" s="115" t="s">
        <v>11947</v>
      </c>
      <c r="O1744" s="117">
        <v>462</v>
      </c>
      <c r="P1744" s="117">
        <v>203</v>
      </c>
      <c r="Q1744" s="117">
        <v>174</v>
      </c>
      <c r="R1744" s="117">
        <v>82</v>
      </c>
      <c r="S1744" s="117">
        <v>171</v>
      </c>
      <c r="T1744" s="117">
        <v>52</v>
      </c>
      <c r="U1744" s="115" t="s">
        <v>11948</v>
      </c>
      <c r="V1744" s="152">
        <v>7.3915882040692704</v>
      </c>
      <c r="W1744" s="152">
        <v>-1.31469284069171</v>
      </c>
      <c r="X1744" s="152">
        <v>2.6327345038671202E-3</v>
      </c>
      <c r="Y1744" s="152">
        <v>1.1868705911068899E-2</v>
      </c>
      <c r="Z1744" s="152">
        <v>5782</v>
      </c>
      <c r="AA1744" s="110" t="s">
        <v>15557</v>
      </c>
      <c r="AB1744" s="154">
        <v>10</v>
      </c>
      <c r="AC1744" s="154">
        <v>14</v>
      </c>
      <c r="AD1744" s="154">
        <v>8</v>
      </c>
      <c r="AE1744" s="154">
        <v>59</v>
      </c>
      <c r="AF1744" s="154">
        <v>34</v>
      </c>
      <c r="AG1744" s="154">
        <v>15</v>
      </c>
      <c r="AH1744" s="110" t="s">
        <v>2571</v>
      </c>
      <c r="AI1744" s="111">
        <v>4.2950254561241499</v>
      </c>
      <c r="AJ1744" s="111">
        <v>1.7637343100279099</v>
      </c>
      <c r="AK1744" s="111">
        <v>1.1936109814708799E-3</v>
      </c>
      <c r="AL1744" s="111">
        <v>1.37061984143049E-2</v>
      </c>
      <c r="AM1744" s="111">
        <v>2290</v>
      </c>
    </row>
    <row r="1745" spans="1:39">
      <c r="A1745" s="149" t="s">
        <v>6094</v>
      </c>
      <c r="B1745" s="130">
        <v>300</v>
      </c>
      <c r="C1745" s="130">
        <v>167</v>
      </c>
      <c r="D1745" s="130">
        <v>217</v>
      </c>
      <c r="E1745" s="130">
        <v>980</v>
      </c>
      <c r="F1745" s="130">
        <v>420</v>
      </c>
      <c r="G1745" s="130">
        <v>401</v>
      </c>
      <c r="H1745" s="149" t="s">
        <v>6093</v>
      </c>
      <c r="I1745" s="150">
        <v>8.5160335741207795</v>
      </c>
      <c r="J1745" s="150">
        <v>1.37645400054986</v>
      </c>
      <c r="K1745" s="151">
        <v>6.7368424398514401E-5</v>
      </c>
      <c r="L1745" s="150">
        <v>1.36191217249734E-3</v>
      </c>
      <c r="M1745" s="150">
        <v>1297</v>
      </c>
      <c r="N1745" s="115" t="s">
        <v>9534</v>
      </c>
      <c r="O1745" s="117">
        <v>92</v>
      </c>
      <c r="P1745" s="117">
        <v>132</v>
      </c>
      <c r="Q1745" s="117">
        <v>110</v>
      </c>
      <c r="R1745" s="117">
        <v>485</v>
      </c>
      <c r="S1745" s="117">
        <v>481</v>
      </c>
      <c r="T1745" s="117">
        <v>273</v>
      </c>
      <c r="U1745" s="115" t="s">
        <v>9535</v>
      </c>
      <c r="V1745" s="152">
        <v>7.7498940018460001</v>
      </c>
      <c r="W1745" s="152">
        <v>2.0201863695106499</v>
      </c>
      <c r="X1745" s="153">
        <v>8.9651638290376608E-12</v>
      </c>
      <c r="Y1745" s="153">
        <v>2.0162723068826201E-10</v>
      </c>
      <c r="Z1745" s="152">
        <v>1159</v>
      </c>
      <c r="AA1745" s="110" t="s">
        <v>15558</v>
      </c>
      <c r="AB1745" s="154">
        <v>433</v>
      </c>
      <c r="AC1745" s="154">
        <v>582</v>
      </c>
      <c r="AD1745" s="154">
        <v>156</v>
      </c>
      <c r="AE1745" s="154">
        <v>1248</v>
      </c>
      <c r="AF1745" s="154">
        <v>1789</v>
      </c>
      <c r="AG1745" s="154">
        <v>367</v>
      </c>
      <c r="AH1745" s="110" t="s">
        <v>15168</v>
      </c>
      <c r="AI1745" s="111">
        <v>9.3742659772802206</v>
      </c>
      <c r="AJ1745" s="111">
        <v>1.5530076758787901</v>
      </c>
      <c r="AK1745" s="111">
        <v>1.19763163479113E-3</v>
      </c>
      <c r="AL1745" s="111">
        <v>1.3734374822707099E-2</v>
      </c>
      <c r="AM1745" s="111">
        <v>2293</v>
      </c>
    </row>
    <row r="1746" spans="1:39">
      <c r="A1746" s="149" t="s">
        <v>6097</v>
      </c>
      <c r="B1746" s="130">
        <v>0</v>
      </c>
      <c r="C1746" s="130">
        <v>0</v>
      </c>
      <c r="D1746" s="130">
        <v>0</v>
      </c>
      <c r="E1746" s="130">
        <v>3</v>
      </c>
      <c r="F1746" s="130">
        <v>5</v>
      </c>
      <c r="G1746" s="130">
        <v>4</v>
      </c>
      <c r="H1746" s="149" t="s">
        <v>6096</v>
      </c>
      <c r="I1746" s="150">
        <v>-2.6464752839337198</v>
      </c>
      <c r="J1746" s="150">
        <v>3.6366385112960899</v>
      </c>
      <c r="K1746" s="150">
        <v>1.87731277652491E-3</v>
      </c>
      <c r="L1746" s="150">
        <v>2.2046313631365E-2</v>
      </c>
      <c r="M1746" s="150">
        <v>2232</v>
      </c>
      <c r="N1746" s="115" t="s">
        <v>9536</v>
      </c>
      <c r="O1746" s="117">
        <v>21</v>
      </c>
      <c r="P1746" s="117">
        <v>25</v>
      </c>
      <c r="Q1746" s="117">
        <v>14</v>
      </c>
      <c r="R1746" s="117">
        <v>166</v>
      </c>
      <c r="S1746" s="117">
        <v>125</v>
      </c>
      <c r="T1746" s="117">
        <v>174</v>
      </c>
      <c r="U1746" s="115" t="s">
        <v>9537</v>
      </c>
      <c r="V1746" s="152">
        <v>5.7980260161606196</v>
      </c>
      <c r="W1746" s="152">
        <v>3.0879224516570498</v>
      </c>
      <c r="X1746" s="153">
        <v>1.16188265052509E-19</v>
      </c>
      <c r="Y1746" s="153">
        <v>5.6397827129584802E-18</v>
      </c>
      <c r="Z1746" s="152">
        <v>537</v>
      </c>
      <c r="AA1746" s="110" t="s">
        <v>13936</v>
      </c>
      <c r="AB1746" s="154">
        <v>36</v>
      </c>
      <c r="AC1746" s="154">
        <v>26</v>
      </c>
      <c r="AD1746" s="154">
        <v>57</v>
      </c>
      <c r="AE1746" s="154">
        <v>88</v>
      </c>
      <c r="AF1746" s="154">
        <v>75</v>
      </c>
      <c r="AG1746" s="154">
        <v>107</v>
      </c>
      <c r="AH1746" s="110" t="s">
        <v>13937</v>
      </c>
      <c r="AI1746" s="111">
        <v>5.9065127629368197</v>
      </c>
      <c r="AJ1746" s="111">
        <v>1.15735728306593</v>
      </c>
      <c r="AK1746" s="111">
        <v>1.20285335721748E-3</v>
      </c>
      <c r="AL1746" s="111">
        <v>1.3785936935111801E-2</v>
      </c>
      <c r="AM1746" s="111">
        <v>2294</v>
      </c>
    </row>
    <row r="1747" spans="1:39">
      <c r="A1747" s="149" t="s">
        <v>3532</v>
      </c>
      <c r="B1747" s="130">
        <v>188</v>
      </c>
      <c r="C1747" s="130">
        <v>260</v>
      </c>
      <c r="D1747" s="130">
        <v>186</v>
      </c>
      <c r="E1747" s="130">
        <v>66</v>
      </c>
      <c r="F1747" s="130">
        <v>136</v>
      </c>
      <c r="G1747" s="130">
        <v>71</v>
      </c>
      <c r="H1747" s="149" t="s">
        <v>3531</v>
      </c>
      <c r="I1747" s="150">
        <v>7.1265431562900199</v>
      </c>
      <c r="J1747" s="150">
        <v>-1.20844490197405</v>
      </c>
      <c r="K1747" s="150">
        <v>1.7102136595197701E-3</v>
      </c>
      <c r="L1747" s="150">
        <v>2.0452757644043501E-2</v>
      </c>
      <c r="M1747" s="150">
        <v>2192</v>
      </c>
      <c r="N1747" s="115" t="s">
        <v>11949</v>
      </c>
      <c r="O1747" s="117">
        <v>18</v>
      </c>
      <c r="P1747" s="117">
        <v>13</v>
      </c>
      <c r="Q1747" s="117">
        <v>11</v>
      </c>
      <c r="R1747" s="117">
        <v>55</v>
      </c>
      <c r="S1747" s="117">
        <v>64</v>
      </c>
      <c r="T1747" s="117">
        <v>14</v>
      </c>
      <c r="U1747" s="115" t="s">
        <v>11950</v>
      </c>
      <c r="V1747" s="152">
        <v>4.6403864020194696</v>
      </c>
      <c r="W1747" s="152">
        <v>1.8057400896246001</v>
      </c>
      <c r="X1747" s="152">
        <v>8.47549404474794E-4</v>
      </c>
      <c r="Y1747" s="152">
        <v>4.4998129886993001E-3</v>
      </c>
      <c r="Z1747" s="152">
        <v>4909</v>
      </c>
      <c r="AA1747" s="110" t="s">
        <v>9239</v>
      </c>
      <c r="AB1747" s="154">
        <v>1</v>
      </c>
      <c r="AC1747" s="154">
        <v>1</v>
      </c>
      <c r="AD1747" s="154">
        <v>1</v>
      </c>
      <c r="AE1747" s="154">
        <v>7</v>
      </c>
      <c r="AF1747" s="154">
        <v>6</v>
      </c>
      <c r="AG1747" s="154">
        <v>8</v>
      </c>
      <c r="AH1747" s="110" t="s">
        <v>9240</v>
      </c>
      <c r="AI1747" s="111">
        <v>1.4036656870909201</v>
      </c>
      <c r="AJ1747" s="111">
        <v>2.79535754432594</v>
      </c>
      <c r="AK1747" s="111">
        <v>1.2031763487253401E-3</v>
      </c>
      <c r="AL1747" s="111">
        <v>1.3785936935111801E-2</v>
      </c>
      <c r="AM1747" s="111">
        <v>2295</v>
      </c>
    </row>
    <row r="1748" spans="1:39">
      <c r="A1748" s="149" t="s">
        <v>3740</v>
      </c>
      <c r="B1748" s="130">
        <v>1</v>
      </c>
      <c r="C1748" s="130">
        <v>0</v>
      </c>
      <c r="D1748" s="130">
        <v>0</v>
      </c>
      <c r="E1748" s="130">
        <v>819</v>
      </c>
      <c r="F1748" s="130">
        <v>843</v>
      </c>
      <c r="G1748" s="130">
        <v>870</v>
      </c>
      <c r="H1748" s="149" t="s">
        <v>3739</v>
      </c>
      <c r="I1748" s="150">
        <v>4.0485672323367998</v>
      </c>
      <c r="J1748" s="150">
        <v>11.3475916135347</v>
      </c>
      <c r="K1748" s="151">
        <v>1.8122328509923899E-95</v>
      </c>
      <c r="L1748" s="151">
        <v>5.93959316912755E-92</v>
      </c>
      <c r="M1748" s="150">
        <v>8</v>
      </c>
      <c r="N1748" s="115" t="s">
        <v>9538</v>
      </c>
      <c r="O1748" s="117">
        <v>176</v>
      </c>
      <c r="P1748" s="117">
        <v>211</v>
      </c>
      <c r="Q1748" s="117">
        <v>122</v>
      </c>
      <c r="R1748" s="117">
        <v>399</v>
      </c>
      <c r="S1748" s="117">
        <v>534</v>
      </c>
      <c r="T1748" s="117">
        <v>252</v>
      </c>
      <c r="U1748" s="115" t="s">
        <v>9539</v>
      </c>
      <c r="V1748" s="152">
        <v>8.0165700158272806</v>
      </c>
      <c r="W1748" s="152">
        <v>1.3546290568358099</v>
      </c>
      <c r="X1748" s="153">
        <v>9.9006644313693904E-6</v>
      </c>
      <c r="Y1748" s="153">
        <v>8.6052257108394303E-5</v>
      </c>
      <c r="Z1748" s="152">
        <v>2999</v>
      </c>
      <c r="AA1748" s="110" t="s">
        <v>15559</v>
      </c>
      <c r="AB1748" s="154">
        <v>53</v>
      </c>
      <c r="AC1748" s="154">
        <v>35</v>
      </c>
      <c r="AD1748" s="154">
        <v>49</v>
      </c>
      <c r="AE1748" s="154">
        <v>126</v>
      </c>
      <c r="AF1748" s="154">
        <v>122</v>
      </c>
      <c r="AG1748" s="154">
        <v>63</v>
      </c>
      <c r="AH1748" s="110" t="s">
        <v>15560</v>
      </c>
      <c r="AI1748" s="111">
        <v>6.1097294662612001</v>
      </c>
      <c r="AJ1748" s="111">
        <v>1.1744164474557499</v>
      </c>
      <c r="AK1748" s="111">
        <v>1.2045664950739699E-3</v>
      </c>
      <c r="AL1748" s="111">
        <v>1.3795853900028399E-2</v>
      </c>
      <c r="AM1748" s="111">
        <v>2296</v>
      </c>
    </row>
    <row r="1749" spans="1:39">
      <c r="A1749" s="149" t="s">
        <v>6099</v>
      </c>
      <c r="B1749" s="130">
        <v>33</v>
      </c>
      <c r="C1749" s="130">
        <v>51</v>
      </c>
      <c r="D1749" s="130">
        <v>50</v>
      </c>
      <c r="E1749" s="130">
        <v>206</v>
      </c>
      <c r="F1749" s="130">
        <v>231</v>
      </c>
      <c r="G1749" s="130">
        <v>87</v>
      </c>
      <c r="H1749" s="149" t="s">
        <v>6098</v>
      </c>
      <c r="I1749" s="150">
        <v>6.4675151548338103</v>
      </c>
      <c r="J1749" s="150">
        <v>1.9554775960064299</v>
      </c>
      <c r="K1749" s="151">
        <v>8.3940162722666995E-6</v>
      </c>
      <c r="L1749" s="150">
        <v>2.3022082286488799E-4</v>
      </c>
      <c r="M1749" s="150">
        <v>956</v>
      </c>
      <c r="N1749" s="115" t="s">
        <v>11951</v>
      </c>
      <c r="O1749" s="117">
        <v>5</v>
      </c>
      <c r="P1749" s="117">
        <v>1</v>
      </c>
      <c r="Q1749" s="117">
        <v>2</v>
      </c>
      <c r="R1749" s="117">
        <v>18</v>
      </c>
      <c r="S1749" s="117">
        <v>7</v>
      </c>
      <c r="T1749" s="117">
        <v>11</v>
      </c>
      <c r="U1749" s="115" t="s">
        <v>11952</v>
      </c>
      <c r="V1749" s="152">
        <v>2.49632895464753</v>
      </c>
      <c r="W1749" s="152">
        <v>2.3218026500354298</v>
      </c>
      <c r="X1749" s="152">
        <v>3.5817189766904197E-4</v>
      </c>
      <c r="Y1749" s="152">
        <v>2.12570780615693E-3</v>
      </c>
      <c r="Z1749" s="152">
        <v>4392</v>
      </c>
      <c r="AA1749" s="110" t="s">
        <v>15561</v>
      </c>
      <c r="AB1749" s="154">
        <v>3</v>
      </c>
      <c r="AC1749" s="154">
        <v>6</v>
      </c>
      <c r="AD1749" s="154">
        <v>3</v>
      </c>
      <c r="AE1749" s="154">
        <v>0</v>
      </c>
      <c r="AF1749" s="154">
        <v>0</v>
      </c>
      <c r="AG1749" s="154">
        <v>0</v>
      </c>
      <c r="AH1749" s="110" t="s">
        <v>11245</v>
      </c>
      <c r="AI1749" s="111">
        <v>-2.6177781177363899</v>
      </c>
      <c r="AJ1749" s="111">
        <v>-3.6150528132923498</v>
      </c>
      <c r="AK1749" s="111">
        <v>1.21027804428939E-3</v>
      </c>
      <c r="AL1749" s="111">
        <v>1.3855233544899301E-2</v>
      </c>
      <c r="AM1749" s="111">
        <v>2297</v>
      </c>
    </row>
    <row r="1750" spans="1:39">
      <c r="A1750" s="149" t="s">
        <v>6102</v>
      </c>
      <c r="B1750" s="130">
        <v>167</v>
      </c>
      <c r="C1750" s="130">
        <v>97</v>
      </c>
      <c r="D1750" s="130">
        <v>104</v>
      </c>
      <c r="E1750" s="130">
        <v>277</v>
      </c>
      <c r="F1750" s="130">
        <v>169</v>
      </c>
      <c r="G1750" s="130">
        <v>329</v>
      </c>
      <c r="H1750" s="149" t="s">
        <v>6100</v>
      </c>
      <c r="I1750" s="150">
        <v>7.4705133001895101</v>
      </c>
      <c r="J1750" s="150">
        <v>1.07401143904938</v>
      </c>
      <c r="K1750" s="150">
        <v>2.42914044899046E-3</v>
      </c>
      <c r="L1750" s="150">
        <v>2.7079958576755901E-2</v>
      </c>
      <c r="M1750" s="150">
        <v>2352</v>
      </c>
      <c r="N1750" s="115" t="s">
        <v>11953</v>
      </c>
      <c r="O1750" s="117">
        <v>420</v>
      </c>
      <c r="P1750" s="117">
        <v>272</v>
      </c>
      <c r="Q1750" s="117">
        <v>129</v>
      </c>
      <c r="R1750" s="117">
        <v>109</v>
      </c>
      <c r="S1750" s="117">
        <v>130</v>
      </c>
      <c r="T1750" s="117">
        <v>49</v>
      </c>
      <c r="U1750" s="115" t="s">
        <v>11954</v>
      </c>
      <c r="V1750" s="152">
        <v>7.3359887493011202</v>
      </c>
      <c r="W1750" s="152">
        <v>-1.3611165023658101</v>
      </c>
      <c r="X1750" s="152">
        <v>1.1614304955161799E-3</v>
      </c>
      <c r="Y1750" s="152">
        <v>5.9001846221252803E-3</v>
      </c>
      <c r="Z1750" s="152">
        <v>5131</v>
      </c>
      <c r="AA1750" s="110" t="s">
        <v>2629</v>
      </c>
      <c r="AB1750" s="154">
        <v>772</v>
      </c>
      <c r="AC1750" s="154">
        <v>215</v>
      </c>
      <c r="AD1750" s="154">
        <v>948</v>
      </c>
      <c r="AE1750" s="154">
        <v>1792</v>
      </c>
      <c r="AF1750" s="154">
        <v>1514</v>
      </c>
      <c r="AG1750" s="154">
        <v>1358</v>
      </c>
      <c r="AH1750" s="110" t="s">
        <v>2628</v>
      </c>
      <c r="AI1750" s="111">
        <v>9.9774298168592406</v>
      </c>
      <c r="AJ1750" s="111">
        <v>1.2459410442373999</v>
      </c>
      <c r="AK1750" s="111">
        <v>1.2223900383554801E-3</v>
      </c>
      <c r="AL1750" s="111">
        <v>1.3981717463504E-2</v>
      </c>
      <c r="AM1750" s="111">
        <v>2299</v>
      </c>
    </row>
    <row r="1751" spans="1:39">
      <c r="A1751" s="149" t="s">
        <v>6101</v>
      </c>
      <c r="B1751" s="130">
        <v>98</v>
      </c>
      <c r="C1751" s="130">
        <v>53</v>
      </c>
      <c r="D1751" s="130">
        <v>55</v>
      </c>
      <c r="E1751" s="130">
        <v>290</v>
      </c>
      <c r="F1751" s="130">
        <v>103</v>
      </c>
      <c r="G1751" s="130">
        <v>108</v>
      </c>
      <c r="H1751" s="149" t="s">
        <v>6100</v>
      </c>
      <c r="I1751" s="150">
        <v>6.7244897640393004</v>
      </c>
      <c r="J1751" s="150">
        <v>1.25857161571723</v>
      </c>
      <c r="K1751" s="150">
        <v>5.0199352780506299E-3</v>
      </c>
      <c r="L1751" s="150">
        <v>4.8107713081318497E-2</v>
      </c>
      <c r="M1751" s="150">
        <v>2736</v>
      </c>
      <c r="N1751" s="115" t="s">
        <v>11955</v>
      </c>
      <c r="O1751" s="117">
        <v>1304</v>
      </c>
      <c r="P1751" s="117">
        <v>2118</v>
      </c>
      <c r="Q1751" s="117">
        <v>1306</v>
      </c>
      <c r="R1751" s="117">
        <v>4739</v>
      </c>
      <c r="S1751" s="117">
        <v>4172</v>
      </c>
      <c r="T1751" s="117">
        <v>3570</v>
      </c>
      <c r="U1751" s="115" t="s">
        <v>11956</v>
      </c>
      <c r="V1751" s="152">
        <v>11.3254376421609</v>
      </c>
      <c r="W1751" s="152">
        <v>1.5307611469257301</v>
      </c>
      <c r="X1751" s="153">
        <v>9.5394119703601806E-11</v>
      </c>
      <c r="Y1751" s="153">
        <v>1.9039380736555E-9</v>
      </c>
      <c r="Z1751" s="152">
        <v>1306</v>
      </c>
      <c r="AA1751" s="110" t="s">
        <v>14318</v>
      </c>
      <c r="AB1751" s="154">
        <v>0</v>
      </c>
      <c r="AC1751" s="154">
        <v>0</v>
      </c>
      <c r="AD1751" s="154">
        <v>0</v>
      </c>
      <c r="AE1751" s="154">
        <v>3</v>
      </c>
      <c r="AF1751" s="154">
        <v>3</v>
      </c>
      <c r="AG1751" s="154">
        <v>6</v>
      </c>
      <c r="AH1751" s="110" t="s">
        <v>14317</v>
      </c>
      <c r="AI1751" s="111">
        <v>-2.6177781177363899</v>
      </c>
      <c r="AJ1751" s="111">
        <v>3.60524469732866</v>
      </c>
      <c r="AK1751" s="111">
        <v>1.22438277664255E-3</v>
      </c>
      <c r="AL1751" s="111">
        <v>1.3992337894216601E-2</v>
      </c>
      <c r="AM1751" s="111">
        <v>2301</v>
      </c>
    </row>
    <row r="1752" spans="1:39">
      <c r="A1752" s="149" t="s">
        <v>6104</v>
      </c>
      <c r="B1752" s="130">
        <v>4</v>
      </c>
      <c r="C1752" s="130">
        <v>5</v>
      </c>
      <c r="D1752" s="130">
        <v>6</v>
      </c>
      <c r="E1752" s="130">
        <v>42</v>
      </c>
      <c r="F1752" s="130">
        <v>21</v>
      </c>
      <c r="G1752" s="130">
        <v>15</v>
      </c>
      <c r="H1752" s="149" t="s">
        <v>6103</v>
      </c>
      <c r="I1752" s="150">
        <v>3.5023391276226201</v>
      </c>
      <c r="J1752" s="150">
        <v>2.3487537627294102</v>
      </c>
      <c r="K1752" s="150">
        <v>1.2343332062591999E-4</v>
      </c>
      <c r="L1752" s="150">
        <v>2.2711730995169199E-3</v>
      </c>
      <c r="M1752" s="150">
        <v>1425</v>
      </c>
      <c r="N1752" s="115" t="s">
        <v>11957</v>
      </c>
      <c r="O1752" s="117">
        <v>684</v>
      </c>
      <c r="P1752" s="117">
        <v>1842</v>
      </c>
      <c r="Q1752" s="117">
        <v>1794</v>
      </c>
      <c r="R1752" s="117">
        <v>356</v>
      </c>
      <c r="S1752" s="117">
        <v>466</v>
      </c>
      <c r="T1752" s="117">
        <v>250</v>
      </c>
      <c r="U1752" s="115" t="s">
        <v>11958</v>
      </c>
      <c r="V1752" s="152">
        <v>9.4959463870217906</v>
      </c>
      <c r="W1752" s="152">
        <v>-1.89439157109379</v>
      </c>
      <c r="X1752" s="153">
        <v>4.5296820256180199E-8</v>
      </c>
      <c r="Y1752" s="153">
        <v>6.1623534279623904E-7</v>
      </c>
      <c r="Z1752" s="152">
        <v>1916</v>
      </c>
      <c r="AA1752" s="110" t="s">
        <v>15562</v>
      </c>
      <c r="AB1752" s="154">
        <v>6</v>
      </c>
      <c r="AC1752" s="154">
        <v>3</v>
      </c>
      <c r="AD1752" s="154">
        <v>3</v>
      </c>
      <c r="AE1752" s="154">
        <v>0</v>
      </c>
      <c r="AF1752" s="154">
        <v>0</v>
      </c>
      <c r="AG1752" s="154">
        <v>0</v>
      </c>
      <c r="AH1752" s="110" t="s">
        <v>15563</v>
      </c>
      <c r="AI1752" s="111">
        <v>-2.6177781177363899</v>
      </c>
      <c r="AJ1752" s="111">
        <v>-3.6212897270295699</v>
      </c>
      <c r="AK1752" s="111">
        <v>1.2267553738857201E-3</v>
      </c>
      <c r="AL1752" s="111">
        <v>1.40133619946563E-2</v>
      </c>
      <c r="AM1752" s="111">
        <v>2302</v>
      </c>
    </row>
    <row r="1753" spans="1:39">
      <c r="A1753" s="149" t="s">
        <v>3534</v>
      </c>
      <c r="B1753" s="130">
        <v>357</v>
      </c>
      <c r="C1753" s="130">
        <v>258</v>
      </c>
      <c r="D1753" s="130">
        <v>227</v>
      </c>
      <c r="E1753" s="130">
        <v>1583</v>
      </c>
      <c r="F1753" s="130">
        <v>675</v>
      </c>
      <c r="G1753" s="130">
        <v>1181</v>
      </c>
      <c r="H1753" s="149" t="s">
        <v>3533</v>
      </c>
      <c r="I1753" s="150">
        <v>9.1380291550312496</v>
      </c>
      <c r="J1753" s="150">
        <v>2.01498916795562</v>
      </c>
      <c r="K1753" s="151">
        <v>9.8671446716141504E-12</v>
      </c>
      <c r="L1753" s="151">
        <v>1.0266529098798501E-9</v>
      </c>
      <c r="M1753" s="150">
        <v>252</v>
      </c>
      <c r="N1753" s="115" t="s">
        <v>2962</v>
      </c>
      <c r="O1753" s="117">
        <v>61</v>
      </c>
      <c r="P1753" s="117">
        <v>124</v>
      </c>
      <c r="Q1753" s="117">
        <v>44</v>
      </c>
      <c r="R1753" s="117">
        <v>1030</v>
      </c>
      <c r="S1753" s="117">
        <v>868</v>
      </c>
      <c r="T1753" s="117">
        <v>1096</v>
      </c>
      <c r="U1753" s="115" t="s">
        <v>2961</v>
      </c>
      <c r="V1753" s="152">
        <v>8.1081525651140591</v>
      </c>
      <c r="W1753" s="152">
        <v>3.8405888367814001</v>
      </c>
      <c r="X1753" s="153">
        <v>6.2130777217054506E-33</v>
      </c>
      <c r="Y1753" s="153">
        <v>8.8497313603264595E-31</v>
      </c>
      <c r="Z1753" s="152">
        <v>183</v>
      </c>
      <c r="AA1753" s="110" t="s">
        <v>15564</v>
      </c>
      <c r="AB1753" s="154">
        <v>17</v>
      </c>
      <c r="AC1753" s="154">
        <v>33</v>
      </c>
      <c r="AD1753" s="154">
        <v>23</v>
      </c>
      <c r="AE1753" s="154">
        <v>6</v>
      </c>
      <c r="AF1753" s="154">
        <v>7</v>
      </c>
      <c r="AG1753" s="154">
        <v>12</v>
      </c>
      <c r="AH1753" s="110" t="s">
        <v>15565</v>
      </c>
      <c r="AI1753" s="111">
        <v>3.8270510426537099</v>
      </c>
      <c r="AJ1753" s="111">
        <v>-1.5593817973049799</v>
      </c>
      <c r="AK1753" s="111">
        <v>1.2297113680274001E-3</v>
      </c>
      <c r="AL1753" s="111">
        <v>1.40410291505204E-2</v>
      </c>
      <c r="AM1753" s="111">
        <v>2303</v>
      </c>
    </row>
    <row r="1754" spans="1:39">
      <c r="A1754" s="149" t="s">
        <v>6106</v>
      </c>
      <c r="B1754" s="130">
        <v>9571</v>
      </c>
      <c r="C1754" s="130">
        <v>397</v>
      </c>
      <c r="D1754" s="130">
        <v>4502</v>
      </c>
      <c r="E1754" s="130">
        <v>1181</v>
      </c>
      <c r="F1754" s="130">
        <v>457</v>
      </c>
      <c r="G1754" s="130">
        <v>1009</v>
      </c>
      <c r="H1754" s="149" t="s">
        <v>6105</v>
      </c>
      <c r="I1754" s="150">
        <v>10.9906455234324</v>
      </c>
      <c r="J1754" s="150">
        <v>-2.4437672957976599</v>
      </c>
      <c r="K1754" s="150">
        <v>3.8203330838027899E-4</v>
      </c>
      <c r="L1754" s="150">
        <v>5.9271676601957996E-3</v>
      </c>
      <c r="M1754" s="150">
        <v>1690</v>
      </c>
      <c r="N1754" s="115" t="s">
        <v>2964</v>
      </c>
      <c r="O1754" s="117">
        <v>1006</v>
      </c>
      <c r="P1754" s="117">
        <v>2451</v>
      </c>
      <c r="Q1754" s="117">
        <v>2034</v>
      </c>
      <c r="R1754" s="117">
        <v>8569</v>
      </c>
      <c r="S1754" s="117">
        <v>7745</v>
      </c>
      <c r="T1754" s="117">
        <v>7402</v>
      </c>
      <c r="U1754" s="115" t="s">
        <v>2963</v>
      </c>
      <c r="V1754" s="152">
        <v>11.900649006033699</v>
      </c>
      <c r="W1754" s="152">
        <v>2.2302960033440402</v>
      </c>
      <c r="X1754" s="153">
        <v>2.7745217054252601E-14</v>
      </c>
      <c r="Y1754" s="153">
        <v>8.3607725749843803E-13</v>
      </c>
      <c r="Z1754" s="152">
        <v>865</v>
      </c>
      <c r="AA1754" s="110" t="s">
        <v>3301</v>
      </c>
      <c r="AB1754" s="154">
        <v>59</v>
      </c>
      <c r="AC1754" s="154">
        <v>61</v>
      </c>
      <c r="AD1754" s="154">
        <v>9</v>
      </c>
      <c r="AE1754" s="154">
        <v>10</v>
      </c>
      <c r="AF1754" s="154">
        <v>15</v>
      </c>
      <c r="AG1754" s="154">
        <v>5</v>
      </c>
      <c r="AH1754" s="110" t="s">
        <v>3300</v>
      </c>
      <c r="AI1754" s="111">
        <v>4.3670187848939701</v>
      </c>
      <c r="AJ1754" s="111">
        <v>-2.0899958399479499</v>
      </c>
      <c r="AK1754" s="111">
        <v>1.23039900422721E-3</v>
      </c>
      <c r="AL1754" s="111">
        <v>1.4042783079495901E-2</v>
      </c>
      <c r="AM1754" s="111">
        <v>2304</v>
      </c>
    </row>
    <row r="1755" spans="1:39">
      <c r="A1755" s="149" t="s">
        <v>6108</v>
      </c>
      <c r="B1755" s="130">
        <v>30</v>
      </c>
      <c r="C1755" s="130">
        <v>30</v>
      </c>
      <c r="D1755" s="130">
        <v>53</v>
      </c>
      <c r="E1755" s="130">
        <v>145</v>
      </c>
      <c r="F1755" s="130">
        <v>58</v>
      </c>
      <c r="G1755" s="130">
        <v>78</v>
      </c>
      <c r="H1755" s="149" t="s">
        <v>6107</v>
      </c>
      <c r="I1755" s="150">
        <v>5.8826514409877397</v>
      </c>
      <c r="J1755" s="150">
        <v>1.28752041073145</v>
      </c>
      <c r="K1755" s="150">
        <v>4.3418416933760301E-3</v>
      </c>
      <c r="L1755" s="150">
        <v>4.2975873612804701E-2</v>
      </c>
      <c r="M1755" s="150">
        <v>2649</v>
      </c>
      <c r="N1755" s="115" t="s">
        <v>4949</v>
      </c>
      <c r="O1755" s="117">
        <v>735</v>
      </c>
      <c r="P1755" s="117">
        <v>762</v>
      </c>
      <c r="Q1755" s="117">
        <v>633</v>
      </c>
      <c r="R1755" s="117">
        <v>1316</v>
      </c>
      <c r="S1755" s="117">
        <v>1541</v>
      </c>
      <c r="T1755" s="117">
        <v>1112</v>
      </c>
      <c r="U1755" s="115" t="s">
        <v>2963</v>
      </c>
      <c r="V1755" s="152">
        <v>9.9220114515228293</v>
      </c>
      <c r="W1755" s="152">
        <v>1.0286153574435799</v>
      </c>
      <c r="X1755" s="153">
        <v>1.9820990272818799E-7</v>
      </c>
      <c r="Y1755" s="153">
        <v>2.4142707123892298E-6</v>
      </c>
      <c r="Z1755" s="152">
        <v>2140</v>
      </c>
      <c r="AA1755" s="110" t="s">
        <v>6422</v>
      </c>
      <c r="AB1755" s="154">
        <v>28</v>
      </c>
      <c r="AC1755" s="154">
        <v>11</v>
      </c>
      <c r="AD1755" s="154">
        <v>30</v>
      </c>
      <c r="AE1755" s="154">
        <v>60</v>
      </c>
      <c r="AF1755" s="154">
        <v>47</v>
      </c>
      <c r="AG1755" s="154">
        <v>67</v>
      </c>
      <c r="AH1755" s="110" t="s">
        <v>3637</v>
      </c>
      <c r="AI1755" s="111">
        <v>5.19620666848824</v>
      </c>
      <c r="AJ1755" s="111">
        <v>1.3119548131815899</v>
      </c>
      <c r="AK1755" s="111">
        <v>1.2353181329524E-3</v>
      </c>
      <c r="AL1755" s="111">
        <v>1.40773095585699E-2</v>
      </c>
      <c r="AM1755" s="111">
        <v>2307</v>
      </c>
    </row>
    <row r="1756" spans="1:39">
      <c r="A1756" s="149" t="s">
        <v>3536</v>
      </c>
      <c r="B1756" s="130">
        <v>141</v>
      </c>
      <c r="C1756" s="130">
        <v>288</v>
      </c>
      <c r="D1756" s="130">
        <v>576</v>
      </c>
      <c r="E1756" s="130">
        <v>26</v>
      </c>
      <c r="F1756" s="130">
        <v>67</v>
      </c>
      <c r="G1756" s="130">
        <v>27</v>
      </c>
      <c r="H1756" s="149" t="s">
        <v>3535</v>
      </c>
      <c r="I1756" s="150">
        <v>6.8694769909635998</v>
      </c>
      <c r="J1756" s="150">
        <v>-3.0574322822925701</v>
      </c>
      <c r="K1756" s="151">
        <v>1.9296124088376499E-8</v>
      </c>
      <c r="L1756" s="151">
        <v>1.0629083478933399E-6</v>
      </c>
      <c r="M1756" s="150">
        <v>476</v>
      </c>
      <c r="N1756" s="115" t="s">
        <v>2966</v>
      </c>
      <c r="O1756" s="117">
        <v>517</v>
      </c>
      <c r="P1756" s="117">
        <v>235</v>
      </c>
      <c r="Q1756" s="117">
        <v>174</v>
      </c>
      <c r="R1756" s="117">
        <v>1401</v>
      </c>
      <c r="S1756" s="117">
        <v>1166</v>
      </c>
      <c r="T1756" s="117">
        <v>1514</v>
      </c>
      <c r="U1756" s="115" t="s">
        <v>2965</v>
      </c>
      <c r="V1756" s="152">
        <v>9.3324842373463408</v>
      </c>
      <c r="W1756" s="152">
        <v>2.2853851951874802</v>
      </c>
      <c r="X1756" s="153">
        <v>4.8702725654202901E-13</v>
      </c>
      <c r="Y1756" s="153">
        <v>1.27075600290536E-11</v>
      </c>
      <c r="Z1756" s="152">
        <v>999</v>
      </c>
      <c r="AA1756" s="110" t="s">
        <v>4372</v>
      </c>
      <c r="AB1756" s="154">
        <v>23</v>
      </c>
      <c r="AC1756" s="154">
        <v>32</v>
      </c>
      <c r="AD1756" s="154">
        <v>23</v>
      </c>
      <c r="AE1756" s="154">
        <v>76</v>
      </c>
      <c r="AF1756" s="154">
        <v>74</v>
      </c>
      <c r="AG1756" s="154">
        <v>37</v>
      </c>
      <c r="AH1756" s="110" t="s">
        <v>4371</v>
      </c>
      <c r="AI1756" s="111">
        <v>5.3326572858558396</v>
      </c>
      <c r="AJ1756" s="111">
        <v>1.26114864701019</v>
      </c>
      <c r="AK1756" s="111">
        <v>1.2360194764145899E-3</v>
      </c>
      <c r="AL1756" s="111">
        <v>1.40773095585699E-2</v>
      </c>
      <c r="AM1756" s="111">
        <v>2308</v>
      </c>
    </row>
    <row r="1757" spans="1:39">
      <c r="A1757" s="149" t="s">
        <v>6110</v>
      </c>
      <c r="B1757" s="130">
        <v>155</v>
      </c>
      <c r="C1757" s="130">
        <v>124</v>
      </c>
      <c r="D1757" s="130">
        <v>99</v>
      </c>
      <c r="E1757" s="130">
        <v>479</v>
      </c>
      <c r="F1757" s="130">
        <v>290</v>
      </c>
      <c r="G1757" s="130">
        <v>327</v>
      </c>
      <c r="H1757" s="149" t="s">
        <v>6109</v>
      </c>
      <c r="I1757" s="150">
        <v>7.7383667274162802</v>
      </c>
      <c r="J1757" s="150">
        <v>1.5236983268828499</v>
      </c>
      <c r="K1757" s="151">
        <v>1.10698234045771E-6</v>
      </c>
      <c r="L1757" s="151">
        <v>3.8632571045505599E-5</v>
      </c>
      <c r="M1757" s="150">
        <v>751</v>
      </c>
      <c r="N1757" s="115" t="s">
        <v>2968</v>
      </c>
      <c r="O1757" s="117">
        <v>1130</v>
      </c>
      <c r="P1757" s="117">
        <v>930</v>
      </c>
      <c r="Q1757" s="117">
        <v>699</v>
      </c>
      <c r="R1757" s="117">
        <v>6023</v>
      </c>
      <c r="S1757" s="117">
        <v>5689</v>
      </c>
      <c r="T1757" s="117">
        <v>6964</v>
      </c>
      <c r="U1757" s="115" t="s">
        <v>2967</v>
      </c>
      <c r="V1757" s="152">
        <v>11.2220490470334</v>
      </c>
      <c r="W1757" s="152">
        <v>2.8930737760049898</v>
      </c>
      <c r="X1757" s="153">
        <v>6.0955577420987904E-39</v>
      </c>
      <c r="Y1757" s="153">
        <v>1.4186322152281001E-36</v>
      </c>
      <c r="Z1757" s="152">
        <v>112</v>
      </c>
      <c r="AA1757" s="110" t="s">
        <v>14420</v>
      </c>
      <c r="AB1757" s="154">
        <v>150</v>
      </c>
      <c r="AC1757" s="154">
        <v>144</v>
      </c>
      <c r="AD1757" s="154">
        <v>130</v>
      </c>
      <c r="AE1757" s="154">
        <v>57</v>
      </c>
      <c r="AF1757" s="154">
        <v>101</v>
      </c>
      <c r="AG1757" s="154">
        <v>44</v>
      </c>
      <c r="AH1757" s="110" t="s">
        <v>14421</v>
      </c>
      <c r="AI1757" s="111">
        <v>6.6087601798810898</v>
      </c>
      <c r="AJ1757" s="111">
        <v>-1.0766819568553301</v>
      </c>
      <c r="AK1757" s="111">
        <v>1.23886476494466E-3</v>
      </c>
      <c r="AL1757" s="111">
        <v>1.4096576312844999E-2</v>
      </c>
      <c r="AM1757" s="111">
        <v>2311</v>
      </c>
    </row>
    <row r="1758" spans="1:39">
      <c r="A1758" s="149" t="s">
        <v>6112</v>
      </c>
      <c r="B1758" s="130">
        <v>61</v>
      </c>
      <c r="C1758" s="130">
        <v>48</v>
      </c>
      <c r="D1758" s="130">
        <v>27</v>
      </c>
      <c r="E1758" s="130">
        <v>155</v>
      </c>
      <c r="F1758" s="130">
        <v>70</v>
      </c>
      <c r="G1758" s="130">
        <v>98</v>
      </c>
      <c r="H1758" s="149" t="s">
        <v>6111</v>
      </c>
      <c r="I1758" s="150">
        <v>6.1162212554640201</v>
      </c>
      <c r="J1758" s="150">
        <v>1.2307433762895901</v>
      </c>
      <c r="K1758" s="150">
        <v>4.6875241208090097E-3</v>
      </c>
      <c r="L1758" s="150">
        <v>4.5673311946344199E-2</v>
      </c>
      <c r="M1758" s="150">
        <v>2691</v>
      </c>
      <c r="N1758" s="115" t="s">
        <v>11959</v>
      </c>
      <c r="O1758" s="117">
        <v>125</v>
      </c>
      <c r="P1758" s="117">
        <v>293</v>
      </c>
      <c r="Q1758" s="117">
        <v>112</v>
      </c>
      <c r="R1758" s="117">
        <v>700</v>
      </c>
      <c r="S1758" s="117">
        <v>702</v>
      </c>
      <c r="T1758" s="117">
        <v>1048</v>
      </c>
      <c r="U1758" s="115" t="s">
        <v>2969</v>
      </c>
      <c r="V1758" s="152">
        <v>8.5684520047729702</v>
      </c>
      <c r="W1758" s="152">
        <v>2.3348925702241399</v>
      </c>
      <c r="X1758" s="153">
        <v>3.2610296541564001E-12</v>
      </c>
      <c r="Y1758" s="153">
        <v>7.76983537159421E-11</v>
      </c>
      <c r="Z1758" s="152">
        <v>1094</v>
      </c>
      <c r="AA1758" s="110" t="s">
        <v>9806</v>
      </c>
      <c r="AB1758" s="154">
        <v>31</v>
      </c>
      <c r="AC1758" s="154">
        <v>16</v>
      </c>
      <c r="AD1758" s="154">
        <v>28</v>
      </c>
      <c r="AE1758" s="154">
        <v>8</v>
      </c>
      <c r="AF1758" s="154">
        <v>12</v>
      </c>
      <c r="AG1758" s="154">
        <v>5</v>
      </c>
      <c r="AH1758" s="110" t="s">
        <v>9807</v>
      </c>
      <c r="AI1758" s="111">
        <v>3.8564966222016599</v>
      </c>
      <c r="AJ1758" s="111">
        <v>-1.59768037099476</v>
      </c>
      <c r="AK1758" s="111">
        <v>1.2417661122899101E-3</v>
      </c>
      <c r="AL1758" s="111">
        <v>1.41234782390898E-2</v>
      </c>
      <c r="AM1758" s="111">
        <v>2312</v>
      </c>
    </row>
    <row r="1759" spans="1:39">
      <c r="A1759" s="149" t="s">
        <v>6114</v>
      </c>
      <c r="B1759" s="130">
        <v>379</v>
      </c>
      <c r="C1759" s="130">
        <v>274</v>
      </c>
      <c r="D1759" s="130">
        <v>253</v>
      </c>
      <c r="E1759" s="130">
        <v>590</v>
      </c>
      <c r="F1759" s="130">
        <v>541</v>
      </c>
      <c r="G1759" s="130">
        <v>689</v>
      </c>
      <c r="H1759" s="149" t="s">
        <v>6113</v>
      </c>
      <c r="I1759" s="150">
        <v>8.7406513538436208</v>
      </c>
      <c r="J1759" s="150">
        <v>1.00861267840448</v>
      </c>
      <c r="K1759" s="151">
        <v>6.5170587015946405E-5</v>
      </c>
      <c r="L1759" s="150">
        <v>1.3246300709752799E-3</v>
      </c>
      <c r="M1759" s="150">
        <v>1290</v>
      </c>
      <c r="N1759" s="115" t="s">
        <v>11960</v>
      </c>
      <c r="O1759" s="117">
        <v>35</v>
      </c>
      <c r="P1759" s="117">
        <v>43</v>
      </c>
      <c r="Q1759" s="117">
        <v>29</v>
      </c>
      <c r="R1759" s="117">
        <v>8</v>
      </c>
      <c r="S1759" s="117">
        <v>14</v>
      </c>
      <c r="T1759" s="117">
        <v>14</v>
      </c>
      <c r="U1759" s="115" t="s">
        <v>11961</v>
      </c>
      <c r="V1759" s="152">
        <v>4.3687832925509396</v>
      </c>
      <c r="W1759" s="152">
        <v>-1.4461498494238101</v>
      </c>
      <c r="X1759" s="152">
        <v>2.8829334815517002E-4</v>
      </c>
      <c r="Y1759" s="152">
        <v>1.7640033833363101E-3</v>
      </c>
      <c r="Z1759" s="152">
        <v>4260</v>
      </c>
      <c r="AA1759" s="110" t="s">
        <v>6537</v>
      </c>
      <c r="AB1759" s="154">
        <v>31</v>
      </c>
      <c r="AC1759" s="154">
        <v>43</v>
      </c>
      <c r="AD1759" s="154">
        <v>35</v>
      </c>
      <c r="AE1759" s="154">
        <v>14</v>
      </c>
      <c r="AF1759" s="154">
        <v>20</v>
      </c>
      <c r="AG1759" s="154">
        <v>11</v>
      </c>
      <c r="AH1759" s="110" t="s">
        <v>6536</v>
      </c>
      <c r="AI1759" s="111">
        <v>4.5455246427139402</v>
      </c>
      <c r="AJ1759" s="111">
        <v>-1.2827827277647801</v>
      </c>
      <c r="AK1759" s="111">
        <v>1.24275749526866E-3</v>
      </c>
      <c r="AL1759" s="111">
        <v>1.41286429293492E-2</v>
      </c>
      <c r="AM1759" s="111">
        <v>2313</v>
      </c>
    </row>
    <row r="1760" spans="1:39">
      <c r="A1760" s="149" t="s">
        <v>3538</v>
      </c>
      <c r="B1760" s="130">
        <v>95</v>
      </c>
      <c r="C1760" s="130">
        <v>74</v>
      </c>
      <c r="D1760" s="130">
        <v>66</v>
      </c>
      <c r="E1760" s="130">
        <v>201</v>
      </c>
      <c r="F1760" s="130">
        <v>205</v>
      </c>
      <c r="G1760" s="130">
        <v>162</v>
      </c>
      <c r="H1760" s="149" t="s">
        <v>3537</v>
      </c>
      <c r="I1760" s="150">
        <v>6.9270789507237103</v>
      </c>
      <c r="J1760" s="150">
        <v>1.27297732091208</v>
      </c>
      <c r="K1760" s="150">
        <v>1.32904385866103E-4</v>
      </c>
      <c r="L1760" s="150">
        <v>2.4267082154660301E-3</v>
      </c>
      <c r="M1760" s="150">
        <v>1436</v>
      </c>
      <c r="N1760" s="115" t="s">
        <v>11962</v>
      </c>
      <c r="O1760" s="117">
        <v>26</v>
      </c>
      <c r="P1760" s="117">
        <v>64</v>
      </c>
      <c r="Q1760" s="117">
        <v>62</v>
      </c>
      <c r="R1760" s="117">
        <v>566</v>
      </c>
      <c r="S1760" s="117">
        <v>389</v>
      </c>
      <c r="T1760" s="117">
        <v>380</v>
      </c>
      <c r="U1760" s="115" t="s">
        <v>11963</v>
      </c>
      <c r="V1760" s="152">
        <v>7.2404316160354698</v>
      </c>
      <c r="W1760" s="152">
        <v>3.2543487123513</v>
      </c>
      <c r="X1760" s="153">
        <v>9.7008481691261703E-21</v>
      </c>
      <c r="Y1760" s="153">
        <v>5.0980304108153801E-19</v>
      </c>
      <c r="Z1760" s="152">
        <v>496</v>
      </c>
      <c r="AA1760" s="110" t="s">
        <v>3239</v>
      </c>
      <c r="AB1760" s="154">
        <v>301</v>
      </c>
      <c r="AC1760" s="154">
        <v>571</v>
      </c>
      <c r="AD1760" s="154">
        <v>64</v>
      </c>
      <c r="AE1760" s="154">
        <v>45</v>
      </c>
      <c r="AF1760" s="154">
        <v>140</v>
      </c>
      <c r="AG1760" s="154">
        <v>72</v>
      </c>
      <c r="AH1760" s="110" t="s">
        <v>3238</v>
      </c>
      <c r="AI1760" s="111">
        <v>7.3402900073944597</v>
      </c>
      <c r="AJ1760" s="111">
        <v>-1.8546308082962799</v>
      </c>
      <c r="AK1760" s="111">
        <v>1.24973093474793E-3</v>
      </c>
      <c r="AL1760" s="111">
        <v>1.4201782480609999E-2</v>
      </c>
      <c r="AM1760" s="111">
        <v>2314</v>
      </c>
    </row>
    <row r="1761" spans="1:39">
      <c r="A1761" s="149" t="s">
        <v>3540</v>
      </c>
      <c r="B1761" s="130">
        <v>495</v>
      </c>
      <c r="C1761" s="130">
        <v>316</v>
      </c>
      <c r="D1761" s="130">
        <v>445</v>
      </c>
      <c r="E1761" s="130">
        <v>177</v>
      </c>
      <c r="F1761" s="130">
        <v>159</v>
      </c>
      <c r="G1761" s="130">
        <v>288</v>
      </c>
      <c r="H1761" s="149" t="s">
        <v>3539</v>
      </c>
      <c r="I1761" s="150">
        <v>8.2053480081364594</v>
      </c>
      <c r="J1761" s="150">
        <v>-1.0031053952670601</v>
      </c>
      <c r="K1761" s="150">
        <v>1.3188703896792799E-3</v>
      </c>
      <c r="L1761" s="150">
        <v>1.65379156467674E-2</v>
      </c>
      <c r="M1761" s="150">
        <v>2091</v>
      </c>
      <c r="N1761" s="115" t="s">
        <v>2971</v>
      </c>
      <c r="O1761" s="117">
        <v>0</v>
      </c>
      <c r="P1761" s="117">
        <v>3</v>
      </c>
      <c r="Q1761" s="117">
        <v>2</v>
      </c>
      <c r="R1761" s="117">
        <v>98</v>
      </c>
      <c r="S1761" s="117">
        <v>62</v>
      </c>
      <c r="T1761" s="117">
        <v>191</v>
      </c>
      <c r="U1761" s="115" t="s">
        <v>2970</v>
      </c>
      <c r="V1761" s="152">
        <v>3.8123957471263901</v>
      </c>
      <c r="W1761" s="152">
        <v>6.2356606193680797</v>
      </c>
      <c r="X1761" s="153">
        <v>1.2771918081843099E-21</v>
      </c>
      <c r="Y1761" s="153">
        <v>7.2215361544755097E-20</v>
      </c>
      <c r="Z1761" s="152">
        <v>461</v>
      </c>
      <c r="AA1761" s="110" t="s">
        <v>6444</v>
      </c>
      <c r="AB1761" s="154">
        <v>38</v>
      </c>
      <c r="AC1761" s="154">
        <v>40</v>
      </c>
      <c r="AD1761" s="154">
        <v>14</v>
      </c>
      <c r="AE1761" s="154">
        <v>60</v>
      </c>
      <c r="AF1761" s="154">
        <v>69</v>
      </c>
      <c r="AG1761" s="154">
        <v>94</v>
      </c>
      <c r="AH1761" s="110" t="s">
        <v>3637</v>
      </c>
      <c r="AI1761" s="111">
        <v>5.56874301000631</v>
      </c>
      <c r="AJ1761" s="111">
        <v>1.2763467434028599</v>
      </c>
      <c r="AK1761" s="111">
        <v>1.26480022150878E-3</v>
      </c>
      <c r="AL1761" s="111">
        <v>1.43111818523214E-2</v>
      </c>
      <c r="AM1761" s="111">
        <v>2324</v>
      </c>
    </row>
    <row r="1762" spans="1:39">
      <c r="A1762" s="149" t="s">
        <v>6116</v>
      </c>
      <c r="B1762" s="130">
        <v>78</v>
      </c>
      <c r="C1762" s="130">
        <v>56</v>
      </c>
      <c r="D1762" s="130">
        <v>88</v>
      </c>
      <c r="E1762" s="130">
        <v>28</v>
      </c>
      <c r="F1762" s="130">
        <v>18</v>
      </c>
      <c r="G1762" s="130">
        <v>20</v>
      </c>
      <c r="H1762" s="149" t="s">
        <v>6115</v>
      </c>
      <c r="I1762" s="150">
        <v>5.3284418832256097</v>
      </c>
      <c r="J1762" s="150">
        <v>-1.7605079986268399</v>
      </c>
      <c r="K1762" s="151">
        <v>2.4476139536168201E-5</v>
      </c>
      <c r="L1762" s="150">
        <v>5.6743092717800999E-4</v>
      </c>
      <c r="M1762" s="150">
        <v>1131</v>
      </c>
      <c r="N1762" s="115" t="s">
        <v>11964</v>
      </c>
      <c r="O1762" s="117">
        <v>197</v>
      </c>
      <c r="P1762" s="117">
        <v>340</v>
      </c>
      <c r="Q1762" s="117">
        <v>339</v>
      </c>
      <c r="R1762" s="117">
        <v>2681</v>
      </c>
      <c r="S1762" s="117">
        <v>2493</v>
      </c>
      <c r="T1762" s="117">
        <v>958</v>
      </c>
      <c r="U1762" s="115" t="s">
        <v>11965</v>
      </c>
      <c r="V1762" s="152">
        <v>9.6032422167401403</v>
      </c>
      <c r="W1762" s="152">
        <v>2.9335270508388098</v>
      </c>
      <c r="X1762" s="153">
        <v>5.6884224052241799E-16</v>
      </c>
      <c r="Y1762" s="153">
        <v>2.0228433617267901E-14</v>
      </c>
      <c r="Z1762" s="152">
        <v>733</v>
      </c>
      <c r="AA1762" s="110" t="s">
        <v>5288</v>
      </c>
      <c r="AB1762" s="154">
        <v>41</v>
      </c>
      <c r="AC1762" s="154">
        <v>30</v>
      </c>
      <c r="AD1762" s="154">
        <v>28</v>
      </c>
      <c r="AE1762" s="154">
        <v>12</v>
      </c>
      <c r="AF1762" s="154">
        <v>18</v>
      </c>
      <c r="AG1762" s="154">
        <v>9</v>
      </c>
      <c r="AH1762" s="110" t="s">
        <v>5287</v>
      </c>
      <c r="AI1762" s="111">
        <v>4.3729595362672304</v>
      </c>
      <c r="AJ1762" s="111">
        <v>-1.34997174538861</v>
      </c>
      <c r="AK1762" s="111">
        <v>1.2698148892133501E-3</v>
      </c>
      <c r="AL1762" s="111">
        <v>1.43555684981747E-2</v>
      </c>
      <c r="AM1762" s="111">
        <v>2326</v>
      </c>
    </row>
    <row r="1763" spans="1:39">
      <c r="A1763" s="149" t="s">
        <v>6118</v>
      </c>
      <c r="B1763" s="130">
        <v>284</v>
      </c>
      <c r="C1763" s="130">
        <v>422</v>
      </c>
      <c r="D1763" s="130">
        <v>558</v>
      </c>
      <c r="E1763" s="130">
        <v>62</v>
      </c>
      <c r="F1763" s="130">
        <v>140</v>
      </c>
      <c r="G1763" s="130">
        <v>73</v>
      </c>
      <c r="H1763" s="149" t="s">
        <v>6117</v>
      </c>
      <c r="I1763" s="150">
        <v>7.6308393421512903</v>
      </c>
      <c r="J1763" s="150">
        <v>-2.19192148416432</v>
      </c>
      <c r="K1763" s="151">
        <v>2.6084330776115901E-8</v>
      </c>
      <c r="L1763" s="151">
        <v>1.3986322146211801E-6</v>
      </c>
      <c r="M1763" s="150">
        <v>489</v>
      </c>
      <c r="N1763" s="115" t="s">
        <v>11966</v>
      </c>
      <c r="O1763" s="117">
        <v>191</v>
      </c>
      <c r="P1763" s="117">
        <v>1829</v>
      </c>
      <c r="Q1763" s="117">
        <v>1105</v>
      </c>
      <c r="R1763" s="117">
        <v>101</v>
      </c>
      <c r="S1763" s="117">
        <v>95</v>
      </c>
      <c r="T1763" s="117">
        <v>171</v>
      </c>
      <c r="U1763" s="115" t="s">
        <v>9541</v>
      </c>
      <c r="V1763" s="152">
        <v>8.4863764834549595</v>
      </c>
      <c r="W1763" s="152">
        <v>-2.9810138017380599</v>
      </c>
      <c r="X1763" s="153">
        <v>1.08761284962475E-7</v>
      </c>
      <c r="Y1763" s="153">
        <v>1.3895415815719001E-6</v>
      </c>
      <c r="Z1763" s="152">
        <v>2040</v>
      </c>
      <c r="AA1763" s="110" t="s">
        <v>14106</v>
      </c>
      <c r="AB1763" s="154">
        <v>11</v>
      </c>
      <c r="AC1763" s="154">
        <v>5</v>
      </c>
      <c r="AD1763" s="154">
        <v>4</v>
      </c>
      <c r="AE1763" s="154">
        <v>15</v>
      </c>
      <c r="AF1763" s="154">
        <v>20</v>
      </c>
      <c r="AG1763" s="154">
        <v>28</v>
      </c>
      <c r="AH1763" s="110" t="s">
        <v>14107</v>
      </c>
      <c r="AI1763" s="111">
        <v>3.5591719805289199</v>
      </c>
      <c r="AJ1763" s="111">
        <v>1.6451505626485401</v>
      </c>
      <c r="AK1763" s="111">
        <v>1.2738052844865099E-3</v>
      </c>
      <c r="AL1763" s="111">
        <v>1.4392541548703199E-2</v>
      </c>
      <c r="AM1763" s="111">
        <v>2327</v>
      </c>
    </row>
    <row r="1764" spans="1:39">
      <c r="A1764" s="149" t="s">
        <v>3542</v>
      </c>
      <c r="B1764" s="130">
        <v>17</v>
      </c>
      <c r="C1764" s="130">
        <v>1</v>
      </c>
      <c r="D1764" s="130">
        <v>9</v>
      </c>
      <c r="E1764" s="130">
        <v>73</v>
      </c>
      <c r="F1764" s="130">
        <v>18</v>
      </c>
      <c r="G1764" s="130">
        <v>47</v>
      </c>
      <c r="H1764" s="149" t="s">
        <v>3541</v>
      </c>
      <c r="I1764" s="150">
        <v>4.3227153458518099</v>
      </c>
      <c r="J1764" s="150">
        <v>2.34847282392297</v>
      </c>
      <c r="K1764" s="150">
        <v>1.14963726746742E-3</v>
      </c>
      <c r="L1764" s="150">
        <v>1.47762201730371E-2</v>
      </c>
      <c r="M1764" s="150">
        <v>2040</v>
      </c>
      <c r="N1764" s="115" t="s">
        <v>9540</v>
      </c>
      <c r="O1764" s="117">
        <v>3</v>
      </c>
      <c r="P1764" s="117">
        <v>1</v>
      </c>
      <c r="Q1764" s="117">
        <v>9</v>
      </c>
      <c r="R1764" s="117">
        <v>0</v>
      </c>
      <c r="S1764" s="117">
        <v>0</v>
      </c>
      <c r="T1764" s="117">
        <v>1</v>
      </c>
      <c r="U1764" s="115" t="s">
        <v>9541</v>
      </c>
      <c r="V1764" s="152">
        <v>0.26762222707410799</v>
      </c>
      <c r="W1764" s="152">
        <v>-3.62303056749644</v>
      </c>
      <c r="X1764" s="152">
        <v>1.03048080893786E-2</v>
      </c>
      <c r="Y1764" s="152">
        <v>3.7448108403834598E-2</v>
      </c>
      <c r="Z1764" s="152">
        <v>7172</v>
      </c>
      <c r="AA1764" s="110" t="s">
        <v>3494</v>
      </c>
      <c r="AB1764" s="154">
        <v>110</v>
      </c>
      <c r="AC1764" s="154">
        <v>117</v>
      </c>
      <c r="AD1764" s="154">
        <v>94</v>
      </c>
      <c r="AE1764" s="154">
        <v>47</v>
      </c>
      <c r="AF1764" s="154">
        <v>71</v>
      </c>
      <c r="AG1764" s="154">
        <v>27</v>
      </c>
      <c r="AH1764" s="110" t="s">
        <v>3493</v>
      </c>
      <c r="AI1764" s="111">
        <v>6.1691707968990697</v>
      </c>
      <c r="AJ1764" s="111">
        <v>-1.14990099734677</v>
      </c>
      <c r="AK1764" s="111">
        <v>1.2777473544421799E-3</v>
      </c>
      <c r="AL1764" s="111">
        <v>1.44204482542539E-2</v>
      </c>
      <c r="AM1764" s="111">
        <v>2330</v>
      </c>
    </row>
    <row r="1765" spans="1:39">
      <c r="A1765" s="149" t="s">
        <v>6120</v>
      </c>
      <c r="B1765" s="130">
        <v>209</v>
      </c>
      <c r="C1765" s="130">
        <v>224</v>
      </c>
      <c r="D1765" s="130">
        <v>242</v>
      </c>
      <c r="E1765" s="130">
        <v>109</v>
      </c>
      <c r="F1765" s="130">
        <v>58</v>
      </c>
      <c r="G1765" s="130">
        <v>73</v>
      </c>
      <c r="H1765" s="149" t="s">
        <v>6119</v>
      </c>
      <c r="I1765" s="150">
        <v>7.0621829655101998</v>
      </c>
      <c r="J1765" s="150">
        <v>-1.5112059730013301</v>
      </c>
      <c r="K1765" s="151">
        <v>7.7177096566779407E-6</v>
      </c>
      <c r="L1765" s="150">
        <v>2.13909457926105E-4</v>
      </c>
      <c r="M1765" s="150">
        <v>946</v>
      </c>
      <c r="N1765" s="115" t="s">
        <v>11967</v>
      </c>
      <c r="O1765" s="117">
        <v>0</v>
      </c>
      <c r="P1765" s="117">
        <v>0</v>
      </c>
      <c r="Q1765" s="117">
        <v>0</v>
      </c>
      <c r="R1765" s="117">
        <v>5</v>
      </c>
      <c r="S1765" s="117">
        <v>1</v>
      </c>
      <c r="T1765" s="117">
        <v>3</v>
      </c>
      <c r="U1765" s="115" t="s">
        <v>11968</v>
      </c>
      <c r="V1765" s="152">
        <v>-2.6203558621730298</v>
      </c>
      <c r="W1765" s="152">
        <v>3.3555102221340198</v>
      </c>
      <c r="X1765" s="152">
        <v>7.1982565735518598E-3</v>
      </c>
      <c r="Y1765" s="152">
        <v>2.77040157305538E-2</v>
      </c>
      <c r="Z1765" s="152">
        <v>6772</v>
      </c>
      <c r="AA1765" s="110" t="s">
        <v>4263</v>
      </c>
      <c r="AB1765" s="154">
        <v>751</v>
      </c>
      <c r="AC1765" s="154">
        <v>258</v>
      </c>
      <c r="AD1765" s="154">
        <v>1301</v>
      </c>
      <c r="AE1765" s="154">
        <v>2143</v>
      </c>
      <c r="AF1765" s="154">
        <v>1847</v>
      </c>
      <c r="AG1765" s="154">
        <v>1773</v>
      </c>
      <c r="AH1765" s="110" t="s">
        <v>4262</v>
      </c>
      <c r="AI1765" s="111">
        <v>10.2596999257165</v>
      </c>
      <c r="AJ1765" s="111">
        <v>1.2902567959690301</v>
      </c>
      <c r="AK1765" s="111">
        <v>1.2823318368300799E-3</v>
      </c>
      <c r="AL1765" s="111">
        <v>1.4454043984767099E-2</v>
      </c>
      <c r="AM1765" s="111">
        <v>2332</v>
      </c>
    </row>
    <row r="1766" spans="1:39">
      <c r="A1766" s="149" t="s">
        <v>6122</v>
      </c>
      <c r="B1766" s="130">
        <v>27</v>
      </c>
      <c r="C1766" s="130">
        <v>33</v>
      </c>
      <c r="D1766" s="130">
        <v>42</v>
      </c>
      <c r="E1766" s="130">
        <v>4</v>
      </c>
      <c r="F1766" s="130">
        <v>5</v>
      </c>
      <c r="G1766" s="130">
        <v>2</v>
      </c>
      <c r="H1766" s="149" t="s">
        <v>6121</v>
      </c>
      <c r="I1766" s="150">
        <v>3.4840218642488101</v>
      </c>
      <c r="J1766" s="150">
        <v>-3.21843352468998</v>
      </c>
      <c r="K1766" s="151">
        <v>4.1468706376796801E-8</v>
      </c>
      <c r="L1766" s="151">
        <v>2.1530880815833902E-6</v>
      </c>
      <c r="M1766" s="150">
        <v>505</v>
      </c>
      <c r="N1766" s="115" t="s">
        <v>11969</v>
      </c>
      <c r="O1766" s="117">
        <v>63</v>
      </c>
      <c r="P1766" s="117">
        <v>79</v>
      </c>
      <c r="Q1766" s="117">
        <v>74</v>
      </c>
      <c r="R1766" s="117">
        <v>9</v>
      </c>
      <c r="S1766" s="117">
        <v>22</v>
      </c>
      <c r="T1766" s="117">
        <v>4</v>
      </c>
      <c r="U1766" s="115" t="s">
        <v>11970</v>
      </c>
      <c r="V1766" s="152">
        <v>4.8612483792870096</v>
      </c>
      <c r="W1766" s="152">
        <v>-2.49950170300278</v>
      </c>
      <c r="X1766" s="153">
        <v>5.3189748536796702E-8</v>
      </c>
      <c r="Y1766" s="153">
        <v>7.1282467113632096E-7</v>
      </c>
      <c r="Z1766" s="152">
        <v>1945</v>
      </c>
      <c r="AA1766" s="110" t="s">
        <v>5498</v>
      </c>
      <c r="AB1766" s="154">
        <v>36</v>
      </c>
      <c r="AC1766" s="154">
        <v>60</v>
      </c>
      <c r="AD1766" s="154">
        <v>49</v>
      </c>
      <c r="AE1766" s="154">
        <v>75</v>
      </c>
      <c r="AF1766" s="154">
        <v>123</v>
      </c>
      <c r="AG1766" s="154">
        <v>105</v>
      </c>
      <c r="AH1766" s="110" t="s">
        <v>5497</v>
      </c>
      <c r="AI1766" s="111">
        <v>6.1249688233805104</v>
      </c>
      <c r="AJ1766" s="111">
        <v>1.051489593251</v>
      </c>
      <c r="AK1766" s="111">
        <v>1.28237316004189E-3</v>
      </c>
      <c r="AL1766" s="111">
        <v>1.4454043984767099E-2</v>
      </c>
      <c r="AM1766" s="111">
        <v>2333</v>
      </c>
    </row>
    <row r="1767" spans="1:39">
      <c r="A1767" s="149" t="s">
        <v>3544</v>
      </c>
      <c r="B1767" s="130">
        <v>61</v>
      </c>
      <c r="C1767" s="130">
        <v>69</v>
      </c>
      <c r="D1767" s="130">
        <v>28</v>
      </c>
      <c r="E1767" s="130">
        <v>232</v>
      </c>
      <c r="F1767" s="130">
        <v>267</v>
      </c>
      <c r="G1767" s="130">
        <v>165</v>
      </c>
      <c r="H1767" s="149" t="s">
        <v>3543</v>
      </c>
      <c r="I1767" s="150">
        <v>6.7567592927801803</v>
      </c>
      <c r="J1767" s="150">
        <v>2.0674469596715102</v>
      </c>
      <c r="K1767" s="151">
        <v>3.2044329332977498E-7</v>
      </c>
      <c r="L1767" s="151">
        <v>1.32524024465405E-5</v>
      </c>
      <c r="M1767" s="150">
        <v>634</v>
      </c>
      <c r="N1767" s="115" t="s">
        <v>11971</v>
      </c>
      <c r="O1767" s="117">
        <v>1</v>
      </c>
      <c r="P1767" s="117">
        <v>10</v>
      </c>
      <c r="Q1767" s="117">
        <v>1</v>
      </c>
      <c r="R1767" s="117">
        <v>0</v>
      </c>
      <c r="S1767" s="117">
        <v>0</v>
      </c>
      <c r="T1767" s="117">
        <v>0</v>
      </c>
      <c r="U1767" s="115" t="s">
        <v>11970</v>
      </c>
      <c r="V1767" s="152">
        <v>-2.6203558621730298</v>
      </c>
      <c r="W1767" s="152">
        <v>-3.4796761617537402</v>
      </c>
      <c r="X1767" s="152">
        <v>6.3429550322808698E-3</v>
      </c>
      <c r="Y1767" s="152">
        <v>2.4956296735310701E-2</v>
      </c>
      <c r="Z1767" s="152">
        <v>6625</v>
      </c>
      <c r="AA1767" s="110" t="s">
        <v>4641</v>
      </c>
      <c r="AB1767" s="154">
        <v>888</v>
      </c>
      <c r="AC1767" s="154">
        <v>1252</v>
      </c>
      <c r="AD1767" s="154">
        <v>335</v>
      </c>
      <c r="AE1767" s="154">
        <v>282</v>
      </c>
      <c r="AF1767" s="154">
        <v>488</v>
      </c>
      <c r="AG1767" s="154">
        <v>351</v>
      </c>
      <c r="AH1767" s="110" t="s">
        <v>4640</v>
      </c>
      <c r="AI1767" s="111">
        <v>9.1082722112048202</v>
      </c>
      <c r="AJ1767" s="111">
        <v>-1.1381825028977799</v>
      </c>
      <c r="AK1767" s="111">
        <v>1.2894932403902199E-3</v>
      </c>
      <c r="AL1767" s="111">
        <v>1.45218476442404E-2</v>
      </c>
      <c r="AM1767" s="111">
        <v>2335</v>
      </c>
    </row>
    <row r="1768" spans="1:39">
      <c r="A1768" s="149" t="s">
        <v>6124</v>
      </c>
      <c r="B1768" s="130">
        <v>17</v>
      </c>
      <c r="C1768" s="130">
        <v>17</v>
      </c>
      <c r="D1768" s="130">
        <v>7</v>
      </c>
      <c r="E1768" s="130">
        <v>59</v>
      </c>
      <c r="F1768" s="130">
        <v>56</v>
      </c>
      <c r="G1768" s="130">
        <v>38</v>
      </c>
      <c r="H1768" s="149" t="s">
        <v>6123</v>
      </c>
      <c r="I1768" s="150">
        <v>4.7213242151482699</v>
      </c>
      <c r="J1768" s="150">
        <v>1.8932380224087699</v>
      </c>
      <c r="K1768" s="151">
        <v>9.6284516046794504E-5</v>
      </c>
      <c r="L1768" s="150">
        <v>1.8373944765261701E-3</v>
      </c>
      <c r="M1768" s="150">
        <v>1374</v>
      </c>
      <c r="N1768" s="115" t="s">
        <v>2973</v>
      </c>
      <c r="O1768" s="117">
        <v>710</v>
      </c>
      <c r="P1768" s="117">
        <v>594</v>
      </c>
      <c r="Q1768" s="117">
        <v>613</v>
      </c>
      <c r="R1768" s="117">
        <v>35</v>
      </c>
      <c r="S1768" s="117">
        <v>103</v>
      </c>
      <c r="T1768" s="117">
        <v>65</v>
      </c>
      <c r="U1768" s="115" t="s">
        <v>2972</v>
      </c>
      <c r="V1768" s="152">
        <v>7.6982298145180899</v>
      </c>
      <c r="W1768" s="152">
        <v>-3.1152088780999199</v>
      </c>
      <c r="X1768" s="153">
        <v>2.2004148061355702E-22</v>
      </c>
      <c r="Y1768" s="153">
        <v>1.31852901923517E-20</v>
      </c>
      <c r="Z1768" s="152">
        <v>435</v>
      </c>
      <c r="AA1768" s="110" t="s">
        <v>10548</v>
      </c>
      <c r="AB1768" s="154">
        <v>79</v>
      </c>
      <c r="AC1768" s="154">
        <v>124</v>
      </c>
      <c r="AD1768" s="154">
        <v>42</v>
      </c>
      <c r="AE1768" s="154">
        <v>27</v>
      </c>
      <c r="AF1768" s="154">
        <v>42</v>
      </c>
      <c r="AG1768" s="154">
        <v>28</v>
      </c>
      <c r="AH1768" s="110" t="s">
        <v>3708</v>
      </c>
      <c r="AI1768" s="111">
        <v>5.6765372491975699</v>
      </c>
      <c r="AJ1768" s="111">
        <v>-1.3330911254238</v>
      </c>
      <c r="AK1768" s="111">
        <v>1.29181223194122E-3</v>
      </c>
      <c r="AL1768" s="111">
        <v>1.45417356383246E-2</v>
      </c>
      <c r="AM1768" s="111">
        <v>2336</v>
      </c>
    </row>
    <row r="1769" spans="1:39">
      <c r="A1769" s="149" t="s">
        <v>6126</v>
      </c>
      <c r="B1769" s="130">
        <v>11</v>
      </c>
      <c r="C1769" s="130">
        <v>8</v>
      </c>
      <c r="D1769" s="130">
        <v>5</v>
      </c>
      <c r="E1769" s="130">
        <v>40</v>
      </c>
      <c r="F1769" s="130">
        <v>24</v>
      </c>
      <c r="G1769" s="130">
        <v>24</v>
      </c>
      <c r="H1769" s="149" t="s">
        <v>6125</v>
      </c>
      <c r="I1769" s="150">
        <v>3.9285728863103402</v>
      </c>
      <c r="J1769" s="150">
        <v>1.8627559843482699</v>
      </c>
      <c r="K1769" s="150">
        <v>4.2525110447765599E-4</v>
      </c>
      <c r="L1769" s="150">
        <v>6.4638167880603703E-3</v>
      </c>
      <c r="M1769" s="150">
        <v>1725</v>
      </c>
      <c r="N1769" s="115" t="s">
        <v>11972</v>
      </c>
      <c r="O1769" s="117">
        <v>104</v>
      </c>
      <c r="P1769" s="117">
        <v>546</v>
      </c>
      <c r="Q1769" s="117">
        <v>252</v>
      </c>
      <c r="R1769" s="117">
        <v>2078</v>
      </c>
      <c r="S1769" s="117">
        <v>2017</v>
      </c>
      <c r="T1769" s="117">
        <v>651</v>
      </c>
      <c r="U1769" s="115" t="s">
        <v>11973</v>
      </c>
      <c r="V1769" s="152">
        <v>9.4391420823318803</v>
      </c>
      <c r="W1769" s="152">
        <v>2.52319522575258</v>
      </c>
      <c r="X1769" s="153">
        <v>7.2150253148863496E-7</v>
      </c>
      <c r="Y1769" s="153">
        <v>7.9858534971476694E-6</v>
      </c>
      <c r="Z1769" s="152">
        <v>2355</v>
      </c>
      <c r="AA1769" s="110" t="s">
        <v>15566</v>
      </c>
      <c r="AB1769" s="154">
        <v>29</v>
      </c>
      <c r="AC1769" s="154">
        <v>40</v>
      </c>
      <c r="AD1769" s="154">
        <v>21</v>
      </c>
      <c r="AE1769" s="154">
        <v>60</v>
      </c>
      <c r="AF1769" s="154">
        <v>76</v>
      </c>
      <c r="AG1769" s="154">
        <v>59</v>
      </c>
      <c r="AH1769" s="110" t="s">
        <v>15567</v>
      </c>
      <c r="AI1769" s="111">
        <v>5.4608181922069896</v>
      </c>
      <c r="AJ1769" s="111">
        <v>1.11407593943967</v>
      </c>
      <c r="AK1769" s="111">
        <v>1.29457264480905E-3</v>
      </c>
      <c r="AL1769" s="111">
        <v>1.4564283993535199E-2</v>
      </c>
      <c r="AM1769" s="111">
        <v>2337</v>
      </c>
    </row>
    <row r="1770" spans="1:39">
      <c r="A1770" s="149" t="s">
        <v>3546</v>
      </c>
      <c r="B1770" s="130">
        <v>483</v>
      </c>
      <c r="C1770" s="130">
        <v>403</v>
      </c>
      <c r="D1770" s="130">
        <v>204</v>
      </c>
      <c r="E1770" s="130">
        <v>1398</v>
      </c>
      <c r="F1770" s="130">
        <v>918</v>
      </c>
      <c r="G1770" s="130">
        <v>1108</v>
      </c>
      <c r="H1770" s="149" t="s">
        <v>3545</v>
      </c>
      <c r="I1770" s="150">
        <v>9.3256003959220397</v>
      </c>
      <c r="J1770" s="150">
        <v>1.6425032967570301</v>
      </c>
      <c r="K1770" s="151">
        <v>2.3395837449661199E-8</v>
      </c>
      <c r="L1770" s="151">
        <v>1.2726947259960899E-6</v>
      </c>
      <c r="M1770" s="150">
        <v>482</v>
      </c>
      <c r="N1770" s="115" t="s">
        <v>11974</v>
      </c>
      <c r="O1770" s="117">
        <v>1</v>
      </c>
      <c r="P1770" s="117">
        <v>3</v>
      </c>
      <c r="Q1770" s="117">
        <v>4</v>
      </c>
      <c r="R1770" s="117">
        <v>29</v>
      </c>
      <c r="S1770" s="117">
        <v>12</v>
      </c>
      <c r="T1770" s="117">
        <v>7</v>
      </c>
      <c r="U1770" s="115" t="s">
        <v>11973</v>
      </c>
      <c r="V1770" s="152">
        <v>2.7257983406062101</v>
      </c>
      <c r="W1770" s="152">
        <v>2.70633164439371</v>
      </c>
      <c r="X1770" s="152">
        <v>2.8562211798901198E-4</v>
      </c>
      <c r="Y1770" s="152">
        <v>1.74936795525511E-3</v>
      </c>
      <c r="Z1770" s="152">
        <v>4255</v>
      </c>
      <c r="AA1770" s="110" t="s">
        <v>15568</v>
      </c>
      <c r="AB1770" s="154">
        <v>68</v>
      </c>
      <c r="AC1770" s="154">
        <v>92</v>
      </c>
      <c r="AD1770" s="154">
        <v>74</v>
      </c>
      <c r="AE1770" s="154">
        <v>136</v>
      </c>
      <c r="AF1770" s="154">
        <v>112</v>
      </c>
      <c r="AG1770" s="154">
        <v>255</v>
      </c>
      <c r="AH1770" s="110" t="s">
        <v>2701</v>
      </c>
      <c r="AI1770" s="111">
        <v>6.83342295179175</v>
      </c>
      <c r="AJ1770" s="111">
        <v>1.08920121909728</v>
      </c>
      <c r="AK1770" s="111">
        <v>1.2949230292396299E-3</v>
      </c>
      <c r="AL1770" s="111">
        <v>1.4564283993535199E-2</v>
      </c>
      <c r="AM1770" s="111">
        <v>2338</v>
      </c>
    </row>
    <row r="1771" spans="1:39">
      <c r="A1771" s="149" t="s">
        <v>3548</v>
      </c>
      <c r="B1771" s="130">
        <v>49</v>
      </c>
      <c r="C1771" s="130">
        <v>31</v>
      </c>
      <c r="D1771" s="130">
        <v>22</v>
      </c>
      <c r="E1771" s="130">
        <v>156</v>
      </c>
      <c r="F1771" s="130">
        <v>66</v>
      </c>
      <c r="G1771" s="130">
        <v>108</v>
      </c>
      <c r="H1771" s="149" t="s">
        <v>3547</v>
      </c>
      <c r="I1771" s="150">
        <v>5.9227071827742801</v>
      </c>
      <c r="J1771" s="150">
        <v>1.6802465439168</v>
      </c>
      <c r="K1771" s="150">
        <v>1.87328842902311E-4</v>
      </c>
      <c r="L1771" s="150">
        <v>3.2506699277952298E-3</v>
      </c>
      <c r="M1771" s="150">
        <v>1511</v>
      </c>
      <c r="N1771" s="115" t="s">
        <v>11975</v>
      </c>
      <c r="O1771" s="117">
        <v>12</v>
      </c>
      <c r="P1771" s="117">
        <v>249</v>
      </c>
      <c r="Q1771" s="117">
        <v>156</v>
      </c>
      <c r="R1771" s="117">
        <v>704</v>
      </c>
      <c r="S1771" s="117">
        <v>312</v>
      </c>
      <c r="T1771" s="117">
        <v>745</v>
      </c>
      <c r="U1771" s="115" t="s">
        <v>2974</v>
      </c>
      <c r="V1771" s="152">
        <v>8.1687336603152794</v>
      </c>
      <c r="W1771" s="152">
        <v>2.1899187873480899</v>
      </c>
      <c r="X1771" s="152">
        <v>9.6251008546615203E-4</v>
      </c>
      <c r="Y1771" s="152">
        <v>5.0247922867536002E-3</v>
      </c>
      <c r="Z1771" s="152">
        <v>4993</v>
      </c>
      <c r="AA1771" s="110" t="s">
        <v>3528</v>
      </c>
      <c r="AB1771" s="154">
        <v>6</v>
      </c>
      <c r="AC1771" s="154">
        <v>4</v>
      </c>
      <c r="AD1771" s="154">
        <v>2</v>
      </c>
      <c r="AE1771" s="154">
        <v>0</v>
      </c>
      <c r="AF1771" s="154">
        <v>0</v>
      </c>
      <c r="AG1771" s="154">
        <v>0</v>
      </c>
      <c r="AH1771" s="110" t="s">
        <v>3527</v>
      </c>
      <c r="AI1771" s="111">
        <v>-2.6177781177363899</v>
      </c>
      <c r="AJ1771" s="111">
        <v>-3.6139275172202199</v>
      </c>
      <c r="AK1771" s="111">
        <v>1.3133091984656299E-3</v>
      </c>
      <c r="AL1771" s="111">
        <v>1.47207070259387E-2</v>
      </c>
      <c r="AM1771" s="111">
        <v>2346</v>
      </c>
    </row>
    <row r="1772" spans="1:39">
      <c r="A1772" s="149" t="s">
        <v>3550</v>
      </c>
      <c r="B1772" s="130">
        <v>463</v>
      </c>
      <c r="C1772" s="130">
        <v>367</v>
      </c>
      <c r="D1772" s="130">
        <v>210</v>
      </c>
      <c r="E1772" s="130">
        <v>1357</v>
      </c>
      <c r="F1772" s="130">
        <v>913</v>
      </c>
      <c r="G1772" s="130">
        <v>1024</v>
      </c>
      <c r="H1772" s="149" t="s">
        <v>3549</v>
      </c>
      <c r="I1772" s="150">
        <v>9.2633872458320798</v>
      </c>
      <c r="J1772" s="150">
        <v>1.6549609739401001</v>
      </c>
      <c r="K1772" s="151">
        <v>4.4475679479505698E-9</v>
      </c>
      <c r="L1772" s="151">
        <v>2.9008764078423899E-7</v>
      </c>
      <c r="M1772" s="150">
        <v>402</v>
      </c>
      <c r="N1772" s="115" t="s">
        <v>3724</v>
      </c>
      <c r="O1772" s="117">
        <v>112</v>
      </c>
      <c r="P1772" s="117">
        <v>149</v>
      </c>
      <c r="Q1772" s="117">
        <v>84</v>
      </c>
      <c r="R1772" s="117">
        <v>609</v>
      </c>
      <c r="S1772" s="117">
        <v>559</v>
      </c>
      <c r="T1772" s="117">
        <v>766</v>
      </c>
      <c r="U1772" s="115" t="s">
        <v>3723</v>
      </c>
      <c r="V1772" s="152">
        <v>8.0878630964057994</v>
      </c>
      <c r="W1772" s="152">
        <v>2.61697390589987</v>
      </c>
      <c r="X1772" s="153">
        <v>5.4661494767536997E-24</v>
      </c>
      <c r="Y1772" s="153">
        <v>3.6627417033692E-22</v>
      </c>
      <c r="Z1772" s="152">
        <v>389</v>
      </c>
      <c r="AA1772" s="110" t="s">
        <v>9983</v>
      </c>
      <c r="AB1772" s="154">
        <v>82</v>
      </c>
      <c r="AC1772" s="154">
        <v>108</v>
      </c>
      <c r="AD1772" s="154">
        <v>82</v>
      </c>
      <c r="AE1772" s="154">
        <v>43</v>
      </c>
      <c r="AF1772" s="154">
        <v>57</v>
      </c>
      <c r="AG1772" s="154">
        <v>29</v>
      </c>
      <c r="AH1772" s="110" t="s">
        <v>9984</v>
      </c>
      <c r="AI1772" s="111">
        <v>5.9647969559398399</v>
      </c>
      <c r="AJ1772" s="111">
        <v>-1.08018559287434</v>
      </c>
      <c r="AK1772" s="111">
        <v>1.31875161142698E-3</v>
      </c>
      <c r="AL1772" s="111">
        <v>1.4775412174726801E-2</v>
      </c>
      <c r="AM1772" s="111">
        <v>2347</v>
      </c>
    </row>
    <row r="1773" spans="1:39">
      <c r="A1773" s="149" t="s">
        <v>3552</v>
      </c>
      <c r="B1773" s="130">
        <v>1282</v>
      </c>
      <c r="C1773" s="130">
        <v>1772</v>
      </c>
      <c r="D1773" s="130">
        <v>1074</v>
      </c>
      <c r="E1773" s="130">
        <v>4652</v>
      </c>
      <c r="F1773" s="130">
        <v>3341</v>
      </c>
      <c r="G1773" s="130">
        <v>3488</v>
      </c>
      <c r="H1773" s="149" t="s">
        <v>3551</v>
      </c>
      <c r="I1773" s="150">
        <v>11.163504803040601</v>
      </c>
      <c r="J1773" s="150">
        <v>1.4596295382831499</v>
      </c>
      <c r="K1773" s="151">
        <v>7.5012559224597297E-9</v>
      </c>
      <c r="L1773" s="151">
        <v>4.6061576179600502E-7</v>
      </c>
      <c r="M1773" s="150">
        <v>427</v>
      </c>
      <c r="N1773" s="115" t="s">
        <v>11976</v>
      </c>
      <c r="O1773" s="117">
        <v>6</v>
      </c>
      <c r="P1773" s="117">
        <v>6</v>
      </c>
      <c r="Q1773" s="117">
        <v>23</v>
      </c>
      <c r="R1773" s="117">
        <v>92</v>
      </c>
      <c r="S1773" s="117">
        <v>67</v>
      </c>
      <c r="T1773" s="117">
        <v>21</v>
      </c>
      <c r="U1773" s="115" t="s">
        <v>9545</v>
      </c>
      <c r="V1773" s="152">
        <v>4.7458828631473002</v>
      </c>
      <c r="W1773" s="152">
        <v>2.4744155127462202</v>
      </c>
      <c r="X1773" s="153">
        <v>9.3628985169806701E-5</v>
      </c>
      <c r="Y1773" s="152">
        <v>6.4959625430827301E-4</v>
      </c>
      <c r="Z1773" s="152">
        <v>3757</v>
      </c>
      <c r="AA1773" s="110" t="s">
        <v>9365</v>
      </c>
      <c r="AB1773" s="154">
        <v>1799</v>
      </c>
      <c r="AC1773" s="154">
        <v>1252</v>
      </c>
      <c r="AD1773" s="154">
        <v>99</v>
      </c>
      <c r="AE1773" s="154">
        <v>190</v>
      </c>
      <c r="AF1773" s="154">
        <v>125</v>
      </c>
      <c r="AG1773" s="154">
        <v>405</v>
      </c>
      <c r="AH1773" s="110" t="s">
        <v>9366</v>
      </c>
      <c r="AI1773" s="111">
        <v>8.9575271953519593</v>
      </c>
      <c r="AJ1773" s="111">
        <v>-2.1276897481505102</v>
      </c>
      <c r="AK1773" s="111">
        <v>1.3251992820874101E-3</v>
      </c>
      <c r="AL1773" s="111">
        <v>1.4828698009264001E-2</v>
      </c>
      <c r="AM1773" s="111">
        <v>2350</v>
      </c>
    </row>
    <row r="1774" spans="1:39">
      <c r="A1774" s="149" t="s">
        <v>3554</v>
      </c>
      <c r="B1774" s="130">
        <v>139</v>
      </c>
      <c r="C1774" s="130">
        <v>131</v>
      </c>
      <c r="D1774" s="130">
        <v>89</v>
      </c>
      <c r="E1774" s="130">
        <v>452</v>
      </c>
      <c r="F1774" s="130">
        <v>235</v>
      </c>
      <c r="G1774" s="130">
        <v>346</v>
      </c>
      <c r="H1774" s="149" t="s">
        <v>3553</v>
      </c>
      <c r="I1774" s="150">
        <v>7.6590995889856899</v>
      </c>
      <c r="J1774" s="150">
        <v>1.50922729602295</v>
      </c>
      <c r="K1774" s="151">
        <v>4.8382571567078696E-6</v>
      </c>
      <c r="L1774" s="150">
        <v>1.4190056224707001E-4</v>
      </c>
      <c r="M1774" s="150">
        <v>894</v>
      </c>
      <c r="N1774" s="115" t="s">
        <v>11977</v>
      </c>
      <c r="O1774" s="117">
        <v>4</v>
      </c>
      <c r="P1774" s="117">
        <v>3</v>
      </c>
      <c r="Q1774" s="117">
        <v>3</v>
      </c>
      <c r="R1774" s="117">
        <v>0</v>
      </c>
      <c r="S1774" s="117">
        <v>0</v>
      </c>
      <c r="T1774" s="117">
        <v>0</v>
      </c>
      <c r="U1774" s="115" t="s">
        <v>9545</v>
      </c>
      <c r="V1774" s="152">
        <v>-2.6203558621730298</v>
      </c>
      <c r="W1774" s="152">
        <v>-3.2145254324582502</v>
      </c>
      <c r="X1774" s="152">
        <v>3.2179634459461302E-3</v>
      </c>
      <c r="Y1774" s="152">
        <v>1.40620657398295E-2</v>
      </c>
      <c r="Z1774" s="152">
        <v>5964</v>
      </c>
      <c r="AA1774" s="110" t="s">
        <v>15569</v>
      </c>
      <c r="AB1774" s="154">
        <v>5</v>
      </c>
      <c r="AC1774" s="154">
        <v>10</v>
      </c>
      <c r="AD1774" s="154">
        <v>2</v>
      </c>
      <c r="AE1774" s="154">
        <v>0</v>
      </c>
      <c r="AF1774" s="154">
        <v>1</v>
      </c>
      <c r="AG1774" s="154">
        <v>0</v>
      </c>
      <c r="AH1774" s="110" t="s">
        <v>3637</v>
      </c>
      <c r="AI1774" s="111">
        <v>0.44935904814053801</v>
      </c>
      <c r="AJ1774" s="111">
        <v>-4.0781009433946904</v>
      </c>
      <c r="AK1774" s="111">
        <v>1.32708024214631E-3</v>
      </c>
      <c r="AL1774" s="111">
        <v>1.48434291992681E-2</v>
      </c>
      <c r="AM1774" s="111">
        <v>2351</v>
      </c>
    </row>
    <row r="1775" spans="1:39">
      <c r="A1775" s="149" t="s">
        <v>6128</v>
      </c>
      <c r="B1775" s="130">
        <v>5</v>
      </c>
      <c r="C1775" s="130">
        <v>9</v>
      </c>
      <c r="D1775" s="130">
        <v>11</v>
      </c>
      <c r="E1775" s="130">
        <v>38</v>
      </c>
      <c r="F1775" s="130">
        <v>49</v>
      </c>
      <c r="G1775" s="130">
        <v>33</v>
      </c>
      <c r="H1775" s="149" t="s">
        <v>6127</v>
      </c>
      <c r="I1775" s="150">
        <v>4.1974708388067699</v>
      </c>
      <c r="J1775" s="150">
        <v>2.2570710839089201</v>
      </c>
      <c r="K1775" s="151">
        <v>9.8612496337145897E-6</v>
      </c>
      <c r="L1775" s="150">
        <v>2.6464888986284197E-4</v>
      </c>
      <c r="M1775" s="150">
        <v>977</v>
      </c>
      <c r="N1775" s="115" t="s">
        <v>9544</v>
      </c>
      <c r="O1775" s="117">
        <v>46</v>
      </c>
      <c r="P1775" s="117">
        <v>33</v>
      </c>
      <c r="Q1775" s="117">
        <v>42</v>
      </c>
      <c r="R1775" s="117">
        <v>21</v>
      </c>
      <c r="S1775" s="117">
        <v>23</v>
      </c>
      <c r="T1775" s="117">
        <v>11</v>
      </c>
      <c r="U1775" s="115" t="s">
        <v>9545</v>
      </c>
      <c r="V1775" s="152">
        <v>4.76880205184671</v>
      </c>
      <c r="W1775" s="152">
        <v>-1.00475568413394</v>
      </c>
      <c r="X1775" s="152">
        <v>9.7172709392012897E-3</v>
      </c>
      <c r="Y1775" s="152">
        <v>3.5619751041848197E-2</v>
      </c>
      <c r="Z1775" s="152">
        <v>7110</v>
      </c>
      <c r="AA1775" s="110" t="s">
        <v>12384</v>
      </c>
      <c r="AB1775" s="154">
        <v>0</v>
      </c>
      <c r="AC1775" s="154">
        <v>1</v>
      </c>
      <c r="AD1775" s="154">
        <v>0</v>
      </c>
      <c r="AE1775" s="154">
        <v>6</v>
      </c>
      <c r="AF1775" s="154">
        <v>14</v>
      </c>
      <c r="AG1775" s="154">
        <v>1</v>
      </c>
      <c r="AH1775" s="110" t="s">
        <v>12383</v>
      </c>
      <c r="AI1775" s="111">
        <v>0.59620148466037903</v>
      </c>
      <c r="AJ1775" s="111">
        <v>4.4265279013097096</v>
      </c>
      <c r="AK1775" s="111">
        <v>1.3286938643995399E-3</v>
      </c>
      <c r="AL1775" s="111">
        <v>1.4855158953337701E-2</v>
      </c>
      <c r="AM1775" s="111">
        <v>2352</v>
      </c>
    </row>
    <row r="1776" spans="1:39">
      <c r="A1776" s="149" t="s">
        <v>6130</v>
      </c>
      <c r="B1776" s="130">
        <v>111</v>
      </c>
      <c r="C1776" s="130">
        <v>132</v>
      </c>
      <c r="D1776" s="130">
        <v>186</v>
      </c>
      <c r="E1776" s="130">
        <v>62</v>
      </c>
      <c r="F1776" s="130">
        <v>64</v>
      </c>
      <c r="G1776" s="130">
        <v>58</v>
      </c>
      <c r="H1776" s="149" t="s">
        <v>6129</v>
      </c>
      <c r="I1776" s="150">
        <v>6.55209490001495</v>
      </c>
      <c r="J1776" s="150">
        <v>-1.22652684998554</v>
      </c>
      <c r="K1776" s="150">
        <v>7.7465256452363099E-4</v>
      </c>
      <c r="L1776" s="150">
        <v>1.06659315195561E-2</v>
      </c>
      <c r="M1776" s="150">
        <v>1904</v>
      </c>
      <c r="N1776" s="115" t="s">
        <v>11978</v>
      </c>
      <c r="O1776" s="117">
        <v>0</v>
      </c>
      <c r="P1776" s="117">
        <v>0</v>
      </c>
      <c r="Q1776" s="117">
        <v>0</v>
      </c>
      <c r="R1776" s="117">
        <v>3</v>
      </c>
      <c r="S1776" s="117">
        <v>1</v>
      </c>
      <c r="T1776" s="117">
        <v>4</v>
      </c>
      <c r="U1776" s="115" t="s">
        <v>9545</v>
      </c>
      <c r="V1776" s="152">
        <v>-2.6203558621730298</v>
      </c>
      <c r="W1776" s="152">
        <v>3.1759946725427399</v>
      </c>
      <c r="X1776" s="152">
        <v>1.18957348193956E-2</v>
      </c>
      <c r="Y1776" s="152">
        <v>4.2099174982352397E-2</v>
      </c>
      <c r="Z1776" s="152">
        <v>7365</v>
      </c>
      <c r="AA1776" s="110" t="s">
        <v>6309</v>
      </c>
      <c r="AB1776" s="154">
        <v>3</v>
      </c>
      <c r="AC1776" s="154">
        <v>2</v>
      </c>
      <c r="AD1776" s="154">
        <v>6</v>
      </c>
      <c r="AE1776" s="154">
        <v>15</v>
      </c>
      <c r="AF1776" s="154">
        <v>6</v>
      </c>
      <c r="AG1776" s="154">
        <v>37</v>
      </c>
      <c r="AH1776" s="110" t="s">
        <v>6308</v>
      </c>
      <c r="AI1776" s="111">
        <v>3.0774964968703502</v>
      </c>
      <c r="AJ1776" s="111">
        <v>2.35999158781111</v>
      </c>
      <c r="AK1776" s="111">
        <v>1.3409488859817101E-3</v>
      </c>
      <c r="AL1776" s="111">
        <v>1.49858019149065E-2</v>
      </c>
      <c r="AM1776" s="111">
        <v>2353</v>
      </c>
    </row>
    <row r="1777" spans="1:39">
      <c r="A1777" s="149" t="s">
        <v>3556</v>
      </c>
      <c r="B1777" s="130">
        <v>98</v>
      </c>
      <c r="C1777" s="130">
        <v>122</v>
      </c>
      <c r="D1777" s="130">
        <v>136</v>
      </c>
      <c r="E1777" s="130">
        <v>398</v>
      </c>
      <c r="F1777" s="130">
        <v>383</v>
      </c>
      <c r="G1777" s="130">
        <v>146</v>
      </c>
      <c r="H1777" s="149" t="s">
        <v>3555</v>
      </c>
      <c r="I1777" s="150">
        <v>7.5801670722996803</v>
      </c>
      <c r="J1777" s="150">
        <v>1.3668504330655</v>
      </c>
      <c r="K1777" s="150">
        <v>3.9001328247081202E-4</v>
      </c>
      <c r="L1777" s="150">
        <v>6.0295685532928698E-3</v>
      </c>
      <c r="M1777" s="150">
        <v>1696</v>
      </c>
      <c r="N1777" s="115" t="s">
        <v>11979</v>
      </c>
      <c r="O1777" s="117">
        <v>541</v>
      </c>
      <c r="P1777" s="117">
        <v>430</v>
      </c>
      <c r="Q1777" s="117">
        <v>494</v>
      </c>
      <c r="R1777" s="117">
        <v>924</v>
      </c>
      <c r="S1777" s="117">
        <v>950</v>
      </c>
      <c r="T1777" s="117">
        <v>1041</v>
      </c>
      <c r="U1777" s="115" t="s">
        <v>11980</v>
      </c>
      <c r="V1777" s="152">
        <v>9.4290003225369894</v>
      </c>
      <c r="W1777" s="152">
        <v>1.1201341042447199</v>
      </c>
      <c r="X1777" s="153">
        <v>3.4519166128595301E-9</v>
      </c>
      <c r="Y1777" s="153">
        <v>5.61658292327069E-8</v>
      </c>
      <c r="Z1777" s="152">
        <v>1602</v>
      </c>
      <c r="AA1777" s="110" t="s">
        <v>6487</v>
      </c>
      <c r="AB1777" s="154">
        <v>7</v>
      </c>
      <c r="AC1777" s="154">
        <v>6</v>
      </c>
      <c r="AD1777" s="154">
        <v>8</v>
      </c>
      <c r="AE1777" s="154">
        <v>2</v>
      </c>
      <c r="AF1777" s="154">
        <v>1</v>
      </c>
      <c r="AG1777" s="154">
        <v>0</v>
      </c>
      <c r="AH1777" s="110" t="s">
        <v>3637</v>
      </c>
      <c r="AI1777" s="111">
        <v>1.41591637912998</v>
      </c>
      <c r="AJ1777" s="111">
        <v>-2.8032127675314502</v>
      </c>
      <c r="AK1777" s="111">
        <v>1.35150290996702E-3</v>
      </c>
      <c r="AL1777" s="111">
        <v>1.50781164702982E-2</v>
      </c>
      <c r="AM1777" s="111">
        <v>2357</v>
      </c>
    </row>
    <row r="1778" spans="1:39">
      <c r="A1778" s="149" t="s">
        <v>6132</v>
      </c>
      <c r="B1778" s="130">
        <v>9</v>
      </c>
      <c r="C1778" s="130">
        <v>32</v>
      </c>
      <c r="D1778" s="130">
        <v>16</v>
      </c>
      <c r="E1778" s="130">
        <v>3</v>
      </c>
      <c r="F1778" s="130">
        <v>7</v>
      </c>
      <c r="G1778" s="130">
        <v>3</v>
      </c>
      <c r="H1778" s="149" t="s">
        <v>6131</v>
      </c>
      <c r="I1778" s="150">
        <v>3.1996420124453899</v>
      </c>
      <c r="J1778" s="150">
        <v>-2.1347370344846301</v>
      </c>
      <c r="K1778" s="150">
        <v>2.3657295426557602E-3</v>
      </c>
      <c r="L1778" s="150">
        <v>2.66563939013468E-2</v>
      </c>
      <c r="M1778" s="150">
        <v>2327</v>
      </c>
      <c r="N1778" s="115" t="s">
        <v>11981</v>
      </c>
      <c r="O1778" s="117">
        <v>4</v>
      </c>
      <c r="P1778" s="117">
        <v>101</v>
      </c>
      <c r="Q1778" s="117">
        <v>84</v>
      </c>
      <c r="R1778" s="117">
        <v>230</v>
      </c>
      <c r="S1778" s="117">
        <v>142</v>
      </c>
      <c r="T1778" s="117">
        <v>351</v>
      </c>
      <c r="U1778" s="115" t="s">
        <v>11982</v>
      </c>
      <c r="V1778" s="152">
        <v>6.9558454930685096</v>
      </c>
      <c r="W1778" s="152">
        <v>2.0388270455981301</v>
      </c>
      <c r="X1778" s="152">
        <v>2.8673207093636499E-3</v>
      </c>
      <c r="Y1778" s="152">
        <v>1.2765086526092701E-2</v>
      </c>
      <c r="Z1778" s="152">
        <v>5855</v>
      </c>
      <c r="AA1778" s="110" t="s">
        <v>5158</v>
      </c>
      <c r="AB1778" s="154">
        <v>76</v>
      </c>
      <c r="AC1778" s="154">
        <v>85</v>
      </c>
      <c r="AD1778" s="154">
        <v>18</v>
      </c>
      <c r="AE1778" s="154">
        <v>19</v>
      </c>
      <c r="AF1778" s="154">
        <v>24</v>
      </c>
      <c r="AG1778" s="154">
        <v>8</v>
      </c>
      <c r="AH1778" s="110" t="s">
        <v>5157</v>
      </c>
      <c r="AI1778" s="111">
        <v>4.9877404669603802</v>
      </c>
      <c r="AJ1778" s="111">
        <v>-1.79756659276158</v>
      </c>
      <c r="AK1778" s="111">
        <v>1.3532945393454801E-3</v>
      </c>
      <c r="AL1778" s="111">
        <v>1.5086895631357599E-2</v>
      </c>
      <c r="AM1778" s="111">
        <v>2358</v>
      </c>
    </row>
    <row r="1779" spans="1:39">
      <c r="A1779" s="149" t="s">
        <v>6133</v>
      </c>
      <c r="B1779" s="130">
        <v>168</v>
      </c>
      <c r="C1779" s="130">
        <v>40</v>
      </c>
      <c r="D1779" s="130">
        <v>324</v>
      </c>
      <c r="E1779" s="130">
        <v>2</v>
      </c>
      <c r="F1779" s="130">
        <v>6</v>
      </c>
      <c r="G1779" s="130">
        <v>4</v>
      </c>
      <c r="H1779" s="149" t="s">
        <v>3557</v>
      </c>
      <c r="I1779" s="150">
        <v>4.7436948542603901</v>
      </c>
      <c r="J1779" s="150">
        <v>-5.4423580757107599</v>
      </c>
      <c r="K1779" s="151">
        <v>1.45990241692091E-12</v>
      </c>
      <c r="L1779" s="151">
        <v>1.7012729498518399E-10</v>
      </c>
      <c r="M1779" s="150">
        <v>225</v>
      </c>
      <c r="N1779" s="115" t="s">
        <v>11983</v>
      </c>
      <c r="O1779" s="117">
        <v>1560</v>
      </c>
      <c r="P1779" s="117">
        <v>2359</v>
      </c>
      <c r="Q1779" s="117">
        <v>1586</v>
      </c>
      <c r="R1779" s="117">
        <v>661</v>
      </c>
      <c r="S1779" s="117">
        <v>846</v>
      </c>
      <c r="T1779" s="117">
        <v>920</v>
      </c>
      <c r="U1779" s="115" t="s">
        <v>4954</v>
      </c>
      <c r="V1779" s="152">
        <v>10.2513158047761</v>
      </c>
      <c r="W1779" s="152">
        <v>-1.0571727173633501</v>
      </c>
      <c r="X1779" s="153">
        <v>1.75930988347199E-6</v>
      </c>
      <c r="Y1779" s="153">
        <v>1.7913330501087801E-5</v>
      </c>
      <c r="Z1779" s="152">
        <v>2559</v>
      </c>
      <c r="AA1779" s="110" t="s">
        <v>15570</v>
      </c>
      <c r="AB1779" s="154">
        <v>18</v>
      </c>
      <c r="AC1779" s="154">
        <v>24</v>
      </c>
      <c r="AD1779" s="154">
        <v>13</v>
      </c>
      <c r="AE1779" s="154">
        <v>3</v>
      </c>
      <c r="AF1779" s="154">
        <v>10</v>
      </c>
      <c r="AG1779" s="154">
        <v>3</v>
      </c>
      <c r="AH1779" s="110" t="s">
        <v>15571</v>
      </c>
      <c r="AI1779" s="111">
        <v>3.3020165145152802</v>
      </c>
      <c r="AJ1779" s="111">
        <v>-1.78332928720748</v>
      </c>
      <c r="AK1779" s="111">
        <v>1.3534372830230001E-3</v>
      </c>
      <c r="AL1779" s="111">
        <v>1.5086895631357599E-2</v>
      </c>
      <c r="AM1779" s="111">
        <v>2359</v>
      </c>
    </row>
    <row r="1780" spans="1:39">
      <c r="A1780" s="149" t="s">
        <v>3559</v>
      </c>
      <c r="B1780" s="130">
        <v>722</v>
      </c>
      <c r="C1780" s="130">
        <v>306</v>
      </c>
      <c r="D1780" s="130">
        <v>469</v>
      </c>
      <c r="E1780" s="130">
        <v>131</v>
      </c>
      <c r="F1780" s="130">
        <v>60</v>
      </c>
      <c r="G1780" s="130">
        <v>61</v>
      </c>
      <c r="H1780" s="149" t="s">
        <v>3558</v>
      </c>
      <c r="I1780" s="150">
        <v>7.6620510988273702</v>
      </c>
      <c r="J1780" s="150">
        <v>-2.58461776796329</v>
      </c>
      <c r="K1780" s="151">
        <v>2.5128290797938101E-11</v>
      </c>
      <c r="L1780" s="151">
        <v>2.5147472699310601E-9</v>
      </c>
      <c r="M1780" s="150">
        <v>262</v>
      </c>
      <c r="N1780" s="115" t="s">
        <v>4955</v>
      </c>
      <c r="O1780" s="117">
        <v>6</v>
      </c>
      <c r="P1780" s="117">
        <v>3</v>
      </c>
      <c r="Q1780" s="117">
        <v>4</v>
      </c>
      <c r="R1780" s="117">
        <v>0</v>
      </c>
      <c r="S1780" s="117">
        <v>0</v>
      </c>
      <c r="T1780" s="117">
        <v>0</v>
      </c>
      <c r="U1780" s="115" t="s">
        <v>4954</v>
      </c>
      <c r="V1780" s="152">
        <v>-2.6203558621730298</v>
      </c>
      <c r="W1780" s="152">
        <v>-3.5906474670270199</v>
      </c>
      <c r="X1780" s="152">
        <v>5.89026846166022E-4</v>
      </c>
      <c r="Y1780" s="152">
        <v>3.2926385957888701E-3</v>
      </c>
      <c r="Z1780" s="152">
        <v>4663</v>
      </c>
      <c r="AA1780" s="110" t="s">
        <v>15572</v>
      </c>
      <c r="AB1780" s="154">
        <v>34</v>
      </c>
      <c r="AC1780" s="154">
        <v>37</v>
      </c>
      <c r="AD1780" s="154">
        <v>26</v>
      </c>
      <c r="AE1780" s="154">
        <v>15</v>
      </c>
      <c r="AF1780" s="154">
        <v>16</v>
      </c>
      <c r="AG1780" s="154">
        <v>5</v>
      </c>
      <c r="AH1780" s="110" t="s">
        <v>15573</v>
      </c>
      <c r="AI1780" s="111">
        <v>4.3019211073423103</v>
      </c>
      <c r="AJ1780" s="111">
        <v>-1.4273843939825801</v>
      </c>
      <c r="AK1780" s="111">
        <v>1.35411084555162E-3</v>
      </c>
      <c r="AL1780" s="111">
        <v>1.50880079638243E-2</v>
      </c>
      <c r="AM1780" s="111">
        <v>2360</v>
      </c>
    </row>
    <row r="1781" spans="1:39">
      <c r="A1781" s="149" t="s">
        <v>6137</v>
      </c>
      <c r="B1781" s="130">
        <v>101</v>
      </c>
      <c r="C1781" s="130">
        <v>126</v>
      </c>
      <c r="D1781" s="130">
        <v>109</v>
      </c>
      <c r="E1781" s="130">
        <v>52</v>
      </c>
      <c r="F1781" s="130">
        <v>54</v>
      </c>
      <c r="G1781" s="130">
        <v>57</v>
      </c>
      <c r="H1781" s="149" t="s">
        <v>3560</v>
      </c>
      <c r="I1781" s="150">
        <v>6.2893845862421802</v>
      </c>
      <c r="J1781" s="150">
        <v>-1.04785130668821</v>
      </c>
      <c r="K1781" s="150">
        <v>3.2062425904733401E-3</v>
      </c>
      <c r="L1781" s="150">
        <v>3.4007961457205103E-2</v>
      </c>
      <c r="M1781" s="150">
        <v>2472</v>
      </c>
      <c r="N1781" s="115" t="s">
        <v>2976</v>
      </c>
      <c r="O1781" s="117">
        <v>1245</v>
      </c>
      <c r="P1781" s="117">
        <v>866</v>
      </c>
      <c r="Q1781" s="117">
        <v>952</v>
      </c>
      <c r="R1781" s="117">
        <v>312</v>
      </c>
      <c r="S1781" s="117">
        <v>303</v>
      </c>
      <c r="T1781" s="117">
        <v>382</v>
      </c>
      <c r="U1781" s="115" t="s">
        <v>2975</v>
      </c>
      <c r="V1781" s="152">
        <v>9.1851792008385402</v>
      </c>
      <c r="W1781" s="152">
        <v>-1.48915602242417</v>
      </c>
      <c r="X1781" s="153">
        <v>6.4323306196592196E-13</v>
      </c>
      <c r="Y1781" s="153">
        <v>1.6502473418507602E-11</v>
      </c>
      <c r="Z1781" s="152">
        <v>1016</v>
      </c>
      <c r="AA1781" s="110" t="s">
        <v>14015</v>
      </c>
      <c r="AB1781" s="154">
        <v>0</v>
      </c>
      <c r="AC1781" s="154">
        <v>0</v>
      </c>
      <c r="AD1781" s="154">
        <v>0</v>
      </c>
      <c r="AE1781" s="154">
        <v>6</v>
      </c>
      <c r="AF1781" s="154">
        <v>4</v>
      </c>
      <c r="AG1781" s="154">
        <v>2</v>
      </c>
      <c r="AH1781" s="110" t="s">
        <v>9840</v>
      </c>
      <c r="AI1781" s="111">
        <v>-2.6177781177363899</v>
      </c>
      <c r="AJ1781" s="111">
        <v>3.62192263867537</v>
      </c>
      <c r="AK1781" s="111">
        <v>1.358806733983E-3</v>
      </c>
      <c r="AL1781" s="111">
        <v>1.51275113788387E-2</v>
      </c>
      <c r="AM1781" s="111">
        <v>2362</v>
      </c>
    </row>
    <row r="1782" spans="1:39">
      <c r="A1782" s="149" t="s">
        <v>6136</v>
      </c>
      <c r="B1782" s="130">
        <v>18</v>
      </c>
      <c r="C1782" s="130">
        <v>18</v>
      </c>
      <c r="D1782" s="130">
        <v>15</v>
      </c>
      <c r="E1782" s="130">
        <v>52</v>
      </c>
      <c r="F1782" s="130">
        <v>61</v>
      </c>
      <c r="G1782" s="130">
        <v>99</v>
      </c>
      <c r="H1782" s="149" t="s">
        <v>3560</v>
      </c>
      <c r="I1782" s="150">
        <v>5.1207699979130297</v>
      </c>
      <c r="J1782" s="150">
        <v>2.0610927216410002</v>
      </c>
      <c r="K1782" s="151">
        <v>7.8905715250999196E-6</v>
      </c>
      <c r="L1782" s="150">
        <v>2.1846967834014799E-4</v>
      </c>
      <c r="M1782" s="150">
        <v>947</v>
      </c>
      <c r="N1782" s="115" t="s">
        <v>11984</v>
      </c>
      <c r="O1782" s="117">
        <v>24</v>
      </c>
      <c r="P1782" s="117">
        <v>38</v>
      </c>
      <c r="Q1782" s="117">
        <v>47</v>
      </c>
      <c r="R1782" s="117">
        <v>297</v>
      </c>
      <c r="S1782" s="117">
        <v>351</v>
      </c>
      <c r="T1782" s="117">
        <v>100</v>
      </c>
      <c r="U1782" s="115" t="s">
        <v>2975</v>
      </c>
      <c r="V1782" s="152">
        <v>6.5831754690880002</v>
      </c>
      <c r="W1782" s="152">
        <v>2.9011443805640398</v>
      </c>
      <c r="X1782" s="153">
        <v>2.1365553645817699E-10</v>
      </c>
      <c r="Y1782" s="153">
        <v>4.05323523531212E-9</v>
      </c>
      <c r="Z1782" s="152">
        <v>1374</v>
      </c>
      <c r="AA1782" s="110" t="s">
        <v>13837</v>
      </c>
      <c r="AB1782" s="154">
        <v>7</v>
      </c>
      <c r="AC1782" s="154">
        <v>7</v>
      </c>
      <c r="AD1782" s="154">
        <v>10</v>
      </c>
      <c r="AE1782" s="154">
        <v>1</v>
      </c>
      <c r="AF1782" s="154">
        <v>3</v>
      </c>
      <c r="AG1782" s="154">
        <v>0</v>
      </c>
      <c r="AH1782" s="110" t="s">
        <v>3456</v>
      </c>
      <c r="AI1782" s="111">
        <v>1.71487158075901</v>
      </c>
      <c r="AJ1782" s="111">
        <v>-2.5947878683186301</v>
      </c>
      <c r="AK1782" s="111">
        <v>1.37042444783615E-3</v>
      </c>
      <c r="AL1782" s="111">
        <v>1.5250394109310001E-2</v>
      </c>
      <c r="AM1782" s="111">
        <v>2363</v>
      </c>
    </row>
    <row r="1783" spans="1:39">
      <c r="A1783" s="149" t="s">
        <v>6135</v>
      </c>
      <c r="B1783" s="130">
        <v>225</v>
      </c>
      <c r="C1783" s="130">
        <v>550</v>
      </c>
      <c r="D1783" s="130">
        <v>338</v>
      </c>
      <c r="E1783" s="130">
        <v>3009</v>
      </c>
      <c r="F1783" s="130">
        <v>2231</v>
      </c>
      <c r="G1783" s="130">
        <v>960</v>
      </c>
      <c r="H1783" s="149" t="s">
        <v>3560</v>
      </c>
      <c r="I1783" s="150">
        <v>9.7738249784785705</v>
      </c>
      <c r="J1783" s="150">
        <v>2.4477173857877799</v>
      </c>
      <c r="K1783" s="151">
        <v>5.2480849606714704E-10</v>
      </c>
      <c r="L1783" s="151">
        <v>4.1322759059701501E-8</v>
      </c>
      <c r="M1783" s="150">
        <v>333</v>
      </c>
      <c r="N1783" s="115" t="s">
        <v>11985</v>
      </c>
      <c r="O1783" s="117">
        <v>226</v>
      </c>
      <c r="P1783" s="117">
        <v>393</v>
      </c>
      <c r="Q1783" s="117">
        <v>377</v>
      </c>
      <c r="R1783" s="117">
        <v>741</v>
      </c>
      <c r="S1783" s="117">
        <v>658</v>
      </c>
      <c r="T1783" s="117">
        <v>887</v>
      </c>
      <c r="U1783" s="115" t="s">
        <v>2975</v>
      </c>
      <c r="V1783" s="152">
        <v>8.9795954606008603</v>
      </c>
      <c r="W1783" s="152">
        <v>1.3169525214321001</v>
      </c>
      <c r="X1783" s="153">
        <v>1.11943329822834E-7</v>
      </c>
      <c r="Y1783" s="153">
        <v>1.4254591280713201E-6</v>
      </c>
      <c r="Z1783" s="152">
        <v>2047</v>
      </c>
      <c r="AA1783" s="110" t="s">
        <v>15574</v>
      </c>
      <c r="AB1783" s="154">
        <v>14</v>
      </c>
      <c r="AC1783" s="154">
        <v>29</v>
      </c>
      <c r="AD1783" s="154">
        <v>7</v>
      </c>
      <c r="AE1783" s="154">
        <v>21</v>
      </c>
      <c r="AF1783" s="154">
        <v>145</v>
      </c>
      <c r="AG1783" s="154">
        <v>49</v>
      </c>
      <c r="AH1783" s="110" t="s">
        <v>9392</v>
      </c>
      <c r="AI1783" s="111">
        <v>5.1006223837403999</v>
      </c>
      <c r="AJ1783" s="111">
        <v>2.1083661153076201</v>
      </c>
      <c r="AK1783" s="111">
        <v>1.3715408294286201E-3</v>
      </c>
      <c r="AL1783" s="111">
        <v>1.5251976111429999E-2</v>
      </c>
      <c r="AM1783" s="111">
        <v>2364</v>
      </c>
    </row>
    <row r="1784" spans="1:39">
      <c r="A1784" s="149" t="s">
        <v>3561</v>
      </c>
      <c r="B1784" s="130">
        <v>0</v>
      </c>
      <c r="C1784" s="130">
        <v>3</v>
      </c>
      <c r="D1784" s="130">
        <v>0</v>
      </c>
      <c r="E1784" s="130">
        <v>17</v>
      </c>
      <c r="F1784" s="130">
        <v>6</v>
      </c>
      <c r="G1784" s="130">
        <v>5</v>
      </c>
      <c r="H1784" s="149" t="s">
        <v>3560</v>
      </c>
      <c r="I1784" s="150">
        <v>1.61558210831097</v>
      </c>
      <c r="J1784" s="150">
        <v>3.1480613909842399</v>
      </c>
      <c r="K1784" s="150">
        <v>1.6095482368158501E-3</v>
      </c>
      <c r="L1784" s="150">
        <v>1.9466030797653001E-2</v>
      </c>
      <c r="M1784" s="150">
        <v>2168</v>
      </c>
      <c r="N1784" s="115" t="s">
        <v>11986</v>
      </c>
      <c r="O1784" s="117">
        <v>233</v>
      </c>
      <c r="P1784" s="117">
        <v>471</v>
      </c>
      <c r="Q1784" s="117">
        <v>442</v>
      </c>
      <c r="R1784" s="117">
        <v>920</v>
      </c>
      <c r="S1784" s="117">
        <v>879</v>
      </c>
      <c r="T1784" s="117">
        <v>834</v>
      </c>
      <c r="U1784" s="115" t="s">
        <v>2975</v>
      </c>
      <c r="V1784" s="152">
        <v>9.1845968198980295</v>
      </c>
      <c r="W1784" s="152">
        <v>1.31921026010163</v>
      </c>
      <c r="X1784" s="153">
        <v>3.80380684106535E-7</v>
      </c>
      <c r="Y1784" s="153">
        <v>4.4283175131402203E-6</v>
      </c>
      <c r="Z1784" s="152">
        <v>2239</v>
      </c>
      <c r="AA1784" s="110" t="s">
        <v>4360</v>
      </c>
      <c r="AB1784" s="154">
        <v>351</v>
      </c>
      <c r="AC1784" s="154">
        <v>296</v>
      </c>
      <c r="AD1784" s="154">
        <v>80</v>
      </c>
      <c r="AE1784" s="154">
        <v>69</v>
      </c>
      <c r="AF1784" s="154">
        <v>51</v>
      </c>
      <c r="AG1784" s="154">
        <v>136</v>
      </c>
      <c r="AH1784" s="110" t="s">
        <v>4359</v>
      </c>
      <c r="AI1784" s="111">
        <v>7.1568576197291298</v>
      </c>
      <c r="AJ1784" s="111">
        <v>-1.5079384433398499</v>
      </c>
      <c r="AK1784" s="111">
        <v>1.38411192473502E-3</v>
      </c>
      <c r="AL1784" s="111">
        <v>1.53766823712853E-2</v>
      </c>
      <c r="AM1784" s="111">
        <v>2367</v>
      </c>
    </row>
    <row r="1785" spans="1:39">
      <c r="A1785" s="149" t="s">
        <v>6134</v>
      </c>
      <c r="B1785" s="130">
        <v>0</v>
      </c>
      <c r="C1785" s="130">
        <v>1</v>
      </c>
      <c r="D1785" s="130">
        <v>0</v>
      </c>
      <c r="E1785" s="130">
        <v>9</v>
      </c>
      <c r="F1785" s="130">
        <v>6</v>
      </c>
      <c r="G1785" s="130">
        <v>3</v>
      </c>
      <c r="H1785" s="149" t="s">
        <v>3560</v>
      </c>
      <c r="I1785" s="150">
        <v>0.51190550227065801</v>
      </c>
      <c r="J1785" s="150">
        <v>4.1106331803459399</v>
      </c>
      <c r="K1785" s="150">
        <v>1.0917354406592701E-3</v>
      </c>
      <c r="L1785" s="150">
        <v>1.4155022801084299E-2</v>
      </c>
      <c r="M1785" s="150">
        <v>2022</v>
      </c>
      <c r="N1785" s="115" t="s">
        <v>11987</v>
      </c>
      <c r="O1785" s="117">
        <v>1202</v>
      </c>
      <c r="P1785" s="117">
        <v>9044</v>
      </c>
      <c r="Q1785" s="117">
        <v>10815</v>
      </c>
      <c r="R1785" s="117">
        <v>20407</v>
      </c>
      <c r="S1785" s="117">
        <v>18961</v>
      </c>
      <c r="T1785" s="117">
        <v>17486</v>
      </c>
      <c r="U1785" s="115" t="s">
        <v>2975</v>
      </c>
      <c r="V1785" s="152">
        <v>13.5079734336393</v>
      </c>
      <c r="W1785" s="152">
        <v>1.538450154735</v>
      </c>
      <c r="X1785" s="152">
        <v>2.7617492850605901E-3</v>
      </c>
      <c r="Y1785" s="152">
        <v>1.23775372875497E-2</v>
      </c>
      <c r="Z1785" s="152">
        <v>5816</v>
      </c>
      <c r="AA1785" s="110" t="s">
        <v>15575</v>
      </c>
      <c r="AB1785" s="154">
        <v>195</v>
      </c>
      <c r="AC1785" s="154">
        <v>221</v>
      </c>
      <c r="AD1785" s="154">
        <v>81</v>
      </c>
      <c r="AE1785" s="154">
        <v>512</v>
      </c>
      <c r="AF1785" s="154">
        <v>591</v>
      </c>
      <c r="AG1785" s="154">
        <v>167</v>
      </c>
      <c r="AH1785" s="110" t="s">
        <v>15576</v>
      </c>
      <c r="AI1785" s="111">
        <v>8.0466449348826199</v>
      </c>
      <c r="AJ1785" s="111">
        <v>1.364189925787</v>
      </c>
      <c r="AK1785" s="111">
        <v>1.38750220327031E-3</v>
      </c>
      <c r="AL1785" s="111">
        <v>1.54078369667213E-2</v>
      </c>
      <c r="AM1785" s="111">
        <v>2368</v>
      </c>
    </row>
    <row r="1786" spans="1:39">
      <c r="A1786" s="149" t="s">
        <v>6139</v>
      </c>
      <c r="B1786" s="130">
        <v>18</v>
      </c>
      <c r="C1786" s="130">
        <v>7</v>
      </c>
      <c r="D1786" s="130">
        <v>14</v>
      </c>
      <c r="E1786" s="130">
        <v>43</v>
      </c>
      <c r="F1786" s="130">
        <v>39</v>
      </c>
      <c r="G1786" s="130">
        <v>54</v>
      </c>
      <c r="H1786" s="149" t="s">
        <v>6138</v>
      </c>
      <c r="I1786" s="150">
        <v>4.59761813377043</v>
      </c>
      <c r="J1786" s="150">
        <v>1.8112903231111299</v>
      </c>
      <c r="K1786" s="150">
        <v>1.7560680852264101E-4</v>
      </c>
      <c r="L1786" s="150">
        <v>3.07781451835805E-3</v>
      </c>
      <c r="M1786" s="150">
        <v>1496</v>
      </c>
      <c r="N1786" s="115" t="s">
        <v>11988</v>
      </c>
      <c r="O1786" s="117">
        <v>2</v>
      </c>
      <c r="P1786" s="117">
        <v>13</v>
      </c>
      <c r="Q1786" s="117">
        <v>6</v>
      </c>
      <c r="R1786" s="117">
        <v>54</v>
      </c>
      <c r="S1786" s="117">
        <v>42</v>
      </c>
      <c r="T1786" s="117">
        <v>67</v>
      </c>
      <c r="U1786" s="115" t="s">
        <v>11989</v>
      </c>
      <c r="V1786" s="152">
        <v>4.2910828300303896</v>
      </c>
      <c r="W1786" s="152">
        <v>3.0738590732944302</v>
      </c>
      <c r="X1786" s="153">
        <v>1.3173244885226999E-10</v>
      </c>
      <c r="Y1786" s="153">
        <v>2.5759474957113899E-9</v>
      </c>
      <c r="Z1786" s="152">
        <v>1333</v>
      </c>
      <c r="AA1786" s="110" t="s">
        <v>14673</v>
      </c>
      <c r="AB1786" s="154">
        <v>0</v>
      </c>
      <c r="AC1786" s="154">
        <v>0</v>
      </c>
      <c r="AD1786" s="154">
        <v>1</v>
      </c>
      <c r="AE1786" s="154">
        <v>5</v>
      </c>
      <c r="AF1786" s="154">
        <v>5</v>
      </c>
      <c r="AG1786" s="154">
        <v>5</v>
      </c>
      <c r="AH1786" s="110" t="s">
        <v>3637</v>
      </c>
      <c r="AI1786" s="111">
        <v>0.39389026040652297</v>
      </c>
      <c r="AJ1786" s="111">
        <v>3.84677175738139</v>
      </c>
      <c r="AK1786" s="111">
        <v>1.4037523837746699E-3</v>
      </c>
      <c r="AL1786" s="111">
        <v>1.55685671378063E-2</v>
      </c>
      <c r="AM1786" s="111">
        <v>2371</v>
      </c>
    </row>
    <row r="1787" spans="1:39">
      <c r="A1787" s="149" t="s">
        <v>6141</v>
      </c>
      <c r="B1787" s="130">
        <v>676</v>
      </c>
      <c r="C1787" s="130">
        <v>429</v>
      </c>
      <c r="D1787" s="130">
        <v>474</v>
      </c>
      <c r="E1787" s="130">
        <v>290</v>
      </c>
      <c r="F1787" s="130">
        <v>162</v>
      </c>
      <c r="G1787" s="130">
        <v>247</v>
      </c>
      <c r="H1787" s="149" t="s">
        <v>6140</v>
      </c>
      <c r="I1787" s="150">
        <v>8.4445140545557003</v>
      </c>
      <c r="J1787" s="150">
        <v>-1.1834132716008801</v>
      </c>
      <c r="K1787" s="151">
        <v>3.6657207864183702E-5</v>
      </c>
      <c r="L1787" s="150">
        <v>8.0769074806629902E-4</v>
      </c>
      <c r="M1787" s="150">
        <v>1190</v>
      </c>
      <c r="N1787" s="115" t="s">
        <v>11990</v>
      </c>
      <c r="O1787" s="117">
        <v>1200</v>
      </c>
      <c r="P1787" s="117">
        <v>4262</v>
      </c>
      <c r="Q1787" s="117">
        <v>4102</v>
      </c>
      <c r="R1787" s="117">
        <v>13112</v>
      </c>
      <c r="S1787" s="117">
        <v>10833</v>
      </c>
      <c r="T1787" s="117">
        <v>13233</v>
      </c>
      <c r="U1787" s="115" t="s">
        <v>11991</v>
      </c>
      <c r="V1787" s="152">
        <v>12.6276198645146</v>
      </c>
      <c r="W1787" s="152">
        <v>2.0712627377668098</v>
      </c>
      <c r="X1787" s="153">
        <v>2.52876749594932E-8</v>
      </c>
      <c r="Y1787" s="153">
        <v>3.6157352468137702E-7</v>
      </c>
      <c r="Z1787" s="152">
        <v>1823</v>
      </c>
      <c r="AA1787" s="110" t="s">
        <v>15577</v>
      </c>
      <c r="AB1787" s="154">
        <v>11</v>
      </c>
      <c r="AC1787" s="154">
        <v>14</v>
      </c>
      <c r="AD1787" s="154">
        <v>5</v>
      </c>
      <c r="AE1787" s="154">
        <v>2</v>
      </c>
      <c r="AF1787" s="154">
        <v>3</v>
      </c>
      <c r="AG1787" s="154">
        <v>1</v>
      </c>
      <c r="AH1787" s="110" t="s">
        <v>15578</v>
      </c>
      <c r="AI1787" s="111">
        <v>2.1570572968731399</v>
      </c>
      <c r="AJ1787" s="111">
        <v>-2.3139290536810302</v>
      </c>
      <c r="AK1787" s="111">
        <v>1.4123470282110099E-3</v>
      </c>
      <c r="AL1787" s="111">
        <v>1.5657283918143701E-2</v>
      </c>
      <c r="AM1787" s="111">
        <v>2372</v>
      </c>
    </row>
    <row r="1788" spans="1:39">
      <c r="A1788" s="149" t="s">
        <v>6143</v>
      </c>
      <c r="B1788" s="130">
        <v>108</v>
      </c>
      <c r="C1788" s="130">
        <v>33</v>
      </c>
      <c r="D1788" s="130">
        <v>67</v>
      </c>
      <c r="E1788" s="130">
        <v>28</v>
      </c>
      <c r="F1788" s="130">
        <v>12</v>
      </c>
      <c r="G1788" s="130">
        <v>13</v>
      </c>
      <c r="H1788" s="149" t="s">
        <v>6142</v>
      </c>
      <c r="I1788" s="150">
        <v>5.1113558155333001</v>
      </c>
      <c r="J1788" s="150">
        <v>-1.9844464822690799</v>
      </c>
      <c r="K1788" s="150">
        <v>2.3323902883552901E-4</v>
      </c>
      <c r="L1788" s="150">
        <v>3.9176984856294497E-3</v>
      </c>
      <c r="M1788" s="150">
        <v>1561</v>
      </c>
      <c r="N1788" s="115" t="s">
        <v>11992</v>
      </c>
      <c r="O1788" s="117">
        <v>0</v>
      </c>
      <c r="P1788" s="117">
        <v>0</v>
      </c>
      <c r="Q1788" s="117">
        <v>0</v>
      </c>
      <c r="R1788" s="117">
        <v>16</v>
      </c>
      <c r="S1788" s="117">
        <v>18</v>
      </c>
      <c r="T1788" s="117">
        <v>8</v>
      </c>
      <c r="U1788" s="115" t="s">
        <v>11993</v>
      </c>
      <c r="V1788" s="152">
        <v>-2.6203558621730298</v>
      </c>
      <c r="W1788" s="152">
        <v>5.5743484491728301</v>
      </c>
      <c r="X1788" s="153">
        <v>9.3093991079358695E-10</v>
      </c>
      <c r="Y1788" s="153">
        <v>1.63516709668097E-8</v>
      </c>
      <c r="Z1788" s="152">
        <v>1484</v>
      </c>
      <c r="AA1788" s="110" t="s">
        <v>11023</v>
      </c>
      <c r="AB1788" s="154">
        <v>0</v>
      </c>
      <c r="AC1788" s="154">
        <v>2</v>
      </c>
      <c r="AD1788" s="154">
        <v>1</v>
      </c>
      <c r="AE1788" s="154">
        <v>5</v>
      </c>
      <c r="AF1788" s="154">
        <v>8</v>
      </c>
      <c r="AG1788" s="154">
        <v>8</v>
      </c>
      <c r="AH1788" s="110" t="s">
        <v>11024</v>
      </c>
      <c r="AI1788" s="111">
        <v>1.3981425059543999</v>
      </c>
      <c r="AJ1788" s="111">
        <v>2.8009180862207601</v>
      </c>
      <c r="AK1788" s="111">
        <v>1.4169640831073901E-3</v>
      </c>
      <c r="AL1788" s="111">
        <v>1.56820233709562E-2</v>
      </c>
      <c r="AM1788" s="111">
        <v>2376</v>
      </c>
    </row>
    <row r="1789" spans="1:39">
      <c r="A1789" s="149" t="s">
        <v>3563</v>
      </c>
      <c r="B1789" s="130">
        <v>241</v>
      </c>
      <c r="C1789" s="130">
        <v>147</v>
      </c>
      <c r="D1789" s="130">
        <v>218</v>
      </c>
      <c r="E1789" s="130">
        <v>138</v>
      </c>
      <c r="F1789" s="130">
        <v>78</v>
      </c>
      <c r="G1789" s="130">
        <v>84</v>
      </c>
      <c r="H1789" s="149" t="s">
        <v>3562</v>
      </c>
      <c r="I1789" s="150">
        <v>7.1416782424109702</v>
      </c>
      <c r="J1789" s="150">
        <v>-1.02657484639796</v>
      </c>
      <c r="K1789" s="150">
        <v>3.3790109742176501E-3</v>
      </c>
      <c r="L1789" s="150">
        <v>3.5368330436721197E-2</v>
      </c>
      <c r="M1789" s="150">
        <v>2505</v>
      </c>
      <c r="N1789" s="115" t="s">
        <v>11994</v>
      </c>
      <c r="O1789" s="117">
        <v>8</v>
      </c>
      <c r="P1789" s="117">
        <v>14</v>
      </c>
      <c r="Q1789" s="117">
        <v>18</v>
      </c>
      <c r="R1789" s="117">
        <v>56</v>
      </c>
      <c r="S1789" s="117">
        <v>57</v>
      </c>
      <c r="T1789" s="117">
        <v>112</v>
      </c>
      <c r="U1789" s="115" t="s">
        <v>9546</v>
      </c>
      <c r="V1789" s="152">
        <v>4.9883988242663904</v>
      </c>
      <c r="W1789" s="152">
        <v>2.6001339746493599</v>
      </c>
      <c r="X1789" s="153">
        <v>2.7334685463803702E-9</v>
      </c>
      <c r="Y1789" s="153">
        <v>4.5066787558476203E-8</v>
      </c>
      <c r="Z1789" s="152">
        <v>1581</v>
      </c>
      <c r="AA1789" s="110" t="s">
        <v>15579</v>
      </c>
      <c r="AB1789" s="154">
        <v>47</v>
      </c>
      <c r="AC1789" s="154">
        <v>41</v>
      </c>
      <c r="AD1789" s="154">
        <v>33</v>
      </c>
      <c r="AE1789" s="154">
        <v>16</v>
      </c>
      <c r="AF1789" s="154">
        <v>22</v>
      </c>
      <c r="AG1789" s="154">
        <v>15</v>
      </c>
      <c r="AH1789" s="110" t="s">
        <v>15580</v>
      </c>
      <c r="AI1789" s="111">
        <v>4.7373792506821299</v>
      </c>
      <c r="AJ1789" s="111">
        <v>-1.1970851761533501</v>
      </c>
      <c r="AK1789" s="111">
        <v>1.42909555449612E-3</v>
      </c>
      <c r="AL1789" s="111">
        <v>1.5796341614556501E-2</v>
      </c>
      <c r="AM1789" s="111">
        <v>2379</v>
      </c>
    </row>
    <row r="1790" spans="1:39">
      <c r="A1790" s="149" t="s">
        <v>6145</v>
      </c>
      <c r="B1790" s="130">
        <v>4444</v>
      </c>
      <c r="C1790" s="130">
        <v>2538</v>
      </c>
      <c r="D1790" s="130">
        <v>4963</v>
      </c>
      <c r="E1790" s="130">
        <v>1692</v>
      </c>
      <c r="F1790" s="130">
        <v>1317</v>
      </c>
      <c r="G1790" s="130">
        <v>2028</v>
      </c>
      <c r="H1790" s="149" t="s">
        <v>6144</v>
      </c>
      <c r="I1790" s="150">
        <v>11.3336766589489</v>
      </c>
      <c r="J1790" s="150">
        <v>-1.24468872594766</v>
      </c>
      <c r="K1790" s="151">
        <v>5.6180944637081301E-6</v>
      </c>
      <c r="L1790" s="150">
        <v>1.6187520531695299E-4</v>
      </c>
      <c r="M1790" s="150">
        <v>910</v>
      </c>
      <c r="N1790" s="115" t="s">
        <v>11995</v>
      </c>
      <c r="O1790" s="117">
        <v>8</v>
      </c>
      <c r="P1790" s="117">
        <v>0</v>
      </c>
      <c r="Q1790" s="117">
        <v>2</v>
      </c>
      <c r="R1790" s="117">
        <v>10</v>
      </c>
      <c r="S1790" s="117">
        <v>8</v>
      </c>
      <c r="T1790" s="117">
        <v>11</v>
      </c>
      <c r="U1790" s="115" t="s">
        <v>9546</v>
      </c>
      <c r="V1790" s="152">
        <v>2.4923222420969799</v>
      </c>
      <c r="W1790" s="152">
        <v>1.6920533275712999</v>
      </c>
      <c r="X1790" s="152">
        <v>1.21080685456651E-2</v>
      </c>
      <c r="Y1790" s="152">
        <v>4.2719127600339198E-2</v>
      </c>
      <c r="Z1790" s="152">
        <v>7388</v>
      </c>
      <c r="AA1790" s="110" t="s">
        <v>5658</v>
      </c>
      <c r="AB1790" s="154">
        <v>13</v>
      </c>
      <c r="AC1790" s="154">
        <v>5</v>
      </c>
      <c r="AD1790" s="154">
        <v>0</v>
      </c>
      <c r="AE1790" s="154">
        <v>0</v>
      </c>
      <c r="AF1790" s="154">
        <v>0</v>
      </c>
      <c r="AG1790" s="154">
        <v>0</v>
      </c>
      <c r="AH1790" s="110" t="s">
        <v>5657</v>
      </c>
      <c r="AI1790" s="111">
        <v>-2.6177781177363899</v>
      </c>
      <c r="AJ1790" s="111">
        <v>-4.1896587528271203</v>
      </c>
      <c r="AK1790" s="111">
        <v>1.4298494017661E-3</v>
      </c>
      <c r="AL1790" s="111">
        <v>1.5798033558336699E-2</v>
      </c>
      <c r="AM1790" s="111">
        <v>2380</v>
      </c>
    </row>
    <row r="1791" spans="1:39">
      <c r="A1791" s="149" t="s">
        <v>6147</v>
      </c>
      <c r="B1791" s="130">
        <v>168</v>
      </c>
      <c r="C1791" s="130">
        <v>172</v>
      </c>
      <c r="D1791" s="130">
        <v>93</v>
      </c>
      <c r="E1791" s="130">
        <v>257</v>
      </c>
      <c r="F1791" s="130">
        <v>283</v>
      </c>
      <c r="G1791" s="130">
        <v>356</v>
      </c>
      <c r="H1791" s="149" t="s">
        <v>6146</v>
      </c>
      <c r="I1791" s="150">
        <v>7.7015410297233604</v>
      </c>
      <c r="J1791" s="150">
        <v>1.0511136352647401</v>
      </c>
      <c r="K1791" s="150">
        <v>1.6966739959161899E-3</v>
      </c>
      <c r="L1791" s="150">
        <v>2.0313603731928101E-2</v>
      </c>
      <c r="M1791" s="150">
        <v>2190</v>
      </c>
      <c r="N1791" s="115" t="s">
        <v>11996</v>
      </c>
      <c r="O1791" s="117">
        <v>198</v>
      </c>
      <c r="P1791" s="117">
        <v>141</v>
      </c>
      <c r="Q1791" s="117">
        <v>263</v>
      </c>
      <c r="R1791" s="117">
        <v>397</v>
      </c>
      <c r="S1791" s="117">
        <v>469</v>
      </c>
      <c r="T1791" s="117">
        <v>274</v>
      </c>
      <c r="U1791" s="115" t="s">
        <v>11997</v>
      </c>
      <c r="V1791" s="152">
        <v>8.1156666371406292</v>
      </c>
      <c r="W1791" s="152">
        <v>1.0445139165142501</v>
      </c>
      <c r="X1791" s="152">
        <v>3.85624732089344E-4</v>
      </c>
      <c r="Y1791" s="152">
        <v>2.2669585626163401E-3</v>
      </c>
      <c r="Z1791" s="152">
        <v>4434</v>
      </c>
      <c r="AA1791" s="110" t="s">
        <v>15581</v>
      </c>
      <c r="AB1791" s="154">
        <v>25</v>
      </c>
      <c r="AC1791" s="154">
        <v>32</v>
      </c>
      <c r="AD1791" s="154">
        <v>34</v>
      </c>
      <c r="AE1791" s="154">
        <v>68</v>
      </c>
      <c r="AF1791" s="154">
        <v>55</v>
      </c>
      <c r="AG1791" s="154">
        <v>65</v>
      </c>
      <c r="AH1791" s="110" t="s">
        <v>15582</v>
      </c>
      <c r="AI1791" s="111">
        <v>5.4481702656006004</v>
      </c>
      <c r="AJ1791" s="111">
        <v>1.0345312721067099</v>
      </c>
      <c r="AK1791" s="111">
        <v>1.45738734442266E-3</v>
      </c>
      <c r="AL1791" s="111">
        <v>1.6061801177258299E-2</v>
      </c>
      <c r="AM1791" s="111">
        <v>2386</v>
      </c>
    </row>
    <row r="1792" spans="1:39">
      <c r="A1792" s="149" t="s">
        <v>6149</v>
      </c>
      <c r="B1792" s="130">
        <v>9</v>
      </c>
      <c r="C1792" s="130">
        <v>6</v>
      </c>
      <c r="D1792" s="130">
        <v>55</v>
      </c>
      <c r="E1792" s="130">
        <v>1</v>
      </c>
      <c r="F1792" s="130">
        <v>1</v>
      </c>
      <c r="G1792" s="130">
        <v>6</v>
      </c>
      <c r="H1792" s="149" t="s">
        <v>6148</v>
      </c>
      <c r="I1792" s="150">
        <v>2.98979492390627</v>
      </c>
      <c r="J1792" s="150">
        <v>-3.1162097803564199</v>
      </c>
      <c r="K1792" s="150">
        <v>1.9876990215336701E-3</v>
      </c>
      <c r="L1792" s="150">
        <v>2.3101714691761002E-2</v>
      </c>
      <c r="M1792" s="150">
        <v>2256</v>
      </c>
      <c r="N1792" s="115" t="s">
        <v>4957</v>
      </c>
      <c r="O1792" s="117">
        <v>68</v>
      </c>
      <c r="P1792" s="117">
        <v>76</v>
      </c>
      <c r="Q1792" s="117">
        <v>70</v>
      </c>
      <c r="R1792" s="117">
        <v>14</v>
      </c>
      <c r="S1792" s="117">
        <v>21</v>
      </c>
      <c r="T1792" s="117">
        <v>11</v>
      </c>
      <c r="U1792" s="115" t="s">
        <v>4956</v>
      </c>
      <c r="V1792" s="152">
        <v>5.0503086118239304</v>
      </c>
      <c r="W1792" s="152">
        <v>-2.0903806384902599</v>
      </c>
      <c r="X1792" s="153">
        <v>6.8083288938201902E-9</v>
      </c>
      <c r="Y1792" s="153">
        <v>1.0620341169737701E-7</v>
      </c>
      <c r="Z1792" s="152">
        <v>1671</v>
      </c>
      <c r="AA1792" s="110" t="s">
        <v>12824</v>
      </c>
      <c r="AB1792" s="154">
        <v>11</v>
      </c>
      <c r="AC1792" s="154">
        <v>15</v>
      </c>
      <c r="AD1792" s="154">
        <v>4</v>
      </c>
      <c r="AE1792" s="154">
        <v>22</v>
      </c>
      <c r="AF1792" s="154">
        <v>27</v>
      </c>
      <c r="AG1792" s="154">
        <v>37</v>
      </c>
      <c r="AH1792" s="110" t="s">
        <v>5392</v>
      </c>
      <c r="AI1792" s="111">
        <v>4.0713548452138202</v>
      </c>
      <c r="AJ1792" s="111">
        <v>1.52059062903076</v>
      </c>
      <c r="AK1792" s="111">
        <v>1.48154887751311E-3</v>
      </c>
      <c r="AL1792" s="111">
        <v>1.6284588339401398E-2</v>
      </c>
      <c r="AM1792" s="111">
        <v>2392</v>
      </c>
    </row>
    <row r="1793" spans="1:39">
      <c r="A1793" s="149" t="s">
        <v>3565</v>
      </c>
      <c r="B1793" s="130">
        <v>375</v>
      </c>
      <c r="C1793" s="130">
        <v>1111</v>
      </c>
      <c r="D1793" s="130">
        <v>677</v>
      </c>
      <c r="E1793" s="130">
        <v>56</v>
      </c>
      <c r="F1793" s="130">
        <v>294</v>
      </c>
      <c r="G1793" s="130">
        <v>172</v>
      </c>
      <c r="H1793" s="149" t="s">
        <v>3564</v>
      </c>
      <c r="I1793" s="150">
        <v>8.4919874428594895</v>
      </c>
      <c r="J1793" s="150">
        <v>-2.0371226939268401</v>
      </c>
      <c r="K1793" s="151">
        <v>6.8978600809107004E-5</v>
      </c>
      <c r="L1793" s="150">
        <v>1.38697769418312E-3</v>
      </c>
      <c r="M1793" s="150">
        <v>1304</v>
      </c>
      <c r="N1793" s="115" t="s">
        <v>2978</v>
      </c>
      <c r="O1793" s="117">
        <v>107</v>
      </c>
      <c r="P1793" s="117">
        <v>229</v>
      </c>
      <c r="Q1793" s="117">
        <v>105</v>
      </c>
      <c r="R1793" s="117">
        <v>518</v>
      </c>
      <c r="S1793" s="117">
        <v>550</v>
      </c>
      <c r="T1793" s="117">
        <v>448</v>
      </c>
      <c r="U1793" s="115" t="s">
        <v>2977</v>
      </c>
      <c r="V1793" s="152">
        <v>8.09245108655238</v>
      </c>
      <c r="W1793" s="152">
        <v>1.91087204838353</v>
      </c>
      <c r="X1793" s="153">
        <v>3.8631735312059899E-10</v>
      </c>
      <c r="Y1793" s="153">
        <v>7.1164297713367702E-9</v>
      </c>
      <c r="Z1793" s="152">
        <v>1415</v>
      </c>
      <c r="AA1793" s="110" t="s">
        <v>9317</v>
      </c>
      <c r="AB1793" s="154">
        <v>34</v>
      </c>
      <c r="AC1793" s="154">
        <v>60</v>
      </c>
      <c r="AD1793" s="154">
        <v>27</v>
      </c>
      <c r="AE1793" s="154">
        <v>16</v>
      </c>
      <c r="AF1793" s="154">
        <v>19</v>
      </c>
      <c r="AG1793" s="154">
        <v>12</v>
      </c>
      <c r="AH1793" s="110" t="s">
        <v>9318</v>
      </c>
      <c r="AI1793" s="111">
        <v>4.6481286996275601</v>
      </c>
      <c r="AJ1793" s="111">
        <v>-1.3614557626352299</v>
      </c>
      <c r="AK1793" s="111">
        <v>1.48193717280908E-3</v>
      </c>
      <c r="AL1793" s="111">
        <v>1.6284588339401398E-2</v>
      </c>
      <c r="AM1793" s="111">
        <v>2393</v>
      </c>
    </row>
    <row r="1794" spans="1:39">
      <c r="A1794" s="149" t="s">
        <v>6151</v>
      </c>
      <c r="B1794" s="130">
        <v>28</v>
      </c>
      <c r="C1794" s="130">
        <v>34</v>
      </c>
      <c r="D1794" s="130">
        <v>55</v>
      </c>
      <c r="E1794" s="130">
        <v>2</v>
      </c>
      <c r="F1794" s="130">
        <v>4</v>
      </c>
      <c r="G1794" s="130">
        <v>2</v>
      </c>
      <c r="H1794" s="149" t="s">
        <v>6150</v>
      </c>
      <c r="I1794" s="150">
        <v>3.3599572833337801</v>
      </c>
      <c r="J1794" s="150">
        <v>-3.86243495102255</v>
      </c>
      <c r="K1794" s="151">
        <v>1.5280654556371199E-9</v>
      </c>
      <c r="L1794" s="151">
        <v>1.0994557897663199E-7</v>
      </c>
      <c r="M1794" s="150">
        <v>364</v>
      </c>
      <c r="N1794" s="115" t="s">
        <v>11998</v>
      </c>
      <c r="O1794" s="117">
        <v>2</v>
      </c>
      <c r="P1794" s="117">
        <v>3</v>
      </c>
      <c r="Q1794" s="117">
        <v>5</v>
      </c>
      <c r="R1794" s="117">
        <v>16</v>
      </c>
      <c r="S1794" s="117">
        <v>18</v>
      </c>
      <c r="T1794" s="117">
        <v>22</v>
      </c>
      <c r="U1794" s="115" t="s">
        <v>11999</v>
      </c>
      <c r="V1794" s="152">
        <v>2.9882554521592999</v>
      </c>
      <c r="W1794" s="152">
        <v>2.59418067560628</v>
      </c>
      <c r="X1794" s="153">
        <v>9.5857887108127994E-7</v>
      </c>
      <c r="Y1794" s="153">
        <v>1.0273978969409799E-5</v>
      </c>
      <c r="Z1794" s="152">
        <v>2432</v>
      </c>
      <c r="AA1794" s="110" t="s">
        <v>9323</v>
      </c>
      <c r="AB1794" s="154">
        <v>35</v>
      </c>
      <c r="AC1794" s="154">
        <v>30</v>
      </c>
      <c r="AD1794" s="154">
        <v>69</v>
      </c>
      <c r="AE1794" s="154">
        <v>165</v>
      </c>
      <c r="AF1794" s="154">
        <v>189</v>
      </c>
      <c r="AG1794" s="154">
        <v>48</v>
      </c>
      <c r="AH1794" s="110" t="s">
        <v>9324</v>
      </c>
      <c r="AI1794" s="111">
        <v>6.2854748676439902</v>
      </c>
      <c r="AJ1794" s="111">
        <v>1.5685109927417999</v>
      </c>
      <c r="AK1794" s="111">
        <v>1.4882648382477501E-3</v>
      </c>
      <c r="AL1794" s="111">
        <v>1.6339323045342798E-2</v>
      </c>
      <c r="AM1794" s="111">
        <v>2395</v>
      </c>
    </row>
    <row r="1795" spans="1:39">
      <c r="A1795" s="149" t="s">
        <v>6153</v>
      </c>
      <c r="B1795" s="130">
        <v>0</v>
      </c>
      <c r="C1795" s="130">
        <v>0</v>
      </c>
      <c r="D1795" s="130">
        <v>0</v>
      </c>
      <c r="E1795" s="130">
        <v>26</v>
      </c>
      <c r="F1795" s="130">
        <v>22</v>
      </c>
      <c r="G1795" s="130">
        <v>30</v>
      </c>
      <c r="H1795" s="149" t="s">
        <v>6152</v>
      </c>
      <c r="I1795" s="150">
        <v>-2.6464752839337198</v>
      </c>
      <c r="J1795" s="150">
        <v>6.3244626843530396</v>
      </c>
      <c r="K1795" s="151">
        <v>5.7167013579710796E-13</v>
      </c>
      <c r="L1795" s="151">
        <v>6.9074612721659806E-11</v>
      </c>
      <c r="M1795" s="150">
        <v>217</v>
      </c>
      <c r="N1795" s="115" t="s">
        <v>9547</v>
      </c>
      <c r="O1795" s="117">
        <v>32</v>
      </c>
      <c r="P1795" s="117">
        <v>18</v>
      </c>
      <c r="Q1795" s="117">
        <v>22</v>
      </c>
      <c r="R1795" s="117">
        <v>784</v>
      </c>
      <c r="S1795" s="117">
        <v>561</v>
      </c>
      <c r="T1795" s="117">
        <v>635</v>
      </c>
      <c r="U1795" s="115" t="s">
        <v>9548</v>
      </c>
      <c r="V1795" s="152">
        <v>6.9757455512378703</v>
      </c>
      <c r="W1795" s="152">
        <v>4.9176833716673896</v>
      </c>
      <c r="X1795" s="153">
        <v>2.7296049948178698E-59</v>
      </c>
      <c r="Y1795" s="153">
        <v>1.8243559947416E-56</v>
      </c>
      <c r="Z1795" s="152">
        <v>39</v>
      </c>
      <c r="AA1795" s="110" t="s">
        <v>11575</v>
      </c>
      <c r="AB1795" s="154">
        <v>12</v>
      </c>
      <c r="AC1795" s="154">
        <v>4</v>
      </c>
      <c r="AD1795" s="154">
        <v>44</v>
      </c>
      <c r="AE1795" s="154">
        <v>75</v>
      </c>
      <c r="AF1795" s="154">
        <v>30</v>
      </c>
      <c r="AG1795" s="154">
        <v>243</v>
      </c>
      <c r="AH1795" s="110" t="s">
        <v>4775</v>
      </c>
      <c r="AI1795" s="111">
        <v>5.5994483596134899</v>
      </c>
      <c r="AJ1795" s="111">
        <v>2.4800422980849799</v>
      </c>
      <c r="AK1795" s="111">
        <v>1.4919958630319201E-3</v>
      </c>
      <c r="AL1795" s="111">
        <v>1.6367761040587198E-2</v>
      </c>
      <c r="AM1795" s="111">
        <v>2397</v>
      </c>
    </row>
    <row r="1796" spans="1:39">
      <c r="A1796" s="149" t="s">
        <v>6155</v>
      </c>
      <c r="B1796" s="130">
        <v>0</v>
      </c>
      <c r="C1796" s="130">
        <v>0</v>
      </c>
      <c r="D1796" s="130">
        <v>3</v>
      </c>
      <c r="E1796" s="130">
        <v>12</v>
      </c>
      <c r="F1796" s="130">
        <v>4</v>
      </c>
      <c r="G1796" s="130">
        <v>17</v>
      </c>
      <c r="H1796" s="149" t="s">
        <v>6154</v>
      </c>
      <c r="I1796" s="150">
        <v>1.72846808003318</v>
      </c>
      <c r="J1796" s="150">
        <v>3.44404454276129</v>
      </c>
      <c r="K1796" s="150">
        <v>5.4139407657144997E-4</v>
      </c>
      <c r="L1796" s="150">
        <v>7.9038712069618104E-3</v>
      </c>
      <c r="M1796" s="150">
        <v>1796</v>
      </c>
      <c r="N1796" s="115" t="s">
        <v>12000</v>
      </c>
      <c r="O1796" s="117">
        <v>2</v>
      </c>
      <c r="P1796" s="117">
        <v>0</v>
      </c>
      <c r="Q1796" s="117">
        <v>2</v>
      </c>
      <c r="R1796" s="117">
        <v>12</v>
      </c>
      <c r="S1796" s="117">
        <v>11</v>
      </c>
      <c r="T1796" s="117">
        <v>12</v>
      </c>
      <c r="U1796" s="115" t="s">
        <v>12001</v>
      </c>
      <c r="V1796" s="152">
        <v>1.98292067291962</v>
      </c>
      <c r="W1796" s="152">
        <v>3.2546922675621901</v>
      </c>
      <c r="X1796" s="153">
        <v>7.3737149867712601E-6</v>
      </c>
      <c r="Y1796" s="153">
        <v>6.5800498064080701E-5</v>
      </c>
      <c r="Z1796" s="152">
        <v>2921</v>
      </c>
      <c r="AA1796" s="110" t="s">
        <v>14546</v>
      </c>
      <c r="AB1796" s="154">
        <v>51</v>
      </c>
      <c r="AC1796" s="154">
        <v>8</v>
      </c>
      <c r="AD1796" s="154">
        <v>91</v>
      </c>
      <c r="AE1796" s="154">
        <v>181</v>
      </c>
      <c r="AF1796" s="154">
        <v>250</v>
      </c>
      <c r="AG1796" s="154">
        <v>117</v>
      </c>
      <c r="AH1796" s="110" t="s">
        <v>3637</v>
      </c>
      <c r="AI1796" s="111">
        <v>6.5927923218470497</v>
      </c>
      <c r="AJ1796" s="111">
        <v>1.8379020216502699</v>
      </c>
      <c r="AK1796" s="111">
        <v>1.5090632722588801E-3</v>
      </c>
      <c r="AL1796" s="111">
        <v>1.6527416829370901E-2</v>
      </c>
      <c r="AM1796" s="111">
        <v>2401</v>
      </c>
    </row>
    <row r="1797" spans="1:39">
      <c r="A1797" s="149" t="s">
        <v>6158</v>
      </c>
      <c r="B1797" s="130">
        <v>1997</v>
      </c>
      <c r="C1797" s="130">
        <v>2846</v>
      </c>
      <c r="D1797" s="130">
        <v>1503</v>
      </c>
      <c r="E1797" s="130">
        <v>959</v>
      </c>
      <c r="F1797" s="130">
        <v>875</v>
      </c>
      <c r="G1797" s="130">
        <v>493</v>
      </c>
      <c r="H1797" s="149" t="s">
        <v>6156</v>
      </c>
      <c r="I1797" s="150">
        <v>10.3234138188812</v>
      </c>
      <c r="J1797" s="150">
        <v>-1.46234670044046</v>
      </c>
      <c r="K1797" s="151">
        <v>8.7443665367277098E-7</v>
      </c>
      <c r="L1797" s="151">
        <v>3.1537454001788298E-5</v>
      </c>
      <c r="M1797" s="150">
        <v>727</v>
      </c>
      <c r="N1797" s="115" t="s">
        <v>4959</v>
      </c>
      <c r="O1797" s="117">
        <v>31</v>
      </c>
      <c r="P1797" s="117">
        <v>22</v>
      </c>
      <c r="Q1797" s="117">
        <v>29</v>
      </c>
      <c r="R1797" s="117">
        <v>67</v>
      </c>
      <c r="S1797" s="117">
        <v>59</v>
      </c>
      <c r="T1797" s="117">
        <v>43</v>
      </c>
      <c r="U1797" s="115" t="s">
        <v>4958</v>
      </c>
      <c r="V1797" s="152">
        <v>5.2978928068214799</v>
      </c>
      <c r="W1797" s="152">
        <v>1.1751038488257299</v>
      </c>
      <c r="X1797" s="152">
        <v>6.9148192806612902E-4</v>
      </c>
      <c r="Y1797" s="152">
        <v>3.7756638878481902E-3</v>
      </c>
      <c r="Z1797" s="152">
        <v>4773</v>
      </c>
      <c r="AA1797" s="110" t="s">
        <v>15583</v>
      </c>
      <c r="AB1797" s="154">
        <v>176</v>
      </c>
      <c r="AC1797" s="154">
        <v>286</v>
      </c>
      <c r="AD1797" s="154">
        <v>126</v>
      </c>
      <c r="AE1797" s="154">
        <v>86</v>
      </c>
      <c r="AF1797" s="154">
        <v>85</v>
      </c>
      <c r="AG1797" s="154">
        <v>120</v>
      </c>
      <c r="AH1797" s="110" t="s">
        <v>15584</v>
      </c>
      <c r="AI1797" s="111">
        <v>7.1006282265591798</v>
      </c>
      <c r="AJ1797" s="111">
        <v>-1.0174232328775901</v>
      </c>
      <c r="AK1797" s="111">
        <v>1.51803249079038E-3</v>
      </c>
      <c r="AL1797" s="111">
        <v>1.6597996830695998E-2</v>
      </c>
      <c r="AM1797" s="111">
        <v>2405</v>
      </c>
    </row>
    <row r="1798" spans="1:39">
      <c r="A1798" s="149" t="s">
        <v>6157</v>
      </c>
      <c r="B1798" s="130">
        <v>2</v>
      </c>
      <c r="C1798" s="130">
        <v>7</v>
      </c>
      <c r="D1798" s="130">
        <v>5</v>
      </c>
      <c r="E1798" s="130">
        <v>22</v>
      </c>
      <c r="F1798" s="130">
        <v>28</v>
      </c>
      <c r="G1798" s="130">
        <v>20</v>
      </c>
      <c r="H1798" s="149" t="s">
        <v>6156</v>
      </c>
      <c r="I1798" s="150">
        <v>3.3942096540729598</v>
      </c>
      <c r="J1798" s="150">
        <v>2.3084256708680102</v>
      </c>
      <c r="K1798" s="151">
        <v>8.5057429468604094E-5</v>
      </c>
      <c r="L1798" s="150">
        <v>1.65445534174095E-3</v>
      </c>
      <c r="M1798" s="150">
        <v>1348</v>
      </c>
      <c r="N1798" s="115" t="s">
        <v>12002</v>
      </c>
      <c r="O1798" s="117">
        <v>0</v>
      </c>
      <c r="P1798" s="117">
        <v>1</v>
      </c>
      <c r="Q1798" s="117">
        <v>0</v>
      </c>
      <c r="R1798" s="117">
        <v>3</v>
      </c>
      <c r="S1798" s="117">
        <v>1</v>
      </c>
      <c r="T1798" s="117">
        <v>9</v>
      </c>
      <c r="U1798" s="115" t="s">
        <v>12003</v>
      </c>
      <c r="V1798" s="152">
        <v>0.26032727105378001</v>
      </c>
      <c r="W1798" s="152">
        <v>3.82091867270527</v>
      </c>
      <c r="X1798" s="152">
        <v>9.0826377206123399E-3</v>
      </c>
      <c r="Y1798" s="152">
        <v>3.3624206053895898E-2</v>
      </c>
      <c r="Z1798" s="152">
        <v>7041</v>
      </c>
      <c r="AA1798" s="110" t="s">
        <v>15585</v>
      </c>
      <c r="AB1798" s="154">
        <v>4</v>
      </c>
      <c r="AC1798" s="154">
        <v>2</v>
      </c>
      <c r="AD1798" s="154">
        <v>6</v>
      </c>
      <c r="AE1798" s="154">
        <v>28</v>
      </c>
      <c r="AF1798" s="154">
        <v>24</v>
      </c>
      <c r="AG1798" s="154">
        <v>5</v>
      </c>
      <c r="AH1798" s="110" t="s">
        <v>15586</v>
      </c>
      <c r="AI1798" s="111">
        <v>3.1376698391387801</v>
      </c>
      <c r="AJ1798" s="111">
        <v>2.2342047742343101</v>
      </c>
      <c r="AK1798" s="111">
        <v>1.51915182188174E-3</v>
      </c>
      <c r="AL1798" s="111">
        <v>1.66033317989203E-2</v>
      </c>
      <c r="AM1798" s="111">
        <v>2406</v>
      </c>
    </row>
    <row r="1799" spans="1:39">
      <c r="A1799" s="149" t="s">
        <v>3762</v>
      </c>
      <c r="B1799" s="130">
        <v>42</v>
      </c>
      <c r="C1799" s="130">
        <v>24</v>
      </c>
      <c r="D1799" s="130">
        <v>21</v>
      </c>
      <c r="E1799" s="130">
        <v>77</v>
      </c>
      <c r="F1799" s="130">
        <v>62</v>
      </c>
      <c r="G1799" s="130">
        <v>71</v>
      </c>
      <c r="H1799" s="149" t="s">
        <v>3761</v>
      </c>
      <c r="I1799" s="150">
        <v>5.48842708026159</v>
      </c>
      <c r="J1799" s="150">
        <v>1.2728801226055699</v>
      </c>
      <c r="K1799" s="150">
        <v>2.3917403645534602E-3</v>
      </c>
      <c r="L1799" s="150">
        <v>2.6776871203497699E-2</v>
      </c>
      <c r="M1799" s="150">
        <v>2342</v>
      </c>
      <c r="N1799" s="115" t="s">
        <v>12004</v>
      </c>
      <c r="O1799" s="117">
        <v>51</v>
      </c>
      <c r="P1799" s="117">
        <v>62</v>
      </c>
      <c r="Q1799" s="117">
        <v>30</v>
      </c>
      <c r="R1799" s="117">
        <v>417</v>
      </c>
      <c r="S1799" s="117">
        <v>323</v>
      </c>
      <c r="T1799" s="117">
        <v>304</v>
      </c>
      <c r="U1799" s="115" t="s">
        <v>12005</v>
      </c>
      <c r="V1799" s="152">
        <v>7.0086364118583901</v>
      </c>
      <c r="W1799" s="152">
        <v>3.0065018195845798</v>
      </c>
      <c r="X1799" s="153">
        <v>3.1283759155095802E-22</v>
      </c>
      <c r="Y1799" s="153">
        <v>1.8490758869313599E-20</v>
      </c>
      <c r="Z1799" s="152">
        <v>441</v>
      </c>
      <c r="AA1799" s="110" t="s">
        <v>4364</v>
      </c>
      <c r="AB1799" s="154">
        <v>30</v>
      </c>
      <c r="AC1799" s="154">
        <v>14</v>
      </c>
      <c r="AD1799" s="154">
        <v>37</v>
      </c>
      <c r="AE1799" s="154">
        <v>72</v>
      </c>
      <c r="AF1799" s="154">
        <v>61</v>
      </c>
      <c r="AG1799" s="154">
        <v>59</v>
      </c>
      <c r="AH1799" s="110" t="s">
        <v>4363</v>
      </c>
      <c r="AI1799" s="111">
        <v>5.3849444087299299</v>
      </c>
      <c r="AJ1799" s="111">
        <v>1.22468534088895</v>
      </c>
      <c r="AK1799" s="111">
        <v>1.52311064476641E-3</v>
      </c>
      <c r="AL1799" s="111">
        <v>1.6639683221760401E-2</v>
      </c>
      <c r="AM1799" s="111">
        <v>2407</v>
      </c>
    </row>
    <row r="1800" spans="1:39">
      <c r="A1800" s="149" t="s">
        <v>6160</v>
      </c>
      <c r="B1800" s="130">
        <v>2124</v>
      </c>
      <c r="C1800" s="130">
        <v>1160</v>
      </c>
      <c r="D1800" s="130">
        <v>2483</v>
      </c>
      <c r="E1800" s="130">
        <v>988</v>
      </c>
      <c r="F1800" s="130">
        <v>759</v>
      </c>
      <c r="G1800" s="130">
        <v>869</v>
      </c>
      <c r="H1800" s="149" t="s">
        <v>6159</v>
      </c>
      <c r="I1800" s="150">
        <v>10.333858928523201</v>
      </c>
      <c r="J1800" s="150">
        <v>-1.14283146264304</v>
      </c>
      <c r="K1800" s="151">
        <v>1.8950643942169799E-5</v>
      </c>
      <c r="L1800" s="150">
        <v>4.6264979903509502E-4</v>
      </c>
      <c r="M1800" s="150">
        <v>1074</v>
      </c>
      <c r="N1800" s="115" t="s">
        <v>12006</v>
      </c>
      <c r="O1800" s="117">
        <v>93</v>
      </c>
      <c r="P1800" s="117">
        <v>232</v>
      </c>
      <c r="Q1800" s="117">
        <v>264</v>
      </c>
      <c r="R1800" s="117">
        <v>59</v>
      </c>
      <c r="S1800" s="117">
        <v>51</v>
      </c>
      <c r="T1800" s="117">
        <v>62</v>
      </c>
      <c r="U1800" s="115" t="s">
        <v>12005</v>
      </c>
      <c r="V1800" s="152">
        <v>6.7386302379369596</v>
      </c>
      <c r="W1800" s="152">
        <v>-1.6634146357842501</v>
      </c>
      <c r="X1800" s="153">
        <v>1.71709639198653E-5</v>
      </c>
      <c r="Y1800" s="152">
        <v>1.4115725925204501E-4</v>
      </c>
      <c r="Z1800" s="152">
        <v>3170</v>
      </c>
      <c r="AA1800" s="110" t="s">
        <v>13805</v>
      </c>
      <c r="AB1800" s="154">
        <v>12</v>
      </c>
      <c r="AC1800" s="154">
        <v>8</v>
      </c>
      <c r="AD1800" s="154">
        <v>4</v>
      </c>
      <c r="AE1800" s="154">
        <v>21</v>
      </c>
      <c r="AF1800" s="154">
        <v>29</v>
      </c>
      <c r="AG1800" s="154">
        <v>19</v>
      </c>
      <c r="AH1800" s="110" t="s">
        <v>13806</v>
      </c>
      <c r="AI1800" s="111">
        <v>3.7575816753248801</v>
      </c>
      <c r="AJ1800" s="111">
        <v>1.5242958551658901</v>
      </c>
      <c r="AK1800" s="111">
        <v>1.53622295350194E-3</v>
      </c>
      <c r="AL1800" s="111">
        <v>1.6768999080650399E-2</v>
      </c>
      <c r="AM1800" s="111">
        <v>2409</v>
      </c>
    </row>
    <row r="1801" spans="1:39">
      <c r="A1801" s="149" t="s">
        <v>3567</v>
      </c>
      <c r="B1801" s="130">
        <v>26</v>
      </c>
      <c r="C1801" s="130">
        <v>34</v>
      </c>
      <c r="D1801" s="130">
        <v>25</v>
      </c>
      <c r="E1801" s="130">
        <v>134</v>
      </c>
      <c r="F1801" s="130">
        <v>116</v>
      </c>
      <c r="G1801" s="130">
        <v>93</v>
      </c>
      <c r="H1801" s="149" t="s">
        <v>3566</v>
      </c>
      <c r="I1801" s="150">
        <v>5.8311659404418696</v>
      </c>
      <c r="J1801" s="150">
        <v>2.0002734457912501</v>
      </c>
      <c r="K1801" s="151">
        <v>2.4451516532669098E-7</v>
      </c>
      <c r="L1801" s="151">
        <v>1.0527401699287101E-5</v>
      </c>
      <c r="M1801" s="150">
        <v>609</v>
      </c>
      <c r="N1801" s="115" t="s">
        <v>12007</v>
      </c>
      <c r="O1801" s="117">
        <v>3342</v>
      </c>
      <c r="P1801" s="117">
        <v>3515</v>
      </c>
      <c r="Q1801" s="117">
        <v>2967</v>
      </c>
      <c r="R1801" s="117">
        <v>905</v>
      </c>
      <c r="S1801" s="117">
        <v>1895</v>
      </c>
      <c r="T1801" s="117">
        <v>1430</v>
      </c>
      <c r="U1801" s="115" t="s">
        <v>12008</v>
      </c>
      <c r="V1801" s="152">
        <v>11.068274982545001</v>
      </c>
      <c r="W1801" s="152">
        <v>-1.09077400457003</v>
      </c>
      <c r="X1801" s="153">
        <v>7.22603765653955E-6</v>
      </c>
      <c r="Y1801" s="153">
        <v>6.4646466593062206E-5</v>
      </c>
      <c r="Z1801" s="152">
        <v>2913</v>
      </c>
      <c r="AA1801" s="110" t="s">
        <v>4327</v>
      </c>
      <c r="AB1801" s="154">
        <v>84</v>
      </c>
      <c r="AC1801" s="154">
        <v>68</v>
      </c>
      <c r="AD1801" s="154">
        <v>117</v>
      </c>
      <c r="AE1801" s="154">
        <v>156</v>
      </c>
      <c r="AF1801" s="154">
        <v>143</v>
      </c>
      <c r="AG1801" s="154">
        <v>260</v>
      </c>
      <c r="AH1801" s="110" t="s">
        <v>4326</v>
      </c>
      <c r="AI1801" s="111">
        <v>7.0163179663364001</v>
      </c>
      <c r="AJ1801" s="111">
        <v>1.0308890783970801</v>
      </c>
      <c r="AK1801" s="111">
        <v>1.5638861014643699E-3</v>
      </c>
      <c r="AL1801" s="111">
        <v>1.7042664286824299E-2</v>
      </c>
      <c r="AM1801" s="111">
        <v>2413</v>
      </c>
    </row>
    <row r="1802" spans="1:39">
      <c r="A1802" s="149" t="s">
        <v>6162</v>
      </c>
      <c r="B1802" s="130">
        <v>1</v>
      </c>
      <c r="C1802" s="130">
        <v>19</v>
      </c>
      <c r="D1802" s="130">
        <v>9</v>
      </c>
      <c r="E1802" s="130">
        <v>34</v>
      </c>
      <c r="F1802" s="130">
        <v>72</v>
      </c>
      <c r="G1802" s="130">
        <v>36</v>
      </c>
      <c r="H1802" s="149" t="s">
        <v>6161</v>
      </c>
      <c r="I1802" s="150">
        <v>4.44040033490504</v>
      </c>
      <c r="J1802" s="150">
        <v>2.27880037331939</v>
      </c>
      <c r="K1802" s="150">
        <v>1.23957135175141E-3</v>
      </c>
      <c r="L1802" s="150">
        <v>1.5716422071045399E-2</v>
      </c>
      <c r="M1802" s="150">
        <v>2068</v>
      </c>
      <c r="N1802" s="115" t="s">
        <v>9549</v>
      </c>
      <c r="O1802" s="117">
        <v>0</v>
      </c>
      <c r="P1802" s="117">
        <v>0</v>
      </c>
      <c r="Q1802" s="117">
        <v>0</v>
      </c>
      <c r="R1802" s="117">
        <v>2</v>
      </c>
      <c r="S1802" s="117">
        <v>4</v>
      </c>
      <c r="T1802" s="117">
        <v>4</v>
      </c>
      <c r="U1802" s="115" t="s">
        <v>9550</v>
      </c>
      <c r="V1802" s="152">
        <v>-2.6203558621730298</v>
      </c>
      <c r="W1802" s="152">
        <v>3.49352034508125</v>
      </c>
      <c r="X1802" s="152">
        <v>3.3428725499873098E-3</v>
      </c>
      <c r="Y1802" s="152">
        <v>1.4536429278380799E-2</v>
      </c>
      <c r="Z1802" s="152">
        <v>5994</v>
      </c>
      <c r="AA1802" s="110" t="s">
        <v>12124</v>
      </c>
      <c r="AB1802" s="154">
        <v>156</v>
      </c>
      <c r="AC1802" s="154">
        <v>183</v>
      </c>
      <c r="AD1802" s="154">
        <v>82</v>
      </c>
      <c r="AE1802" s="154">
        <v>61</v>
      </c>
      <c r="AF1802" s="154">
        <v>78</v>
      </c>
      <c r="AG1802" s="154">
        <v>66</v>
      </c>
      <c r="AH1802" s="110" t="s">
        <v>12125</v>
      </c>
      <c r="AI1802" s="111">
        <v>6.6082798370419704</v>
      </c>
      <c r="AJ1802" s="111">
        <v>-1.03823623713673</v>
      </c>
      <c r="AK1802" s="111">
        <v>1.56715027893965E-3</v>
      </c>
      <c r="AL1802" s="111">
        <v>1.70640926438912E-2</v>
      </c>
      <c r="AM1802" s="111">
        <v>2415</v>
      </c>
    </row>
    <row r="1803" spans="1:39">
      <c r="A1803" s="149" t="s">
        <v>3569</v>
      </c>
      <c r="B1803" s="130">
        <v>98</v>
      </c>
      <c r="C1803" s="130">
        <v>92</v>
      </c>
      <c r="D1803" s="130">
        <v>42</v>
      </c>
      <c r="E1803" s="130">
        <v>375</v>
      </c>
      <c r="F1803" s="130">
        <v>315</v>
      </c>
      <c r="G1803" s="130">
        <v>302</v>
      </c>
      <c r="H1803" s="149" t="s">
        <v>3568</v>
      </c>
      <c r="I1803" s="150">
        <v>7.3191745734898701</v>
      </c>
      <c r="J1803" s="150">
        <v>2.0900877937386699</v>
      </c>
      <c r="K1803" s="151">
        <v>5.2989180243449796E-9</v>
      </c>
      <c r="L1803" s="151">
        <v>3.4006510546687602E-7</v>
      </c>
      <c r="M1803" s="150">
        <v>408</v>
      </c>
      <c r="N1803" s="115" t="s">
        <v>12009</v>
      </c>
      <c r="O1803" s="117">
        <v>260</v>
      </c>
      <c r="P1803" s="117">
        <v>645</v>
      </c>
      <c r="Q1803" s="117">
        <v>625</v>
      </c>
      <c r="R1803" s="117">
        <v>992</v>
      </c>
      <c r="S1803" s="117">
        <v>793</v>
      </c>
      <c r="T1803" s="117">
        <v>1440</v>
      </c>
      <c r="U1803" s="115" t="s">
        <v>12010</v>
      </c>
      <c r="V1803" s="152">
        <v>9.5387893192346098</v>
      </c>
      <c r="W1803" s="152">
        <v>1.1881173084030301</v>
      </c>
      <c r="X1803" s="152">
        <v>2.1555901238461299E-4</v>
      </c>
      <c r="Y1803" s="152">
        <v>1.36876034514429E-3</v>
      </c>
      <c r="Z1803" s="152">
        <v>4105</v>
      </c>
      <c r="AA1803" s="110" t="s">
        <v>15587</v>
      </c>
      <c r="AB1803" s="154">
        <v>40</v>
      </c>
      <c r="AC1803" s="154">
        <v>53</v>
      </c>
      <c r="AD1803" s="154">
        <v>19</v>
      </c>
      <c r="AE1803" s="154">
        <v>14</v>
      </c>
      <c r="AF1803" s="154">
        <v>9</v>
      </c>
      <c r="AG1803" s="154">
        <v>17</v>
      </c>
      <c r="AH1803" s="110" t="s">
        <v>15588</v>
      </c>
      <c r="AI1803" s="111">
        <v>4.4723443920108004</v>
      </c>
      <c r="AJ1803" s="111">
        <v>-1.48433425573369</v>
      </c>
      <c r="AK1803" s="111">
        <v>1.5683863408165E-3</v>
      </c>
      <c r="AL1803" s="111">
        <v>1.7070483120079E-2</v>
      </c>
      <c r="AM1803" s="111">
        <v>2416</v>
      </c>
    </row>
    <row r="1804" spans="1:39">
      <c r="A1804" s="149" t="s">
        <v>6164</v>
      </c>
      <c r="B1804" s="130">
        <v>5469</v>
      </c>
      <c r="C1804" s="130">
        <v>5018</v>
      </c>
      <c r="D1804" s="130">
        <v>6512</v>
      </c>
      <c r="E1804" s="130">
        <v>2819</v>
      </c>
      <c r="F1804" s="130">
        <v>2120</v>
      </c>
      <c r="G1804" s="130">
        <v>2044</v>
      </c>
      <c r="H1804" s="149" t="s">
        <v>6163</v>
      </c>
      <c r="I1804" s="150">
        <v>11.823422177148499</v>
      </c>
      <c r="J1804" s="150">
        <v>-1.29383873084456</v>
      </c>
      <c r="K1804" s="151">
        <v>1.6861306046818101E-8</v>
      </c>
      <c r="L1804" s="151">
        <v>9.4466547980250195E-7</v>
      </c>
      <c r="M1804" s="150">
        <v>468</v>
      </c>
      <c r="N1804" s="115" t="s">
        <v>9551</v>
      </c>
      <c r="O1804" s="117">
        <v>41</v>
      </c>
      <c r="P1804" s="117">
        <v>32</v>
      </c>
      <c r="Q1804" s="117">
        <v>23</v>
      </c>
      <c r="R1804" s="117">
        <v>3</v>
      </c>
      <c r="S1804" s="117">
        <v>3</v>
      </c>
      <c r="T1804" s="117">
        <v>9</v>
      </c>
      <c r="U1804" s="115" t="s">
        <v>9552</v>
      </c>
      <c r="V1804" s="152">
        <v>3.65341090402223</v>
      </c>
      <c r="W1804" s="152">
        <v>-2.5510675126906599</v>
      </c>
      <c r="X1804" s="153">
        <v>3.2779951308921098E-7</v>
      </c>
      <c r="Y1804" s="153">
        <v>3.8540469590362603E-6</v>
      </c>
      <c r="Z1804" s="152">
        <v>2217</v>
      </c>
      <c r="AA1804" s="110" t="s">
        <v>13165</v>
      </c>
      <c r="AB1804" s="154">
        <v>1924</v>
      </c>
      <c r="AC1804" s="154">
        <v>3299</v>
      </c>
      <c r="AD1804" s="154">
        <v>858</v>
      </c>
      <c r="AE1804" s="154">
        <v>930</v>
      </c>
      <c r="AF1804" s="154">
        <v>1053</v>
      </c>
      <c r="AG1804" s="154">
        <v>956</v>
      </c>
      <c r="AH1804" s="110" t="s">
        <v>13166</v>
      </c>
      <c r="AI1804" s="111">
        <v>10.4524639200294</v>
      </c>
      <c r="AJ1804" s="111">
        <v>-1.0424498375645199</v>
      </c>
      <c r="AK1804" s="111">
        <v>1.5832851884208499E-3</v>
      </c>
      <c r="AL1804" s="111">
        <v>1.7204160047402699E-2</v>
      </c>
      <c r="AM1804" s="111">
        <v>2420</v>
      </c>
    </row>
    <row r="1805" spans="1:39">
      <c r="A1805" s="149" t="s">
        <v>3571</v>
      </c>
      <c r="B1805" s="130">
        <v>349</v>
      </c>
      <c r="C1805" s="130">
        <v>394</v>
      </c>
      <c r="D1805" s="130">
        <v>306</v>
      </c>
      <c r="E1805" s="130">
        <v>195</v>
      </c>
      <c r="F1805" s="130">
        <v>127</v>
      </c>
      <c r="G1805" s="130">
        <v>136</v>
      </c>
      <c r="H1805" s="149" t="s">
        <v>3570</v>
      </c>
      <c r="I1805" s="150">
        <v>7.8486485703429603</v>
      </c>
      <c r="J1805" s="150">
        <v>-1.2113751969206299</v>
      </c>
      <c r="K1805" s="151">
        <v>3.5603961220090398E-5</v>
      </c>
      <c r="L1805" s="150">
        <v>7.8712973287585995E-4</v>
      </c>
      <c r="M1805" s="150">
        <v>1186</v>
      </c>
      <c r="N1805" s="115" t="s">
        <v>12011</v>
      </c>
      <c r="O1805" s="117">
        <v>94</v>
      </c>
      <c r="P1805" s="117">
        <v>63</v>
      </c>
      <c r="Q1805" s="117">
        <v>64</v>
      </c>
      <c r="R1805" s="117">
        <v>151</v>
      </c>
      <c r="S1805" s="117">
        <v>168</v>
      </c>
      <c r="T1805" s="117">
        <v>164</v>
      </c>
      <c r="U1805" s="115" t="s">
        <v>12012</v>
      </c>
      <c r="V1805" s="152">
        <v>6.7653423892641804</v>
      </c>
      <c r="W1805" s="152">
        <v>1.260998472591</v>
      </c>
      <c r="X1805" s="153">
        <v>4.9672334691442097E-6</v>
      </c>
      <c r="Y1805" s="153">
        <v>4.6158968843747898E-5</v>
      </c>
      <c r="Z1805" s="152">
        <v>2805</v>
      </c>
      <c r="AA1805" s="110" t="s">
        <v>11728</v>
      </c>
      <c r="AB1805" s="154">
        <v>17</v>
      </c>
      <c r="AC1805" s="154">
        <v>18</v>
      </c>
      <c r="AD1805" s="154">
        <v>12</v>
      </c>
      <c r="AE1805" s="154">
        <v>5</v>
      </c>
      <c r="AF1805" s="154">
        <v>5</v>
      </c>
      <c r="AG1805" s="154">
        <v>5</v>
      </c>
      <c r="AH1805" s="110" t="s">
        <v>11729</v>
      </c>
      <c r="AI1805" s="111">
        <v>3.1433606743664102</v>
      </c>
      <c r="AJ1805" s="111">
        <v>-1.65216907053839</v>
      </c>
      <c r="AK1805" s="111">
        <v>1.5852939105284499E-3</v>
      </c>
      <c r="AL1805" s="111">
        <v>1.7218871817949701E-2</v>
      </c>
      <c r="AM1805" s="111">
        <v>2421</v>
      </c>
    </row>
    <row r="1806" spans="1:39">
      <c r="A1806" s="149" t="s">
        <v>6166</v>
      </c>
      <c r="B1806" s="130">
        <v>8</v>
      </c>
      <c r="C1806" s="130">
        <v>5</v>
      </c>
      <c r="D1806" s="130">
        <v>4</v>
      </c>
      <c r="E1806" s="130">
        <v>0</v>
      </c>
      <c r="F1806" s="130">
        <v>0</v>
      </c>
      <c r="G1806" s="130">
        <v>1</v>
      </c>
      <c r="H1806" s="149" t="s">
        <v>6165</v>
      </c>
      <c r="I1806" s="150">
        <v>0.469593068497557</v>
      </c>
      <c r="J1806" s="150">
        <v>-4.05626274881583</v>
      </c>
      <c r="K1806" s="150">
        <v>1.29929027989981E-3</v>
      </c>
      <c r="L1806" s="150">
        <v>1.6331443499028299E-2</v>
      </c>
      <c r="M1806" s="150">
        <v>2086</v>
      </c>
      <c r="N1806" s="115" t="s">
        <v>4961</v>
      </c>
      <c r="O1806" s="117">
        <v>2405</v>
      </c>
      <c r="P1806" s="117">
        <v>2311</v>
      </c>
      <c r="Q1806" s="117">
        <v>2295</v>
      </c>
      <c r="R1806" s="117">
        <v>127</v>
      </c>
      <c r="S1806" s="117">
        <v>254</v>
      </c>
      <c r="T1806" s="117">
        <v>96</v>
      </c>
      <c r="U1806" s="115" t="s">
        <v>4960</v>
      </c>
      <c r="V1806" s="152">
        <v>9.2535205993625809</v>
      </c>
      <c r="W1806" s="152">
        <v>-3.74954270466114</v>
      </c>
      <c r="X1806" s="153">
        <v>1.48454208993897E-33</v>
      </c>
      <c r="Y1806" s="153">
        <v>2.2239123055373202E-31</v>
      </c>
      <c r="Z1806" s="152">
        <v>174</v>
      </c>
      <c r="AA1806" s="110" t="s">
        <v>15589</v>
      </c>
      <c r="AB1806" s="154">
        <v>12</v>
      </c>
      <c r="AC1806" s="154">
        <v>4</v>
      </c>
      <c r="AD1806" s="154">
        <v>2</v>
      </c>
      <c r="AE1806" s="154">
        <v>1</v>
      </c>
      <c r="AF1806" s="154">
        <v>0</v>
      </c>
      <c r="AG1806" s="154">
        <v>0</v>
      </c>
      <c r="AH1806" s="110" t="s">
        <v>15590</v>
      </c>
      <c r="AI1806" s="111">
        <v>0.50920955939085999</v>
      </c>
      <c r="AJ1806" s="111">
        <v>-4.1408720075382401</v>
      </c>
      <c r="AK1806" s="111">
        <v>1.5865878832309001E-3</v>
      </c>
      <c r="AL1806" s="111">
        <v>1.7221446050346801E-2</v>
      </c>
      <c r="AM1806" s="111">
        <v>2422</v>
      </c>
    </row>
    <row r="1807" spans="1:39">
      <c r="A1807" s="149" t="s">
        <v>3573</v>
      </c>
      <c r="B1807" s="130">
        <v>7</v>
      </c>
      <c r="C1807" s="130">
        <v>20</v>
      </c>
      <c r="D1807" s="130">
        <v>11</v>
      </c>
      <c r="E1807" s="130">
        <v>81</v>
      </c>
      <c r="F1807" s="130">
        <v>49</v>
      </c>
      <c r="G1807" s="130">
        <v>37</v>
      </c>
      <c r="H1807" s="149" t="s">
        <v>3572</v>
      </c>
      <c r="I1807" s="150">
        <v>4.7305569449788996</v>
      </c>
      <c r="J1807" s="150">
        <v>2.10189201411852</v>
      </c>
      <c r="K1807" s="151">
        <v>5.9270616805839701E-5</v>
      </c>
      <c r="L1807" s="150">
        <v>1.22175752566755E-3</v>
      </c>
      <c r="M1807" s="150">
        <v>1272</v>
      </c>
      <c r="N1807" s="115" t="s">
        <v>12013</v>
      </c>
      <c r="O1807" s="117">
        <v>7</v>
      </c>
      <c r="P1807" s="117">
        <v>15</v>
      </c>
      <c r="Q1807" s="117">
        <v>11</v>
      </c>
      <c r="R1807" s="117">
        <v>25</v>
      </c>
      <c r="S1807" s="117">
        <v>22</v>
      </c>
      <c r="T1807" s="117">
        <v>30</v>
      </c>
      <c r="U1807" s="115" t="s">
        <v>12014</v>
      </c>
      <c r="V1807" s="152">
        <v>4.0749247338127699</v>
      </c>
      <c r="W1807" s="152">
        <v>1.34262541757653</v>
      </c>
      <c r="X1807" s="152">
        <v>1.3365815618369299E-3</v>
      </c>
      <c r="Y1807" s="152">
        <v>6.6596339151352097E-3</v>
      </c>
      <c r="Z1807" s="152">
        <v>5231</v>
      </c>
      <c r="AA1807" s="110" t="s">
        <v>10265</v>
      </c>
      <c r="AB1807" s="154">
        <v>76</v>
      </c>
      <c r="AC1807" s="154">
        <v>93</v>
      </c>
      <c r="AD1807" s="154">
        <v>62</v>
      </c>
      <c r="AE1807" s="154">
        <v>38</v>
      </c>
      <c r="AF1807" s="154">
        <v>46</v>
      </c>
      <c r="AG1807" s="154">
        <v>21</v>
      </c>
      <c r="AH1807" s="110" t="s">
        <v>10266</v>
      </c>
      <c r="AI1807" s="111">
        <v>5.69809582660936</v>
      </c>
      <c r="AJ1807" s="111">
        <v>-1.1376976219169099</v>
      </c>
      <c r="AK1807" s="111">
        <v>1.5870446828474499E-3</v>
      </c>
      <c r="AL1807" s="111">
        <v>1.7221446050346801E-2</v>
      </c>
      <c r="AM1807" s="111">
        <v>2423</v>
      </c>
    </row>
    <row r="1808" spans="1:39">
      <c r="A1808" s="149" t="s">
        <v>6168</v>
      </c>
      <c r="B1808" s="130">
        <v>4</v>
      </c>
      <c r="C1808" s="130">
        <v>2</v>
      </c>
      <c r="D1808" s="130">
        <v>2</v>
      </c>
      <c r="E1808" s="130">
        <v>22</v>
      </c>
      <c r="F1808" s="130">
        <v>6</v>
      </c>
      <c r="G1808" s="130">
        <v>13</v>
      </c>
      <c r="H1808" s="149" t="s">
        <v>6167</v>
      </c>
      <c r="I1808" s="150">
        <v>2.5764579661291398</v>
      </c>
      <c r="J1808" s="150">
        <v>2.3382836333405299</v>
      </c>
      <c r="K1808" s="150">
        <v>1.9392148178747101E-3</v>
      </c>
      <c r="L1808" s="150">
        <v>2.2618421941581399E-2</v>
      </c>
      <c r="M1808" s="150">
        <v>2248</v>
      </c>
      <c r="N1808" s="115" t="s">
        <v>4963</v>
      </c>
      <c r="O1808" s="117">
        <v>0</v>
      </c>
      <c r="P1808" s="117">
        <v>1</v>
      </c>
      <c r="Q1808" s="117">
        <v>0</v>
      </c>
      <c r="R1808" s="117">
        <v>53</v>
      </c>
      <c r="S1808" s="117">
        <v>42</v>
      </c>
      <c r="T1808" s="117">
        <v>24</v>
      </c>
      <c r="U1808" s="115" t="s">
        <v>4962</v>
      </c>
      <c r="V1808" s="152">
        <v>1.8659944299631701</v>
      </c>
      <c r="W1808" s="152">
        <v>7.0322529905240403</v>
      </c>
      <c r="X1808" s="153">
        <v>5.0679510485371503E-17</v>
      </c>
      <c r="Y1808" s="153">
        <v>2.0198962084276699E-15</v>
      </c>
      <c r="Z1808" s="152">
        <v>654</v>
      </c>
      <c r="AA1808" s="110" t="s">
        <v>9406</v>
      </c>
      <c r="AB1808" s="154">
        <v>34</v>
      </c>
      <c r="AC1808" s="154">
        <v>15</v>
      </c>
      <c r="AD1808" s="154">
        <v>32</v>
      </c>
      <c r="AE1808" s="154">
        <v>10</v>
      </c>
      <c r="AF1808" s="154">
        <v>10</v>
      </c>
      <c r="AG1808" s="154">
        <v>9</v>
      </c>
      <c r="AH1808" s="110" t="s">
        <v>9407</v>
      </c>
      <c r="AI1808" s="111">
        <v>4.0188904433597497</v>
      </c>
      <c r="AJ1808" s="111">
        <v>-1.4990766081723299</v>
      </c>
      <c r="AK1808" s="111">
        <v>1.5881505427476001E-3</v>
      </c>
      <c r="AL1808" s="111">
        <v>1.7221446050346801E-2</v>
      </c>
      <c r="AM1808" s="111">
        <v>2425</v>
      </c>
    </row>
    <row r="1809" spans="1:39">
      <c r="A1809" s="149" t="s">
        <v>3575</v>
      </c>
      <c r="B1809" s="130">
        <v>41</v>
      </c>
      <c r="C1809" s="130">
        <v>67</v>
      </c>
      <c r="D1809" s="130">
        <v>23</v>
      </c>
      <c r="E1809" s="130">
        <v>346</v>
      </c>
      <c r="F1809" s="130">
        <v>280</v>
      </c>
      <c r="G1809" s="130">
        <v>246</v>
      </c>
      <c r="H1809" s="149" t="s">
        <v>3574</v>
      </c>
      <c r="I1809" s="150">
        <v>6.8174892139913696</v>
      </c>
      <c r="J1809" s="150">
        <v>2.71759693577176</v>
      </c>
      <c r="K1809" s="151">
        <v>1.82012209659222E-11</v>
      </c>
      <c r="L1809" s="151">
        <v>1.8569494697528401E-9</v>
      </c>
      <c r="M1809" s="150">
        <v>257</v>
      </c>
      <c r="N1809" s="115" t="s">
        <v>12015</v>
      </c>
      <c r="O1809" s="117">
        <v>45</v>
      </c>
      <c r="P1809" s="117">
        <v>42</v>
      </c>
      <c r="Q1809" s="117">
        <v>24</v>
      </c>
      <c r="R1809" s="117">
        <v>209</v>
      </c>
      <c r="S1809" s="117">
        <v>137</v>
      </c>
      <c r="T1809" s="117">
        <v>78</v>
      </c>
      <c r="U1809" s="115" t="s">
        <v>4962</v>
      </c>
      <c r="V1809" s="152">
        <v>6.1776515117529502</v>
      </c>
      <c r="W1809" s="152">
        <v>2.0791995180637799</v>
      </c>
      <c r="X1809" s="153">
        <v>3.2802099294511602E-7</v>
      </c>
      <c r="Y1809" s="153">
        <v>3.8549121740790803E-6</v>
      </c>
      <c r="Z1809" s="152">
        <v>2218</v>
      </c>
      <c r="AA1809" s="110" t="s">
        <v>14282</v>
      </c>
      <c r="AB1809" s="154">
        <v>81</v>
      </c>
      <c r="AC1809" s="154">
        <v>125</v>
      </c>
      <c r="AD1809" s="154">
        <v>61</v>
      </c>
      <c r="AE1809" s="154">
        <v>28</v>
      </c>
      <c r="AF1809" s="154">
        <v>28</v>
      </c>
      <c r="AG1809" s="154">
        <v>58</v>
      </c>
      <c r="AH1809" s="110" t="s">
        <v>14283</v>
      </c>
      <c r="AI1809" s="111">
        <v>5.8537261797621101</v>
      </c>
      <c r="AJ1809" s="111">
        <v>-1.2359891415487601</v>
      </c>
      <c r="AK1809" s="111">
        <v>1.58981692798723E-3</v>
      </c>
      <c r="AL1809" s="111">
        <v>1.7232409702535999E-2</v>
      </c>
      <c r="AM1809" s="111">
        <v>2426</v>
      </c>
    </row>
    <row r="1810" spans="1:39">
      <c r="A1810" s="149" t="s">
        <v>6170</v>
      </c>
      <c r="B1810" s="130">
        <v>34</v>
      </c>
      <c r="C1810" s="130">
        <v>47</v>
      </c>
      <c r="D1810" s="130">
        <v>23</v>
      </c>
      <c r="E1810" s="130">
        <v>8</v>
      </c>
      <c r="F1810" s="130">
        <v>6</v>
      </c>
      <c r="G1810" s="130">
        <v>0</v>
      </c>
      <c r="H1810" s="149" t="s">
        <v>6169</v>
      </c>
      <c r="I1810" s="150">
        <v>3.6612648483938699</v>
      </c>
      <c r="J1810" s="150">
        <v>-2.9233816568216699</v>
      </c>
      <c r="K1810" s="151">
        <v>1.28259412641441E-5</v>
      </c>
      <c r="L1810" s="150">
        <v>3.3165303742195101E-4</v>
      </c>
      <c r="M1810" s="150">
        <v>1014</v>
      </c>
      <c r="N1810" s="115" t="s">
        <v>12016</v>
      </c>
      <c r="O1810" s="117">
        <v>13</v>
      </c>
      <c r="P1810" s="117">
        <v>12</v>
      </c>
      <c r="Q1810" s="117">
        <v>13</v>
      </c>
      <c r="R1810" s="117">
        <v>68</v>
      </c>
      <c r="S1810" s="117">
        <v>54</v>
      </c>
      <c r="T1810" s="117">
        <v>59</v>
      </c>
      <c r="U1810" s="115" t="s">
        <v>12017</v>
      </c>
      <c r="V1810" s="152">
        <v>4.7920131485213</v>
      </c>
      <c r="W1810" s="152">
        <v>2.38062148829734</v>
      </c>
      <c r="X1810" s="153">
        <v>4.9081050547759802E-11</v>
      </c>
      <c r="Y1810" s="153">
        <v>1.0073595776204E-9</v>
      </c>
      <c r="Z1810" s="152">
        <v>1270</v>
      </c>
      <c r="AA1810" s="110" t="s">
        <v>4547</v>
      </c>
      <c r="AB1810" s="154">
        <v>40</v>
      </c>
      <c r="AC1810" s="154">
        <v>13</v>
      </c>
      <c r="AD1810" s="154">
        <v>50</v>
      </c>
      <c r="AE1810" s="154">
        <v>12</v>
      </c>
      <c r="AF1810" s="154">
        <v>12</v>
      </c>
      <c r="AG1810" s="154">
        <v>8</v>
      </c>
      <c r="AH1810" s="110" t="s">
        <v>4546</v>
      </c>
      <c r="AI1810" s="111">
        <v>4.2680729033397</v>
      </c>
      <c r="AJ1810" s="111">
        <v>-1.70823551297973</v>
      </c>
      <c r="AK1810" s="111">
        <v>1.61756019800725E-3</v>
      </c>
      <c r="AL1810" s="111">
        <v>1.7475498342973999E-2</v>
      </c>
      <c r="AM1810" s="111">
        <v>2434</v>
      </c>
    </row>
    <row r="1811" spans="1:39">
      <c r="A1811" s="149" t="s">
        <v>6172</v>
      </c>
      <c r="B1811" s="130">
        <v>32</v>
      </c>
      <c r="C1811" s="130">
        <v>42</v>
      </c>
      <c r="D1811" s="130">
        <v>24</v>
      </c>
      <c r="E1811" s="130">
        <v>191</v>
      </c>
      <c r="F1811" s="130">
        <v>121</v>
      </c>
      <c r="G1811" s="130">
        <v>130</v>
      </c>
      <c r="H1811" s="149" t="s">
        <v>6171</v>
      </c>
      <c r="I1811" s="150">
        <v>6.1136441085850004</v>
      </c>
      <c r="J1811" s="150">
        <v>2.15445948598405</v>
      </c>
      <c r="K1811" s="151">
        <v>4.9358536287225798E-8</v>
      </c>
      <c r="L1811" s="151">
        <v>2.4936046656089799E-6</v>
      </c>
      <c r="M1811" s="150">
        <v>519</v>
      </c>
      <c r="N1811" s="115" t="s">
        <v>12018</v>
      </c>
      <c r="O1811" s="117">
        <v>3</v>
      </c>
      <c r="P1811" s="117">
        <v>3</v>
      </c>
      <c r="Q1811" s="117">
        <v>3</v>
      </c>
      <c r="R1811" s="117">
        <v>12</v>
      </c>
      <c r="S1811" s="117">
        <v>6</v>
      </c>
      <c r="T1811" s="117">
        <v>12</v>
      </c>
      <c r="U1811" s="115" t="s">
        <v>12017</v>
      </c>
      <c r="V1811" s="152">
        <v>2.4562231601394502</v>
      </c>
      <c r="W1811" s="152">
        <v>1.8652466281556701</v>
      </c>
      <c r="X1811" s="152">
        <v>2.5622396058243599E-3</v>
      </c>
      <c r="Y1811" s="152">
        <v>1.15909992303745E-2</v>
      </c>
      <c r="Z1811" s="152">
        <v>5762</v>
      </c>
      <c r="AA1811" s="110" t="s">
        <v>10993</v>
      </c>
      <c r="AB1811" s="154">
        <v>2</v>
      </c>
      <c r="AC1811" s="154">
        <v>0</v>
      </c>
      <c r="AD1811" s="154">
        <v>1</v>
      </c>
      <c r="AE1811" s="154">
        <v>11</v>
      </c>
      <c r="AF1811" s="154">
        <v>12</v>
      </c>
      <c r="AG1811" s="154">
        <v>2</v>
      </c>
      <c r="AH1811" s="110" t="s">
        <v>10994</v>
      </c>
      <c r="AI1811" s="111">
        <v>1.53936908350116</v>
      </c>
      <c r="AJ1811" s="111">
        <v>3.0502524675426801</v>
      </c>
      <c r="AK1811" s="111">
        <v>1.6183336985147801E-3</v>
      </c>
      <c r="AL1811" s="111">
        <v>1.74766747171025E-2</v>
      </c>
      <c r="AM1811" s="111">
        <v>2435</v>
      </c>
    </row>
    <row r="1812" spans="1:39">
      <c r="A1812" s="149" t="s">
        <v>6174</v>
      </c>
      <c r="B1812" s="130">
        <v>2</v>
      </c>
      <c r="C1812" s="130">
        <v>7</v>
      </c>
      <c r="D1812" s="130">
        <v>0</v>
      </c>
      <c r="E1812" s="130">
        <v>5</v>
      </c>
      <c r="F1812" s="130">
        <v>17</v>
      </c>
      <c r="G1812" s="130">
        <v>38</v>
      </c>
      <c r="H1812" s="149" t="s">
        <v>6173</v>
      </c>
      <c r="I1812" s="150">
        <v>2.9780187835953398</v>
      </c>
      <c r="J1812" s="150">
        <v>2.7385795215864501</v>
      </c>
      <c r="K1812" s="150">
        <v>3.9307437116841704E-3</v>
      </c>
      <c r="L1812" s="150">
        <v>3.9666129919343401E-2</v>
      </c>
      <c r="M1812" s="150">
        <v>2598</v>
      </c>
      <c r="N1812" s="115" t="s">
        <v>12019</v>
      </c>
      <c r="O1812" s="117">
        <v>0</v>
      </c>
      <c r="P1812" s="117">
        <v>1</v>
      </c>
      <c r="Q1812" s="117">
        <v>0</v>
      </c>
      <c r="R1812" s="117">
        <v>7</v>
      </c>
      <c r="S1812" s="117">
        <v>0</v>
      </c>
      <c r="T1812" s="117">
        <v>18</v>
      </c>
      <c r="U1812" s="115" t="s">
        <v>12020</v>
      </c>
      <c r="V1812" s="152">
        <v>0.73266149753725196</v>
      </c>
      <c r="W1812" s="152">
        <v>4.7655871256722202</v>
      </c>
      <c r="X1812" s="152">
        <v>1.58774486787569E-3</v>
      </c>
      <c r="Y1812" s="152">
        <v>7.7193436412362803E-3</v>
      </c>
      <c r="Z1812" s="152">
        <v>5361</v>
      </c>
      <c r="AA1812" s="110" t="s">
        <v>12851</v>
      </c>
      <c r="AB1812" s="154">
        <v>38</v>
      </c>
      <c r="AC1812" s="154">
        <v>26</v>
      </c>
      <c r="AD1812" s="154">
        <v>11</v>
      </c>
      <c r="AE1812" s="154">
        <v>5</v>
      </c>
      <c r="AF1812" s="154">
        <v>9</v>
      </c>
      <c r="AG1812" s="154">
        <v>9</v>
      </c>
      <c r="AH1812" s="110" t="s">
        <v>12852</v>
      </c>
      <c r="AI1812" s="111">
        <v>3.7833186653649</v>
      </c>
      <c r="AJ1812" s="111">
        <v>-1.7087314809008101</v>
      </c>
      <c r="AK1812" s="111">
        <v>1.62532356773114E-3</v>
      </c>
      <c r="AL1812" s="111">
        <v>1.7528412447446198E-2</v>
      </c>
      <c r="AM1812" s="111">
        <v>2438</v>
      </c>
    </row>
    <row r="1813" spans="1:39">
      <c r="A1813" s="149" t="s">
        <v>6176</v>
      </c>
      <c r="B1813" s="130">
        <v>10</v>
      </c>
      <c r="C1813" s="130">
        <v>5</v>
      </c>
      <c r="D1813" s="130">
        <v>6</v>
      </c>
      <c r="E1813" s="130">
        <v>26</v>
      </c>
      <c r="F1813" s="130">
        <v>42</v>
      </c>
      <c r="G1813" s="130">
        <v>26</v>
      </c>
      <c r="H1813" s="149" t="s">
        <v>6175</v>
      </c>
      <c r="I1813" s="150">
        <v>3.8896750828011402</v>
      </c>
      <c r="J1813" s="150">
        <v>2.1787274398994199</v>
      </c>
      <c r="K1813" s="151">
        <v>7.2198797698687299E-5</v>
      </c>
      <c r="L1813" s="150">
        <v>1.4439759539737499E-3</v>
      </c>
      <c r="M1813" s="150">
        <v>1311</v>
      </c>
      <c r="N1813" s="115" t="s">
        <v>12021</v>
      </c>
      <c r="O1813" s="117">
        <v>4</v>
      </c>
      <c r="P1813" s="117">
        <v>10</v>
      </c>
      <c r="Q1813" s="117">
        <v>5</v>
      </c>
      <c r="R1813" s="117">
        <v>100</v>
      </c>
      <c r="S1813" s="117">
        <v>136</v>
      </c>
      <c r="T1813" s="117">
        <v>104</v>
      </c>
      <c r="U1813" s="115" t="s">
        <v>12022</v>
      </c>
      <c r="V1813" s="152">
        <v>4.74626797811242</v>
      </c>
      <c r="W1813" s="152">
        <v>4.2861108640740104</v>
      </c>
      <c r="X1813" s="153">
        <v>5.1426573332441698E-25</v>
      </c>
      <c r="Y1813" s="153">
        <v>3.7029974046503499E-23</v>
      </c>
      <c r="Z1813" s="152">
        <v>362</v>
      </c>
      <c r="AA1813" s="110" t="s">
        <v>13005</v>
      </c>
      <c r="AB1813" s="154">
        <v>39</v>
      </c>
      <c r="AC1813" s="154">
        <v>62</v>
      </c>
      <c r="AD1813" s="154">
        <v>20</v>
      </c>
      <c r="AE1813" s="154">
        <v>13</v>
      </c>
      <c r="AF1813" s="154">
        <v>16</v>
      </c>
      <c r="AG1813" s="154">
        <v>15</v>
      </c>
      <c r="AH1813" s="110" t="s">
        <v>13006</v>
      </c>
      <c r="AI1813" s="111">
        <v>4.5966355032150803</v>
      </c>
      <c r="AJ1813" s="111">
        <v>-1.4562476478741999</v>
      </c>
      <c r="AK1813" s="111">
        <v>1.62579091722396E-3</v>
      </c>
      <c r="AL1813" s="111">
        <v>1.7528412447446198E-2</v>
      </c>
      <c r="AM1813" s="111">
        <v>2439</v>
      </c>
    </row>
    <row r="1814" spans="1:39">
      <c r="A1814" s="149" t="s">
        <v>6178</v>
      </c>
      <c r="B1814" s="130">
        <v>0</v>
      </c>
      <c r="C1814" s="130">
        <v>0</v>
      </c>
      <c r="D1814" s="130">
        <v>0</v>
      </c>
      <c r="E1814" s="130">
        <v>0</v>
      </c>
      <c r="F1814" s="130">
        <v>20</v>
      </c>
      <c r="G1814" s="130">
        <v>2</v>
      </c>
      <c r="H1814" s="149" t="s">
        <v>6177</v>
      </c>
      <c r="I1814" s="150">
        <v>-2.6464752839337198</v>
      </c>
      <c r="J1814" s="150">
        <v>4.5506801310205196</v>
      </c>
      <c r="K1814" s="150">
        <v>3.61286148438132E-3</v>
      </c>
      <c r="L1814" s="150">
        <v>3.7177876028445203E-2</v>
      </c>
      <c r="M1814" s="150">
        <v>2548</v>
      </c>
      <c r="N1814" s="115" t="s">
        <v>12023</v>
      </c>
      <c r="O1814" s="117">
        <v>17</v>
      </c>
      <c r="P1814" s="117">
        <v>17</v>
      </c>
      <c r="Q1814" s="117">
        <v>10</v>
      </c>
      <c r="R1814" s="117">
        <v>38</v>
      </c>
      <c r="S1814" s="117">
        <v>46</v>
      </c>
      <c r="T1814" s="117">
        <v>42</v>
      </c>
      <c r="U1814" s="115" t="s">
        <v>12024</v>
      </c>
      <c r="V1814" s="152">
        <v>4.6307727266837704</v>
      </c>
      <c r="W1814" s="152">
        <v>1.6523807012898499</v>
      </c>
      <c r="X1814" s="153">
        <v>9.78042106713928E-6</v>
      </c>
      <c r="Y1814" s="153">
        <v>8.5092274878522197E-5</v>
      </c>
      <c r="Z1814" s="152">
        <v>2996</v>
      </c>
      <c r="AA1814" s="110" t="s">
        <v>12813</v>
      </c>
      <c r="AB1814" s="154">
        <v>487</v>
      </c>
      <c r="AC1814" s="154">
        <v>343</v>
      </c>
      <c r="AD1814" s="154">
        <v>680</v>
      </c>
      <c r="AE1814" s="154">
        <v>380</v>
      </c>
      <c r="AF1814" s="154">
        <v>146</v>
      </c>
      <c r="AG1814" s="154">
        <v>156</v>
      </c>
      <c r="AH1814" s="110" t="s">
        <v>12812</v>
      </c>
      <c r="AI1814" s="111">
        <v>8.4123707222626596</v>
      </c>
      <c r="AJ1814" s="111">
        <v>-1.1579409290118601</v>
      </c>
      <c r="AK1814" s="111">
        <v>1.6501552805196699E-3</v>
      </c>
      <c r="AL1814" s="111">
        <v>1.77765191546683E-2</v>
      </c>
      <c r="AM1814" s="111">
        <v>2441</v>
      </c>
    </row>
    <row r="1815" spans="1:39">
      <c r="A1815" s="149" t="s">
        <v>6180</v>
      </c>
      <c r="B1815" s="130">
        <v>16</v>
      </c>
      <c r="C1815" s="130">
        <v>70</v>
      </c>
      <c r="D1815" s="130">
        <v>51</v>
      </c>
      <c r="E1815" s="130">
        <v>150</v>
      </c>
      <c r="F1815" s="130">
        <v>251</v>
      </c>
      <c r="G1815" s="130">
        <v>206</v>
      </c>
      <c r="H1815" s="149" t="s">
        <v>6179</v>
      </c>
      <c r="I1815" s="150">
        <v>6.6022338625125103</v>
      </c>
      <c r="J1815" s="150">
        <v>2.13997133671077</v>
      </c>
      <c r="K1815" s="151">
        <v>1.1967054703398299E-5</v>
      </c>
      <c r="L1815" s="150">
        <v>3.12837661339085E-4</v>
      </c>
      <c r="M1815" s="150">
        <v>1003</v>
      </c>
      <c r="N1815" s="115" t="s">
        <v>12025</v>
      </c>
      <c r="O1815" s="117">
        <v>2738</v>
      </c>
      <c r="P1815" s="117">
        <v>13193</v>
      </c>
      <c r="Q1815" s="117">
        <v>11459</v>
      </c>
      <c r="R1815" s="117">
        <v>18203</v>
      </c>
      <c r="S1815" s="117">
        <v>16205</v>
      </c>
      <c r="T1815" s="117">
        <v>17574</v>
      </c>
      <c r="U1815" s="115" t="s">
        <v>12026</v>
      </c>
      <c r="V1815" s="152">
        <v>13.6287861481562</v>
      </c>
      <c r="W1815" s="152">
        <v>1.03654911111949</v>
      </c>
      <c r="X1815" s="152">
        <v>1.06191077151792E-2</v>
      </c>
      <c r="Y1815" s="152">
        <v>3.8380004471850901E-2</v>
      </c>
      <c r="Z1815" s="152">
        <v>7212</v>
      </c>
      <c r="AA1815" s="110" t="s">
        <v>15591</v>
      </c>
      <c r="AB1815" s="154">
        <v>16</v>
      </c>
      <c r="AC1815" s="154">
        <v>15</v>
      </c>
      <c r="AD1815" s="154">
        <v>20</v>
      </c>
      <c r="AE1815" s="154">
        <v>2</v>
      </c>
      <c r="AF1815" s="154">
        <v>8</v>
      </c>
      <c r="AG1815" s="154">
        <v>6</v>
      </c>
      <c r="AH1815" s="110" t="s">
        <v>3847</v>
      </c>
      <c r="AI1815" s="111">
        <v>3.2506590092417098</v>
      </c>
      <c r="AJ1815" s="111">
        <v>-1.69493656900979</v>
      </c>
      <c r="AK1815" s="111">
        <v>1.6513767354463401E-3</v>
      </c>
      <c r="AL1815" s="111">
        <v>1.7782392561546598E-2</v>
      </c>
      <c r="AM1815" s="111">
        <v>2442</v>
      </c>
    </row>
    <row r="1816" spans="1:39">
      <c r="A1816" s="149" t="s">
        <v>6182</v>
      </c>
      <c r="B1816" s="130">
        <v>31</v>
      </c>
      <c r="C1816" s="130">
        <v>7</v>
      </c>
      <c r="D1816" s="130">
        <v>8</v>
      </c>
      <c r="E1816" s="130">
        <v>0</v>
      </c>
      <c r="F1816" s="130">
        <v>0</v>
      </c>
      <c r="G1816" s="130">
        <v>0</v>
      </c>
      <c r="H1816" s="149" t="s">
        <v>6181</v>
      </c>
      <c r="I1816" s="150">
        <v>-2.6464752839337198</v>
      </c>
      <c r="J1816" s="150">
        <v>-5.5869700934128304</v>
      </c>
      <c r="K1816" s="151">
        <v>8.8666248030504205E-7</v>
      </c>
      <c r="L1816" s="151">
        <v>3.1934464606590901E-5</v>
      </c>
      <c r="M1816" s="150">
        <v>728</v>
      </c>
      <c r="N1816" s="115" t="s">
        <v>12027</v>
      </c>
      <c r="O1816" s="117">
        <v>1</v>
      </c>
      <c r="P1816" s="117">
        <v>2</v>
      </c>
      <c r="Q1816" s="117">
        <v>3</v>
      </c>
      <c r="R1816" s="117">
        <v>43</v>
      </c>
      <c r="S1816" s="117">
        <v>41</v>
      </c>
      <c r="T1816" s="117">
        <v>28</v>
      </c>
      <c r="U1816" s="115" t="s">
        <v>12028</v>
      </c>
      <c r="V1816" s="152">
        <v>3.12363270897615</v>
      </c>
      <c r="W1816" s="152">
        <v>4.3358461828906503</v>
      </c>
      <c r="X1816" s="153">
        <v>2.80520178081581E-15</v>
      </c>
      <c r="Y1816" s="153">
        <v>9.32658030851337E-14</v>
      </c>
      <c r="Z1816" s="152">
        <v>784</v>
      </c>
      <c r="AA1816" s="110" t="s">
        <v>9975</v>
      </c>
      <c r="AB1816" s="154">
        <v>0</v>
      </c>
      <c r="AC1816" s="154">
        <v>0</v>
      </c>
      <c r="AD1816" s="154">
        <v>0</v>
      </c>
      <c r="AE1816" s="154">
        <v>7</v>
      </c>
      <c r="AF1816" s="154">
        <v>3</v>
      </c>
      <c r="AG1816" s="154">
        <v>2</v>
      </c>
      <c r="AH1816" s="110" t="s">
        <v>3637</v>
      </c>
      <c r="AI1816" s="111">
        <v>-2.6177781177363899</v>
      </c>
      <c r="AJ1816" s="111">
        <v>3.6243004452580698</v>
      </c>
      <c r="AK1816" s="111">
        <v>1.6554579712180701E-3</v>
      </c>
      <c r="AL1816" s="111">
        <v>1.78190433119731E-2</v>
      </c>
      <c r="AM1816" s="111">
        <v>2443</v>
      </c>
    </row>
    <row r="1817" spans="1:39">
      <c r="A1817" s="149" t="s">
        <v>3577</v>
      </c>
      <c r="B1817" s="130">
        <v>473</v>
      </c>
      <c r="C1817" s="130">
        <v>276</v>
      </c>
      <c r="D1817" s="130">
        <v>294</v>
      </c>
      <c r="E1817" s="130">
        <v>2197</v>
      </c>
      <c r="F1817" s="130">
        <v>1390</v>
      </c>
      <c r="G1817" s="130">
        <v>1205</v>
      </c>
      <c r="H1817" s="149" t="s">
        <v>3576</v>
      </c>
      <c r="I1817" s="150">
        <v>9.5317564415189509</v>
      </c>
      <c r="J1817" s="150">
        <v>2.1904724011279599</v>
      </c>
      <c r="K1817" s="151">
        <v>1.4284966977597599E-15</v>
      </c>
      <c r="L1817" s="151">
        <v>2.3120483589667298E-13</v>
      </c>
      <c r="M1817" s="150">
        <v>162</v>
      </c>
      <c r="N1817" s="115" t="s">
        <v>12029</v>
      </c>
      <c r="O1817" s="117">
        <v>175</v>
      </c>
      <c r="P1817" s="117">
        <v>131</v>
      </c>
      <c r="Q1817" s="117">
        <v>102</v>
      </c>
      <c r="R1817" s="117">
        <v>58</v>
      </c>
      <c r="S1817" s="117">
        <v>63</v>
      </c>
      <c r="T1817" s="117">
        <v>61</v>
      </c>
      <c r="U1817" s="115" t="s">
        <v>12030</v>
      </c>
      <c r="V1817" s="152">
        <v>6.5024895951568604</v>
      </c>
      <c r="W1817" s="152">
        <v>-1.0288662449443</v>
      </c>
      <c r="X1817" s="152">
        <v>4.77591037435759E-4</v>
      </c>
      <c r="Y1817" s="152">
        <v>2.7432542930366901E-3</v>
      </c>
      <c r="Z1817" s="152">
        <v>4538</v>
      </c>
      <c r="AA1817" s="110" t="s">
        <v>11569</v>
      </c>
      <c r="AB1817" s="154">
        <v>5</v>
      </c>
      <c r="AC1817" s="154">
        <v>8</v>
      </c>
      <c r="AD1817" s="154">
        <v>1</v>
      </c>
      <c r="AE1817" s="154">
        <v>17</v>
      </c>
      <c r="AF1817" s="154">
        <v>10</v>
      </c>
      <c r="AG1817" s="154">
        <v>26</v>
      </c>
      <c r="AH1817" s="110" t="s">
        <v>11570</v>
      </c>
      <c r="AI1817" s="111">
        <v>3.1696093608264899</v>
      </c>
      <c r="AJ1817" s="111">
        <v>1.9276867433540299</v>
      </c>
      <c r="AK1817" s="111">
        <v>1.6685950429602E-3</v>
      </c>
      <c r="AL1817" s="111">
        <v>1.7931089190715701E-2</v>
      </c>
      <c r="AM1817" s="111">
        <v>2447</v>
      </c>
    </row>
    <row r="1818" spans="1:39">
      <c r="A1818" s="149" t="s">
        <v>6184</v>
      </c>
      <c r="B1818" s="130">
        <v>0</v>
      </c>
      <c r="C1818" s="130">
        <v>4</v>
      </c>
      <c r="D1818" s="130">
        <v>0</v>
      </c>
      <c r="E1818" s="130">
        <v>11</v>
      </c>
      <c r="F1818" s="130">
        <v>6</v>
      </c>
      <c r="G1818" s="130">
        <v>8</v>
      </c>
      <c r="H1818" s="149" t="s">
        <v>6183</v>
      </c>
      <c r="I1818" s="150">
        <v>1.75081021414768</v>
      </c>
      <c r="J1818" s="150">
        <v>2.5884426040999902</v>
      </c>
      <c r="K1818" s="150">
        <v>4.01851740867217E-3</v>
      </c>
      <c r="L1818" s="150">
        <v>4.0339022379549901E-2</v>
      </c>
      <c r="M1818" s="150">
        <v>2612</v>
      </c>
      <c r="N1818" s="115" t="s">
        <v>12031</v>
      </c>
      <c r="O1818" s="117">
        <v>91</v>
      </c>
      <c r="P1818" s="117">
        <v>183</v>
      </c>
      <c r="Q1818" s="117">
        <v>141</v>
      </c>
      <c r="R1818" s="117">
        <v>39</v>
      </c>
      <c r="S1818" s="117">
        <v>61</v>
      </c>
      <c r="T1818" s="117">
        <v>44</v>
      </c>
      <c r="U1818" s="115" t="s">
        <v>2979</v>
      </c>
      <c r="V1818" s="152">
        <v>6.3526266199689303</v>
      </c>
      <c r="W1818" s="152">
        <v>-1.4071969838904901</v>
      </c>
      <c r="X1818" s="153">
        <v>5.5279881410185097E-5</v>
      </c>
      <c r="Y1818" s="152">
        <v>4.04527060313837E-4</v>
      </c>
      <c r="Z1818" s="152">
        <v>3562</v>
      </c>
      <c r="AA1818" s="110" t="s">
        <v>14580</v>
      </c>
      <c r="AB1818" s="154">
        <v>28</v>
      </c>
      <c r="AC1818" s="154">
        <v>53</v>
      </c>
      <c r="AD1818" s="154">
        <v>9</v>
      </c>
      <c r="AE1818" s="154">
        <v>9</v>
      </c>
      <c r="AF1818" s="154">
        <v>7</v>
      </c>
      <c r="AG1818" s="154">
        <v>8</v>
      </c>
      <c r="AH1818" s="110" t="s">
        <v>3637</v>
      </c>
      <c r="AI1818" s="111">
        <v>3.9440996202862899</v>
      </c>
      <c r="AJ1818" s="111">
        <v>-1.89510863645789</v>
      </c>
      <c r="AK1818" s="111">
        <v>1.67519298320231E-3</v>
      </c>
      <c r="AL1818" s="111">
        <v>1.79799488515461E-2</v>
      </c>
      <c r="AM1818" s="111">
        <v>2450</v>
      </c>
    </row>
    <row r="1819" spans="1:39">
      <c r="A1819" s="149" t="s">
        <v>6186</v>
      </c>
      <c r="B1819" s="130">
        <v>925</v>
      </c>
      <c r="C1819" s="130">
        <v>600</v>
      </c>
      <c r="D1819" s="130">
        <v>682</v>
      </c>
      <c r="E1819" s="130">
        <v>2037</v>
      </c>
      <c r="F1819" s="130">
        <v>1107</v>
      </c>
      <c r="G1819" s="130">
        <v>1558</v>
      </c>
      <c r="H1819" s="149" t="s">
        <v>6185</v>
      </c>
      <c r="I1819" s="150">
        <v>10.0602789388336</v>
      </c>
      <c r="J1819" s="150">
        <v>1.0811204846740601</v>
      </c>
      <c r="K1819" s="151">
        <v>1.5426425704007701E-5</v>
      </c>
      <c r="L1819" s="150">
        <v>3.8892392496065598E-4</v>
      </c>
      <c r="M1819" s="150">
        <v>1040</v>
      </c>
      <c r="N1819" s="115" t="s">
        <v>12032</v>
      </c>
      <c r="O1819" s="117">
        <v>174</v>
      </c>
      <c r="P1819" s="117">
        <v>225</v>
      </c>
      <c r="Q1819" s="117">
        <v>194</v>
      </c>
      <c r="R1819" s="117">
        <v>66</v>
      </c>
      <c r="S1819" s="117">
        <v>94</v>
      </c>
      <c r="T1819" s="117">
        <v>98</v>
      </c>
      <c r="U1819" s="115" t="s">
        <v>2979</v>
      </c>
      <c r="V1819" s="152">
        <v>7.0277132606810699</v>
      </c>
      <c r="W1819" s="152">
        <v>-1.0786478070669001</v>
      </c>
      <c r="X1819" s="153">
        <v>8.8842988445418804E-5</v>
      </c>
      <c r="Y1819" s="152">
        <v>6.1968994830566997E-4</v>
      </c>
      <c r="Z1819" s="152">
        <v>3737</v>
      </c>
      <c r="AA1819" s="110" t="s">
        <v>3532</v>
      </c>
      <c r="AB1819" s="154">
        <v>72</v>
      </c>
      <c r="AC1819" s="154">
        <v>104</v>
      </c>
      <c r="AD1819" s="154">
        <v>45</v>
      </c>
      <c r="AE1819" s="154">
        <v>20</v>
      </c>
      <c r="AF1819" s="154">
        <v>40</v>
      </c>
      <c r="AG1819" s="154">
        <v>34</v>
      </c>
      <c r="AH1819" s="110" t="s">
        <v>3531</v>
      </c>
      <c r="AI1819" s="111">
        <v>5.5789904022002297</v>
      </c>
      <c r="AJ1819" s="111">
        <v>-1.2365942775671901</v>
      </c>
      <c r="AK1819" s="111">
        <v>1.67888390202236E-3</v>
      </c>
      <c r="AL1819" s="111">
        <v>1.8004865859535101E-2</v>
      </c>
      <c r="AM1819" s="111">
        <v>2452</v>
      </c>
    </row>
    <row r="1820" spans="1:39">
      <c r="A1820" s="149" t="s">
        <v>6188</v>
      </c>
      <c r="B1820" s="130">
        <v>56</v>
      </c>
      <c r="C1820" s="130">
        <v>56</v>
      </c>
      <c r="D1820" s="130">
        <v>71</v>
      </c>
      <c r="E1820" s="130">
        <v>127</v>
      </c>
      <c r="F1820" s="130">
        <v>131</v>
      </c>
      <c r="G1820" s="130">
        <v>124</v>
      </c>
      <c r="H1820" s="149" t="s">
        <v>6187</v>
      </c>
      <c r="I1820" s="150">
        <v>6.4635163011736703</v>
      </c>
      <c r="J1820" s="150">
        <v>1.05905526451993</v>
      </c>
      <c r="K1820" s="150">
        <v>2.1627311235325E-3</v>
      </c>
      <c r="L1820" s="150">
        <v>2.4806128634742901E-2</v>
      </c>
      <c r="M1820" s="150">
        <v>2286</v>
      </c>
      <c r="N1820" s="115" t="s">
        <v>2980</v>
      </c>
      <c r="O1820" s="117">
        <v>50</v>
      </c>
      <c r="P1820" s="117">
        <v>37</v>
      </c>
      <c r="Q1820" s="117">
        <v>19</v>
      </c>
      <c r="R1820" s="117">
        <v>12</v>
      </c>
      <c r="S1820" s="117">
        <v>12</v>
      </c>
      <c r="T1820" s="117">
        <v>15</v>
      </c>
      <c r="U1820" s="115" t="s">
        <v>2979</v>
      </c>
      <c r="V1820" s="152">
        <v>4.4153478615931396</v>
      </c>
      <c r="W1820" s="152">
        <v>-1.3020202167388999</v>
      </c>
      <c r="X1820" s="152">
        <v>2.8949688378825198E-3</v>
      </c>
      <c r="Y1820" s="152">
        <v>1.2866199101150199E-2</v>
      </c>
      <c r="Z1820" s="152">
        <v>5865</v>
      </c>
      <c r="AA1820" s="110" t="s">
        <v>9998</v>
      </c>
      <c r="AB1820" s="154">
        <v>1</v>
      </c>
      <c r="AC1820" s="154">
        <v>1</v>
      </c>
      <c r="AD1820" s="154">
        <v>0</v>
      </c>
      <c r="AE1820" s="154">
        <v>6</v>
      </c>
      <c r="AF1820" s="154">
        <v>8</v>
      </c>
      <c r="AG1820" s="154">
        <v>4</v>
      </c>
      <c r="AH1820" s="110" t="s">
        <v>9999</v>
      </c>
      <c r="AI1820" s="111">
        <v>0.98955428907235699</v>
      </c>
      <c r="AJ1820" s="111">
        <v>3.1878422791956198</v>
      </c>
      <c r="AK1820" s="111">
        <v>1.6809986832393401E-3</v>
      </c>
      <c r="AL1820" s="111">
        <v>1.80157644809801E-2</v>
      </c>
      <c r="AM1820" s="111">
        <v>2453</v>
      </c>
    </row>
    <row r="1821" spans="1:39">
      <c r="A1821" s="149" t="s">
        <v>6190</v>
      </c>
      <c r="B1821" s="130">
        <v>211</v>
      </c>
      <c r="C1821" s="130">
        <v>308</v>
      </c>
      <c r="D1821" s="130">
        <v>527</v>
      </c>
      <c r="E1821" s="130">
        <v>29</v>
      </c>
      <c r="F1821" s="130">
        <v>79</v>
      </c>
      <c r="G1821" s="130">
        <v>41</v>
      </c>
      <c r="H1821" s="149" t="s">
        <v>6189</v>
      </c>
      <c r="I1821" s="150">
        <v>7.0539693663187002</v>
      </c>
      <c r="J1821" s="150">
        <v>-2.7987451099846798</v>
      </c>
      <c r="K1821" s="151">
        <v>1.5276462519052499E-9</v>
      </c>
      <c r="L1821" s="151">
        <v>1.0994557897663199E-7</v>
      </c>
      <c r="M1821" s="150">
        <v>363</v>
      </c>
      <c r="N1821" s="115" t="s">
        <v>12033</v>
      </c>
      <c r="O1821" s="117">
        <v>1</v>
      </c>
      <c r="P1821" s="117">
        <v>1</v>
      </c>
      <c r="Q1821" s="117">
        <v>2</v>
      </c>
      <c r="R1821" s="117">
        <v>8</v>
      </c>
      <c r="S1821" s="117">
        <v>3</v>
      </c>
      <c r="T1821" s="117">
        <v>7</v>
      </c>
      <c r="U1821" s="115" t="s">
        <v>12034</v>
      </c>
      <c r="V1821" s="152">
        <v>1.5103249164720101</v>
      </c>
      <c r="W1821" s="152">
        <v>2.2867120217466899</v>
      </c>
      <c r="X1821" s="152">
        <v>8.2013033129453208E-3</v>
      </c>
      <c r="Y1821" s="152">
        <v>3.0852240172497099E-2</v>
      </c>
      <c r="Z1821" s="152">
        <v>6929</v>
      </c>
      <c r="AA1821" s="110" t="s">
        <v>15592</v>
      </c>
      <c r="AB1821" s="154">
        <v>11</v>
      </c>
      <c r="AC1821" s="154">
        <v>5</v>
      </c>
      <c r="AD1821" s="154">
        <v>6</v>
      </c>
      <c r="AE1821" s="154">
        <v>0</v>
      </c>
      <c r="AF1821" s="154">
        <v>3</v>
      </c>
      <c r="AG1821" s="154">
        <v>0</v>
      </c>
      <c r="AH1821" s="110" t="s">
        <v>15593</v>
      </c>
      <c r="AI1821" s="111">
        <v>1.4372687623546101</v>
      </c>
      <c r="AJ1821" s="111">
        <v>-2.8839953703805201</v>
      </c>
      <c r="AK1821" s="111">
        <v>1.68732936625246E-3</v>
      </c>
      <c r="AL1821" s="111">
        <v>1.8058613355707999E-2</v>
      </c>
      <c r="AM1821" s="111">
        <v>2457</v>
      </c>
    </row>
    <row r="1822" spans="1:39">
      <c r="A1822" s="149" t="s">
        <v>6192</v>
      </c>
      <c r="B1822" s="130">
        <v>1139</v>
      </c>
      <c r="C1822" s="130">
        <v>713</v>
      </c>
      <c r="D1822" s="130">
        <v>1056</v>
      </c>
      <c r="E1822" s="130">
        <v>319</v>
      </c>
      <c r="F1822" s="130">
        <v>370</v>
      </c>
      <c r="G1822" s="130">
        <v>328</v>
      </c>
      <c r="H1822" s="149" t="s">
        <v>6191</v>
      </c>
      <c r="I1822" s="150">
        <v>9.1631413465921998</v>
      </c>
      <c r="J1822" s="150">
        <v>-1.50966689540737</v>
      </c>
      <c r="K1822" s="151">
        <v>6.5671252667768097E-10</v>
      </c>
      <c r="L1822" s="151">
        <v>5.01693505498803E-8</v>
      </c>
      <c r="M1822" s="150">
        <v>343</v>
      </c>
      <c r="N1822" s="115" t="s">
        <v>12035</v>
      </c>
      <c r="O1822" s="117">
        <v>40</v>
      </c>
      <c r="P1822" s="117">
        <v>71</v>
      </c>
      <c r="Q1822" s="117">
        <v>53</v>
      </c>
      <c r="R1822" s="117">
        <v>147</v>
      </c>
      <c r="S1822" s="117">
        <v>127</v>
      </c>
      <c r="T1822" s="117">
        <v>174</v>
      </c>
      <c r="U1822" s="115" t="s">
        <v>12036</v>
      </c>
      <c r="V1822" s="152">
        <v>6.5008455740070099</v>
      </c>
      <c r="W1822" s="152">
        <v>1.57221396348702</v>
      </c>
      <c r="X1822" s="153">
        <v>4.08155523414645E-7</v>
      </c>
      <c r="Y1822" s="153">
        <v>4.7200451966841796E-6</v>
      </c>
      <c r="Z1822" s="152">
        <v>2254</v>
      </c>
      <c r="AA1822" s="110" t="s">
        <v>15594</v>
      </c>
      <c r="AB1822" s="154">
        <v>23</v>
      </c>
      <c r="AC1822" s="154">
        <v>34</v>
      </c>
      <c r="AD1822" s="154">
        <v>8</v>
      </c>
      <c r="AE1822" s="154">
        <v>61</v>
      </c>
      <c r="AF1822" s="154">
        <v>65</v>
      </c>
      <c r="AG1822" s="154">
        <v>44</v>
      </c>
      <c r="AH1822" s="110" t="s">
        <v>15595</v>
      </c>
      <c r="AI1822" s="111">
        <v>5.1239663404836904</v>
      </c>
      <c r="AJ1822" s="111">
        <v>1.3973294413841499</v>
      </c>
      <c r="AK1822" s="111">
        <v>1.69395678294448E-3</v>
      </c>
      <c r="AL1822" s="111">
        <v>1.8114797708136701E-2</v>
      </c>
      <c r="AM1822" s="111">
        <v>2459</v>
      </c>
    </row>
    <row r="1823" spans="1:39">
      <c r="A1823" s="149" t="s">
        <v>6194</v>
      </c>
      <c r="B1823" s="130">
        <v>52</v>
      </c>
      <c r="C1823" s="130">
        <v>28</v>
      </c>
      <c r="D1823" s="130">
        <v>81</v>
      </c>
      <c r="E1823" s="130">
        <v>10</v>
      </c>
      <c r="F1823" s="130">
        <v>7</v>
      </c>
      <c r="G1823" s="130">
        <v>13</v>
      </c>
      <c r="H1823" s="149" t="s">
        <v>6193</v>
      </c>
      <c r="I1823" s="150">
        <v>4.5315388417105398</v>
      </c>
      <c r="J1823" s="150">
        <v>-2.42433998111244</v>
      </c>
      <c r="K1823" s="151">
        <v>9.6038332063382692E-6</v>
      </c>
      <c r="L1823" s="150">
        <v>2.5906636488702599E-4</v>
      </c>
      <c r="M1823" s="150">
        <v>972</v>
      </c>
      <c r="N1823" s="115" t="s">
        <v>12037</v>
      </c>
      <c r="O1823" s="117">
        <v>5</v>
      </c>
      <c r="P1823" s="117">
        <v>7</v>
      </c>
      <c r="Q1823" s="117">
        <v>8</v>
      </c>
      <c r="R1823" s="117">
        <v>0</v>
      </c>
      <c r="S1823" s="117">
        <v>0</v>
      </c>
      <c r="T1823" s="117">
        <v>3</v>
      </c>
      <c r="U1823" s="115" t="s">
        <v>12038</v>
      </c>
      <c r="V1823" s="152">
        <v>1.3621426862849599</v>
      </c>
      <c r="W1823" s="152">
        <v>-2.64214648447583</v>
      </c>
      <c r="X1823" s="152">
        <v>3.2381923928599598E-3</v>
      </c>
      <c r="Y1823" s="152">
        <v>1.41323415457948E-2</v>
      </c>
      <c r="Z1823" s="152">
        <v>5972</v>
      </c>
      <c r="AA1823" s="110" t="s">
        <v>15596</v>
      </c>
      <c r="AB1823" s="154">
        <v>2</v>
      </c>
      <c r="AC1823" s="154">
        <v>2</v>
      </c>
      <c r="AD1823" s="154">
        <v>3</v>
      </c>
      <c r="AE1823" s="154">
        <v>8</v>
      </c>
      <c r="AF1823" s="154">
        <v>15</v>
      </c>
      <c r="AG1823" s="154">
        <v>8</v>
      </c>
      <c r="AH1823" s="110" t="s">
        <v>15597</v>
      </c>
      <c r="AI1823" s="111">
        <v>2.3000585636386699</v>
      </c>
      <c r="AJ1823" s="111">
        <v>2.1290118218807601</v>
      </c>
      <c r="AK1823" s="111">
        <v>1.6972598432298E-3</v>
      </c>
      <c r="AL1823" s="111">
        <v>1.81427418038905E-2</v>
      </c>
      <c r="AM1823" s="111">
        <v>2460</v>
      </c>
    </row>
    <row r="1824" spans="1:39">
      <c r="A1824" s="149" t="s">
        <v>6196</v>
      </c>
      <c r="B1824" s="130">
        <v>840</v>
      </c>
      <c r="C1824" s="130">
        <v>905</v>
      </c>
      <c r="D1824" s="130">
        <v>1105</v>
      </c>
      <c r="E1824" s="130">
        <v>469</v>
      </c>
      <c r="F1824" s="130">
        <v>530</v>
      </c>
      <c r="G1824" s="130">
        <v>373</v>
      </c>
      <c r="H1824" s="149" t="s">
        <v>6195</v>
      </c>
      <c r="I1824" s="150">
        <v>9.3669218987802694</v>
      </c>
      <c r="J1824" s="150">
        <v>-1.0580858585425399</v>
      </c>
      <c r="K1824" s="151">
        <v>8.2861345366313098E-6</v>
      </c>
      <c r="L1824" s="150">
        <v>2.2797738462798799E-4</v>
      </c>
      <c r="M1824" s="150">
        <v>953</v>
      </c>
      <c r="N1824" s="115" t="s">
        <v>12039</v>
      </c>
      <c r="O1824" s="117">
        <v>257</v>
      </c>
      <c r="P1824" s="117">
        <v>260</v>
      </c>
      <c r="Q1824" s="117">
        <v>238</v>
      </c>
      <c r="R1824" s="117">
        <v>86</v>
      </c>
      <c r="S1824" s="117">
        <v>157</v>
      </c>
      <c r="T1824" s="117">
        <v>88</v>
      </c>
      <c r="U1824" s="115" t="s">
        <v>12040</v>
      </c>
      <c r="V1824" s="152">
        <v>7.3813955324171401</v>
      </c>
      <c r="W1824" s="152">
        <v>-1.0625040077633401</v>
      </c>
      <c r="X1824" s="152">
        <v>2.2764158833363699E-4</v>
      </c>
      <c r="Y1824" s="152">
        <v>1.4377769909146099E-3</v>
      </c>
      <c r="Z1824" s="152">
        <v>4127</v>
      </c>
      <c r="AA1824" s="110" t="s">
        <v>9645</v>
      </c>
      <c r="AB1824" s="154">
        <v>1</v>
      </c>
      <c r="AC1824" s="154">
        <v>1</v>
      </c>
      <c r="AD1824" s="154">
        <v>0</v>
      </c>
      <c r="AE1824" s="154">
        <v>8</v>
      </c>
      <c r="AF1824" s="154">
        <v>6</v>
      </c>
      <c r="AG1824" s="154">
        <v>4</v>
      </c>
      <c r="AH1824" s="110" t="s">
        <v>9646</v>
      </c>
      <c r="AI1824" s="111">
        <v>0.99114603837887905</v>
      </c>
      <c r="AJ1824" s="111">
        <v>3.1910257778086599</v>
      </c>
      <c r="AK1824" s="111">
        <v>1.6988465449854599E-3</v>
      </c>
      <c r="AL1824" s="111">
        <v>1.8152323749263601E-2</v>
      </c>
      <c r="AM1824" s="111">
        <v>2461</v>
      </c>
    </row>
    <row r="1825" spans="1:39">
      <c r="A1825" s="149" t="s">
        <v>6198</v>
      </c>
      <c r="B1825" s="130">
        <v>658</v>
      </c>
      <c r="C1825" s="130">
        <v>572</v>
      </c>
      <c r="D1825" s="130">
        <v>648</v>
      </c>
      <c r="E1825" s="130">
        <v>88</v>
      </c>
      <c r="F1825" s="130">
        <v>72</v>
      </c>
      <c r="G1825" s="130">
        <v>67</v>
      </c>
      <c r="H1825" s="149" t="s">
        <v>6197</v>
      </c>
      <c r="I1825" s="150">
        <v>7.7633491184748697</v>
      </c>
      <c r="J1825" s="150">
        <v>-3.0556499933339198</v>
      </c>
      <c r="K1825" s="151">
        <v>2.36152627717683E-28</v>
      </c>
      <c r="L1825" s="151">
        <v>9.6748779668088298E-26</v>
      </c>
      <c r="M1825" s="150">
        <v>64</v>
      </c>
      <c r="N1825" s="115" t="s">
        <v>9553</v>
      </c>
      <c r="O1825" s="117">
        <v>48</v>
      </c>
      <c r="P1825" s="117">
        <v>40</v>
      </c>
      <c r="Q1825" s="117">
        <v>43</v>
      </c>
      <c r="R1825" s="117">
        <v>4</v>
      </c>
      <c r="S1825" s="117">
        <v>14</v>
      </c>
      <c r="T1825" s="117">
        <v>9</v>
      </c>
      <c r="U1825" s="115" t="s">
        <v>9554</v>
      </c>
      <c r="V1825" s="152">
        <v>4.3071724043235804</v>
      </c>
      <c r="W1825" s="152">
        <v>-2.1562349567395498</v>
      </c>
      <c r="X1825" s="153">
        <v>2.6007509414086801E-7</v>
      </c>
      <c r="Y1825" s="153">
        <v>3.0954873990300798E-6</v>
      </c>
      <c r="Z1825" s="152">
        <v>2190</v>
      </c>
      <c r="AA1825" s="110" t="s">
        <v>9561</v>
      </c>
      <c r="AB1825" s="154">
        <v>39</v>
      </c>
      <c r="AC1825" s="154">
        <v>17</v>
      </c>
      <c r="AD1825" s="154">
        <v>62</v>
      </c>
      <c r="AE1825" s="154">
        <v>96</v>
      </c>
      <c r="AF1825" s="154">
        <v>112</v>
      </c>
      <c r="AG1825" s="154">
        <v>88</v>
      </c>
      <c r="AH1825" s="110" t="s">
        <v>9562</v>
      </c>
      <c r="AI1825" s="111">
        <v>5.9704986018053798</v>
      </c>
      <c r="AJ1825" s="111">
        <v>1.30021740824438</v>
      </c>
      <c r="AK1825" s="111">
        <v>1.7073561604247899E-3</v>
      </c>
      <c r="AL1825" s="111">
        <v>1.8228435888968799E-2</v>
      </c>
      <c r="AM1825" s="111">
        <v>2463</v>
      </c>
    </row>
    <row r="1826" spans="1:39">
      <c r="A1826" s="149" t="s">
        <v>6200</v>
      </c>
      <c r="B1826" s="130">
        <v>2700</v>
      </c>
      <c r="C1826" s="130">
        <v>2703</v>
      </c>
      <c r="D1826" s="130">
        <v>3206</v>
      </c>
      <c r="E1826" s="130">
        <v>1982</v>
      </c>
      <c r="F1826" s="130">
        <v>848</v>
      </c>
      <c r="G1826" s="130">
        <v>1330</v>
      </c>
      <c r="H1826" s="149" t="s">
        <v>6199</v>
      </c>
      <c r="I1826" s="150">
        <v>10.954216365072201</v>
      </c>
      <c r="J1826" s="150">
        <v>-1.07127050405768</v>
      </c>
      <c r="K1826" s="151">
        <v>7.7403393952663396E-5</v>
      </c>
      <c r="L1826" s="150">
        <v>1.5236614034826099E-3</v>
      </c>
      <c r="M1826" s="150">
        <v>1332</v>
      </c>
      <c r="N1826" s="115" t="s">
        <v>12041</v>
      </c>
      <c r="O1826" s="117">
        <v>2035</v>
      </c>
      <c r="P1826" s="117">
        <v>1053</v>
      </c>
      <c r="Q1826" s="117">
        <v>1318</v>
      </c>
      <c r="R1826" s="117">
        <v>534</v>
      </c>
      <c r="S1826" s="117">
        <v>836</v>
      </c>
      <c r="T1826" s="117">
        <v>392</v>
      </c>
      <c r="U1826" s="115" t="s">
        <v>12042</v>
      </c>
      <c r="V1826" s="152">
        <v>9.8579415506551307</v>
      </c>
      <c r="W1826" s="152">
        <v>-1.1862390294589</v>
      </c>
      <c r="X1826" s="153">
        <v>3.9419104139631302E-5</v>
      </c>
      <c r="Y1826" s="152">
        <v>2.9851782931540703E-4</v>
      </c>
      <c r="Z1826" s="152">
        <v>3442</v>
      </c>
      <c r="AA1826" s="110" t="s">
        <v>15598</v>
      </c>
      <c r="AB1826" s="154">
        <v>27</v>
      </c>
      <c r="AC1826" s="154">
        <v>26</v>
      </c>
      <c r="AD1826" s="154">
        <v>19</v>
      </c>
      <c r="AE1826" s="154">
        <v>55</v>
      </c>
      <c r="AF1826" s="154">
        <v>42</v>
      </c>
      <c r="AG1826" s="154">
        <v>57</v>
      </c>
      <c r="AH1826" s="110" t="s">
        <v>15599</v>
      </c>
      <c r="AI1826" s="111">
        <v>5.1313383068265201</v>
      </c>
      <c r="AJ1826" s="111">
        <v>1.09093780238529</v>
      </c>
      <c r="AK1826" s="111">
        <v>1.7103181468975199E-3</v>
      </c>
      <c r="AL1826" s="111">
        <v>1.8245243809662099E-2</v>
      </c>
      <c r="AM1826" s="111">
        <v>2465</v>
      </c>
    </row>
    <row r="1827" spans="1:39">
      <c r="A1827" s="149" t="s">
        <v>3776</v>
      </c>
      <c r="B1827" s="130">
        <v>53775</v>
      </c>
      <c r="C1827" s="130">
        <v>44890</v>
      </c>
      <c r="D1827" s="130">
        <v>68538</v>
      </c>
      <c r="E1827" s="130">
        <v>22537</v>
      </c>
      <c r="F1827" s="130">
        <v>26623</v>
      </c>
      <c r="G1827" s="130">
        <v>30649</v>
      </c>
      <c r="H1827" s="149" t="s">
        <v>3775</v>
      </c>
      <c r="I1827" s="150">
        <v>15.236222143225399</v>
      </c>
      <c r="J1827" s="150">
        <v>-1.0625016221854799</v>
      </c>
      <c r="K1827" s="151">
        <v>2.19079030424904E-5</v>
      </c>
      <c r="L1827" s="150">
        <v>5.1890263574895902E-4</v>
      </c>
      <c r="M1827" s="150">
        <v>1107</v>
      </c>
      <c r="N1827" s="115" t="s">
        <v>12043</v>
      </c>
      <c r="O1827" s="117">
        <v>33</v>
      </c>
      <c r="P1827" s="117">
        <v>40</v>
      </c>
      <c r="Q1827" s="117">
        <v>25</v>
      </c>
      <c r="R1827" s="117">
        <v>12</v>
      </c>
      <c r="S1827" s="117">
        <v>16</v>
      </c>
      <c r="T1827" s="117">
        <v>12</v>
      </c>
      <c r="U1827" s="115" t="s">
        <v>12044</v>
      </c>
      <c r="V1827" s="152">
        <v>4.3829635398608202</v>
      </c>
      <c r="W1827" s="152">
        <v>-1.1615623038777001</v>
      </c>
      <c r="X1827" s="152">
        <v>3.03682117590351E-3</v>
      </c>
      <c r="Y1827" s="152">
        <v>1.3393871534873199E-2</v>
      </c>
      <c r="Z1827" s="152">
        <v>5910</v>
      </c>
      <c r="AA1827" s="110" t="s">
        <v>11084</v>
      </c>
      <c r="AB1827" s="154">
        <v>1</v>
      </c>
      <c r="AC1827" s="154">
        <v>0</v>
      </c>
      <c r="AD1827" s="154">
        <v>0</v>
      </c>
      <c r="AE1827" s="154">
        <v>3</v>
      </c>
      <c r="AF1827" s="154">
        <v>7</v>
      </c>
      <c r="AG1827" s="154">
        <v>5</v>
      </c>
      <c r="AH1827" s="110" t="s">
        <v>11083</v>
      </c>
      <c r="AI1827" s="111">
        <v>0.36082812086457</v>
      </c>
      <c r="AJ1827" s="111">
        <v>3.9052202051894902</v>
      </c>
      <c r="AK1827" s="111">
        <v>1.7164739733063099E-3</v>
      </c>
      <c r="AL1827" s="111">
        <v>1.83034872676653E-2</v>
      </c>
      <c r="AM1827" s="111">
        <v>2466</v>
      </c>
    </row>
    <row r="1828" spans="1:39">
      <c r="A1828" s="149" t="s">
        <v>6202</v>
      </c>
      <c r="B1828" s="130">
        <v>181</v>
      </c>
      <c r="C1828" s="130">
        <v>148</v>
      </c>
      <c r="D1828" s="130">
        <v>111</v>
      </c>
      <c r="E1828" s="130">
        <v>512</v>
      </c>
      <c r="F1828" s="130">
        <v>219</v>
      </c>
      <c r="G1828" s="130">
        <v>388</v>
      </c>
      <c r="H1828" s="149" t="s">
        <v>6201</v>
      </c>
      <c r="I1828" s="150">
        <v>7.8609494903622998</v>
      </c>
      <c r="J1828" s="150">
        <v>1.3301560305203599</v>
      </c>
      <c r="K1828" s="150">
        <v>1.0087808573774001E-4</v>
      </c>
      <c r="L1828" s="150">
        <v>1.91390984663064E-3</v>
      </c>
      <c r="M1828" s="150">
        <v>1382</v>
      </c>
      <c r="N1828" s="115" t="s">
        <v>12045</v>
      </c>
      <c r="O1828" s="117">
        <v>89</v>
      </c>
      <c r="P1828" s="117">
        <v>138</v>
      </c>
      <c r="Q1828" s="117">
        <v>74</v>
      </c>
      <c r="R1828" s="117">
        <v>208</v>
      </c>
      <c r="S1828" s="117">
        <v>195</v>
      </c>
      <c r="T1828" s="117">
        <v>223</v>
      </c>
      <c r="U1828" s="115" t="s">
        <v>12046</v>
      </c>
      <c r="V1828" s="152">
        <v>7.1771903879519199</v>
      </c>
      <c r="W1828" s="152">
        <v>1.1863614838945</v>
      </c>
      <c r="X1828" s="153">
        <v>3.6596304087538299E-5</v>
      </c>
      <c r="Y1828" s="152">
        <v>2.7990588683854899E-4</v>
      </c>
      <c r="Z1828" s="152">
        <v>3408</v>
      </c>
      <c r="AA1828" s="110" t="s">
        <v>11840</v>
      </c>
      <c r="AB1828" s="154">
        <v>33</v>
      </c>
      <c r="AC1828" s="154">
        <v>35</v>
      </c>
      <c r="AD1828" s="154">
        <v>10</v>
      </c>
      <c r="AE1828" s="154">
        <v>12</v>
      </c>
      <c r="AF1828" s="154">
        <v>6</v>
      </c>
      <c r="AG1828" s="154">
        <v>4</v>
      </c>
      <c r="AH1828" s="110" t="s">
        <v>11841</v>
      </c>
      <c r="AI1828" s="111">
        <v>3.78536506614588</v>
      </c>
      <c r="AJ1828" s="111">
        <v>-1.8103343835388399</v>
      </c>
      <c r="AK1828" s="111">
        <v>1.7282098862364901E-3</v>
      </c>
      <c r="AL1828" s="111">
        <v>1.8401625769466901E-2</v>
      </c>
      <c r="AM1828" s="111">
        <v>2469</v>
      </c>
    </row>
    <row r="1829" spans="1:39">
      <c r="A1829" s="149" t="s">
        <v>6204</v>
      </c>
      <c r="B1829" s="130">
        <v>733</v>
      </c>
      <c r="C1829" s="130">
        <v>591</v>
      </c>
      <c r="D1829" s="130">
        <v>444</v>
      </c>
      <c r="E1829" s="130">
        <v>2151</v>
      </c>
      <c r="F1829" s="130">
        <v>1226</v>
      </c>
      <c r="G1829" s="130">
        <v>1676</v>
      </c>
      <c r="H1829" s="149" t="s">
        <v>6203</v>
      </c>
      <c r="I1829" s="150">
        <v>9.9539553744458402</v>
      </c>
      <c r="J1829" s="150">
        <v>1.50352951565966</v>
      </c>
      <c r="K1829" s="151">
        <v>3.4935361018072398E-9</v>
      </c>
      <c r="L1829" s="151">
        <v>2.3487311945996401E-7</v>
      </c>
      <c r="M1829" s="150">
        <v>390</v>
      </c>
      <c r="N1829" s="115" t="s">
        <v>12047</v>
      </c>
      <c r="O1829" s="117">
        <v>35</v>
      </c>
      <c r="P1829" s="117">
        <v>25</v>
      </c>
      <c r="Q1829" s="117">
        <v>13</v>
      </c>
      <c r="R1829" s="117">
        <v>41</v>
      </c>
      <c r="S1829" s="117">
        <v>41</v>
      </c>
      <c r="T1829" s="117">
        <v>54</v>
      </c>
      <c r="U1829" s="115" t="s">
        <v>12046</v>
      </c>
      <c r="V1829" s="152">
        <v>5.0468880161846599</v>
      </c>
      <c r="W1829" s="152">
        <v>1.03810462426978</v>
      </c>
      <c r="X1829" s="152">
        <v>6.9118336775695899E-3</v>
      </c>
      <c r="Y1829" s="152">
        <v>2.6794148816110801E-2</v>
      </c>
      <c r="Z1829" s="152">
        <v>6724</v>
      </c>
      <c r="AA1829" s="110" t="s">
        <v>15600</v>
      </c>
      <c r="AB1829" s="154">
        <v>5</v>
      </c>
      <c r="AC1829" s="154">
        <v>6</v>
      </c>
      <c r="AD1829" s="154">
        <v>1</v>
      </c>
      <c r="AE1829" s="154">
        <v>0</v>
      </c>
      <c r="AF1829" s="154">
        <v>0</v>
      </c>
      <c r="AG1829" s="154">
        <v>0</v>
      </c>
      <c r="AH1829" s="110" t="s">
        <v>3855</v>
      </c>
      <c r="AI1829" s="111">
        <v>-2.6177781177363899</v>
      </c>
      <c r="AJ1829" s="111">
        <v>-3.6044302010146398</v>
      </c>
      <c r="AK1829" s="111">
        <v>1.72875510445398E-3</v>
      </c>
      <c r="AL1829" s="111">
        <v>1.8401625769466901E-2</v>
      </c>
      <c r="AM1829" s="111">
        <v>2470</v>
      </c>
    </row>
    <row r="1830" spans="1:39">
      <c r="A1830" s="149" t="s">
        <v>3579</v>
      </c>
      <c r="B1830" s="130">
        <v>101</v>
      </c>
      <c r="C1830" s="130">
        <v>88</v>
      </c>
      <c r="D1830" s="130">
        <v>47</v>
      </c>
      <c r="E1830" s="130">
        <v>299</v>
      </c>
      <c r="F1830" s="130">
        <v>178</v>
      </c>
      <c r="G1830" s="130">
        <v>225</v>
      </c>
      <c r="H1830" s="149" t="s">
        <v>3578</v>
      </c>
      <c r="I1830" s="150">
        <v>7.0780474941764897</v>
      </c>
      <c r="J1830" s="150">
        <v>1.5607112080536101</v>
      </c>
      <c r="K1830" s="151">
        <v>2.4431455913380301E-5</v>
      </c>
      <c r="L1830" s="150">
        <v>5.6689626022020498E-4</v>
      </c>
      <c r="M1830" s="150">
        <v>1130</v>
      </c>
      <c r="N1830" s="115" t="s">
        <v>4967</v>
      </c>
      <c r="O1830" s="117">
        <v>2</v>
      </c>
      <c r="P1830" s="117">
        <v>3</v>
      </c>
      <c r="Q1830" s="117">
        <v>3</v>
      </c>
      <c r="R1830" s="117">
        <v>20</v>
      </c>
      <c r="S1830" s="117">
        <v>27</v>
      </c>
      <c r="T1830" s="117">
        <v>34</v>
      </c>
      <c r="U1830" s="115" t="s">
        <v>4965</v>
      </c>
      <c r="V1830" s="152">
        <v>3.0879012244389701</v>
      </c>
      <c r="W1830" s="152">
        <v>3.4560743223269301</v>
      </c>
      <c r="X1830" s="153">
        <v>1.1876301151571599E-10</v>
      </c>
      <c r="Y1830" s="153">
        <v>2.3381243641757299E-9</v>
      </c>
      <c r="Z1830" s="152">
        <v>1324</v>
      </c>
      <c r="AA1830" s="110" t="s">
        <v>4021</v>
      </c>
      <c r="AB1830" s="154">
        <v>75</v>
      </c>
      <c r="AC1830" s="154">
        <v>94</v>
      </c>
      <c r="AD1830" s="154">
        <v>72</v>
      </c>
      <c r="AE1830" s="154">
        <v>30</v>
      </c>
      <c r="AF1830" s="154">
        <v>37</v>
      </c>
      <c r="AG1830" s="154">
        <v>53</v>
      </c>
      <c r="AH1830" s="110" t="s">
        <v>4020</v>
      </c>
      <c r="AI1830" s="111">
        <v>5.8210501382765401</v>
      </c>
      <c r="AJ1830" s="111">
        <v>-1.0185382189096801</v>
      </c>
      <c r="AK1830" s="111">
        <v>1.7307780381052901E-3</v>
      </c>
      <c r="AL1830" s="111">
        <v>1.8411221395637799E-2</v>
      </c>
      <c r="AM1830" s="111">
        <v>2472</v>
      </c>
    </row>
    <row r="1831" spans="1:39">
      <c r="A1831" s="149" t="s">
        <v>6206</v>
      </c>
      <c r="B1831" s="130">
        <v>232</v>
      </c>
      <c r="C1831" s="130">
        <v>166</v>
      </c>
      <c r="D1831" s="130">
        <v>489</v>
      </c>
      <c r="E1831" s="130">
        <v>21</v>
      </c>
      <c r="F1831" s="130">
        <v>179</v>
      </c>
      <c r="G1831" s="130">
        <v>27</v>
      </c>
      <c r="H1831" s="149" t="s">
        <v>6205</v>
      </c>
      <c r="I1831" s="150">
        <v>7.24430539344654</v>
      </c>
      <c r="J1831" s="150">
        <v>-1.92917323246492</v>
      </c>
      <c r="K1831" s="150">
        <v>4.6465985407954198E-3</v>
      </c>
      <c r="L1831" s="150">
        <v>4.5392628069916598E-2</v>
      </c>
      <c r="M1831" s="150">
        <v>2684</v>
      </c>
      <c r="N1831" s="115" t="s">
        <v>4966</v>
      </c>
      <c r="O1831" s="117">
        <v>0</v>
      </c>
      <c r="P1831" s="117">
        <v>0</v>
      </c>
      <c r="Q1831" s="117">
        <v>0</v>
      </c>
      <c r="R1831" s="117">
        <v>12</v>
      </c>
      <c r="S1831" s="117">
        <v>15</v>
      </c>
      <c r="T1831" s="117">
        <v>11</v>
      </c>
      <c r="U1831" s="115" t="s">
        <v>4965</v>
      </c>
      <c r="V1831" s="152">
        <v>-2.6203558621730298</v>
      </c>
      <c r="W1831" s="152">
        <v>5.4257648546623196</v>
      </c>
      <c r="X1831" s="153">
        <v>1.10765204455792E-9</v>
      </c>
      <c r="Y1831" s="153">
        <v>1.9209619556518201E-8</v>
      </c>
      <c r="Z1831" s="152">
        <v>1503</v>
      </c>
      <c r="AA1831" s="110" t="s">
        <v>2759</v>
      </c>
      <c r="AB1831" s="154">
        <v>160</v>
      </c>
      <c r="AC1831" s="154">
        <v>157</v>
      </c>
      <c r="AD1831" s="154">
        <v>87</v>
      </c>
      <c r="AE1831" s="154">
        <v>31</v>
      </c>
      <c r="AF1831" s="154">
        <v>95</v>
      </c>
      <c r="AG1831" s="154">
        <v>33</v>
      </c>
      <c r="AH1831" s="110" t="s">
        <v>2758</v>
      </c>
      <c r="AI1831" s="111">
        <v>6.39663500561345</v>
      </c>
      <c r="AJ1831" s="111">
        <v>-1.34751437894801</v>
      </c>
      <c r="AK1831" s="111">
        <v>1.7566628126928199E-3</v>
      </c>
      <c r="AL1831" s="111">
        <v>1.8671465368864298E-2</v>
      </c>
      <c r="AM1831" s="111">
        <v>2474</v>
      </c>
    </row>
    <row r="1832" spans="1:39">
      <c r="A1832" s="149" t="s">
        <v>6208</v>
      </c>
      <c r="B1832" s="130">
        <v>1</v>
      </c>
      <c r="C1832" s="130">
        <v>2</v>
      </c>
      <c r="D1832" s="130">
        <v>0</v>
      </c>
      <c r="E1832" s="130">
        <v>9</v>
      </c>
      <c r="F1832" s="130">
        <v>7</v>
      </c>
      <c r="G1832" s="130">
        <v>9</v>
      </c>
      <c r="H1832" s="149" t="s">
        <v>6207</v>
      </c>
      <c r="I1832" s="150">
        <v>1.53478050126497</v>
      </c>
      <c r="J1832" s="150">
        <v>3.03997864508912</v>
      </c>
      <c r="K1832" s="150">
        <v>7.2415766369974697E-4</v>
      </c>
      <c r="L1832" s="150">
        <v>1.0099688267131601E-2</v>
      </c>
      <c r="M1832" s="150">
        <v>1880</v>
      </c>
      <c r="N1832" s="115" t="s">
        <v>12048</v>
      </c>
      <c r="O1832" s="117">
        <v>119</v>
      </c>
      <c r="P1832" s="117">
        <v>117</v>
      </c>
      <c r="Q1832" s="117">
        <v>60</v>
      </c>
      <c r="R1832" s="117">
        <v>234</v>
      </c>
      <c r="S1832" s="117">
        <v>240</v>
      </c>
      <c r="T1832" s="117">
        <v>161</v>
      </c>
      <c r="U1832" s="115" t="s">
        <v>12049</v>
      </c>
      <c r="V1832" s="152">
        <v>7.1733307835892504</v>
      </c>
      <c r="W1832" s="152">
        <v>1.2417289789858199</v>
      </c>
      <c r="X1832" s="153">
        <v>7.3143669137242198E-5</v>
      </c>
      <c r="Y1832" s="152">
        <v>5.2077653092907797E-4</v>
      </c>
      <c r="Z1832" s="152">
        <v>3661</v>
      </c>
      <c r="AA1832" s="110" t="s">
        <v>12857</v>
      </c>
      <c r="AB1832" s="154">
        <v>0</v>
      </c>
      <c r="AC1832" s="154">
        <v>1</v>
      </c>
      <c r="AD1832" s="154">
        <v>2</v>
      </c>
      <c r="AE1832" s="154">
        <v>15</v>
      </c>
      <c r="AF1832" s="154">
        <v>9</v>
      </c>
      <c r="AG1832" s="154">
        <v>2</v>
      </c>
      <c r="AH1832" s="110" t="s">
        <v>9672</v>
      </c>
      <c r="AI1832" s="111">
        <v>1.57596651102226</v>
      </c>
      <c r="AJ1832" s="111">
        <v>3.0982041240669198</v>
      </c>
      <c r="AK1832" s="111">
        <v>1.7695370895998101E-3</v>
      </c>
      <c r="AL1832" s="111">
        <v>1.8793112806186001E-2</v>
      </c>
      <c r="AM1832" s="111">
        <v>2476</v>
      </c>
    </row>
    <row r="1833" spans="1:39">
      <c r="A1833" s="149" t="s">
        <v>6210</v>
      </c>
      <c r="B1833" s="130">
        <v>234</v>
      </c>
      <c r="C1833" s="130">
        <v>287</v>
      </c>
      <c r="D1833" s="130">
        <v>108</v>
      </c>
      <c r="E1833" s="130">
        <v>640</v>
      </c>
      <c r="F1833" s="130">
        <v>444</v>
      </c>
      <c r="G1833" s="130">
        <v>594</v>
      </c>
      <c r="H1833" s="149" t="s">
        <v>6209</v>
      </c>
      <c r="I1833" s="150">
        <v>8.4191123334025502</v>
      </c>
      <c r="J1833" s="150">
        <v>1.4031960590094099</v>
      </c>
      <c r="K1833" s="151">
        <v>3.0790528217413401E-5</v>
      </c>
      <c r="L1833" s="150">
        <v>6.9239078032639798E-4</v>
      </c>
      <c r="M1833" s="150">
        <v>1166</v>
      </c>
      <c r="N1833" s="115" t="s">
        <v>9555</v>
      </c>
      <c r="O1833" s="117">
        <v>5</v>
      </c>
      <c r="P1833" s="117">
        <v>13</v>
      </c>
      <c r="Q1833" s="117">
        <v>4</v>
      </c>
      <c r="R1833" s="117">
        <v>20</v>
      </c>
      <c r="S1833" s="117">
        <v>30</v>
      </c>
      <c r="T1833" s="117">
        <v>14</v>
      </c>
      <c r="U1833" s="115" t="s">
        <v>9556</v>
      </c>
      <c r="V1833" s="152">
        <v>3.6457612619256099</v>
      </c>
      <c r="W1833" s="152">
        <v>1.67294123860669</v>
      </c>
      <c r="X1833" s="152">
        <v>1.67854858710869E-3</v>
      </c>
      <c r="Y1833" s="152">
        <v>8.0964188511427095E-3</v>
      </c>
      <c r="Z1833" s="152">
        <v>5404</v>
      </c>
      <c r="AA1833" s="110" t="s">
        <v>10766</v>
      </c>
      <c r="AB1833" s="154">
        <v>608</v>
      </c>
      <c r="AC1833" s="154">
        <v>1154</v>
      </c>
      <c r="AD1833" s="154">
        <v>273</v>
      </c>
      <c r="AE1833" s="154">
        <v>272</v>
      </c>
      <c r="AF1833" s="154">
        <v>283</v>
      </c>
      <c r="AG1833" s="154">
        <v>365</v>
      </c>
      <c r="AH1833" s="110" t="s">
        <v>10767</v>
      </c>
      <c r="AI1833" s="111">
        <v>8.8231645849469498</v>
      </c>
      <c r="AJ1833" s="111">
        <v>-1.14036621719441</v>
      </c>
      <c r="AK1833" s="111">
        <v>1.7745806269244199E-3</v>
      </c>
      <c r="AL1833" s="111">
        <v>1.88314657649735E-2</v>
      </c>
      <c r="AM1833" s="111">
        <v>2478</v>
      </c>
    </row>
    <row r="1834" spans="1:39">
      <c r="A1834" s="149" t="s">
        <v>6212</v>
      </c>
      <c r="B1834" s="130">
        <v>669</v>
      </c>
      <c r="C1834" s="130">
        <v>856</v>
      </c>
      <c r="D1834" s="130">
        <v>808</v>
      </c>
      <c r="E1834" s="130">
        <v>1</v>
      </c>
      <c r="F1834" s="130">
        <v>1</v>
      </c>
      <c r="G1834" s="130">
        <v>0</v>
      </c>
      <c r="H1834" s="149" t="s">
        <v>6211</v>
      </c>
      <c r="I1834" s="150">
        <v>4.505641835324</v>
      </c>
      <c r="J1834" s="150">
        <v>-10.2073405680867</v>
      </c>
      <c r="K1834" s="151">
        <v>9.4623833402040503E-86</v>
      </c>
      <c r="L1834" s="151">
        <v>2.2554881016377299E-82</v>
      </c>
      <c r="M1834" s="150">
        <v>11</v>
      </c>
      <c r="N1834" s="115" t="s">
        <v>3780</v>
      </c>
      <c r="O1834" s="117">
        <v>43</v>
      </c>
      <c r="P1834" s="117">
        <v>117</v>
      </c>
      <c r="Q1834" s="117">
        <v>84</v>
      </c>
      <c r="R1834" s="117">
        <v>5693</v>
      </c>
      <c r="S1834" s="117">
        <v>4794</v>
      </c>
      <c r="T1834" s="117">
        <v>3560</v>
      </c>
      <c r="U1834" s="115" t="s">
        <v>3779</v>
      </c>
      <c r="V1834" s="152">
        <v>9.2775445066328999</v>
      </c>
      <c r="W1834" s="152">
        <v>5.9706596929738103</v>
      </c>
      <c r="X1834" s="153">
        <v>2.5019692930983702E-62</v>
      </c>
      <c r="Y1834" s="153">
        <v>1.9181273998206499E-59</v>
      </c>
      <c r="Z1834" s="152">
        <v>34</v>
      </c>
      <c r="AA1834" s="110" t="s">
        <v>6391</v>
      </c>
      <c r="AB1834" s="154">
        <v>0</v>
      </c>
      <c r="AC1834" s="154">
        <v>0</v>
      </c>
      <c r="AD1834" s="154">
        <v>0</v>
      </c>
      <c r="AE1834" s="154">
        <v>5</v>
      </c>
      <c r="AF1834" s="154">
        <v>1</v>
      </c>
      <c r="AG1834" s="154">
        <v>6</v>
      </c>
      <c r="AH1834" s="110" t="s">
        <v>3637</v>
      </c>
      <c r="AI1834" s="111">
        <v>-2.6177781177363899</v>
      </c>
      <c r="AJ1834" s="111">
        <v>3.6100515556394499</v>
      </c>
      <c r="AK1834" s="111">
        <v>1.7879196407408599E-3</v>
      </c>
      <c r="AL1834" s="111">
        <v>1.8965362998354902E-2</v>
      </c>
      <c r="AM1834" s="111">
        <v>2479</v>
      </c>
    </row>
    <row r="1835" spans="1:39">
      <c r="A1835" s="149" t="s">
        <v>3581</v>
      </c>
      <c r="B1835" s="130">
        <v>25</v>
      </c>
      <c r="C1835" s="130">
        <v>4</v>
      </c>
      <c r="D1835" s="130">
        <v>5</v>
      </c>
      <c r="E1835" s="130">
        <v>253</v>
      </c>
      <c r="F1835" s="130">
        <v>79</v>
      </c>
      <c r="G1835" s="130">
        <v>122</v>
      </c>
      <c r="H1835" s="149" t="s">
        <v>3580</v>
      </c>
      <c r="I1835" s="150">
        <v>5.3460712789439198</v>
      </c>
      <c r="J1835" s="150">
        <v>3.7340989772587498</v>
      </c>
      <c r="K1835" s="151">
        <v>7.9349986297272292E-9</v>
      </c>
      <c r="L1835" s="151">
        <v>4.8385038156150697E-7</v>
      </c>
      <c r="M1835" s="150">
        <v>430</v>
      </c>
      <c r="N1835" s="115" t="s">
        <v>12050</v>
      </c>
      <c r="O1835" s="117">
        <v>6</v>
      </c>
      <c r="P1835" s="117">
        <v>12</v>
      </c>
      <c r="Q1835" s="117">
        <v>13</v>
      </c>
      <c r="R1835" s="117">
        <v>31</v>
      </c>
      <c r="S1835" s="117">
        <v>22</v>
      </c>
      <c r="T1835" s="117">
        <v>38</v>
      </c>
      <c r="U1835" s="115" t="s">
        <v>12051</v>
      </c>
      <c r="V1835" s="152">
        <v>4.1532229867232902</v>
      </c>
      <c r="W1835" s="152">
        <v>1.66813777001444</v>
      </c>
      <c r="X1835" s="152">
        <v>1.5224258773827501E-4</v>
      </c>
      <c r="Y1835" s="152">
        <v>1.0056653046086801E-3</v>
      </c>
      <c r="Z1835" s="152">
        <v>3946</v>
      </c>
      <c r="AA1835" s="110" t="s">
        <v>4507</v>
      </c>
      <c r="AB1835" s="154">
        <v>34</v>
      </c>
      <c r="AC1835" s="154">
        <v>22</v>
      </c>
      <c r="AD1835" s="154">
        <v>16</v>
      </c>
      <c r="AE1835" s="154">
        <v>9</v>
      </c>
      <c r="AF1835" s="154">
        <v>8</v>
      </c>
      <c r="AG1835" s="154">
        <v>9</v>
      </c>
      <c r="AH1835" s="110" t="s">
        <v>4506</v>
      </c>
      <c r="AI1835" s="111">
        <v>3.84772197300431</v>
      </c>
      <c r="AJ1835" s="111">
        <v>-1.47378750237107</v>
      </c>
      <c r="AK1835" s="111">
        <v>1.80142750957782E-3</v>
      </c>
      <c r="AL1835" s="111">
        <v>1.90701842962392E-2</v>
      </c>
      <c r="AM1835" s="111">
        <v>2484</v>
      </c>
    </row>
    <row r="1836" spans="1:39">
      <c r="A1836" s="149" t="s">
        <v>6214</v>
      </c>
      <c r="B1836" s="130">
        <v>7</v>
      </c>
      <c r="C1836" s="130">
        <v>118</v>
      </c>
      <c r="D1836" s="130">
        <v>63</v>
      </c>
      <c r="E1836" s="130">
        <v>269</v>
      </c>
      <c r="F1836" s="130">
        <v>238</v>
      </c>
      <c r="G1836" s="130">
        <v>465</v>
      </c>
      <c r="H1836" s="149" t="s">
        <v>6213</v>
      </c>
      <c r="I1836" s="150">
        <v>7.17009379388415</v>
      </c>
      <c r="J1836" s="150">
        <v>2.3471480015166399</v>
      </c>
      <c r="K1836" s="150">
        <v>2.8980916614342701E-4</v>
      </c>
      <c r="L1836" s="150">
        <v>4.6915488208592298E-3</v>
      </c>
      <c r="M1836" s="150">
        <v>1619</v>
      </c>
      <c r="N1836" s="115" t="s">
        <v>4969</v>
      </c>
      <c r="O1836" s="117">
        <v>4200</v>
      </c>
      <c r="P1836" s="117">
        <v>3812</v>
      </c>
      <c r="Q1836" s="117">
        <v>3726</v>
      </c>
      <c r="R1836" s="117">
        <v>293</v>
      </c>
      <c r="S1836" s="117">
        <v>305</v>
      </c>
      <c r="T1836" s="117">
        <v>308</v>
      </c>
      <c r="U1836" s="115" t="s">
        <v>4968</v>
      </c>
      <c r="V1836" s="152">
        <v>10.087124419542199</v>
      </c>
      <c r="W1836" s="152">
        <v>-3.5668327766187602</v>
      </c>
      <c r="X1836" s="153">
        <v>8.4617390852446596E-71</v>
      </c>
      <c r="Y1836" s="153">
        <v>9.1901537914994695E-68</v>
      </c>
      <c r="Z1836" s="152">
        <v>24</v>
      </c>
      <c r="AA1836" s="110" t="s">
        <v>15601</v>
      </c>
      <c r="AB1836" s="154">
        <v>8</v>
      </c>
      <c r="AC1836" s="154">
        <v>23</v>
      </c>
      <c r="AD1836" s="154">
        <v>16</v>
      </c>
      <c r="AE1836" s="154">
        <v>1</v>
      </c>
      <c r="AF1836" s="154">
        <v>6</v>
      </c>
      <c r="AG1836" s="154">
        <v>5</v>
      </c>
      <c r="AH1836" s="110" t="s">
        <v>3637</v>
      </c>
      <c r="AI1836" s="111">
        <v>2.97896723685168</v>
      </c>
      <c r="AJ1836" s="111">
        <v>-1.9864276469400399</v>
      </c>
      <c r="AK1836" s="111">
        <v>1.8045856499273099E-3</v>
      </c>
      <c r="AL1836" s="111">
        <v>1.90959292758505E-2</v>
      </c>
      <c r="AM1836" s="111">
        <v>2485</v>
      </c>
    </row>
    <row r="1837" spans="1:39">
      <c r="A1837" s="149" t="s">
        <v>6216</v>
      </c>
      <c r="B1837" s="130">
        <v>1513</v>
      </c>
      <c r="C1837" s="130">
        <v>3085</v>
      </c>
      <c r="D1837" s="130">
        <v>1935</v>
      </c>
      <c r="E1837" s="130">
        <v>417</v>
      </c>
      <c r="F1837" s="130">
        <v>995</v>
      </c>
      <c r="G1837" s="130">
        <v>413</v>
      </c>
      <c r="H1837" s="149" t="s">
        <v>6215</v>
      </c>
      <c r="I1837" s="150">
        <v>10.183538264422801</v>
      </c>
      <c r="J1837" s="150">
        <v>-1.8351957760658699</v>
      </c>
      <c r="K1837" s="151">
        <v>9.7133444419621807E-7</v>
      </c>
      <c r="L1837" s="151">
        <v>3.45568373498302E-5</v>
      </c>
      <c r="M1837" s="150">
        <v>737</v>
      </c>
      <c r="N1837" s="115" t="s">
        <v>2982</v>
      </c>
      <c r="O1837" s="117">
        <v>125</v>
      </c>
      <c r="P1837" s="117">
        <v>150</v>
      </c>
      <c r="Q1837" s="117">
        <v>88</v>
      </c>
      <c r="R1837" s="117">
        <v>829</v>
      </c>
      <c r="S1837" s="117">
        <v>637</v>
      </c>
      <c r="T1837" s="117">
        <v>1102</v>
      </c>
      <c r="U1837" s="115" t="s">
        <v>2981</v>
      </c>
      <c r="V1837" s="152">
        <v>8.3284254503702595</v>
      </c>
      <c r="W1837" s="152">
        <v>2.9532864833316501</v>
      </c>
      <c r="X1837" s="153">
        <v>1.59446479271791E-27</v>
      </c>
      <c r="Y1837" s="153">
        <v>1.4088582809147401E-25</v>
      </c>
      <c r="Z1837" s="152">
        <v>295</v>
      </c>
      <c r="AA1837" s="110" t="s">
        <v>10656</v>
      </c>
      <c r="AB1837" s="154">
        <v>14</v>
      </c>
      <c r="AC1837" s="154">
        <v>19</v>
      </c>
      <c r="AD1837" s="154">
        <v>3</v>
      </c>
      <c r="AE1837" s="154">
        <v>0</v>
      </c>
      <c r="AF1837" s="154">
        <v>3</v>
      </c>
      <c r="AG1837" s="154">
        <v>3</v>
      </c>
      <c r="AH1837" s="110" t="s">
        <v>10657</v>
      </c>
      <c r="AI1837" s="111">
        <v>2.2755704599220001</v>
      </c>
      <c r="AJ1837" s="111">
        <v>-2.5892573594083799</v>
      </c>
      <c r="AK1837" s="111">
        <v>1.8073142350929999E-3</v>
      </c>
      <c r="AL1837" s="111">
        <v>1.9117109865649799E-2</v>
      </c>
      <c r="AM1837" s="111">
        <v>2486</v>
      </c>
    </row>
    <row r="1838" spans="1:39">
      <c r="A1838" s="149" t="s">
        <v>6218</v>
      </c>
      <c r="B1838" s="130">
        <v>105</v>
      </c>
      <c r="C1838" s="130">
        <v>110</v>
      </c>
      <c r="D1838" s="130">
        <v>98</v>
      </c>
      <c r="E1838" s="130">
        <v>367</v>
      </c>
      <c r="F1838" s="130">
        <v>180</v>
      </c>
      <c r="G1838" s="130">
        <v>160</v>
      </c>
      <c r="H1838" s="149" t="s">
        <v>6217</v>
      </c>
      <c r="I1838" s="150">
        <v>7.28357185717236</v>
      </c>
      <c r="J1838" s="150">
        <v>1.1500061403056301</v>
      </c>
      <c r="K1838" s="150">
        <v>1.54359277212077E-3</v>
      </c>
      <c r="L1838" s="150">
        <v>1.8810309802988701E-2</v>
      </c>
      <c r="M1838" s="150">
        <v>2151</v>
      </c>
      <c r="N1838" s="115" t="s">
        <v>12052</v>
      </c>
      <c r="O1838" s="117">
        <v>0</v>
      </c>
      <c r="P1838" s="117">
        <v>0</v>
      </c>
      <c r="Q1838" s="117">
        <v>0</v>
      </c>
      <c r="R1838" s="117">
        <v>21</v>
      </c>
      <c r="S1838" s="117">
        <v>18</v>
      </c>
      <c r="T1838" s="117">
        <v>26</v>
      </c>
      <c r="U1838" s="115" t="s">
        <v>12053</v>
      </c>
      <c r="V1838" s="152">
        <v>-2.6203558621730298</v>
      </c>
      <c r="W1838" s="152">
        <v>6.1983841676230798</v>
      </c>
      <c r="X1838" s="153">
        <v>1.9527107474690001E-14</v>
      </c>
      <c r="Y1838" s="153">
        <v>5.9811231896036195E-13</v>
      </c>
      <c r="Z1838" s="152">
        <v>851</v>
      </c>
      <c r="AA1838" s="110" t="s">
        <v>13547</v>
      </c>
      <c r="AB1838" s="154">
        <v>35</v>
      </c>
      <c r="AC1838" s="154">
        <v>19</v>
      </c>
      <c r="AD1838" s="154">
        <v>34</v>
      </c>
      <c r="AE1838" s="154">
        <v>74</v>
      </c>
      <c r="AF1838" s="154">
        <v>78</v>
      </c>
      <c r="AG1838" s="154">
        <v>48</v>
      </c>
      <c r="AH1838" s="110" t="s">
        <v>13546</v>
      </c>
      <c r="AI1838" s="111">
        <v>5.4723285678275904</v>
      </c>
      <c r="AJ1838" s="111">
        <v>1.1712476680833599</v>
      </c>
      <c r="AK1838" s="111">
        <v>1.8130640362937901E-3</v>
      </c>
      <c r="AL1838" s="111">
        <v>1.9163004330555899E-2</v>
      </c>
      <c r="AM1838" s="111">
        <v>2487</v>
      </c>
    </row>
    <row r="1839" spans="1:39">
      <c r="A1839" s="149" t="s">
        <v>6220</v>
      </c>
      <c r="B1839" s="130">
        <v>401</v>
      </c>
      <c r="C1839" s="130">
        <v>352</v>
      </c>
      <c r="D1839" s="130">
        <v>273</v>
      </c>
      <c r="E1839" s="130">
        <v>1195</v>
      </c>
      <c r="F1839" s="130">
        <v>742</v>
      </c>
      <c r="G1839" s="130">
        <v>934</v>
      </c>
      <c r="H1839" s="149" t="s">
        <v>6219</v>
      </c>
      <c r="I1839" s="150">
        <v>9.1550553664379599</v>
      </c>
      <c r="J1839" s="150">
        <v>1.4730825094917599</v>
      </c>
      <c r="K1839" s="151">
        <v>2.1525154843034998E-9</v>
      </c>
      <c r="L1839" s="151">
        <v>1.49705453576758E-7</v>
      </c>
      <c r="M1839" s="150">
        <v>377</v>
      </c>
      <c r="N1839" s="115" t="s">
        <v>12054</v>
      </c>
      <c r="O1839" s="117">
        <v>625</v>
      </c>
      <c r="P1839" s="117">
        <v>295</v>
      </c>
      <c r="Q1839" s="117">
        <v>257</v>
      </c>
      <c r="R1839" s="117">
        <v>103</v>
      </c>
      <c r="S1839" s="117">
        <v>127</v>
      </c>
      <c r="T1839" s="117">
        <v>79</v>
      </c>
      <c r="U1839" s="115" t="s">
        <v>12055</v>
      </c>
      <c r="V1839" s="152">
        <v>7.6462988861207899</v>
      </c>
      <c r="W1839" s="152">
        <v>-1.78510453906583</v>
      </c>
      <c r="X1839" s="153">
        <v>1.69756952536592E-7</v>
      </c>
      <c r="Y1839" s="153">
        <v>2.0921440779285099E-6</v>
      </c>
      <c r="Z1839" s="152">
        <v>2115</v>
      </c>
      <c r="AA1839" s="110" t="s">
        <v>13013</v>
      </c>
      <c r="AB1839" s="154">
        <v>3</v>
      </c>
      <c r="AC1839" s="154">
        <v>0</v>
      </c>
      <c r="AD1839" s="154">
        <v>5</v>
      </c>
      <c r="AE1839" s="154">
        <v>33</v>
      </c>
      <c r="AF1839" s="154">
        <v>28</v>
      </c>
      <c r="AG1839" s="154">
        <v>2</v>
      </c>
      <c r="AH1839" s="110" t="s">
        <v>13014</v>
      </c>
      <c r="AI1839" s="111">
        <v>2.92456675101776</v>
      </c>
      <c r="AJ1839" s="111">
        <v>2.9542115538549498</v>
      </c>
      <c r="AK1839" s="111">
        <v>1.8304207548364201E-3</v>
      </c>
      <c r="AL1839" s="111">
        <v>1.9314905364838899E-2</v>
      </c>
      <c r="AM1839" s="111">
        <v>2492</v>
      </c>
    </row>
    <row r="1840" spans="1:39">
      <c r="A1840" s="149" t="s">
        <v>6222</v>
      </c>
      <c r="B1840" s="130">
        <v>415</v>
      </c>
      <c r="C1840" s="130">
        <v>205</v>
      </c>
      <c r="D1840" s="130">
        <v>322</v>
      </c>
      <c r="E1840" s="130">
        <v>185</v>
      </c>
      <c r="F1840" s="130">
        <v>80</v>
      </c>
      <c r="G1840" s="130">
        <v>147</v>
      </c>
      <c r="H1840" s="149" t="s">
        <v>6221</v>
      </c>
      <c r="I1840" s="150">
        <v>7.6869549267670401</v>
      </c>
      <c r="J1840" s="150">
        <v>-1.2030821257442199</v>
      </c>
      <c r="K1840" s="150">
        <v>9.22124865530388E-4</v>
      </c>
      <c r="L1840" s="150">
        <v>1.2310648663038101E-2</v>
      </c>
      <c r="M1840" s="150">
        <v>1964</v>
      </c>
      <c r="N1840" s="115" t="s">
        <v>12056</v>
      </c>
      <c r="O1840" s="117">
        <v>46</v>
      </c>
      <c r="P1840" s="117">
        <v>32</v>
      </c>
      <c r="Q1840" s="117">
        <v>31</v>
      </c>
      <c r="R1840" s="117">
        <v>80</v>
      </c>
      <c r="S1840" s="117">
        <v>82</v>
      </c>
      <c r="T1840" s="117">
        <v>48</v>
      </c>
      <c r="U1840" s="115" t="s">
        <v>12057</v>
      </c>
      <c r="V1840" s="152">
        <v>5.6568609781619799</v>
      </c>
      <c r="W1840" s="152">
        <v>1.0837630426943601</v>
      </c>
      <c r="X1840" s="152">
        <v>1.94482067060048E-3</v>
      </c>
      <c r="Y1840" s="152">
        <v>9.18031430638757E-3</v>
      </c>
      <c r="Z1840" s="152">
        <v>5522</v>
      </c>
      <c r="AA1840" s="110" t="s">
        <v>15602</v>
      </c>
      <c r="AB1840" s="154">
        <v>3</v>
      </c>
      <c r="AC1840" s="154">
        <v>1</v>
      </c>
      <c r="AD1840" s="154">
        <v>10</v>
      </c>
      <c r="AE1840" s="154">
        <v>0</v>
      </c>
      <c r="AF1840" s="154">
        <v>0</v>
      </c>
      <c r="AG1840" s="154">
        <v>0</v>
      </c>
      <c r="AH1840" s="110" t="s">
        <v>15410</v>
      </c>
      <c r="AI1840" s="111">
        <v>-2.6177781177363899</v>
      </c>
      <c r="AJ1840" s="111">
        <v>-3.87709329093861</v>
      </c>
      <c r="AK1840" s="111">
        <v>1.85185957493875E-3</v>
      </c>
      <c r="AL1840" s="111">
        <v>1.9488986317963999E-2</v>
      </c>
      <c r="AM1840" s="111">
        <v>2498</v>
      </c>
    </row>
    <row r="1841" spans="1:39">
      <c r="A1841" s="149" t="s">
        <v>6224</v>
      </c>
      <c r="B1841" s="130">
        <v>2</v>
      </c>
      <c r="C1841" s="130">
        <v>1</v>
      </c>
      <c r="D1841" s="130">
        <v>1</v>
      </c>
      <c r="E1841" s="130">
        <v>20</v>
      </c>
      <c r="F1841" s="130">
        <v>5</v>
      </c>
      <c r="G1841" s="130">
        <v>11</v>
      </c>
      <c r="H1841" s="149" t="s">
        <v>6223</v>
      </c>
      <c r="I1841" s="150">
        <v>1.9815031897483899</v>
      </c>
      <c r="J1841" s="150">
        <v>3.1483740805790399</v>
      </c>
      <c r="K1841" s="150">
        <v>3.4823522166412598E-4</v>
      </c>
      <c r="L1841" s="150">
        <v>5.5037537745831096E-3</v>
      </c>
      <c r="M1841" s="150">
        <v>1659</v>
      </c>
      <c r="N1841" s="115" t="s">
        <v>12058</v>
      </c>
      <c r="O1841" s="117">
        <v>49</v>
      </c>
      <c r="P1841" s="117">
        <v>93</v>
      </c>
      <c r="Q1841" s="117">
        <v>66</v>
      </c>
      <c r="R1841" s="117">
        <v>12</v>
      </c>
      <c r="S1841" s="117">
        <v>23</v>
      </c>
      <c r="T1841" s="117">
        <v>21</v>
      </c>
      <c r="U1841" s="115" t="s">
        <v>12059</v>
      </c>
      <c r="V1841" s="152">
        <v>5.1703936865499696</v>
      </c>
      <c r="W1841" s="152">
        <v>-1.7745569223001201</v>
      </c>
      <c r="X1841" s="153">
        <v>7.7690519662644906E-6</v>
      </c>
      <c r="Y1841" s="153">
        <v>6.9021168559185505E-5</v>
      </c>
      <c r="Z1841" s="152">
        <v>2934</v>
      </c>
      <c r="AA1841" s="110" t="s">
        <v>15603</v>
      </c>
      <c r="AB1841" s="154">
        <v>6</v>
      </c>
      <c r="AC1841" s="154">
        <v>8</v>
      </c>
      <c r="AD1841" s="154">
        <v>6</v>
      </c>
      <c r="AE1841" s="154">
        <v>1</v>
      </c>
      <c r="AF1841" s="154">
        <v>1</v>
      </c>
      <c r="AG1841" s="154">
        <v>1</v>
      </c>
      <c r="AH1841" s="110" t="s">
        <v>15604</v>
      </c>
      <c r="AI1841" s="111">
        <v>1.3672683974259701</v>
      </c>
      <c r="AJ1841" s="111">
        <v>-2.7438407064322301</v>
      </c>
      <c r="AK1841" s="111">
        <v>1.8528470411815501E-3</v>
      </c>
      <c r="AL1841" s="111">
        <v>1.9488986317963999E-2</v>
      </c>
      <c r="AM1841" s="111">
        <v>2500</v>
      </c>
    </row>
    <row r="1842" spans="1:39">
      <c r="A1842" s="149" t="s">
        <v>6226</v>
      </c>
      <c r="B1842" s="130">
        <v>0</v>
      </c>
      <c r="C1842" s="130">
        <v>0</v>
      </c>
      <c r="D1842" s="130">
        <v>0</v>
      </c>
      <c r="E1842" s="130">
        <v>7</v>
      </c>
      <c r="F1842" s="130">
        <v>4</v>
      </c>
      <c r="G1842" s="130">
        <v>2</v>
      </c>
      <c r="H1842" s="149" t="s">
        <v>6225</v>
      </c>
      <c r="I1842" s="150">
        <v>-2.6464752839337198</v>
      </c>
      <c r="J1842" s="150">
        <v>3.7180666363553501</v>
      </c>
      <c r="K1842" s="150">
        <v>1.5050345708465401E-3</v>
      </c>
      <c r="L1842" s="150">
        <v>1.8431577042314899E-2</v>
      </c>
      <c r="M1842" s="150">
        <v>2141</v>
      </c>
      <c r="N1842" s="115" t="s">
        <v>12060</v>
      </c>
      <c r="O1842" s="117">
        <v>114</v>
      </c>
      <c r="P1842" s="117">
        <v>93</v>
      </c>
      <c r="Q1842" s="117">
        <v>88</v>
      </c>
      <c r="R1842" s="117">
        <v>39</v>
      </c>
      <c r="S1842" s="117">
        <v>51</v>
      </c>
      <c r="T1842" s="117">
        <v>18</v>
      </c>
      <c r="U1842" s="115" t="s">
        <v>12061</v>
      </c>
      <c r="V1842" s="152">
        <v>5.8968195468021003</v>
      </c>
      <c r="W1842" s="152">
        <v>-1.3139637323653</v>
      </c>
      <c r="X1842" s="152">
        <v>3.6537220245475601E-4</v>
      </c>
      <c r="Y1842" s="152">
        <v>2.1644981429967398E-3</v>
      </c>
      <c r="Z1842" s="152">
        <v>4400</v>
      </c>
      <c r="AA1842" s="110" t="s">
        <v>14685</v>
      </c>
      <c r="AB1842" s="154">
        <v>26</v>
      </c>
      <c r="AC1842" s="154">
        <v>19</v>
      </c>
      <c r="AD1842" s="154">
        <v>29</v>
      </c>
      <c r="AE1842" s="154">
        <v>12</v>
      </c>
      <c r="AF1842" s="154">
        <v>9</v>
      </c>
      <c r="AG1842" s="154">
        <v>7</v>
      </c>
      <c r="AH1842" s="110" t="s">
        <v>3637</v>
      </c>
      <c r="AI1842" s="111">
        <v>3.9294543908774302</v>
      </c>
      <c r="AJ1842" s="111">
        <v>-1.41321794878233</v>
      </c>
      <c r="AK1842" s="111">
        <v>1.8633003373396001E-3</v>
      </c>
      <c r="AL1842" s="111">
        <v>1.9591101827541799E-2</v>
      </c>
      <c r="AM1842" s="111">
        <v>2501</v>
      </c>
    </row>
    <row r="1843" spans="1:39">
      <c r="A1843" s="149" t="s">
        <v>3584</v>
      </c>
      <c r="B1843" s="130">
        <v>22</v>
      </c>
      <c r="C1843" s="130">
        <v>24</v>
      </c>
      <c r="D1843" s="130">
        <v>18</v>
      </c>
      <c r="E1843" s="130">
        <v>98</v>
      </c>
      <c r="F1843" s="130">
        <v>62</v>
      </c>
      <c r="G1843" s="130">
        <v>61</v>
      </c>
      <c r="H1843" s="149" t="s">
        <v>3582</v>
      </c>
      <c r="I1843" s="150">
        <v>5.3044244669716303</v>
      </c>
      <c r="J1843" s="150">
        <v>1.7708344906428</v>
      </c>
      <c r="K1843" s="151">
        <v>2.47294747798574E-5</v>
      </c>
      <c r="L1843" s="150">
        <v>5.7178732692051305E-4</v>
      </c>
      <c r="M1843" s="150">
        <v>1134</v>
      </c>
      <c r="N1843" s="115" t="s">
        <v>12062</v>
      </c>
      <c r="O1843" s="117">
        <v>0</v>
      </c>
      <c r="P1843" s="117">
        <v>0</v>
      </c>
      <c r="Q1843" s="117">
        <v>0</v>
      </c>
      <c r="R1843" s="117">
        <v>8</v>
      </c>
      <c r="S1843" s="117">
        <v>17</v>
      </c>
      <c r="T1843" s="117">
        <v>4</v>
      </c>
      <c r="U1843" s="115" t="s">
        <v>12063</v>
      </c>
      <c r="V1843" s="152">
        <v>-2.6203558621730298</v>
      </c>
      <c r="W1843" s="152">
        <v>5.0372397595062797</v>
      </c>
      <c r="X1843" s="153">
        <v>1.3994398405312E-6</v>
      </c>
      <c r="Y1843" s="153">
        <v>1.45561847100105E-5</v>
      </c>
      <c r="Z1843" s="152">
        <v>2506</v>
      </c>
      <c r="AA1843" s="110" t="s">
        <v>11144</v>
      </c>
      <c r="AB1843" s="154">
        <v>41</v>
      </c>
      <c r="AC1843" s="154">
        <v>61</v>
      </c>
      <c r="AD1843" s="154">
        <v>38</v>
      </c>
      <c r="AE1843" s="154">
        <v>112</v>
      </c>
      <c r="AF1843" s="154">
        <v>114</v>
      </c>
      <c r="AG1843" s="154">
        <v>67</v>
      </c>
      <c r="AH1843" s="110" t="s">
        <v>11145</v>
      </c>
      <c r="AI1843" s="111">
        <v>6.0766855025357502</v>
      </c>
      <c r="AJ1843" s="111">
        <v>1.06568198631032</v>
      </c>
      <c r="AK1843" s="111">
        <v>1.8672125576768899E-3</v>
      </c>
      <c r="AL1843" s="111">
        <v>1.96165487082187E-2</v>
      </c>
      <c r="AM1843" s="111">
        <v>2503</v>
      </c>
    </row>
    <row r="1844" spans="1:39">
      <c r="A1844" s="149" t="s">
        <v>3583</v>
      </c>
      <c r="B1844" s="130">
        <v>84</v>
      </c>
      <c r="C1844" s="130">
        <v>127</v>
      </c>
      <c r="D1844" s="130">
        <v>55</v>
      </c>
      <c r="E1844" s="130">
        <v>538</v>
      </c>
      <c r="F1844" s="130">
        <v>392</v>
      </c>
      <c r="G1844" s="130">
        <v>306</v>
      </c>
      <c r="H1844" s="149" t="s">
        <v>3582</v>
      </c>
      <c r="I1844" s="150">
        <v>7.5772618418527999</v>
      </c>
      <c r="J1844" s="150">
        <v>2.1960930273041099</v>
      </c>
      <c r="K1844" s="151">
        <v>1.5305162595907899E-9</v>
      </c>
      <c r="L1844" s="151">
        <v>1.0994557897663199E-7</v>
      </c>
      <c r="M1844" s="150">
        <v>365</v>
      </c>
      <c r="N1844" s="115" t="s">
        <v>12064</v>
      </c>
      <c r="O1844" s="117">
        <v>13</v>
      </c>
      <c r="P1844" s="117">
        <v>17</v>
      </c>
      <c r="Q1844" s="117">
        <v>12</v>
      </c>
      <c r="R1844" s="117">
        <v>44</v>
      </c>
      <c r="S1844" s="117">
        <v>21</v>
      </c>
      <c r="T1844" s="117">
        <v>75</v>
      </c>
      <c r="U1844" s="115" t="s">
        <v>12065</v>
      </c>
      <c r="V1844" s="152">
        <v>4.6749805374899598</v>
      </c>
      <c r="W1844" s="152">
        <v>1.86124646696939</v>
      </c>
      <c r="X1844" s="152">
        <v>1.3128983173298E-4</v>
      </c>
      <c r="Y1844" s="152">
        <v>8.7996933760654697E-4</v>
      </c>
      <c r="Z1844" s="152">
        <v>3889</v>
      </c>
      <c r="AA1844" s="110" t="s">
        <v>15605</v>
      </c>
      <c r="AB1844" s="154">
        <v>2</v>
      </c>
      <c r="AC1844" s="154">
        <v>1</v>
      </c>
      <c r="AD1844" s="154">
        <v>3</v>
      </c>
      <c r="AE1844" s="154">
        <v>16</v>
      </c>
      <c r="AF1844" s="154">
        <v>15</v>
      </c>
      <c r="AG1844" s="154">
        <v>3</v>
      </c>
      <c r="AH1844" s="110" t="s">
        <v>10530</v>
      </c>
      <c r="AI1844" s="111">
        <v>2.2646545882443099</v>
      </c>
      <c r="AJ1844" s="111">
        <v>2.4881742724453599</v>
      </c>
      <c r="AK1844" s="111">
        <v>1.88223049324513E-3</v>
      </c>
      <c r="AL1844" s="111">
        <v>1.9766426937050299E-2</v>
      </c>
      <c r="AM1844" s="111">
        <v>2504</v>
      </c>
    </row>
    <row r="1845" spans="1:39">
      <c r="A1845" s="149" t="s">
        <v>3586</v>
      </c>
      <c r="B1845" s="130">
        <v>63</v>
      </c>
      <c r="C1845" s="130">
        <v>54</v>
      </c>
      <c r="D1845" s="130">
        <v>39</v>
      </c>
      <c r="E1845" s="130">
        <v>290</v>
      </c>
      <c r="F1845" s="130">
        <v>168</v>
      </c>
      <c r="G1845" s="130">
        <v>148</v>
      </c>
      <c r="H1845" s="149" t="s">
        <v>3585</v>
      </c>
      <c r="I1845" s="150">
        <v>6.6709156342659099</v>
      </c>
      <c r="J1845" s="150">
        <v>1.94061004873389</v>
      </c>
      <c r="K1845" s="151">
        <v>3.9444471032457499E-7</v>
      </c>
      <c r="L1845" s="151">
        <v>1.5985070022736199E-5</v>
      </c>
      <c r="M1845" s="150">
        <v>647</v>
      </c>
      <c r="N1845" s="115" t="s">
        <v>12066</v>
      </c>
      <c r="O1845" s="117">
        <v>4421</v>
      </c>
      <c r="P1845" s="117">
        <v>2538</v>
      </c>
      <c r="Q1845" s="117">
        <v>2818</v>
      </c>
      <c r="R1845" s="117">
        <v>860</v>
      </c>
      <c r="S1845" s="117">
        <v>1240</v>
      </c>
      <c r="T1845" s="117">
        <v>752</v>
      </c>
      <c r="U1845" s="115" t="s">
        <v>12067</v>
      </c>
      <c r="V1845" s="152">
        <v>10.7797769732333</v>
      </c>
      <c r="W1845" s="152">
        <v>-1.64204990449289</v>
      </c>
      <c r="X1845" s="153">
        <v>8.8694798104607894E-11</v>
      </c>
      <c r="Y1845" s="153">
        <v>1.77430438019548E-9</v>
      </c>
      <c r="Z1845" s="152">
        <v>1303</v>
      </c>
      <c r="AA1845" s="110" t="s">
        <v>9942</v>
      </c>
      <c r="AB1845" s="154">
        <v>80</v>
      </c>
      <c r="AC1845" s="154">
        <v>61</v>
      </c>
      <c r="AD1845" s="154">
        <v>55</v>
      </c>
      <c r="AE1845" s="154">
        <v>39</v>
      </c>
      <c r="AF1845" s="154">
        <v>30</v>
      </c>
      <c r="AG1845" s="154">
        <v>25</v>
      </c>
      <c r="AH1845" s="110" t="s">
        <v>3637</v>
      </c>
      <c r="AI1845" s="111">
        <v>5.5010942765745199</v>
      </c>
      <c r="AJ1845" s="111">
        <v>-1.0637207922107199</v>
      </c>
      <c r="AK1845" s="111">
        <v>1.9008909706494401E-3</v>
      </c>
      <c r="AL1845" s="111">
        <v>1.9930553813475901E-2</v>
      </c>
      <c r="AM1845" s="111">
        <v>2508</v>
      </c>
    </row>
    <row r="1846" spans="1:39">
      <c r="A1846" s="149" t="s">
        <v>3589</v>
      </c>
      <c r="B1846" s="130">
        <v>78</v>
      </c>
      <c r="C1846" s="130">
        <v>53</v>
      </c>
      <c r="D1846" s="130">
        <v>59</v>
      </c>
      <c r="E1846" s="130">
        <v>187</v>
      </c>
      <c r="F1846" s="130">
        <v>140</v>
      </c>
      <c r="G1846" s="130">
        <v>152</v>
      </c>
      <c r="H1846" s="149" t="s">
        <v>3587</v>
      </c>
      <c r="I1846" s="150">
        <v>6.6471118884070002</v>
      </c>
      <c r="J1846" s="150">
        <v>1.32951497859751</v>
      </c>
      <c r="K1846" s="150">
        <v>1.04642232263373E-4</v>
      </c>
      <c r="L1846" s="150">
        <v>1.9710627370299102E-3</v>
      </c>
      <c r="M1846" s="150">
        <v>1392</v>
      </c>
      <c r="N1846" s="115" t="s">
        <v>12068</v>
      </c>
      <c r="O1846" s="117">
        <v>533</v>
      </c>
      <c r="P1846" s="117">
        <v>381</v>
      </c>
      <c r="Q1846" s="117">
        <v>142</v>
      </c>
      <c r="R1846" s="117">
        <v>647</v>
      </c>
      <c r="S1846" s="117">
        <v>730</v>
      </c>
      <c r="T1846" s="117">
        <v>534</v>
      </c>
      <c r="U1846" s="115" t="s">
        <v>12069</v>
      </c>
      <c r="V1846" s="152">
        <v>8.8804211978867507</v>
      </c>
      <c r="W1846" s="152">
        <v>1.0034292987540201</v>
      </c>
      <c r="X1846" s="152">
        <v>3.4261484600693298E-3</v>
      </c>
      <c r="Y1846" s="152">
        <v>1.4849681702721501E-2</v>
      </c>
      <c r="Z1846" s="152">
        <v>6014</v>
      </c>
      <c r="AA1846" s="110" t="s">
        <v>12417</v>
      </c>
      <c r="AB1846" s="154">
        <v>16</v>
      </c>
      <c r="AC1846" s="154">
        <v>14</v>
      </c>
      <c r="AD1846" s="154">
        <v>38</v>
      </c>
      <c r="AE1846" s="154">
        <v>114</v>
      </c>
      <c r="AF1846" s="154">
        <v>108</v>
      </c>
      <c r="AG1846" s="154">
        <v>22</v>
      </c>
      <c r="AH1846" s="110" t="s">
        <v>12418</v>
      </c>
      <c r="AI1846" s="111">
        <v>5.4388200277666501</v>
      </c>
      <c r="AJ1846" s="111">
        <v>1.82609062286333</v>
      </c>
      <c r="AK1846" s="111">
        <v>1.9151623788570299E-3</v>
      </c>
      <c r="AL1846" s="111">
        <v>2.0056196700288499E-2</v>
      </c>
      <c r="AM1846" s="111">
        <v>2511</v>
      </c>
    </row>
    <row r="1847" spans="1:39">
      <c r="A1847" s="149" t="s">
        <v>3588</v>
      </c>
      <c r="B1847" s="130">
        <v>1</v>
      </c>
      <c r="C1847" s="130">
        <v>3</v>
      </c>
      <c r="D1847" s="130">
        <v>6</v>
      </c>
      <c r="E1847" s="130">
        <v>27</v>
      </c>
      <c r="F1847" s="130">
        <v>25</v>
      </c>
      <c r="G1847" s="130">
        <v>14</v>
      </c>
      <c r="H1847" s="149" t="s">
        <v>3587</v>
      </c>
      <c r="I1847" s="150">
        <v>3.1011226150029398</v>
      </c>
      <c r="J1847" s="150">
        <v>2.70331887175539</v>
      </c>
      <c r="K1847" s="151">
        <v>3.5347808069334E-5</v>
      </c>
      <c r="L1847" s="150">
        <v>7.8212618361007404E-4</v>
      </c>
      <c r="M1847" s="150">
        <v>1185</v>
      </c>
      <c r="N1847" s="115" t="s">
        <v>4973</v>
      </c>
      <c r="O1847" s="117">
        <v>627</v>
      </c>
      <c r="P1847" s="117">
        <v>819</v>
      </c>
      <c r="Q1847" s="117">
        <v>773</v>
      </c>
      <c r="R1847" s="117">
        <v>1321</v>
      </c>
      <c r="S1847" s="117">
        <v>1256</v>
      </c>
      <c r="T1847" s="117">
        <v>1560</v>
      </c>
      <c r="U1847" s="115" t="s">
        <v>4972</v>
      </c>
      <c r="V1847" s="152">
        <v>9.9832075393986006</v>
      </c>
      <c r="W1847" s="152">
        <v>1.0213125871775799</v>
      </c>
      <c r="X1847" s="153">
        <v>2.75668464682692E-7</v>
      </c>
      <c r="Y1847" s="153">
        <v>3.2661700910995702E-6</v>
      </c>
      <c r="Z1847" s="152">
        <v>2200</v>
      </c>
      <c r="AA1847" s="110" t="s">
        <v>9944</v>
      </c>
      <c r="AB1847" s="154">
        <v>93</v>
      </c>
      <c r="AC1847" s="154">
        <v>125</v>
      </c>
      <c r="AD1847" s="154">
        <v>30</v>
      </c>
      <c r="AE1847" s="154">
        <v>24</v>
      </c>
      <c r="AF1847" s="154">
        <v>30</v>
      </c>
      <c r="AG1847" s="154">
        <v>38</v>
      </c>
      <c r="AH1847" s="110" t="s">
        <v>3637</v>
      </c>
      <c r="AI1847" s="111">
        <v>5.6435296274856599</v>
      </c>
      <c r="AJ1847" s="111">
        <v>-1.4278894428492499</v>
      </c>
      <c r="AK1847" s="111">
        <v>1.9276718682093E-3</v>
      </c>
      <c r="AL1847" s="111">
        <v>2.0163110360553599E-2</v>
      </c>
      <c r="AM1847" s="111">
        <v>2514</v>
      </c>
    </row>
    <row r="1848" spans="1:39">
      <c r="A1848" s="149" t="s">
        <v>6228</v>
      </c>
      <c r="B1848" s="130">
        <v>0</v>
      </c>
      <c r="C1848" s="130">
        <v>0</v>
      </c>
      <c r="D1848" s="130">
        <v>0</v>
      </c>
      <c r="E1848" s="130">
        <v>15</v>
      </c>
      <c r="F1848" s="130">
        <v>10</v>
      </c>
      <c r="G1848" s="130">
        <v>9</v>
      </c>
      <c r="H1848" s="149" t="s">
        <v>6227</v>
      </c>
      <c r="I1848" s="150">
        <v>-2.6464752839337198</v>
      </c>
      <c r="J1848" s="150">
        <v>5.1152550645667496</v>
      </c>
      <c r="K1848" s="151">
        <v>1.9323288806380099E-7</v>
      </c>
      <c r="L1848" s="151">
        <v>8.4302268303375302E-6</v>
      </c>
      <c r="M1848" s="150">
        <v>601</v>
      </c>
      <c r="N1848" s="115" t="s">
        <v>12070</v>
      </c>
      <c r="O1848" s="117">
        <v>662</v>
      </c>
      <c r="P1848" s="117">
        <v>978</v>
      </c>
      <c r="Q1848" s="117">
        <v>865</v>
      </c>
      <c r="R1848" s="117">
        <v>1544</v>
      </c>
      <c r="S1848" s="117">
        <v>1561</v>
      </c>
      <c r="T1848" s="117">
        <v>1543</v>
      </c>
      <c r="U1848" s="115" t="s">
        <v>12071</v>
      </c>
      <c r="V1848" s="152">
        <v>10.155657400670499</v>
      </c>
      <c r="W1848" s="152">
        <v>1.01508637347243</v>
      </c>
      <c r="X1848" s="153">
        <v>7.5706811122349596E-7</v>
      </c>
      <c r="Y1848" s="153">
        <v>8.3264714713720001E-6</v>
      </c>
      <c r="Z1848" s="152">
        <v>2370</v>
      </c>
      <c r="AA1848" s="110" t="s">
        <v>15606</v>
      </c>
      <c r="AB1848" s="154">
        <v>4</v>
      </c>
      <c r="AC1848" s="154">
        <v>7</v>
      </c>
      <c r="AD1848" s="154">
        <v>1</v>
      </c>
      <c r="AE1848" s="154">
        <v>0</v>
      </c>
      <c r="AF1848" s="154">
        <v>0</v>
      </c>
      <c r="AG1848" s="154">
        <v>0</v>
      </c>
      <c r="AH1848" s="110" t="s">
        <v>15607</v>
      </c>
      <c r="AI1848" s="111">
        <v>-2.6177781177363899</v>
      </c>
      <c r="AJ1848" s="111">
        <v>-3.6023298039739702</v>
      </c>
      <c r="AK1848" s="111">
        <v>1.9613222434163901E-3</v>
      </c>
      <c r="AL1848" s="111">
        <v>2.0466241949554501E-2</v>
      </c>
      <c r="AM1848" s="111">
        <v>2520</v>
      </c>
    </row>
    <row r="1849" spans="1:39">
      <c r="A1849" s="149" t="s">
        <v>6230</v>
      </c>
      <c r="B1849" s="130">
        <v>267</v>
      </c>
      <c r="C1849" s="130">
        <v>203</v>
      </c>
      <c r="D1849" s="130">
        <v>401</v>
      </c>
      <c r="E1849" s="130">
        <v>134</v>
      </c>
      <c r="F1849" s="130">
        <v>91</v>
      </c>
      <c r="G1849" s="130">
        <v>112</v>
      </c>
      <c r="H1849" s="149" t="s">
        <v>6229</v>
      </c>
      <c r="I1849" s="150">
        <v>7.4926930461523096</v>
      </c>
      <c r="J1849" s="150">
        <v>-1.3789995777480699</v>
      </c>
      <c r="K1849" s="151">
        <v>5.3502403259840197E-5</v>
      </c>
      <c r="L1849" s="150">
        <v>1.1160167171623001E-3</v>
      </c>
      <c r="M1849" s="150">
        <v>1257</v>
      </c>
      <c r="N1849" s="115" t="s">
        <v>12072</v>
      </c>
      <c r="O1849" s="117">
        <v>37</v>
      </c>
      <c r="P1849" s="117">
        <v>59</v>
      </c>
      <c r="Q1849" s="117">
        <v>35</v>
      </c>
      <c r="R1849" s="117">
        <v>159</v>
      </c>
      <c r="S1849" s="117">
        <v>168</v>
      </c>
      <c r="T1849" s="117">
        <v>170</v>
      </c>
      <c r="U1849" s="115" t="s">
        <v>12073</v>
      </c>
      <c r="V1849" s="152">
        <v>6.4114607764832297</v>
      </c>
      <c r="W1849" s="152">
        <v>2.0516355045659602</v>
      </c>
      <c r="X1849" s="153">
        <v>9.5677735972514596E-12</v>
      </c>
      <c r="Y1849" s="153">
        <v>2.14475522676732E-10</v>
      </c>
      <c r="Z1849" s="152">
        <v>1162</v>
      </c>
      <c r="AA1849" s="110" t="s">
        <v>4979</v>
      </c>
      <c r="AB1849" s="154">
        <v>3</v>
      </c>
      <c r="AC1849" s="154">
        <v>8</v>
      </c>
      <c r="AD1849" s="154">
        <v>4</v>
      </c>
      <c r="AE1849" s="154">
        <v>0</v>
      </c>
      <c r="AF1849" s="154">
        <v>0</v>
      </c>
      <c r="AG1849" s="154">
        <v>1</v>
      </c>
      <c r="AH1849" s="110" t="s">
        <v>4978</v>
      </c>
      <c r="AI1849" s="111">
        <v>0.350109161574368</v>
      </c>
      <c r="AJ1849" s="111">
        <v>-3.9372058621053201</v>
      </c>
      <c r="AK1849" s="111">
        <v>1.96437056766469E-3</v>
      </c>
      <c r="AL1849" s="111">
        <v>2.0481795577839301E-2</v>
      </c>
      <c r="AM1849" s="111">
        <v>2522</v>
      </c>
    </row>
    <row r="1850" spans="1:39">
      <c r="A1850" s="149" t="s">
        <v>6232</v>
      </c>
      <c r="B1850" s="130">
        <v>706</v>
      </c>
      <c r="C1850" s="130">
        <v>2222</v>
      </c>
      <c r="D1850" s="130">
        <v>1224</v>
      </c>
      <c r="E1850" s="130">
        <v>403</v>
      </c>
      <c r="F1850" s="130">
        <v>655</v>
      </c>
      <c r="G1850" s="130">
        <v>495</v>
      </c>
      <c r="H1850" s="149" t="s">
        <v>6231</v>
      </c>
      <c r="I1850" s="150">
        <v>9.7393266511555794</v>
      </c>
      <c r="J1850" s="150">
        <v>-1.42581240086432</v>
      </c>
      <c r="K1850" s="151">
        <v>8.6573279764633903E-5</v>
      </c>
      <c r="L1850" s="150">
        <v>1.68144547809533E-3</v>
      </c>
      <c r="M1850" s="150">
        <v>1350</v>
      </c>
      <c r="N1850" s="115" t="s">
        <v>12074</v>
      </c>
      <c r="O1850" s="117">
        <v>82</v>
      </c>
      <c r="P1850" s="117">
        <v>93</v>
      </c>
      <c r="Q1850" s="117">
        <v>93</v>
      </c>
      <c r="R1850" s="117">
        <v>35</v>
      </c>
      <c r="S1850" s="117">
        <v>44</v>
      </c>
      <c r="T1850" s="117">
        <v>43</v>
      </c>
      <c r="U1850" s="115" t="s">
        <v>12075</v>
      </c>
      <c r="V1850" s="152">
        <v>5.9156657640969996</v>
      </c>
      <c r="W1850" s="152">
        <v>-1.01226696208976</v>
      </c>
      <c r="X1850" s="152">
        <v>6.9061258972064196E-4</v>
      </c>
      <c r="Y1850" s="152">
        <v>3.77287097087689E-3</v>
      </c>
      <c r="Z1850" s="152">
        <v>4771</v>
      </c>
      <c r="AA1850" s="110" t="s">
        <v>15608</v>
      </c>
      <c r="AB1850" s="154">
        <v>10</v>
      </c>
      <c r="AC1850" s="154">
        <v>10</v>
      </c>
      <c r="AD1850" s="154">
        <v>4</v>
      </c>
      <c r="AE1850" s="154">
        <v>1</v>
      </c>
      <c r="AF1850" s="154">
        <v>0</v>
      </c>
      <c r="AG1850" s="154">
        <v>3</v>
      </c>
      <c r="AH1850" s="110" t="s">
        <v>15609</v>
      </c>
      <c r="AI1850" s="111">
        <v>1.69469236180698</v>
      </c>
      <c r="AJ1850" s="111">
        <v>-2.5973095608935002</v>
      </c>
      <c r="AK1850" s="111">
        <v>1.9749720741107299E-3</v>
      </c>
      <c r="AL1850" s="111">
        <v>2.0545563371433501E-2</v>
      </c>
      <c r="AM1850" s="111">
        <v>2527</v>
      </c>
    </row>
    <row r="1851" spans="1:39">
      <c r="A1851" s="149" t="s">
        <v>6234</v>
      </c>
      <c r="B1851" s="130">
        <v>622</v>
      </c>
      <c r="C1851" s="130">
        <v>1924</v>
      </c>
      <c r="D1851" s="130">
        <v>1012</v>
      </c>
      <c r="E1851" s="130">
        <v>285</v>
      </c>
      <c r="F1851" s="130">
        <v>518</v>
      </c>
      <c r="G1851" s="130">
        <v>385</v>
      </c>
      <c r="H1851" s="149" t="s">
        <v>6233</v>
      </c>
      <c r="I1851" s="150">
        <v>9.4359219968045007</v>
      </c>
      <c r="J1851" s="150">
        <v>-1.5871001220440299</v>
      </c>
      <c r="K1851" s="151">
        <v>2.4529866561656601E-5</v>
      </c>
      <c r="L1851" s="150">
        <v>5.6817411770904299E-4</v>
      </c>
      <c r="M1851" s="150">
        <v>1132</v>
      </c>
      <c r="N1851" s="115" t="s">
        <v>12076</v>
      </c>
      <c r="O1851" s="117">
        <v>135</v>
      </c>
      <c r="P1851" s="117">
        <v>136</v>
      </c>
      <c r="Q1851" s="117">
        <v>80</v>
      </c>
      <c r="R1851" s="117">
        <v>349</v>
      </c>
      <c r="S1851" s="117">
        <v>362</v>
      </c>
      <c r="T1851" s="117">
        <v>258</v>
      </c>
      <c r="U1851" s="115" t="s">
        <v>12077</v>
      </c>
      <c r="V1851" s="152">
        <v>7.6019968959871296</v>
      </c>
      <c r="W1851" s="152">
        <v>1.6028021491173701</v>
      </c>
      <c r="X1851" s="153">
        <v>1.01594110033629E-8</v>
      </c>
      <c r="Y1851" s="153">
        <v>1.54141564152304E-7</v>
      </c>
      <c r="Z1851" s="152">
        <v>1718</v>
      </c>
      <c r="AA1851" s="110" t="s">
        <v>15610</v>
      </c>
      <c r="AB1851" s="154">
        <v>65</v>
      </c>
      <c r="AC1851" s="154">
        <v>51</v>
      </c>
      <c r="AD1851" s="154">
        <v>35</v>
      </c>
      <c r="AE1851" s="154">
        <v>21</v>
      </c>
      <c r="AF1851" s="154">
        <v>27</v>
      </c>
      <c r="AG1851" s="154">
        <v>20</v>
      </c>
      <c r="AH1851" s="110" t="s">
        <v>14841</v>
      </c>
      <c r="AI1851" s="111">
        <v>5.0755802267408301</v>
      </c>
      <c r="AJ1851" s="111">
        <v>-1.1546364380541001</v>
      </c>
      <c r="AK1851" s="111">
        <v>1.9813357199605802E-3</v>
      </c>
      <c r="AL1851" s="111">
        <v>2.06015041882497E-2</v>
      </c>
      <c r="AM1851" s="111">
        <v>2529</v>
      </c>
    </row>
    <row r="1852" spans="1:39">
      <c r="A1852" s="149" t="s">
        <v>6236</v>
      </c>
      <c r="B1852" s="130">
        <v>593</v>
      </c>
      <c r="C1852" s="130">
        <v>791</v>
      </c>
      <c r="D1852" s="130">
        <v>494</v>
      </c>
      <c r="E1852" s="130">
        <v>217</v>
      </c>
      <c r="F1852" s="130">
        <v>263</v>
      </c>
      <c r="G1852" s="130">
        <v>209</v>
      </c>
      <c r="H1852" s="149" t="s">
        <v>6235</v>
      </c>
      <c r="I1852" s="150">
        <v>8.5719206275943307</v>
      </c>
      <c r="J1852" s="150">
        <v>-1.4499959366388</v>
      </c>
      <c r="K1852" s="151">
        <v>1.4338158723580499E-7</v>
      </c>
      <c r="L1852" s="151">
        <v>6.4818365815910401E-6</v>
      </c>
      <c r="M1852" s="150">
        <v>580</v>
      </c>
      <c r="N1852" s="115" t="s">
        <v>4975</v>
      </c>
      <c r="O1852" s="117">
        <v>18</v>
      </c>
      <c r="P1852" s="117">
        <v>11</v>
      </c>
      <c r="Q1852" s="117">
        <v>11</v>
      </c>
      <c r="R1852" s="117">
        <v>76</v>
      </c>
      <c r="S1852" s="117">
        <v>102</v>
      </c>
      <c r="T1852" s="117">
        <v>104</v>
      </c>
      <c r="U1852" s="115" t="s">
        <v>4974</v>
      </c>
      <c r="V1852" s="152">
        <v>5.1421535578158801</v>
      </c>
      <c r="W1852" s="152">
        <v>2.95052075126081</v>
      </c>
      <c r="X1852" s="153">
        <v>5.9050867655078403E-16</v>
      </c>
      <c r="Y1852" s="153">
        <v>2.0970298587156301E-14</v>
      </c>
      <c r="Z1852" s="152">
        <v>734</v>
      </c>
      <c r="AA1852" s="110" t="s">
        <v>5202</v>
      </c>
      <c r="AB1852" s="154">
        <v>599</v>
      </c>
      <c r="AC1852" s="154">
        <v>270</v>
      </c>
      <c r="AD1852" s="154">
        <v>969</v>
      </c>
      <c r="AE1852" s="154">
        <v>1225</v>
      </c>
      <c r="AF1852" s="154">
        <v>1359</v>
      </c>
      <c r="AG1852" s="154">
        <v>1278</v>
      </c>
      <c r="AH1852" s="110" t="s">
        <v>5201</v>
      </c>
      <c r="AI1852" s="111">
        <v>9.8034161309234804</v>
      </c>
      <c r="AJ1852" s="111">
        <v>1.0434135065530501</v>
      </c>
      <c r="AK1852" s="111">
        <v>1.9826928615887499E-3</v>
      </c>
      <c r="AL1852" s="111">
        <v>2.0607466991437801E-2</v>
      </c>
      <c r="AM1852" s="111">
        <v>2530</v>
      </c>
    </row>
    <row r="1853" spans="1:39">
      <c r="A1853" s="149" t="s">
        <v>6238</v>
      </c>
      <c r="B1853" s="130">
        <v>5</v>
      </c>
      <c r="C1853" s="130">
        <v>5</v>
      </c>
      <c r="D1853" s="130">
        <v>3</v>
      </c>
      <c r="E1853" s="130">
        <v>0</v>
      </c>
      <c r="F1853" s="130">
        <v>0</v>
      </c>
      <c r="G1853" s="130">
        <v>0</v>
      </c>
      <c r="H1853" s="149" t="s">
        <v>6237</v>
      </c>
      <c r="I1853" s="150">
        <v>-2.6464752839337198</v>
      </c>
      <c r="J1853" s="150">
        <v>-3.7856288397007201</v>
      </c>
      <c r="K1853" s="150">
        <v>1.12971784596937E-3</v>
      </c>
      <c r="L1853" s="150">
        <v>1.45558731800083E-2</v>
      </c>
      <c r="M1853" s="150">
        <v>2035</v>
      </c>
      <c r="N1853" s="115" t="s">
        <v>12078</v>
      </c>
      <c r="O1853" s="117">
        <v>367</v>
      </c>
      <c r="P1853" s="117">
        <v>462</v>
      </c>
      <c r="Q1853" s="117">
        <v>499</v>
      </c>
      <c r="R1853" s="117">
        <v>783</v>
      </c>
      <c r="S1853" s="117">
        <v>820</v>
      </c>
      <c r="T1853" s="117">
        <v>934</v>
      </c>
      <c r="U1853" s="115" t="s">
        <v>12079</v>
      </c>
      <c r="V1853" s="152">
        <v>9.2609655134197606</v>
      </c>
      <c r="W1853" s="152">
        <v>1.0544439364684699</v>
      </c>
      <c r="X1853" s="153">
        <v>2.7885657505851199E-7</v>
      </c>
      <c r="Y1853" s="153">
        <v>3.3024422923558199E-6</v>
      </c>
      <c r="Z1853" s="152">
        <v>2201</v>
      </c>
      <c r="AA1853" s="110" t="s">
        <v>9639</v>
      </c>
      <c r="AB1853" s="154">
        <v>11</v>
      </c>
      <c r="AC1853" s="154">
        <v>11</v>
      </c>
      <c r="AD1853" s="154">
        <v>0</v>
      </c>
      <c r="AE1853" s="154">
        <v>1</v>
      </c>
      <c r="AF1853" s="154">
        <v>0</v>
      </c>
      <c r="AG1853" s="154">
        <v>0</v>
      </c>
      <c r="AH1853" s="110" t="s">
        <v>9640</v>
      </c>
      <c r="AI1853" s="111">
        <v>0.64691916186679199</v>
      </c>
      <c r="AJ1853" s="111">
        <v>-4.4162912124901101</v>
      </c>
      <c r="AK1853" s="111">
        <v>1.9861596719132099E-3</v>
      </c>
      <c r="AL1853" s="111">
        <v>2.0635343632014899E-2</v>
      </c>
      <c r="AM1853" s="111">
        <v>2531</v>
      </c>
    </row>
    <row r="1854" spans="1:39">
      <c r="A1854" s="149" t="s">
        <v>6240</v>
      </c>
      <c r="B1854" s="130">
        <v>32</v>
      </c>
      <c r="C1854" s="130">
        <v>32</v>
      </c>
      <c r="D1854" s="130">
        <v>27</v>
      </c>
      <c r="E1854" s="130">
        <v>4</v>
      </c>
      <c r="F1854" s="130">
        <v>14</v>
      </c>
      <c r="G1854" s="130">
        <v>10</v>
      </c>
      <c r="H1854" s="149" t="s">
        <v>6239</v>
      </c>
      <c r="I1854" s="150">
        <v>4.0865114878641604</v>
      </c>
      <c r="J1854" s="150">
        <v>-1.67818992572265</v>
      </c>
      <c r="K1854" s="150">
        <v>1.48467225427464E-3</v>
      </c>
      <c r="L1854" s="150">
        <v>1.8250401550436501E-2</v>
      </c>
      <c r="M1854" s="150">
        <v>2133</v>
      </c>
      <c r="N1854" s="115" t="s">
        <v>12080</v>
      </c>
      <c r="O1854" s="117">
        <v>145</v>
      </c>
      <c r="P1854" s="117">
        <v>367</v>
      </c>
      <c r="Q1854" s="117">
        <v>133</v>
      </c>
      <c r="R1854" s="117">
        <v>2248</v>
      </c>
      <c r="S1854" s="117">
        <v>1955</v>
      </c>
      <c r="T1854" s="117">
        <v>3094</v>
      </c>
      <c r="U1854" s="115" t="s">
        <v>12081</v>
      </c>
      <c r="V1854" s="152">
        <v>9.49790989758948</v>
      </c>
      <c r="W1854" s="152">
        <v>3.6267679952705199</v>
      </c>
      <c r="X1854" s="153">
        <v>3.2298516045649602E-24</v>
      </c>
      <c r="Y1854" s="153">
        <v>2.2155082085418498E-22</v>
      </c>
      <c r="Z1854" s="152">
        <v>380</v>
      </c>
      <c r="AA1854" s="110" t="s">
        <v>13831</v>
      </c>
      <c r="AB1854" s="154">
        <v>6</v>
      </c>
      <c r="AC1854" s="154">
        <v>11</v>
      </c>
      <c r="AD1854" s="154">
        <v>6</v>
      </c>
      <c r="AE1854" s="154">
        <v>26</v>
      </c>
      <c r="AF1854" s="154">
        <v>24</v>
      </c>
      <c r="AG1854" s="154">
        <v>15</v>
      </c>
      <c r="AH1854" s="110" t="s">
        <v>13832</v>
      </c>
      <c r="AI1854" s="111">
        <v>3.6869890095205502</v>
      </c>
      <c r="AJ1854" s="111">
        <v>1.5011945769177799</v>
      </c>
      <c r="AK1854" s="111">
        <v>1.9878995855410601E-3</v>
      </c>
      <c r="AL1854" s="111">
        <v>2.0637113107535601E-2</v>
      </c>
      <c r="AM1854" s="111">
        <v>2533</v>
      </c>
    </row>
    <row r="1855" spans="1:39">
      <c r="A1855" s="149" t="s">
        <v>3591</v>
      </c>
      <c r="B1855" s="130">
        <v>47</v>
      </c>
      <c r="C1855" s="130">
        <v>58</v>
      </c>
      <c r="D1855" s="130">
        <v>25</v>
      </c>
      <c r="E1855" s="130">
        <v>329</v>
      </c>
      <c r="F1855" s="130">
        <v>243</v>
      </c>
      <c r="G1855" s="130">
        <v>175</v>
      </c>
      <c r="H1855" s="149" t="s">
        <v>3590</v>
      </c>
      <c r="I1855" s="150">
        <v>6.6957846377495498</v>
      </c>
      <c r="J1855" s="150">
        <v>2.5053935357916202</v>
      </c>
      <c r="K1855" s="151">
        <v>5.1295097623416203E-10</v>
      </c>
      <c r="L1855" s="151">
        <v>4.0633155881751402E-8</v>
      </c>
      <c r="M1855" s="150">
        <v>331</v>
      </c>
      <c r="N1855" s="115" t="s">
        <v>4977</v>
      </c>
      <c r="O1855" s="117">
        <v>172</v>
      </c>
      <c r="P1855" s="117">
        <v>134</v>
      </c>
      <c r="Q1855" s="117">
        <v>112</v>
      </c>
      <c r="R1855" s="117">
        <v>33</v>
      </c>
      <c r="S1855" s="117">
        <v>37</v>
      </c>
      <c r="T1855" s="117">
        <v>23</v>
      </c>
      <c r="U1855" s="115" t="s">
        <v>4976</v>
      </c>
      <c r="V1855" s="152">
        <v>6.038031067995</v>
      </c>
      <c r="W1855" s="152">
        <v>-2.0313233176959602</v>
      </c>
      <c r="X1855" s="153">
        <v>2.9347350262809198E-10</v>
      </c>
      <c r="Y1855" s="153">
        <v>5.4834672240466998E-9</v>
      </c>
      <c r="Z1855" s="152">
        <v>1395</v>
      </c>
      <c r="AA1855" s="110" t="s">
        <v>4826</v>
      </c>
      <c r="AB1855" s="154">
        <v>3</v>
      </c>
      <c r="AC1855" s="154">
        <v>5</v>
      </c>
      <c r="AD1855" s="154">
        <v>3</v>
      </c>
      <c r="AE1855" s="154">
        <v>0</v>
      </c>
      <c r="AF1855" s="154">
        <v>0</v>
      </c>
      <c r="AG1855" s="154">
        <v>0</v>
      </c>
      <c r="AH1855" s="110" t="s">
        <v>4825</v>
      </c>
      <c r="AI1855" s="111">
        <v>-2.6177781177363899</v>
      </c>
      <c r="AJ1855" s="111">
        <v>-3.49209928493481</v>
      </c>
      <c r="AK1855" s="111">
        <v>1.98917018982297E-3</v>
      </c>
      <c r="AL1855" s="111">
        <v>2.0639798616678199E-2</v>
      </c>
      <c r="AM1855" s="111">
        <v>2534</v>
      </c>
    </row>
    <row r="1856" spans="1:39">
      <c r="A1856" s="149" t="s">
        <v>6242</v>
      </c>
      <c r="B1856" s="130">
        <v>0</v>
      </c>
      <c r="C1856" s="130">
        <v>0</v>
      </c>
      <c r="D1856" s="130">
        <v>0</v>
      </c>
      <c r="E1856" s="130">
        <v>9</v>
      </c>
      <c r="F1856" s="130">
        <v>7</v>
      </c>
      <c r="G1856" s="130">
        <v>1</v>
      </c>
      <c r="H1856" s="149" t="s">
        <v>6241</v>
      </c>
      <c r="I1856" s="150">
        <v>-2.6464752839337198</v>
      </c>
      <c r="J1856" s="150">
        <v>4.1090025638364001</v>
      </c>
      <c r="K1856" s="150">
        <v>6.4699253594982899E-4</v>
      </c>
      <c r="L1856" s="150">
        <v>9.1896772982689705E-3</v>
      </c>
      <c r="M1856" s="150">
        <v>1846</v>
      </c>
      <c r="N1856" s="115" t="s">
        <v>4979</v>
      </c>
      <c r="O1856" s="117">
        <v>3</v>
      </c>
      <c r="P1856" s="117">
        <v>5</v>
      </c>
      <c r="Q1856" s="117">
        <v>6</v>
      </c>
      <c r="R1856" s="117">
        <v>0</v>
      </c>
      <c r="S1856" s="117">
        <v>0</v>
      </c>
      <c r="T1856" s="117">
        <v>1</v>
      </c>
      <c r="U1856" s="115" t="s">
        <v>4978</v>
      </c>
      <c r="V1856" s="152">
        <v>0.31400007536754698</v>
      </c>
      <c r="W1856" s="152">
        <v>-3.7157862640833201</v>
      </c>
      <c r="X1856" s="152">
        <v>2.3763232050401598E-3</v>
      </c>
      <c r="Y1856" s="152">
        <v>1.08974737267025E-2</v>
      </c>
      <c r="Z1856" s="152">
        <v>5684</v>
      </c>
      <c r="AA1856" s="110" t="s">
        <v>9693</v>
      </c>
      <c r="AB1856" s="154">
        <v>3</v>
      </c>
      <c r="AC1856" s="154">
        <v>5</v>
      </c>
      <c r="AD1856" s="154">
        <v>3</v>
      </c>
      <c r="AE1856" s="154">
        <v>0</v>
      </c>
      <c r="AF1856" s="154">
        <v>0</v>
      </c>
      <c r="AG1856" s="154">
        <v>0</v>
      </c>
      <c r="AH1856" s="110" t="s">
        <v>9694</v>
      </c>
      <c r="AI1856" s="111">
        <v>-2.6177781177363899</v>
      </c>
      <c r="AJ1856" s="111">
        <v>-3.49209928493481</v>
      </c>
      <c r="AK1856" s="111">
        <v>1.9897280762579501E-3</v>
      </c>
      <c r="AL1856" s="111">
        <v>2.0639798616678199E-2</v>
      </c>
      <c r="AM1856" s="111">
        <v>2535</v>
      </c>
    </row>
    <row r="1857" spans="1:39">
      <c r="A1857" s="149" t="s">
        <v>6244</v>
      </c>
      <c r="B1857" s="130">
        <v>0</v>
      </c>
      <c r="C1857" s="130">
        <v>1</v>
      </c>
      <c r="D1857" s="130">
        <v>0</v>
      </c>
      <c r="E1857" s="130">
        <v>6</v>
      </c>
      <c r="F1857" s="130">
        <v>12</v>
      </c>
      <c r="G1857" s="130">
        <v>9</v>
      </c>
      <c r="H1857" s="149" t="s">
        <v>6243</v>
      </c>
      <c r="I1857" s="150">
        <v>0.82081765880079205</v>
      </c>
      <c r="J1857" s="150">
        <v>4.7284574934062098</v>
      </c>
      <c r="K1857" s="151">
        <v>3.6711805716853101E-5</v>
      </c>
      <c r="L1857" s="150">
        <v>8.0821456414432297E-4</v>
      </c>
      <c r="M1857" s="150">
        <v>1191</v>
      </c>
      <c r="N1857" s="115" t="s">
        <v>4981</v>
      </c>
      <c r="O1857" s="117">
        <v>23</v>
      </c>
      <c r="P1857" s="117">
        <v>16</v>
      </c>
      <c r="Q1857" s="117">
        <v>11</v>
      </c>
      <c r="R1857" s="117">
        <v>3</v>
      </c>
      <c r="S1857" s="117">
        <v>2</v>
      </c>
      <c r="T1857" s="117">
        <v>3</v>
      </c>
      <c r="U1857" s="115" t="s">
        <v>4980</v>
      </c>
      <c r="V1857" s="152">
        <v>2.73336002534898</v>
      </c>
      <c r="W1857" s="152">
        <v>-2.5036587100413898</v>
      </c>
      <c r="X1857" s="153">
        <v>3.8068331084129502E-5</v>
      </c>
      <c r="Y1857" s="152">
        <v>2.9005820462990899E-4</v>
      </c>
      <c r="Z1857" s="152">
        <v>3421</v>
      </c>
      <c r="AA1857" s="110" t="s">
        <v>9473</v>
      </c>
      <c r="AB1857" s="154">
        <v>40</v>
      </c>
      <c r="AC1857" s="154">
        <v>8</v>
      </c>
      <c r="AD1857" s="154">
        <v>1</v>
      </c>
      <c r="AE1857" s="154">
        <v>2</v>
      </c>
      <c r="AF1857" s="154">
        <v>0</v>
      </c>
      <c r="AG1857" s="154">
        <v>2</v>
      </c>
      <c r="AH1857" s="110" t="s">
        <v>9474</v>
      </c>
      <c r="AI1857" s="111">
        <v>2.21527834883817</v>
      </c>
      <c r="AJ1857" s="111">
        <v>-3.6097086467329502</v>
      </c>
      <c r="AK1857" s="111">
        <v>2.0065602277529598E-3</v>
      </c>
      <c r="AL1857" s="111">
        <v>2.0797992806066999E-2</v>
      </c>
      <c r="AM1857" s="111">
        <v>2537</v>
      </c>
    </row>
    <row r="1858" spans="1:39">
      <c r="A1858" s="149" t="s">
        <v>6246</v>
      </c>
      <c r="B1858" s="130">
        <v>18</v>
      </c>
      <c r="C1858" s="130">
        <v>12</v>
      </c>
      <c r="D1858" s="130">
        <v>10</v>
      </c>
      <c r="E1858" s="130">
        <v>50</v>
      </c>
      <c r="F1858" s="130">
        <v>19</v>
      </c>
      <c r="G1858" s="130">
        <v>44</v>
      </c>
      <c r="H1858" s="149" t="s">
        <v>6245</v>
      </c>
      <c r="I1858" s="150">
        <v>4.4762124490345503</v>
      </c>
      <c r="J1858" s="150">
        <v>1.4857177026075301</v>
      </c>
      <c r="K1858" s="150">
        <v>4.4451735297979704E-3</v>
      </c>
      <c r="L1858" s="150">
        <v>4.3734502795986001E-2</v>
      </c>
      <c r="M1858" s="150">
        <v>2665</v>
      </c>
      <c r="N1858" s="115" t="s">
        <v>12082</v>
      </c>
      <c r="O1858" s="117">
        <v>0</v>
      </c>
      <c r="P1858" s="117">
        <v>0</v>
      </c>
      <c r="Q1858" s="117">
        <v>0</v>
      </c>
      <c r="R1858" s="117">
        <v>5</v>
      </c>
      <c r="S1858" s="117">
        <v>3</v>
      </c>
      <c r="T1858" s="117">
        <v>1</v>
      </c>
      <c r="U1858" s="115" t="s">
        <v>12083</v>
      </c>
      <c r="V1858" s="152">
        <v>-2.6203558621730298</v>
      </c>
      <c r="W1858" s="152">
        <v>3.3596659629385499</v>
      </c>
      <c r="X1858" s="152">
        <v>7.2195359441515703E-3</v>
      </c>
      <c r="Y1858" s="152">
        <v>2.77721995159762E-2</v>
      </c>
      <c r="Z1858" s="152">
        <v>6776</v>
      </c>
      <c r="AA1858" s="110" t="s">
        <v>15611</v>
      </c>
      <c r="AB1858" s="154">
        <v>7</v>
      </c>
      <c r="AC1858" s="154">
        <v>15</v>
      </c>
      <c r="AD1858" s="154">
        <v>4</v>
      </c>
      <c r="AE1858" s="154">
        <v>1</v>
      </c>
      <c r="AF1858" s="154">
        <v>3</v>
      </c>
      <c r="AG1858" s="154">
        <v>0</v>
      </c>
      <c r="AH1858" s="110" t="s">
        <v>3637</v>
      </c>
      <c r="AI1858" s="111">
        <v>1.7607311770323699</v>
      </c>
      <c r="AJ1858" s="111">
        <v>-2.6865070608653498</v>
      </c>
      <c r="AK1858" s="111">
        <v>2.0114430633178301E-3</v>
      </c>
      <c r="AL1858" s="111">
        <v>2.0840388807330901E-2</v>
      </c>
      <c r="AM1858" s="111">
        <v>2538</v>
      </c>
    </row>
    <row r="1859" spans="1:39">
      <c r="A1859" s="149" t="s">
        <v>6248</v>
      </c>
      <c r="B1859" s="130">
        <v>16</v>
      </c>
      <c r="C1859" s="130">
        <v>14</v>
      </c>
      <c r="D1859" s="130">
        <v>15</v>
      </c>
      <c r="E1859" s="130">
        <v>2</v>
      </c>
      <c r="F1859" s="130">
        <v>2</v>
      </c>
      <c r="G1859" s="130">
        <v>1</v>
      </c>
      <c r="H1859" s="149" t="s">
        <v>6247</v>
      </c>
      <c r="I1859" s="150">
        <v>2.31996217887272</v>
      </c>
      <c r="J1859" s="150">
        <v>-3.1761551101572598</v>
      </c>
      <c r="K1859" s="151">
        <v>1.0751447126222301E-5</v>
      </c>
      <c r="L1859" s="150">
        <v>2.86195881877715E-4</v>
      </c>
      <c r="M1859" s="150">
        <v>985</v>
      </c>
      <c r="N1859" s="115" t="s">
        <v>12084</v>
      </c>
      <c r="O1859" s="117">
        <v>9</v>
      </c>
      <c r="P1859" s="117">
        <v>7</v>
      </c>
      <c r="Q1859" s="117">
        <v>6</v>
      </c>
      <c r="R1859" s="117">
        <v>2</v>
      </c>
      <c r="S1859" s="117">
        <v>1</v>
      </c>
      <c r="T1859" s="117">
        <v>0</v>
      </c>
      <c r="U1859" s="115" t="s">
        <v>12085</v>
      </c>
      <c r="V1859" s="152">
        <v>1.4450238834023199</v>
      </c>
      <c r="W1859" s="152">
        <v>-2.7222532920278399</v>
      </c>
      <c r="X1859" s="152">
        <v>1.1010850962745299E-3</v>
      </c>
      <c r="Y1859" s="152">
        <v>5.6298321144550804E-3</v>
      </c>
      <c r="Z1859" s="152">
        <v>5098</v>
      </c>
      <c r="AA1859" s="110" t="s">
        <v>10927</v>
      </c>
      <c r="AB1859" s="154">
        <v>240</v>
      </c>
      <c r="AC1859" s="154">
        <v>348</v>
      </c>
      <c r="AD1859" s="154">
        <v>121</v>
      </c>
      <c r="AE1859" s="154">
        <v>107</v>
      </c>
      <c r="AF1859" s="154">
        <v>138</v>
      </c>
      <c r="AG1859" s="154">
        <v>50</v>
      </c>
      <c r="AH1859" s="110" t="s">
        <v>10928</v>
      </c>
      <c r="AI1859" s="111">
        <v>7.2484420889645396</v>
      </c>
      <c r="AJ1859" s="111">
        <v>-1.2559588350692401</v>
      </c>
      <c r="AK1859" s="111">
        <v>2.0210359953197598E-3</v>
      </c>
      <c r="AL1859" s="111">
        <v>2.0915058060971398E-2</v>
      </c>
      <c r="AM1859" s="111">
        <v>2541</v>
      </c>
    </row>
    <row r="1860" spans="1:39">
      <c r="A1860" s="149" t="s">
        <v>6250</v>
      </c>
      <c r="B1860" s="130">
        <v>301</v>
      </c>
      <c r="C1860" s="130">
        <v>138</v>
      </c>
      <c r="D1860" s="130">
        <v>262</v>
      </c>
      <c r="E1860" s="130">
        <v>32</v>
      </c>
      <c r="F1860" s="130">
        <v>24</v>
      </c>
      <c r="G1860" s="130">
        <v>54</v>
      </c>
      <c r="H1860" s="149" t="s">
        <v>6249</v>
      </c>
      <c r="I1860" s="150">
        <v>6.52995967873066</v>
      </c>
      <c r="J1860" s="150">
        <v>-2.6639943391315901</v>
      </c>
      <c r="K1860" s="151">
        <v>7.0205206803630702E-10</v>
      </c>
      <c r="L1860" s="151">
        <v>5.2744427575679E-8</v>
      </c>
      <c r="M1860" s="150">
        <v>349</v>
      </c>
      <c r="N1860" s="115" t="s">
        <v>12086</v>
      </c>
      <c r="O1860" s="117">
        <v>195</v>
      </c>
      <c r="P1860" s="117">
        <v>185</v>
      </c>
      <c r="Q1860" s="117">
        <v>153</v>
      </c>
      <c r="R1860" s="117">
        <v>67</v>
      </c>
      <c r="S1860" s="117">
        <v>80</v>
      </c>
      <c r="T1860" s="117">
        <v>40</v>
      </c>
      <c r="U1860" s="115" t="s">
        <v>12087</v>
      </c>
      <c r="V1860" s="152">
        <v>6.7191893773950397</v>
      </c>
      <c r="W1860" s="152">
        <v>-1.3766659197478499</v>
      </c>
      <c r="X1860" s="153">
        <v>8.1526998810728107E-6</v>
      </c>
      <c r="Y1860" s="153">
        <v>7.2159006825142297E-5</v>
      </c>
      <c r="Z1860" s="152">
        <v>2945</v>
      </c>
      <c r="AA1860" s="110" t="s">
        <v>15612</v>
      </c>
      <c r="AB1860" s="154">
        <v>32</v>
      </c>
      <c r="AC1860" s="154">
        <v>19</v>
      </c>
      <c r="AD1860" s="154">
        <v>20</v>
      </c>
      <c r="AE1860" s="154">
        <v>4</v>
      </c>
      <c r="AF1860" s="154">
        <v>9</v>
      </c>
      <c r="AG1860" s="154">
        <v>12</v>
      </c>
      <c r="AH1860" s="110" t="s">
        <v>15613</v>
      </c>
      <c r="AI1860" s="111">
        <v>3.8070963785369298</v>
      </c>
      <c r="AJ1860" s="111">
        <v>-1.52409754348159</v>
      </c>
      <c r="AK1860" s="111">
        <v>2.0332253565700899E-3</v>
      </c>
      <c r="AL1860" s="111">
        <v>2.1024653549495499E-2</v>
      </c>
      <c r="AM1860" s="111">
        <v>2543</v>
      </c>
    </row>
    <row r="1861" spans="1:39">
      <c r="A1861" s="149" t="s">
        <v>6252</v>
      </c>
      <c r="B1861" s="130">
        <v>1866</v>
      </c>
      <c r="C1861" s="130">
        <v>2718</v>
      </c>
      <c r="D1861" s="130">
        <v>2175</v>
      </c>
      <c r="E1861" s="130">
        <v>495</v>
      </c>
      <c r="F1861" s="130">
        <v>1151</v>
      </c>
      <c r="G1861" s="130">
        <v>732</v>
      </c>
      <c r="H1861" s="149" t="s">
        <v>6251</v>
      </c>
      <c r="I1861" s="150">
        <v>10.396972039909199</v>
      </c>
      <c r="J1861" s="150">
        <v>-1.4974103344546601</v>
      </c>
      <c r="K1861" s="151">
        <v>1.71688624307865E-6</v>
      </c>
      <c r="L1861" s="151">
        <v>5.6911197589787703E-5</v>
      </c>
      <c r="M1861" s="150">
        <v>791</v>
      </c>
      <c r="N1861" s="115" t="s">
        <v>12088</v>
      </c>
      <c r="O1861" s="117">
        <v>10</v>
      </c>
      <c r="P1861" s="117">
        <v>12</v>
      </c>
      <c r="Q1861" s="117">
        <v>6</v>
      </c>
      <c r="R1861" s="117">
        <v>83</v>
      </c>
      <c r="S1861" s="117">
        <v>78</v>
      </c>
      <c r="T1861" s="117">
        <v>36</v>
      </c>
      <c r="U1861" s="115" t="s">
        <v>12089</v>
      </c>
      <c r="V1861" s="152">
        <v>4.6309780377072602</v>
      </c>
      <c r="W1861" s="152">
        <v>2.9557465522409898</v>
      </c>
      <c r="X1861" s="153">
        <v>2.0480280483627499E-10</v>
      </c>
      <c r="Y1861" s="153">
        <v>3.9080453227396398E-9</v>
      </c>
      <c r="Z1861" s="152">
        <v>1366</v>
      </c>
      <c r="AA1861" s="110" t="s">
        <v>5866</v>
      </c>
      <c r="AB1861" s="154">
        <v>77</v>
      </c>
      <c r="AC1861" s="154">
        <v>69</v>
      </c>
      <c r="AD1861" s="154">
        <v>46</v>
      </c>
      <c r="AE1861" s="154">
        <v>24</v>
      </c>
      <c r="AF1861" s="154">
        <v>40</v>
      </c>
      <c r="AG1861" s="154">
        <v>25</v>
      </c>
      <c r="AH1861" s="110" t="s">
        <v>5865</v>
      </c>
      <c r="AI1861" s="111">
        <v>5.44259722280405</v>
      </c>
      <c r="AJ1861" s="111">
        <v>-1.1136267683510099</v>
      </c>
      <c r="AK1861" s="111">
        <v>2.0525723644295099E-3</v>
      </c>
      <c r="AL1861" s="111">
        <v>2.1171469617327399E-2</v>
      </c>
      <c r="AM1861" s="111">
        <v>2549</v>
      </c>
    </row>
    <row r="1862" spans="1:39">
      <c r="A1862" s="149" t="s">
        <v>6254</v>
      </c>
      <c r="B1862" s="130">
        <v>0</v>
      </c>
      <c r="C1862" s="130">
        <v>3</v>
      </c>
      <c r="D1862" s="130">
        <v>1</v>
      </c>
      <c r="E1862" s="130">
        <v>9</v>
      </c>
      <c r="F1862" s="130">
        <v>13</v>
      </c>
      <c r="G1862" s="130">
        <v>6</v>
      </c>
      <c r="H1862" s="149" t="s">
        <v>6253</v>
      </c>
      <c r="I1862" s="150">
        <v>1.83770114346294</v>
      </c>
      <c r="J1862" s="150">
        <v>2.7796177459217302</v>
      </c>
      <c r="K1862" s="150">
        <v>1.3906052025488399E-3</v>
      </c>
      <c r="L1862" s="150">
        <v>1.7233637674719401E-2</v>
      </c>
      <c r="M1862" s="150">
        <v>2115</v>
      </c>
      <c r="N1862" s="115" t="s">
        <v>4985</v>
      </c>
      <c r="O1862" s="117">
        <v>6</v>
      </c>
      <c r="P1862" s="117">
        <v>4</v>
      </c>
      <c r="Q1862" s="117">
        <v>3</v>
      </c>
      <c r="R1862" s="117">
        <v>0</v>
      </c>
      <c r="S1862" s="117">
        <v>0</v>
      </c>
      <c r="T1862" s="117">
        <v>0</v>
      </c>
      <c r="U1862" s="115" t="s">
        <v>4984</v>
      </c>
      <c r="V1862" s="152">
        <v>-2.6203558621730298</v>
      </c>
      <c r="W1862" s="152">
        <v>-3.5862163170040402</v>
      </c>
      <c r="X1862" s="152">
        <v>1.0305672061609399E-3</v>
      </c>
      <c r="Y1862" s="152">
        <v>5.3288563371932498E-3</v>
      </c>
      <c r="Z1862" s="152">
        <v>5041</v>
      </c>
      <c r="AA1862" s="110" t="s">
        <v>2988</v>
      </c>
      <c r="AB1862" s="154">
        <v>359</v>
      </c>
      <c r="AC1862" s="154">
        <v>532</v>
      </c>
      <c r="AD1862" s="154">
        <v>182</v>
      </c>
      <c r="AE1862" s="154">
        <v>118</v>
      </c>
      <c r="AF1862" s="154">
        <v>213</v>
      </c>
      <c r="AG1862" s="154">
        <v>186</v>
      </c>
      <c r="AH1862" s="110" t="s">
        <v>2987</v>
      </c>
      <c r="AI1862" s="111">
        <v>7.9473244657886601</v>
      </c>
      <c r="AJ1862" s="111">
        <v>-1.0533964314164801</v>
      </c>
      <c r="AK1862" s="111">
        <v>2.0545227668403998E-3</v>
      </c>
      <c r="AL1862" s="111">
        <v>2.11782558513662E-2</v>
      </c>
      <c r="AM1862" s="111">
        <v>2551</v>
      </c>
    </row>
    <row r="1863" spans="1:39">
      <c r="A1863" s="149" t="s">
        <v>6256</v>
      </c>
      <c r="B1863" s="130">
        <v>1</v>
      </c>
      <c r="C1863" s="130">
        <v>0</v>
      </c>
      <c r="D1863" s="130">
        <v>0</v>
      </c>
      <c r="E1863" s="130">
        <v>8</v>
      </c>
      <c r="F1863" s="130">
        <v>4</v>
      </c>
      <c r="G1863" s="130">
        <v>5</v>
      </c>
      <c r="H1863" s="149" t="s">
        <v>6255</v>
      </c>
      <c r="I1863" s="150">
        <v>0.42998303497849599</v>
      </c>
      <c r="J1863" s="150">
        <v>4.1104232188180401</v>
      </c>
      <c r="K1863" s="150">
        <v>1.25681055008579E-3</v>
      </c>
      <c r="L1863" s="150">
        <v>1.59042338915296E-2</v>
      </c>
      <c r="M1863" s="150">
        <v>2072</v>
      </c>
      <c r="N1863" s="115" t="s">
        <v>12090</v>
      </c>
      <c r="O1863" s="117">
        <v>10</v>
      </c>
      <c r="P1863" s="117">
        <v>3</v>
      </c>
      <c r="Q1863" s="117">
        <v>7</v>
      </c>
      <c r="R1863" s="117">
        <v>1</v>
      </c>
      <c r="S1863" s="117">
        <v>1</v>
      </c>
      <c r="T1863" s="117">
        <v>0</v>
      </c>
      <c r="U1863" s="115" t="s">
        <v>4986</v>
      </c>
      <c r="V1863" s="152">
        <v>1.08096344659719</v>
      </c>
      <c r="W1863" s="152">
        <v>-3.1758826594315499</v>
      </c>
      <c r="X1863" s="152">
        <v>1.23635758355769E-3</v>
      </c>
      <c r="Y1863" s="152">
        <v>6.2418907424520104E-3</v>
      </c>
      <c r="Z1863" s="152">
        <v>5163</v>
      </c>
      <c r="AA1863" s="110" t="s">
        <v>15614</v>
      </c>
      <c r="AB1863" s="154">
        <v>0</v>
      </c>
      <c r="AC1863" s="154">
        <v>0</v>
      </c>
      <c r="AD1863" s="154">
        <v>0</v>
      </c>
      <c r="AE1863" s="154">
        <v>4</v>
      </c>
      <c r="AF1863" s="154">
        <v>7</v>
      </c>
      <c r="AG1863" s="154">
        <v>1</v>
      </c>
      <c r="AH1863" s="110" t="s">
        <v>6096</v>
      </c>
      <c r="AI1863" s="111">
        <v>-2.6177781177363899</v>
      </c>
      <c r="AJ1863" s="111">
        <v>3.6195217600810001</v>
      </c>
      <c r="AK1863" s="111">
        <v>2.0567833032718798E-3</v>
      </c>
      <c r="AL1863" s="111">
        <v>2.1193249899231E-2</v>
      </c>
      <c r="AM1863" s="111">
        <v>2552</v>
      </c>
    </row>
    <row r="1864" spans="1:39">
      <c r="A1864" s="149" t="s">
        <v>6258</v>
      </c>
      <c r="B1864" s="130">
        <v>5</v>
      </c>
      <c r="C1864" s="130">
        <v>7</v>
      </c>
      <c r="D1864" s="130">
        <v>6</v>
      </c>
      <c r="E1864" s="130">
        <v>0</v>
      </c>
      <c r="F1864" s="130">
        <v>0</v>
      </c>
      <c r="G1864" s="130">
        <v>0</v>
      </c>
      <c r="H1864" s="149" t="s">
        <v>6257</v>
      </c>
      <c r="I1864" s="150">
        <v>-2.6464752839337198</v>
      </c>
      <c r="J1864" s="150">
        <v>-4.2601818463427001</v>
      </c>
      <c r="K1864" s="150">
        <v>1.01821901468727E-4</v>
      </c>
      <c r="L1864" s="150">
        <v>1.9290247518136E-3</v>
      </c>
      <c r="M1864" s="150">
        <v>1384</v>
      </c>
      <c r="N1864" s="115" t="s">
        <v>4987</v>
      </c>
      <c r="O1864" s="117">
        <v>128</v>
      </c>
      <c r="P1864" s="117">
        <v>126</v>
      </c>
      <c r="Q1864" s="117">
        <v>119</v>
      </c>
      <c r="R1864" s="117">
        <v>44</v>
      </c>
      <c r="S1864" s="117">
        <v>40</v>
      </c>
      <c r="T1864" s="117">
        <v>87</v>
      </c>
      <c r="U1864" s="115" t="s">
        <v>4986</v>
      </c>
      <c r="V1864" s="152">
        <v>6.3940349455335896</v>
      </c>
      <c r="W1864" s="152">
        <v>-1.0028050880358801</v>
      </c>
      <c r="X1864" s="152">
        <v>2.5560695063998298E-3</v>
      </c>
      <c r="Y1864" s="152">
        <v>1.15711197905207E-2</v>
      </c>
      <c r="Z1864" s="152">
        <v>5758</v>
      </c>
      <c r="AA1864" s="110" t="s">
        <v>13767</v>
      </c>
      <c r="AB1864" s="154">
        <v>2</v>
      </c>
      <c r="AC1864" s="154">
        <v>1</v>
      </c>
      <c r="AD1864" s="154">
        <v>4</v>
      </c>
      <c r="AE1864" s="154">
        <v>11</v>
      </c>
      <c r="AF1864" s="154">
        <v>18</v>
      </c>
      <c r="AG1864" s="154">
        <v>5</v>
      </c>
      <c r="AH1864" s="110" t="s">
        <v>13768</v>
      </c>
      <c r="AI1864" s="111">
        <v>2.3754334816343898</v>
      </c>
      <c r="AJ1864" s="111">
        <v>2.25487197856109</v>
      </c>
      <c r="AK1864" s="111">
        <v>2.06216279404965E-3</v>
      </c>
      <c r="AL1864" s="111">
        <v>2.1233374662523601E-2</v>
      </c>
      <c r="AM1864" s="111">
        <v>2553</v>
      </c>
    </row>
    <row r="1865" spans="1:39">
      <c r="A1865" s="149" t="s">
        <v>6260</v>
      </c>
      <c r="B1865" s="130">
        <v>0</v>
      </c>
      <c r="C1865" s="130">
        <v>0</v>
      </c>
      <c r="D1865" s="130">
        <v>1</v>
      </c>
      <c r="E1865" s="130">
        <v>20</v>
      </c>
      <c r="F1865" s="130">
        <v>20</v>
      </c>
      <c r="G1865" s="130">
        <v>20</v>
      </c>
      <c r="H1865" s="149" t="s">
        <v>6259</v>
      </c>
      <c r="I1865" s="150">
        <v>1.37181465165921</v>
      </c>
      <c r="J1865" s="150">
        <v>5.90066268745566</v>
      </c>
      <c r="K1865" s="151">
        <v>5.4145784296672298E-10</v>
      </c>
      <c r="L1865" s="151">
        <v>4.2349533062445597E-8</v>
      </c>
      <c r="M1865" s="150">
        <v>335</v>
      </c>
      <c r="N1865" s="115" t="s">
        <v>4989</v>
      </c>
      <c r="O1865" s="117">
        <v>29</v>
      </c>
      <c r="P1865" s="117">
        <v>3</v>
      </c>
      <c r="Q1865" s="117">
        <v>11</v>
      </c>
      <c r="R1865" s="117">
        <v>0</v>
      </c>
      <c r="S1865" s="117">
        <v>0</v>
      </c>
      <c r="T1865" s="117">
        <v>0</v>
      </c>
      <c r="U1865" s="115" t="s">
        <v>4988</v>
      </c>
      <c r="V1865" s="152">
        <v>-2.6203558621730298</v>
      </c>
      <c r="W1865" s="152">
        <v>-5.3036279525554901</v>
      </c>
      <c r="X1865" s="153">
        <v>1.71028804871107E-6</v>
      </c>
      <c r="Y1865" s="153">
        <v>1.7464357151315301E-5</v>
      </c>
      <c r="Z1865" s="152">
        <v>2552</v>
      </c>
      <c r="AA1865" s="110" t="s">
        <v>5332</v>
      </c>
      <c r="AB1865" s="154">
        <v>17</v>
      </c>
      <c r="AC1865" s="154">
        <v>25</v>
      </c>
      <c r="AD1865" s="154">
        <v>6</v>
      </c>
      <c r="AE1865" s="154">
        <v>5</v>
      </c>
      <c r="AF1865" s="154">
        <v>5</v>
      </c>
      <c r="AG1865" s="154">
        <v>2</v>
      </c>
      <c r="AH1865" s="110" t="s">
        <v>5331</v>
      </c>
      <c r="AI1865" s="111">
        <v>2.9952770110898301</v>
      </c>
      <c r="AJ1865" s="111">
        <v>-1.9855971409834801</v>
      </c>
      <c r="AK1865" s="111">
        <v>2.0644380771201601E-3</v>
      </c>
      <c r="AL1865" s="111">
        <v>2.1247148209765799E-2</v>
      </c>
      <c r="AM1865" s="111">
        <v>2555</v>
      </c>
    </row>
    <row r="1866" spans="1:39">
      <c r="A1866" s="149" t="s">
        <v>6262</v>
      </c>
      <c r="B1866" s="130">
        <v>0</v>
      </c>
      <c r="C1866" s="130">
        <v>0</v>
      </c>
      <c r="D1866" s="130">
        <v>0</v>
      </c>
      <c r="E1866" s="130">
        <v>4</v>
      </c>
      <c r="F1866" s="130">
        <v>2</v>
      </c>
      <c r="G1866" s="130">
        <v>5</v>
      </c>
      <c r="H1866" s="149" t="s">
        <v>6261</v>
      </c>
      <c r="I1866" s="150">
        <v>-2.6464752839337198</v>
      </c>
      <c r="J1866" s="150">
        <v>3.4924476414499699</v>
      </c>
      <c r="K1866" s="150">
        <v>3.3079467418573598E-3</v>
      </c>
      <c r="L1866" s="150">
        <v>3.4839552272828901E-2</v>
      </c>
      <c r="M1866" s="150">
        <v>2489</v>
      </c>
      <c r="N1866" s="115" t="s">
        <v>9559</v>
      </c>
      <c r="O1866" s="117">
        <v>40</v>
      </c>
      <c r="P1866" s="117">
        <v>44</v>
      </c>
      <c r="Q1866" s="117">
        <v>42</v>
      </c>
      <c r="R1866" s="117">
        <v>125</v>
      </c>
      <c r="S1866" s="117">
        <v>125</v>
      </c>
      <c r="T1866" s="117">
        <v>222</v>
      </c>
      <c r="U1866" s="115" t="s">
        <v>9560</v>
      </c>
      <c r="V1866" s="152">
        <v>6.3450509862856697</v>
      </c>
      <c r="W1866" s="152">
        <v>2.0267382562410101</v>
      </c>
      <c r="X1866" s="153">
        <v>7.6909604051963197E-10</v>
      </c>
      <c r="Y1866" s="153">
        <v>1.3684134738692599E-8</v>
      </c>
      <c r="Z1866" s="152">
        <v>1465</v>
      </c>
      <c r="AA1866" s="110" t="s">
        <v>15615</v>
      </c>
      <c r="AB1866" s="154">
        <v>179</v>
      </c>
      <c r="AC1866" s="154">
        <v>252</v>
      </c>
      <c r="AD1866" s="154">
        <v>93</v>
      </c>
      <c r="AE1866" s="154">
        <v>72</v>
      </c>
      <c r="AF1866" s="154">
        <v>104</v>
      </c>
      <c r="AG1866" s="154">
        <v>69</v>
      </c>
      <c r="AH1866" s="110" t="s">
        <v>15616</v>
      </c>
      <c r="AI1866" s="111">
        <v>6.8941245893345799</v>
      </c>
      <c r="AJ1866" s="111">
        <v>-1.09352218220432</v>
      </c>
      <c r="AK1866" s="111">
        <v>2.0705630440439201E-3</v>
      </c>
      <c r="AL1866" s="111">
        <v>2.1293518109573299E-2</v>
      </c>
      <c r="AM1866" s="111">
        <v>2557</v>
      </c>
    </row>
    <row r="1867" spans="1:39">
      <c r="A1867" s="149" t="s">
        <v>6264</v>
      </c>
      <c r="B1867" s="130">
        <v>861</v>
      </c>
      <c r="C1867" s="130">
        <v>793</v>
      </c>
      <c r="D1867" s="130">
        <v>566</v>
      </c>
      <c r="E1867" s="130">
        <v>2701</v>
      </c>
      <c r="F1867" s="130">
        <v>1267</v>
      </c>
      <c r="G1867" s="130">
        <v>2120</v>
      </c>
      <c r="H1867" s="149" t="s">
        <v>6263</v>
      </c>
      <c r="I1867" s="150">
        <v>10.252161877335</v>
      </c>
      <c r="J1867" s="150">
        <v>1.4389529076332399</v>
      </c>
      <c r="K1867" s="151">
        <v>1.38100011914264E-7</v>
      </c>
      <c r="L1867" s="151">
        <v>6.27553260379898E-6</v>
      </c>
      <c r="M1867" s="150">
        <v>577</v>
      </c>
      <c r="N1867" s="115" t="s">
        <v>12091</v>
      </c>
      <c r="O1867" s="117">
        <v>0</v>
      </c>
      <c r="P1867" s="117">
        <v>0</v>
      </c>
      <c r="Q1867" s="117">
        <v>0</v>
      </c>
      <c r="R1867" s="117">
        <v>2</v>
      </c>
      <c r="S1867" s="117">
        <v>2</v>
      </c>
      <c r="T1867" s="117">
        <v>5</v>
      </c>
      <c r="U1867" s="115" t="s">
        <v>12092</v>
      </c>
      <c r="V1867" s="152">
        <v>-2.6203558621730298</v>
      </c>
      <c r="W1867" s="152">
        <v>3.3393740775730301</v>
      </c>
      <c r="X1867" s="152">
        <v>6.5942220661177999E-3</v>
      </c>
      <c r="Y1867" s="152">
        <v>2.57698639243518E-2</v>
      </c>
      <c r="Z1867" s="152">
        <v>6670</v>
      </c>
      <c r="AA1867" s="110" t="s">
        <v>15617</v>
      </c>
      <c r="AB1867" s="154">
        <v>9</v>
      </c>
      <c r="AC1867" s="154">
        <v>6</v>
      </c>
      <c r="AD1867" s="154">
        <v>3</v>
      </c>
      <c r="AE1867" s="154">
        <v>0</v>
      </c>
      <c r="AF1867" s="154">
        <v>1</v>
      </c>
      <c r="AG1867" s="154">
        <v>1</v>
      </c>
      <c r="AH1867" s="110" t="s">
        <v>15618</v>
      </c>
      <c r="AI1867" s="111">
        <v>0.98818776397987196</v>
      </c>
      <c r="AJ1867" s="111">
        <v>-3.1844169689664299</v>
      </c>
      <c r="AK1867" s="111">
        <v>2.08567107753108E-3</v>
      </c>
      <c r="AL1867" s="111">
        <v>2.14321245231564E-2</v>
      </c>
      <c r="AM1867" s="111">
        <v>2559</v>
      </c>
    </row>
    <row r="1868" spans="1:39">
      <c r="A1868" s="149" t="s">
        <v>6266</v>
      </c>
      <c r="B1868" s="130">
        <v>19</v>
      </c>
      <c r="C1868" s="130">
        <v>18</v>
      </c>
      <c r="D1868" s="130">
        <v>19</v>
      </c>
      <c r="E1868" s="130">
        <v>76</v>
      </c>
      <c r="F1868" s="130">
        <v>34</v>
      </c>
      <c r="G1868" s="130">
        <v>50</v>
      </c>
      <c r="H1868" s="149" t="s">
        <v>6265</v>
      </c>
      <c r="I1868" s="150">
        <v>4.97160040863369</v>
      </c>
      <c r="J1868" s="150">
        <v>1.4938814336078501</v>
      </c>
      <c r="K1868" s="150">
        <v>9.8239516426556605E-4</v>
      </c>
      <c r="L1868" s="150">
        <v>1.2950427957286599E-2</v>
      </c>
      <c r="M1868" s="150">
        <v>1989</v>
      </c>
      <c r="N1868" s="115" t="s">
        <v>4991</v>
      </c>
      <c r="O1868" s="117">
        <v>167</v>
      </c>
      <c r="P1868" s="117">
        <v>179</v>
      </c>
      <c r="Q1868" s="117">
        <v>105</v>
      </c>
      <c r="R1868" s="117">
        <v>889</v>
      </c>
      <c r="S1868" s="117">
        <v>873</v>
      </c>
      <c r="T1868" s="117">
        <v>873</v>
      </c>
      <c r="U1868" s="115" t="s">
        <v>4990</v>
      </c>
      <c r="V1868" s="152">
        <v>8.5038930866598008</v>
      </c>
      <c r="W1868" s="152">
        <v>2.681398199033</v>
      </c>
      <c r="X1868" s="153">
        <v>6.0684518390521797E-31</v>
      </c>
      <c r="Y1868" s="153">
        <v>7.4613332847516105E-29</v>
      </c>
      <c r="Z1868" s="152">
        <v>212</v>
      </c>
      <c r="AA1868" s="110" t="s">
        <v>5808</v>
      </c>
      <c r="AB1868" s="154">
        <v>22</v>
      </c>
      <c r="AC1868" s="154">
        <v>18</v>
      </c>
      <c r="AD1868" s="154">
        <v>15</v>
      </c>
      <c r="AE1868" s="154">
        <v>9</v>
      </c>
      <c r="AF1868" s="154">
        <v>6</v>
      </c>
      <c r="AG1868" s="154">
        <v>4</v>
      </c>
      <c r="AH1868" s="110" t="s">
        <v>5807</v>
      </c>
      <c r="AI1868" s="111">
        <v>3.4322681603265601</v>
      </c>
      <c r="AJ1868" s="111">
        <v>-1.5328766163204599</v>
      </c>
      <c r="AK1868" s="111">
        <v>2.0882612175622201E-3</v>
      </c>
      <c r="AL1868" s="111">
        <v>2.1450358194146899E-2</v>
      </c>
      <c r="AM1868" s="111">
        <v>2560</v>
      </c>
    </row>
    <row r="1869" spans="1:39">
      <c r="A1869" s="149" t="s">
        <v>3593</v>
      </c>
      <c r="B1869" s="130">
        <v>182</v>
      </c>
      <c r="C1869" s="130">
        <v>138</v>
      </c>
      <c r="D1869" s="130">
        <v>100</v>
      </c>
      <c r="E1869" s="130">
        <v>539</v>
      </c>
      <c r="F1869" s="130">
        <v>249</v>
      </c>
      <c r="G1869" s="130">
        <v>389</v>
      </c>
      <c r="H1869" s="149" t="s">
        <v>3592</v>
      </c>
      <c r="I1869" s="150">
        <v>7.8633989112128804</v>
      </c>
      <c r="J1869" s="150">
        <v>1.4718703196493299</v>
      </c>
      <c r="K1869" s="151">
        <v>1.50390956417991E-5</v>
      </c>
      <c r="L1869" s="150">
        <v>3.7952366480074499E-4</v>
      </c>
      <c r="M1869" s="150">
        <v>1039</v>
      </c>
      <c r="N1869" s="115" t="s">
        <v>12093</v>
      </c>
      <c r="O1869" s="117">
        <v>69</v>
      </c>
      <c r="P1869" s="117">
        <v>83</v>
      </c>
      <c r="Q1869" s="117">
        <v>74</v>
      </c>
      <c r="R1869" s="117">
        <v>164</v>
      </c>
      <c r="S1869" s="117">
        <v>104</v>
      </c>
      <c r="T1869" s="117">
        <v>206</v>
      </c>
      <c r="U1869" s="115" t="s">
        <v>12094</v>
      </c>
      <c r="V1869" s="152">
        <v>6.7714554782034497</v>
      </c>
      <c r="W1869" s="152">
        <v>1.1933111883524199</v>
      </c>
      <c r="X1869" s="152">
        <v>1.3924819349402901E-4</v>
      </c>
      <c r="Y1869" s="152">
        <v>9.2853502471613395E-4</v>
      </c>
      <c r="Z1869" s="152">
        <v>3909</v>
      </c>
      <c r="AA1869" s="110" t="s">
        <v>3379</v>
      </c>
      <c r="AB1869" s="154">
        <v>285</v>
      </c>
      <c r="AC1869" s="154">
        <v>382</v>
      </c>
      <c r="AD1869" s="154">
        <v>129</v>
      </c>
      <c r="AE1869" s="154">
        <v>127</v>
      </c>
      <c r="AF1869" s="154">
        <v>113</v>
      </c>
      <c r="AG1869" s="154">
        <v>147</v>
      </c>
      <c r="AH1869" s="110" t="s">
        <v>3378</v>
      </c>
      <c r="AI1869" s="111">
        <v>7.5241150618561798</v>
      </c>
      <c r="AJ1869" s="111">
        <v>-1.03803072921936</v>
      </c>
      <c r="AK1869" s="111">
        <v>2.09785191380685E-3</v>
      </c>
      <c r="AL1869" s="111">
        <v>2.1532471220690901E-2</v>
      </c>
      <c r="AM1869" s="111">
        <v>2561</v>
      </c>
    </row>
    <row r="1870" spans="1:39">
      <c r="A1870" s="149" t="s">
        <v>3595</v>
      </c>
      <c r="B1870" s="130">
        <v>522</v>
      </c>
      <c r="C1870" s="130">
        <v>225</v>
      </c>
      <c r="D1870" s="130">
        <v>582</v>
      </c>
      <c r="E1870" s="130">
        <v>283</v>
      </c>
      <c r="F1870" s="130">
        <v>138</v>
      </c>
      <c r="G1870" s="130">
        <v>188</v>
      </c>
      <c r="H1870" s="149" t="s">
        <v>3594</v>
      </c>
      <c r="I1870" s="150">
        <v>8.2169728368274395</v>
      </c>
      <c r="J1870" s="150">
        <v>-1.13709633410418</v>
      </c>
      <c r="K1870" s="150">
        <v>1.78460370824492E-3</v>
      </c>
      <c r="L1870" s="150">
        <v>2.1199436090596501E-2</v>
      </c>
      <c r="M1870" s="150">
        <v>2207</v>
      </c>
      <c r="N1870" s="115" t="s">
        <v>12095</v>
      </c>
      <c r="O1870" s="117">
        <v>13</v>
      </c>
      <c r="P1870" s="117">
        <v>33</v>
      </c>
      <c r="Q1870" s="117">
        <v>27</v>
      </c>
      <c r="R1870" s="117">
        <v>98</v>
      </c>
      <c r="S1870" s="117">
        <v>76</v>
      </c>
      <c r="T1870" s="117">
        <v>58</v>
      </c>
      <c r="U1870" s="115" t="s">
        <v>12096</v>
      </c>
      <c r="V1870" s="152">
        <v>5.4481157858266203</v>
      </c>
      <c r="W1870" s="152">
        <v>1.79088382912303</v>
      </c>
      <c r="X1870" s="153">
        <v>7.0650560849062599E-6</v>
      </c>
      <c r="Y1870" s="153">
        <v>6.3306205537698996E-5</v>
      </c>
      <c r="Z1870" s="152">
        <v>2909</v>
      </c>
      <c r="AA1870" s="110" t="s">
        <v>9660</v>
      </c>
      <c r="AB1870" s="154">
        <v>6</v>
      </c>
      <c r="AC1870" s="154">
        <v>16</v>
      </c>
      <c r="AD1870" s="154">
        <v>12</v>
      </c>
      <c r="AE1870" s="154">
        <v>1</v>
      </c>
      <c r="AF1870" s="154">
        <v>4</v>
      </c>
      <c r="AG1870" s="154">
        <v>3</v>
      </c>
      <c r="AH1870" s="110" t="s">
        <v>9661</v>
      </c>
      <c r="AI1870" s="111">
        <v>2.45475205717019</v>
      </c>
      <c r="AJ1870" s="111">
        <v>-2.10312266486675</v>
      </c>
      <c r="AK1870" s="111">
        <v>2.1184723622058102E-3</v>
      </c>
      <c r="AL1870" s="111">
        <v>2.1735212343567699E-2</v>
      </c>
      <c r="AM1870" s="111">
        <v>2563</v>
      </c>
    </row>
    <row r="1871" spans="1:39">
      <c r="A1871" s="149" t="s">
        <v>6268</v>
      </c>
      <c r="B1871" s="130">
        <v>28</v>
      </c>
      <c r="C1871" s="130">
        <v>30</v>
      </c>
      <c r="D1871" s="130">
        <v>25</v>
      </c>
      <c r="E1871" s="130">
        <v>3</v>
      </c>
      <c r="F1871" s="130">
        <v>3</v>
      </c>
      <c r="G1871" s="130">
        <v>5</v>
      </c>
      <c r="H1871" s="149" t="s">
        <v>6267</v>
      </c>
      <c r="I1871" s="150">
        <v>3.3366730960535498</v>
      </c>
      <c r="J1871" s="150">
        <v>-2.9143715058767499</v>
      </c>
      <c r="K1871" s="151">
        <v>4.11945602549529E-7</v>
      </c>
      <c r="L1871" s="151">
        <v>1.6540909186598201E-5</v>
      </c>
      <c r="M1871" s="150">
        <v>653</v>
      </c>
      <c r="N1871" s="115" t="s">
        <v>12097</v>
      </c>
      <c r="O1871" s="117">
        <v>0</v>
      </c>
      <c r="P1871" s="117">
        <v>0</v>
      </c>
      <c r="Q1871" s="117">
        <v>0</v>
      </c>
      <c r="R1871" s="117">
        <v>7</v>
      </c>
      <c r="S1871" s="117">
        <v>3</v>
      </c>
      <c r="T1871" s="117">
        <v>7</v>
      </c>
      <c r="U1871" s="115" t="s">
        <v>2983</v>
      </c>
      <c r="V1871" s="152">
        <v>-2.6203558621730298</v>
      </c>
      <c r="W1871" s="152">
        <v>4.2664374421894999</v>
      </c>
      <c r="X1871" s="153">
        <v>4.47513540083345E-5</v>
      </c>
      <c r="Y1871" s="152">
        <v>3.34237476670844E-4</v>
      </c>
      <c r="Z1871" s="152">
        <v>3490</v>
      </c>
      <c r="AA1871" s="110" t="s">
        <v>13321</v>
      </c>
      <c r="AB1871" s="154">
        <v>530</v>
      </c>
      <c r="AC1871" s="154">
        <v>902</v>
      </c>
      <c r="AD1871" s="154">
        <v>210</v>
      </c>
      <c r="AE1871" s="154">
        <v>175</v>
      </c>
      <c r="AF1871" s="154">
        <v>306</v>
      </c>
      <c r="AG1871" s="154">
        <v>239</v>
      </c>
      <c r="AH1871" s="110" t="s">
        <v>13322</v>
      </c>
      <c r="AI1871" s="111">
        <v>8.4917501756225597</v>
      </c>
      <c r="AJ1871" s="111">
        <v>-1.18413866546211</v>
      </c>
      <c r="AK1871" s="111">
        <v>2.1246691929102599E-3</v>
      </c>
      <c r="AL1871" s="111">
        <v>2.1773305181904901E-2</v>
      </c>
      <c r="AM1871" s="111">
        <v>2566</v>
      </c>
    </row>
    <row r="1872" spans="1:39">
      <c r="A1872" s="149" t="s">
        <v>6270</v>
      </c>
      <c r="B1872" s="130">
        <v>415</v>
      </c>
      <c r="C1872" s="130">
        <v>393</v>
      </c>
      <c r="D1872" s="130">
        <v>237</v>
      </c>
      <c r="E1872" s="130">
        <v>999</v>
      </c>
      <c r="F1872" s="130">
        <v>508</v>
      </c>
      <c r="G1872" s="130">
        <v>823</v>
      </c>
      <c r="H1872" s="149" t="s">
        <v>6269</v>
      </c>
      <c r="I1872" s="150">
        <v>9.0168813585242304</v>
      </c>
      <c r="J1872" s="150">
        <v>1.142016681691</v>
      </c>
      <c r="K1872" s="151">
        <v>8.3062836599163194E-5</v>
      </c>
      <c r="L1872" s="150">
        <v>1.61926213801491E-3</v>
      </c>
      <c r="M1872" s="150">
        <v>1345</v>
      </c>
      <c r="N1872" s="115" t="s">
        <v>9561</v>
      </c>
      <c r="O1872" s="117">
        <v>21</v>
      </c>
      <c r="P1872" s="117">
        <v>23</v>
      </c>
      <c r="Q1872" s="117">
        <v>13</v>
      </c>
      <c r="R1872" s="117">
        <v>96</v>
      </c>
      <c r="S1872" s="117">
        <v>112</v>
      </c>
      <c r="T1872" s="117">
        <v>88</v>
      </c>
      <c r="U1872" s="115" t="s">
        <v>9562</v>
      </c>
      <c r="V1872" s="152">
        <v>5.4347720193059796</v>
      </c>
      <c r="W1872" s="152">
        <v>2.5117172785606399</v>
      </c>
      <c r="X1872" s="153">
        <v>2.02213819041135E-13</v>
      </c>
      <c r="Y1872" s="153">
        <v>5.5366653436199901E-12</v>
      </c>
      <c r="Z1872" s="152">
        <v>952</v>
      </c>
      <c r="AA1872" s="110" t="s">
        <v>5454</v>
      </c>
      <c r="AB1872" s="154">
        <v>10</v>
      </c>
      <c r="AC1872" s="154">
        <v>11</v>
      </c>
      <c r="AD1872" s="154">
        <v>2</v>
      </c>
      <c r="AE1872" s="154">
        <v>1</v>
      </c>
      <c r="AF1872" s="154">
        <v>2</v>
      </c>
      <c r="AG1872" s="154">
        <v>0</v>
      </c>
      <c r="AH1872" s="110" t="s">
        <v>5453</v>
      </c>
      <c r="AI1872" s="111">
        <v>1.4650684643173999</v>
      </c>
      <c r="AJ1872" s="111">
        <v>-2.9204930434940999</v>
      </c>
      <c r="AK1872" s="111">
        <v>2.13747539430015E-3</v>
      </c>
      <c r="AL1872" s="111">
        <v>2.1887481685559498E-2</v>
      </c>
      <c r="AM1872" s="111">
        <v>2568</v>
      </c>
    </row>
    <row r="1873" spans="1:39">
      <c r="A1873" s="149" t="s">
        <v>3597</v>
      </c>
      <c r="B1873" s="130">
        <v>644</v>
      </c>
      <c r="C1873" s="130">
        <v>431</v>
      </c>
      <c r="D1873" s="130">
        <v>438</v>
      </c>
      <c r="E1873" s="130">
        <v>1508</v>
      </c>
      <c r="F1873" s="130">
        <v>862</v>
      </c>
      <c r="G1873" s="130">
        <v>1158</v>
      </c>
      <c r="H1873" s="149" t="s">
        <v>3596</v>
      </c>
      <c r="I1873" s="150">
        <v>9.5812482465043107</v>
      </c>
      <c r="J1873" s="150">
        <v>1.21208181048685</v>
      </c>
      <c r="K1873" s="151">
        <v>1.10865177215851E-6</v>
      </c>
      <c r="L1873" s="151">
        <v>3.8632571045505599E-5</v>
      </c>
      <c r="M1873" s="150">
        <v>752</v>
      </c>
      <c r="N1873" s="115" t="s">
        <v>2986</v>
      </c>
      <c r="O1873" s="117">
        <v>2302</v>
      </c>
      <c r="P1873" s="117">
        <v>2518</v>
      </c>
      <c r="Q1873" s="117">
        <v>1741</v>
      </c>
      <c r="R1873" s="117">
        <v>161</v>
      </c>
      <c r="S1873" s="117">
        <v>376</v>
      </c>
      <c r="T1873" s="117">
        <v>113</v>
      </c>
      <c r="U1873" s="115" t="s">
        <v>2985</v>
      </c>
      <c r="V1873" s="152">
        <v>9.4268624309934808</v>
      </c>
      <c r="W1873" s="152">
        <v>-3.2036234851002399</v>
      </c>
      <c r="X1873" s="153">
        <v>7.1579514299422997E-19</v>
      </c>
      <c r="Y1873" s="153">
        <v>3.24485499083263E-17</v>
      </c>
      <c r="Z1873" s="152">
        <v>575</v>
      </c>
      <c r="AA1873" s="110" t="s">
        <v>11501</v>
      </c>
      <c r="AB1873" s="154">
        <v>44</v>
      </c>
      <c r="AC1873" s="154">
        <v>28</v>
      </c>
      <c r="AD1873" s="154">
        <v>66</v>
      </c>
      <c r="AE1873" s="154">
        <v>94</v>
      </c>
      <c r="AF1873" s="154">
        <v>85</v>
      </c>
      <c r="AG1873" s="154">
        <v>127</v>
      </c>
      <c r="AH1873" s="110" t="s">
        <v>11502</v>
      </c>
      <c r="AI1873" s="111">
        <v>6.1032839718964897</v>
      </c>
      <c r="AJ1873" s="111">
        <v>1.12280982414299</v>
      </c>
      <c r="AK1873" s="111">
        <v>2.1398542580640901E-3</v>
      </c>
      <c r="AL1873" s="111">
        <v>2.1899151125527001E-2</v>
      </c>
      <c r="AM1873" s="111">
        <v>2569</v>
      </c>
    </row>
    <row r="1874" spans="1:39">
      <c r="A1874" s="149" t="s">
        <v>3599</v>
      </c>
      <c r="B1874" s="130">
        <v>61</v>
      </c>
      <c r="C1874" s="130">
        <v>71</v>
      </c>
      <c r="D1874" s="130">
        <v>41</v>
      </c>
      <c r="E1874" s="130">
        <v>397</v>
      </c>
      <c r="F1874" s="130">
        <v>323</v>
      </c>
      <c r="G1874" s="130">
        <v>349</v>
      </c>
      <c r="H1874" s="149" t="s">
        <v>3598</v>
      </c>
      <c r="I1874" s="150">
        <v>7.1634211587690704</v>
      </c>
      <c r="J1874" s="150">
        <v>2.6178663706598599</v>
      </c>
      <c r="K1874" s="151">
        <v>2.6168474799962501E-15</v>
      </c>
      <c r="L1874" s="151">
        <v>4.0841512455655698E-13</v>
      </c>
      <c r="M1874" s="150">
        <v>168</v>
      </c>
      <c r="N1874" s="115" t="s">
        <v>12098</v>
      </c>
      <c r="O1874" s="117">
        <v>70</v>
      </c>
      <c r="P1874" s="117">
        <v>94</v>
      </c>
      <c r="Q1874" s="117">
        <v>69</v>
      </c>
      <c r="R1874" s="117">
        <v>228</v>
      </c>
      <c r="S1874" s="117">
        <v>170</v>
      </c>
      <c r="T1874" s="117">
        <v>205</v>
      </c>
      <c r="U1874" s="115" t="s">
        <v>12099</v>
      </c>
      <c r="V1874" s="152">
        <v>6.96777771756995</v>
      </c>
      <c r="W1874" s="152">
        <v>1.5010755041306001</v>
      </c>
      <c r="X1874" s="153">
        <v>6.7381415845124803E-8</v>
      </c>
      <c r="Y1874" s="153">
        <v>8.8929822046532899E-7</v>
      </c>
      <c r="Z1874" s="152">
        <v>1975</v>
      </c>
      <c r="AA1874" s="110" t="s">
        <v>13381</v>
      </c>
      <c r="AB1874" s="154">
        <v>80</v>
      </c>
      <c r="AC1874" s="154">
        <v>59</v>
      </c>
      <c r="AD1874" s="154">
        <v>69</v>
      </c>
      <c r="AE1874" s="154">
        <v>148</v>
      </c>
      <c r="AF1874" s="154">
        <v>233</v>
      </c>
      <c r="AG1874" s="154">
        <v>82</v>
      </c>
      <c r="AH1874" s="110" t="s">
        <v>13380</v>
      </c>
      <c r="AI1874" s="111">
        <v>6.6959532153231596</v>
      </c>
      <c r="AJ1874" s="111">
        <v>1.1467133016932101</v>
      </c>
      <c r="AK1874" s="111">
        <v>2.14028058992259E-3</v>
      </c>
      <c r="AL1874" s="111">
        <v>2.1899151125527001E-2</v>
      </c>
      <c r="AM1874" s="111">
        <v>2570</v>
      </c>
    </row>
    <row r="1875" spans="1:39">
      <c r="A1875" s="149" t="s">
        <v>6272</v>
      </c>
      <c r="B1875" s="130">
        <v>3</v>
      </c>
      <c r="C1875" s="130">
        <v>2</v>
      </c>
      <c r="D1875" s="130">
        <v>0</v>
      </c>
      <c r="E1875" s="130">
        <v>6</v>
      </c>
      <c r="F1875" s="130">
        <v>9</v>
      </c>
      <c r="G1875" s="130">
        <v>19</v>
      </c>
      <c r="H1875" s="149" t="s">
        <v>6271</v>
      </c>
      <c r="I1875" s="150">
        <v>2.1237601874559502</v>
      </c>
      <c r="J1875" s="150">
        <v>2.7875496677322</v>
      </c>
      <c r="K1875" s="150">
        <v>1.4985978413527899E-3</v>
      </c>
      <c r="L1875" s="150">
        <v>1.8369909023034099E-2</v>
      </c>
      <c r="M1875" s="150">
        <v>2139</v>
      </c>
      <c r="N1875" s="115" t="s">
        <v>12100</v>
      </c>
      <c r="O1875" s="117">
        <v>32</v>
      </c>
      <c r="P1875" s="117">
        <v>38</v>
      </c>
      <c r="Q1875" s="117">
        <v>22</v>
      </c>
      <c r="R1875" s="117">
        <v>92</v>
      </c>
      <c r="S1875" s="117">
        <v>89</v>
      </c>
      <c r="T1875" s="117">
        <v>111</v>
      </c>
      <c r="U1875" s="115" t="s">
        <v>12101</v>
      </c>
      <c r="V1875" s="152">
        <v>5.7701393257081097</v>
      </c>
      <c r="W1875" s="152">
        <v>1.7979399089917401</v>
      </c>
      <c r="X1875" s="153">
        <v>1.76513318742632E-8</v>
      </c>
      <c r="Y1875" s="153">
        <v>2.57903372552996E-7</v>
      </c>
      <c r="Z1875" s="152">
        <v>1784</v>
      </c>
      <c r="AA1875" s="110" t="s">
        <v>12974</v>
      </c>
      <c r="AB1875" s="154">
        <v>38</v>
      </c>
      <c r="AC1875" s="154">
        <v>52</v>
      </c>
      <c r="AD1875" s="154">
        <v>23</v>
      </c>
      <c r="AE1875" s="154">
        <v>83</v>
      </c>
      <c r="AF1875" s="154">
        <v>67</v>
      </c>
      <c r="AG1875" s="154">
        <v>87</v>
      </c>
      <c r="AH1875" s="110" t="s">
        <v>5483</v>
      </c>
      <c r="AI1875" s="111">
        <v>5.7642354332322698</v>
      </c>
      <c r="AJ1875" s="111">
        <v>1.06883181518316</v>
      </c>
      <c r="AK1875" s="111">
        <v>2.1636842997749101E-3</v>
      </c>
      <c r="AL1875" s="111">
        <v>2.21042122559756E-2</v>
      </c>
      <c r="AM1875" s="111">
        <v>2574</v>
      </c>
    </row>
    <row r="1876" spans="1:39">
      <c r="A1876" s="149" t="s">
        <v>6274</v>
      </c>
      <c r="B1876" s="130">
        <v>1560</v>
      </c>
      <c r="C1876" s="130">
        <v>1079</v>
      </c>
      <c r="D1876" s="130">
        <v>1207</v>
      </c>
      <c r="E1876" s="130">
        <v>460</v>
      </c>
      <c r="F1876" s="130">
        <v>462</v>
      </c>
      <c r="G1876" s="130">
        <v>399</v>
      </c>
      <c r="H1876" s="149" t="s">
        <v>6273</v>
      </c>
      <c r="I1876" s="150">
        <v>9.5517284066764105</v>
      </c>
      <c r="J1876" s="150">
        <v>-1.54039570084216</v>
      </c>
      <c r="K1876" s="151">
        <v>5.4672488641055498E-12</v>
      </c>
      <c r="L1876" s="151">
        <v>5.8992290212694498E-10</v>
      </c>
      <c r="M1876" s="150">
        <v>243</v>
      </c>
      <c r="N1876" s="115" t="s">
        <v>12102</v>
      </c>
      <c r="O1876" s="117">
        <v>48</v>
      </c>
      <c r="P1876" s="117">
        <v>40</v>
      </c>
      <c r="Q1876" s="117">
        <v>39</v>
      </c>
      <c r="R1876" s="117">
        <v>15</v>
      </c>
      <c r="S1876" s="117">
        <v>19</v>
      </c>
      <c r="T1876" s="117">
        <v>17</v>
      </c>
      <c r="U1876" s="115" t="s">
        <v>12103</v>
      </c>
      <c r="V1876" s="152">
        <v>4.7453246565206904</v>
      </c>
      <c r="W1876" s="152">
        <v>-1.18696837443462</v>
      </c>
      <c r="X1876" s="152">
        <v>8.6779526995087999E-4</v>
      </c>
      <c r="Y1876" s="152">
        <v>4.5928835546273396E-3</v>
      </c>
      <c r="Z1876" s="152">
        <v>4925</v>
      </c>
      <c r="AA1876" s="110" t="s">
        <v>14578</v>
      </c>
      <c r="AB1876" s="154">
        <v>115</v>
      </c>
      <c r="AC1876" s="154">
        <v>186</v>
      </c>
      <c r="AD1876" s="154">
        <v>82</v>
      </c>
      <c r="AE1876" s="154">
        <v>60</v>
      </c>
      <c r="AF1876" s="154">
        <v>73</v>
      </c>
      <c r="AG1876" s="154">
        <v>51</v>
      </c>
      <c r="AH1876" s="110" t="s">
        <v>3637</v>
      </c>
      <c r="AI1876" s="111">
        <v>6.4631075200066999</v>
      </c>
      <c r="AJ1876" s="111">
        <v>-1.0555351992081601</v>
      </c>
      <c r="AK1876" s="111">
        <v>2.1809715214170999E-3</v>
      </c>
      <c r="AL1876" s="111">
        <v>2.2272165874634601E-2</v>
      </c>
      <c r="AM1876" s="111">
        <v>2575</v>
      </c>
    </row>
    <row r="1877" spans="1:39">
      <c r="A1877" s="149" t="s">
        <v>6276</v>
      </c>
      <c r="B1877" s="130">
        <v>31</v>
      </c>
      <c r="C1877" s="130">
        <v>16</v>
      </c>
      <c r="D1877" s="130">
        <v>33</v>
      </c>
      <c r="E1877" s="130">
        <v>8</v>
      </c>
      <c r="F1877" s="130">
        <v>4</v>
      </c>
      <c r="G1877" s="130">
        <v>5</v>
      </c>
      <c r="H1877" s="149" t="s">
        <v>6275</v>
      </c>
      <c r="I1877" s="150">
        <v>3.6089312147921402</v>
      </c>
      <c r="J1877" s="150">
        <v>-2.2474731408092401</v>
      </c>
      <c r="K1877" s="151">
        <v>9.7506038718399104E-5</v>
      </c>
      <c r="L1877" s="150">
        <v>1.85800024360205E-3</v>
      </c>
      <c r="M1877" s="150">
        <v>1376</v>
      </c>
      <c r="N1877" s="115" t="s">
        <v>12104</v>
      </c>
      <c r="O1877" s="117">
        <v>207</v>
      </c>
      <c r="P1877" s="117">
        <v>214</v>
      </c>
      <c r="Q1877" s="117">
        <v>187</v>
      </c>
      <c r="R1877" s="117">
        <v>452</v>
      </c>
      <c r="S1877" s="117">
        <v>416</v>
      </c>
      <c r="T1877" s="117">
        <v>409</v>
      </c>
      <c r="U1877" s="115" t="s">
        <v>12105</v>
      </c>
      <c r="V1877" s="152">
        <v>8.2000746987758593</v>
      </c>
      <c r="W1877" s="152">
        <v>1.2005490806535699</v>
      </c>
      <c r="X1877" s="153">
        <v>3.7469363279628501E-8</v>
      </c>
      <c r="Y1877" s="153">
        <v>5.1676001229989304E-7</v>
      </c>
      <c r="Z1877" s="152">
        <v>1890</v>
      </c>
      <c r="AA1877" s="110" t="s">
        <v>6252</v>
      </c>
      <c r="AB1877" s="154">
        <v>555</v>
      </c>
      <c r="AC1877" s="154">
        <v>749</v>
      </c>
      <c r="AD1877" s="154">
        <v>242</v>
      </c>
      <c r="AE1877" s="154">
        <v>220</v>
      </c>
      <c r="AF1877" s="154">
        <v>300</v>
      </c>
      <c r="AG1877" s="154">
        <v>69</v>
      </c>
      <c r="AH1877" s="110" t="s">
        <v>6251</v>
      </c>
      <c r="AI1877" s="111">
        <v>8.3100868832458605</v>
      </c>
      <c r="AJ1877" s="111">
        <v>-1.3805527814298699</v>
      </c>
      <c r="AK1877" s="111">
        <v>2.1833598204157902E-3</v>
      </c>
      <c r="AL1877" s="111">
        <v>2.2286660652866601E-2</v>
      </c>
      <c r="AM1877" s="111">
        <v>2576</v>
      </c>
    </row>
    <row r="1878" spans="1:39">
      <c r="A1878" s="149" t="s">
        <v>6278</v>
      </c>
      <c r="B1878" s="130">
        <v>8</v>
      </c>
      <c r="C1878" s="130">
        <v>4</v>
      </c>
      <c r="D1878" s="130">
        <v>16</v>
      </c>
      <c r="E1878" s="130">
        <v>32</v>
      </c>
      <c r="F1878" s="130">
        <v>39</v>
      </c>
      <c r="G1878" s="130">
        <v>19</v>
      </c>
      <c r="H1878" s="149" t="s">
        <v>6277</v>
      </c>
      <c r="I1878" s="150">
        <v>4.0641315344385696</v>
      </c>
      <c r="J1878" s="150">
        <v>1.6867435610367401</v>
      </c>
      <c r="K1878" s="150">
        <v>3.7582582725577299E-3</v>
      </c>
      <c r="L1878" s="150">
        <v>3.8297065774138397E-2</v>
      </c>
      <c r="M1878" s="150">
        <v>2572</v>
      </c>
      <c r="N1878" s="115" t="s">
        <v>9563</v>
      </c>
      <c r="O1878" s="117">
        <v>32</v>
      </c>
      <c r="P1878" s="117">
        <v>31</v>
      </c>
      <c r="Q1878" s="117">
        <v>33</v>
      </c>
      <c r="R1878" s="117">
        <v>113</v>
      </c>
      <c r="S1878" s="117">
        <v>110</v>
      </c>
      <c r="T1878" s="117">
        <v>152</v>
      </c>
      <c r="U1878" s="115" t="s">
        <v>9564</v>
      </c>
      <c r="V1878" s="152">
        <v>5.9841482834150099</v>
      </c>
      <c r="W1878" s="152">
        <v>2.0898299579402</v>
      </c>
      <c r="X1878" s="153">
        <v>9.5693636489311308E-12</v>
      </c>
      <c r="Y1878" s="153">
        <v>2.14475522676732E-10</v>
      </c>
      <c r="Z1878" s="152">
        <v>1163</v>
      </c>
      <c r="AA1878" s="110" t="s">
        <v>5768</v>
      </c>
      <c r="AB1878" s="154">
        <v>8</v>
      </c>
      <c r="AC1878" s="154">
        <v>10</v>
      </c>
      <c r="AD1878" s="154">
        <v>5</v>
      </c>
      <c r="AE1878" s="154">
        <v>1</v>
      </c>
      <c r="AF1878" s="154">
        <v>0</v>
      </c>
      <c r="AG1878" s="154">
        <v>3</v>
      </c>
      <c r="AH1878" s="110" t="s">
        <v>5767</v>
      </c>
      <c r="AI1878" s="111">
        <v>1.6653779258946699</v>
      </c>
      <c r="AJ1878" s="111">
        <v>-2.53868068906888</v>
      </c>
      <c r="AK1878" s="111">
        <v>2.18408596373734E-3</v>
      </c>
      <c r="AL1878" s="111">
        <v>2.2286660652866601E-2</v>
      </c>
      <c r="AM1878" s="111">
        <v>2577</v>
      </c>
    </row>
    <row r="1879" spans="1:39">
      <c r="A1879" s="149" t="s">
        <v>3601</v>
      </c>
      <c r="B1879" s="130">
        <v>262</v>
      </c>
      <c r="C1879" s="130">
        <v>298</v>
      </c>
      <c r="D1879" s="130">
        <v>383</v>
      </c>
      <c r="E1879" s="130">
        <v>88</v>
      </c>
      <c r="F1879" s="130">
        <v>96</v>
      </c>
      <c r="G1879" s="130">
        <v>75</v>
      </c>
      <c r="H1879" s="149" t="s">
        <v>3600</v>
      </c>
      <c r="I1879" s="150">
        <v>7.3667330060159903</v>
      </c>
      <c r="J1879" s="150">
        <v>-1.8686458318866099</v>
      </c>
      <c r="K1879" s="151">
        <v>5.9160243584225103E-9</v>
      </c>
      <c r="L1879" s="151">
        <v>3.72880189129419E-7</v>
      </c>
      <c r="M1879" s="150">
        <v>416</v>
      </c>
      <c r="N1879" s="115" t="s">
        <v>12106</v>
      </c>
      <c r="O1879" s="117">
        <v>826</v>
      </c>
      <c r="P1879" s="117">
        <v>1236</v>
      </c>
      <c r="Q1879" s="117">
        <v>606</v>
      </c>
      <c r="R1879" s="117">
        <v>2052</v>
      </c>
      <c r="S1879" s="117">
        <v>1679</v>
      </c>
      <c r="T1879" s="117">
        <v>1942</v>
      </c>
      <c r="U1879" s="115" t="s">
        <v>12107</v>
      </c>
      <c r="V1879" s="152">
        <v>10.3408927712201</v>
      </c>
      <c r="W1879" s="152">
        <v>1.2213459681788299</v>
      </c>
      <c r="X1879" s="153">
        <v>4.8043160832262699E-7</v>
      </c>
      <c r="Y1879" s="153">
        <v>5.4876995190787E-6</v>
      </c>
      <c r="Z1879" s="152">
        <v>2282</v>
      </c>
      <c r="AA1879" s="110" t="s">
        <v>15619</v>
      </c>
      <c r="AB1879" s="154">
        <v>1</v>
      </c>
      <c r="AC1879" s="154">
        <v>3</v>
      </c>
      <c r="AD1879" s="154">
        <v>1</v>
      </c>
      <c r="AE1879" s="154">
        <v>9</v>
      </c>
      <c r="AF1879" s="154">
        <v>10</v>
      </c>
      <c r="AG1879" s="154">
        <v>6</v>
      </c>
      <c r="AH1879" s="110" t="s">
        <v>15620</v>
      </c>
      <c r="AI1879" s="111">
        <v>1.8927519253056799</v>
      </c>
      <c r="AJ1879" s="111">
        <v>2.3298274506679699</v>
      </c>
      <c r="AK1879" s="111">
        <v>2.18676407316618E-3</v>
      </c>
      <c r="AL1879" s="111">
        <v>2.23053328425049E-2</v>
      </c>
      <c r="AM1879" s="111">
        <v>2578</v>
      </c>
    </row>
    <row r="1880" spans="1:39">
      <c r="A1880" s="149" t="s">
        <v>6280</v>
      </c>
      <c r="B1880" s="130">
        <v>180</v>
      </c>
      <c r="C1880" s="130">
        <v>109</v>
      </c>
      <c r="D1880" s="130">
        <v>118</v>
      </c>
      <c r="E1880" s="130">
        <v>47</v>
      </c>
      <c r="F1880" s="130">
        <v>40</v>
      </c>
      <c r="G1880" s="130">
        <v>73</v>
      </c>
      <c r="H1880" s="149" t="s">
        <v>6279</v>
      </c>
      <c r="I1880" s="150">
        <v>6.4093127558051499</v>
      </c>
      <c r="J1880" s="150">
        <v>-1.3404078890664199</v>
      </c>
      <c r="K1880" s="150">
        <v>6.5692687259909905E-4</v>
      </c>
      <c r="L1880" s="150">
        <v>9.2955329733126601E-3</v>
      </c>
      <c r="M1880" s="150">
        <v>1853</v>
      </c>
      <c r="N1880" s="115" t="s">
        <v>12108</v>
      </c>
      <c r="O1880" s="117">
        <v>8706</v>
      </c>
      <c r="P1880" s="117">
        <v>24799</v>
      </c>
      <c r="Q1880" s="117">
        <v>26713</v>
      </c>
      <c r="R1880" s="117">
        <v>5990</v>
      </c>
      <c r="S1880" s="117">
        <v>10562</v>
      </c>
      <c r="T1880" s="117">
        <v>5506</v>
      </c>
      <c r="U1880" s="115" t="s">
        <v>12107</v>
      </c>
      <c r="V1880" s="152">
        <v>13.577830748956501</v>
      </c>
      <c r="W1880" s="152">
        <v>-1.33726600295039</v>
      </c>
      <c r="X1880" s="152">
        <v>2.9865566889333497E-4</v>
      </c>
      <c r="Y1880" s="152">
        <v>1.8171705568099099E-3</v>
      </c>
      <c r="Z1880" s="152">
        <v>4284</v>
      </c>
      <c r="AA1880" s="110" t="s">
        <v>11894</v>
      </c>
      <c r="AB1880" s="154">
        <v>12</v>
      </c>
      <c r="AC1880" s="154">
        <v>8</v>
      </c>
      <c r="AD1880" s="154">
        <v>5</v>
      </c>
      <c r="AE1880" s="154">
        <v>29</v>
      </c>
      <c r="AF1880" s="154">
        <v>27</v>
      </c>
      <c r="AG1880" s="154">
        <v>15</v>
      </c>
      <c r="AH1880" s="110" t="s">
        <v>11895</v>
      </c>
      <c r="AI1880" s="111">
        <v>3.81126953673034</v>
      </c>
      <c r="AJ1880" s="111">
        <v>1.5089843877421401</v>
      </c>
      <c r="AK1880" s="111">
        <v>2.21195915303583E-3</v>
      </c>
      <c r="AL1880" s="111">
        <v>2.2544836390786901E-2</v>
      </c>
      <c r="AM1880" s="111">
        <v>2580</v>
      </c>
    </row>
    <row r="1881" spans="1:39">
      <c r="A1881" s="149" t="s">
        <v>3603</v>
      </c>
      <c r="B1881" s="130">
        <v>81</v>
      </c>
      <c r="C1881" s="130">
        <v>173</v>
      </c>
      <c r="D1881" s="130">
        <v>76</v>
      </c>
      <c r="E1881" s="130">
        <v>52</v>
      </c>
      <c r="F1881" s="130">
        <v>51</v>
      </c>
      <c r="G1881" s="130">
        <v>31</v>
      </c>
      <c r="H1881" s="149" t="s">
        <v>3602</v>
      </c>
      <c r="I1881" s="150">
        <v>6.1359614814854799</v>
      </c>
      <c r="J1881" s="150">
        <v>-1.3183459378975799</v>
      </c>
      <c r="K1881" s="150">
        <v>3.5718390597425601E-3</v>
      </c>
      <c r="L1881" s="150">
        <v>3.6886026052166197E-2</v>
      </c>
      <c r="M1881" s="150">
        <v>2539</v>
      </c>
      <c r="N1881" s="115" t="s">
        <v>2988</v>
      </c>
      <c r="O1881" s="117">
        <v>1067</v>
      </c>
      <c r="P1881" s="117">
        <v>816</v>
      </c>
      <c r="Q1881" s="117">
        <v>1094</v>
      </c>
      <c r="R1881" s="117">
        <v>118</v>
      </c>
      <c r="S1881" s="117">
        <v>213</v>
      </c>
      <c r="T1881" s="117">
        <v>186</v>
      </c>
      <c r="U1881" s="115" t="s">
        <v>2987</v>
      </c>
      <c r="V1881" s="152">
        <v>8.6923468060905194</v>
      </c>
      <c r="W1881" s="152">
        <v>-2.4035527639438499</v>
      </c>
      <c r="X1881" s="153">
        <v>5.6664258349941604E-22</v>
      </c>
      <c r="Y1881" s="153">
        <v>3.2677224737822498E-20</v>
      </c>
      <c r="Z1881" s="152">
        <v>452</v>
      </c>
      <c r="AA1881" s="110" t="s">
        <v>9532</v>
      </c>
      <c r="AB1881" s="154">
        <v>31</v>
      </c>
      <c r="AC1881" s="154">
        <v>26</v>
      </c>
      <c r="AD1881" s="154">
        <v>27</v>
      </c>
      <c r="AE1881" s="154">
        <v>75</v>
      </c>
      <c r="AF1881" s="154">
        <v>46</v>
      </c>
      <c r="AG1881" s="154">
        <v>55</v>
      </c>
      <c r="AH1881" s="110" t="s">
        <v>9533</v>
      </c>
      <c r="AI1881" s="111">
        <v>5.3431287274659001</v>
      </c>
      <c r="AJ1881" s="111">
        <v>1.05989309304458</v>
      </c>
      <c r="AK1881" s="111">
        <v>2.2173984145067199E-3</v>
      </c>
      <c r="AL1881" s="111">
        <v>2.2589783005669401E-2</v>
      </c>
      <c r="AM1881" s="111">
        <v>2581</v>
      </c>
    </row>
    <row r="1882" spans="1:39">
      <c r="A1882" s="149" t="s">
        <v>3605</v>
      </c>
      <c r="B1882" s="130">
        <v>44</v>
      </c>
      <c r="C1882" s="130">
        <v>79</v>
      </c>
      <c r="D1882" s="130">
        <v>25</v>
      </c>
      <c r="E1882" s="130">
        <v>288</v>
      </c>
      <c r="F1882" s="130">
        <v>193</v>
      </c>
      <c r="G1882" s="130">
        <v>177</v>
      </c>
      <c r="H1882" s="149" t="s">
        <v>3604</v>
      </c>
      <c r="I1882" s="150">
        <v>6.7005460997364903</v>
      </c>
      <c r="J1882" s="150">
        <v>2.12863079958748</v>
      </c>
      <c r="K1882" s="151">
        <v>8.9768880146708502E-7</v>
      </c>
      <c r="L1882" s="151">
        <v>3.2287243312026002E-5</v>
      </c>
      <c r="M1882" s="150">
        <v>729</v>
      </c>
      <c r="N1882" s="115" t="s">
        <v>4996</v>
      </c>
      <c r="O1882" s="117">
        <v>54</v>
      </c>
      <c r="P1882" s="117">
        <v>27</v>
      </c>
      <c r="Q1882" s="117">
        <v>39</v>
      </c>
      <c r="R1882" s="117">
        <v>21</v>
      </c>
      <c r="S1882" s="117">
        <v>7</v>
      </c>
      <c r="T1882" s="117">
        <v>13</v>
      </c>
      <c r="U1882" s="115" t="s">
        <v>4995</v>
      </c>
      <c r="V1882" s="152">
        <v>4.5499039615788703</v>
      </c>
      <c r="W1882" s="152">
        <v>-1.4096547475734</v>
      </c>
      <c r="X1882" s="152">
        <v>1.7066407698672599E-3</v>
      </c>
      <c r="Y1882" s="152">
        <v>8.2080768871748994E-3</v>
      </c>
      <c r="Z1882" s="152">
        <v>5419</v>
      </c>
      <c r="AA1882" s="110" t="s">
        <v>5496</v>
      </c>
      <c r="AB1882" s="154">
        <v>3</v>
      </c>
      <c r="AC1882" s="154">
        <v>5</v>
      </c>
      <c r="AD1882" s="154">
        <v>2</v>
      </c>
      <c r="AE1882" s="154">
        <v>17</v>
      </c>
      <c r="AF1882" s="154">
        <v>9</v>
      </c>
      <c r="AG1882" s="154">
        <v>11</v>
      </c>
      <c r="AH1882" s="110" t="s">
        <v>5495</v>
      </c>
      <c r="AI1882" s="111">
        <v>2.6774153456919598</v>
      </c>
      <c r="AJ1882" s="111">
        <v>1.89413857385729</v>
      </c>
      <c r="AK1882" s="111">
        <v>2.23572901212804E-3</v>
      </c>
      <c r="AL1882" s="111">
        <v>2.27518305351854E-2</v>
      </c>
      <c r="AM1882" s="111">
        <v>2584</v>
      </c>
    </row>
    <row r="1883" spans="1:39">
      <c r="A1883" s="149" t="s">
        <v>6282</v>
      </c>
      <c r="B1883" s="130">
        <v>58</v>
      </c>
      <c r="C1883" s="130">
        <v>75</v>
      </c>
      <c r="D1883" s="130">
        <v>93</v>
      </c>
      <c r="E1883" s="130">
        <v>250</v>
      </c>
      <c r="F1883" s="130">
        <v>139</v>
      </c>
      <c r="G1883" s="130">
        <v>280</v>
      </c>
      <c r="H1883" s="149" t="s">
        <v>6281</v>
      </c>
      <c r="I1883" s="150">
        <v>7.0174752614881104</v>
      </c>
      <c r="J1883" s="150">
        <v>1.55163201915192</v>
      </c>
      <c r="K1883" s="151">
        <v>3.2874711807591301E-5</v>
      </c>
      <c r="L1883" s="150">
        <v>7.3422056524279804E-4</v>
      </c>
      <c r="M1883" s="150">
        <v>1174</v>
      </c>
      <c r="N1883" s="115" t="s">
        <v>4998</v>
      </c>
      <c r="O1883" s="117">
        <v>48</v>
      </c>
      <c r="P1883" s="117">
        <v>30</v>
      </c>
      <c r="Q1883" s="117">
        <v>29</v>
      </c>
      <c r="R1883" s="117">
        <v>14</v>
      </c>
      <c r="S1883" s="117">
        <v>17</v>
      </c>
      <c r="T1883" s="117">
        <v>11</v>
      </c>
      <c r="U1883" s="115" t="s">
        <v>4997</v>
      </c>
      <c r="V1883" s="152">
        <v>4.4803758054247096</v>
      </c>
      <c r="W1883" s="152">
        <v>-1.21178442307481</v>
      </c>
      <c r="X1883" s="152">
        <v>2.2815711998723101E-3</v>
      </c>
      <c r="Y1883" s="152">
        <v>1.05240550160806E-2</v>
      </c>
      <c r="Z1883" s="152">
        <v>5651</v>
      </c>
      <c r="AA1883" s="110" t="s">
        <v>4749</v>
      </c>
      <c r="AB1883" s="154">
        <v>286</v>
      </c>
      <c r="AC1883" s="154">
        <v>63</v>
      </c>
      <c r="AD1883" s="154">
        <v>284</v>
      </c>
      <c r="AE1883" s="154">
        <v>66</v>
      </c>
      <c r="AF1883" s="154">
        <v>112</v>
      </c>
      <c r="AG1883" s="154">
        <v>36</v>
      </c>
      <c r="AH1883" s="110" t="s">
        <v>4748</v>
      </c>
      <c r="AI1883" s="111">
        <v>6.9479744526116596</v>
      </c>
      <c r="AJ1883" s="111">
        <v>-1.5842714569363801</v>
      </c>
      <c r="AK1883" s="111">
        <v>2.2573854654267698E-3</v>
      </c>
      <c r="AL1883" s="111">
        <v>2.2954450192908801E-2</v>
      </c>
      <c r="AM1883" s="111">
        <v>2586</v>
      </c>
    </row>
    <row r="1884" spans="1:39">
      <c r="A1884" s="149" t="s">
        <v>3607</v>
      </c>
      <c r="B1884" s="130">
        <v>13</v>
      </c>
      <c r="C1884" s="130">
        <v>20</v>
      </c>
      <c r="D1884" s="130">
        <v>6</v>
      </c>
      <c r="E1884" s="130">
        <v>83</v>
      </c>
      <c r="F1884" s="130">
        <v>56</v>
      </c>
      <c r="G1884" s="130">
        <v>55</v>
      </c>
      <c r="H1884" s="149" t="s">
        <v>3606</v>
      </c>
      <c r="I1884" s="150">
        <v>4.85677472834469</v>
      </c>
      <c r="J1884" s="150">
        <v>2.29397934467515</v>
      </c>
      <c r="K1884" s="151">
        <v>3.5550003033591701E-6</v>
      </c>
      <c r="L1884" s="150">
        <v>1.0876558687757E-4</v>
      </c>
      <c r="M1884" s="150">
        <v>857</v>
      </c>
      <c r="N1884" s="115" t="s">
        <v>9565</v>
      </c>
      <c r="O1884" s="117">
        <v>5</v>
      </c>
      <c r="P1884" s="117">
        <v>1</v>
      </c>
      <c r="Q1884" s="117">
        <v>4</v>
      </c>
      <c r="R1884" s="117">
        <v>14</v>
      </c>
      <c r="S1884" s="117">
        <v>11</v>
      </c>
      <c r="T1884" s="117">
        <v>10</v>
      </c>
      <c r="U1884" s="115" t="s">
        <v>9566</v>
      </c>
      <c r="V1884" s="152">
        <v>2.6425820837868002</v>
      </c>
      <c r="W1884" s="152">
        <v>1.9416113156930499</v>
      </c>
      <c r="X1884" s="152">
        <v>1.0107927963913599E-3</v>
      </c>
      <c r="Y1884" s="152">
        <v>5.2390783517075497E-3</v>
      </c>
      <c r="Z1884" s="152">
        <v>5029</v>
      </c>
      <c r="AA1884" s="110" t="s">
        <v>15621</v>
      </c>
      <c r="AB1884" s="154">
        <v>7</v>
      </c>
      <c r="AC1884" s="154">
        <v>8</v>
      </c>
      <c r="AD1884" s="154">
        <v>6</v>
      </c>
      <c r="AE1884" s="154">
        <v>16</v>
      </c>
      <c r="AF1884" s="154">
        <v>19</v>
      </c>
      <c r="AG1884" s="154">
        <v>22</v>
      </c>
      <c r="AH1884" s="110" t="s">
        <v>15622</v>
      </c>
      <c r="AI1884" s="111">
        <v>3.52470370527374</v>
      </c>
      <c r="AJ1884" s="111">
        <v>1.4311098914654701</v>
      </c>
      <c r="AK1884" s="111">
        <v>2.26281014660926E-3</v>
      </c>
      <c r="AL1884" s="111">
        <v>2.29918298358722E-2</v>
      </c>
      <c r="AM1884" s="111">
        <v>2588</v>
      </c>
    </row>
    <row r="1885" spans="1:39">
      <c r="A1885" s="149" t="s">
        <v>6284</v>
      </c>
      <c r="B1885" s="130">
        <v>24</v>
      </c>
      <c r="C1885" s="130">
        <v>23</v>
      </c>
      <c r="D1885" s="130">
        <v>37</v>
      </c>
      <c r="E1885" s="130">
        <v>4</v>
      </c>
      <c r="F1885" s="130">
        <v>6</v>
      </c>
      <c r="G1885" s="130">
        <v>13</v>
      </c>
      <c r="H1885" s="149" t="s">
        <v>6283</v>
      </c>
      <c r="I1885" s="150">
        <v>3.8820971043180599</v>
      </c>
      <c r="J1885" s="150">
        <v>-1.85659451800875</v>
      </c>
      <c r="K1885" s="150">
        <v>1.0276468887336701E-3</v>
      </c>
      <c r="L1885" s="150">
        <v>1.3461846505025099E-2</v>
      </c>
      <c r="M1885" s="150">
        <v>2001</v>
      </c>
      <c r="N1885" s="115" t="s">
        <v>5002</v>
      </c>
      <c r="O1885" s="117">
        <v>870</v>
      </c>
      <c r="P1885" s="117">
        <v>682</v>
      </c>
      <c r="Q1885" s="117">
        <v>891</v>
      </c>
      <c r="R1885" s="117">
        <v>355</v>
      </c>
      <c r="S1885" s="117">
        <v>363</v>
      </c>
      <c r="T1885" s="117">
        <v>347</v>
      </c>
      <c r="U1885" s="115" t="s">
        <v>5001</v>
      </c>
      <c r="V1885" s="152">
        <v>9.0732327297138795</v>
      </c>
      <c r="W1885" s="152">
        <v>-1.0712637103595399</v>
      </c>
      <c r="X1885" s="153">
        <v>1.0932210889697599E-7</v>
      </c>
      <c r="Y1885" s="153">
        <v>1.39548976028824E-6</v>
      </c>
      <c r="Z1885" s="152">
        <v>2042</v>
      </c>
      <c r="AA1885" s="110" t="s">
        <v>3105</v>
      </c>
      <c r="AB1885" s="154">
        <v>415</v>
      </c>
      <c r="AC1885" s="154">
        <v>471</v>
      </c>
      <c r="AD1885" s="154">
        <v>235</v>
      </c>
      <c r="AE1885" s="154">
        <v>161</v>
      </c>
      <c r="AF1885" s="154">
        <v>253</v>
      </c>
      <c r="AG1885" s="154">
        <v>63</v>
      </c>
      <c r="AH1885" s="110" t="s">
        <v>3104</v>
      </c>
      <c r="AI1885" s="111">
        <v>7.9278391982622898</v>
      </c>
      <c r="AJ1885" s="111">
        <v>-1.22752124935869</v>
      </c>
      <c r="AK1885" s="111">
        <v>2.2695093124352E-3</v>
      </c>
      <c r="AL1885" s="111">
        <v>2.3050991456081801E-2</v>
      </c>
      <c r="AM1885" s="111">
        <v>2589</v>
      </c>
    </row>
    <row r="1886" spans="1:39">
      <c r="A1886" s="149" t="s">
        <v>3609</v>
      </c>
      <c r="B1886" s="130">
        <v>52</v>
      </c>
      <c r="C1886" s="130">
        <v>62</v>
      </c>
      <c r="D1886" s="130">
        <v>29</v>
      </c>
      <c r="E1886" s="130">
        <v>250</v>
      </c>
      <c r="F1886" s="130">
        <v>222</v>
      </c>
      <c r="G1886" s="130">
        <v>188</v>
      </c>
      <c r="H1886" s="149" t="s">
        <v>3608</v>
      </c>
      <c r="I1886" s="150">
        <v>6.6784168224372804</v>
      </c>
      <c r="J1886" s="150">
        <v>2.1967391110842098</v>
      </c>
      <c r="K1886" s="151">
        <v>4.83693031062422E-9</v>
      </c>
      <c r="L1886" s="151">
        <v>3.11935033846815E-7</v>
      </c>
      <c r="M1886" s="150">
        <v>406</v>
      </c>
      <c r="N1886" s="115" t="s">
        <v>2990</v>
      </c>
      <c r="O1886" s="117">
        <v>288</v>
      </c>
      <c r="P1886" s="117">
        <v>1320</v>
      </c>
      <c r="Q1886" s="117">
        <v>3829</v>
      </c>
      <c r="R1886" s="117">
        <v>295</v>
      </c>
      <c r="S1886" s="117">
        <v>267</v>
      </c>
      <c r="T1886" s="117">
        <v>647</v>
      </c>
      <c r="U1886" s="115" t="s">
        <v>2989</v>
      </c>
      <c r="V1886" s="152">
        <v>9.7546724896946397</v>
      </c>
      <c r="W1886" s="152">
        <v>-2.0825446567533898</v>
      </c>
      <c r="X1886" s="152">
        <v>8.7741674614556602E-4</v>
      </c>
      <c r="Y1886" s="152">
        <v>4.6372151064538398E-3</v>
      </c>
      <c r="Z1886" s="152">
        <v>4932</v>
      </c>
      <c r="AA1886" s="110" t="s">
        <v>15623</v>
      </c>
      <c r="AB1886" s="154">
        <v>17</v>
      </c>
      <c r="AC1886" s="154">
        <v>6</v>
      </c>
      <c r="AD1886" s="154">
        <v>25</v>
      </c>
      <c r="AE1886" s="154">
        <v>6</v>
      </c>
      <c r="AF1886" s="154">
        <v>3</v>
      </c>
      <c r="AG1886" s="154">
        <v>3</v>
      </c>
      <c r="AH1886" s="110" t="s">
        <v>3637</v>
      </c>
      <c r="AI1886" s="111">
        <v>3.01269441313547</v>
      </c>
      <c r="AJ1886" s="111">
        <v>-2.0203936525597999</v>
      </c>
      <c r="AK1886" s="111">
        <v>2.27605039021621E-3</v>
      </c>
      <c r="AL1886" s="111">
        <v>2.31085023402029E-2</v>
      </c>
      <c r="AM1886" s="111">
        <v>2590</v>
      </c>
    </row>
    <row r="1887" spans="1:39">
      <c r="A1887" s="149" t="s">
        <v>6286</v>
      </c>
      <c r="B1887" s="130">
        <v>36</v>
      </c>
      <c r="C1887" s="130">
        <v>28</v>
      </c>
      <c r="D1887" s="130">
        <v>68</v>
      </c>
      <c r="E1887" s="130">
        <v>4</v>
      </c>
      <c r="F1887" s="130">
        <v>3</v>
      </c>
      <c r="G1887" s="130">
        <v>6</v>
      </c>
      <c r="H1887" s="149" t="s">
        <v>6285</v>
      </c>
      <c r="I1887" s="150">
        <v>3.7882331794482802</v>
      </c>
      <c r="J1887" s="150">
        <v>-3.3452759717515801</v>
      </c>
      <c r="K1887" s="151">
        <v>4.6685918808982797E-8</v>
      </c>
      <c r="L1887" s="151">
        <v>2.3769025071291801E-6</v>
      </c>
      <c r="M1887" s="150">
        <v>515</v>
      </c>
      <c r="N1887" s="115" t="s">
        <v>12109</v>
      </c>
      <c r="O1887" s="117">
        <v>8824</v>
      </c>
      <c r="P1887" s="117">
        <v>12315</v>
      </c>
      <c r="Q1887" s="117">
        <v>12555</v>
      </c>
      <c r="R1887" s="117">
        <v>19919</v>
      </c>
      <c r="S1887" s="117">
        <v>17840</v>
      </c>
      <c r="T1887" s="117">
        <v>25125</v>
      </c>
      <c r="U1887" s="115" t="s">
        <v>12110</v>
      </c>
      <c r="V1887" s="152">
        <v>13.9093874093148</v>
      </c>
      <c r="W1887" s="152">
        <v>1.01999481424745</v>
      </c>
      <c r="X1887" s="153">
        <v>5.4245436692581699E-6</v>
      </c>
      <c r="Y1887" s="153">
        <v>4.9945657111580098E-5</v>
      </c>
      <c r="Z1887" s="152">
        <v>2831</v>
      </c>
      <c r="AA1887" s="110" t="s">
        <v>5640</v>
      </c>
      <c r="AB1887" s="154">
        <v>290</v>
      </c>
      <c r="AC1887" s="154">
        <v>390</v>
      </c>
      <c r="AD1887" s="154">
        <v>125</v>
      </c>
      <c r="AE1887" s="154">
        <v>127</v>
      </c>
      <c r="AF1887" s="154">
        <v>120</v>
      </c>
      <c r="AG1887" s="154">
        <v>143</v>
      </c>
      <c r="AH1887" s="110" t="s">
        <v>5639</v>
      </c>
      <c r="AI1887" s="111">
        <v>7.53767379302852</v>
      </c>
      <c r="AJ1887" s="111">
        <v>-1.0422600861466</v>
      </c>
      <c r="AK1887" s="111">
        <v>2.3105020251558599E-3</v>
      </c>
      <c r="AL1887" s="111">
        <v>2.3377053194882098E-2</v>
      </c>
      <c r="AM1887" s="111">
        <v>2599</v>
      </c>
    </row>
    <row r="1888" spans="1:39">
      <c r="A1888" s="149" t="s">
        <v>6287</v>
      </c>
      <c r="B1888" s="130">
        <v>1379</v>
      </c>
      <c r="C1888" s="130">
        <v>1288</v>
      </c>
      <c r="D1888" s="130">
        <v>892</v>
      </c>
      <c r="E1888" s="130">
        <v>2850</v>
      </c>
      <c r="F1888" s="130">
        <v>3819</v>
      </c>
      <c r="G1888" s="130">
        <v>4453</v>
      </c>
      <c r="H1888" s="149" t="s">
        <v>3610</v>
      </c>
      <c r="I1888" s="150">
        <v>11.039336927215301</v>
      </c>
      <c r="J1888" s="150">
        <v>1.6511097578603799</v>
      </c>
      <c r="K1888" s="151">
        <v>4.4982520764827599E-10</v>
      </c>
      <c r="L1888" s="151">
        <v>3.5849291624734903E-8</v>
      </c>
      <c r="M1888" s="150">
        <v>329</v>
      </c>
      <c r="N1888" s="115" t="s">
        <v>12111</v>
      </c>
      <c r="O1888" s="117">
        <v>1124</v>
      </c>
      <c r="P1888" s="117">
        <v>1102</v>
      </c>
      <c r="Q1888" s="117">
        <v>1183</v>
      </c>
      <c r="R1888" s="117">
        <v>213</v>
      </c>
      <c r="S1888" s="117">
        <v>458</v>
      </c>
      <c r="T1888" s="117">
        <v>191</v>
      </c>
      <c r="U1888" s="115" t="s">
        <v>5003</v>
      </c>
      <c r="V1888" s="152">
        <v>9.1605674754561708</v>
      </c>
      <c r="W1888" s="152">
        <v>-1.85837811636693</v>
      </c>
      <c r="X1888" s="153">
        <v>1.6872725352220799E-10</v>
      </c>
      <c r="Y1888" s="153">
        <v>3.25058728034729E-9</v>
      </c>
      <c r="Z1888" s="152">
        <v>1353</v>
      </c>
      <c r="AA1888" s="110" t="s">
        <v>9272</v>
      </c>
      <c r="AB1888" s="154">
        <v>3</v>
      </c>
      <c r="AC1888" s="154">
        <v>14</v>
      </c>
      <c r="AD1888" s="154">
        <v>6</v>
      </c>
      <c r="AE1888" s="154">
        <v>0</v>
      </c>
      <c r="AF1888" s="154">
        <v>2</v>
      </c>
      <c r="AG1888" s="154">
        <v>1</v>
      </c>
      <c r="AH1888" s="110" t="s">
        <v>9273</v>
      </c>
      <c r="AI1888" s="111">
        <v>1.4594318901255801</v>
      </c>
      <c r="AJ1888" s="111">
        <v>-2.9473956930245402</v>
      </c>
      <c r="AK1888" s="111">
        <v>2.3219574725108598E-3</v>
      </c>
      <c r="AL1888" s="111">
        <v>2.3465869983530199E-2</v>
      </c>
      <c r="AM1888" s="111">
        <v>2602</v>
      </c>
    </row>
    <row r="1889" spans="1:39">
      <c r="A1889" s="149" t="s">
        <v>6289</v>
      </c>
      <c r="B1889" s="130">
        <v>465</v>
      </c>
      <c r="C1889" s="130">
        <v>115</v>
      </c>
      <c r="D1889" s="130">
        <v>181</v>
      </c>
      <c r="E1889" s="130">
        <v>120</v>
      </c>
      <c r="F1889" s="130">
        <v>65</v>
      </c>
      <c r="G1889" s="130">
        <v>113</v>
      </c>
      <c r="H1889" s="149" t="s">
        <v>6288</v>
      </c>
      <c r="I1889" s="150">
        <v>7.2970507745266397</v>
      </c>
      <c r="J1889" s="150">
        <v>-1.34657793074147</v>
      </c>
      <c r="K1889" s="150">
        <v>3.7258887316671801E-3</v>
      </c>
      <c r="L1889" s="150">
        <v>3.8084456269957101E-2</v>
      </c>
      <c r="M1889" s="150">
        <v>2565</v>
      </c>
      <c r="N1889" s="115" t="s">
        <v>12112</v>
      </c>
      <c r="O1889" s="117">
        <v>236</v>
      </c>
      <c r="P1889" s="117">
        <v>145</v>
      </c>
      <c r="Q1889" s="117">
        <v>225</v>
      </c>
      <c r="R1889" s="117">
        <v>71</v>
      </c>
      <c r="S1889" s="117">
        <v>70</v>
      </c>
      <c r="T1889" s="117">
        <v>54</v>
      </c>
      <c r="U1889" s="115" t="s">
        <v>5003</v>
      </c>
      <c r="V1889" s="152">
        <v>6.8433828712020501</v>
      </c>
      <c r="W1889" s="152">
        <v>-1.50613421317912</v>
      </c>
      <c r="X1889" s="153">
        <v>6.17507657375694E-7</v>
      </c>
      <c r="Y1889" s="153">
        <v>6.9081350202381301E-6</v>
      </c>
      <c r="Z1889" s="152">
        <v>2330</v>
      </c>
      <c r="AA1889" s="110" t="s">
        <v>5204</v>
      </c>
      <c r="AB1889" s="154">
        <v>17</v>
      </c>
      <c r="AC1889" s="154">
        <v>20</v>
      </c>
      <c r="AD1889" s="154">
        <v>23</v>
      </c>
      <c r="AE1889" s="154">
        <v>5</v>
      </c>
      <c r="AF1889" s="154">
        <v>12</v>
      </c>
      <c r="AG1889" s="154">
        <v>3</v>
      </c>
      <c r="AH1889" s="110" t="s">
        <v>5203</v>
      </c>
      <c r="AI1889" s="111">
        <v>3.5331045539756798</v>
      </c>
      <c r="AJ1889" s="111">
        <v>-1.5959228228133799</v>
      </c>
      <c r="AK1889" s="111">
        <v>2.3316716970785598E-3</v>
      </c>
      <c r="AL1889" s="111">
        <v>2.3552032958831001E-2</v>
      </c>
      <c r="AM1889" s="111">
        <v>2603</v>
      </c>
    </row>
    <row r="1890" spans="1:39">
      <c r="A1890" s="149" t="s">
        <v>3612</v>
      </c>
      <c r="B1890" s="130">
        <v>399</v>
      </c>
      <c r="C1890" s="130">
        <v>863</v>
      </c>
      <c r="D1890" s="130">
        <v>1879</v>
      </c>
      <c r="E1890" s="130">
        <v>16</v>
      </c>
      <c r="F1890" s="130">
        <v>57</v>
      </c>
      <c r="G1890" s="130">
        <v>44</v>
      </c>
      <c r="H1890" s="149" t="s">
        <v>3611</v>
      </c>
      <c r="I1890" s="150">
        <v>7.6765651921782503</v>
      </c>
      <c r="J1890" s="150">
        <v>-4.7316918909345196</v>
      </c>
      <c r="K1890" s="151">
        <v>9.9148867870585505E-17</v>
      </c>
      <c r="L1890" s="151">
        <v>1.84374703231685E-14</v>
      </c>
      <c r="M1890" s="150">
        <v>141</v>
      </c>
      <c r="N1890" s="115" t="s">
        <v>12113</v>
      </c>
      <c r="O1890" s="117">
        <v>772</v>
      </c>
      <c r="P1890" s="117">
        <v>207</v>
      </c>
      <c r="Q1890" s="117">
        <v>238</v>
      </c>
      <c r="R1890" s="117">
        <v>132</v>
      </c>
      <c r="S1890" s="117">
        <v>162</v>
      </c>
      <c r="T1890" s="117">
        <v>152</v>
      </c>
      <c r="U1890" s="115" t="s">
        <v>5003</v>
      </c>
      <c r="V1890" s="152">
        <v>7.9305942812564796</v>
      </c>
      <c r="W1890" s="152">
        <v>-1.30070774624871</v>
      </c>
      <c r="X1890" s="152">
        <v>1.39138559978923E-3</v>
      </c>
      <c r="Y1890" s="152">
        <v>6.8921128650787497E-3</v>
      </c>
      <c r="Z1890" s="152">
        <v>5262</v>
      </c>
      <c r="AA1890" s="110" t="s">
        <v>15624</v>
      </c>
      <c r="AB1890" s="154">
        <v>15</v>
      </c>
      <c r="AC1890" s="154">
        <v>17</v>
      </c>
      <c r="AD1890" s="154">
        <v>16</v>
      </c>
      <c r="AE1890" s="154">
        <v>53</v>
      </c>
      <c r="AF1890" s="154">
        <v>52</v>
      </c>
      <c r="AG1890" s="154">
        <v>20</v>
      </c>
      <c r="AH1890" s="110" t="s">
        <v>15625</v>
      </c>
      <c r="AI1890" s="111">
        <v>4.6945842230411197</v>
      </c>
      <c r="AJ1890" s="111">
        <v>1.3782297521998399</v>
      </c>
      <c r="AK1890" s="111">
        <v>2.3401042161375202E-3</v>
      </c>
      <c r="AL1890" s="111">
        <v>2.36220270508837E-2</v>
      </c>
      <c r="AM1890" s="111">
        <v>2605</v>
      </c>
    </row>
    <row r="1891" spans="1:39">
      <c r="A1891" s="149" t="s">
        <v>6290</v>
      </c>
      <c r="B1891" s="130">
        <v>31</v>
      </c>
      <c r="C1891" s="130">
        <v>31</v>
      </c>
      <c r="D1891" s="130">
        <v>26</v>
      </c>
      <c r="E1891" s="130">
        <v>11</v>
      </c>
      <c r="F1891" s="130">
        <v>14</v>
      </c>
      <c r="G1891" s="130">
        <v>10</v>
      </c>
      <c r="H1891" s="149" t="s">
        <v>3613</v>
      </c>
      <c r="I1891" s="150">
        <v>4.2128296956801101</v>
      </c>
      <c r="J1891" s="150">
        <v>-1.3288144123462899</v>
      </c>
      <c r="K1891" s="150">
        <v>4.9211109369879501E-3</v>
      </c>
      <c r="L1891" s="150">
        <v>4.7368402631359802E-2</v>
      </c>
      <c r="M1891" s="150">
        <v>2724</v>
      </c>
      <c r="N1891" s="115" t="s">
        <v>5005</v>
      </c>
      <c r="O1891" s="117">
        <v>2626</v>
      </c>
      <c r="P1891" s="117">
        <v>326</v>
      </c>
      <c r="Q1891" s="117">
        <v>1027</v>
      </c>
      <c r="R1891" s="117">
        <v>418</v>
      </c>
      <c r="S1891" s="117">
        <v>525</v>
      </c>
      <c r="T1891" s="117">
        <v>286</v>
      </c>
      <c r="U1891" s="115" t="s">
        <v>5003</v>
      </c>
      <c r="V1891" s="152">
        <v>9.5193459629457404</v>
      </c>
      <c r="W1891" s="152">
        <v>-1.546237358056</v>
      </c>
      <c r="X1891" s="152">
        <v>1.7596310414031101E-3</v>
      </c>
      <c r="Y1891" s="152">
        <v>8.4328999310927296E-3</v>
      </c>
      <c r="Z1891" s="152">
        <v>5439</v>
      </c>
      <c r="AA1891" s="110" t="s">
        <v>11301</v>
      </c>
      <c r="AB1891" s="154">
        <v>49</v>
      </c>
      <c r="AC1891" s="154">
        <v>64</v>
      </c>
      <c r="AD1891" s="154">
        <v>51</v>
      </c>
      <c r="AE1891" s="154">
        <v>23</v>
      </c>
      <c r="AF1891" s="154">
        <v>35</v>
      </c>
      <c r="AG1891" s="154">
        <v>19</v>
      </c>
      <c r="AH1891" s="110" t="s">
        <v>11302</v>
      </c>
      <c r="AI1891" s="111">
        <v>5.2271971014740997</v>
      </c>
      <c r="AJ1891" s="111">
        <v>-1.09710491065074</v>
      </c>
      <c r="AK1891" s="111">
        <v>2.3456186869775198E-3</v>
      </c>
      <c r="AL1891" s="111">
        <v>2.3668606674121601E-2</v>
      </c>
      <c r="AM1891" s="111">
        <v>2606</v>
      </c>
    </row>
    <row r="1892" spans="1:39">
      <c r="A1892" s="149" t="s">
        <v>3614</v>
      </c>
      <c r="B1892" s="130">
        <v>142</v>
      </c>
      <c r="C1892" s="130">
        <v>509</v>
      </c>
      <c r="D1892" s="130">
        <v>204</v>
      </c>
      <c r="E1892" s="130">
        <v>367</v>
      </c>
      <c r="F1892" s="130">
        <v>1688</v>
      </c>
      <c r="G1892" s="130">
        <v>976</v>
      </c>
      <c r="H1892" s="149" t="s">
        <v>3613</v>
      </c>
      <c r="I1892" s="150">
        <v>9.0921006735738192</v>
      </c>
      <c r="J1892" s="150">
        <v>1.83475600391275</v>
      </c>
      <c r="K1892" s="150">
        <v>4.2234520618884098E-4</v>
      </c>
      <c r="L1892" s="150">
        <v>6.4345678711629304E-3</v>
      </c>
      <c r="M1892" s="150">
        <v>1721</v>
      </c>
      <c r="N1892" s="115" t="s">
        <v>12114</v>
      </c>
      <c r="O1892" s="117">
        <v>1725</v>
      </c>
      <c r="P1892" s="117">
        <v>1144</v>
      </c>
      <c r="Q1892" s="117">
        <v>1041</v>
      </c>
      <c r="R1892" s="117">
        <v>415</v>
      </c>
      <c r="S1892" s="117">
        <v>588</v>
      </c>
      <c r="T1892" s="117">
        <v>434</v>
      </c>
      <c r="U1892" s="115" t="s">
        <v>12115</v>
      </c>
      <c r="V1892" s="152">
        <v>9.6232395707398108</v>
      </c>
      <c r="W1892" s="152">
        <v>-1.30916167742703</v>
      </c>
      <c r="X1892" s="153">
        <v>9.8315257638586999E-9</v>
      </c>
      <c r="Y1892" s="153">
        <v>1.4951490697826199E-7</v>
      </c>
      <c r="Z1892" s="152">
        <v>1714</v>
      </c>
      <c r="AA1892" s="110" t="s">
        <v>15626</v>
      </c>
      <c r="AB1892" s="154">
        <v>136</v>
      </c>
      <c r="AC1892" s="154">
        <v>139</v>
      </c>
      <c r="AD1892" s="154">
        <v>191</v>
      </c>
      <c r="AE1892" s="154">
        <v>64</v>
      </c>
      <c r="AF1892" s="154">
        <v>114</v>
      </c>
      <c r="AG1892" s="154">
        <v>52</v>
      </c>
      <c r="AH1892" s="110" t="s">
        <v>15627</v>
      </c>
      <c r="AI1892" s="111">
        <v>6.7741242155472801</v>
      </c>
      <c r="AJ1892" s="111">
        <v>-1.0335486800388201</v>
      </c>
      <c r="AK1892" s="111">
        <v>2.3482560873666E-3</v>
      </c>
      <c r="AL1892" s="111">
        <v>2.36861304462571E-2</v>
      </c>
      <c r="AM1892" s="111">
        <v>2607</v>
      </c>
    </row>
    <row r="1893" spans="1:39">
      <c r="A1893" s="149" t="s">
        <v>6292</v>
      </c>
      <c r="B1893" s="130">
        <v>31</v>
      </c>
      <c r="C1893" s="130">
        <v>15</v>
      </c>
      <c r="D1893" s="130">
        <v>28</v>
      </c>
      <c r="E1893" s="130">
        <v>87</v>
      </c>
      <c r="F1893" s="130">
        <v>42</v>
      </c>
      <c r="G1893" s="130">
        <v>58</v>
      </c>
      <c r="H1893" s="149" t="s">
        <v>6291</v>
      </c>
      <c r="I1893" s="150">
        <v>5.2818698777761099</v>
      </c>
      <c r="J1893" s="150">
        <v>1.3260712515453199</v>
      </c>
      <c r="K1893" s="150">
        <v>3.81503303990693E-3</v>
      </c>
      <c r="L1893" s="150">
        <v>3.8756360444153301E-2</v>
      </c>
      <c r="M1893" s="150">
        <v>2581</v>
      </c>
      <c r="N1893" s="115" t="s">
        <v>12116</v>
      </c>
      <c r="O1893" s="117">
        <v>2</v>
      </c>
      <c r="P1893" s="117">
        <v>14</v>
      </c>
      <c r="Q1893" s="117">
        <v>19</v>
      </c>
      <c r="R1893" s="117">
        <v>49</v>
      </c>
      <c r="S1893" s="117">
        <v>26</v>
      </c>
      <c r="T1893" s="117">
        <v>56</v>
      </c>
      <c r="U1893" s="115" t="s">
        <v>12117</v>
      </c>
      <c r="V1893" s="152">
        <v>4.5106626935692997</v>
      </c>
      <c r="W1893" s="152">
        <v>2.0065372617327601</v>
      </c>
      <c r="X1893" s="152">
        <v>3.22192777165327E-4</v>
      </c>
      <c r="Y1893" s="152">
        <v>1.9373187842194699E-3</v>
      </c>
      <c r="Z1893" s="152">
        <v>4335</v>
      </c>
      <c r="AA1893" s="110" t="s">
        <v>5000</v>
      </c>
      <c r="AB1893" s="154">
        <v>20</v>
      </c>
      <c r="AC1893" s="154">
        <v>10</v>
      </c>
      <c r="AD1893" s="154">
        <v>0</v>
      </c>
      <c r="AE1893" s="154">
        <v>0</v>
      </c>
      <c r="AF1893" s="154">
        <v>1</v>
      </c>
      <c r="AG1893" s="154">
        <v>1</v>
      </c>
      <c r="AH1893" s="110" t="s">
        <v>4999</v>
      </c>
      <c r="AI1893" s="111">
        <v>1.3513550952043001</v>
      </c>
      <c r="AJ1893" s="111">
        <v>-3.9107516314152901</v>
      </c>
      <c r="AK1893" s="111">
        <v>2.35057891223999E-3</v>
      </c>
      <c r="AL1893" s="111">
        <v>2.37004689709597E-2</v>
      </c>
      <c r="AM1893" s="111">
        <v>2608</v>
      </c>
    </row>
    <row r="1894" spans="1:39">
      <c r="A1894" s="149" t="s">
        <v>6294</v>
      </c>
      <c r="B1894" s="130">
        <v>1069</v>
      </c>
      <c r="C1894" s="130">
        <v>995</v>
      </c>
      <c r="D1894" s="130">
        <v>1069</v>
      </c>
      <c r="E1894" s="130">
        <v>2</v>
      </c>
      <c r="F1894" s="130">
        <v>0</v>
      </c>
      <c r="G1894" s="130">
        <v>0</v>
      </c>
      <c r="H1894" s="149" t="s">
        <v>6293</v>
      </c>
      <c r="I1894" s="150">
        <v>4.68134317915331</v>
      </c>
      <c r="J1894" s="150">
        <v>-10.6981303451805</v>
      </c>
      <c r="K1894" s="151">
        <v>2.9643190493881598E-109</v>
      </c>
      <c r="L1894" s="151">
        <v>1.94311113687394E-105</v>
      </c>
      <c r="M1894" s="150">
        <v>4</v>
      </c>
      <c r="N1894" s="115" t="s">
        <v>12118</v>
      </c>
      <c r="O1894" s="117">
        <v>436</v>
      </c>
      <c r="P1894" s="117">
        <v>104</v>
      </c>
      <c r="Q1894" s="117">
        <v>124</v>
      </c>
      <c r="R1894" s="117">
        <v>76</v>
      </c>
      <c r="S1894" s="117">
        <v>96</v>
      </c>
      <c r="T1894" s="117">
        <v>83</v>
      </c>
      <c r="U1894" s="115" t="s">
        <v>12119</v>
      </c>
      <c r="V1894" s="152">
        <v>7.0896909201055003</v>
      </c>
      <c r="W1894" s="152">
        <v>-1.23126763588931</v>
      </c>
      <c r="X1894" s="152">
        <v>6.4887709541034001E-3</v>
      </c>
      <c r="Y1894" s="152">
        <v>2.5415564556578001E-2</v>
      </c>
      <c r="Z1894" s="152">
        <v>6654</v>
      </c>
      <c r="AA1894" s="110" t="s">
        <v>15628</v>
      </c>
      <c r="AB1894" s="154">
        <v>3</v>
      </c>
      <c r="AC1894" s="154">
        <v>6</v>
      </c>
      <c r="AD1894" s="154">
        <v>2</v>
      </c>
      <c r="AE1894" s="154">
        <v>0</v>
      </c>
      <c r="AF1894" s="154">
        <v>0</v>
      </c>
      <c r="AG1894" s="154">
        <v>0</v>
      </c>
      <c r="AH1894" s="110" t="s">
        <v>15604</v>
      </c>
      <c r="AI1894" s="111">
        <v>-2.6177781177363899</v>
      </c>
      <c r="AJ1894" s="111">
        <v>-3.4840454561190199</v>
      </c>
      <c r="AK1894" s="111">
        <v>2.3523444699791798E-3</v>
      </c>
      <c r="AL1894" s="111">
        <v>2.3709179832339E-2</v>
      </c>
      <c r="AM1894" s="111">
        <v>2609</v>
      </c>
    </row>
    <row r="1895" spans="1:39">
      <c r="A1895" s="149" t="s">
        <v>6295</v>
      </c>
      <c r="B1895" s="130">
        <v>15</v>
      </c>
      <c r="C1895" s="130">
        <v>15</v>
      </c>
      <c r="D1895" s="130">
        <v>24</v>
      </c>
      <c r="E1895" s="130">
        <v>0</v>
      </c>
      <c r="F1895" s="130">
        <v>0</v>
      </c>
      <c r="G1895" s="130">
        <v>0</v>
      </c>
      <c r="H1895" s="149" t="s">
        <v>3615</v>
      </c>
      <c r="I1895" s="150">
        <v>-2.6464752839337198</v>
      </c>
      <c r="J1895" s="150">
        <v>-5.8411933511641996</v>
      </c>
      <c r="K1895" s="151">
        <v>6.7844558250265503E-10</v>
      </c>
      <c r="L1895" s="151">
        <v>5.1264677732621298E-8</v>
      </c>
      <c r="M1895" s="150">
        <v>347</v>
      </c>
      <c r="N1895" s="115" t="s">
        <v>12120</v>
      </c>
      <c r="O1895" s="117">
        <v>2246</v>
      </c>
      <c r="P1895" s="117">
        <v>2612</v>
      </c>
      <c r="Q1895" s="117">
        <v>2997</v>
      </c>
      <c r="R1895" s="117">
        <v>883</v>
      </c>
      <c r="S1895" s="117">
        <v>991</v>
      </c>
      <c r="T1895" s="117">
        <v>911</v>
      </c>
      <c r="U1895" s="115" t="s">
        <v>12121</v>
      </c>
      <c r="V1895" s="152">
        <v>10.610904652683599</v>
      </c>
      <c r="W1895" s="152">
        <v>-1.37417552801647</v>
      </c>
      <c r="X1895" s="153">
        <v>1.2458285122226199E-11</v>
      </c>
      <c r="Y1895" s="153">
        <v>2.7707991467231098E-10</v>
      </c>
      <c r="Z1895" s="152">
        <v>1172</v>
      </c>
      <c r="AA1895" s="110" t="s">
        <v>9976</v>
      </c>
      <c r="AB1895" s="154">
        <v>0</v>
      </c>
      <c r="AC1895" s="154">
        <v>0</v>
      </c>
      <c r="AD1895" s="154">
        <v>0</v>
      </c>
      <c r="AE1895" s="154">
        <v>2</v>
      </c>
      <c r="AF1895" s="154">
        <v>3</v>
      </c>
      <c r="AG1895" s="154">
        <v>6</v>
      </c>
      <c r="AH1895" s="110" t="s">
        <v>3637</v>
      </c>
      <c r="AI1895" s="111">
        <v>-2.6177781177363899</v>
      </c>
      <c r="AJ1895" s="111">
        <v>3.4764377765796302</v>
      </c>
      <c r="AK1895" s="111">
        <v>2.3798989229226902E-3</v>
      </c>
      <c r="AL1895" s="111">
        <v>2.3941018392186399E-2</v>
      </c>
      <c r="AM1895" s="111">
        <v>2614</v>
      </c>
    </row>
    <row r="1896" spans="1:39">
      <c r="A1896" s="149" t="s">
        <v>3617</v>
      </c>
      <c r="B1896" s="130">
        <v>1959</v>
      </c>
      <c r="C1896" s="130">
        <v>6899</v>
      </c>
      <c r="D1896" s="130">
        <v>5550</v>
      </c>
      <c r="E1896" s="130">
        <v>597</v>
      </c>
      <c r="F1896" s="130">
        <v>3096</v>
      </c>
      <c r="G1896" s="130">
        <v>1074</v>
      </c>
      <c r="H1896" s="149" t="s">
        <v>3616</v>
      </c>
      <c r="I1896" s="150">
        <v>11.4558192011967</v>
      </c>
      <c r="J1896" s="150">
        <v>-1.58194586047345</v>
      </c>
      <c r="K1896" s="150">
        <v>3.1751082036612002E-3</v>
      </c>
      <c r="L1896" s="150">
        <v>3.3718646051031503E-2</v>
      </c>
      <c r="M1896" s="150">
        <v>2469</v>
      </c>
      <c r="N1896" s="115" t="s">
        <v>9570</v>
      </c>
      <c r="O1896" s="117">
        <v>58</v>
      </c>
      <c r="P1896" s="117">
        <v>133</v>
      </c>
      <c r="Q1896" s="117">
        <v>587</v>
      </c>
      <c r="R1896" s="117">
        <v>48</v>
      </c>
      <c r="S1896" s="117">
        <v>62</v>
      </c>
      <c r="T1896" s="117">
        <v>90</v>
      </c>
      <c r="U1896" s="115" t="s">
        <v>9571</v>
      </c>
      <c r="V1896" s="152">
        <v>7.0559711570610597</v>
      </c>
      <c r="W1896" s="152">
        <v>-1.8736938896240201</v>
      </c>
      <c r="X1896" s="152">
        <v>2.8726870984709099E-3</v>
      </c>
      <c r="Y1896" s="152">
        <v>1.2780246101509201E-2</v>
      </c>
      <c r="Z1896" s="152">
        <v>5859</v>
      </c>
      <c r="AA1896" s="110" t="s">
        <v>15629</v>
      </c>
      <c r="AB1896" s="154">
        <v>13</v>
      </c>
      <c r="AC1896" s="154">
        <v>12</v>
      </c>
      <c r="AD1896" s="154">
        <v>4</v>
      </c>
      <c r="AE1896" s="154">
        <v>3</v>
      </c>
      <c r="AF1896" s="154">
        <v>1</v>
      </c>
      <c r="AG1896" s="154">
        <v>2</v>
      </c>
      <c r="AH1896" s="110" t="s">
        <v>15630</v>
      </c>
      <c r="AI1896" s="111">
        <v>2.1323694349904301</v>
      </c>
      <c r="AJ1896" s="111">
        <v>-2.2644766186490499</v>
      </c>
      <c r="AK1896" s="111">
        <v>2.38233907553325E-3</v>
      </c>
      <c r="AL1896" s="111">
        <v>2.3956400891098399E-2</v>
      </c>
      <c r="AM1896" s="111">
        <v>2615</v>
      </c>
    </row>
    <row r="1897" spans="1:39">
      <c r="A1897" s="149" t="s">
        <v>6297</v>
      </c>
      <c r="B1897" s="130">
        <v>573</v>
      </c>
      <c r="C1897" s="130">
        <v>575</v>
      </c>
      <c r="D1897" s="130">
        <v>755</v>
      </c>
      <c r="E1897" s="130">
        <v>206</v>
      </c>
      <c r="F1897" s="130">
        <v>126</v>
      </c>
      <c r="G1897" s="130">
        <v>83</v>
      </c>
      <c r="H1897" s="149" t="s">
        <v>6296</v>
      </c>
      <c r="I1897" s="150">
        <v>8.2031294803554804</v>
      </c>
      <c r="J1897" s="150">
        <v>-2.2186158196704202</v>
      </c>
      <c r="K1897" s="151">
        <v>4.6716837929716801E-12</v>
      </c>
      <c r="L1897" s="151">
        <v>5.1038145438215597E-10</v>
      </c>
      <c r="M1897" s="150">
        <v>240</v>
      </c>
      <c r="N1897" s="115" t="s">
        <v>2992</v>
      </c>
      <c r="O1897" s="117">
        <v>34</v>
      </c>
      <c r="P1897" s="117">
        <v>55</v>
      </c>
      <c r="Q1897" s="117">
        <v>27</v>
      </c>
      <c r="R1897" s="117">
        <v>464</v>
      </c>
      <c r="S1897" s="117">
        <v>421</v>
      </c>
      <c r="T1897" s="117">
        <v>495</v>
      </c>
      <c r="U1897" s="115" t="s">
        <v>2991</v>
      </c>
      <c r="V1897" s="152">
        <v>7.0593195184380404</v>
      </c>
      <c r="W1897" s="152">
        <v>3.7031620142434001</v>
      </c>
      <c r="X1897" s="153">
        <v>5.3166294670882499E-36</v>
      </c>
      <c r="Y1897" s="153">
        <v>1.0115566692636699E-33</v>
      </c>
      <c r="Z1897" s="152">
        <v>137</v>
      </c>
      <c r="AA1897" s="110" t="s">
        <v>12166</v>
      </c>
      <c r="AB1897" s="154">
        <v>59</v>
      </c>
      <c r="AC1897" s="154">
        <v>101</v>
      </c>
      <c r="AD1897" s="154">
        <v>24</v>
      </c>
      <c r="AE1897" s="154">
        <v>13</v>
      </c>
      <c r="AF1897" s="154">
        <v>33</v>
      </c>
      <c r="AG1897" s="154">
        <v>7</v>
      </c>
      <c r="AH1897" s="110" t="s">
        <v>12167</v>
      </c>
      <c r="AI1897" s="111">
        <v>5.0339131050562198</v>
      </c>
      <c r="AJ1897" s="111">
        <v>-1.78480572058146</v>
      </c>
      <c r="AK1897" s="111">
        <v>2.3918489289747602E-3</v>
      </c>
      <c r="AL1897" s="111">
        <v>2.4024468845042099E-2</v>
      </c>
      <c r="AM1897" s="111">
        <v>2618</v>
      </c>
    </row>
    <row r="1898" spans="1:39">
      <c r="A1898" s="149" t="s">
        <v>3619</v>
      </c>
      <c r="B1898" s="130">
        <v>50</v>
      </c>
      <c r="C1898" s="130">
        <v>65</v>
      </c>
      <c r="D1898" s="130">
        <v>32</v>
      </c>
      <c r="E1898" s="130">
        <v>219</v>
      </c>
      <c r="F1898" s="130">
        <v>259</v>
      </c>
      <c r="G1898" s="130">
        <v>209</v>
      </c>
      <c r="H1898" s="149" t="s">
        <v>3618</v>
      </c>
      <c r="I1898" s="150">
        <v>6.7317121461426703</v>
      </c>
      <c r="J1898" s="150">
        <v>2.220954272867</v>
      </c>
      <c r="K1898" s="151">
        <v>2.4641065616845401E-9</v>
      </c>
      <c r="L1898" s="151">
        <v>1.6869157714717699E-7</v>
      </c>
      <c r="M1898" s="150">
        <v>383</v>
      </c>
      <c r="N1898" s="115" t="s">
        <v>12122</v>
      </c>
      <c r="O1898" s="117">
        <v>493</v>
      </c>
      <c r="P1898" s="117">
        <v>276</v>
      </c>
      <c r="Q1898" s="117">
        <v>260</v>
      </c>
      <c r="R1898" s="117">
        <v>689</v>
      </c>
      <c r="S1898" s="117">
        <v>582</v>
      </c>
      <c r="T1898" s="117">
        <v>663</v>
      </c>
      <c r="U1898" s="115" t="s">
        <v>12123</v>
      </c>
      <c r="V1898" s="152">
        <v>8.8740999198026103</v>
      </c>
      <c r="W1898" s="152">
        <v>1.04947404177429</v>
      </c>
      <c r="X1898" s="153">
        <v>2.4608729669635401E-5</v>
      </c>
      <c r="Y1898" s="152">
        <v>1.9544520035609899E-4</v>
      </c>
      <c r="Z1898" s="152">
        <v>3282</v>
      </c>
      <c r="AA1898" s="110" t="s">
        <v>5490</v>
      </c>
      <c r="AB1898" s="154">
        <v>36</v>
      </c>
      <c r="AC1898" s="154">
        <v>34</v>
      </c>
      <c r="AD1898" s="154">
        <v>7</v>
      </c>
      <c r="AE1898" s="154">
        <v>2</v>
      </c>
      <c r="AF1898" s="154">
        <v>9</v>
      </c>
      <c r="AG1898" s="154">
        <v>8</v>
      </c>
      <c r="AH1898" s="110" t="s">
        <v>5489</v>
      </c>
      <c r="AI1898" s="111">
        <v>3.6594713733865798</v>
      </c>
      <c r="AJ1898" s="111">
        <v>-2.0204886691095298</v>
      </c>
      <c r="AK1898" s="111">
        <v>2.4066108569588498E-3</v>
      </c>
      <c r="AL1898" s="111">
        <v>2.4163512445433299E-2</v>
      </c>
      <c r="AM1898" s="111">
        <v>2619</v>
      </c>
    </row>
    <row r="1899" spans="1:39">
      <c r="A1899" s="149" t="s">
        <v>6299</v>
      </c>
      <c r="B1899" s="130">
        <v>27</v>
      </c>
      <c r="C1899" s="130">
        <v>63</v>
      </c>
      <c r="D1899" s="130">
        <v>31</v>
      </c>
      <c r="E1899" s="130">
        <v>127</v>
      </c>
      <c r="F1899" s="130">
        <v>211</v>
      </c>
      <c r="G1899" s="130">
        <v>51</v>
      </c>
      <c r="H1899" s="149" t="s">
        <v>6298</v>
      </c>
      <c r="I1899" s="150">
        <v>6.1869855136266896</v>
      </c>
      <c r="J1899" s="150">
        <v>1.67683299253837</v>
      </c>
      <c r="K1899" s="150">
        <v>1.9607486746644502E-3</v>
      </c>
      <c r="L1899" s="150">
        <v>2.2828965475000899E-2</v>
      </c>
      <c r="M1899" s="150">
        <v>2252</v>
      </c>
      <c r="N1899" s="115" t="s">
        <v>2994</v>
      </c>
      <c r="O1899" s="117">
        <v>699</v>
      </c>
      <c r="P1899" s="117">
        <v>908</v>
      </c>
      <c r="Q1899" s="117">
        <v>851</v>
      </c>
      <c r="R1899" s="117">
        <v>62</v>
      </c>
      <c r="S1899" s="117">
        <v>94</v>
      </c>
      <c r="T1899" s="117">
        <v>46</v>
      </c>
      <c r="U1899" s="115" t="s">
        <v>2993</v>
      </c>
      <c r="V1899" s="152">
        <v>7.8799981531399901</v>
      </c>
      <c r="W1899" s="152">
        <v>-3.4798462122723901</v>
      </c>
      <c r="X1899" s="153">
        <v>1.5037288105586E-34</v>
      </c>
      <c r="Y1899" s="153">
        <v>2.56184282196212E-32</v>
      </c>
      <c r="Z1899" s="152">
        <v>153</v>
      </c>
      <c r="AA1899" s="110" t="s">
        <v>15631</v>
      </c>
      <c r="AB1899" s="154">
        <v>34</v>
      </c>
      <c r="AC1899" s="154">
        <v>45</v>
      </c>
      <c r="AD1899" s="154">
        <v>48</v>
      </c>
      <c r="AE1899" s="154">
        <v>16</v>
      </c>
      <c r="AF1899" s="154">
        <v>27</v>
      </c>
      <c r="AG1899" s="154">
        <v>11</v>
      </c>
      <c r="AH1899" s="110" t="s">
        <v>15632</v>
      </c>
      <c r="AI1899" s="111">
        <v>4.7899515370784496</v>
      </c>
      <c r="AJ1899" s="111">
        <v>-1.24409828493712</v>
      </c>
      <c r="AK1899" s="111">
        <v>2.4155739749093801E-3</v>
      </c>
      <c r="AL1899" s="111">
        <v>2.4234999330109499E-2</v>
      </c>
      <c r="AM1899" s="111">
        <v>2621</v>
      </c>
    </row>
    <row r="1900" spans="1:39">
      <c r="A1900" s="149" t="s">
        <v>6301</v>
      </c>
      <c r="B1900" s="130">
        <v>519</v>
      </c>
      <c r="C1900" s="130">
        <v>542</v>
      </c>
      <c r="D1900" s="130">
        <v>522</v>
      </c>
      <c r="E1900" s="130">
        <v>132</v>
      </c>
      <c r="F1900" s="130">
        <v>190</v>
      </c>
      <c r="G1900" s="130">
        <v>134</v>
      </c>
      <c r="H1900" s="149" t="s">
        <v>6300</v>
      </c>
      <c r="I1900" s="150">
        <v>8.1510802842409404</v>
      </c>
      <c r="J1900" s="150">
        <v>-1.79188639885778</v>
      </c>
      <c r="K1900" s="151">
        <v>1.41382971502739E-10</v>
      </c>
      <c r="L1900" s="151">
        <v>1.24398037342343E-8</v>
      </c>
      <c r="M1900" s="150">
        <v>298</v>
      </c>
      <c r="N1900" s="115" t="s">
        <v>2996</v>
      </c>
      <c r="O1900" s="117">
        <v>292</v>
      </c>
      <c r="P1900" s="117">
        <v>168</v>
      </c>
      <c r="Q1900" s="117">
        <v>166</v>
      </c>
      <c r="R1900" s="117">
        <v>64</v>
      </c>
      <c r="S1900" s="117">
        <v>81</v>
      </c>
      <c r="T1900" s="117">
        <v>58</v>
      </c>
      <c r="U1900" s="115" t="s">
        <v>2995</v>
      </c>
      <c r="V1900" s="152">
        <v>6.8900330411389401</v>
      </c>
      <c r="W1900" s="152">
        <v>-1.4872525084822901</v>
      </c>
      <c r="X1900" s="153">
        <v>1.63859563809119E-6</v>
      </c>
      <c r="Y1900" s="153">
        <v>1.6828854965518099E-5</v>
      </c>
      <c r="Z1900" s="152">
        <v>2538</v>
      </c>
      <c r="AA1900" s="110" t="s">
        <v>9385</v>
      </c>
      <c r="AB1900" s="154">
        <v>1</v>
      </c>
      <c r="AC1900" s="154">
        <v>1</v>
      </c>
      <c r="AD1900" s="154">
        <v>7</v>
      </c>
      <c r="AE1900" s="154">
        <v>11</v>
      </c>
      <c r="AF1900" s="154">
        <v>16</v>
      </c>
      <c r="AG1900" s="154">
        <v>10</v>
      </c>
      <c r="AH1900" s="110" t="s">
        <v>9386</v>
      </c>
      <c r="AI1900" s="111">
        <v>2.6223624807311801</v>
      </c>
      <c r="AJ1900" s="111">
        <v>1.99647717620189</v>
      </c>
      <c r="AK1900" s="111">
        <v>2.43690520541301E-3</v>
      </c>
      <c r="AL1900" s="111">
        <v>2.4393170643905799E-2</v>
      </c>
      <c r="AM1900" s="111">
        <v>2627</v>
      </c>
    </row>
    <row r="1901" spans="1:39">
      <c r="A1901" s="149" t="s">
        <v>6303</v>
      </c>
      <c r="B1901" s="130">
        <v>104</v>
      </c>
      <c r="C1901" s="130">
        <v>72</v>
      </c>
      <c r="D1901" s="130">
        <v>300</v>
      </c>
      <c r="E1901" s="130">
        <v>26</v>
      </c>
      <c r="F1901" s="130">
        <v>14</v>
      </c>
      <c r="G1901" s="130">
        <v>38</v>
      </c>
      <c r="H1901" s="149" t="s">
        <v>6302</v>
      </c>
      <c r="I1901" s="150">
        <v>6.0040045504309401</v>
      </c>
      <c r="J1901" s="150">
        <v>-2.6152433572395002</v>
      </c>
      <c r="K1901" s="151">
        <v>5.8599777417100197E-6</v>
      </c>
      <c r="L1901" s="150">
        <v>1.6719109508992001E-4</v>
      </c>
      <c r="M1901" s="150">
        <v>919</v>
      </c>
      <c r="N1901" s="115" t="s">
        <v>12124</v>
      </c>
      <c r="O1901" s="117">
        <v>195</v>
      </c>
      <c r="P1901" s="117">
        <v>209</v>
      </c>
      <c r="Q1901" s="117">
        <v>251</v>
      </c>
      <c r="R1901" s="117">
        <v>61</v>
      </c>
      <c r="S1901" s="117">
        <v>78</v>
      </c>
      <c r="T1901" s="117">
        <v>66</v>
      </c>
      <c r="U1901" s="115" t="s">
        <v>12125</v>
      </c>
      <c r="V1901" s="152">
        <v>6.9363691982033098</v>
      </c>
      <c r="W1901" s="152">
        <v>-1.55427179551973</v>
      </c>
      <c r="X1901" s="153">
        <v>1.7778057261212001E-8</v>
      </c>
      <c r="Y1901" s="153">
        <v>2.5960943449341802E-7</v>
      </c>
      <c r="Z1901" s="152">
        <v>1785</v>
      </c>
      <c r="AA1901" s="110" t="s">
        <v>9865</v>
      </c>
      <c r="AB1901" s="154">
        <v>12</v>
      </c>
      <c r="AC1901" s="154">
        <v>11</v>
      </c>
      <c r="AD1901" s="154">
        <v>14</v>
      </c>
      <c r="AE1901" s="154">
        <v>4</v>
      </c>
      <c r="AF1901" s="154">
        <v>3</v>
      </c>
      <c r="AG1901" s="154">
        <v>4</v>
      </c>
      <c r="AH1901" s="110" t="s">
        <v>3557</v>
      </c>
      <c r="AI1901" s="111">
        <v>2.75201700026106</v>
      </c>
      <c r="AJ1901" s="111">
        <v>-1.76438568266907</v>
      </c>
      <c r="AK1901" s="111">
        <v>2.4601130842824902E-3</v>
      </c>
      <c r="AL1901" s="111">
        <v>2.4588040161266599E-2</v>
      </c>
      <c r="AM1901" s="111">
        <v>2631</v>
      </c>
    </row>
    <row r="1902" spans="1:39">
      <c r="A1902" s="149" t="s">
        <v>6305</v>
      </c>
      <c r="B1902" s="130">
        <v>50</v>
      </c>
      <c r="C1902" s="130">
        <v>71</v>
      </c>
      <c r="D1902" s="130">
        <v>67</v>
      </c>
      <c r="E1902" s="130">
        <v>142</v>
      </c>
      <c r="F1902" s="130">
        <v>166</v>
      </c>
      <c r="G1902" s="130">
        <v>146</v>
      </c>
      <c r="H1902" s="149" t="s">
        <v>6304</v>
      </c>
      <c r="I1902" s="150">
        <v>6.6110830571274901</v>
      </c>
      <c r="J1902" s="150">
        <v>1.26763041351392</v>
      </c>
      <c r="K1902" s="150">
        <v>3.0431000376151401E-4</v>
      </c>
      <c r="L1902" s="150">
        <v>4.8890982221978501E-3</v>
      </c>
      <c r="M1902" s="150">
        <v>1632</v>
      </c>
      <c r="N1902" s="115" t="s">
        <v>12126</v>
      </c>
      <c r="O1902" s="117">
        <v>4759</v>
      </c>
      <c r="P1902" s="117">
        <v>4260</v>
      </c>
      <c r="Q1902" s="117">
        <v>4147</v>
      </c>
      <c r="R1902" s="117">
        <v>1992</v>
      </c>
      <c r="S1902" s="117">
        <v>2332</v>
      </c>
      <c r="T1902" s="117">
        <v>1680</v>
      </c>
      <c r="U1902" s="115" t="s">
        <v>12127</v>
      </c>
      <c r="V1902" s="152">
        <v>11.5346725305918</v>
      </c>
      <c r="W1902" s="152">
        <v>-1.0023815156661999</v>
      </c>
      <c r="X1902" s="153">
        <v>4.4805159560266098E-7</v>
      </c>
      <c r="Y1902" s="153">
        <v>5.1539774452687402E-6</v>
      </c>
      <c r="Z1902" s="152">
        <v>2266</v>
      </c>
      <c r="AA1902" s="110" t="s">
        <v>5567</v>
      </c>
      <c r="AB1902" s="154">
        <v>88</v>
      </c>
      <c r="AC1902" s="154">
        <v>11</v>
      </c>
      <c r="AD1902" s="154">
        <v>189</v>
      </c>
      <c r="AE1902" s="154">
        <v>30</v>
      </c>
      <c r="AF1902" s="154">
        <v>21</v>
      </c>
      <c r="AG1902" s="154">
        <v>5</v>
      </c>
      <c r="AH1902" s="110" t="s">
        <v>5566</v>
      </c>
      <c r="AI1902" s="111">
        <v>5.4244254040577404</v>
      </c>
      <c r="AJ1902" s="111">
        <v>-2.38792889122761</v>
      </c>
      <c r="AK1902" s="111">
        <v>2.4653009372203501E-3</v>
      </c>
      <c r="AL1902" s="111">
        <v>2.46211748747233E-2</v>
      </c>
      <c r="AM1902" s="111">
        <v>2633</v>
      </c>
    </row>
    <row r="1903" spans="1:39">
      <c r="A1903" s="149" t="s">
        <v>6307</v>
      </c>
      <c r="B1903" s="130">
        <v>1</v>
      </c>
      <c r="C1903" s="130">
        <v>7</v>
      </c>
      <c r="D1903" s="130">
        <v>8</v>
      </c>
      <c r="E1903" s="130">
        <v>13</v>
      </c>
      <c r="F1903" s="130">
        <v>60</v>
      </c>
      <c r="G1903" s="130">
        <v>22</v>
      </c>
      <c r="H1903" s="149" t="s">
        <v>6306</v>
      </c>
      <c r="I1903" s="150">
        <v>3.72411743638949</v>
      </c>
      <c r="J1903" s="150">
        <v>2.58003024288548</v>
      </c>
      <c r="K1903" s="150">
        <v>7.8317695315892203E-4</v>
      </c>
      <c r="L1903" s="150">
        <v>1.0768169749253801E-2</v>
      </c>
      <c r="M1903" s="150">
        <v>1907</v>
      </c>
      <c r="N1903" s="115" t="s">
        <v>5011</v>
      </c>
      <c r="O1903" s="117">
        <v>84</v>
      </c>
      <c r="P1903" s="117">
        <v>106</v>
      </c>
      <c r="Q1903" s="117">
        <v>91</v>
      </c>
      <c r="R1903" s="117">
        <v>9</v>
      </c>
      <c r="S1903" s="117">
        <v>8</v>
      </c>
      <c r="T1903" s="117">
        <v>9</v>
      </c>
      <c r="U1903" s="115" t="s">
        <v>5010</v>
      </c>
      <c r="V1903" s="152">
        <v>4.8353067715131601</v>
      </c>
      <c r="W1903" s="152">
        <v>-3.3076543275191002</v>
      </c>
      <c r="X1903" s="153">
        <v>1.9132373760511102E-18</v>
      </c>
      <c r="Y1903" s="153">
        <v>8.3395393719311302E-17</v>
      </c>
      <c r="Z1903" s="152">
        <v>598</v>
      </c>
      <c r="AA1903" s="110" t="s">
        <v>13656</v>
      </c>
      <c r="AB1903" s="154">
        <v>42</v>
      </c>
      <c r="AC1903" s="154">
        <v>75</v>
      </c>
      <c r="AD1903" s="154">
        <v>30</v>
      </c>
      <c r="AE1903" s="154">
        <v>12</v>
      </c>
      <c r="AF1903" s="154">
        <v>18</v>
      </c>
      <c r="AG1903" s="154">
        <v>28</v>
      </c>
      <c r="AH1903" s="110" t="s">
        <v>13657</v>
      </c>
      <c r="AI1903" s="111">
        <v>4.93427189125907</v>
      </c>
      <c r="AJ1903" s="111">
        <v>-1.3476449953746099</v>
      </c>
      <c r="AK1903" s="111">
        <v>2.48296681484812E-3</v>
      </c>
      <c r="AL1903" s="111">
        <v>2.4759990657279501E-2</v>
      </c>
      <c r="AM1903" s="111">
        <v>2637</v>
      </c>
    </row>
    <row r="1904" spans="1:39">
      <c r="A1904" s="149" t="s">
        <v>6309</v>
      </c>
      <c r="B1904" s="130">
        <v>3</v>
      </c>
      <c r="C1904" s="130">
        <v>2</v>
      </c>
      <c r="D1904" s="130">
        <v>3</v>
      </c>
      <c r="E1904" s="130">
        <v>31</v>
      </c>
      <c r="F1904" s="130">
        <v>14</v>
      </c>
      <c r="G1904" s="130">
        <v>36</v>
      </c>
      <c r="H1904" s="149" t="s">
        <v>6308</v>
      </c>
      <c r="I1904" s="150">
        <v>3.07921909596815</v>
      </c>
      <c r="J1904" s="150">
        <v>3.3322248307951998</v>
      </c>
      <c r="K1904" s="151">
        <v>7.98079412182858E-7</v>
      </c>
      <c r="L1904" s="151">
        <v>2.91038138907295E-5</v>
      </c>
      <c r="M1904" s="150">
        <v>719</v>
      </c>
      <c r="N1904" s="115" t="s">
        <v>5013</v>
      </c>
      <c r="O1904" s="117">
        <v>7</v>
      </c>
      <c r="P1904" s="117">
        <v>18</v>
      </c>
      <c r="Q1904" s="117">
        <v>8</v>
      </c>
      <c r="R1904" s="117">
        <v>58</v>
      </c>
      <c r="S1904" s="117">
        <v>62</v>
      </c>
      <c r="T1904" s="117">
        <v>87</v>
      </c>
      <c r="U1904" s="115" t="s">
        <v>5012</v>
      </c>
      <c r="V1904" s="152">
        <v>4.7845910968485601</v>
      </c>
      <c r="W1904" s="152">
        <v>2.77234124876682</v>
      </c>
      <c r="X1904" s="153">
        <v>2.2761552600580201E-11</v>
      </c>
      <c r="Y1904" s="153">
        <v>4.9195906309015205E-10</v>
      </c>
      <c r="Z1904" s="152">
        <v>1206</v>
      </c>
      <c r="AA1904" s="110" t="s">
        <v>15633</v>
      </c>
      <c r="AB1904" s="154">
        <v>129</v>
      </c>
      <c r="AC1904" s="154">
        <v>116</v>
      </c>
      <c r="AD1904" s="154">
        <v>66</v>
      </c>
      <c r="AE1904" s="154">
        <v>48</v>
      </c>
      <c r="AF1904" s="154">
        <v>33</v>
      </c>
      <c r="AG1904" s="154">
        <v>66</v>
      </c>
      <c r="AH1904" s="110" t="s">
        <v>15634</v>
      </c>
      <c r="AI1904" s="111">
        <v>6.1498519009853103</v>
      </c>
      <c r="AJ1904" s="111">
        <v>-1.0865829577422299</v>
      </c>
      <c r="AK1904" s="111">
        <v>2.4874817176048802E-3</v>
      </c>
      <c r="AL1904" s="111">
        <v>2.4786214189517899E-2</v>
      </c>
      <c r="AM1904" s="111">
        <v>2639</v>
      </c>
    </row>
    <row r="1905" spans="1:39">
      <c r="A1905" s="149" t="s">
        <v>6311</v>
      </c>
      <c r="B1905" s="130">
        <v>18</v>
      </c>
      <c r="C1905" s="130">
        <v>17</v>
      </c>
      <c r="D1905" s="130">
        <v>23</v>
      </c>
      <c r="E1905" s="130">
        <v>0</v>
      </c>
      <c r="F1905" s="130">
        <v>2</v>
      </c>
      <c r="G1905" s="130">
        <v>4</v>
      </c>
      <c r="H1905" s="149" t="s">
        <v>6310</v>
      </c>
      <c r="I1905" s="150">
        <v>2.6555439140427501</v>
      </c>
      <c r="J1905" s="150">
        <v>-3.2401328349883398</v>
      </c>
      <c r="K1905" s="151">
        <v>3.22169525655676E-6</v>
      </c>
      <c r="L1905" s="151">
        <v>9.9379823090491894E-5</v>
      </c>
      <c r="M1905" s="150">
        <v>850</v>
      </c>
      <c r="N1905" s="115" t="s">
        <v>5015</v>
      </c>
      <c r="O1905" s="117">
        <v>84</v>
      </c>
      <c r="P1905" s="117">
        <v>322</v>
      </c>
      <c r="Q1905" s="117">
        <v>50</v>
      </c>
      <c r="R1905" s="117">
        <v>20</v>
      </c>
      <c r="S1905" s="117">
        <v>18</v>
      </c>
      <c r="T1905" s="117">
        <v>28</v>
      </c>
      <c r="U1905" s="115" t="s">
        <v>5014</v>
      </c>
      <c r="V1905" s="152">
        <v>5.8514998757669803</v>
      </c>
      <c r="W1905" s="152">
        <v>-2.65817013377122</v>
      </c>
      <c r="X1905" s="153">
        <v>6.5137416912727901E-6</v>
      </c>
      <c r="Y1905" s="153">
        <v>5.88313204867348E-5</v>
      </c>
      <c r="Z1905" s="152">
        <v>2886</v>
      </c>
      <c r="AA1905" s="110" t="s">
        <v>2807</v>
      </c>
      <c r="AB1905" s="154">
        <v>278</v>
      </c>
      <c r="AC1905" s="154">
        <v>214</v>
      </c>
      <c r="AD1905" s="154">
        <v>154</v>
      </c>
      <c r="AE1905" s="154">
        <v>104</v>
      </c>
      <c r="AF1905" s="154">
        <v>142</v>
      </c>
      <c r="AG1905" s="154">
        <v>44</v>
      </c>
      <c r="AH1905" s="110" t="s">
        <v>2806</v>
      </c>
      <c r="AI1905" s="111">
        <v>7.1733260607046301</v>
      </c>
      <c r="AJ1905" s="111">
        <v>-1.1542758837695499</v>
      </c>
      <c r="AK1905" s="111">
        <v>2.4885256065933798E-3</v>
      </c>
      <c r="AL1905" s="111">
        <v>2.4787223239007401E-2</v>
      </c>
      <c r="AM1905" s="111">
        <v>2640</v>
      </c>
    </row>
    <row r="1906" spans="1:39">
      <c r="A1906" s="149" t="s">
        <v>6313</v>
      </c>
      <c r="B1906" s="130">
        <v>1480</v>
      </c>
      <c r="C1906" s="130">
        <v>3016</v>
      </c>
      <c r="D1906" s="130">
        <v>1426</v>
      </c>
      <c r="E1906" s="130">
        <v>784</v>
      </c>
      <c r="F1906" s="130">
        <v>1381</v>
      </c>
      <c r="G1906" s="130">
        <v>755</v>
      </c>
      <c r="H1906" s="149" t="s">
        <v>6312</v>
      </c>
      <c r="I1906" s="150">
        <v>10.448866241484099</v>
      </c>
      <c r="J1906" s="150">
        <v>-1.0221636509704299</v>
      </c>
      <c r="K1906" s="150">
        <v>2.5583835054791902E-3</v>
      </c>
      <c r="L1906" s="150">
        <v>2.8256451353691901E-2</v>
      </c>
      <c r="M1906" s="150">
        <v>2374</v>
      </c>
      <c r="N1906" s="115" t="s">
        <v>12128</v>
      </c>
      <c r="O1906" s="117">
        <v>146</v>
      </c>
      <c r="P1906" s="117">
        <v>146</v>
      </c>
      <c r="Q1906" s="117">
        <v>145</v>
      </c>
      <c r="R1906" s="117">
        <v>1670</v>
      </c>
      <c r="S1906" s="117">
        <v>1738</v>
      </c>
      <c r="T1906" s="117">
        <v>1694</v>
      </c>
      <c r="U1906" s="115" t="s">
        <v>12129</v>
      </c>
      <c r="V1906" s="152">
        <v>8.9612600318710207</v>
      </c>
      <c r="W1906" s="152">
        <v>3.6724359401445601</v>
      </c>
      <c r="X1906" s="153">
        <v>5.4981536312266598E-72</v>
      </c>
      <c r="Y1906" s="153">
        <v>6.2310814152849696E-69</v>
      </c>
      <c r="Z1906" s="152">
        <v>23</v>
      </c>
      <c r="AA1906" s="110" t="s">
        <v>15635</v>
      </c>
      <c r="AB1906" s="154">
        <v>3</v>
      </c>
      <c r="AC1906" s="154">
        <v>2</v>
      </c>
      <c r="AD1906" s="154">
        <v>6</v>
      </c>
      <c r="AE1906" s="154">
        <v>0</v>
      </c>
      <c r="AF1906" s="154">
        <v>0</v>
      </c>
      <c r="AG1906" s="154">
        <v>0</v>
      </c>
      <c r="AH1906" s="110" t="s">
        <v>15636</v>
      </c>
      <c r="AI1906" s="111">
        <v>-2.6177781177363899</v>
      </c>
      <c r="AJ1906" s="111">
        <v>-3.51599447244309</v>
      </c>
      <c r="AK1906" s="111">
        <v>2.49086210971363E-3</v>
      </c>
      <c r="AL1906" s="111">
        <v>2.4791714624159598E-2</v>
      </c>
      <c r="AM1906" s="111">
        <v>2642</v>
      </c>
    </row>
    <row r="1907" spans="1:39">
      <c r="A1907" s="149" t="s">
        <v>3621</v>
      </c>
      <c r="B1907" s="130">
        <v>39</v>
      </c>
      <c r="C1907" s="130">
        <v>61</v>
      </c>
      <c r="D1907" s="130">
        <v>39</v>
      </c>
      <c r="E1907" s="130">
        <v>159</v>
      </c>
      <c r="F1907" s="130">
        <v>103</v>
      </c>
      <c r="G1907" s="130">
        <v>102</v>
      </c>
      <c r="H1907" s="149" t="s">
        <v>3620</v>
      </c>
      <c r="I1907" s="150">
        <v>6.2268190572597604</v>
      </c>
      <c r="J1907" s="150">
        <v>1.36739695256198</v>
      </c>
      <c r="K1907" s="150">
        <v>4.5062198015666097E-4</v>
      </c>
      <c r="L1907" s="150">
        <v>6.77095032648003E-3</v>
      </c>
      <c r="M1907" s="150">
        <v>1745</v>
      </c>
      <c r="N1907" s="115" t="s">
        <v>12130</v>
      </c>
      <c r="O1907" s="117">
        <v>50</v>
      </c>
      <c r="P1907" s="117">
        <v>39</v>
      </c>
      <c r="Q1907" s="117">
        <v>74</v>
      </c>
      <c r="R1907" s="117">
        <v>323</v>
      </c>
      <c r="S1907" s="117">
        <v>318</v>
      </c>
      <c r="T1907" s="117">
        <v>38</v>
      </c>
      <c r="U1907" s="115" t="s">
        <v>12131</v>
      </c>
      <c r="V1907" s="152">
        <v>6.8044411851825197</v>
      </c>
      <c r="W1907" s="152">
        <v>2.1878771599526199</v>
      </c>
      <c r="X1907" s="152">
        <v>1.8923514991913101E-4</v>
      </c>
      <c r="Y1907" s="152">
        <v>1.21762612140016E-3</v>
      </c>
      <c r="Z1907" s="152">
        <v>4051</v>
      </c>
      <c r="AA1907" s="110" t="s">
        <v>2613</v>
      </c>
      <c r="AB1907" s="154">
        <v>22</v>
      </c>
      <c r="AC1907" s="154">
        <v>42</v>
      </c>
      <c r="AD1907" s="154">
        <v>8</v>
      </c>
      <c r="AE1907" s="154">
        <v>7</v>
      </c>
      <c r="AF1907" s="154">
        <v>6</v>
      </c>
      <c r="AG1907" s="154">
        <v>7</v>
      </c>
      <c r="AH1907" s="110" t="s">
        <v>2612</v>
      </c>
      <c r="AI1907" s="111">
        <v>3.6514472417200499</v>
      </c>
      <c r="AJ1907" s="111">
        <v>-1.83825951019899</v>
      </c>
      <c r="AK1907" s="111">
        <v>2.4922211422051298E-3</v>
      </c>
      <c r="AL1907" s="111">
        <v>2.4795855904436701E-2</v>
      </c>
      <c r="AM1907" s="111">
        <v>2643</v>
      </c>
    </row>
    <row r="1908" spans="1:39">
      <c r="A1908" s="149" t="s">
        <v>3623</v>
      </c>
      <c r="B1908" s="130">
        <v>587</v>
      </c>
      <c r="C1908" s="130">
        <v>566</v>
      </c>
      <c r="D1908" s="130">
        <v>263</v>
      </c>
      <c r="E1908" s="130">
        <v>4121</v>
      </c>
      <c r="F1908" s="130">
        <v>2356</v>
      </c>
      <c r="G1908" s="130">
        <v>2625</v>
      </c>
      <c r="H1908" s="149" t="s">
        <v>3622</v>
      </c>
      <c r="I1908" s="150">
        <v>10.2182611696572</v>
      </c>
      <c r="J1908" s="150">
        <v>2.6680604404733801</v>
      </c>
      <c r="K1908" s="151">
        <v>4.60382331664391E-17</v>
      </c>
      <c r="L1908" s="151">
        <v>8.8111129461608403E-15</v>
      </c>
      <c r="M1908" s="150">
        <v>137</v>
      </c>
      <c r="N1908" s="115" t="s">
        <v>12132</v>
      </c>
      <c r="O1908" s="117">
        <v>2</v>
      </c>
      <c r="P1908" s="117">
        <v>0</v>
      </c>
      <c r="Q1908" s="117">
        <v>0</v>
      </c>
      <c r="R1908" s="117">
        <v>18</v>
      </c>
      <c r="S1908" s="117">
        <v>20</v>
      </c>
      <c r="T1908" s="117">
        <v>18</v>
      </c>
      <c r="U1908" s="115" t="s">
        <v>12133</v>
      </c>
      <c r="V1908" s="152">
        <v>1.79557767094472</v>
      </c>
      <c r="W1908" s="152">
        <v>4.9847926772333597</v>
      </c>
      <c r="X1908" s="153">
        <v>6.2096034640307402E-11</v>
      </c>
      <c r="Y1908" s="153">
        <v>1.2625547885602601E-9</v>
      </c>
      <c r="Z1908" s="152">
        <v>1282</v>
      </c>
      <c r="AA1908" s="110" t="s">
        <v>3946</v>
      </c>
      <c r="AB1908" s="154">
        <v>7</v>
      </c>
      <c r="AC1908" s="154">
        <v>5</v>
      </c>
      <c r="AD1908" s="154">
        <v>5</v>
      </c>
      <c r="AE1908" s="154">
        <v>0</v>
      </c>
      <c r="AF1908" s="154">
        <v>2</v>
      </c>
      <c r="AG1908" s="154">
        <v>0</v>
      </c>
      <c r="AH1908" s="110" t="s">
        <v>3945</v>
      </c>
      <c r="AI1908" s="111">
        <v>0.95864754201487301</v>
      </c>
      <c r="AJ1908" s="111">
        <v>-3.0966779311433599</v>
      </c>
      <c r="AK1908" s="111">
        <v>2.4972667033525001E-3</v>
      </c>
      <c r="AL1908" s="111">
        <v>2.4827268518471501E-2</v>
      </c>
      <c r="AM1908" s="111">
        <v>2645</v>
      </c>
    </row>
    <row r="1909" spans="1:39">
      <c r="A1909" s="149" t="s">
        <v>6315</v>
      </c>
      <c r="B1909" s="130">
        <v>48</v>
      </c>
      <c r="C1909" s="130">
        <v>72</v>
      </c>
      <c r="D1909" s="130">
        <v>46</v>
      </c>
      <c r="E1909" s="130">
        <v>0</v>
      </c>
      <c r="F1909" s="130">
        <v>0</v>
      </c>
      <c r="G1909" s="130">
        <v>0</v>
      </c>
      <c r="H1909" s="149" t="s">
        <v>6314</v>
      </c>
      <c r="I1909" s="150">
        <v>-2.6464752839337198</v>
      </c>
      <c r="J1909" s="150">
        <v>-7.4663657436600097</v>
      </c>
      <c r="K1909" s="151">
        <v>6.6710493282953601E-19</v>
      </c>
      <c r="L1909" s="151">
        <v>1.5479195875035801E-16</v>
      </c>
      <c r="M1909" s="150">
        <v>113</v>
      </c>
      <c r="N1909" s="115" t="s">
        <v>2998</v>
      </c>
      <c r="O1909" s="117">
        <v>593</v>
      </c>
      <c r="P1909" s="117">
        <v>635</v>
      </c>
      <c r="Q1909" s="117">
        <v>442</v>
      </c>
      <c r="R1909" s="117">
        <v>181</v>
      </c>
      <c r="S1909" s="117">
        <v>277</v>
      </c>
      <c r="T1909" s="117">
        <v>204</v>
      </c>
      <c r="U1909" s="115" t="s">
        <v>2997</v>
      </c>
      <c r="V1909" s="152">
        <v>8.4521034613719106</v>
      </c>
      <c r="W1909" s="152">
        <v>-1.2045387054271499</v>
      </c>
      <c r="X1909" s="153">
        <v>5.4931599312698196E-7</v>
      </c>
      <c r="Y1909" s="153">
        <v>6.2038434475077602E-6</v>
      </c>
      <c r="Z1909" s="152">
        <v>2308</v>
      </c>
      <c r="AA1909" s="110" t="s">
        <v>11455</v>
      </c>
      <c r="AB1909" s="154">
        <v>0</v>
      </c>
      <c r="AC1909" s="154">
        <v>1</v>
      </c>
      <c r="AD1909" s="154">
        <v>2</v>
      </c>
      <c r="AE1909" s="154">
        <v>4</v>
      </c>
      <c r="AF1909" s="154">
        <v>7</v>
      </c>
      <c r="AG1909" s="154">
        <v>9</v>
      </c>
      <c r="AH1909" s="110" t="s">
        <v>11456</v>
      </c>
      <c r="AI1909" s="111">
        <v>1.37600033610434</v>
      </c>
      <c r="AJ1909" s="111">
        <v>2.6982717742310798</v>
      </c>
      <c r="AK1909" s="111">
        <v>2.4986070381707599E-3</v>
      </c>
      <c r="AL1909" s="111">
        <v>2.4831205848729498E-2</v>
      </c>
      <c r="AM1909" s="111">
        <v>2646</v>
      </c>
    </row>
    <row r="1910" spans="1:39">
      <c r="A1910" s="149" t="s">
        <v>6317</v>
      </c>
      <c r="B1910" s="130">
        <v>6</v>
      </c>
      <c r="C1910" s="130">
        <v>9</v>
      </c>
      <c r="D1910" s="130">
        <v>2</v>
      </c>
      <c r="E1910" s="130">
        <v>0</v>
      </c>
      <c r="F1910" s="130">
        <v>0</v>
      </c>
      <c r="G1910" s="130">
        <v>0</v>
      </c>
      <c r="H1910" s="149" t="s">
        <v>6316</v>
      </c>
      <c r="I1910" s="150">
        <v>-2.6464752839337198</v>
      </c>
      <c r="J1910" s="150">
        <v>-4.1792566041303596</v>
      </c>
      <c r="K1910" s="150">
        <v>3.8985902329531701E-4</v>
      </c>
      <c r="L1910" s="150">
        <v>6.0295685532928698E-3</v>
      </c>
      <c r="M1910" s="150">
        <v>1695</v>
      </c>
      <c r="N1910" s="115" t="s">
        <v>12134</v>
      </c>
      <c r="O1910" s="117">
        <v>35</v>
      </c>
      <c r="P1910" s="117">
        <v>28</v>
      </c>
      <c r="Q1910" s="117">
        <v>19</v>
      </c>
      <c r="R1910" s="117">
        <v>69</v>
      </c>
      <c r="S1910" s="117">
        <v>47</v>
      </c>
      <c r="T1910" s="117">
        <v>75</v>
      </c>
      <c r="U1910" s="115" t="s">
        <v>12135</v>
      </c>
      <c r="V1910" s="152">
        <v>5.3796131451246696</v>
      </c>
      <c r="W1910" s="152">
        <v>1.3570421275870801</v>
      </c>
      <c r="X1910" s="152">
        <v>1.46751972508096E-4</v>
      </c>
      <c r="Y1910" s="152">
        <v>9.7334272656387903E-4</v>
      </c>
      <c r="Z1910" s="152">
        <v>3930</v>
      </c>
      <c r="AA1910" s="110" t="s">
        <v>9447</v>
      </c>
      <c r="AB1910" s="154">
        <v>5</v>
      </c>
      <c r="AC1910" s="154">
        <v>11</v>
      </c>
      <c r="AD1910" s="154">
        <v>7</v>
      </c>
      <c r="AE1910" s="154">
        <v>3</v>
      </c>
      <c r="AF1910" s="154">
        <v>1</v>
      </c>
      <c r="AG1910" s="154">
        <v>0</v>
      </c>
      <c r="AH1910" s="110" t="s">
        <v>9448</v>
      </c>
      <c r="AI1910" s="111">
        <v>1.6854287286306899</v>
      </c>
      <c r="AJ1910" s="111">
        <v>-2.5074378774363901</v>
      </c>
      <c r="AK1910" s="111">
        <v>2.5241491199998298E-3</v>
      </c>
      <c r="AL1910" s="111">
        <v>2.50064635908929E-2</v>
      </c>
      <c r="AM1910" s="111">
        <v>2654</v>
      </c>
    </row>
    <row r="1911" spans="1:39">
      <c r="A1911" s="149" t="s">
        <v>3626</v>
      </c>
      <c r="B1911" s="130">
        <v>1263</v>
      </c>
      <c r="C1911" s="130">
        <v>774</v>
      </c>
      <c r="D1911" s="130">
        <v>898</v>
      </c>
      <c r="E1911" s="130">
        <v>2986</v>
      </c>
      <c r="F1911" s="130">
        <v>1460</v>
      </c>
      <c r="G1911" s="130">
        <v>2312</v>
      </c>
      <c r="H1911" s="149" t="s">
        <v>3624</v>
      </c>
      <c r="I1911" s="150">
        <v>10.526433601416</v>
      </c>
      <c r="J1911" s="150">
        <v>1.1925022661720801</v>
      </c>
      <c r="K1911" s="151">
        <v>1.1119049999142299E-5</v>
      </c>
      <c r="L1911" s="150">
        <v>2.94189193721E-4</v>
      </c>
      <c r="M1911" s="150">
        <v>991</v>
      </c>
      <c r="N1911" s="115" t="s">
        <v>12136</v>
      </c>
      <c r="O1911" s="117">
        <v>178</v>
      </c>
      <c r="P1911" s="117">
        <v>182</v>
      </c>
      <c r="Q1911" s="117">
        <v>194</v>
      </c>
      <c r="R1911" s="117">
        <v>65</v>
      </c>
      <c r="S1911" s="117">
        <v>58</v>
      </c>
      <c r="T1911" s="117">
        <v>75</v>
      </c>
      <c r="U1911" s="115" t="s">
        <v>12137</v>
      </c>
      <c r="V1911" s="152">
        <v>6.7890362850591401</v>
      </c>
      <c r="W1911" s="152">
        <v>-1.3597907068949699</v>
      </c>
      <c r="X1911" s="153">
        <v>4.3283923592000699E-7</v>
      </c>
      <c r="Y1911" s="153">
        <v>4.9855888305306701E-6</v>
      </c>
      <c r="Z1911" s="152">
        <v>2263</v>
      </c>
      <c r="AA1911" s="110" t="s">
        <v>15637</v>
      </c>
      <c r="AB1911" s="154">
        <v>13</v>
      </c>
      <c r="AC1911" s="154">
        <v>6</v>
      </c>
      <c r="AD1911" s="154">
        <v>36</v>
      </c>
      <c r="AE1911" s="154">
        <v>4</v>
      </c>
      <c r="AF1911" s="154">
        <v>1</v>
      </c>
      <c r="AG1911" s="154">
        <v>6</v>
      </c>
      <c r="AH1911" s="110" t="s">
        <v>15638</v>
      </c>
      <c r="AI1911" s="111">
        <v>3.0463101701761799</v>
      </c>
      <c r="AJ1911" s="111">
        <v>-2.3633598192839198</v>
      </c>
      <c r="AK1911" s="111">
        <v>2.5248007618580998E-3</v>
      </c>
      <c r="AL1911" s="111">
        <v>2.50064635908929E-2</v>
      </c>
      <c r="AM1911" s="111">
        <v>2655</v>
      </c>
    </row>
    <row r="1912" spans="1:39">
      <c r="A1912" s="149" t="s">
        <v>3625</v>
      </c>
      <c r="B1912" s="130">
        <v>3026</v>
      </c>
      <c r="C1912" s="130">
        <v>1460</v>
      </c>
      <c r="D1912" s="130">
        <v>1730</v>
      </c>
      <c r="E1912" s="130">
        <v>8628</v>
      </c>
      <c r="F1912" s="130">
        <v>3555</v>
      </c>
      <c r="G1912" s="130">
        <v>5456</v>
      </c>
      <c r="H1912" s="149" t="s">
        <v>3624</v>
      </c>
      <c r="I1912" s="150">
        <v>11.7552036998711</v>
      </c>
      <c r="J1912" s="150">
        <v>1.4920942564177799</v>
      </c>
      <c r="K1912" s="151">
        <v>3.9910861295636299E-6</v>
      </c>
      <c r="L1912" s="150">
        <v>1.1986973461301101E-4</v>
      </c>
      <c r="M1912" s="150">
        <v>873</v>
      </c>
      <c r="N1912" s="115" t="s">
        <v>12138</v>
      </c>
      <c r="O1912" s="117">
        <v>0</v>
      </c>
      <c r="P1912" s="117">
        <v>0</v>
      </c>
      <c r="Q1912" s="117">
        <v>0</v>
      </c>
      <c r="R1912" s="117">
        <v>3</v>
      </c>
      <c r="S1912" s="117">
        <v>6</v>
      </c>
      <c r="T1912" s="117">
        <v>2</v>
      </c>
      <c r="U1912" s="115" t="s">
        <v>12139</v>
      </c>
      <c r="V1912" s="152">
        <v>-2.6203558621730298</v>
      </c>
      <c r="W1912" s="152">
        <v>3.6377522987972699</v>
      </c>
      <c r="X1912" s="152">
        <v>2.1643701856103202E-3</v>
      </c>
      <c r="Y1912" s="152">
        <v>1.0056412345475701E-2</v>
      </c>
      <c r="Z1912" s="152">
        <v>5610</v>
      </c>
      <c r="AA1912" s="110" t="s">
        <v>3199</v>
      </c>
      <c r="AB1912" s="154">
        <v>575</v>
      </c>
      <c r="AC1912" s="154">
        <v>880</v>
      </c>
      <c r="AD1912" s="154">
        <v>223</v>
      </c>
      <c r="AE1912" s="154">
        <v>251</v>
      </c>
      <c r="AF1912" s="154">
        <v>329</v>
      </c>
      <c r="AG1912" s="154">
        <v>165</v>
      </c>
      <c r="AH1912" s="110" t="s">
        <v>3198</v>
      </c>
      <c r="AI1912" s="111">
        <v>8.5354123905766404</v>
      </c>
      <c r="AJ1912" s="111">
        <v>-1.1612829337486099</v>
      </c>
      <c r="AK1912" s="111">
        <v>2.5524305576372802E-3</v>
      </c>
      <c r="AL1912" s="111">
        <v>2.52515853813506E-2</v>
      </c>
      <c r="AM1912" s="111">
        <v>2658</v>
      </c>
    </row>
    <row r="1913" spans="1:39">
      <c r="A1913" s="149" t="s">
        <v>3628</v>
      </c>
      <c r="B1913" s="130">
        <v>34</v>
      </c>
      <c r="C1913" s="130">
        <v>50</v>
      </c>
      <c r="D1913" s="130">
        <v>23</v>
      </c>
      <c r="E1913" s="130">
        <v>151</v>
      </c>
      <c r="F1913" s="130">
        <v>170</v>
      </c>
      <c r="G1913" s="130">
        <v>108</v>
      </c>
      <c r="H1913" s="149" t="s">
        <v>3627</v>
      </c>
      <c r="I1913" s="150">
        <v>6.1623939141691597</v>
      </c>
      <c r="J1913" s="150">
        <v>1.9948892118211199</v>
      </c>
      <c r="K1913" s="151">
        <v>1.75945149832443E-6</v>
      </c>
      <c r="L1913" s="151">
        <v>5.8175054585203597E-5</v>
      </c>
      <c r="M1913" s="150">
        <v>793</v>
      </c>
      <c r="N1913" s="115" t="s">
        <v>9572</v>
      </c>
      <c r="O1913" s="117">
        <v>9</v>
      </c>
      <c r="P1913" s="117">
        <v>8</v>
      </c>
      <c r="Q1913" s="117">
        <v>6</v>
      </c>
      <c r="R1913" s="117">
        <v>1</v>
      </c>
      <c r="S1913" s="117">
        <v>0</v>
      </c>
      <c r="T1913" s="117">
        <v>0</v>
      </c>
      <c r="U1913" s="115" t="s">
        <v>9573</v>
      </c>
      <c r="V1913" s="152">
        <v>0.69055284882262002</v>
      </c>
      <c r="W1913" s="152">
        <v>-4.35973015023787</v>
      </c>
      <c r="X1913" s="153">
        <v>3.7079862271890502E-5</v>
      </c>
      <c r="Y1913" s="152">
        <v>2.8318889246384298E-4</v>
      </c>
      <c r="Z1913" s="152">
        <v>3413</v>
      </c>
      <c r="AA1913" s="110" t="s">
        <v>15639</v>
      </c>
      <c r="AB1913" s="154">
        <v>4</v>
      </c>
      <c r="AC1913" s="154">
        <v>4</v>
      </c>
      <c r="AD1913" s="154">
        <v>10</v>
      </c>
      <c r="AE1913" s="154">
        <v>1</v>
      </c>
      <c r="AF1913" s="154">
        <v>1</v>
      </c>
      <c r="AG1913" s="154">
        <v>0</v>
      </c>
      <c r="AH1913" s="110" t="s">
        <v>15640</v>
      </c>
      <c r="AI1913" s="111">
        <v>1.0161216376100799</v>
      </c>
      <c r="AJ1913" s="111">
        <v>-3.1830207389335601</v>
      </c>
      <c r="AK1913" s="111">
        <v>2.5579077729825398E-3</v>
      </c>
      <c r="AL1913" s="111">
        <v>2.5296255283320301E-2</v>
      </c>
      <c r="AM1913" s="111">
        <v>2659</v>
      </c>
    </row>
    <row r="1914" spans="1:39">
      <c r="A1914" s="149" t="s">
        <v>3630</v>
      </c>
      <c r="B1914" s="130">
        <v>2930</v>
      </c>
      <c r="C1914" s="130">
        <v>2288</v>
      </c>
      <c r="D1914" s="130">
        <v>1830</v>
      </c>
      <c r="E1914" s="130">
        <v>8055</v>
      </c>
      <c r="F1914" s="130">
        <v>4506</v>
      </c>
      <c r="G1914" s="130">
        <v>6059</v>
      </c>
      <c r="H1914" s="149" t="s">
        <v>3629</v>
      </c>
      <c r="I1914" s="150">
        <v>11.8917431968042</v>
      </c>
      <c r="J1914" s="150">
        <v>1.3897070989886799</v>
      </c>
      <c r="K1914" s="151">
        <v>9.2270329589363494E-8</v>
      </c>
      <c r="L1914" s="151">
        <v>4.3670181260525497E-6</v>
      </c>
      <c r="M1914" s="150">
        <v>554</v>
      </c>
      <c r="N1914" s="115" t="s">
        <v>5019</v>
      </c>
      <c r="O1914" s="117">
        <v>1144</v>
      </c>
      <c r="P1914" s="117">
        <v>997</v>
      </c>
      <c r="Q1914" s="117">
        <v>1033</v>
      </c>
      <c r="R1914" s="117">
        <v>264</v>
      </c>
      <c r="S1914" s="117">
        <v>326</v>
      </c>
      <c r="T1914" s="117">
        <v>282</v>
      </c>
      <c r="U1914" s="115" t="s">
        <v>5018</v>
      </c>
      <c r="V1914" s="152">
        <v>9.1160823280229604</v>
      </c>
      <c r="W1914" s="152">
        <v>-1.7359715221468</v>
      </c>
      <c r="X1914" s="153">
        <v>3.0074076915427599E-19</v>
      </c>
      <c r="Y1914" s="153">
        <v>1.40991167064305E-17</v>
      </c>
      <c r="Z1914" s="152">
        <v>556</v>
      </c>
      <c r="AA1914" s="110" t="s">
        <v>15641</v>
      </c>
      <c r="AB1914" s="154">
        <v>4</v>
      </c>
      <c r="AC1914" s="154">
        <v>8</v>
      </c>
      <c r="AD1914" s="154">
        <v>5</v>
      </c>
      <c r="AE1914" s="154">
        <v>1</v>
      </c>
      <c r="AF1914" s="154">
        <v>1</v>
      </c>
      <c r="AG1914" s="154">
        <v>0</v>
      </c>
      <c r="AH1914" s="110" t="s">
        <v>10590</v>
      </c>
      <c r="AI1914" s="111">
        <v>0.96360160417444196</v>
      </c>
      <c r="AJ1914" s="111">
        <v>-3.0779806720622802</v>
      </c>
      <c r="AK1914" s="111">
        <v>2.5741263644831099E-3</v>
      </c>
      <c r="AL1914" s="111">
        <v>2.5437514799116E-2</v>
      </c>
      <c r="AM1914" s="111">
        <v>2661</v>
      </c>
    </row>
    <row r="1915" spans="1:39">
      <c r="A1915" s="149" t="s">
        <v>6319</v>
      </c>
      <c r="B1915" s="130">
        <v>184</v>
      </c>
      <c r="C1915" s="130">
        <v>105</v>
      </c>
      <c r="D1915" s="130">
        <v>126</v>
      </c>
      <c r="E1915" s="130">
        <v>415</v>
      </c>
      <c r="F1915" s="130">
        <v>198</v>
      </c>
      <c r="G1915" s="130">
        <v>254</v>
      </c>
      <c r="H1915" s="149" t="s">
        <v>6318</v>
      </c>
      <c r="I1915" s="150">
        <v>7.6317838703579399</v>
      </c>
      <c r="J1915" s="150">
        <v>1.0495324839929401</v>
      </c>
      <c r="K1915" s="150">
        <v>2.3987486305675799E-3</v>
      </c>
      <c r="L1915" s="150">
        <v>2.6823604232905099E-2</v>
      </c>
      <c r="M1915" s="150">
        <v>2343</v>
      </c>
      <c r="N1915" s="115" t="s">
        <v>3000</v>
      </c>
      <c r="O1915" s="117">
        <v>47</v>
      </c>
      <c r="P1915" s="117">
        <v>44</v>
      </c>
      <c r="Q1915" s="117">
        <v>32</v>
      </c>
      <c r="R1915" s="117">
        <v>138</v>
      </c>
      <c r="S1915" s="117">
        <v>129</v>
      </c>
      <c r="T1915" s="117">
        <v>234</v>
      </c>
      <c r="U1915" s="115" t="s">
        <v>2999</v>
      </c>
      <c r="V1915" s="152">
        <v>6.3673202605974399</v>
      </c>
      <c r="W1915" s="152">
        <v>2.1551347927430302</v>
      </c>
      <c r="X1915" s="153">
        <v>1.15412572964641E-10</v>
      </c>
      <c r="Y1915" s="153">
        <v>2.28250692480754E-9</v>
      </c>
      <c r="Z1915" s="152">
        <v>1318</v>
      </c>
      <c r="AA1915" s="110" t="s">
        <v>9557</v>
      </c>
      <c r="AB1915" s="154">
        <v>10</v>
      </c>
      <c r="AC1915" s="154">
        <v>24</v>
      </c>
      <c r="AD1915" s="154">
        <v>6</v>
      </c>
      <c r="AE1915" s="154">
        <v>2</v>
      </c>
      <c r="AF1915" s="154">
        <v>5</v>
      </c>
      <c r="AG1915" s="154">
        <v>2</v>
      </c>
      <c r="AH1915" s="110" t="s">
        <v>9558</v>
      </c>
      <c r="AI1915" s="111">
        <v>2.6524659716754901</v>
      </c>
      <c r="AJ1915" s="111">
        <v>-2.14436216394015</v>
      </c>
      <c r="AK1915" s="111">
        <v>2.5848973701889199E-3</v>
      </c>
      <c r="AL1915" s="111">
        <v>2.5515188155588502E-2</v>
      </c>
      <c r="AM1915" s="111">
        <v>2664</v>
      </c>
    </row>
    <row r="1916" spans="1:39">
      <c r="A1916" s="149" t="s">
        <v>6321</v>
      </c>
      <c r="B1916" s="130">
        <v>208</v>
      </c>
      <c r="C1916" s="130">
        <v>235</v>
      </c>
      <c r="D1916" s="130">
        <v>172</v>
      </c>
      <c r="E1916" s="130">
        <v>78</v>
      </c>
      <c r="F1916" s="130">
        <v>92</v>
      </c>
      <c r="G1916" s="130">
        <v>104</v>
      </c>
      <c r="H1916" s="149" t="s">
        <v>6320</v>
      </c>
      <c r="I1916" s="150">
        <v>7.1012570684550598</v>
      </c>
      <c r="J1916" s="150">
        <v>-1.16540181874405</v>
      </c>
      <c r="K1916" s="150">
        <v>4.24263431837582E-4</v>
      </c>
      <c r="L1916" s="150">
        <v>6.4525447695947804E-3</v>
      </c>
      <c r="M1916" s="150">
        <v>1724</v>
      </c>
      <c r="N1916" s="115" t="s">
        <v>3002</v>
      </c>
      <c r="O1916" s="117">
        <v>130</v>
      </c>
      <c r="P1916" s="117">
        <v>87</v>
      </c>
      <c r="Q1916" s="117">
        <v>71</v>
      </c>
      <c r="R1916" s="117">
        <v>410</v>
      </c>
      <c r="S1916" s="117">
        <v>334</v>
      </c>
      <c r="T1916" s="117">
        <v>574</v>
      </c>
      <c r="U1916" s="115" t="s">
        <v>3001</v>
      </c>
      <c r="V1916" s="152">
        <v>7.6777088673634504</v>
      </c>
      <c r="W1916" s="152">
        <v>2.3290459278393798</v>
      </c>
      <c r="X1916" s="153">
        <v>2.4642530309423701E-15</v>
      </c>
      <c r="Y1916" s="153">
        <v>8.2455994229195999E-14</v>
      </c>
      <c r="Z1916" s="152">
        <v>779</v>
      </c>
      <c r="AA1916" s="110" t="s">
        <v>6133</v>
      </c>
      <c r="AB1916" s="154">
        <v>97</v>
      </c>
      <c r="AC1916" s="154">
        <v>56</v>
      </c>
      <c r="AD1916" s="154">
        <v>96</v>
      </c>
      <c r="AE1916" s="154">
        <v>43</v>
      </c>
      <c r="AF1916" s="154">
        <v>47</v>
      </c>
      <c r="AG1916" s="154">
        <v>28</v>
      </c>
      <c r="AH1916" s="110" t="s">
        <v>3557</v>
      </c>
      <c r="AI1916" s="111">
        <v>5.8418285457916301</v>
      </c>
      <c r="AJ1916" s="111">
        <v>-1.09034505261838</v>
      </c>
      <c r="AK1916" s="111">
        <v>2.58979579683146E-3</v>
      </c>
      <c r="AL1916" s="111">
        <v>2.5538786981466301E-2</v>
      </c>
      <c r="AM1916" s="111">
        <v>2665</v>
      </c>
    </row>
    <row r="1917" spans="1:39">
      <c r="A1917" s="149" t="s">
        <v>3632</v>
      </c>
      <c r="B1917" s="130">
        <v>93</v>
      </c>
      <c r="C1917" s="130">
        <v>153</v>
      </c>
      <c r="D1917" s="130">
        <v>106</v>
      </c>
      <c r="E1917" s="130">
        <v>320</v>
      </c>
      <c r="F1917" s="130">
        <v>231</v>
      </c>
      <c r="G1917" s="130">
        <v>179</v>
      </c>
      <c r="H1917" s="149" t="s">
        <v>3631</v>
      </c>
      <c r="I1917" s="150">
        <v>7.3997294429490097</v>
      </c>
      <c r="J1917" s="150">
        <v>1.03103197415693</v>
      </c>
      <c r="K1917" s="150">
        <v>2.8528793085321699E-3</v>
      </c>
      <c r="L1917" s="150">
        <v>3.0961297793755602E-2</v>
      </c>
      <c r="M1917" s="150">
        <v>2416</v>
      </c>
      <c r="N1917" s="115" t="s">
        <v>9574</v>
      </c>
      <c r="O1917" s="117">
        <v>5</v>
      </c>
      <c r="P1917" s="117">
        <v>99</v>
      </c>
      <c r="Q1917" s="117">
        <v>71</v>
      </c>
      <c r="R1917" s="117">
        <v>1618</v>
      </c>
      <c r="S1917" s="117">
        <v>1335</v>
      </c>
      <c r="T1917" s="117">
        <v>1651</v>
      </c>
      <c r="U1917" s="115" t="s">
        <v>9575</v>
      </c>
      <c r="V1917" s="152">
        <v>8.2362728741371107</v>
      </c>
      <c r="W1917" s="152">
        <v>4.8267880394381697</v>
      </c>
      <c r="X1917" s="153">
        <v>1.5802436781964001E-14</v>
      </c>
      <c r="Y1917" s="153">
        <v>4.8978158996275101E-13</v>
      </c>
      <c r="Z1917" s="152">
        <v>841</v>
      </c>
      <c r="AA1917" s="110" t="s">
        <v>10309</v>
      </c>
      <c r="AB1917" s="154">
        <v>4</v>
      </c>
      <c r="AC1917" s="154">
        <v>5</v>
      </c>
      <c r="AD1917" s="154">
        <v>8</v>
      </c>
      <c r="AE1917" s="154">
        <v>20</v>
      </c>
      <c r="AF1917" s="154">
        <v>16</v>
      </c>
      <c r="AG1917" s="154">
        <v>14</v>
      </c>
      <c r="AH1917" s="110" t="s">
        <v>10310</v>
      </c>
      <c r="AI1917" s="111">
        <v>3.28788165318206</v>
      </c>
      <c r="AJ1917" s="111">
        <v>1.53958642266829</v>
      </c>
      <c r="AK1917" s="111">
        <v>2.5901043821808601E-3</v>
      </c>
      <c r="AL1917" s="111">
        <v>2.5538786981466301E-2</v>
      </c>
      <c r="AM1917" s="111">
        <v>2666</v>
      </c>
    </row>
    <row r="1918" spans="1:39">
      <c r="A1918" s="149" t="s">
        <v>6323</v>
      </c>
      <c r="B1918" s="130">
        <v>470</v>
      </c>
      <c r="C1918" s="130">
        <v>363</v>
      </c>
      <c r="D1918" s="130">
        <v>460</v>
      </c>
      <c r="E1918" s="130">
        <v>1135</v>
      </c>
      <c r="F1918" s="130">
        <v>779</v>
      </c>
      <c r="G1918" s="130">
        <v>1016</v>
      </c>
      <c r="H1918" s="149" t="s">
        <v>6322</v>
      </c>
      <c r="I1918" s="150">
        <v>9.3377523230453896</v>
      </c>
      <c r="J1918" s="150">
        <v>1.1730186273825101</v>
      </c>
      <c r="K1918" s="151">
        <v>2.8981965868650899E-7</v>
      </c>
      <c r="L1918" s="151">
        <v>1.21585143212164E-5</v>
      </c>
      <c r="M1918" s="150">
        <v>625</v>
      </c>
      <c r="N1918" s="115" t="s">
        <v>12140</v>
      </c>
      <c r="O1918" s="117">
        <v>40</v>
      </c>
      <c r="P1918" s="117">
        <v>8</v>
      </c>
      <c r="Q1918" s="117">
        <v>21</v>
      </c>
      <c r="R1918" s="117">
        <v>4</v>
      </c>
      <c r="S1918" s="117">
        <v>2</v>
      </c>
      <c r="T1918" s="117">
        <v>4</v>
      </c>
      <c r="U1918" s="115" t="s">
        <v>12141</v>
      </c>
      <c r="V1918" s="152">
        <v>3.1265388094038098</v>
      </c>
      <c r="W1918" s="152">
        <v>-2.6453096718153701</v>
      </c>
      <c r="X1918" s="152">
        <v>1.13919881097648E-4</v>
      </c>
      <c r="Y1918" s="152">
        <v>7.7329052622169398E-4</v>
      </c>
      <c r="Z1918" s="152">
        <v>3840</v>
      </c>
      <c r="AA1918" s="110" t="s">
        <v>14149</v>
      </c>
      <c r="AB1918" s="154">
        <v>12</v>
      </c>
      <c r="AC1918" s="154">
        <v>9</v>
      </c>
      <c r="AD1918" s="154">
        <v>6</v>
      </c>
      <c r="AE1918" s="154">
        <v>2</v>
      </c>
      <c r="AF1918" s="154">
        <v>1</v>
      </c>
      <c r="AG1918" s="154">
        <v>3</v>
      </c>
      <c r="AH1918" s="110" t="s">
        <v>14150</v>
      </c>
      <c r="AI1918" s="111">
        <v>2.0797363591297899</v>
      </c>
      <c r="AJ1918" s="111">
        <v>-2.1782973933371901</v>
      </c>
      <c r="AK1918" s="111">
        <v>2.5945025850889801E-3</v>
      </c>
      <c r="AL1918" s="111">
        <v>2.5562023221243801E-2</v>
      </c>
      <c r="AM1918" s="111">
        <v>2669</v>
      </c>
    </row>
    <row r="1919" spans="1:39">
      <c r="A1919" s="149" t="s">
        <v>6325</v>
      </c>
      <c r="B1919" s="130">
        <v>29</v>
      </c>
      <c r="C1919" s="130">
        <v>16</v>
      </c>
      <c r="D1919" s="130">
        <v>29</v>
      </c>
      <c r="E1919" s="130">
        <v>5</v>
      </c>
      <c r="F1919" s="130">
        <v>1</v>
      </c>
      <c r="G1919" s="130">
        <v>6</v>
      </c>
      <c r="H1919" s="149" t="s">
        <v>6324</v>
      </c>
      <c r="I1919" s="150">
        <v>3.3024203000313102</v>
      </c>
      <c r="J1919" s="150">
        <v>-2.6362998001861802</v>
      </c>
      <c r="K1919" s="151">
        <v>2.7544958908945601E-5</v>
      </c>
      <c r="L1919" s="150">
        <v>6.2802506312395901E-4</v>
      </c>
      <c r="M1919" s="150">
        <v>1150</v>
      </c>
      <c r="N1919" s="115" t="s">
        <v>12142</v>
      </c>
      <c r="O1919" s="117">
        <v>1691</v>
      </c>
      <c r="P1919" s="117">
        <v>2344</v>
      </c>
      <c r="Q1919" s="117">
        <v>2963</v>
      </c>
      <c r="R1919" s="117">
        <v>7911</v>
      </c>
      <c r="S1919" s="117">
        <v>6751</v>
      </c>
      <c r="T1919" s="117">
        <v>7693</v>
      </c>
      <c r="U1919" s="115" t="s">
        <v>12143</v>
      </c>
      <c r="V1919" s="152">
        <v>12.0326960070468</v>
      </c>
      <c r="W1919" s="152">
        <v>1.7939377308653</v>
      </c>
      <c r="X1919" s="153">
        <v>7.1388383316036302E-14</v>
      </c>
      <c r="Y1919" s="153">
        <v>2.0584176985794299E-12</v>
      </c>
      <c r="Z1919" s="152">
        <v>904</v>
      </c>
      <c r="AA1919" s="110" t="s">
        <v>15642</v>
      </c>
      <c r="AB1919" s="154">
        <v>6298</v>
      </c>
      <c r="AC1919" s="154">
        <v>3117</v>
      </c>
      <c r="AD1919" s="154">
        <v>12534</v>
      </c>
      <c r="AE1919" s="154">
        <v>17994</v>
      </c>
      <c r="AF1919" s="154">
        <v>13332</v>
      </c>
      <c r="AG1919" s="154">
        <v>17074</v>
      </c>
      <c r="AH1919" s="110" t="s">
        <v>15643</v>
      </c>
      <c r="AI1919" s="111">
        <v>13.418081583523801</v>
      </c>
      <c r="AJ1919" s="111">
        <v>1.1111483662208901</v>
      </c>
      <c r="AK1919" s="111">
        <v>2.6029965462040202E-3</v>
      </c>
      <c r="AL1919" s="111">
        <v>2.56132811558527E-2</v>
      </c>
      <c r="AM1919" s="111">
        <v>2672</v>
      </c>
    </row>
    <row r="1920" spans="1:39">
      <c r="A1920" s="149" t="s">
        <v>6327</v>
      </c>
      <c r="B1920" s="130">
        <v>308</v>
      </c>
      <c r="C1920" s="130">
        <v>269</v>
      </c>
      <c r="D1920" s="130">
        <v>250</v>
      </c>
      <c r="E1920" s="130">
        <v>826</v>
      </c>
      <c r="F1920" s="130">
        <v>429</v>
      </c>
      <c r="G1920" s="130">
        <v>591</v>
      </c>
      <c r="H1920" s="149" t="s">
        <v>6326</v>
      </c>
      <c r="I1920" s="150">
        <v>8.6789997134346297</v>
      </c>
      <c r="J1920" s="150">
        <v>1.14268598460441</v>
      </c>
      <c r="K1920" s="151">
        <v>2.1850047904435399E-5</v>
      </c>
      <c r="L1920" s="150">
        <v>5.1800023151383102E-4</v>
      </c>
      <c r="M1920" s="150">
        <v>1106</v>
      </c>
      <c r="N1920" s="115" t="s">
        <v>12144</v>
      </c>
      <c r="O1920" s="117">
        <v>57</v>
      </c>
      <c r="P1920" s="117">
        <v>72</v>
      </c>
      <c r="Q1920" s="117">
        <v>66</v>
      </c>
      <c r="R1920" s="117">
        <v>144</v>
      </c>
      <c r="S1920" s="117">
        <v>124</v>
      </c>
      <c r="T1920" s="117">
        <v>193</v>
      </c>
      <c r="U1920" s="115" t="s">
        <v>12145</v>
      </c>
      <c r="V1920" s="152">
        <v>6.6451304832762998</v>
      </c>
      <c r="W1920" s="152">
        <v>1.3639075648396799</v>
      </c>
      <c r="X1920" s="153">
        <v>2.9301821469927901E-6</v>
      </c>
      <c r="Y1920" s="153">
        <v>2.8638218164047201E-5</v>
      </c>
      <c r="Z1920" s="152">
        <v>2667</v>
      </c>
      <c r="AA1920" s="110" t="s">
        <v>15644</v>
      </c>
      <c r="AB1920" s="154">
        <v>31</v>
      </c>
      <c r="AC1920" s="154">
        <v>42</v>
      </c>
      <c r="AD1920" s="154">
        <v>20</v>
      </c>
      <c r="AE1920" s="154">
        <v>8</v>
      </c>
      <c r="AF1920" s="154">
        <v>14</v>
      </c>
      <c r="AG1920" s="154">
        <v>15</v>
      </c>
      <c r="AH1920" s="110" t="s">
        <v>15645</v>
      </c>
      <c r="AI1920" s="111">
        <v>4.2820762495472904</v>
      </c>
      <c r="AJ1920" s="111">
        <v>-1.33533873389386</v>
      </c>
      <c r="AK1920" s="111">
        <v>2.60454515082204E-3</v>
      </c>
      <c r="AL1920" s="111">
        <v>2.56132811558527E-2</v>
      </c>
      <c r="AM1920" s="111">
        <v>2673</v>
      </c>
    </row>
    <row r="1921" spans="1:39">
      <c r="A1921" s="149" t="s">
        <v>3634</v>
      </c>
      <c r="B1921" s="130">
        <v>280</v>
      </c>
      <c r="C1921" s="130">
        <v>153</v>
      </c>
      <c r="D1921" s="130">
        <v>106</v>
      </c>
      <c r="E1921" s="130">
        <v>702</v>
      </c>
      <c r="F1921" s="130">
        <v>450</v>
      </c>
      <c r="G1921" s="130">
        <v>489</v>
      </c>
      <c r="H1921" s="149" t="s">
        <v>3633</v>
      </c>
      <c r="I1921" s="150">
        <v>8.2827904143695399</v>
      </c>
      <c r="J1921" s="150">
        <v>1.6020439507445801</v>
      </c>
      <c r="K1921" s="151">
        <v>2.4720352273233999E-6</v>
      </c>
      <c r="L1921" s="151">
        <v>7.8948555006601201E-5</v>
      </c>
      <c r="M1921" s="150">
        <v>821</v>
      </c>
      <c r="N1921" s="115" t="s">
        <v>5021</v>
      </c>
      <c r="O1921" s="117">
        <v>29</v>
      </c>
      <c r="P1921" s="117">
        <v>50</v>
      </c>
      <c r="Q1921" s="117">
        <v>41</v>
      </c>
      <c r="R1921" s="117">
        <v>5</v>
      </c>
      <c r="S1921" s="117">
        <v>5</v>
      </c>
      <c r="T1921" s="117">
        <v>4</v>
      </c>
      <c r="U1921" s="115" t="s">
        <v>5020</v>
      </c>
      <c r="V1921" s="152">
        <v>3.7775803114710498</v>
      </c>
      <c r="W1921" s="152">
        <v>-2.9753088670328101</v>
      </c>
      <c r="X1921" s="153">
        <v>4.6644692116478105E-10</v>
      </c>
      <c r="Y1921" s="153">
        <v>8.5202560946609496E-9</v>
      </c>
      <c r="Z1921" s="152">
        <v>1427</v>
      </c>
      <c r="AA1921" s="110" t="s">
        <v>10479</v>
      </c>
      <c r="AB1921" s="154">
        <v>47</v>
      </c>
      <c r="AC1921" s="154">
        <v>38</v>
      </c>
      <c r="AD1921" s="154">
        <v>58</v>
      </c>
      <c r="AE1921" s="154">
        <v>29</v>
      </c>
      <c r="AF1921" s="154">
        <v>15</v>
      </c>
      <c r="AG1921" s="154">
        <v>4</v>
      </c>
      <c r="AH1921" s="110" t="s">
        <v>10480</v>
      </c>
      <c r="AI1921" s="111">
        <v>4.7986529410943604</v>
      </c>
      <c r="AJ1921" s="111">
        <v>-1.5769344968180301</v>
      </c>
      <c r="AK1921" s="111">
        <v>2.6061654624366698E-3</v>
      </c>
      <c r="AL1921" s="111">
        <v>2.5619337196349401E-2</v>
      </c>
      <c r="AM1921" s="111">
        <v>2675</v>
      </c>
    </row>
    <row r="1922" spans="1:39">
      <c r="A1922" s="149" t="s">
        <v>6329</v>
      </c>
      <c r="B1922" s="130">
        <v>443</v>
      </c>
      <c r="C1922" s="130">
        <v>441</v>
      </c>
      <c r="D1922" s="130">
        <v>563</v>
      </c>
      <c r="E1922" s="130">
        <v>205</v>
      </c>
      <c r="F1922" s="130">
        <v>145</v>
      </c>
      <c r="G1922" s="130">
        <v>121</v>
      </c>
      <c r="H1922" s="149" t="s">
        <v>6328</v>
      </c>
      <c r="I1922" s="150">
        <v>8.1001296327056505</v>
      </c>
      <c r="J1922" s="150">
        <v>-1.633915434722</v>
      </c>
      <c r="K1922" s="151">
        <v>1.1921578159016999E-8</v>
      </c>
      <c r="L1922" s="151">
        <v>7.0233150871923196E-7</v>
      </c>
      <c r="M1922" s="150">
        <v>445</v>
      </c>
      <c r="N1922" s="115" t="s">
        <v>12146</v>
      </c>
      <c r="O1922" s="117">
        <v>6</v>
      </c>
      <c r="P1922" s="117">
        <v>1</v>
      </c>
      <c r="Q1922" s="117">
        <v>5</v>
      </c>
      <c r="R1922" s="117">
        <v>16</v>
      </c>
      <c r="S1922" s="117">
        <v>9</v>
      </c>
      <c r="T1922" s="117">
        <v>11</v>
      </c>
      <c r="U1922" s="115" t="s">
        <v>12147</v>
      </c>
      <c r="V1922" s="152">
        <v>2.7955064683292599</v>
      </c>
      <c r="W1922" s="152">
        <v>1.7194793776412001</v>
      </c>
      <c r="X1922" s="152">
        <v>3.0252273432367898E-3</v>
      </c>
      <c r="Y1922" s="152">
        <v>1.33540348736342E-2</v>
      </c>
      <c r="Z1922" s="152">
        <v>5905</v>
      </c>
      <c r="AA1922" s="110" t="s">
        <v>3670</v>
      </c>
      <c r="AB1922" s="154">
        <v>281</v>
      </c>
      <c r="AC1922" s="154">
        <v>119</v>
      </c>
      <c r="AD1922" s="154">
        <v>385</v>
      </c>
      <c r="AE1922" s="154">
        <v>548</v>
      </c>
      <c r="AF1922" s="154">
        <v>417</v>
      </c>
      <c r="AG1922" s="154">
        <v>695</v>
      </c>
      <c r="AH1922" s="110" t="s">
        <v>3669</v>
      </c>
      <c r="AI1922" s="111">
        <v>8.5783763604838796</v>
      </c>
      <c r="AJ1922" s="111">
        <v>1.0528972214280401</v>
      </c>
      <c r="AK1922" s="111">
        <v>2.6230929393667398E-3</v>
      </c>
      <c r="AL1922" s="111">
        <v>2.57761031141958E-2</v>
      </c>
      <c r="AM1922" s="111">
        <v>2676</v>
      </c>
    </row>
    <row r="1923" spans="1:39">
      <c r="A1923" s="149" t="s">
        <v>6331</v>
      </c>
      <c r="B1923" s="130">
        <v>177</v>
      </c>
      <c r="C1923" s="130">
        <v>395</v>
      </c>
      <c r="D1923" s="130">
        <v>271</v>
      </c>
      <c r="E1923" s="130">
        <v>687</v>
      </c>
      <c r="F1923" s="130">
        <v>1402</v>
      </c>
      <c r="G1923" s="130">
        <v>794</v>
      </c>
      <c r="H1923" s="149" t="s">
        <v>6330</v>
      </c>
      <c r="I1923" s="150">
        <v>9.0354077167248192</v>
      </c>
      <c r="J1923" s="150">
        <v>1.7751045165972801</v>
      </c>
      <c r="K1923" s="151">
        <v>4.52323092188872E-7</v>
      </c>
      <c r="L1923" s="151">
        <v>1.7857236603434899E-5</v>
      </c>
      <c r="M1923" s="150">
        <v>664</v>
      </c>
      <c r="N1923" s="115" t="s">
        <v>12148</v>
      </c>
      <c r="O1923" s="117">
        <v>44</v>
      </c>
      <c r="P1923" s="117">
        <v>73</v>
      </c>
      <c r="Q1923" s="117">
        <v>48</v>
      </c>
      <c r="R1923" s="117">
        <v>148</v>
      </c>
      <c r="S1923" s="117">
        <v>146</v>
      </c>
      <c r="T1923" s="117">
        <v>132</v>
      </c>
      <c r="U1923" s="115" t="s">
        <v>12149</v>
      </c>
      <c r="V1923" s="152">
        <v>6.4685508968265397</v>
      </c>
      <c r="W1923" s="152">
        <v>1.4958542131074899</v>
      </c>
      <c r="X1923" s="153">
        <v>6.7842240977287999E-7</v>
      </c>
      <c r="Y1923" s="153">
        <v>7.54426558581053E-6</v>
      </c>
      <c r="Z1923" s="152">
        <v>2344</v>
      </c>
      <c r="AA1923" s="110" t="s">
        <v>14569</v>
      </c>
      <c r="AB1923" s="154">
        <v>8</v>
      </c>
      <c r="AC1923" s="154">
        <v>7</v>
      </c>
      <c r="AD1923" s="154">
        <v>9</v>
      </c>
      <c r="AE1923" s="154">
        <v>2</v>
      </c>
      <c r="AF1923" s="154">
        <v>1</v>
      </c>
      <c r="AG1923" s="154">
        <v>2</v>
      </c>
      <c r="AH1923" s="110" t="s">
        <v>3637</v>
      </c>
      <c r="AI1923" s="111">
        <v>1.8709874592613001</v>
      </c>
      <c r="AJ1923" s="111">
        <v>-2.2773168559377401</v>
      </c>
      <c r="AK1923" s="111">
        <v>2.6310899899434901E-3</v>
      </c>
      <c r="AL1923" s="111">
        <v>2.5840647669639699E-2</v>
      </c>
      <c r="AM1923" s="111">
        <v>2677</v>
      </c>
    </row>
    <row r="1924" spans="1:39">
      <c r="A1924" s="149" t="s">
        <v>6333</v>
      </c>
      <c r="B1924" s="130">
        <v>2277</v>
      </c>
      <c r="C1924" s="130">
        <v>4348</v>
      </c>
      <c r="D1924" s="130">
        <v>4333</v>
      </c>
      <c r="E1924" s="130">
        <v>891</v>
      </c>
      <c r="F1924" s="130">
        <v>1803</v>
      </c>
      <c r="G1924" s="130">
        <v>1139</v>
      </c>
      <c r="H1924" s="149" t="s">
        <v>6332</v>
      </c>
      <c r="I1924" s="150">
        <v>11.0898837391015</v>
      </c>
      <c r="J1924" s="150">
        <v>-1.51167733246522</v>
      </c>
      <c r="K1924" s="151">
        <v>4.4299428335620203E-6</v>
      </c>
      <c r="L1924" s="150">
        <v>1.3139491074207701E-4</v>
      </c>
      <c r="M1924" s="150">
        <v>884</v>
      </c>
      <c r="N1924" s="115" t="s">
        <v>12150</v>
      </c>
      <c r="O1924" s="117">
        <v>85</v>
      </c>
      <c r="P1924" s="117">
        <v>254</v>
      </c>
      <c r="Q1924" s="117">
        <v>72</v>
      </c>
      <c r="R1924" s="117">
        <v>259</v>
      </c>
      <c r="S1924" s="117">
        <v>265</v>
      </c>
      <c r="T1924" s="117">
        <v>232</v>
      </c>
      <c r="U1924" s="115" t="s">
        <v>12151</v>
      </c>
      <c r="V1924" s="152">
        <v>7.5386533625841396</v>
      </c>
      <c r="W1924" s="152">
        <v>1.0104813251656899</v>
      </c>
      <c r="X1924" s="152">
        <v>1.18046450795281E-2</v>
      </c>
      <c r="Y1924" s="152">
        <v>4.1835469563967401E-2</v>
      </c>
      <c r="Z1924" s="152">
        <v>7355</v>
      </c>
      <c r="AA1924" s="110" t="s">
        <v>12840</v>
      </c>
      <c r="AB1924" s="154">
        <v>621</v>
      </c>
      <c r="AC1924" s="154">
        <v>1020</v>
      </c>
      <c r="AD1924" s="154">
        <v>408</v>
      </c>
      <c r="AE1924" s="154">
        <v>202</v>
      </c>
      <c r="AF1924" s="154">
        <v>527</v>
      </c>
      <c r="AG1924" s="154">
        <v>166</v>
      </c>
      <c r="AH1924" s="110" t="s">
        <v>12841</v>
      </c>
      <c r="AI1924" s="111">
        <v>8.8131862313478493</v>
      </c>
      <c r="AJ1924" s="111">
        <v>-1.1918702467231099</v>
      </c>
      <c r="AK1924" s="111">
        <v>2.6391872613998799E-3</v>
      </c>
      <c r="AL1924" s="111">
        <v>2.5895547845437E-2</v>
      </c>
      <c r="AM1924" s="111">
        <v>2680</v>
      </c>
    </row>
    <row r="1925" spans="1:39">
      <c r="A1925" s="149" t="s">
        <v>6335</v>
      </c>
      <c r="B1925" s="130">
        <v>132</v>
      </c>
      <c r="C1925" s="130">
        <v>385</v>
      </c>
      <c r="D1925" s="130">
        <v>283</v>
      </c>
      <c r="E1925" s="130">
        <v>519</v>
      </c>
      <c r="F1925" s="130">
        <v>720</v>
      </c>
      <c r="G1925" s="130">
        <v>485</v>
      </c>
      <c r="H1925" s="149" t="s">
        <v>6334</v>
      </c>
      <c r="I1925" s="150">
        <v>8.6237051730812695</v>
      </c>
      <c r="J1925" s="150">
        <v>1.0977583055482101</v>
      </c>
      <c r="K1925" s="150">
        <v>2.2422441530254599E-3</v>
      </c>
      <c r="L1925" s="150">
        <v>2.5520100701282099E-2</v>
      </c>
      <c r="M1925" s="150">
        <v>2303</v>
      </c>
      <c r="N1925" s="115" t="s">
        <v>12152</v>
      </c>
      <c r="O1925" s="117">
        <v>20</v>
      </c>
      <c r="P1925" s="117">
        <v>18</v>
      </c>
      <c r="Q1925" s="117">
        <v>18</v>
      </c>
      <c r="R1925" s="117">
        <v>36</v>
      </c>
      <c r="S1925" s="117">
        <v>37</v>
      </c>
      <c r="T1925" s="117">
        <v>53</v>
      </c>
      <c r="U1925" s="115" t="s">
        <v>12153</v>
      </c>
      <c r="V1925" s="152">
        <v>4.8070015550902099</v>
      </c>
      <c r="W1925" s="152">
        <v>1.2954900489610801</v>
      </c>
      <c r="X1925" s="152">
        <v>3.20352226303872E-4</v>
      </c>
      <c r="Y1925" s="152">
        <v>1.92847601174058E-3</v>
      </c>
      <c r="Z1925" s="152">
        <v>4330</v>
      </c>
      <c r="AA1925" s="110" t="s">
        <v>12658</v>
      </c>
      <c r="AB1925" s="154">
        <v>15</v>
      </c>
      <c r="AC1925" s="154">
        <v>19</v>
      </c>
      <c r="AD1925" s="154">
        <v>5</v>
      </c>
      <c r="AE1925" s="154">
        <v>0</v>
      </c>
      <c r="AF1925" s="154">
        <v>2</v>
      </c>
      <c r="AG1925" s="154">
        <v>6</v>
      </c>
      <c r="AH1925" s="110" t="s">
        <v>12659</v>
      </c>
      <c r="AI1925" s="111">
        <v>2.5391634582093801</v>
      </c>
      <c r="AJ1925" s="111">
        <v>-2.3008051083155099</v>
      </c>
      <c r="AK1925" s="111">
        <v>2.6520647621165799E-3</v>
      </c>
      <c r="AL1925" s="111">
        <v>2.6012195070726399E-2</v>
      </c>
      <c r="AM1925" s="111">
        <v>2681</v>
      </c>
    </row>
    <row r="1926" spans="1:39">
      <c r="A1926" s="149" t="s">
        <v>6337</v>
      </c>
      <c r="B1926" s="130">
        <v>282</v>
      </c>
      <c r="C1926" s="130">
        <v>412</v>
      </c>
      <c r="D1926" s="130">
        <v>374</v>
      </c>
      <c r="E1926" s="130">
        <v>1055</v>
      </c>
      <c r="F1926" s="130">
        <v>1070</v>
      </c>
      <c r="G1926" s="130">
        <v>1028</v>
      </c>
      <c r="H1926" s="149" t="s">
        <v>6336</v>
      </c>
      <c r="I1926" s="150">
        <v>9.2607734036413998</v>
      </c>
      <c r="J1926" s="150">
        <v>1.5540455852910999</v>
      </c>
      <c r="K1926" s="151">
        <v>4.7521491723401702E-11</v>
      </c>
      <c r="L1926" s="151">
        <v>4.5809320330426201E-9</v>
      </c>
      <c r="M1926" s="150">
        <v>272</v>
      </c>
      <c r="N1926" s="115" t="s">
        <v>3004</v>
      </c>
      <c r="O1926" s="117">
        <v>2159</v>
      </c>
      <c r="P1926" s="117">
        <v>1532</v>
      </c>
      <c r="Q1926" s="117">
        <v>1176</v>
      </c>
      <c r="R1926" s="117">
        <v>225</v>
      </c>
      <c r="S1926" s="117">
        <v>305</v>
      </c>
      <c r="T1926" s="117">
        <v>159</v>
      </c>
      <c r="U1926" s="115" t="s">
        <v>3003</v>
      </c>
      <c r="V1926" s="152">
        <v>9.2515122282783508</v>
      </c>
      <c r="W1926" s="152">
        <v>-2.6812854878646899</v>
      </c>
      <c r="X1926" s="153">
        <v>2.9614456890561798E-22</v>
      </c>
      <c r="Y1926" s="153">
        <v>1.75438734843042E-20</v>
      </c>
      <c r="Z1926" s="152">
        <v>440</v>
      </c>
      <c r="AA1926" s="110" t="s">
        <v>15646</v>
      </c>
      <c r="AB1926" s="154">
        <v>18</v>
      </c>
      <c r="AC1926" s="154">
        <v>12</v>
      </c>
      <c r="AD1926" s="154">
        <v>23</v>
      </c>
      <c r="AE1926" s="154">
        <v>5</v>
      </c>
      <c r="AF1926" s="154">
        <v>7</v>
      </c>
      <c r="AG1926" s="154">
        <v>6</v>
      </c>
      <c r="AH1926" s="110" t="s">
        <v>15647</v>
      </c>
      <c r="AI1926" s="111">
        <v>3.3683168690539902</v>
      </c>
      <c r="AJ1926" s="111">
        <v>-1.57920843010164</v>
      </c>
      <c r="AK1926" s="111">
        <v>2.660398570377E-3</v>
      </c>
      <c r="AL1926" s="111">
        <v>2.6074484087451898E-2</v>
      </c>
      <c r="AM1926" s="111">
        <v>2683</v>
      </c>
    </row>
    <row r="1927" spans="1:39">
      <c r="A1927" s="149" t="s">
        <v>6339</v>
      </c>
      <c r="B1927" s="130">
        <v>15</v>
      </c>
      <c r="C1927" s="130">
        <v>21</v>
      </c>
      <c r="D1927" s="130">
        <v>16</v>
      </c>
      <c r="E1927" s="130">
        <v>4</v>
      </c>
      <c r="F1927" s="130">
        <v>3</v>
      </c>
      <c r="G1927" s="130">
        <v>4</v>
      </c>
      <c r="H1927" s="149" t="s">
        <v>6338</v>
      </c>
      <c r="I1927" s="150">
        <v>2.9963835891580102</v>
      </c>
      <c r="J1927" s="150">
        <v>-2.2532628182527299</v>
      </c>
      <c r="K1927" s="150">
        <v>2.5924824029325302E-4</v>
      </c>
      <c r="L1927" s="150">
        <v>4.2751502267226998E-3</v>
      </c>
      <c r="M1927" s="150">
        <v>1590</v>
      </c>
      <c r="N1927" s="115" t="s">
        <v>9576</v>
      </c>
      <c r="O1927" s="117">
        <v>2</v>
      </c>
      <c r="P1927" s="117">
        <v>2</v>
      </c>
      <c r="Q1927" s="117">
        <v>4</v>
      </c>
      <c r="R1927" s="117">
        <v>43</v>
      </c>
      <c r="S1927" s="117">
        <v>23</v>
      </c>
      <c r="T1927" s="117">
        <v>23</v>
      </c>
      <c r="U1927" s="115" t="s">
        <v>9577</v>
      </c>
      <c r="V1927" s="152">
        <v>3.16514479253863</v>
      </c>
      <c r="W1927" s="152">
        <v>3.59635177387994</v>
      </c>
      <c r="X1927" s="153">
        <v>2.9146185365828997E-10</v>
      </c>
      <c r="Y1927" s="153">
        <v>5.46171436193889E-9</v>
      </c>
      <c r="Z1927" s="152">
        <v>1391</v>
      </c>
      <c r="AA1927" s="110" t="s">
        <v>13311</v>
      </c>
      <c r="AB1927" s="154">
        <v>58</v>
      </c>
      <c r="AC1927" s="154">
        <v>30</v>
      </c>
      <c r="AD1927" s="154">
        <v>77</v>
      </c>
      <c r="AE1927" s="154">
        <v>122</v>
      </c>
      <c r="AF1927" s="154">
        <v>189</v>
      </c>
      <c r="AG1927" s="154">
        <v>82</v>
      </c>
      <c r="AH1927" s="110" t="s">
        <v>13312</v>
      </c>
      <c r="AI1927" s="111">
        <v>6.4155679467141997</v>
      </c>
      <c r="AJ1927" s="111">
        <v>1.2321944379353</v>
      </c>
      <c r="AK1927" s="111">
        <v>2.6655007682708501E-3</v>
      </c>
      <c r="AL1927" s="111">
        <v>2.6094919049266599E-2</v>
      </c>
      <c r="AM1927" s="111">
        <v>2685</v>
      </c>
    </row>
    <row r="1928" spans="1:39">
      <c r="A1928" s="149" t="s">
        <v>6341</v>
      </c>
      <c r="B1928" s="130">
        <v>300</v>
      </c>
      <c r="C1928" s="130">
        <v>643</v>
      </c>
      <c r="D1928" s="130">
        <v>944</v>
      </c>
      <c r="E1928" s="130">
        <v>52</v>
      </c>
      <c r="F1928" s="130">
        <v>115</v>
      </c>
      <c r="G1928" s="130">
        <v>32</v>
      </c>
      <c r="H1928" s="149" t="s">
        <v>6340</v>
      </c>
      <c r="I1928" s="150">
        <v>7.6872306190265496</v>
      </c>
      <c r="J1928" s="150">
        <v>-3.2418500858950501</v>
      </c>
      <c r="K1928" s="151">
        <v>7.5948763503872698E-11</v>
      </c>
      <c r="L1928" s="151">
        <v>7.0366663571432604E-9</v>
      </c>
      <c r="M1928" s="150">
        <v>283</v>
      </c>
      <c r="N1928" s="115" t="s">
        <v>3006</v>
      </c>
      <c r="O1928" s="117">
        <v>246</v>
      </c>
      <c r="P1928" s="117">
        <v>163</v>
      </c>
      <c r="Q1928" s="117">
        <v>141</v>
      </c>
      <c r="R1928" s="117">
        <v>63</v>
      </c>
      <c r="S1928" s="117">
        <v>60</v>
      </c>
      <c r="T1928" s="117">
        <v>73</v>
      </c>
      <c r="U1928" s="115" t="s">
        <v>3005</v>
      </c>
      <c r="V1928" s="152">
        <v>6.7708365487529596</v>
      </c>
      <c r="W1928" s="152">
        <v>-1.35293769662718</v>
      </c>
      <c r="X1928" s="153">
        <v>4.7393049005540697E-6</v>
      </c>
      <c r="Y1928" s="153">
        <v>4.43094410107039E-5</v>
      </c>
      <c r="Z1928" s="152">
        <v>2788</v>
      </c>
      <c r="AA1928" s="110" t="s">
        <v>4153</v>
      </c>
      <c r="AB1928" s="154">
        <v>90</v>
      </c>
      <c r="AC1928" s="154">
        <v>93</v>
      </c>
      <c r="AD1928" s="154">
        <v>122</v>
      </c>
      <c r="AE1928" s="154">
        <v>63</v>
      </c>
      <c r="AF1928" s="154">
        <v>56</v>
      </c>
      <c r="AG1928" s="154">
        <v>33</v>
      </c>
      <c r="AH1928" s="110" t="s">
        <v>4152</v>
      </c>
      <c r="AI1928" s="111">
        <v>6.1712709729807802</v>
      </c>
      <c r="AJ1928" s="111">
        <v>-1.01464439852721</v>
      </c>
      <c r="AK1928" s="111">
        <v>2.6674040120354802E-3</v>
      </c>
      <c r="AL1928" s="111">
        <v>2.6094919049266599E-2</v>
      </c>
      <c r="AM1928" s="111">
        <v>2686</v>
      </c>
    </row>
    <row r="1929" spans="1:39">
      <c r="A1929" s="149" t="s">
        <v>6343</v>
      </c>
      <c r="B1929" s="130">
        <v>31</v>
      </c>
      <c r="C1929" s="130">
        <v>62</v>
      </c>
      <c r="D1929" s="130">
        <v>50</v>
      </c>
      <c r="E1929" s="130">
        <v>430</v>
      </c>
      <c r="F1929" s="130">
        <v>325</v>
      </c>
      <c r="G1929" s="130">
        <v>453</v>
      </c>
      <c r="H1929" s="149" t="s">
        <v>6342</v>
      </c>
      <c r="I1929" s="150">
        <v>7.1181173934660702</v>
      </c>
      <c r="J1929" s="150">
        <v>3.0626597095264199</v>
      </c>
      <c r="K1929" s="151">
        <v>7.3158435463757001E-18</v>
      </c>
      <c r="L1929" s="151">
        <v>1.5853009734377801E-15</v>
      </c>
      <c r="M1929" s="150">
        <v>121</v>
      </c>
      <c r="N1929" s="115" t="s">
        <v>12154</v>
      </c>
      <c r="O1929" s="117">
        <v>772</v>
      </c>
      <c r="P1929" s="117">
        <v>1212</v>
      </c>
      <c r="Q1929" s="117">
        <v>508</v>
      </c>
      <c r="R1929" s="117">
        <v>1728</v>
      </c>
      <c r="S1929" s="117">
        <v>1625</v>
      </c>
      <c r="T1929" s="117">
        <v>1749</v>
      </c>
      <c r="U1929" s="115" t="s">
        <v>12155</v>
      </c>
      <c r="V1929" s="152">
        <v>10.2140505376344</v>
      </c>
      <c r="W1929" s="152">
        <v>1.1672640510382599</v>
      </c>
      <c r="X1929" s="153">
        <v>8.2193072914643796E-6</v>
      </c>
      <c r="Y1929" s="153">
        <v>7.2699173348934697E-5</v>
      </c>
      <c r="Z1929" s="152">
        <v>2947</v>
      </c>
      <c r="AA1929" s="110" t="s">
        <v>15648</v>
      </c>
      <c r="AB1929" s="154">
        <v>15</v>
      </c>
      <c r="AC1929" s="154">
        <v>14</v>
      </c>
      <c r="AD1929" s="154">
        <v>10</v>
      </c>
      <c r="AE1929" s="154">
        <v>3</v>
      </c>
      <c r="AF1929" s="154">
        <v>4</v>
      </c>
      <c r="AG1929" s="154">
        <v>5</v>
      </c>
      <c r="AH1929" s="110" t="s">
        <v>15649</v>
      </c>
      <c r="AI1929" s="111">
        <v>2.8457473524160899</v>
      </c>
      <c r="AJ1929" s="111">
        <v>-1.71035798985265</v>
      </c>
      <c r="AK1929" s="111">
        <v>2.6678633135314399E-3</v>
      </c>
      <c r="AL1929" s="111">
        <v>2.6094919049266599E-2</v>
      </c>
      <c r="AM1929" s="111">
        <v>2687</v>
      </c>
    </row>
    <row r="1930" spans="1:39">
      <c r="A1930" s="149" t="s">
        <v>6345</v>
      </c>
      <c r="B1930" s="130">
        <v>180</v>
      </c>
      <c r="C1930" s="130">
        <v>53</v>
      </c>
      <c r="D1930" s="130">
        <v>135</v>
      </c>
      <c r="E1930" s="130">
        <v>424</v>
      </c>
      <c r="F1930" s="130">
        <v>153</v>
      </c>
      <c r="G1930" s="130">
        <v>487</v>
      </c>
      <c r="H1930" s="149" t="s">
        <v>6344</v>
      </c>
      <c r="I1930" s="150">
        <v>7.6929124364597996</v>
      </c>
      <c r="J1930" s="150">
        <v>1.53067360363739</v>
      </c>
      <c r="K1930" s="150">
        <v>9.5972111056235503E-4</v>
      </c>
      <c r="L1930" s="150">
        <v>1.2709034100477299E-2</v>
      </c>
      <c r="M1930" s="150">
        <v>1980</v>
      </c>
      <c r="N1930" s="115" t="s">
        <v>12156</v>
      </c>
      <c r="O1930" s="117">
        <v>52</v>
      </c>
      <c r="P1930" s="117">
        <v>51</v>
      </c>
      <c r="Q1930" s="117">
        <v>27</v>
      </c>
      <c r="R1930" s="117">
        <v>126</v>
      </c>
      <c r="S1930" s="117">
        <v>134</v>
      </c>
      <c r="T1930" s="117">
        <v>95</v>
      </c>
      <c r="U1930" s="115" t="s">
        <v>12157</v>
      </c>
      <c r="V1930" s="152">
        <v>6.1601346938889296</v>
      </c>
      <c r="W1930" s="152">
        <v>1.58874559305531</v>
      </c>
      <c r="X1930" s="153">
        <v>1.3748977000068901E-6</v>
      </c>
      <c r="Y1930" s="153">
        <v>1.4335233379351899E-5</v>
      </c>
      <c r="Z1930" s="152">
        <v>2500</v>
      </c>
      <c r="AA1930" s="110" t="s">
        <v>9958</v>
      </c>
      <c r="AB1930" s="154">
        <v>11</v>
      </c>
      <c r="AC1930" s="154">
        <v>10</v>
      </c>
      <c r="AD1930" s="154">
        <v>10</v>
      </c>
      <c r="AE1930" s="154">
        <v>19</v>
      </c>
      <c r="AF1930" s="154">
        <v>31</v>
      </c>
      <c r="AG1930" s="154">
        <v>26</v>
      </c>
      <c r="AH1930" s="110" t="s">
        <v>3637</v>
      </c>
      <c r="AI1930" s="111">
        <v>4.0152371848115704</v>
      </c>
      <c r="AJ1930" s="111">
        <v>1.28085560056812</v>
      </c>
      <c r="AK1930" s="111">
        <v>2.6706467668137098E-3</v>
      </c>
      <c r="AL1930" s="111">
        <v>2.6104302197091998E-2</v>
      </c>
      <c r="AM1930" s="111">
        <v>2690</v>
      </c>
    </row>
    <row r="1931" spans="1:39">
      <c r="A1931" s="149" t="s">
        <v>3636</v>
      </c>
      <c r="B1931" s="130">
        <v>190</v>
      </c>
      <c r="C1931" s="130">
        <v>424</v>
      </c>
      <c r="D1931" s="130">
        <v>920</v>
      </c>
      <c r="E1931" s="130">
        <v>29</v>
      </c>
      <c r="F1931" s="130">
        <v>67</v>
      </c>
      <c r="G1931" s="130">
        <v>21</v>
      </c>
      <c r="H1931" s="149" t="s">
        <v>3635</v>
      </c>
      <c r="I1931" s="150">
        <v>7.1550078965536299</v>
      </c>
      <c r="J1931" s="150">
        <v>-3.7073630217885198</v>
      </c>
      <c r="K1931" s="151">
        <v>1.11841531682942E-10</v>
      </c>
      <c r="L1931" s="151">
        <v>1.00427567148176E-8</v>
      </c>
      <c r="M1931" s="150">
        <v>292</v>
      </c>
      <c r="N1931" s="115" t="s">
        <v>3008</v>
      </c>
      <c r="O1931" s="117">
        <v>2004</v>
      </c>
      <c r="P1931" s="117">
        <v>2080</v>
      </c>
      <c r="Q1931" s="117">
        <v>1607</v>
      </c>
      <c r="R1931" s="117">
        <v>133</v>
      </c>
      <c r="S1931" s="117">
        <v>302</v>
      </c>
      <c r="T1931" s="117">
        <v>195</v>
      </c>
      <c r="U1931" s="115" t="s">
        <v>3007</v>
      </c>
      <c r="V1931" s="152">
        <v>9.3002249531387609</v>
      </c>
      <c r="W1931" s="152">
        <v>-3.04826789974513</v>
      </c>
      <c r="X1931" s="153">
        <v>2.43665326804242E-29</v>
      </c>
      <c r="Y1931" s="153">
        <v>2.4907374150899499E-27</v>
      </c>
      <c r="Z1931" s="152">
        <v>255</v>
      </c>
      <c r="AA1931" s="110" t="s">
        <v>15650</v>
      </c>
      <c r="AB1931" s="154">
        <v>9</v>
      </c>
      <c r="AC1931" s="154">
        <v>36</v>
      </c>
      <c r="AD1931" s="154">
        <v>1</v>
      </c>
      <c r="AE1931" s="154">
        <v>1</v>
      </c>
      <c r="AF1931" s="154">
        <v>2</v>
      </c>
      <c r="AG1931" s="154">
        <v>2</v>
      </c>
      <c r="AH1931" s="110" t="s">
        <v>2769</v>
      </c>
      <c r="AI1931" s="111">
        <v>2.3200017669753099</v>
      </c>
      <c r="AJ1931" s="111">
        <v>-3.1868667660447501</v>
      </c>
      <c r="AK1931" s="111">
        <v>2.67187361590232E-3</v>
      </c>
      <c r="AL1931" s="111">
        <v>2.6104302197091998E-2</v>
      </c>
      <c r="AM1931" s="111">
        <v>2691</v>
      </c>
    </row>
    <row r="1932" spans="1:39">
      <c r="A1932" s="149" t="s">
        <v>6533</v>
      </c>
      <c r="B1932" s="130">
        <v>229</v>
      </c>
      <c r="C1932" s="130">
        <v>249</v>
      </c>
      <c r="D1932" s="130">
        <v>207</v>
      </c>
      <c r="E1932" s="130">
        <v>0</v>
      </c>
      <c r="F1932" s="130">
        <v>0</v>
      </c>
      <c r="G1932" s="130">
        <v>0</v>
      </c>
      <c r="H1932" s="149" t="s">
        <v>3637</v>
      </c>
      <c r="I1932" s="150">
        <v>-2.6464752839337198</v>
      </c>
      <c r="J1932" s="150">
        <v>-9.50671495537539</v>
      </c>
      <c r="K1932" s="151">
        <v>4.1399343399396198E-43</v>
      </c>
      <c r="L1932" s="151">
        <v>3.3921586997880199E-40</v>
      </c>
      <c r="M1932" s="150">
        <v>32</v>
      </c>
      <c r="N1932" s="115" t="s">
        <v>5025</v>
      </c>
      <c r="O1932" s="117">
        <v>740</v>
      </c>
      <c r="P1932" s="117">
        <v>1168</v>
      </c>
      <c r="Q1932" s="117">
        <v>1067</v>
      </c>
      <c r="R1932" s="117">
        <v>342</v>
      </c>
      <c r="S1932" s="117">
        <v>368</v>
      </c>
      <c r="T1932" s="117">
        <v>344</v>
      </c>
      <c r="U1932" s="115" t="s">
        <v>5024</v>
      </c>
      <c r="V1932" s="152">
        <v>9.2099791872992895</v>
      </c>
      <c r="W1932" s="152">
        <v>-1.37536955391605</v>
      </c>
      <c r="X1932" s="153">
        <v>5.3123704357710096E-10</v>
      </c>
      <c r="Y1932" s="153">
        <v>9.6228108254904197E-9</v>
      </c>
      <c r="Z1932" s="152">
        <v>1439</v>
      </c>
      <c r="AA1932" s="110" t="s">
        <v>15651</v>
      </c>
      <c r="AB1932" s="154">
        <v>5</v>
      </c>
      <c r="AC1932" s="154">
        <v>3</v>
      </c>
      <c r="AD1932" s="154">
        <v>6</v>
      </c>
      <c r="AE1932" s="154">
        <v>1</v>
      </c>
      <c r="AF1932" s="154">
        <v>0</v>
      </c>
      <c r="AG1932" s="154">
        <v>0</v>
      </c>
      <c r="AH1932" s="110" t="s">
        <v>15347</v>
      </c>
      <c r="AI1932" s="111">
        <v>0.33804526493939802</v>
      </c>
      <c r="AJ1932" s="111">
        <v>-3.7985434186353202</v>
      </c>
      <c r="AK1932" s="111">
        <v>2.6723753237972202E-3</v>
      </c>
      <c r="AL1932" s="111">
        <v>2.6104302197091998E-2</v>
      </c>
      <c r="AM1932" s="111">
        <v>2692</v>
      </c>
    </row>
    <row r="1933" spans="1:39">
      <c r="A1933" s="149" t="s">
        <v>6532</v>
      </c>
      <c r="B1933" s="130">
        <v>186</v>
      </c>
      <c r="C1933" s="130">
        <v>185</v>
      </c>
      <c r="D1933" s="130">
        <v>197</v>
      </c>
      <c r="E1933" s="130">
        <v>1</v>
      </c>
      <c r="F1933" s="130">
        <v>0</v>
      </c>
      <c r="G1933" s="130">
        <v>0</v>
      </c>
      <c r="H1933" s="149" t="s">
        <v>3637</v>
      </c>
      <c r="I1933" s="150">
        <v>2.95001350935495</v>
      </c>
      <c r="J1933" s="150">
        <v>-9.2354710055837508</v>
      </c>
      <c r="K1933" s="151">
        <v>1.0607776079851901E-37</v>
      </c>
      <c r="L1933" s="151">
        <v>6.9533972203429402E-35</v>
      </c>
      <c r="M1933" s="150">
        <v>40</v>
      </c>
      <c r="N1933" s="115" t="s">
        <v>12158</v>
      </c>
      <c r="O1933" s="117">
        <v>370</v>
      </c>
      <c r="P1933" s="117">
        <v>359</v>
      </c>
      <c r="Q1933" s="117">
        <v>217</v>
      </c>
      <c r="R1933" s="117">
        <v>642</v>
      </c>
      <c r="S1933" s="117">
        <v>643</v>
      </c>
      <c r="T1933" s="117">
        <v>761</v>
      </c>
      <c r="U1933" s="115" t="s">
        <v>12159</v>
      </c>
      <c r="V1933" s="152">
        <v>8.8543665094394193</v>
      </c>
      <c r="W1933" s="152">
        <v>1.24723385449071</v>
      </c>
      <c r="X1933" s="153">
        <v>5.6537518803101899E-8</v>
      </c>
      <c r="Y1933" s="153">
        <v>7.5265932845845496E-7</v>
      </c>
      <c r="Z1933" s="152">
        <v>1958</v>
      </c>
      <c r="AA1933" s="110" t="s">
        <v>14622</v>
      </c>
      <c r="AB1933" s="154">
        <v>9</v>
      </c>
      <c r="AC1933" s="154">
        <v>3</v>
      </c>
      <c r="AD1933" s="154">
        <v>8</v>
      </c>
      <c r="AE1933" s="154">
        <v>18</v>
      </c>
      <c r="AF1933" s="154">
        <v>20</v>
      </c>
      <c r="AG1933" s="154">
        <v>18</v>
      </c>
      <c r="AH1933" s="110" t="s">
        <v>3637</v>
      </c>
      <c r="AI1933" s="111">
        <v>3.4847116933719402</v>
      </c>
      <c r="AJ1933" s="111">
        <v>1.4660520468440299</v>
      </c>
      <c r="AK1933" s="111">
        <v>2.6822078974686899E-3</v>
      </c>
      <c r="AL1933" s="111">
        <v>2.6180897873733001E-2</v>
      </c>
      <c r="AM1933" s="111">
        <v>2694</v>
      </c>
    </row>
    <row r="1934" spans="1:39">
      <c r="A1934" s="149" t="s">
        <v>3664</v>
      </c>
      <c r="B1934" s="130">
        <v>223</v>
      </c>
      <c r="C1934" s="130">
        <v>189</v>
      </c>
      <c r="D1934" s="130">
        <v>201</v>
      </c>
      <c r="E1934" s="130">
        <v>0</v>
      </c>
      <c r="F1934" s="130">
        <v>1</v>
      </c>
      <c r="G1934" s="130">
        <v>0</v>
      </c>
      <c r="H1934" s="149" t="s">
        <v>3637</v>
      </c>
      <c r="I1934" s="150">
        <v>3.0719517778646601</v>
      </c>
      <c r="J1934" s="150">
        <v>-9.2069977044120108</v>
      </c>
      <c r="K1934" s="151">
        <v>2.39936322178864E-39</v>
      </c>
      <c r="L1934" s="151">
        <v>1.7475362132027301E-36</v>
      </c>
      <c r="M1934" s="150">
        <v>36</v>
      </c>
      <c r="N1934" s="115" t="s">
        <v>12160</v>
      </c>
      <c r="O1934" s="117">
        <v>49</v>
      </c>
      <c r="P1934" s="117">
        <v>60</v>
      </c>
      <c r="Q1934" s="117">
        <v>82</v>
      </c>
      <c r="R1934" s="117">
        <v>40</v>
      </c>
      <c r="S1934" s="117">
        <v>15</v>
      </c>
      <c r="T1934" s="117">
        <v>30</v>
      </c>
      <c r="U1934" s="115" t="s">
        <v>12161</v>
      </c>
      <c r="V1934" s="152">
        <v>5.41742177917153</v>
      </c>
      <c r="W1934" s="152">
        <v>-1.0453297819044201</v>
      </c>
      <c r="X1934" s="152">
        <v>9.9665028503518396E-3</v>
      </c>
      <c r="Y1934" s="152">
        <v>3.6445968476048099E-2</v>
      </c>
      <c r="Z1934" s="152">
        <v>7128</v>
      </c>
      <c r="AA1934" s="110" t="s">
        <v>13615</v>
      </c>
      <c r="AB1934" s="154">
        <v>39</v>
      </c>
      <c r="AC1934" s="154">
        <v>79</v>
      </c>
      <c r="AD1934" s="154">
        <v>14</v>
      </c>
      <c r="AE1934" s="154">
        <v>13</v>
      </c>
      <c r="AF1934" s="154">
        <v>11</v>
      </c>
      <c r="AG1934" s="154">
        <v>17</v>
      </c>
      <c r="AH1934" s="110" t="s">
        <v>13616</v>
      </c>
      <c r="AI1934" s="111">
        <v>4.6047451077447299</v>
      </c>
      <c r="AJ1934" s="111">
        <v>-1.6791919592840501</v>
      </c>
      <c r="AK1934" s="111">
        <v>2.6949521471915398E-3</v>
      </c>
      <c r="AL1934" s="111">
        <v>2.6285779548423101E-2</v>
      </c>
      <c r="AM1934" s="111">
        <v>2696</v>
      </c>
    </row>
    <row r="1935" spans="1:39">
      <c r="A1935" s="149" t="s">
        <v>6531</v>
      </c>
      <c r="B1935" s="130">
        <v>189</v>
      </c>
      <c r="C1935" s="130">
        <v>137</v>
      </c>
      <c r="D1935" s="130">
        <v>180</v>
      </c>
      <c r="E1935" s="130">
        <v>0</v>
      </c>
      <c r="F1935" s="130">
        <v>0</v>
      </c>
      <c r="G1935" s="130">
        <v>0</v>
      </c>
      <c r="H1935" s="149" t="s">
        <v>3637</v>
      </c>
      <c r="I1935" s="150">
        <v>-2.6464752839337198</v>
      </c>
      <c r="J1935" s="150">
        <v>-9.0646322515586295</v>
      </c>
      <c r="K1935" s="151">
        <v>1.10042074178413E-35</v>
      </c>
      <c r="L1935" s="151">
        <v>6.7100074068790598E-33</v>
      </c>
      <c r="M1935" s="150">
        <v>43</v>
      </c>
      <c r="N1935" s="115" t="s">
        <v>12162</v>
      </c>
      <c r="O1935" s="117">
        <v>251</v>
      </c>
      <c r="P1935" s="117">
        <v>214</v>
      </c>
      <c r="Q1935" s="117">
        <v>157</v>
      </c>
      <c r="R1935" s="117">
        <v>521</v>
      </c>
      <c r="S1935" s="117">
        <v>526</v>
      </c>
      <c r="T1935" s="117">
        <v>414</v>
      </c>
      <c r="U1935" s="115" t="s">
        <v>12163</v>
      </c>
      <c r="V1935" s="152">
        <v>8.3109566156850008</v>
      </c>
      <c r="W1935" s="152">
        <v>1.3687593686000801</v>
      </c>
      <c r="X1935" s="153">
        <v>1.18024621183773E-8</v>
      </c>
      <c r="Y1935" s="153">
        <v>1.7762296626883601E-7</v>
      </c>
      <c r="Z1935" s="152">
        <v>1732</v>
      </c>
      <c r="AA1935" s="110" t="s">
        <v>15652</v>
      </c>
      <c r="AB1935" s="154">
        <v>2</v>
      </c>
      <c r="AC1935" s="154">
        <v>2</v>
      </c>
      <c r="AD1935" s="154">
        <v>0</v>
      </c>
      <c r="AE1935" s="154">
        <v>6</v>
      </c>
      <c r="AF1935" s="154">
        <v>5</v>
      </c>
      <c r="AG1935" s="154">
        <v>12</v>
      </c>
      <c r="AH1935" s="110" t="s">
        <v>15653</v>
      </c>
      <c r="AI1935" s="111">
        <v>1.6610529169555901</v>
      </c>
      <c r="AJ1935" s="111">
        <v>2.53083953496207</v>
      </c>
      <c r="AK1935" s="111">
        <v>2.7035483080857401E-3</v>
      </c>
      <c r="AL1935" s="111">
        <v>2.6340313564069101E-2</v>
      </c>
      <c r="AM1935" s="111">
        <v>2699</v>
      </c>
    </row>
    <row r="1936" spans="1:39">
      <c r="A1936" s="149" t="s">
        <v>6530</v>
      </c>
      <c r="B1936" s="130">
        <v>201</v>
      </c>
      <c r="C1936" s="130">
        <v>108</v>
      </c>
      <c r="D1936" s="130">
        <v>181</v>
      </c>
      <c r="E1936" s="130">
        <v>0</v>
      </c>
      <c r="F1936" s="130">
        <v>0</v>
      </c>
      <c r="G1936" s="130">
        <v>0</v>
      </c>
      <c r="H1936" s="149" t="s">
        <v>3637</v>
      </c>
      <c r="I1936" s="150">
        <v>-2.6464752839337198</v>
      </c>
      <c r="J1936" s="150">
        <v>-9.0147788715234594</v>
      </c>
      <c r="K1936" s="151">
        <v>5.6237017737863298E-32</v>
      </c>
      <c r="L1936" s="151">
        <v>2.7821407643146702E-29</v>
      </c>
      <c r="M1936" s="150">
        <v>53</v>
      </c>
      <c r="N1936" s="115" t="s">
        <v>5027</v>
      </c>
      <c r="O1936" s="117">
        <v>7</v>
      </c>
      <c r="P1936" s="117">
        <v>9</v>
      </c>
      <c r="Q1936" s="117">
        <v>4</v>
      </c>
      <c r="R1936" s="117">
        <v>28</v>
      </c>
      <c r="S1936" s="117">
        <v>29</v>
      </c>
      <c r="T1936" s="117">
        <v>30</v>
      </c>
      <c r="U1936" s="115" t="s">
        <v>5026</v>
      </c>
      <c r="V1936" s="152">
        <v>3.7951607422609701</v>
      </c>
      <c r="W1936" s="152">
        <v>2.25595160699508</v>
      </c>
      <c r="X1936" s="153">
        <v>3.3238094319967102E-7</v>
      </c>
      <c r="Y1936" s="153">
        <v>3.9026313808300199E-6</v>
      </c>
      <c r="Z1936" s="152">
        <v>2220</v>
      </c>
      <c r="AA1936" s="110" t="s">
        <v>3209</v>
      </c>
      <c r="AB1936" s="154">
        <v>548</v>
      </c>
      <c r="AC1936" s="154">
        <v>76</v>
      </c>
      <c r="AD1936" s="154">
        <v>1139</v>
      </c>
      <c r="AE1936" s="154">
        <v>2160</v>
      </c>
      <c r="AF1936" s="154">
        <v>1859</v>
      </c>
      <c r="AG1936" s="154">
        <v>1990</v>
      </c>
      <c r="AH1936" s="110" t="s">
        <v>3208</v>
      </c>
      <c r="AI1936" s="111">
        <v>10.097819022118401</v>
      </c>
      <c r="AJ1936" s="111">
        <v>1.7325765057931699</v>
      </c>
      <c r="AK1936" s="111">
        <v>2.7241118188189601E-3</v>
      </c>
      <c r="AL1936" s="111">
        <v>2.65210086588906E-2</v>
      </c>
      <c r="AM1936" s="111">
        <v>2701</v>
      </c>
    </row>
    <row r="1937" spans="1:39">
      <c r="A1937" s="149" t="s">
        <v>6529</v>
      </c>
      <c r="B1937" s="130">
        <v>180</v>
      </c>
      <c r="C1937" s="130">
        <v>142</v>
      </c>
      <c r="D1937" s="130">
        <v>134</v>
      </c>
      <c r="E1937" s="130">
        <v>0</v>
      </c>
      <c r="F1937" s="130">
        <v>0</v>
      </c>
      <c r="G1937" s="130">
        <v>0</v>
      </c>
      <c r="H1937" s="149" t="s">
        <v>3637</v>
      </c>
      <c r="I1937" s="150">
        <v>-2.6464752839337198</v>
      </c>
      <c r="J1937" s="150">
        <v>-8.9150004108674992</v>
      </c>
      <c r="K1937" s="151">
        <v>3.4699114554862499E-34</v>
      </c>
      <c r="L1937" s="151">
        <v>1.85675670128264E-31</v>
      </c>
      <c r="M1937" s="150">
        <v>49</v>
      </c>
      <c r="N1937" s="115" t="s">
        <v>12164</v>
      </c>
      <c r="O1937" s="117">
        <v>25</v>
      </c>
      <c r="P1937" s="117">
        <v>36</v>
      </c>
      <c r="Q1937" s="117">
        <v>25</v>
      </c>
      <c r="R1937" s="117">
        <v>6</v>
      </c>
      <c r="S1937" s="117">
        <v>8</v>
      </c>
      <c r="T1937" s="117">
        <v>4</v>
      </c>
      <c r="U1937" s="115" t="s">
        <v>12165</v>
      </c>
      <c r="V1937" s="152">
        <v>3.71614539127743</v>
      </c>
      <c r="W1937" s="152">
        <v>-2.1266156752188099</v>
      </c>
      <c r="X1937" s="153">
        <v>3.9160977916460098E-6</v>
      </c>
      <c r="Y1937" s="153">
        <v>3.7159448502746601E-5</v>
      </c>
      <c r="Z1937" s="152">
        <v>2747</v>
      </c>
      <c r="AA1937" s="110" t="s">
        <v>3321</v>
      </c>
      <c r="AB1937" s="154">
        <v>393</v>
      </c>
      <c r="AC1937" s="154">
        <v>579</v>
      </c>
      <c r="AD1937" s="154">
        <v>149</v>
      </c>
      <c r="AE1937" s="154">
        <v>117</v>
      </c>
      <c r="AF1937" s="154">
        <v>187</v>
      </c>
      <c r="AG1937" s="154">
        <v>202</v>
      </c>
      <c r="AH1937" s="110" t="s">
        <v>3320</v>
      </c>
      <c r="AI1937" s="111">
        <v>7.9614277553558601</v>
      </c>
      <c r="AJ1937" s="111">
        <v>-1.1457407360206699</v>
      </c>
      <c r="AK1937" s="111">
        <v>2.7405602082478998E-3</v>
      </c>
      <c r="AL1937" s="111">
        <v>2.6651542616896E-2</v>
      </c>
      <c r="AM1937" s="111">
        <v>2704</v>
      </c>
    </row>
    <row r="1938" spans="1:39">
      <c r="A1938" s="149" t="s">
        <v>6528</v>
      </c>
      <c r="B1938" s="130">
        <v>67</v>
      </c>
      <c r="C1938" s="130">
        <v>87</v>
      </c>
      <c r="D1938" s="130">
        <v>91</v>
      </c>
      <c r="E1938" s="130">
        <v>0</v>
      </c>
      <c r="F1938" s="130">
        <v>0</v>
      </c>
      <c r="G1938" s="130">
        <v>0</v>
      </c>
      <c r="H1938" s="149" t="s">
        <v>3637</v>
      </c>
      <c r="I1938" s="150">
        <v>-2.6464752839337198</v>
      </c>
      <c r="J1938" s="150">
        <v>-8.0258925396894707</v>
      </c>
      <c r="K1938" s="151">
        <v>3.7854907049940101E-24</v>
      </c>
      <c r="L1938" s="151">
        <v>1.27250726006337E-21</v>
      </c>
      <c r="M1938" s="150">
        <v>78</v>
      </c>
      <c r="N1938" s="115" t="s">
        <v>3010</v>
      </c>
      <c r="O1938" s="117">
        <v>145</v>
      </c>
      <c r="P1938" s="117">
        <v>258</v>
      </c>
      <c r="Q1938" s="117">
        <v>118</v>
      </c>
      <c r="R1938" s="117">
        <v>2151</v>
      </c>
      <c r="S1938" s="117">
        <v>1715</v>
      </c>
      <c r="T1938" s="117">
        <v>3039</v>
      </c>
      <c r="U1938" s="115" t="s">
        <v>3009</v>
      </c>
      <c r="V1938" s="152">
        <v>9.3033342125398306</v>
      </c>
      <c r="W1938" s="152">
        <v>3.8562347852421701</v>
      </c>
      <c r="X1938" s="153">
        <v>5.3802862170571198E-35</v>
      </c>
      <c r="Y1938" s="153">
        <v>9.3495027022540696E-33</v>
      </c>
      <c r="Z1938" s="152">
        <v>150</v>
      </c>
      <c r="AA1938" s="110" t="s">
        <v>9941</v>
      </c>
      <c r="AB1938" s="154">
        <v>1477</v>
      </c>
      <c r="AC1938" s="154">
        <v>1837</v>
      </c>
      <c r="AD1938" s="154">
        <v>440</v>
      </c>
      <c r="AE1938" s="154">
        <v>347</v>
      </c>
      <c r="AF1938" s="154">
        <v>280</v>
      </c>
      <c r="AG1938" s="154">
        <v>866</v>
      </c>
      <c r="AH1938" s="110" t="s">
        <v>3637</v>
      </c>
      <c r="AI1938" s="111">
        <v>9.6110169952340492</v>
      </c>
      <c r="AJ1938" s="111">
        <v>-1.3332063974950601</v>
      </c>
      <c r="AK1938" s="111">
        <v>2.7415973439988499E-3</v>
      </c>
      <c r="AL1938" s="111">
        <v>2.66517721840272E-2</v>
      </c>
      <c r="AM1938" s="111">
        <v>2705</v>
      </c>
    </row>
    <row r="1939" spans="1:39">
      <c r="A1939" s="149" t="s">
        <v>6527</v>
      </c>
      <c r="B1939" s="130">
        <v>70</v>
      </c>
      <c r="C1939" s="130">
        <v>32</v>
      </c>
      <c r="D1939" s="130">
        <v>44</v>
      </c>
      <c r="E1939" s="130">
        <v>0</v>
      </c>
      <c r="F1939" s="130">
        <v>1</v>
      </c>
      <c r="G1939" s="130">
        <v>0</v>
      </c>
      <c r="H1939" s="149" t="s">
        <v>3637</v>
      </c>
      <c r="I1939" s="150">
        <v>2.0327206520570802</v>
      </c>
      <c r="J1939" s="150">
        <v>-7.1285354527968501</v>
      </c>
      <c r="K1939" s="151">
        <v>2.3386959868405299E-15</v>
      </c>
      <c r="L1939" s="151">
        <v>3.6940125768047502E-13</v>
      </c>
      <c r="M1939" s="150">
        <v>166</v>
      </c>
      <c r="N1939" s="115" t="s">
        <v>3012</v>
      </c>
      <c r="O1939" s="117">
        <v>596</v>
      </c>
      <c r="P1939" s="117">
        <v>820</v>
      </c>
      <c r="Q1939" s="117">
        <v>563</v>
      </c>
      <c r="R1939" s="117">
        <v>2137</v>
      </c>
      <c r="S1939" s="117">
        <v>2113</v>
      </c>
      <c r="T1939" s="117">
        <v>2172</v>
      </c>
      <c r="U1939" s="115" t="s">
        <v>3011</v>
      </c>
      <c r="V1939" s="152">
        <v>10.2162126492436</v>
      </c>
      <c r="W1939" s="152">
        <v>1.8266073195622901</v>
      </c>
      <c r="X1939" s="153">
        <v>4.2421079592180399E-19</v>
      </c>
      <c r="Y1939" s="153">
        <v>1.9570758595571201E-17</v>
      </c>
      <c r="Z1939" s="152">
        <v>565</v>
      </c>
      <c r="AA1939" s="110" t="s">
        <v>13914</v>
      </c>
      <c r="AB1939" s="154">
        <v>16</v>
      </c>
      <c r="AC1939" s="154">
        <v>11</v>
      </c>
      <c r="AD1939" s="154">
        <v>21</v>
      </c>
      <c r="AE1939" s="154">
        <v>35</v>
      </c>
      <c r="AF1939" s="154">
        <v>33</v>
      </c>
      <c r="AG1939" s="154">
        <v>40</v>
      </c>
      <c r="AH1939" s="110" t="s">
        <v>13915</v>
      </c>
      <c r="AI1939" s="111">
        <v>4.5895335784114</v>
      </c>
      <c r="AJ1939" s="111">
        <v>1.14883314787136</v>
      </c>
      <c r="AK1939" s="111">
        <v>2.7955677984708399E-3</v>
      </c>
      <c r="AL1939" s="111">
        <v>2.7116285809143999E-2</v>
      </c>
      <c r="AM1939" s="111">
        <v>2711</v>
      </c>
    </row>
    <row r="1940" spans="1:39">
      <c r="A1940" s="149" t="s">
        <v>6526</v>
      </c>
      <c r="B1940" s="130">
        <v>37</v>
      </c>
      <c r="C1940" s="130">
        <v>28</v>
      </c>
      <c r="D1940" s="130">
        <v>49</v>
      </c>
      <c r="E1940" s="130">
        <v>0</v>
      </c>
      <c r="F1940" s="130">
        <v>0</v>
      </c>
      <c r="G1940" s="130">
        <v>0</v>
      </c>
      <c r="H1940" s="149" t="s">
        <v>3637</v>
      </c>
      <c r="I1940" s="150">
        <v>-2.6464752839337198</v>
      </c>
      <c r="J1940" s="150">
        <v>-6.91589212934218</v>
      </c>
      <c r="K1940" s="151">
        <v>1.75165646723287E-15</v>
      </c>
      <c r="L1940" s="151">
        <v>2.7835413679300401E-13</v>
      </c>
      <c r="M1940" s="150">
        <v>165</v>
      </c>
      <c r="N1940" s="115" t="s">
        <v>5029</v>
      </c>
      <c r="O1940" s="117">
        <v>443</v>
      </c>
      <c r="P1940" s="117">
        <v>435</v>
      </c>
      <c r="Q1940" s="117">
        <v>492</v>
      </c>
      <c r="R1940" s="117">
        <v>192</v>
      </c>
      <c r="S1940" s="117">
        <v>138</v>
      </c>
      <c r="T1940" s="117">
        <v>134</v>
      </c>
      <c r="U1940" s="115" t="s">
        <v>5028</v>
      </c>
      <c r="V1940" s="152">
        <v>8.0590439079706506</v>
      </c>
      <c r="W1940" s="152">
        <v>-1.43304547104752</v>
      </c>
      <c r="X1940" s="153">
        <v>5.1118962714098502E-9</v>
      </c>
      <c r="Y1940" s="153">
        <v>8.1646255030986001E-8</v>
      </c>
      <c r="Z1940" s="152">
        <v>1632</v>
      </c>
      <c r="AA1940" s="110" t="s">
        <v>10919</v>
      </c>
      <c r="AB1940" s="154">
        <v>98</v>
      </c>
      <c r="AC1940" s="154">
        <v>130</v>
      </c>
      <c r="AD1940" s="154">
        <v>38</v>
      </c>
      <c r="AE1940" s="154">
        <v>19</v>
      </c>
      <c r="AF1940" s="154">
        <v>52</v>
      </c>
      <c r="AG1940" s="154">
        <v>29</v>
      </c>
      <c r="AH1940" s="110" t="s">
        <v>10920</v>
      </c>
      <c r="AI1940" s="111">
        <v>5.7558483259745596</v>
      </c>
      <c r="AJ1940" s="111">
        <v>-1.40898819461668</v>
      </c>
      <c r="AK1940" s="111">
        <v>2.8013954459930801E-3</v>
      </c>
      <c r="AL1940" s="111">
        <v>2.7162793011738198E-2</v>
      </c>
      <c r="AM1940" s="111">
        <v>2712</v>
      </c>
    </row>
    <row r="1941" spans="1:39">
      <c r="A1941" s="149" t="s">
        <v>6525</v>
      </c>
      <c r="B1941" s="130">
        <v>36</v>
      </c>
      <c r="C1941" s="130">
        <v>29</v>
      </c>
      <c r="D1941" s="130">
        <v>43</v>
      </c>
      <c r="E1941" s="130">
        <v>0</v>
      </c>
      <c r="F1941" s="130">
        <v>0</v>
      </c>
      <c r="G1941" s="130">
        <v>0</v>
      </c>
      <c r="H1941" s="149" t="s">
        <v>3637</v>
      </c>
      <c r="I1941" s="150">
        <v>-2.6464752839337198</v>
      </c>
      <c r="J1941" s="150">
        <v>-6.8383020759385902</v>
      </c>
      <c r="K1941" s="151">
        <v>1.26492644213027E-15</v>
      </c>
      <c r="L1941" s="151">
        <v>2.07289820704099E-13</v>
      </c>
      <c r="M1941" s="150">
        <v>160</v>
      </c>
      <c r="N1941" s="115" t="s">
        <v>12166</v>
      </c>
      <c r="O1941" s="117">
        <v>129</v>
      </c>
      <c r="P1941" s="117">
        <v>123</v>
      </c>
      <c r="Q1941" s="117">
        <v>89</v>
      </c>
      <c r="R1941" s="117">
        <v>13</v>
      </c>
      <c r="S1941" s="117">
        <v>33</v>
      </c>
      <c r="T1941" s="117">
        <v>7</v>
      </c>
      <c r="U1941" s="115" t="s">
        <v>12167</v>
      </c>
      <c r="V1941" s="152">
        <v>5.4852325580227701</v>
      </c>
      <c r="W1941" s="152">
        <v>-2.5517144835822698</v>
      </c>
      <c r="X1941" s="153">
        <v>1.19138711280109E-8</v>
      </c>
      <c r="Y1941" s="153">
        <v>1.7909282861749301E-7</v>
      </c>
      <c r="Z1941" s="152">
        <v>1734</v>
      </c>
      <c r="AA1941" s="110" t="s">
        <v>14238</v>
      </c>
      <c r="AB1941" s="154">
        <v>120</v>
      </c>
      <c r="AC1941" s="154">
        <v>200</v>
      </c>
      <c r="AD1941" s="154">
        <v>48</v>
      </c>
      <c r="AE1941" s="154">
        <v>38</v>
      </c>
      <c r="AF1941" s="154">
        <v>69</v>
      </c>
      <c r="AG1941" s="154">
        <v>30</v>
      </c>
      <c r="AH1941" s="110" t="s">
        <v>14239</v>
      </c>
      <c r="AI1941" s="111">
        <v>6.2182607775572203</v>
      </c>
      <c r="AJ1941" s="111">
        <v>-1.41638379054347</v>
      </c>
      <c r="AK1941" s="111">
        <v>2.8146103423274901E-3</v>
      </c>
      <c r="AL1941" s="111">
        <v>2.72507340065699E-2</v>
      </c>
      <c r="AM1941" s="111">
        <v>2716</v>
      </c>
    </row>
    <row r="1942" spans="1:39">
      <c r="A1942" s="149" t="s">
        <v>6524</v>
      </c>
      <c r="B1942" s="130">
        <v>51</v>
      </c>
      <c r="C1942" s="130">
        <v>16</v>
      </c>
      <c r="D1942" s="130">
        <v>49</v>
      </c>
      <c r="E1942" s="130">
        <v>0</v>
      </c>
      <c r="F1942" s="130">
        <v>0</v>
      </c>
      <c r="G1942" s="130">
        <v>1</v>
      </c>
      <c r="H1942" s="149" t="s">
        <v>3637</v>
      </c>
      <c r="I1942" s="150">
        <v>1.85276878078026</v>
      </c>
      <c r="J1942" s="150">
        <v>-6.82261417338123</v>
      </c>
      <c r="K1942" s="151">
        <v>1.00823259506074E-11</v>
      </c>
      <c r="L1942" s="151">
        <v>1.0448955985175E-9</v>
      </c>
      <c r="M1942" s="150">
        <v>253</v>
      </c>
      <c r="N1942" s="115" t="s">
        <v>12168</v>
      </c>
      <c r="O1942" s="117">
        <v>59</v>
      </c>
      <c r="P1942" s="117">
        <v>41</v>
      </c>
      <c r="Q1942" s="117">
        <v>56</v>
      </c>
      <c r="R1942" s="117">
        <v>15</v>
      </c>
      <c r="S1942" s="117">
        <v>29</v>
      </c>
      <c r="T1942" s="117">
        <v>13</v>
      </c>
      <c r="U1942" s="115" t="s">
        <v>12169</v>
      </c>
      <c r="V1942" s="152">
        <v>4.9758331590847504</v>
      </c>
      <c r="W1942" s="152">
        <v>-1.3253102357912301</v>
      </c>
      <c r="X1942" s="152">
        <v>7.2246838190855598E-4</v>
      </c>
      <c r="Y1942" s="152">
        <v>3.9241218676450097E-3</v>
      </c>
      <c r="Z1942" s="152">
        <v>4799</v>
      </c>
      <c r="AA1942" s="110" t="s">
        <v>5987</v>
      </c>
      <c r="AB1942" s="154">
        <v>20</v>
      </c>
      <c r="AC1942" s="154">
        <v>22</v>
      </c>
      <c r="AD1942" s="154">
        <v>14</v>
      </c>
      <c r="AE1942" s="154">
        <v>43</v>
      </c>
      <c r="AF1942" s="154">
        <v>37</v>
      </c>
      <c r="AG1942" s="154">
        <v>39</v>
      </c>
      <c r="AH1942" s="110" t="s">
        <v>5986</v>
      </c>
      <c r="AI1942" s="111">
        <v>4.76389783853715</v>
      </c>
      <c r="AJ1942" s="111">
        <v>1.08454021622445</v>
      </c>
      <c r="AK1942" s="111">
        <v>2.8490253961078798E-3</v>
      </c>
      <c r="AL1942" s="111">
        <v>2.7563639373087898E-2</v>
      </c>
      <c r="AM1942" s="111">
        <v>2718</v>
      </c>
    </row>
    <row r="1943" spans="1:39">
      <c r="A1943" s="149" t="s">
        <v>6523</v>
      </c>
      <c r="B1943" s="130">
        <v>34</v>
      </c>
      <c r="C1943" s="130">
        <v>25</v>
      </c>
      <c r="D1943" s="130">
        <v>38</v>
      </c>
      <c r="E1943" s="130">
        <v>0</v>
      </c>
      <c r="F1943" s="130">
        <v>0</v>
      </c>
      <c r="G1943" s="130">
        <v>0</v>
      </c>
      <c r="H1943" s="149" t="s">
        <v>3637</v>
      </c>
      <c r="I1943" s="150">
        <v>-2.6464752839337198</v>
      </c>
      <c r="J1943" s="150">
        <v>-6.6821491483114501</v>
      </c>
      <c r="K1943" s="151">
        <v>1.3021207466613E-14</v>
      </c>
      <c r="L1943" s="151">
        <v>1.9069191131028499E-12</v>
      </c>
      <c r="M1943" s="150">
        <v>179</v>
      </c>
      <c r="N1943" s="115" t="s">
        <v>12170</v>
      </c>
      <c r="O1943" s="117">
        <v>76</v>
      </c>
      <c r="P1943" s="117">
        <v>260</v>
      </c>
      <c r="Q1943" s="117">
        <v>164</v>
      </c>
      <c r="R1943" s="117">
        <v>378</v>
      </c>
      <c r="S1943" s="117">
        <v>323</v>
      </c>
      <c r="T1943" s="117">
        <v>296</v>
      </c>
      <c r="U1943" s="115" t="s">
        <v>12171</v>
      </c>
      <c r="V1943" s="152">
        <v>7.8860190360225602</v>
      </c>
      <c r="W1943" s="152">
        <v>1.11715769453462</v>
      </c>
      <c r="X1943" s="152">
        <v>1.9817732049379E-3</v>
      </c>
      <c r="Y1943" s="152">
        <v>9.3226674535122293E-3</v>
      </c>
      <c r="Z1943" s="152">
        <v>5541</v>
      </c>
      <c r="AA1943" s="110" t="s">
        <v>9586</v>
      </c>
      <c r="AB1943" s="154">
        <v>7</v>
      </c>
      <c r="AC1943" s="154">
        <v>3</v>
      </c>
      <c r="AD1943" s="154">
        <v>4</v>
      </c>
      <c r="AE1943" s="154">
        <v>0</v>
      </c>
      <c r="AF1943" s="154">
        <v>1</v>
      </c>
      <c r="AG1943" s="154">
        <v>0</v>
      </c>
      <c r="AH1943" s="110" t="s">
        <v>3070</v>
      </c>
      <c r="AI1943" s="111">
        <v>0.31932036164252398</v>
      </c>
      <c r="AJ1943" s="111">
        <v>-3.81802357039866</v>
      </c>
      <c r="AK1943" s="111">
        <v>2.8761290096843599E-3</v>
      </c>
      <c r="AL1943" s="111">
        <v>2.7774766227932401E-2</v>
      </c>
      <c r="AM1943" s="111">
        <v>2723</v>
      </c>
    </row>
    <row r="1944" spans="1:39">
      <c r="A1944" s="149" t="s">
        <v>6522</v>
      </c>
      <c r="B1944" s="130">
        <v>20</v>
      </c>
      <c r="C1944" s="130">
        <v>25</v>
      </c>
      <c r="D1944" s="130">
        <v>23</v>
      </c>
      <c r="E1944" s="130">
        <v>0</v>
      </c>
      <c r="F1944" s="130">
        <v>0</v>
      </c>
      <c r="G1944" s="130">
        <v>0</v>
      </c>
      <c r="H1944" s="149" t="s">
        <v>3637</v>
      </c>
      <c r="I1944" s="150">
        <v>-2.6464752839337198</v>
      </c>
      <c r="J1944" s="150">
        <v>-6.1762141021827901</v>
      </c>
      <c r="K1944" s="151">
        <v>6.0148993798481603E-12</v>
      </c>
      <c r="L1944" s="151">
        <v>6.4371698669232203E-10</v>
      </c>
      <c r="M1944" s="150">
        <v>245</v>
      </c>
      <c r="N1944" s="115" t="s">
        <v>5031</v>
      </c>
      <c r="O1944" s="117">
        <v>39</v>
      </c>
      <c r="P1944" s="117">
        <v>34</v>
      </c>
      <c r="Q1944" s="117">
        <v>10</v>
      </c>
      <c r="R1944" s="117">
        <v>160</v>
      </c>
      <c r="S1944" s="117">
        <v>120</v>
      </c>
      <c r="T1944" s="117">
        <v>187</v>
      </c>
      <c r="U1944" s="115" t="s">
        <v>5030</v>
      </c>
      <c r="V1944" s="152">
        <v>6.0286641514295498</v>
      </c>
      <c r="W1944" s="152">
        <v>2.6370103586744</v>
      </c>
      <c r="X1944" s="153">
        <v>6.2228507400816504E-11</v>
      </c>
      <c r="Y1944" s="153">
        <v>1.26327747189228E-9</v>
      </c>
      <c r="Z1944" s="152">
        <v>1284</v>
      </c>
      <c r="AA1944" s="110" t="s">
        <v>15654</v>
      </c>
      <c r="AB1944" s="154">
        <v>1</v>
      </c>
      <c r="AC1944" s="154">
        <v>1</v>
      </c>
      <c r="AD1944" s="154">
        <v>1</v>
      </c>
      <c r="AE1944" s="154">
        <v>7</v>
      </c>
      <c r="AF1944" s="154">
        <v>5</v>
      </c>
      <c r="AG1944" s="154">
        <v>7</v>
      </c>
      <c r="AH1944" s="110" t="s">
        <v>15655</v>
      </c>
      <c r="AI1944" s="111">
        <v>1.33215403670782</v>
      </c>
      <c r="AJ1944" s="111">
        <v>2.6523342435597401</v>
      </c>
      <c r="AK1944" s="111">
        <v>2.8845002861736398E-3</v>
      </c>
      <c r="AL1944" s="111">
        <v>2.7845381617188698E-2</v>
      </c>
      <c r="AM1944" s="111">
        <v>2724</v>
      </c>
    </row>
    <row r="1945" spans="1:39">
      <c r="A1945" s="149" t="s">
        <v>6521</v>
      </c>
      <c r="B1945" s="130">
        <v>16</v>
      </c>
      <c r="C1945" s="130">
        <v>28</v>
      </c>
      <c r="D1945" s="130">
        <v>16</v>
      </c>
      <c r="E1945" s="130">
        <v>0</v>
      </c>
      <c r="F1945" s="130">
        <v>0</v>
      </c>
      <c r="G1945" s="130">
        <v>0</v>
      </c>
      <c r="H1945" s="149" t="s">
        <v>3637</v>
      </c>
      <c r="I1945" s="150">
        <v>-2.6464752839337198</v>
      </c>
      <c r="J1945" s="150">
        <v>-6.0004159848993996</v>
      </c>
      <c r="K1945" s="151">
        <v>3.0681670785014798E-10</v>
      </c>
      <c r="L1945" s="151">
        <v>2.5620172228760698E-8</v>
      </c>
      <c r="M1945" s="150">
        <v>314</v>
      </c>
      <c r="N1945" s="115" t="s">
        <v>5033</v>
      </c>
      <c r="O1945" s="117">
        <v>3564</v>
      </c>
      <c r="P1945" s="117">
        <v>1727</v>
      </c>
      <c r="Q1945" s="117">
        <v>2199</v>
      </c>
      <c r="R1945" s="117">
        <v>771</v>
      </c>
      <c r="S1945" s="117">
        <v>872</v>
      </c>
      <c r="T1945" s="117">
        <v>600</v>
      </c>
      <c r="U1945" s="115" t="s">
        <v>5032</v>
      </c>
      <c r="V1945" s="152">
        <v>10.4146209738037</v>
      </c>
      <c r="W1945" s="152">
        <v>-1.60194714691966</v>
      </c>
      <c r="X1945" s="153">
        <v>8.0887695784078905E-10</v>
      </c>
      <c r="Y1945" s="153">
        <v>1.43137724257149E-8</v>
      </c>
      <c r="Z1945" s="152">
        <v>1473</v>
      </c>
      <c r="AA1945" s="110" t="s">
        <v>5292</v>
      </c>
      <c r="AB1945" s="154">
        <v>59</v>
      </c>
      <c r="AC1945" s="154">
        <v>125</v>
      </c>
      <c r="AD1945" s="154">
        <v>15</v>
      </c>
      <c r="AE1945" s="154">
        <v>10</v>
      </c>
      <c r="AF1945" s="154">
        <v>28</v>
      </c>
      <c r="AG1945" s="154">
        <v>2</v>
      </c>
      <c r="AH1945" s="110" t="s">
        <v>5291</v>
      </c>
      <c r="AI1945" s="111">
        <v>4.8859217956163601</v>
      </c>
      <c r="AJ1945" s="111">
        <v>-2.29587104305442</v>
      </c>
      <c r="AK1945" s="111">
        <v>2.8950825086744101E-3</v>
      </c>
      <c r="AL1945" s="111">
        <v>2.7929296489990402E-2</v>
      </c>
      <c r="AM1945" s="111">
        <v>2725</v>
      </c>
    </row>
    <row r="1946" spans="1:39">
      <c r="A1946" s="149" t="s">
        <v>6520</v>
      </c>
      <c r="B1946" s="130">
        <v>66</v>
      </c>
      <c r="C1946" s="130">
        <v>5</v>
      </c>
      <c r="D1946" s="130">
        <v>56</v>
      </c>
      <c r="E1946" s="130">
        <v>1</v>
      </c>
      <c r="F1946" s="130">
        <v>1</v>
      </c>
      <c r="G1946" s="130">
        <v>0</v>
      </c>
      <c r="H1946" s="149" t="s">
        <v>3637</v>
      </c>
      <c r="I1946" s="150">
        <v>2.3947374155128198</v>
      </c>
      <c r="J1946" s="150">
        <v>-5.9855317284643403</v>
      </c>
      <c r="K1946" s="151">
        <v>9.4991527344669802E-8</v>
      </c>
      <c r="L1946" s="151">
        <v>4.4877078323914299E-6</v>
      </c>
      <c r="M1946" s="150">
        <v>555</v>
      </c>
      <c r="N1946" s="115" t="s">
        <v>12172</v>
      </c>
      <c r="O1946" s="117">
        <v>2192</v>
      </c>
      <c r="P1946" s="117">
        <v>1536</v>
      </c>
      <c r="Q1946" s="117">
        <v>1501</v>
      </c>
      <c r="R1946" s="117">
        <v>582</v>
      </c>
      <c r="S1946" s="117">
        <v>721</v>
      </c>
      <c r="T1946" s="117">
        <v>618</v>
      </c>
      <c r="U1946" s="115" t="s">
        <v>12173</v>
      </c>
      <c r="V1946" s="152">
        <v>10.0434950261651</v>
      </c>
      <c r="W1946" s="152">
        <v>-1.3118029642146101</v>
      </c>
      <c r="X1946" s="153">
        <v>1.65140795133591E-10</v>
      </c>
      <c r="Y1946" s="153">
        <v>3.1862027875293702E-9</v>
      </c>
      <c r="Z1946" s="152">
        <v>1351</v>
      </c>
      <c r="AA1946" s="110" t="s">
        <v>13769</v>
      </c>
      <c r="AB1946" s="154">
        <v>5</v>
      </c>
      <c r="AC1946" s="154">
        <v>13</v>
      </c>
      <c r="AD1946" s="154">
        <v>24</v>
      </c>
      <c r="AE1946" s="154">
        <v>3</v>
      </c>
      <c r="AF1946" s="154">
        <v>5</v>
      </c>
      <c r="AG1946" s="154">
        <v>1</v>
      </c>
      <c r="AH1946" s="110" t="s">
        <v>13770</v>
      </c>
      <c r="AI1946" s="111">
        <v>2.7077518492414998</v>
      </c>
      <c r="AJ1946" s="111">
        <v>-2.24223692907719</v>
      </c>
      <c r="AK1946" s="111">
        <v>2.89778394002098E-3</v>
      </c>
      <c r="AL1946" s="111">
        <v>2.7932597685774E-2</v>
      </c>
      <c r="AM1946" s="111">
        <v>2728</v>
      </c>
    </row>
    <row r="1947" spans="1:39">
      <c r="A1947" s="149" t="s">
        <v>6519</v>
      </c>
      <c r="B1947" s="130">
        <v>26</v>
      </c>
      <c r="C1947" s="130">
        <v>10</v>
      </c>
      <c r="D1947" s="130">
        <v>27</v>
      </c>
      <c r="E1947" s="130">
        <v>0</v>
      </c>
      <c r="F1947" s="130">
        <v>1</v>
      </c>
      <c r="G1947" s="130">
        <v>0</v>
      </c>
      <c r="H1947" s="149" t="s">
        <v>3637</v>
      </c>
      <c r="I1947" s="150">
        <v>1.4269128530509501</v>
      </c>
      <c r="J1947" s="150">
        <v>-5.91691985478458</v>
      </c>
      <c r="K1947" s="151">
        <v>8.2355220534884001E-9</v>
      </c>
      <c r="L1947" s="151">
        <v>4.9985043574644901E-7</v>
      </c>
      <c r="M1947" s="150">
        <v>432</v>
      </c>
      <c r="N1947" s="115" t="s">
        <v>12174</v>
      </c>
      <c r="O1947" s="117">
        <v>3068</v>
      </c>
      <c r="P1947" s="117">
        <v>2335</v>
      </c>
      <c r="Q1947" s="117">
        <v>1623</v>
      </c>
      <c r="R1947" s="117">
        <v>7450</v>
      </c>
      <c r="S1947" s="117">
        <v>6474</v>
      </c>
      <c r="T1947" s="117">
        <v>7575</v>
      </c>
      <c r="U1947" s="115" t="s">
        <v>12175</v>
      </c>
      <c r="V1947" s="152">
        <v>11.9972259883842</v>
      </c>
      <c r="W1947" s="152">
        <v>1.75138544687072</v>
      </c>
      <c r="X1947" s="153">
        <v>2.9230546646713201E-14</v>
      </c>
      <c r="Y1947" s="153">
        <v>8.7981920195522598E-13</v>
      </c>
      <c r="Z1947" s="152">
        <v>866</v>
      </c>
      <c r="AA1947" s="110" t="s">
        <v>2583</v>
      </c>
      <c r="AB1947" s="154">
        <v>929</v>
      </c>
      <c r="AC1947" s="154">
        <v>931</v>
      </c>
      <c r="AD1947" s="154">
        <v>175</v>
      </c>
      <c r="AE1947" s="154">
        <v>192</v>
      </c>
      <c r="AF1947" s="154">
        <v>399</v>
      </c>
      <c r="AG1947" s="154">
        <v>107</v>
      </c>
      <c r="AH1947" s="110" t="s">
        <v>2582</v>
      </c>
      <c r="AI1947" s="111">
        <v>8.6269754950866702</v>
      </c>
      <c r="AJ1947" s="111">
        <v>-1.53210366813135</v>
      </c>
      <c r="AK1947" s="111">
        <v>2.9035798398527502E-3</v>
      </c>
      <c r="AL1947" s="111">
        <v>2.7978210138793699E-2</v>
      </c>
      <c r="AM1947" s="111">
        <v>2729</v>
      </c>
    </row>
    <row r="1948" spans="1:39">
      <c r="A1948" s="149" t="s">
        <v>6518</v>
      </c>
      <c r="B1948" s="130">
        <v>69</v>
      </c>
      <c r="C1948" s="130">
        <v>53</v>
      </c>
      <c r="D1948" s="130">
        <v>52</v>
      </c>
      <c r="E1948" s="130">
        <v>1</v>
      </c>
      <c r="F1948" s="130">
        <v>1</v>
      </c>
      <c r="G1948" s="130">
        <v>1</v>
      </c>
      <c r="H1948" s="149" t="s">
        <v>3637</v>
      </c>
      <c r="I1948" s="150">
        <v>2.9286114438123598</v>
      </c>
      <c r="J1948" s="150">
        <v>-5.85678708662536</v>
      </c>
      <c r="K1948" s="151">
        <v>1.08914876637158E-17</v>
      </c>
      <c r="L1948" s="151">
        <v>2.28459845234102E-15</v>
      </c>
      <c r="M1948" s="150">
        <v>125</v>
      </c>
      <c r="N1948" s="115" t="s">
        <v>3014</v>
      </c>
      <c r="O1948" s="117">
        <v>2637</v>
      </c>
      <c r="P1948" s="117">
        <v>2131</v>
      </c>
      <c r="Q1948" s="117">
        <v>1609</v>
      </c>
      <c r="R1948" s="117">
        <v>5553</v>
      </c>
      <c r="S1948" s="117">
        <v>5623</v>
      </c>
      <c r="T1948" s="117">
        <v>5978</v>
      </c>
      <c r="U1948" s="115" t="s">
        <v>3013</v>
      </c>
      <c r="V1948" s="152">
        <v>11.7652257595826</v>
      </c>
      <c r="W1948" s="152">
        <v>1.5624459241471</v>
      </c>
      <c r="X1948" s="153">
        <v>7.4501913490471202E-14</v>
      </c>
      <c r="Y1948" s="153">
        <v>2.1387300407958399E-12</v>
      </c>
      <c r="Z1948" s="152">
        <v>908</v>
      </c>
      <c r="AA1948" s="110" t="s">
        <v>14448</v>
      </c>
      <c r="AB1948" s="154">
        <v>0</v>
      </c>
      <c r="AC1948" s="154">
        <v>0</v>
      </c>
      <c r="AD1948" s="154">
        <v>0</v>
      </c>
      <c r="AE1948" s="154">
        <v>4</v>
      </c>
      <c r="AF1948" s="154">
        <v>1</v>
      </c>
      <c r="AG1948" s="154">
        <v>6</v>
      </c>
      <c r="AH1948" s="110" t="s">
        <v>3615</v>
      </c>
      <c r="AI1948" s="111">
        <v>-2.6177781177363899</v>
      </c>
      <c r="AJ1948" s="111">
        <v>3.4816927265287001</v>
      </c>
      <c r="AK1948" s="111">
        <v>2.90677948920321E-3</v>
      </c>
      <c r="AL1948" s="111">
        <v>2.7998781482815999E-2</v>
      </c>
      <c r="AM1948" s="111">
        <v>2730</v>
      </c>
    </row>
    <row r="1949" spans="1:39">
      <c r="A1949" s="149" t="s">
        <v>6517</v>
      </c>
      <c r="B1949" s="130">
        <v>30</v>
      </c>
      <c r="C1949" s="130">
        <v>25</v>
      </c>
      <c r="D1949" s="130">
        <v>42</v>
      </c>
      <c r="E1949" s="130">
        <v>1</v>
      </c>
      <c r="F1949" s="130">
        <v>0</v>
      </c>
      <c r="G1949" s="130">
        <v>1</v>
      </c>
      <c r="H1949" s="149" t="s">
        <v>3637</v>
      </c>
      <c r="I1949" s="150">
        <v>2.2021164879889299</v>
      </c>
      <c r="J1949" s="150">
        <v>-5.6284280027890796</v>
      </c>
      <c r="K1949" s="151">
        <v>3.8594661481032301E-12</v>
      </c>
      <c r="L1949" s="151">
        <v>4.2698397638509102E-10</v>
      </c>
      <c r="M1949" s="150">
        <v>237</v>
      </c>
      <c r="N1949" s="115" t="s">
        <v>12176</v>
      </c>
      <c r="O1949" s="117">
        <v>446</v>
      </c>
      <c r="P1949" s="117">
        <v>357</v>
      </c>
      <c r="Q1949" s="117">
        <v>278</v>
      </c>
      <c r="R1949" s="117">
        <v>860</v>
      </c>
      <c r="S1949" s="117">
        <v>856</v>
      </c>
      <c r="T1949" s="117">
        <v>833</v>
      </c>
      <c r="U1949" s="115" t="s">
        <v>12177</v>
      </c>
      <c r="V1949" s="152">
        <v>9.1103099332945696</v>
      </c>
      <c r="W1949" s="152">
        <v>1.3729917445284601</v>
      </c>
      <c r="X1949" s="153">
        <v>3.9076036657507802E-11</v>
      </c>
      <c r="Y1949" s="153">
        <v>8.1484477721167998E-10</v>
      </c>
      <c r="Z1949" s="152">
        <v>1250</v>
      </c>
      <c r="AA1949" s="110" t="s">
        <v>6292</v>
      </c>
      <c r="AB1949" s="154">
        <v>18</v>
      </c>
      <c r="AC1949" s="154">
        <v>12</v>
      </c>
      <c r="AD1949" s="154">
        <v>18</v>
      </c>
      <c r="AE1949" s="154">
        <v>26</v>
      </c>
      <c r="AF1949" s="154">
        <v>45</v>
      </c>
      <c r="AG1949" s="154">
        <v>40</v>
      </c>
      <c r="AH1949" s="110" t="s">
        <v>6291</v>
      </c>
      <c r="AI1949" s="111">
        <v>4.6059276566512102</v>
      </c>
      <c r="AJ1949" s="111">
        <v>1.1904996195867299</v>
      </c>
      <c r="AK1949" s="111">
        <v>2.91772324436163E-3</v>
      </c>
      <c r="AL1949" s="111">
        <v>2.8083620217325599E-2</v>
      </c>
      <c r="AM1949" s="111">
        <v>2732</v>
      </c>
    </row>
    <row r="1950" spans="1:39">
      <c r="A1950" s="149" t="s">
        <v>6516</v>
      </c>
      <c r="B1950" s="130">
        <v>17</v>
      </c>
      <c r="C1950" s="130">
        <v>14</v>
      </c>
      <c r="D1950" s="130">
        <v>15</v>
      </c>
      <c r="E1950" s="130">
        <v>0</v>
      </c>
      <c r="F1950" s="130">
        <v>0</v>
      </c>
      <c r="G1950" s="130">
        <v>0</v>
      </c>
      <c r="H1950" s="149" t="s">
        <v>3637</v>
      </c>
      <c r="I1950" s="150">
        <v>-2.6464752839337198</v>
      </c>
      <c r="J1950" s="150">
        <v>-5.6065827833551696</v>
      </c>
      <c r="K1950" s="151">
        <v>2.3025579816700302E-9</v>
      </c>
      <c r="L1950" s="151">
        <v>1.58876500735232E-7</v>
      </c>
      <c r="M1950" s="150">
        <v>380</v>
      </c>
      <c r="N1950" s="115" t="s">
        <v>3016</v>
      </c>
      <c r="O1950" s="117">
        <v>4820</v>
      </c>
      <c r="P1950" s="117">
        <v>4171</v>
      </c>
      <c r="Q1950" s="117">
        <v>3825</v>
      </c>
      <c r="R1950" s="117">
        <v>16312</v>
      </c>
      <c r="S1950" s="117">
        <v>15505</v>
      </c>
      <c r="T1950" s="117">
        <v>17515</v>
      </c>
      <c r="U1950" s="115" t="s">
        <v>3015</v>
      </c>
      <c r="V1950" s="152">
        <v>13.032962929369001</v>
      </c>
      <c r="W1950" s="152">
        <v>2.07518019543221</v>
      </c>
      <c r="X1950" s="153">
        <v>4.7316721870511003E-26</v>
      </c>
      <c r="Y1950" s="153">
        <v>3.6598150512662903E-24</v>
      </c>
      <c r="Z1950" s="152">
        <v>337</v>
      </c>
      <c r="AA1950" s="110" t="s">
        <v>5819</v>
      </c>
      <c r="AB1950" s="154">
        <v>132</v>
      </c>
      <c r="AC1950" s="154">
        <v>174</v>
      </c>
      <c r="AD1950" s="154">
        <v>25</v>
      </c>
      <c r="AE1950" s="154">
        <v>29</v>
      </c>
      <c r="AF1950" s="154">
        <v>52</v>
      </c>
      <c r="AG1950" s="154">
        <v>22</v>
      </c>
      <c r="AH1950" s="110" t="s">
        <v>5817</v>
      </c>
      <c r="AI1950" s="111">
        <v>5.9346627947989603</v>
      </c>
      <c r="AJ1950" s="111">
        <v>-1.67170407347295</v>
      </c>
      <c r="AK1950" s="111">
        <v>2.9270736075272799E-3</v>
      </c>
      <c r="AL1950" s="111">
        <v>2.8163310495256999E-2</v>
      </c>
      <c r="AM1950" s="111">
        <v>2733</v>
      </c>
    </row>
    <row r="1951" spans="1:39">
      <c r="A1951" s="149" t="s">
        <v>6515</v>
      </c>
      <c r="B1951" s="130">
        <v>112</v>
      </c>
      <c r="C1951" s="130">
        <v>59</v>
      </c>
      <c r="D1951" s="130">
        <v>70</v>
      </c>
      <c r="E1951" s="130">
        <v>1</v>
      </c>
      <c r="F1951" s="130">
        <v>0</v>
      </c>
      <c r="G1951" s="130">
        <v>4</v>
      </c>
      <c r="H1951" s="149" t="s">
        <v>3637</v>
      </c>
      <c r="I1951" s="150">
        <v>3.5319299266098798</v>
      </c>
      <c r="J1951" s="150">
        <v>-5.5794516412844102</v>
      </c>
      <c r="K1951" s="151">
        <v>8.9328499002911802E-17</v>
      </c>
      <c r="L1951" s="151">
        <v>1.6850311106880202E-14</v>
      </c>
      <c r="M1951" s="150">
        <v>139</v>
      </c>
      <c r="N1951" s="115" t="s">
        <v>3018</v>
      </c>
      <c r="O1951" s="117">
        <v>534</v>
      </c>
      <c r="P1951" s="117">
        <v>255</v>
      </c>
      <c r="Q1951" s="117">
        <v>188</v>
      </c>
      <c r="R1951" s="117">
        <v>1409</v>
      </c>
      <c r="S1951" s="117">
        <v>1282</v>
      </c>
      <c r="T1951" s="117">
        <v>1178</v>
      </c>
      <c r="U1951" s="115" t="s">
        <v>3017</v>
      </c>
      <c r="V1951" s="152">
        <v>9.3340800209861907</v>
      </c>
      <c r="W1951" s="152">
        <v>2.1322700334406099</v>
      </c>
      <c r="X1951" s="153">
        <v>1.9249975715351801E-12</v>
      </c>
      <c r="Y1951" s="153">
        <v>4.70262293342419E-11</v>
      </c>
      <c r="Z1951" s="152">
        <v>1067</v>
      </c>
      <c r="AA1951" s="110" t="s">
        <v>15656</v>
      </c>
      <c r="AB1951" s="154">
        <v>4</v>
      </c>
      <c r="AC1951" s="154">
        <v>5</v>
      </c>
      <c r="AD1951" s="154">
        <v>1</v>
      </c>
      <c r="AE1951" s="154">
        <v>19</v>
      </c>
      <c r="AF1951" s="154">
        <v>8</v>
      </c>
      <c r="AG1951" s="154">
        <v>11</v>
      </c>
      <c r="AH1951" s="110" t="s">
        <v>15657</v>
      </c>
      <c r="AI1951" s="111">
        <v>2.6941549708211898</v>
      </c>
      <c r="AJ1951" s="111">
        <v>1.94037431462682</v>
      </c>
      <c r="AK1951" s="111">
        <v>2.9295711661667602E-3</v>
      </c>
      <c r="AL1951" s="111">
        <v>2.8171011048324101E-2</v>
      </c>
      <c r="AM1951" s="111">
        <v>2734</v>
      </c>
    </row>
    <row r="1952" spans="1:39">
      <c r="A1952" s="149" t="s">
        <v>6514</v>
      </c>
      <c r="B1952" s="130">
        <v>18</v>
      </c>
      <c r="C1952" s="130">
        <v>13</v>
      </c>
      <c r="D1952" s="130">
        <v>13</v>
      </c>
      <c r="E1952" s="130">
        <v>0</v>
      </c>
      <c r="F1952" s="130">
        <v>0</v>
      </c>
      <c r="G1952" s="130">
        <v>0</v>
      </c>
      <c r="H1952" s="149" t="s">
        <v>3637</v>
      </c>
      <c r="I1952" s="150">
        <v>-2.6464752839337198</v>
      </c>
      <c r="J1952" s="150">
        <v>-5.5403089092955602</v>
      </c>
      <c r="K1952" s="151">
        <v>5.7615829057118798E-9</v>
      </c>
      <c r="L1952" s="151">
        <v>3.6578378641105398E-7</v>
      </c>
      <c r="M1952" s="150">
        <v>413</v>
      </c>
      <c r="N1952" s="115" t="s">
        <v>12178</v>
      </c>
      <c r="O1952" s="117">
        <v>1543</v>
      </c>
      <c r="P1952" s="117">
        <v>1772</v>
      </c>
      <c r="Q1952" s="117">
        <v>1696</v>
      </c>
      <c r="R1952" s="117">
        <v>3472</v>
      </c>
      <c r="S1952" s="117">
        <v>3307</v>
      </c>
      <c r="T1952" s="117">
        <v>3925</v>
      </c>
      <c r="U1952" s="115" t="s">
        <v>12179</v>
      </c>
      <c r="V1952" s="152">
        <v>11.255874261897199</v>
      </c>
      <c r="W1952" s="152">
        <v>1.2197199002122601</v>
      </c>
      <c r="X1952" s="153">
        <v>1.6430077784844799E-10</v>
      </c>
      <c r="Y1952" s="153">
        <v>3.17234375955382E-9</v>
      </c>
      <c r="Z1952" s="152">
        <v>1350</v>
      </c>
      <c r="AA1952" s="110" t="s">
        <v>9485</v>
      </c>
      <c r="AB1952" s="154">
        <v>77</v>
      </c>
      <c r="AC1952" s="154">
        <v>5</v>
      </c>
      <c r="AD1952" s="154">
        <v>131</v>
      </c>
      <c r="AE1952" s="154">
        <v>22</v>
      </c>
      <c r="AF1952" s="154">
        <v>12</v>
      </c>
      <c r="AG1952" s="154">
        <v>7</v>
      </c>
      <c r="AH1952" s="110" t="s">
        <v>4817</v>
      </c>
      <c r="AI1952" s="111">
        <v>4.9796793240782504</v>
      </c>
      <c r="AJ1952" s="111">
        <v>-2.4026006496427499</v>
      </c>
      <c r="AK1952" s="111">
        <v>2.9300165506984501E-3</v>
      </c>
      <c r="AL1952" s="111">
        <v>2.8171011048324101E-2</v>
      </c>
      <c r="AM1952" s="111">
        <v>2735</v>
      </c>
    </row>
    <row r="1953" spans="1:39">
      <c r="A1953" s="149" t="s">
        <v>6513</v>
      </c>
      <c r="B1953" s="130">
        <v>9</v>
      </c>
      <c r="C1953" s="130">
        <v>19</v>
      </c>
      <c r="D1953" s="130">
        <v>13</v>
      </c>
      <c r="E1953" s="130">
        <v>0</v>
      </c>
      <c r="F1953" s="130">
        <v>0</v>
      </c>
      <c r="G1953" s="130">
        <v>0</v>
      </c>
      <c r="H1953" s="149" t="s">
        <v>3637</v>
      </c>
      <c r="I1953" s="150">
        <v>-2.6464752839337198</v>
      </c>
      <c r="J1953" s="150">
        <v>-5.4531216416471198</v>
      </c>
      <c r="K1953" s="151">
        <v>5.1453016208242801E-8</v>
      </c>
      <c r="L1953" s="151">
        <v>2.5844790900002399E-6</v>
      </c>
      <c r="M1953" s="150">
        <v>522</v>
      </c>
      <c r="N1953" s="115" t="s">
        <v>3020</v>
      </c>
      <c r="O1953" s="117">
        <v>520</v>
      </c>
      <c r="P1953" s="117">
        <v>435</v>
      </c>
      <c r="Q1953" s="117">
        <v>411</v>
      </c>
      <c r="R1953" s="117">
        <v>1937</v>
      </c>
      <c r="S1953" s="117">
        <v>1796</v>
      </c>
      <c r="T1953" s="117">
        <v>2119</v>
      </c>
      <c r="U1953" s="115" t="s">
        <v>3019</v>
      </c>
      <c r="V1953" s="152">
        <v>9.8801474864052299</v>
      </c>
      <c r="W1953" s="152">
        <v>2.2295254746875801</v>
      </c>
      <c r="X1953" s="153">
        <v>2.6686182709545198E-30</v>
      </c>
      <c r="Y1953" s="153">
        <v>3.0112642359610701E-28</v>
      </c>
      <c r="Z1953" s="152">
        <v>231</v>
      </c>
      <c r="AA1953" s="110" t="s">
        <v>5543</v>
      </c>
      <c r="AB1953" s="154">
        <v>21</v>
      </c>
      <c r="AC1953" s="154">
        <v>32</v>
      </c>
      <c r="AD1953" s="154">
        <v>14</v>
      </c>
      <c r="AE1953" s="154">
        <v>9</v>
      </c>
      <c r="AF1953" s="154">
        <v>10</v>
      </c>
      <c r="AG1953" s="154">
        <v>5</v>
      </c>
      <c r="AH1953" s="110" t="s">
        <v>5542</v>
      </c>
      <c r="AI1953" s="111">
        <v>3.7378699844710099</v>
      </c>
      <c r="AJ1953" s="111">
        <v>-1.4755352508689199</v>
      </c>
      <c r="AK1953" s="111">
        <v>2.9341739781268599E-3</v>
      </c>
      <c r="AL1953" s="111">
        <v>2.82006721231081E-2</v>
      </c>
      <c r="AM1953" s="111">
        <v>2736</v>
      </c>
    </row>
    <row r="1954" spans="1:39">
      <c r="A1954" s="149" t="s">
        <v>6512</v>
      </c>
      <c r="B1954" s="130">
        <v>17</v>
      </c>
      <c r="C1954" s="130">
        <v>10</v>
      </c>
      <c r="D1954" s="130">
        <v>12</v>
      </c>
      <c r="E1954" s="130">
        <v>0</v>
      </c>
      <c r="F1954" s="130">
        <v>0</v>
      </c>
      <c r="G1954" s="130">
        <v>0</v>
      </c>
      <c r="H1954" s="149" t="s">
        <v>3637</v>
      </c>
      <c r="I1954" s="150">
        <v>-2.6464752839337198</v>
      </c>
      <c r="J1954" s="150">
        <v>-5.3636423204844004</v>
      </c>
      <c r="K1954" s="151">
        <v>3.8164673551955497E-8</v>
      </c>
      <c r="L1954" s="151">
        <v>2.0023216460269401E-6</v>
      </c>
      <c r="M1954" s="150">
        <v>499</v>
      </c>
      <c r="N1954" s="115" t="s">
        <v>3023</v>
      </c>
      <c r="O1954" s="117">
        <v>2270</v>
      </c>
      <c r="P1954" s="117">
        <v>2161</v>
      </c>
      <c r="Q1954" s="117">
        <v>1799</v>
      </c>
      <c r="R1954" s="117">
        <v>6891</v>
      </c>
      <c r="S1954" s="117">
        <v>6742</v>
      </c>
      <c r="T1954" s="117">
        <v>6316</v>
      </c>
      <c r="U1954" s="115" t="s">
        <v>3021</v>
      </c>
      <c r="V1954" s="152">
        <v>11.860156261341601</v>
      </c>
      <c r="W1954" s="152">
        <v>1.81088547159583</v>
      </c>
      <c r="X1954" s="153">
        <v>9.58809101463358E-21</v>
      </c>
      <c r="Y1954" s="153">
        <v>5.0489531391401804E-19</v>
      </c>
      <c r="Z1954" s="152">
        <v>495</v>
      </c>
      <c r="AA1954" s="110" t="s">
        <v>15658</v>
      </c>
      <c r="AB1954" s="154">
        <v>61</v>
      </c>
      <c r="AC1954" s="154">
        <v>71</v>
      </c>
      <c r="AD1954" s="154">
        <v>46</v>
      </c>
      <c r="AE1954" s="154">
        <v>30</v>
      </c>
      <c r="AF1954" s="154">
        <v>23</v>
      </c>
      <c r="AG1954" s="154">
        <v>35</v>
      </c>
      <c r="AH1954" s="110" t="s">
        <v>3637</v>
      </c>
      <c r="AI1954" s="111">
        <v>5.3792939648478404</v>
      </c>
      <c r="AJ1954" s="111">
        <v>-1.02219228983336</v>
      </c>
      <c r="AK1954" s="111">
        <v>2.93850720781274E-3</v>
      </c>
      <c r="AL1954" s="111">
        <v>2.8232000561433601E-2</v>
      </c>
      <c r="AM1954" s="111">
        <v>2737</v>
      </c>
    </row>
    <row r="1955" spans="1:39">
      <c r="A1955" s="149" t="s">
        <v>6511</v>
      </c>
      <c r="B1955" s="130">
        <v>18</v>
      </c>
      <c r="C1955" s="130">
        <v>7</v>
      </c>
      <c r="D1955" s="130">
        <v>10</v>
      </c>
      <c r="E1955" s="130">
        <v>0</v>
      </c>
      <c r="F1955" s="130">
        <v>0</v>
      </c>
      <c r="G1955" s="130">
        <v>0</v>
      </c>
      <c r="H1955" s="149" t="s">
        <v>3637</v>
      </c>
      <c r="I1955" s="150">
        <v>-2.6464752839337198</v>
      </c>
      <c r="J1955" s="150">
        <v>-5.2018616151309898</v>
      </c>
      <c r="K1955" s="151">
        <v>4.2246557023520101E-7</v>
      </c>
      <c r="L1955" s="151">
        <v>1.6885742761535002E-5</v>
      </c>
      <c r="M1955" s="150">
        <v>656</v>
      </c>
      <c r="N1955" s="115" t="s">
        <v>3022</v>
      </c>
      <c r="O1955" s="117">
        <v>539</v>
      </c>
      <c r="P1955" s="117">
        <v>358</v>
      </c>
      <c r="Q1955" s="117">
        <v>263</v>
      </c>
      <c r="R1955" s="117">
        <v>1424</v>
      </c>
      <c r="S1955" s="117">
        <v>1396</v>
      </c>
      <c r="T1955" s="117">
        <v>1517</v>
      </c>
      <c r="U1955" s="115" t="s">
        <v>3021</v>
      </c>
      <c r="V1955" s="152">
        <v>9.5421148801714608</v>
      </c>
      <c r="W1955" s="152">
        <v>2.0413992939418599</v>
      </c>
      <c r="X1955" s="153">
        <v>5.3518143031890304E-18</v>
      </c>
      <c r="Y1955" s="153">
        <v>2.2646167471903499E-16</v>
      </c>
      <c r="Z1955" s="152">
        <v>616</v>
      </c>
      <c r="AA1955" s="110" t="s">
        <v>15659</v>
      </c>
      <c r="AB1955" s="154">
        <v>65</v>
      </c>
      <c r="AC1955" s="154">
        <v>77</v>
      </c>
      <c r="AD1955" s="154">
        <v>46</v>
      </c>
      <c r="AE1955" s="154">
        <v>145</v>
      </c>
      <c r="AF1955" s="154">
        <v>177</v>
      </c>
      <c r="AG1955" s="154">
        <v>75</v>
      </c>
      <c r="AH1955" s="110" t="s">
        <v>15660</v>
      </c>
      <c r="AI1955" s="111">
        <v>6.5082571707817696</v>
      </c>
      <c r="AJ1955" s="111">
        <v>1.0803000854699101</v>
      </c>
      <c r="AK1955" s="111">
        <v>2.94902318412919E-3</v>
      </c>
      <c r="AL1955" s="111">
        <v>2.8290716831093601E-2</v>
      </c>
      <c r="AM1955" s="111">
        <v>2741</v>
      </c>
    </row>
    <row r="1956" spans="1:39">
      <c r="A1956" s="149" t="s">
        <v>6510</v>
      </c>
      <c r="B1956" s="130">
        <v>23</v>
      </c>
      <c r="C1956" s="130">
        <v>4</v>
      </c>
      <c r="D1956" s="130">
        <v>7</v>
      </c>
      <c r="E1956" s="130">
        <v>0</v>
      </c>
      <c r="F1956" s="130">
        <v>0</v>
      </c>
      <c r="G1956" s="130">
        <v>0</v>
      </c>
      <c r="H1956" s="149" t="s">
        <v>3637</v>
      </c>
      <c r="I1956" s="150">
        <v>-2.6464752839337198</v>
      </c>
      <c r="J1956" s="150">
        <v>-5.1495015633529304</v>
      </c>
      <c r="K1956" s="151">
        <v>9.5573078261310895E-6</v>
      </c>
      <c r="L1956" s="150">
        <v>2.5807683954805102E-4</v>
      </c>
      <c r="M1956" s="150">
        <v>971</v>
      </c>
      <c r="N1956" s="115" t="s">
        <v>3025</v>
      </c>
      <c r="O1956" s="117">
        <v>1209</v>
      </c>
      <c r="P1956" s="117">
        <v>1190</v>
      </c>
      <c r="Q1956" s="117">
        <v>984</v>
      </c>
      <c r="R1956" s="117">
        <v>5260</v>
      </c>
      <c r="S1956" s="117">
        <v>5125</v>
      </c>
      <c r="T1956" s="117">
        <v>4660</v>
      </c>
      <c r="U1956" s="115" t="s">
        <v>3024</v>
      </c>
      <c r="V1956" s="152">
        <v>11.216536130038801</v>
      </c>
      <c r="W1956" s="152">
        <v>2.28461969103398</v>
      </c>
      <c r="X1956" s="153">
        <v>3.8481518034115201E-31</v>
      </c>
      <c r="Y1956" s="153">
        <v>4.7764726146535599E-29</v>
      </c>
      <c r="Z1956" s="152">
        <v>210</v>
      </c>
      <c r="AA1956" s="110" t="s">
        <v>9979</v>
      </c>
      <c r="AB1956" s="154">
        <v>5</v>
      </c>
      <c r="AC1956" s="154">
        <v>5</v>
      </c>
      <c r="AD1956" s="154">
        <v>5</v>
      </c>
      <c r="AE1956" s="154">
        <v>10</v>
      </c>
      <c r="AF1956" s="154">
        <v>15</v>
      </c>
      <c r="AG1956" s="154">
        <v>21</v>
      </c>
      <c r="AH1956" s="110" t="s">
        <v>9980</v>
      </c>
      <c r="AI1956" s="111">
        <v>3.12750029458569</v>
      </c>
      <c r="AJ1956" s="111">
        <v>1.5991705695407501</v>
      </c>
      <c r="AK1956" s="111">
        <v>2.95963542542134E-3</v>
      </c>
      <c r="AL1956" s="111">
        <v>2.83429567686465E-2</v>
      </c>
      <c r="AM1956" s="111">
        <v>2745</v>
      </c>
    </row>
    <row r="1957" spans="1:39">
      <c r="A1957" s="149" t="s">
        <v>6509</v>
      </c>
      <c r="B1957" s="130">
        <v>4</v>
      </c>
      <c r="C1957" s="130">
        <v>28</v>
      </c>
      <c r="D1957" s="130">
        <v>1</v>
      </c>
      <c r="E1957" s="130">
        <v>0</v>
      </c>
      <c r="F1957" s="130">
        <v>1</v>
      </c>
      <c r="G1957" s="130">
        <v>0</v>
      </c>
      <c r="H1957" s="149" t="s">
        <v>3637</v>
      </c>
      <c r="I1957" s="150">
        <v>0.97935193510723095</v>
      </c>
      <c r="J1957" s="150">
        <v>-5.0217980188971598</v>
      </c>
      <c r="K1957" s="150">
        <v>1.4132344511486601E-3</v>
      </c>
      <c r="L1957" s="150">
        <v>1.7478777032602699E-2</v>
      </c>
      <c r="M1957" s="150">
        <v>2120</v>
      </c>
      <c r="N1957" s="115" t="s">
        <v>3027</v>
      </c>
      <c r="O1957" s="117">
        <v>1847</v>
      </c>
      <c r="P1957" s="117">
        <v>2177</v>
      </c>
      <c r="Q1957" s="117">
        <v>2052</v>
      </c>
      <c r="R1957" s="117">
        <v>5621</v>
      </c>
      <c r="S1957" s="117">
        <v>4885</v>
      </c>
      <c r="T1957" s="117">
        <v>6495</v>
      </c>
      <c r="U1957" s="115" t="s">
        <v>3026</v>
      </c>
      <c r="V1957" s="152">
        <v>11.728657626968401</v>
      </c>
      <c r="W1957" s="152">
        <v>1.6089631548133101</v>
      </c>
      <c r="X1957" s="153">
        <v>1.8112944304768E-15</v>
      </c>
      <c r="Y1957" s="153">
        <v>6.1636032147269297E-14</v>
      </c>
      <c r="Z1957" s="152">
        <v>766</v>
      </c>
      <c r="AA1957" s="110" t="s">
        <v>5310</v>
      </c>
      <c r="AB1957" s="154">
        <v>25</v>
      </c>
      <c r="AC1957" s="154">
        <v>13</v>
      </c>
      <c r="AD1957" s="154">
        <v>16</v>
      </c>
      <c r="AE1957" s="154">
        <v>7</v>
      </c>
      <c r="AF1957" s="154">
        <v>8</v>
      </c>
      <c r="AG1957" s="154">
        <v>3</v>
      </c>
      <c r="AH1957" s="110" t="s">
        <v>5309</v>
      </c>
      <c r="AI1957" s="111">
        <v>3.3812606848345199</v>
      </c>
      <c r="AJ1957" s="111">
        <v>-1.58922905756987</v>
      </c>
      <c r="AK1957" s="111">
        <v>2.9597565898503001E-3</v>
      </c>
      <c r="AL1957" s="111">
        <v>2.83429567686465E-2</v>
      </c>
      <c r="AM1957" s="111">
        <v>2746</v>
      </c>
    </row>
    <row r="1958" spans="1:39">
      <c r="A1958" s="149" t="s">
        <v>6508</v>
      </c>
      <c r="B1958" s="130">
        <v>12</v>
      </c>
      <c r="C1958" s="130">
        <v>3</v>
      </c>
      <c r="D1958" s="130">
        <v>13</v>
      </c>
      <c r="E1958" s="130">
        <v>0</v>
      </c>
      <c r="F1958" s="130">
        <v>0</v>
      </c>
      <c r="G1958" s="130">
        <v>0</v>
      </c>
      <c r="H1958" s="149" t="s">
        <v>3637</v>
      </c>
      <c r="I1958" s="150">
        <v>-2.6464752839337198</v>
      </c>
      <c r="J1958" s="150">
        <v>-4.8805807527325697</v>
      </c>
      <c r="K1958" s="151">
        <v>1.1576463337779799E-5</v>
      </c>
      <c r="L1958" s="150">
        <v>3.0506016956440701E-4</v>
      </c>
      <c r="M1958" s="150">
        <v>995</v>
      </c>
      <c r="N1958" s="115" t="s">
        <v>12180</v>
      </c>
      <c r="O1958" s="117">
        <v>3712</v>
      </c>
      <c r="P1958" s="117">
        <v>3936</v>
      </c>
      <c r="Q1958" s="117">
        <v>3330</v>
      </c>
      <c r="R1958" s="117">
        <v>8299</v>
      </c>
      <c r="S1958" s="117">
        <v>8179</v>
      </c>
      <c r="T1958" s="117">
        <v>8874</v>
      </c>
      <c r="U1958" s="115" t="s">
        <v>12181</v>
      </c>
      <c r="V1958" s="152">
        <v>12.4420846561207</v>
      </c>
      <c r="W1958" s="152">
        <v>1.33603996412677</v>
      </c>
      <c r="X1958" s="153">
        <v>1.7045944954950501E-12</v>
      </c>
      <c r="Y1958" s="153">
        <v>4.1838003879071603E-11</v>
      </c>
      <c r="Z1958" s="152">
        <v>1062</v>
      </c>
      <c r="AA1958" s="110" t="s">
        <v>15661</v>
      </c>
      <c r="AB1958" s="154">
        <v>24</v>
      </c>
      <c r="AC1958" s="154">
        <v>21</v>
      </c>
      <c r="AD1958" s="154">
        <v>33</v>
      </c>
      <c r="AE1958" s="154">
        <v>62</v>
      </c>
      <c r="AF1958" s="154">
        <v>53</v>
      </c>
      <c r="AG1958" s="154">
        <v>48</v>
      </c>
      <c r="AH1958" s="110" t="s">
        <v>15662</v>
      </c>
      <c r="AI1958" s="111">
        <v>5.2376170265692501</v>
      </c>
      <c r="AJ1958" s="111">
        <v>1.04790919245298</v>
      </c>
      <c r="AK1958" s="111">
        <v>2.9652681235033101E-3</v>
      </c>
      <c r="AL1958" s="111">
        <v>2.8385398826226101E-2</v>
      </c>
      <c r="AM1958" s="111">
        <v>2747</v>
      </c>
    </row>
    <row r="1959" spans="1:39">
      <c r="A1959" s="149" t="s">
        <v>3638</v>
      </c>
      <c r="B1959" s="130">
        <v>22</v>
      </c>
      <c r="C1959" s="130">
        <v>4</v>
      </c>
      <c r="D1959" s="130">
        <v>2</v>
      </c>
      <c r="E1959" s="130">
        <v>0</v>
      </c>
      <c r="F1959" s="130">
        <v>0</v>
      </c>
      <c r="G1959" s="130">
        <v>0</v>
      </c>
      <c r="H1959" s="149" t="s">
        <v>3637</v>
      </c>
      <c r="I1959" s="150">
        <v>-2.6464752839337198</v>
      </c>
      <c r="J1959" s="150">
        <v>-4.86518370915869</v>
      </c>
      <c r="K1959" s="150">
        <v>1.8225881326161799E-4</v>
      </c>
      <c r="L1959" s="150">
        <v>3.1837615481143501E-3</v>
      </c>
      <c r="M1959" s="150">
        <v>1501</v>
      </c>
      <c r="N1959" s="115" t="s">
        <v>12182</v>
      </c>
      <c r="O1959" s="117">
        <v>1962</v>
      </c>
      <c r="P1959" s="117">
        <v>1969</v>
      </c>
      <c r="Q1959" s="117">
        <v>1649</v>
      </c>
      <c r="R1959" s="117">
        <v>4658</v>
      </c>
      <c r="S1959" s="117">
        <v>4562</v>
      </c>
      <c r="T1959" s="117">
        <v>4511</v>
      </c>
      <c r="U1959" s="115" t="s">
        <v>12183</v>
      </c>
      <c r="V1959" s="152">
        <v>11.511496250360899</v>
      </c>
      <c r="W1959" s="152">
        <v>1.4295530104687899</v>
      </c>
      <c r="X1959" s="153">
        <v>2.72962461759718E-14</v>
      </c>
      <c r="Y1959" s="153">
        <v>8.2349994539685404E-13</v>
      </c>
      <c r="Z1959" s="152">
        <v>864</v>
      </c>
      <c r="AA1959" s="110" t="s">
        <v>15663</v>
      </c>
      <c r="AB1959" s="154">
        <v>78</v>
      </c>
      <c r="AC1959" s="154">
        <v>69</v>
      </c>
      <c r="AD1959" s="154">
        <v>68</v>
      </c>
      <c r="AE1959" s="154">
        <v>134</v>
      </c>
      <c r="AF1959" s="154">
        <v>86</v>
      </c>
      <c r="AG1959" s="154">
        <v>233</v>
      </c>
      <c r="AH1959" s="110" t="s">
        <v>15664</v>
      </c>
      <c r="AI1959" s="111">
        <v>6.6979739992046099</v>
      </c>
      <c r="AJ1959" s="111">
        <v>1.0590495612614399</v>
      </c>
      <c r="AK1959" s="111">
        <v>2.9735902172256098E-3</v>
      </c>
      <c r="AL1959" s="111">
        <v>2.8423674428267799E-2</v>
      </c>
      <c r="AM1959" s="111">
        <v>2751</v>
      </c>
    </row>
    <row r="1960" spans="1:39">
      <c r="A1960" s="149" t="s">
        <v>6507</v>
      </c>
      <c r="B1960" s="130">
        <v>14</v>
      </c>
      <c r="C1960" s="130">
        <v>6</v>
      </c>
      <c r="D1960" s="130">
        <v>7</v>
      </c>
      <c r="E1960" s="130">
        <v>0</v>
      </c>
      <c r="F1960" s="130">
        <v>0</v>
      </c>
      <c r="G1960" s="130">
        <v>0</v>
      </c>
      <c r="H1960" s="149" t="s">
        <v>3637</v>
      </c>
      <c r="I1960" s="150">
        <v>-2.6464752839337198</v>
      </c>
      <c r="J1960" s="150">
        <v>-4.8280680112025296</v>
      </c>
      <c r="K1960" s="151">
        <v>5.3033275445803299E-6</v>
      </c>
      <c r="L1960" s="150">
        <v>1.5399030810509001E-4</v>
      </c>
      <c r="M1960" s="150">
        <v>903</v>
      </c>
      <c r="N1960" s="115" t="s">
        <v>3029</v>
      </c>
      <c r="O1960" s="117">
        <v>118</v>
      </c>
      <c r="P1960" s="117">
        <v>100</v>
      </c>
      <c r="Q1960" s="117">
        <v>74</v>
      </c>
      <c r="R1960" s="117">
        <v>445</v>
      </c>
      <c r="S1960" s="117">
        <v>421</v>
      </c>
      <c r="T1960" s="117">
        <v>441</v>
      </c>
      <c r="U1960" s="115" t="s">
        <v>3028</v>
      </c>
      <c r="V1960" s="152">
        <v>7.6843534611452702</v>
      </c>
      <c r="W1960" s="152">
        <v>2.29738166268428</v>
      </c>
      <c r="X1960" s="153">
        <v>1.6034765694042201E-20</v>
      </c>
      <c r="Y1960" s="153">
        <v>8.2114381646543005E-19</v>
      </c>
      <c r="Z1960" s="152">
        <v>509</v>
      </c>
      <c r="AA1960" s="110" t="s">
        <v>6625</v>
      </c>
      <c r="AB1960" s="154">
        <v>20</v>
      </c>
      <c r="AC1960" s="154">
        <v>18</v>
      </c>
      <c r="AD1960" s="154">
        <v>11</v>
      </c>
      <c r="AE1960" s="154">
        <v>8</v>
      </c>
      <c r="AF1960" s="154">
        <v>6</v>
      </c>
      <c r="AG1960" s="154">
        <v>1</v>
      </c>
      <c r="AH1960" s="110" t="s">
        <v>6624</v>
      </c>
      <c r="AI1960" s="111">
        <v>3.1792849998400601</v>
      </c>
      <c r="AJ1960" s="111">
        <v>-1.69743399633504</v>
      </c>
      <c r="AK1960" s="111">
        <v>2.9807551328300398E-3</v>
      </c>
      <c r="AL1960" s="111">
        <v>2.8481808493059101E-2</v>
      </c>
      <c r="AM1960" s="111">
        <v>2752</v>
      </c>
    </row>
    <row r="1961" spans="1:39">
      <c r="A1961" s="149" t="s">
        <v>6506</v>
      </c>
      <c r="B1961" s="130">
        <v>341</v>
      </c>
      <c r="C1961" s="130">
        <v>336</v>
      </c>
      <c r="D1961" s="130">
        <v>308</v>
      </c>
      <c r="E1961" s="130">
        <v>10</v>
      </c>
      <c r="F1961" s="130">
        <v>12</v>
      </c>
      <c r="G1961" s="130">
        <v>16</v>
      </c>
      <c r="H1961" s="149" t="s">
        <v>3637</v>
      </c>
      <c r="I1961" s="150">
        <v>6.0159307667699702</v>
      </c>
      <c r="J1961" s="150">
        <v>-4.6914742765907</v>
      </c>
      <c r="K1961" s="151">
        <v>5.3894121949575399E-33</v>
      </c>
      <c r="L1961" s="151">
        <v>2.7707919167017E-30</v>
      </c>
      <c r="M1961" s="150">
        <v>51</v>
      </c>
      <c r="N1961" s="115" t="s">
        <v>12184</v>
      </c>
      <c r="O1961" s="117">
        <v>32</v>
      </c>
      <c r="P1961" s="117">
        <v>26</v>
      </c>
      <c r="Q1961" s="117">
        <v>22</v>
      </c>
      <c r="R1961" s="117">
        <v>72</v>
      </c>
      <c r="S1961" s="117">
        <v>87</v>
      </c>
      <c r="T1961" s="117">
        <v>89</v>
      </c>
      <c r="U1961" s="115" t="s">
        <v>12185</v>
      </c>
      <c r="V1961" s="152">
        <v>5.5510949354147403</v>
      </c>
      <c r="W1961" s="152">
        <v>1.7637976180089301</v>
      </c>
      <c r="X1961" s="153">
        <v>3.1006493180211098E-8</v>
      </c>
      <c r="Y1961" s="153">
        <v>4.35695553226622E-7</v>
      </c>
      <c r="Z1961" s="152">
        <v>1855</v>
      </c>
      <c r="AA1961" s="110" t="s">
        <v>6486</v>
      </c>
      <c r="AB1961" s="154">
        <v>21</v>
      </c>
      <c r="AC1961" s="154">
        <v>19</v>
      </c>
      <c r="AD1961" s="154">
        <v>14</v>
      </c>
      <c r="AE1961" s="154">
        <v>5</v>
      </c>
      <c r="AF1961" s="154">
        <v>10</v>
      </c>
      <c r="AG1961" s="154">
        <v>4</v>
      </c>
      <c r="AH1961" s="110" t="s">
        <v>3637</v>
      </c>
      <c r="AI1961" s="111">
        <v>3.4152832462280198</v>
      </c>
      <c r="AJ1961" s="111">
        <v>-1.5109727095149701</v>
      </c>
      <c r="AK1961" s="111">
        <v>2.9845283447375299E-3</v>
      </c>
      <c r="AL1961" s="111">
        <v>2.8507503579083899E-2</v>
      </c>
      <c r="AM1961" s="111">
        <v>2753</v>
      </c>
    </row>
    <row r="1962" spans="1:39">
      <c r="A1962" s="149" t="s">
        <v>6505</v>
      </c>
      <c r="B1962" s="130">
        <v>13</v>
      </c>
      <c r="C1962" s="130">
        <v>6</v>
      </c>
      <c r="D1962" s="130">
        <v>4</v>
      </c>
      <c r="E1962" s="130">
        <v>0</v>
      </c>
      <c r="F1962" s="130">
        <v>0</v>
      </c>
      <c r="G1962" s="130">
        <v>0</v>
      </c>
      <c r="H1962" s="149" t="s">
        <v>3637</v>
      </c>
      <c r="I1962" s="150">
        <v>-2.6464752839337198</v>
      </c>
      <c r="J1962" s="150">
        <v>-4.5959605428908299</v>
      </c>
      <c r="K1962" s="151">
        <v>3.62718284540292E-5</v>
      </c>
      <c r="L1962" s="150">
        <v>7.9987160812838203E-4</v>
      </c>
      <c r="M1962" s="150">
        <v>1189</v>
      </c>
      <c r="N1962" s="115" t="s">
        <v>12186</v>
      </c>
      <c r="O1962" s="117">
        <v>6817</v>
      </c>
      <c r="P1962" s="117">
        <v>6490</v>
      </c>
      <c r="Q1962" s="117">
        <v>5813</v>
      </c>
      <c r="R1962" s="117">
        <v>12377</v>
      </c>
      <c r="S1962" s="117">
        <v>12377</v>
      </c>
      <c r="T1962" s="117">
        <v>12134</v>
      </c>
      <c r="U1962" s="115" t="s">
        <v>12187</v>
      </c>
      <c r="V1962" s="152">
        <v>13.112787012341601</v>
      </c>
      <c r="W1962" s="152">
        <v>1.07812012483232</v>
      </c>
      <c r="X1962" s="153">
        <v>9.0455163196983204E-9</v>
      </c>
      <c r="Y1962" s="153">
        <v>1.3831802345003701E-7</v>
      </c>
      <c r="Z1962" s="152">
        <v>1704</v>
      </c>
      <c r="AA1962" s="110" t="s">
        <v>4925</v>
      </c>
      <c r="AB1962" s="154">
        <v>15</v>
      </c>
      <c r="AC1962" s="154">
        <v>26</v>
      </c>
      <c r="AD1962" s="154">
        <v>25</v>
      </c>
      <c r="AE1962" s="154">
        <v>45</v>
      </c>
      <c r="AF1962" s="154">
        <v>46</v>
      </c>
      <c r="AG1962" s="154">
        <v>48</v>
      </c>
      <c r="AH1962" s="110" t="s">
        <v>4924</v>
      </c>
      <c r="AI1962" s="111">
        <v>4.9977444883872897</v>
      </c>
      <c r="AJ1962" s="111">
        <v>1.0619286887166199</v>
      </c>
      <c r="AK1962" s="111">
        <v>2.9908389120154601E-3</v>
      </c>
      <c r="AL1962" s="111">
        <v>2.8547041753306201E-2</v>
      </c>
      <c r="AM1962" s="111">
        <v>2755</v>
      </c>
    </row>
    <row r="1963" spans="1:39">
      <c r="A1963" s="149" t="s">
        <v>6504</v>
      </c>
      <c r="B1963" s="130">
        <v>5</v>
      </c>
      <c r="C1963" s="130">
        <v>10</v>
      </c>
      <c r="D1963" s="130">
        <v>7</v>
      </c>
      <c r="E1963" s="130">
        <v>0</v>
      </c>
      <c r="F1963" s="130">
        <v>0</v>
      </c>
      <c r="G1963" s="130">
        <v>0</v>
      </c>
      <c r="H1963" s="149" t="s">
        <v>3637</v>
      </c>
      <c r="I1963" s="150">
        <v>-2.6464752839337198</v>
      </c>
      <c r="J1963" s="150">
        <v>-4.5543321777492798</v>
      </c>
      <c r="K1963" s="151">
        <v>2.5722269885427498E-5</v>
      </c>
      <c r="L1963" s="150">
        <v>5.9161220736483303E-4</v>
      </c>
      <c r="M1963" s="150">
        <v>1140</v>
      </c>
      <c r="N1963" s="115" t="s">
        <v>12188</v>
      </c>
      <c r="O1963" s="117">
        <v>1080</v>
      </c>
      <c r="P1963" s="117">
        <v>1095</v>
      </c>
      <c r="Q1963" s="117">
        <v>916</v>
      </c>
      <c r="R1963" s="117">
        <v>2247</v>
      </c>
      <c r="S1963" s="117">
        <v>2213</v>
      </c>
      <c r="T1963" s="117">
        <v>2193</v>
      </c>
      <c r="U1963" s="115" t="s">
        <v>12189</v>
      </c>
      <c r="V1963" s="152">
        <v>10.5627579900738</v>
      </c>
      <c r="W1963" s="152">
        <v>1.23616181202138</v>
      </c>
      <c r="X1963" s="153">
        <v>3.3198721611644898E-11</v>
      </c>
      <c r="Y1963" s="153">
        <v>6.9899667005584402E-10</v>
      </c>
      <c r="Z1963" s="152">
        <v>1238</v>
      </c>
      <c r="AA1963" s="110" t="s">
        <v>5027</v>
      </c>
      <c r="AB1963" s="154">
        <v>12</v>
      </c>
      <c r="AC1963" s="154">
        <v>10</v>
      </c>
      <c r="AD1963" s="154">
        <v>16</v>
      </c>
      <c r="AE1963" s="154">
        <v>28</v>
      </c>
      <c r="AF1963" s="154">
        <v>29</v>
      </c>
      <c r="AG1963" s="154">
        <v>30</v>
      </c>
      <c r="AH1963" s="110" t="s">
        <v>5026</v>
      </c>
      <c r="AI1963" s="111">
        <v>4.2644407282010501</v>
      </c>
      <c r="AJ1963" s="111">
        <v>1.1764599694045399</v>
      </c>
      <c r="AK1963" s="111">
        <v>2.9943009265252E-3</v>
      </c>
      <c r="AL1963" s="111">
        <v>2.8569715952070598E-2</v>
      </c>
      <c r="AM1963" s="111">
        <v>2756</v>
      </c>
    </row>
    <row r="1964" spans="1:39">
      <c r="A1964" s="149" t="s">
        <v>6503</v>
      </c>
      <c r="B1964" s="130">
        <v>127</v>
      </c>
      <c r="C1964" s="130">
        <v>311</v>
      </c>
      <c r="D1964" s="130">
        <v>138</v>
      </c>
      <c r="E1964" s="130">
        <v>3</v>
      </c>
      <c r="F1964" s="130">
        <v>21</v>
      </c>
      <c r="G1964" s="130">
        <v>4</v>
      </c>
      <c r="H1964" s="149" t="s">
        <v>3637</v>
      </c>
      <c r="I1964" s="150">
        <v>5.4291938909278397</v>
      </c>
      <c r="J1964" s="150">
        <v>-4.3424776990303897</v>
      </c>
      <c r="K1964" s="151">
        <v>6.4674194171857201E-11</v>
      </c>
      <c r="L1964" s="151">
        <v>6.0562763256646303E-9</v>
      </c>
      <c r="M1964" s="150">
        <v>280</v>
      </c>
      <c r="N1964" s="115" t="s">
        <v>3031</v>
      </c>
      <c r="O1964" s="117">
        <v>1541</v>
      </c>
      <c r="P1964" s="117">
        <v>1248</v>
      </c>
      <c r="Q1964" s="117">
        <v>883</v>
      </c>
      <c r="R1964" s="117">
        <v>5008</v>
      </c>
      <c r="S1964" s="117">
        <v>4804</v>
      </c>
      <c r="T1964" s="117">
        <v>5139</v>
      </c>
      <c r="U1964" s="115" t="s">
        <v>3030</v>
      </c>
      <c r="V1964" s="152">
        <v>11.267682258268399</v>
      </c>
      <c r="W1964" s="152">
        <v>2.1619130194028999</v>
      </c>
      <c r="X1964" s="153">
        <v>6.2529438031958704E-23</v>
      </c>
      <c r="Y1964" s="153">
        <v>3.9180104128390302E-21</v>
      </c>
      <c r="Z1964" s="152">
        <v>416</v>
      </c>
      <c r="AA1964" s="110" t="s">
        <v>15665</v>
      </c>
      <c r="AB1964" s="154">
        <v>14</v>
      </c>
      <c r="AC1964" s="154">
        <v>16</v>
      </c>
      <c r="AD1964" s="154">
        <v>17</v>
      </c>
      <c r="AE1964" s="154">
        <v>32</v>
      </c>
      <c r="AF1964" s="154">
        <v>26</v>
      </c>
      <c r="AG1964" s="154">
        <v>54</v>
      </c>
      <c r="AH1964" s="110" t="s">
        <v>9459</v>
      </c>
      <c r="AI1964" s="111">
        <v>4.5946716273858499</v>
      </c>
      <c r="AJ1964" s="111">
        <v>1.23489138995059</v>
      </c>
      <c r="AK1964" s="111">
        <v>3.0020940058272201E-3</v>
      </c>
      <c r="AL1964" s="111">
        <v>2.8623300934457099E-2</v>
      </c>
      <c r="AM1964" s="111">
        <v>2758</v>
      </c>
    </row>
    <row r="1965" spans="1:39">
      <c r="A1965" s="149" t="s">
        <v>6502</v>
      </c>
      <c r="B1965" s="130">
        <v>6</v>
      </c>
      <c r="C1965" s="130">
        <v>5</v>
      </c>
      <c r="D1965" s="130">
        <v>8</v>
      </c>
      <c r="E1965" s="130">
        <v>0</v>
      </c>
      <c r="F1965" s="130">
        <v>0</v>
      </c>
      <c r="G1965" s="130">
        <v>0</v>
      </c>
      <c r="H1965" s="149" t="s">
        <v>3637</v>
      </c>
      <c r="I1965" s="150">
        <v>-2.6464752839337198</v>
      </c>
      <c r="J1965" s="150">
        <v>-4.3319603171832304</v>
      </c>
      <c r="K1965" s="151">
        <v>6.82118805809444E-5</v>
      </c>
      <c r="L1965" s="150">
        <v>1.3747236808857499E-3</v>
      </c>
      <c r="M1965" s="150">
        <v>1301</v>
      </c>
      <c r="N1965" s="115" t="s">
        <v>3033</v>
      </c>
      <c r="O1965" s="117">
        <v>401</v>
      </c>
      <c r="P1965" s="117">
        <v>303</v>
      </c>
      <c r="Q1965" s="117">
        <v>229</v>
      </c>
      <c r="R1965" s="117">
        <v>1052</v>
      </c>
      <c r="S1965" s="117">
        <v>1124</v>
      </c>
      <c r="T1965" s="117">
        <v>1104</v>
      </c>
      <c r="U1965" s="115" t="s">
        <v>3032</v>
      </c>
      <c r="V1965" s="152">
        <v>9.1848583272390805</v>
      </c>
      <c r="W1965" s="152">
        <v>1.9498607582077601</v>
      </c>
      <c r="X1965" s="153">
        <v>4.0104383604614699E-19</v>
      </c>
      <c r="Y1965" s="153">
        <v>1.8567688508665801E-17</v>
      </c>
      <c r="Z1965" s="152">
        <v>563</v>
      </c>
      <c r="AA1965" s="110" t="s">
        <v>5829</v>
      </c>
      <c r="AB1965" s="154">
        <v>20</v>
      </c>
      <c r="AC1965" s="154">
        <v>27</v>
      </c>
      <c r="AD1965" s="154">
        <v>3</v>
      </c>
      <c r="AE1965" s="154">
        <v>4</v>
      </c>
      <c r="AF1965" s="154">
        <v>3</v>
      </c>
      <c r="AG1965" s="154">
        <v>4</v>
      </c>
      <c r="AH1965" s="110" t="s">
        <v>5828</v>
      </c>
      <c r="AI1965" s="111">
        <v>2.95607599974735</v>
      </c>
      <c r="AJ1965" s="111">
        <v>-2.1725036816416501</v>
      </c>
      <c r="AK1965" s="111">
        <v>3.0205914772687401E-3</v>
      </c>
      <c r="AL1965" s="111">
        <v>2.8737146702698599E-2</v>
      </c>
      <c r="AM1965" s="111">
        <v>2764</v>
      </c>
    </row>
    <row r="1966" spans="1:39">
      <c r="A1966" s="149" t="s">
        <v>6501</v>
      </c>
      <c r="B1966" s="130">
        <v>8</v>
      </c>
      <c r="C1966" s="130">
        <v>4</v>
      </c>
      <c r="D1966" s="130">
        <v>7</v>
      </c>
      <c r="E1966" s="130">
        <v>0</v>
      </c>
      <c r="F1966" s="130">
        <v>0</v>
      </c>
      <c r="G1966" s="130">
        <v>0</v>
      </c>
      <c r="H1966" s="149" t="s">
        <v>3637</v>
      </c>
      <c r="I1966" s="150">
        <v>-2.6464752839337198</v>
      </c>
      <c r="J1966" s="150">
        <v>-4.3252118458323396</v>
      </c>
      <c r="K1966" s="151">
        <v>7.6336180153005505E-5</v>
      </c>
      <c r="L1966" s="150">
        <v>1.5112929686430399E-3</v>
      </c>
      <c r="M1966" s="150">
        <v>1324</v>
      </c>
      <c r="N1966" s="115" t="s">
        <v>12190</v>
      </c>
      <c r="O1966" s="117">
        <v>101</v>
      </c>
      <c r="P1966" s="117">
        <v>105</v>
      </c>
      <c r="Q1966" s="117">
        <v>75</v>
      </c>
      <c r="R1966" s="117">
        <v>288</v>
      </c>
      <c r="S1966" s="117">
        <v>268</v>
      </c>
      <c r="T1966" s="117">
        <v>213</v>
      </c>
      <c r="U1966" s="115" t="s">
        <v>3032</v>
      </c>
      <c r="V1966" s="152">
        <v>7.2766460543054503</v>
      </c>
      <c r="W1966" s="152">
        <v>1.58710128822325</v>
      </c>
      <c r="X1966" s="153">
        <v>3.2813287612443102E-9</v>
      </c>
      <c r="Y1966" s="153">
        <v>5.3456947181621301E-8</v>
      </c>
      <c r="Z1966" s="152">
        <v>1600</v>
      </c>
      <c r="AA1966" s="110" t="s">
        <v>3289</v>
      </c>
      <c r="AB1966" s="154">
        <v>129</v>
      </c>
      <c r="AC1966" s="154">
        <v>155</v>
      </c>
      <c r="AD1966" s="154">
        <v>94</v>
      </c>
      <c r="AE1966" s="154">
        <v>52</v>
      </c>
      <c r="AF1966" s="154">
        <v>88</v>
      </c>
      <c r="AG1966" s="154">
        <v>26</v>
      </c>
      <c r="AH1966" s="110" t="s">
        <v>3288</v>
      </c>
      <c r="AI1966" s="111">
        <v>6.3829409336174701</v>
      </c>
      <c r="AJ1966" s="111">
        <v>-1.1861224813729401</v>
      </c>
      <c r="AK1966" s="111">
        <v>3.0283031782013499E-3</v>
      </c>
      <c r="AL1966" s="111">
        <v>2.8800094167805601E-2</v>
      </c>
      <c r="AM1966" s="111">
        <v>2765</v>
      </c>
    </row>
    <row r="1967" spans="1:39">
      <c r="A1967" s="149" t="s">
        <v>6500</v>
      </c>
      <c r="B1967" s="130">
        <v>0</v>
      </c>
      <c r="C1967" s="130">
        <v>11</v>
      </c>
      <c r="D1967" s="130">
        <v>6</v>
      </c>
      <c r="E1967" s="130">
        <v>0</v>
      </c>
      <c r="F1967" s="130">
        <v>0</v>
      </c>
      <c r="G1967" s="130">
        <v>0</v>
      </c>
      <c r="H1967" s="149" t="s">
        <v>3637</v>
      </c>
      <c r="I1967" s="150">
        <v>-2.6464752839337198</v>
      </c>
      <c r="J1967" s="150">
        <v>-4.1994808417099998</v>
      </c>
      <c r="K1967" s="150">
        <v>2.4685903224241899E-3</v>
      </c>
      <c r="L1967" s="150">
        <v>2.74383855942016E-2</v>
      </c>
      <c r="M1967" s="150">
        <v>2358</v>
      </c>
      <c r="N1967" s="115" t="s">
        <v>3035</v>
      </c>
      <c r="O1967" s="117">
        <v>331</v>
      </c>
      <c r="P1967" s="117">
        <v>395</v>
      </c>
      <c r="Q1967" s="117">
        <v>290</v>
      </c>
      <c r="R1967" s="117">
        <v>1519</v>
      </c>
      <c r="S1967" s="117">
        <v>1327</v>
      </c>
      <c r="T1967" s="117">
        <v>1895</v>
      </c>
      <c r="U1967" s="115" t="s">
        <v>3034</v>
      </c>
      <c r="V1967" s="152">
        <v>9.5150224851156509</v>
      </c>
      <c r="W1967" s="152">
        <v>2.3501204854035</v>
      </c>
      <c r="X1967" s="153">
        <v>2.9752822621692302E-28</v>
      </c>
      <c r="Y1967" s="153">
        <v>2.7697752659179697E-26</v>
      </c>
      <c r="Z1967" s="152">
        <v>280</v>
      </c>
      <c r="AA1967" s="110" t="s">
        <v>9689</v>
      </c>
      <c r="AB1967" s="154">
        <v>16</v>
      </c>
      <c r="AC1967" s="154">
        <v>35</v>
      </c>
      <c r="AD1967" s="154">
        <v>12</v>
      </c>
      <c r="AE1967" s="154">
        <v>4</v>
      </c>
      <c r="AF1967" s="154">
        <v>7</v>
      </c>
      <c r="AG1967" s="154">
        <v>9</v>
      </c>
      <c r="AH1967" s="110" t="s">
        <v>9690</v>
      </c>
      <c r="AI1967" s="111">
        <v>3.5544172849180899</v>
      </c>
      <c r="AJ1967" s="111">
        <v>-1.6585621233964001</v>
      </c>
      <c r="AK1967" s="111">
        <v>3.0451185259269E-3</v>
      </c>
      <c r="AL1967" s="111">
        <v>2.8939080866560801E-2</v>
      </c>
      <c r="AM1967" s="111">
        <v>2767</v>
      </c>
    </row>
    <row r="1968" spans="1:39">
      <c r="A1968" s="149" t="s">
        <v>6499</v>
      </c>
      <c r="B1968" s="130">
        <v>9</v>
      </c>
      <c r="C1968" s="130">
        <v>5</v>
      </c>
      <c r="D1968" s="130">
        <v>3</v>
      </c>
      <c r="E1968" s="130">
        <v>0</v>
      </c>
      <c r="F1968" s="130">
        <v>0</v>
      </c>
      <c r="G1968" s="130">
        <v>0</v>
      </c>
      <c r="H1968" s="149" t="s">
        <v>3637</v>
      </c>
      <c r="I1968" s="150">
        <v>-2.6464752839337198</v>
      </c>
      <c r="J1968" s="150">
        <v>-4.1627189969755403</v>
      </c>
      <c r="K1968" s="150">
        <v>2.6282577814065798E-4</v>
      </c>
      <c r="L1968" s="150">
        <v>4.3232697006574897E-3</v>
      </c>
      <c r="M1968" s="150">
        <v>1594</v>
      </c>
      <c r="N1968" s="115" t="s">
        <v>3037</v>
      </c>
      <c r="O1968" s="117">
        <v>1634</v>
      </c>
      <c r="P1968" s="117">
        <v>1498</v>
      </c>
      <c r="Q1968" s="117">
        <v>1372</v>
      </c>
      <c r="R1968" s="117">
        <v>5975</v>
      </c>
      <c r="S1968" s="117">
        <v>5388</v>
      </c>
      <c r="T1968" s="117">
        <v>5614</v>
      </c>
      <c r="U1968" s="115" t="s">
        <v>3036</v>
      </c>
      <c r="V1968" s="152">
        <v>11.5102513659272</v>
      </c>
      <c r="W1968" s="152">
        <v>2.0451626068894702</v>
      </c>
      <c r="X1968" s="153">
        <v>2.49671076067177E-26</v>
      </c>
      <c r="Y1968" s="153">
        <v>1.9780930908106501E-24</v>
      </c>
      <c r="Z1968" s="152">
        <v>329</v>
      </c>
      <c r="AA1968" s="110" t="s">
        <v>6489</v>
      </c>
      <c r="AB1968" s="154">
        <v>27</v>
      </c>
      <c r="AC1968" s="154">
        <v>19</v>
      </c>
      <c r="AD1968" s="154">
        <v>29</v>
      </c>
      <c r="AE1968" s="154">
        <v>8</v>
      </c>
      <c r="AF1968" s="154">
        <v>15</v>
      </c>
      <c r="AG1968" s="154">
        <v>5</v>
      </c>
      <c r="AH1968" s="110" t="s">
        <v>3637</v>
      </c>
      <c r="AI1968" s="111">
        <v>3.9379832325105002</v>
      </c>
      <c r="AJ1968" s="111">
        <v>-1.43440353424294</v>
      </c>
      <c r="AK1968" s="111">
        <v>3.0569812327208299E-3</v>
      </c>
      <c r="AL1968" s="111">
        <v>2.9030833692895198E-2</v>
      </c>
      <c r="AM1968" s="111">
        <v>2769</v>
      </c>
    </row>
    <row r="1969" spans="1:39">
      <c r="A1969" s="149" t="s">
        <v>6498</v>
      </c>
      <c r="B1969" s="130">
        <v>48</v>
      </c>
      <c r="C1969" s="130">
        <v>74</v>
      </c>
      <c r="D1969" s="130">
        <v>33</v>
      </c>
      <c r="E1969" s="130">
        <v>6</v>
      </c>
      <c r="F1969" s="130">
        <v>0</v>
      </c>
      <c r="G1969" s="130">
        <v>3</v>
      </c>
      <c r="H1969" s="149" t="s">
        <v>3637</v>
      </c>
      <c r="I1969" s="150">
        <v>3.6199300629560698</v>
      </c>
      <c r="J1969" s="150">
        <v>-4.1608136077159497</v>
      </c>
      <c r="K1969" s="151">
        <v>9.2415334729832999E-10</v>
      </c>
      <c r="L1969" s="151">
        <v>6.8643911518873097E-8</v>
      </c>
      <c r="M1969" s="150">
        <v>353</v>
      </c>
      <c r="N1969" s="115" t="s">
        <v>3039</v>
      </c>
      <c r="O1969" s="117">
        <v>1107</v>
      </c>
      <c r="P1969" s="117">
        <v>1332</v>
      </c>
      <c r="Q1969" s="117">
        <v>1133</v>
      </c>
      <c r="R1969" s="117">
        <v>3756</v>
      </c>
      <c r="S1969" s="117">
        <v>3868</v>
      </c>
      <c r="T1969" s="117">
        <v>3959</v>
      </c>
      <c r="U1969" s="115" t="s">
        <v>3038</v>
      </c>
      <c r="V1969" s="152">
        <v>11.0681996158257</v>
      </c>
      <c r="W1969" s="152">
        <v>1.82371808944063</v>
      </c>
      <c r="X1969" s="153">
        <v>2.9052818681428299E-21</v>
      </c>
      <c r="Y1969" s="153">
        <v>1.60783603343972E-19</v>
      </c>
      <c r="Z1969" s="152">
        <v>471</v>
      </c>
      <c r="AA1969" s="110" t="s">
        <v>15666</v>
      </c>
      <c r="AB1969" s="154">
        <v>38</v>
      </c>
      <c r="AC1969" s="154">
        <v>39</v>
      </c>
      <c r="AD1969" s="154">
        <v>37</v>
      </c>
      <c r="AE1969" s="154">
        <v>17</v>
      </c>
      <c r="AF1969" s="154">
        <v>13</v>
      </c>
      <c r="AG1969" s="154">
        <v>23</v>
      </c>
      <c r="AH1969" s="110" t="s">
        <v>15667</v>
      </c>
      <c r="AI1969" s="111">
        <v>4.6941071333225297</v>
      </c>
      <c r="AJ1969" s="111">
        <v>-1.11807160237403</v>
      </c>
      <c r="AK1969" s="111">
        <v>3.0655565364195898E-3</v>
      </c>
      <c r="AL1969" s="111">
        <v>2.9091257553839601E-2</v>
      </c>
      <c r="AM1969" s="111">
        <v>2771</v>
      </c>
    </row>
    <row r="1970" spans="1:39">
      <c r="A1970" s="149" t="s">
        <v>6497</v>
      </c>
      <c r="B1970" s="130">
        <v>12</v>
      </c>
      <c r="C1970" s="130">
        <v>0</v>
      </c>
      <c r="D1970" s="130">
        <v>4</v>
      </c>
      <c r="E1970" s="130">
        <v>0</v>
      </c>
      <c r="F1970" s="130">
        <v>0</v>
      </c>
      <c r="G1970" s="130">
        <v>0</v>
      </c>
      <c r="H1970" s="149" t="s">
        <v>3637</v>
      </c>
      <c r="I1970" s="150">
        <v>-2.6464752839337198</v>
      </c>
      <c r="J1970" s="150">
        <v>-4.0543139450766796</v>
      </c>
      <c r="K1970" s="150">
        <v>3.8729668456006601E-3</v>
      </c>
      <c r="L1970" s="150">
        <v>3.9223325875492203E-2</v>
      </c>
      <c r="M1970" s="150">
        <v>2589</v>
      </c>
      <c r="N1970" s="115" t="s">
        <v>9580</v>
      </c>
      <c r="O1970" s="117">
        <v>211</v>
      </c>
      <c r="P1970" s="117">
        <v>193</v>
      </c>
      <c r="Q1970" s="117">
        <v>116</v>
      </c>
      <c r="R1970" s="117">
        <v>582</v>
      </c>
      <c r="S1970" s="117">
        <v>524</v>
      </c>
      <c r="T1970" s="117">
        <v>519</v>
      </c>
      <c r="U1970" s="115" t="s">
        <v>9581</v>
      </c>
      <c r="V1970" s="152">
        <v>8.2572899760248895</v>
      </c>
      <c r="W1970" s="152">
        <v>1.7818155495229799</v>
      </c>
      <c r="X1970" s="153">
        <v>8.5218471548670504E-13</v>
      </c>
      <c r="Y1970" s="153">
        <v>2.1629062116724899E-11</v>
      </c>
      <c r="Z1970" s="152">
        <v>1027</v>
      </c>
      <c r="AA1970" s="110" t="s">
        <v>6317</v>
      </c>
      <c r="AB1970" s="154">
        <v>7</v>
      </c>
      <c r="AC1970" s="154">
        <v>2</v>
      </c>
      <c r="AD1970" s="154">
        <v>2</v>
      </c>
      <c r="AE1970" s="154">
        <v>0</v>
      </c>
      <c r="AF1970" s="154">
        <v>0</v>
      </c>
      <c r="AG1970" s="154">
        <v>0</v>
      </c>
      <c r="AH1970" s="110" t="s">
        <v>6316</v>
      </c>
      <c r="AI1970" s="111">
        <v>-2.6177781177363899</v>
      </c>
      <c r="AJ1970" s="111">
        <v>-3.4931428018320099</v>
      </c>
      <c r="AK1970" s="111">
        <v>3.1014580766039702E-3</v>
      </c>
      <c r="AL1970" s="111">
        <v>2.93789414922111E-2</v>
      </c>
      <c r="AM1970" s="111">
        <v>2776</v>
      </c>
    </row>
    <row r="1971" spans="1:39">
      <c r="A1971" s="149" t="s">
        <v>6496</v>
      </c>
      <c r="B1971" s="130">
        <v>10</v>
      </c>
      <c r="C1971" s="130">
        <v>2</v>
      </c>
      <c r="D1971" s="130">
        <v>3</v>
      </c>
      <c r="E1971" s="130">
        <v>0</v>
      </c>
      <c r="F1971" s="130">
        <v>0</v>
      </c>
      <c r="G1971" s="130">
        <v>0</v>
      </c>
      <c r="H1971" s="149" t="s">
        <v>3637</v>
      </c>
      <c r="I1971" s="150">
        <v>-2.6464752839337198</v>
      </c>
      <c r="J1971" s="150">
        <v>-3.9699561699331598</v>
      </c>
      <c r="K1971" s="150">
        <v>1.2046685254268E-3</v>
      </c>
      <c r="L1971" s="150">
        <v>1.5325768431194001E-2</v>
      </c>
      <c r="M1971" s="150">
        <v>2061</v>
      </c>
      <c r="N1971" s="115" t="s">
        <v>3041</v>
      </c>
      <c r="O1971" s="117">
        <v>27</v>
      </c>
      <c r="P1971" s="117">
        <v>23</v>
      </c>
      <c r="Q1971" s="117">
        <v>28</v>
      </c>
      <c r="R1971" s="117">
        <v>253</v>
      </c>
      <c r="S1971" s="117">
        <v>241</v>
      </c>
      <c r="T1971" s="117">
        <v>272</v>
      </c>
      <c r="U1971" s="115" t="s">
        <v>3040</v>
      </c>
      <c r="V1971" s="152">
        <v>6.3507299630017</v>
      </c>
      <c r="W1971" s="152">
        <v>3.4215466029392201</v>
      </c>
      <c r="X1971" s="153">
        <v>5.6185434369884096E-31</v>
      </c>
      <c r="Y1971" s="153">
        <v>6.9408982572767802E-29</v>
      </c>
      <c r="Z1971" s="152">
        <v>211</v>
      </c>
      <c r="AA1971" s="110" t="s">
        <v>15668</v>
      </c>
      <c r="AB1971" s="154">
        <v>14</v>
      </c>
      <c r="AC1971" s="154">
        <v>17</v>
      </c>
      <c r="AD1971" s="154">
        <v>37</v>
      </c>
      <c r="AE1971" s="154">
        <v>12</v>
      </c>
      <c r="AF1971" s="154">
        <v>5</v>
      </c>
      <c r="AG1971" s="154">
        <v>2</v>
      </c>
      <c r="AH1971" s="110" t="s">
        <v>15669</v>
      </c>
      <c r="AI1971" s="111">
        <v>3.5985427668441701</v>
      </c>
      <c r="AJ1971" s="111">
        <v>-1.8504621439621201</v>
      </c>
      <c r="AK1971" s="111">
        <v>3.1294178587300599E-3</v>
      </c>
      <c r="AL1971" s="111">
        <v>2.95798605367238E-2</v>
      </c>
      <c r="AM1971" s="111">
        <v>2782</v>
      </c>
    </row>
    <row r="1972" spans="1:39">
      <c r="A1972" s="149" t="s">
        <v>6495</v>
      </c>
      <c r="B1972" s="130">
        <v>5</v>
      </c>
      <c r="C1972" s="130">
        <v>7</v>
      </c>
      <c r="D1972" s="130">
        <v>4</v>
      </c>
      <c r="E1972" s="130">
        <v>0</v>
      </c>
      <c r="F1972" s="130">
        <v>1</v>
      </c>
      <c r="G1972" s="130">
        <v>0</v>
      </c>
      <c r="H1972" s="149" t="s">
        <v>3637</v>
      </c>
      <c r="I1972" s="150">
        <v>0.44555958309472599</v>
      </c>
      <c r="J1972" s="150">
        <v>-3.9542133148721499</v>
      </c>
      <c r="K1972" s="150">
        <v>1.87755218683593E-3</v>
      </c>
      <c r="L1972" s="150">
        <v>2.2046313631365E-2</v>
      </c>
      <c r="M1972" s="150">
        <v>2233</v>
      </c>
      <c r="N1972" s="115" t="s">
        <v>5034</v>
      </c>
      <c r="O1972" s="117">
        <v>0</v>
      </c>
      <c r="P1972" s="117">
        <v>0</v>
      </c>
      <c r="Q1972" s="117">
        <v>0</v>
      </c>
      <c r="R1972" s="117">
        <v>1909</v>
      </c>
      <c r="S1972" s="117">
        <v>1929</v>
      </c>
      <c r="T1972" s="117">
        <v>1834</v>
      </c>
      <c r="U1972" s="115" t="s">
        <v>3042</v>
      </c>
      <c r="V1972" s="152">
        <v>-2.6203558621730298</v>
      </c>
      <c r="W1972" s="152">
        <v>12.647586176736599</v>
      </c>
      <c r="X1972" s="153">
        <v>7.0569783847394998E-183</v>
      </c>
      <c r="Y1972" s="153">
        <v>1.8394719857662E-178</v>
      </c>
      <c r="Z1972" s="152">
        <v>1</v>
      </c>
      <c r="AA1972" s="110" t="s">
        <v>15670</v>
      </c>
      <c r="AB1972" s="154">
        <v>18</v>
      </c>
      <c r="AC1972" s="154">
        <v>14</v>
      </c>
      <c r="AD1972" s="154">
        <v>34</v>
      </c>
      <c r="AE1972" s="154">
        <v>8</v>
      </c>
      <c r="AF1972" s="154">
        <v>9</v>
      </c>
      <c r="AG1972" s="154">
        <v>6</v>
      </c>
      <c r="AH1972" s="110" t="s">
        <v>15671</v>
      </c>
      <c r="AI1972" s="111">
        <v>3.7081279697320402</v>
      </c>
      <c r="AJ1972" s="111">
        <v>-1.5433993474616401</v>
      </c>
      <c r="AK1972" s="111">
        <v>3.1329648866307699E-3</v>
      </c>
      <c r="AL1972" s="111">
        <v>2.9592113742400401E-2</v>
      </c>
      <c r="AM1972" s="111">
        <v>2784</v>
      </c>
    </row>
    <row r="1973" spans="1:39">
      <c r="A1973" s="149" t="s">
        <v>6494</v>
      </c>
      <c r="B1973" s="130">
        <v>22</v>
      </c>
      <c r="C1973" s="130">
        <v>23</v>
      </c>
      <c r="D1973" s="130">
        <v>23</v>
      </c>
      <c r="E1973" s="130">
        <v>1</v>
      </c>
      <c r="F1973" s="130">
        <v>3</v>
      </c>
      <c r="G1973" s="130">
        <v>1</v>
      </c>
      <c r="H1973" s="149" t="s">
        <v>3637</v>
      </c>
      <c r="I1973" s="150">
        <v>2.6323953821825001</v>
      </c>
      <c r="J1973" s="150">
        <v>-3.74739383894901</v>
      </c>
      <c r="K1973" s="151">
        <v>4.1724339689979403E-8</v>
      </c>
      <c r="L1973" s="151">
        <v>2.1578149638486398E-6</v>
      </c>
      <c r="M1973" s="150">
        <v>507</v>
      </c>
      <c r="N1973" s="115" t="s">
        <v>3043</v>
      </c>
      <c r="O1973" s="117">
        <v>1639</v>
      </c>
      <c r="P1973" s="117">
        <v>1515</v>
      </c>
      <c r="Q1973" s="117">
        <v>1312</v>
      </c>
      <c r="R1973" s="117">
        <v>7656</v>
      </c>
      <c r="S1973" s="117">
        <v>6940</v>
      </c>
      <c r="T1973" s="117">
        <v>7133</v>
      </c>
      <c r="U1973" s="115" t="s">
        <v>3042</v>
      </c>
      <c r="V1973" s="152">
        <v>11.681781878149801</v>
      </c>
      <c r="W1973" s="152">
        <v>2.4143010374984399</v>
      </c>
      <c r="X1973" s="153">
        <v>2.3424870730515801E-34</v>
      </c>
      <c r="Y1973" s="153">
        <v>3.7925011208796498E-32</v>
      </c>
      <c r="Z1973" s="152">
        <v>161</v>
      </c>
      <c r="AA1973" s="110" t="s">
        <v>9433</v>
      </c>
      <c r="AB1973" s="154">
        <v>10</v>
      </c>
      <c r="AC1973" s="154">
        <v>5</v>
      </c>
      <c r="AD1973" s="154">
        <v>9</v>
      </c>
      <c r="AE1973" s="154">
        <v>19</v>
      </c>
      <c r="AF1973" s="154">
        <v>28</v>
      </c>
      <c r="AG1973" s="154">
        <v>17</v>
      </c>
      <c r="AH1973" s="110" t="s">
        <v>9434</v>
      </c>
      <c r="AI1973" s="111">
        <v>3.71148851249565</v>
      </c>
      <c r="AJ1973" s="111">
        <v>1.39955888728634</v>
      </c>
      <c r="AK1973" s="111">
        <v>3.1523657603769999E-3</v>
      </c>
      <c r="AL1973" s="111">
        <v>2.9743311817321001E-2</v>
      </c>
      <c r="AM1973" s="111">
        <v>2787</v>
      </c>
    </row>
    <row r="1974" spans="1:39">
      <c r="A1974" s="149" t="s">
        <v>6493</v>
      </c>
      <c r="B1974" s="130">
        <v>3</v>
      </c>
      <c r="C1974" s="130">
        <v>4</v>
      </c>
      <c r="D1974" s="130">
        <v>5</v>
      </c>
      <c r="E1974" s="130">
        <v>0</v>
      </c>
      <c r="F1974" s="130">
        <v>0</v>
      </c>
      <c r="G1974" s="130">
        <v>0</v>
      </c>
      <c r="H1974" s="149" t="s">
        <v>3637</v>
      </c>
      <c r="I1974" s="150">
        <v>-2.6464752839337198</v>
      </c>
      <c r="J1974" s="150">
        <v>-3.6745222225762602</v>
      </c>
      <c r="K1974" s="150">
        <v>1.83994465174577E-3</v>
      </c>
      <c r="L1974" s="150">
        <v>2.1692153223369599E-2</v>
      </c>
      <c r="M1974" s="150">
        <v>2224</v>
      </c>
      <c r="N1974" s="115" t="s">
        <v>3044</v>
      </c>
      <c r="O1974" s="117">
        <v>2515</v>
      </c>
      <c r="P1974" s="117">
        <v>2775</v>
      </c>
      <c r="Q1974" s="117">
        <v>2360</v>
      </c>
      <c r="R1974" s="117">
        <v>10309</v>
      </c>
      <c r="S1974" s="117">
        <v>9343</v>
      </c>
      <c r="T1974" s="117">
        <v>11519</v>
      </c>
      <c r="U1974" s="115" t="s">
        <v>3042</v>
      </c>
      <c r="V1974" s="152">
        <v>12.3308348340703</v>
      </c>
      <c r="W1974" s="152">
        <v>2.15425617443434</v>
      </c>
      <c r="X1974" s="153">
        <v>4.3579056791070303E-27</v>
      </c>
      <c r="Y1974" s="153">
        <v>3.6642957881162499E-25</v>
      </c>
      <c r="Z1974" s="152">
        <v>310</v>
      </c>
      <c r="AA1974" s="110" t="s">
        <v>9670</v>
      </c>
      <c r="AB1974" s="154">
        <v>7</v>
      </c>
      <c r="AC1974" s="154">
        <v>5</v>
      </c>
      <c r="AD1974" s="154">
        <v>2</v>
      </c>
      <c r="AE1974" s="154">
        <v>0</v>
      </c>
      <c r="AF1974" s="154">
        <v>0</v>
      </c>
      <c r="AG1974" s="154">
        <v>1</v>
      </c>
      <c r="AH1974" s="110" t="s">
        <v>5392</v>
      </c>
      <c r="AI1974" s="111">
        <v>0.29861099598340202</v>
      </c>
      <c r="AJ1974" s="111">
        <v>-3.8342095309233901</v>
      </c>
      <c r="AK1974" s="111">
        <v>3.2375775421642598E-3</v>
      </c>
      <c r="AL1974" s="111">
        <v>3.0492599945827901E-2</v>
      </c>
      <c r="AM1974" s="111">
        <v>2792</v>
      </c>
    </row>
    <row r="1975" spans="1:39">
      <c r="A1975" s="149" t="s">
        <v>3663</v>
      </c>
      <c r="B1975" s="130">
        <v>22</v>
      </c>
      <c r="C1975" s="130">
        <v>6</v>
      </c>
      <c r="D1975" s="130">
        <v>32</v>
      </c>
      <c r="E1975" s="130">
        <v>2</v>
      </c>
      <c r="F1975" s="130">
        <v>1</v>
      </c>
      <c r="G1975" s="130">
        <v>2</v>
      </c>
      <c r="H1975" s="149" t="s">
        <v>3637</v>
      </c>
      <c r="I1975" s="150">
        <v>2.52065847348582</v>
      </c>
      <c r="J1975" s="150">
        <v>-3.5887079831063202</v>
      </c>
      <c r="K1975" s="151">
        <v>2.2738790684968001E-5</v>
      </c>
      <c r="L1975" s="150">
        <v>5.3519846657079E-4</v>
      </c>
      <c r="M1975" s="150">
        <v>1114</v>
      </c>
      <c r="N1975" s="115" t="s">
        <v>5036</v>
      </c>
      <c r="O1975" s="117">
        <v>0</v>
      </c>
      <c r="P1975" s="117">
        <v>0</v>
      </c>
      <c r="Q1975" s="117">
        <v>0</v>
      </c>
      <c r="R1975" s="117">
        <v>908</v>
      </c>
      <c r="S1975" s="117">
        <v>728</v>
      </c>
      <c r="T1975" s="117">
        <v>699</v>
      </c>
      <c r="U1975" s="115" t="s">
        <v>5035</v>
      </c>
      <c r="V1975" s="152">
        <v>-2.6203558621730298</v>
      </c>
      <c r="W1975" s="152">
        <v>11.3694754587217</v>
      </c>
      <c r="X1975" s="153">
        <v>1.8616992480877199E-110</v>
      </c>
      <c r="Y1975" s="153">
        <v>4.8527052600654601E-107</v>
      </c>
      <c r="Z1975" s="152">
        <v>10</v>
      </c>
      <c r="AA1975" s="110" t="s">
        <v>3327</v>
      </c>
      <c r="AB1975" s="154">
        <v>9</v>
      </c>
      <c r="AC1975" s="154">
        <v>5</v>
      </c>
      <c r="AD1975" s="154">
        <v>22</v>
      </c>
      <c r="AE1975" s="154">
        <v>49</v>
      </c>
      <c r="AF1975" s="154">
        <v>29</v>
      </c>
      <c r="AG1975" s="154">
        <v>29</v>
      </c>
      <c r="AH1975" s="110" t="s">
        <v>3326</v>
      </c>
      <c r="AI1975" s="111">
        <v>4.3851667633489004</v>
      </c>
      <c r="AJ1975" s="111">
        <v>1.5440691169899201</v>
      </c>
      <c r="AK1975" s="111">
        <v>3.2414211285050898E-3</v>
      </c>
      <c r="AL1975" s="111">
        <v>3.0506947027619899E-2</v>
      </c>
      <c r="AM1975" s="111">
        <v>2794</v>
      </c>
    </row>
    <row r="1976" spans="1:39">
      <c r="A1976" s="149" t="s">
        <v>6492</v>
      </c>
      <c r="B1976" s="130">
        <v>1</v>
      </c>
      <c r="C1976" s="130">
        <v>6</v>
      </c>
      <c r="D1976" s="130">
        <v>4</v>
      </c>
      <c r="E1976" s="130">
        <v>0</v>
      </c>
      <c r="F1976" s="130">
        <v>0</v>
      </c>
      <c r="G1976" s="130">
        <v>0</v>
      </c>
      <c r="H1976" s="149" t="s">
        <v>3637</v>
      </c>
      <c r="I1976" s="150">
        <v>-2.6464752839337198</v>
      </c>
      <c r="J1976" s="150">
        <v>-3.5637622180853201</v>
      </c>
      <c r="K1976" s="150">
        <v>4.7359152585937396E-3</v>
      </c>
      <c r="L1976" s="150">
        <v>4.5990999289010299E-2</v>
      </c>
      <c r="M1976" s="150">
        <v>2700</v>
      </c>
      <c r="N1976" s="115" t="s">
        <v>3046</v>
      </c>
      <c r="O1976" s="117">
        <v>1150</v>
      </c>
      <c r="P1976" s="117">
        <v>1106</v>
      </c>
      <c r="Q1976" s="117">
        <v>835</v>
      </c>
      <c r="R1976" s="117">
        <v>4375</v>
      </c>
      <c r="S1976" s="117">
        <v>4271</v>
      </c>
      <c r="T1976" s="117">
        <v>4711</v>
      </c>
      <c r="U1976" s="115" t="s">
        <v>3045</v>
      </c>
      <c r="V1976" s="152">
        <v>11.0638451933697</v>
      </c>
      <c r="W1976" s="152">
        <v>2.24342510945436</v>
      </c>
      <c r="X1976" s="153">
        <v>3.1433526124640997E-29</v>
      </c>
      <c r="Y1976" s="153">
        <v>3.1881178675676701E-27</v>
      </c>
      <c r="Z1976" s="152">
        <v>257</v>
      </c>
      <c r="AA1976" s="110" t="s">
        <v>15672</v>
      </c>
      <c r="AB1976" s="154">
        <v>6</v>
      </c>
      <c r="AC1976" s="154">
        <v>2</v>
      </c>
      <c r="AD1976" s="154">
        <v>6</v>
      </c>
      <c r="AE1976" s="154">
        <v>1</v>
      </c>
      <c r="AF1976" s="154">
        <v>0</v>
      </c>
      <c r="AG1976" s="154">
        <v>0</v>
      </c>
      <c r="AH1976" s="110" t="s">
        <v>4431</v>
      </c>
      <c r="AI1976" s="111">
        <v>0.33892634821150902</v>
      </c>
      <c r="AJ1976" s="111">
        <v>-3.8003055851795402</v>
      </c>
      <c r="AK1976" s="111">
        <v>3.2461672227910199E-3</v>
      </c>
      <c r="AL1976" s="111">
        <v>3.0540684540433901E-2</v>
      </c>
      <c r="AM1976" s="111">
        <v>2795</v>
      </c>
    </row>
    <row r="1977" spans="1:39">
      <c r="A1977" s="149" t="s">
        <v>6491</v>
      </c>
      <c r="B1977" s="130">
        <v>48</v>
      </c>
      <c r="C1977" s="130">
        <v>18</v>
      </c>
      <c r="D1977" s="130">
        <v>41</v>
      </c>
      <c r="E1977" s="130">
        <v>5</v>
      </c>
      <c r="F1977" s="130">
        <v>2</v>
      </c>
      <c r="G1977" s="130">
        <v>3</v>
      </c>
      <c r="H1977" s="149" t="s">
        <v>3637</v>
      </c>
      <c r="I1977" s="150">
        <v>3.4318544879662598</v>
      </c>
      <c r="J1977" s="150">
        <v>-3.4327596117908201</v>
      </c>
      <c r="K1977" s="151">
        <v>1.3432506931971401E-7</v>
      </c>
      <c r="L1977" s="151">
        <v>6.1358942814684803E-6</v>
      </c>
      <c r="M1977" s="150">
        <v>574</v>
      </c>
      <c r="N1977" s="115" t="s">
        <v>12191</v>
      </c>
      <c r="O1977" s="117">
        <v>32</v>
      </c>
      <c r="P1977" s="117">
        <v>27</v>
      </c>
      <c r="Q1977" s="117">
        <v>26</v>
      </c>
      <c r="R1977" s="117">
        <v>77</v>
      </c>
      <c r="S1977" s="117">
        <v>67</v>
      </c>
      <c r="T1977" s="117">
        <v>124</v>
      </c>
      <c r="U1977" s="115" t="s">
        <v>12192</v>
      </c>
      <c r="V1977" s="152">
        <v>5.6511667417052598</v>
      </c>
      <c r="W1977" s="152">
        <v>1.7833053066121101</v>
      </c>
      <c r="X1977" s="153">
        <v>3.9155789987044001E-7</v>
      </c>
      <c r="Y1977" s="153">
        <v>4.54221104495901E-6</v>
      </c>
      <c r="Z1977" s="152">
        <v>2247</v>
      </c>
      <c r="AA1977" s="110" t="s">
        <v>4981</v>
      </c>
      <c r="AB1977" s="154">
        <v>15</v>
      </c>
      <c r="AC1977" s="154">
        <v>8</v>
      </c>
      <c r="AD1977" s="154">
        <v>8</v>
      </c>
      <c r="AE1977" s="154">
        <v>3</v>
      </c>
      <c r="AF1977" s="154">
        <v>2</v>
      </c>
      <c r="AG1977" s="154">
        <v>3</v>
      </c>
      <c r="AH1977" s="110" t="s">
        <v>4980</v>
      </c>
      <c r="AI1977" s="111">
        <v>2.3913670211320102</v>
      </c>
      <c r="AJ1977" s="111">
        <v>-1.9619437141026601</v>
      </c>
      <c r="AK1977" s="111">
        <v>3.2510521032430299E-3</v>
      </c>
      <c r="AL1977" s="111">
        <v>3.0575703185578899E-2</v>
      </c>
      <c r="AM1977" s="111">
        <v>2796</v>
      </c>
    </row>
    <row r="1978" spans="1:39">
      <c r="A1978" s="149" t="s">
        <v>3653</v>
      </c>
      <c r="B1978" s="130">
        <v>81</v>
      </c>
      <c r="C1978" s="130">
        <v>69</v>
      </c>
      <c r="D1978" s="130">
        <v>126</v>
      </c>
      <c r="E1978" s="130">
        <v>7</v>
      </c>
      <c r="F1978" s="130">
        <v>15</v>
      </c>
      <c r="G1978" s="130">
        <v>10</v>
      </c>
      <c r="H1978" s="149" t="s">
        <v>3637</v>
      </c>
      <c r="I1978" s="150">
        <v>4.9782945158898801</v>
      </c>
      <c r="J1978" s="150">
        <v>-3.0942011438242898</v>
      </c>
      <c r="K1978" s="151">
        <v>3.1424666244099302E-10</v>
      </c>
      <c r="L1978" s="151">
        <v>2.59922633728796E-8</v>
      </c>
      <c r="M1978" s="150">
        <v>317</v>
      </c>
      <c r="N1978" s="115" t="s">
        <v>12193</v>
      </c>
      <c r="O1978" s="117">
        <v>499</v>
      </c>
      <c r="P1978" s="117">
        <v>409</v>
      </c>
      <c r="Q1978" s="117">
        <v>342</v>
      </c>
      <c r="R1978" s="117">
        <v>986</v>
      </c>
      <c r="S1978" s="117">
        <v>1032</v>
      </c>
      <c r="T1978" s="117">
        <v>862</v>
      </c>
      <c r="U1978" s="115" t="s">
        <v>12194</v>
      </c>
      <c r="V1978" s="152">
        <v>9.3042878386411694</v>
      </c>
      <c r="W1978" s="152">
        <v>1.33870216105733</v>
      </c>
      <c r="X1978" s="153">
        <v>3.2506816326275101E-11</v>
      </c>
      <c r="Y1978" s="153">
        <v>6.8609123430015203E-10</v>
      </c>
      <c r="Z1978" s="152">
        <v>1235</v>
      </c>
      <c r="AA1978" s="110" t="s">
        <v>5965</v>
      </c>
      <c r="AB1978" s="154">
        <v>228</v>
      </c>
      <c r="AC1978" s="154">
        <v>231</v>
      </c>
      <c r="AD1978" s="154">
        <v>48</v>
      </c>
      <c r="AE1978" s="154">
        <v>75</v>
      </c>
      <c r="AF1978" s="154">
        <v>54</v>
      </c>
      <c r="AG1978" s="154">
        <v>69</v>
      </c>
      <c r="AH1978" s="110" t="s">
        <v>5964</v>
      </c>
      <c r="AI1978" s="111">
        <v>6.7146372158208401</v>
      </c>
      <c r="AJ1978" s="111">
        <v>-1.34804144891012</v>
      </c>
      <c r="AK1978" s="111">
        <v>3.2652929458383598E-3</v>
      </c>
      <c r="AL1978" s="111">
        <v>3.0698656883720199E-2</v>
      </c>
      <c r="AM1978" s="111">
        <v>2797</v>
      </c>
    </row>
    <row r="1979" spans="1:39">
      <c r="A1979" s="149" t="s">
        <v>6490</v>
      </c>
      <c r="B1979" s="130">
        <v>42</v>
      </c>
      <c r="C1979" s="130">
        <v>59</v>
      </c>
      <c r="D1979" s="130">
        <v>56</v>
      </c>
      <c r="E1979" s="130">
        <v>8</v>
      </c>
      <c r="F1979" s="130">
        <v>8</v>
      </c>
      <c r="G1979" s="130">
        <v>3</v>
      </c>
      <c r="H1979" s="149" t="s">
        <v>3637</v>
      </c>
      <c r="I1979" s="150">
        <v>4.1866843334768902</v>
      </c>
      <c r="J1979" s="150">
        <v>-3.0609553405166099</v>
      </c>
      <c r="K1979" s="151">
        <v>5.3151445224771199E-9</v>
      </c>
      <c r="L1979" s="151">
        <v>3.4006510546687602E-7</v>
      </c>
      <c r="M1979" s="150">
        <v>409</v>
      </c>
      <c r="N1979" s="115" t="s">
        <v>3050</v>
      </c>
      <c r="O1979" s="117">
        <v>307</v>
      </c>
      <c r="P1979" s="117">
        <v>371</v>
      </c>
      <c r="Q1979" s="117">
        <v>231</v>
      </c>
      <c r="R1979" s="117">
        <v>1327</v>
      </c>
      <c r="S1979" s="117">
        <v>1341</v>
      </c>
      <c r="T1979" s="117">
        <v>1107</v>
      </c>
      <c r="U1979" s="115" t="s">
        <v>3047</v>
      </c>
      <c r="V1979" s="152">
        <v>9.2707791588078692</v>
      </c>
      <c r="W1979" s="152">
        <v>2.1874196410825801</v>
      </c>
      <c r="X1979" s="153">
        <v>2.19701450500716E-23</v>
      </c>
      <c r="Y1979" s="153">
        <v>1.4105266031408E-21</v>
      </c>
      <c r="Z1979" s="152">
        <v>406</v>
      </c>
      <c r="AA1979" s="110" t="s">
        <v>15673</v>
      </c>
      <c r="AB1979" s="154">
        <v>29</v>
      </c>
      <c r="AC1979" s="154">
        <v>45</v>
      </c>
      <c r="AD1979" s="154">
        <v>12</v>
      </c>
      <c r="AE1979" s="154">
        <v>52</v>
      </c>
      <c r="AF1979" s="154">
        <v>68</v>
      </c>
      <c r="AG1979" s="154">
        <v>81</v>
      </c>
      <c r="AH1979" s="110" t="s">
        <v>15674</v>
      </c>
      <c r="AI1979" s="111">
        <v>5.4437725121614102</v>
      </c>
      <c r="AJ1979" s="111">
        <v>1.2270548573573099</v>
      </c>
      <c r="AK1979" s="111">
        <v>3.3100146425128702E-3</v>
      </c>
      <c r="AL1979" s="111">
        <v>3.1030354737796299E-2</v>
      </c>
      <c r="AM1979" s="111">
        <v>2805</v>
      </c>
    </row>
    <row r="1980" spans="1:39">
      <c r="A1980" s="149" t="s">
        <v>3742</v>
      </c>
      <c r="B1980" s="130">
        <v>128</v>
      </c>
      <c r="C1980" s="130">
        <v>229</v>
      </c>
      <c r="D1980" s="130">
        <v>126</v>
      </c>
      <c r="E1980" s="130">
        <v>13</v>
      </c>
      <c r="F1980" s="130">
        <v>23</v>
      </c>
      <c r="G1980" s="130">
        <v>22</v>
      </c>
      <c r="H1980" s="149" t="s">
        <v>3637</v>
      </c>
      <c r="I1980" s="150">
        <v>5.8143218332344402</v>
      </c>
      <c r="J1980" s="150">
        <v>-3.0554017568441498</v>
      </c>
      <c r="K1980" s="151">
        <v>3.0236513296272101E-11</v>
      </c>
      <c r="L1980" s="151">
        <v>2.9804563106325299E-9</v>
      </c>
      <c r="M1980" s="150">
        <v>266</v>
      </c>
      <c r="N1980" s="115" t="s">
        <v>3049</v>
      </c>
      <c r="O1980" s="117">
        <v>1545</v>
      </c>
      <c r="P1980" s="117">
        <v>1213</v>
      </c>
      <c r="Q1980" s="117">
        <v>906</v>
      </c>
      <c r="R1980" s="117">
        <v>4676</v>
      </c>
      <c r="S1980" s="117">
        <v>4849</v>
      </c>
      <c r="T1980" s="117">
        <v>4461</v>
      </c>
      <c r="U1980" s="115" t="s">
        <v>3047</v>
      </c>
      <c r="V1980" s="152">
        <v>11.218351162743501</v>
      </c>
      <c r="W1980" s="152">
        <v>2.06894565023146</v>
      </c>
      <c r="X1980" s="153">
        <v>1.09443654153923E-21</v>
      </c>
      <c r="Y1980" s="153">
        <v>6.2151596714077501E-20</v>
      </c>
      <c r="Z1980" s="152">
        <v>459</v>
      </c>
      <c r="AA1980" s="110" t="s">
        <v>14480</v>
      </c>
      <c r="AB1980" s="154">
        <v>10</v>
      </c>
      <c r="AC1980" s="154">
        <v>4</v>
      </c>
      <c r="AD1980" s="154">
        <v>11</v>
      </c>
      <c r="AE1980" s="154">
        <v>29</v>
      </c>
      <c r="AF1980" s="154">
        <v>12</v>
      </c>
      <c r="AG1980" s="154">
        <v>34</v>
      </c>
      <c r="AH1980" s="110" t="s">
        <v>14481</v>
      </c>
      <c r="AI1980" s="111">
        <v>3.8565938456287401</v>
      </c>
      <c r="AJ1980" s="111">
        <v>1.5614409014869</v>
      </c>
      <c r="AK1980" s="111">
        <v>3.32044017630865E-3</v>
      </c>
      <c r="AL1980" s="111">
        <v>3.1105911961600299E-2</v>
      </c>
      <c r="AM1980" s="111">
        <v>2807</v>
      </c>
    </row>
    <row r="1981" spans="1:39">
      <c r="A1981" s="149" t="s">
        <v>6489</v>
      </c>
      <c r="B1981" s="130">
        <v>54</v>
      </c>
      <c r="C1981" s="130">
        <v>90</v>
      </c>
      <c r="D1981" s="130">
        <v>130</v>
      </c>
      <c r="E1981" s="130">
        <v>9</v>
      </c>
      <c r="F1981" s="130">
        <v>18</v>
      </c>
      <c r="G1981" s="130">
        <v>6</v>
      </c>
      <c r="H1981" s="149" t="s">
        <v>3637</v>
      </c>
      <c r="I1981" s="150">
        <v>4.9970493812713803</v>
      </c>
      <c r="J1981" s="150">
        <v>-3.0501551427982601</v>
      </c>
      <c r="K1981" s="151">
        <v>2.3534706887956299E-8</v>
      </c>
      <c r="L1981" s="151">
        <v>1.2775983739176299E-6</v>
      </c>
      <c r="M1981" s="150">
        <v>483</v>
      </c>
      <c r="N1981" s="115" t="s">
        <v>3053</v>
      </c>
      <c r="O1981" s="117">
        <v>1855</v>
      </c>
      <c r="P1981" s="117">
        <v>1964</v>
      </c>
      <c r="Q1981" s="117">
        <v>1621</v>
      </c>
      <c r="R1981" s="117">
        <v>5818</v>
      </c>
      <c r="S1981" s="117">
        <v>5762</v>
      </c>
      <c r="T1981" s="117">
        <v>5946</v>
      </c>
      <c r="U1981" s="115" t="s">
        <v>3047</v>
      </c>
      <c r="V1981" s="152">
        <v>11.669279861620501</v>
      </c>
      <c r="W1981" s="152">
        <v>1.81718029139298</v>
      </c>
      <c r="X1981" s="153">
        <v>1.66327565829808E-21</v>
      </c>
      <c r="Y1981" s="153">
        <v>9.3639186412954305E-20</v>
      </c>
      <c r="Z1981" s="152">
        <v>463</v>
      </c>
      <c r="AA1981" s="110" t="s">
        <v>15675</v>
      </c>
      <c r="AB1981" s="154">
        <v>60</v>
      </c>
      <c r="AC1981" s="154">
        <v>53</v>
      </c>
      <c r="AD1981" s="154">
        <v>85</v>
      </c>
      <c r="AE1981" s="154">
        <v>169</v>
      </c>
      <c r="AF1981" s="154">
        <v>165</v>
      </c>
      <c r="AG1981" s="154">
        <v>81</v>
      </c>
      <c r="AH1981" s="110" t="s">
        <v>15676</v>
      </c>
      <c r="AI1981" s="111">
        <v>6.58572469654698</v>
      </c>
      <c r="AJ1981" s="111">
        <v>1.05535865768644</v>
      </c>
      <c r="AK1981" s="111">
        <v>3.3922313963514398E-3</v>
      </c>
      <c r="AL1981" s="111">
        <v>3.1688140958599398E-2</v>
      </c>
      <c r="AM1981" s="111">
        <v>2815</v>
      </c>
    </row>
    <row r="1982" spans="1:39">
      <c r="A1982" s="149" t="s">
        <v>6488</v>
      </c>
      <c r="B1982" s="130">
        <v>7</v>
      </c>
      <c r="C1982" s="130">
        <v>4</v>
      </c>
      <c r="D1982" s="130">
        <v>6</v>
      </c>
      <c r="E1982" s="130">
        <v>0</v>
      </c>
      <c r="F1982" s="130">
        <v>2</v>
      </c>
      <c r="G1982" s="130">
        <v>0</v>
      </c>
      <c r="H1982" s="149" t="s">
        <v>3637</v>
      </c>
      <c r="I1982" s="150">
        <v>0.98339770547625105</v>
      </c>
      <c r="J1982" s="150">
        <v>-3.0298895596351998</v>
      </c>
      <c r="K1982" s="150">
        <v>4.9253518711869096E-3</v>
      </c>
      <c r="L1982" s="150">
        <v>4.7391826077989301E-2</v>
      </c>
      <c r="M1982" s="150">
        <v>2725</v>
      </c>
      <c r="N1982" s="115" t="s">
        <v>3052</v>
      </c>
      <c r="O1982" s="117">
        <v>600</v>
      </c>
      <c r="P1982" s="117">
        <v>414</v>
      </c>
      <c r="Q1982" s="117">
        <v>323</v>
      </c>
      <c r="R1982" s="117">
        <v>1638</v>
      </c>
      <c r="S1982" s="117">
        <v>1740</v>
      </c>
      <c r="T1982" s="117">
        <v>1373</v>
      </c>
      <c r="U1982" s="115" t="s">
        <v>3047</v>
      </c>
      <c r="V1982" s="152">
        <v>9.7119812499952705</v>
      </c>
      <c r="W1982" s="152">
        <v>1.9682008255722101</v>
      </c>
      <c r="X1982" s="153">
        <v>1.4752824610494001E-17</v>
      </c>
      <c r="Y1982" s="153">
        <v>6.05586025664784E-16</v>
      </c>
      <c r="Z1982" s="152">
        <v>635</v>
      </c>
      <c r="AA1982" s="110" t="s">
        <v>11645</v>
      </c>
      <c r="AB1982" s="154">
        <v>105</v>
      </c>
      <c r="AC1982" s="154">
        <v>202</v>
      </c>
      <c r="AD1982" s="154">
        <v>59</v>
      </c>
      <c r="AE1982" s="154">
        <v>25</v>
      </c>
      <c r="AF1982" s="154">
        <v>70</v>
      </c>
      <c r="AG1982" s="154">
        <v>49</v>
      </c>
      <c r="AH1982" s="110" t="s">
        <v>4814</v>
      </c>
      <c r="AI1982" s="111">
        <v>6.2479280545649001</v>
      </c>
      <c r="AJ1982" s="111">
        <v>-1.34482978560945</v>
      </c>
      <c r="AK1982" s="111">
        <v>3.39577166050695E-3</v>
      </c>
      <c r="AL1982" s="111">
        <v>3.17099472956998E-2</v>
      </c>
      <c r="AM1982" s="111">
        <v>2816</v>
      </c>
    </row>
    <row r="1983" spans="1:39">
      <c r="A1983" s="149" t="s">
        <v>6487</v>
      </c>
      <c r="B1983" s="130">
        <v>21</v>
      </c>
      <c r="C1983" s="130">
        <v>12</v>
      </c>
      <c r="D1983" s="130">
        <v>16</v>
      </c>
      <c r="E1983" s="130">
        <v>2</v>
      </c>
      <c r="F1983" s="130">
        <v>3</v>
      </c>
      <c r="G1983" s="130">
        <v>1</v>
      </c>
      <c r="H1983" s="149" t="s">
        <v>3637</v>
      </c>
      <c r="I1983" s="150">
        <v>2.5149948265201298</v>
      </c>
      <c r="J1983" s="150">
        <v>-3.0203203983745701</v>
      </c>
      <c r="K1983" s="151">
        <v>1.8673747594620699E-5</v>
      </c>
      <c r="L1983" s="150">
        <v>4.5716681786270199E-4</v>
      </c>
      <c r="M1983" s="150">
        <v>1071</v>
      </c>
      <c r="N1983" s="115" t="s">
        <v>3051</v>
      </c>
      <c r="O1983" s="117">
        <v>1100</v>
      </c>
      <c r="P1983" s="117">
        <v>1252</v>
      </c>
      <c r="Q1983" s="117">
        <v>1034</v>
      </c>
      <c r="R1983" s="117">
        <v>3053</v>
      </c>
      <c r="S1983" s="117">
        <v>2896</v>
      </c>
      <c r="T1983" s="117">
        <v>3750</v>
      </c>
      <c r="U1983" s="115" t="s">
        <v>3047</v>
      </c>
      <c r="V1983" s="152">
        <v>10.9003002683462</v>
      </c>
      <c r="W1983" s="152">
        <v>1.6449432957912999</v>
      </c>
      <c r="X1983" s="153">
        <v>1.0459349467317301E-16</v>
      </c>
      <c r="Y1983" s="153">
        <v>4.0152194877038703E-15</v>
      </c>
      <c r="Z1983" s="152">
        <v>679</v>
      </c>
      <c r="AA1983" s="110" t="s">
        <v>14432</v>
      </c>
      <c r="AB1983" s="154">
        <v>204</v>
      </c>
      <c r="AC1983" s="154">
        <v>283</v>
      </c>
      <c r="AD1983" s="154">
        <v>136</v>
      </c>
      <c r="AE1983" s="154">
        <v>61</v>
      </c>
      <c r="AF1983" s="154">
        <v>147</v>
      </c>
      <c r="AG1983" s="154">
        <v>26</v>
      </c>
      <c r="AH1983" s="110" t="s">
        <v>3610</v>
      </c>
      <c r="AI1983" s="111">
        <v>6.9894038099268103</v>
      </c>
      <c r="AJ1983" s="111">
        <v>-1.40882293424954</v>
      </c>
      <c r="AK1983" s="111">
        <v>3.42455872112974E-3</v>
      </c>
      <c r="AL1983" s="111">
        <v>3.1914681763869801E-2</v>
      </c>
      <c r="AM1983" s="111">
        <v>2820</v>
      </c>
    </row>
    <row r="1984" spans="1:39">
      <c r="A1984" s="149" t="s">
        <v>6486</v>
      </c>
      <c r="B1984" s="130">
        <v>76</v>
      </c>
      <c r="C1984" s="130">
        <v>31</v>
      </c>
      <c r="D1984" s="130">
        <v>36</v>
      </c>
      <c r="E1984" s="130">
        <v>3</v>
      </c>
      <c r="F1984" s="130">
        <v>7</v>
      </c>
      <c r="G1984" s="130">
        <v>9</v>
      </c>
      <c r="H1984" s="149" t="s">
        <v>3637</v>
      </c>
      <c r="I1984" s="150">
        <v>4.1236704721547097</v>
      </c>
      <c r="J1984" s="150">
        <v>-2.88172367941899</v>
      </c>
      <c r="K1984" s="151">
        <v>1.0864781021712299E-6</v>
      </c>
      <c r="L1984" s="151">
        <v>3.8033986433817902E-5</v>
      </c>
      <c r="M1984" s="150">
        <v>749</v>
      </c>
      <c r="N1984" s="115" t="s">
        <v>12195</v>
      </c>
      <c r="O1984" s="117">
        <v>721</v>
      </c>
      <c r="P1984" s="117">
        <v>716</v>
      </c>
      <c r="Q1984" s="117">
        <v>587</v>
      </c>
      <c r="R1984" s="117">
        <v>1684</v>
      </c>
      <c r="S1984" s="117">
        <v>1589</v>
      </c>
      <c r="T1984" s="117">
        <v>1715</v>
      </c>
      <c r="U1984" s="115" t="s">
        <v>3047</v>
      </c>
      <c r="V1984" s="152">
        <v>10.049079937909999</v>
      </c>
      <c r="W1984" s="152">
        <v>1.4318865560871801</v>
      </c>
      <c r="X1984" s="153">
        <v>2.0078827278458699E-14</v>
      </c>
      <c r="Y1984" s="153">
        <v>6.13569415990979E-13</v>
      </c>
      <c r="Z1984" s="152">
        <v>853</v>
      </c>
      <c r="AA1984" s="110" t="s">
        <v>9746</v>
      </c>
      <c r="AB1984" s="154">
        <v>22</v>
      </c>
      <c r="AC1984" s="154">
        <v>17</v>
      </c>
      <c r="AD1984" s="154">
        <v>48</v>
      </c>
      <c r="AE1984" s="154">
        <v>11</v>
      </c>
      <c r="AF1984" s="154">
        <v>11</v>
      </c>
      <c r="AG1984" s="154">
        <v>9</v>
      </c>
      <c r="AH1984" s="110" t="s">
        <v>9747</v>
      </c>
      <c r="AI1984" s="111">
        <v>4.1237476758431599</v>
      </c>
      <c r="AJ1984" s="111">
        <v>-1.5146446864032399</v>
      </c>
      <c r="AK1984" s="111">
        <v>3.4245657267453098E-3</v>
      </c>
      <c r="AL1984" s="111">
        <v>3.1914681763869801E-2</v>
      </c>
      <c r="AM1984" s="111">
        <v>2821</v>
      </c>
    </row>
    <row r="1985" spans="1:39">
      <c r="A1985" s="149" t="s">
        <v>6485</v>
      </c>
      <c r="B1985" s="130">
        <v>7</v>
      </c>
      <c r="C1985" s="130">
        <v>6</v>
      </c>
      <c r="D1985" s="130">
        <v>9</v>
      </c>
      <c r="E1985" s="130">
        <v>1</v>
      </c>
      <c r="F1985" s="130">
        <v>2</v>
      </c>
      <c r="G1985" s="130">
        <v>0</v>
      </c>
      <c r="H1985" s="149" t="s">
        <v>3637</v>
      </c>
      <c r="I1985" s="150">
        <v>1.44270498130574</v>
      </c>
      <c r="J1985" s="150">
        <v>-2.8665367077603299</v>
      </c>
      <c r="K1985" s="150">
        <v>2.1268713935114199E-3</v>
      </c>
      <c r="L1985" s="150">
        <v>2.44912463495255E-2</v>
      </c>
      <c r="M1985" s="150">
        <v>2277</v>
      </c>
      <c r="N1985" s="115" t="s">
        <v>3048</v>
      </c>
      <c r="O1985" s="117">
        <v>38</v>
      </c>
      <c r="P1985" s="117">
        <v>83</v>
      </c>
      <c r="Q1985" s="117">
        <v>40</v>
      </c>
      <c r="R1985" s="117">
        <v>247</v>
      </c>
      <c r="S1985" s="117">
        <v>256</v>
      </c>
      <c r="T1985" s="117">
        <v>357</v>
      </c>
      <c r="U1985" s="115" t="s">
        <v>3047</v>
      </c>
      <c r="V1985" s="152">
        <v>6.9550050189042896</v>
      </c>
      <c r="W1985" s="152">
        <v>2.5416247290535199</v>
      </c>
      <c r="X1985" s="153">
        <v>7.4783458622761906E-14</v>
      </c>
      <c r="Y1985" s="153">
        <v>2.1444506407710799E-12</v>
      </c>
      <c r="Z1985" s="152">
        <v>909</v>
      </c>
      <c r="AA1985" s="110" t="s">
        <v>15677</v>
      </c>
      <c r="AB1985" s="154">
        <v>4</v>
      </c>
      <c r="AC1985" s="154">
        <v>3</v>
      </c>
      <c r="AD1985" s="154">
        <v>3</v>
      </c>
      <c r="AE1985" s="154">
        <v>0</v>
      </c>
      <c r="AF1985" s="154">
        <v>0</v>
      </c>
      <c r="AG1985" s="154">
        <v>0</v>
      </c>
      <c r="AH1985" s="110" t="s">
        <v>15120</v>
      </c>
      <c r="AI1985" s="111">
        <v>-2.6177781177363899</v>
      </c>
      <c r="AJ1985" s="111">
        <v>-3.3601707424290801</v>
      </c>
      <c r="AK1985" s="111">
        <v>3.4373143269492501E-3</v>
      </c>
      <c r="AL1985" s="111">
        <v>3.2018284640969702E-2</v>
      </c>
      <c r="AM1985" s="111">
        <v>2823</v>
      </c>
    </row>
    <row r="1986" spans="1:39">
      <c r="A1986" s="149" t="s">
        <v>3640</v>
      </c>
      <c r="B1986" s="130">
        <v>76</v>
      </c>
      <c r="C1986" s="130">
        <v>38</v>
      </c>
      <c r="D1986" s="130">
        <v>71</v>
      </c>
      <c r="E1986" s="130">
        <v>14</v>
      </c>
      <c r="F1986" s="130">
        <v>4</v>
      </c>
      <c r="G1986" s="130">
        <v>8</v>
      </c>
      <c r="H1986" s="149" t="s">
        <v>3637</v>
      </c>
      <c r="I1986" s="150">
        <v>4.5148649438486599</v>
      </c>
      <c r="J1986" s="150">
        <v>-2.8527399941400899</v>
      </c>
      <c r="K1986" s="151">
        <v>1.37017573492577E-7</v>
      </c>
      <c r="L1986" s="151">
        <v>6.2371541266933498E-6</v>
      </c>
      <c r="M1986" s="150">
        <v>576</v>
      </c>
      <c r="N1986" s="115" t="s">
        <v>12196</v>
      </c>
      <c r="O1986" s="117">
        <v>1365</v>
      </c>
      <c r="P1986" s="117">
        <v>1153</v>
      </c>
      <c r="Q1986" s="117">
        <v>941</v>
      </c>
      <c r="R1986" s="117">
        <v>2846</v>
      </c>
      <c r="S1986" s="117">
        <v>2826</v>
      </c>
      <c r="T1986" s="117">
        <v>2516</v>
      </c>
      <c r="U1986" s="115" t="s">
        <v>3047</v>
      </c>
      <c r="V1986" s="152">
        <v>10.7923015462781</v>
      </c>
      <c r="W1986" s="152">
        <v>1.37763330923208</v>
      </c>
      <c r="X1986" s="153">
        <v>4.18733681306995E-12</v>
      </c>
      <c r="Y1986" s="153">
        <v>9.78897949502074E-11</v>
      </c>
      <c r="Z1986" s="152">
        <v>1115</v>
      </c>
      <c r="AA1986" s="110" t="s">
        <v>3968</v>
      </c>
      <c r="AB1986" s="154">
        <v>3</v>
      </c>
      <c r="AC1986" s="154">
        <v>8</v>
      </c>
      <c r="AD1986" s="154">
        <v>3</v>
      </c>
      <c r="AE1986" s="154">
        <v>0</v>
      </c>
      <c r="AF1986" s="154">
        <v>1</v>
      </c>
      <c r="AG1986" s="154">
        <v>0</v>
      </c>
      <c r="AH1986" s="110" t="s">
        <v>3967</v>
      </c>
      <c r="AI1986" s="111">
        <v>0.31260029425950597</v>
      </c>
      <c r="AJ1986" s="111">
        <v>-3.80458343563263</v>
      </c>
      <c r="AK1986" s="111">
        <v>3.4456390844646999E-3</v>
      </c>
      <c r="AL1986" s="111">
        <v>3.2063234864794003E-2</v>
      </c>
      <c r="AM1986" s="111">
        <v>2825</v>
      </c>
    </row>
    <row r="1987" spans="1:39">
      <c r="A1987" s="149" t="s">
        <v>6484</v>
      </c>
      <c r="B1987" s="130">
        <v>18</v>
      </c>
      <c r="C1987" s="130">
        <v>31</v>
      </c>
      <c r="D1987" s="130">
        <v>43</v>
      </c>
      <c r="E1987" s="130">
        <v>7</v>
      </c>
      <c r="F1987" s="130">
        <v>6</v>
      </c>
      <c r="G1987" s="130">
        <v>1</v>
      </c>
      <c r="H1987" s="149" t="s">
        <v>3637</v>
      </c>
      <c r="I1987" s="150">
        <v>3.57767421199806</v>
      </c>
      <c r="J1987" s="150">
        <v>-2.7406984489898698</v>
      </c>
      <c r="K1987" s="151">
        <v>2.41485389223741E-5</v>
      </c>
      <c r="L1987" s="150">
        <v>5.61823150438908E-4</v>
      </c>
      <c r="M1987" s="150">
        <v>1127</v>
      </c>
      <c r="N1987" s="115" t="s">
        <v>12197</v>
      </c>
      <c r="O1987" s="117">
        <v>3358</v>
      </c>
      <c r="P1987" s="117">
        <v>3937</v>
      </c>
      <c r="Q1987" s="117">
        <v>3055</v>
      </c>
      <c r="R1987" s="117">
        <v>7076</v>
      </c>
      <c r="S1987" s="117">
        <v>6838</v>
      </c>
      <c r="T1987" s="117">
        <v>8380</v>
      </c>
      <c r="U1987" s="115" t="s">
        <v>3047</v>
      </c>
      <c r="V1987" s="152">
        <v>12.3065282353366</v>
      </c>
      <c r="W1987" s="152">
        <v>1.2345759444747499</v>
      </c>
      <c r="X1987" s="153">
        <v>4.5100272526866302E-10</v>
      </c>
      <c r="Y1987" s="153">
        <v>8.2671146532018092E-9</v>
      </c>
      <c r="Z1987" s="152">
        <v>1422</v>
      </c>
      <c r="AA1987" s="110" t="s">
        <v>6383</v>
      </c>
      <c r="AB1987" s="154">
        <v>0</v>
      </c>
      <c r="AC1987" s="154">
        <v>0</v>
      </c>
      <c r="AD1987" s="154">
        <v>0</v>
      </c>
      <c r="AE1987" s="154">
        <v>3</v>
      </c>
      <c r="AF1987" s="154">
        <v>4</v>
      </c>
      <c r="AG1987" s="154">
        <v>3</v>
      </c>
      <c r="AH1987" s="110" t="s">
        <v>3637</v>
      </c>
      <c r="AI1987" s="111">
        <v>-2.6177781177363899</v>
      </c>
      <c r="AJ1987" s="111">
        <v>3.34936840785076</v>
      </c>
      <c r="AK1987" s="111">
        <v>3.4470315082704298E-3</v>
      </c>
      <c r="AL1987" s="111">
        <v>3.2063234864794003E-2</v>
      </c>
      <c r="AM1987" s="111">
        <v>2827</v>
      </c>
    </row>
    <row r="1988" spans="1:39">
      <c r="A1988" s="149" t="s">
        <v>6483</v>
      </c>
      <c r="B1988" s="130">
        <v>164</v>
      </c>
      <c r="C1988" s="130">
        <v>171</v>
      </c>
      <c r="D1988" s="130">
        <v>174</v>
      </c>
      <c r="E1988" s="130">
        <v>22</v>
      </c>
      <c r="F1988" s="130">
        <v>30</v>
      </c>
      <c r="G1988" s="130">
        <v>30</v>
      </c>
      <c r="H1988" s="149" t="s">
        <v>3637</v>
      </c>
      <c r="I1988" s="150">
        <v>6.0953921139059704</v>
      </c>
      <c r="J1988" s="150">
        <v>-2.6294782600623599</v>
      </c>
      <c r="K1988" s="151">
        <v>2.5129297698744199E-12</v>
      </c>
      <c r="L1988" s="151">
        <v>2.8647399376568399E-10</v>
      </c>
      <c r="M1988" s="150">
        <v>230</v>
      </c>
      <c r="N1988" s="115" t="s">
        <v>3054</v>
      </c>
      <c r="O1988" s="117">
        <v>1410</v>
      </c>
      <c r="P1988" s="117">
        <v>1083</v>
      </c>
      <c r="Q1988" s="117">
        <v>955</v>
      </c>
      <c r="R1988" s="117">
        <v>2279</v>
      </c>
      <c r="S1988" s="117">
        <v>2599</v>
      </c>
      <c r="T1988" s="117">
        <v>2381</v>
      </c>
      <c r="U1988" s="115" t="s">
        <v>3047</v>
      </c>
      <c r="V1988" s="152">
        <v>10.702148297157899</v>
      </c>
      <c r="W1988" s="152">
        <v>1.20726796622091</v>
      </c>
      <c r="X1988" s="153">
        <v>1.45706153137787E-9</v>
      </c>
      <c r="Y1988" s="153">
        <v>2.4904764509439801E-8</v>
      </c>
      <c r="Z1988" s="152">
        <v>1525</v>
      </c>
      <c r="AA1988" s="110" t="s">
        <v>15678</v>
      </c>
      <c r="AB1988" s="154">
        <v>0</v>
      </c>
      <c r="AC1988" s="154">
        <v>0</v>
      </c>
      <c r="AD1988" s="154">
        <v>0</v>
      </c>
      <c r="AE1988" s="154">
        <v>3</v>
      </c>
      <c r="AF1988" s="154">
        <v>4</v>
      </c>
      <c r="AG1988" s="154">
        <v>3</v>
      </c>
      <c r="AH1988" s="110" t="s">
        <v>15679</v>
      </c>
      <c r="AI1988" s="111">
        <v>-2.6177781177363899</v>
      </c>
      <c r="AJ1988" s="111">
        <v>3.34936840785076</v>
      </c>
      <c r="AK1988" s="111">
        <v>3.4482365453923501E-3</v>
      </c>
      <c r="AL1988" s="111">
        <v>3.2063234864794003E-2</v>
      </c>
      <c r="AM1988" s="111">
        <v>2828</v>
      </c>
    </row>
    <row r="1989" spans="1:39">
      <c r="A1989" s="149" t="s">
        <v>6482</v>
      </c>
      <c r="B1989" s="130">
        <v>6</v>
      </c>
      <c r="C1989" s="130">
        <v>21</v>
      </c>
      <c r="D1989" s="130">
        <v>22</v>
      </c>
      <c r="E1989" s="130">
        <v>2</v>
      </c>
      <c r="F1989" s="130">
        <v>3</v>
      </c>
      <c r="G1989" s="130">
        <v>3</v>
      </c>
      <c r="H1989" s="149" t="s">
        <v>3637</v>
      </c>
      <c r="I1989" s="150">
        <v>2.7355314069446099</v>
      </c>
      <c r="J1989" s="150">
        <v>-2.6204630480251501</v>
      </c>
      <c r="K1989" s="150">
        <v>5.5585092390122201E-4</v>
      </c>
      <c r="L1989" s="150">
        <v>8.0786339026186205E-3</v>
      </c>
      <c r="M1989" s="150">
        <v>1804</v>
      </c>
      <c r="N1989" s="115" t="s">
        <v>12198</v>
      </c>
      <c r="O1989" s="117">
        <v>2246</v>
      </c>
      <c r="P1989" s="117">
        <v>2136</v>
      </c>
      <c r="Q1989" s="117">
        <v>2002</v>
      </c>
      <c r="R1989" s="117">
        <v>3800</v>
      </c>
      <c r="S1989" s="117">
        <v>3953</v>
      </c>
      <c r="T1989" s="117">
        <v>4013</v>
      </c>
      <c r="U1989" s="115" t="s">
        <v>3047</v>
      </c>
      <c r="V1989" s="152">
        <v>11.4972913422594</v>
      </c>
      <c r="W1989" s="152">
        <v>1.0106984516937001</v>
      </c>
      <c r="X1989" s="153">
        <v>3.1691565134765801E-8</v>
      </c>
      <c r="Y1989" s="153">
        <v>4.4508207801875302E-7</v>
      </c>
      <c r="Z1989" s="152">
        <v>1856</v>
      </c>
      <c r="AA1989" s="110" t="s">
        <v>15680</v>
      </c>
      <c r="AB1989" s="154">
        <v>15</v>
      </c>
      <c r="AC1989" s="154">
        <v>5</v>
      </c>
      <c r="AD1989" s="154">
        <v>20</v>
      </c>
      <c r="AE1989" s="154">
        <v>4</v>
      </c>
      <c r="AF1989" s="154">
        <v>2</v>
      </c>
      <c r="AG1989" s="154">
        <v>4</v>
      </c>
      <c r="AH1989" s="110" t="s">
        <v>15681</v>
      </c>
      <c r="AI1989" s="111">
        <v>2.74544312858559</v>
      </c>
      <c r="AJ1989" s="111">
        <v>-2.0262281945863001</v>
      </c>
      <c r="AK1989" s="111">
        <v>3.4515404565312198E-3</v>
      </c>
      <c r="AL1989" s="111">
        <v>3.2082611468697397E-2</v>
      </c>
      <c r="AM1989" s="111">
        <v>2829</v>
      </c>
    </row>
    <row r="1990" spans="1:39">
      <c r="A1990" s="149" t="s">
        <v>6481</v>
      </c>
      <c r="B1990" s="130">
        <v>147</v>
      </c>
      <c r="C1990" s="130">
        <v>231</v>
      </c>
      <c r="D1990" s="130">
        <v>96</v>
      </c>
      <c r="E1990" s="130">
        <v>10</v>
      </c>
      <c r="F1990" s="130">
        <v>55</v>
      </c>
      <c r="G1990" s="130">
        <v>12</v>
      </c>
      <c r="H1990" s="149" t="s">
        <v>3637</v>
      </c>
      <c r="I1990" s="150">
        <v>6.01366405151773</v>
      </c>
      <c r="J1990" s="150">
        <v>-2.5992459067512699</v>
      </c>
      <c r="K1990" s="151">
        <v>2.9283297504656301E-5</v>
      </c>
      <c r="L1990" s="150">
        <v>6.6368856061552802E-4</v>
      </c>
      <c r="M1990" s="150">
        <v>1156</v>
      </c>
      <c r="N1990" s="115" t="s">
        <v>5040</v>
      </c>
      <c r="O1990" s="117">
        <v>214</v>
      </c>
      <c r="P1990" s="117">
        <v>246</v>
      </c>
      <c r="Q1990" s="117">
        <v>209</v>
      </c>
      <c r="R1990" s="117">
        <v>428</v>
      </c>
      <c r="S1990" s="117">
        <v>496</v>
      </c>
      <c r="T1990" s="117">
        <v>459</v>
      </c>
      <c r="U1990" s="115" t="s">
        <v>5039</v>
      </c>
      <c r="V1990" s="152">
        <v>8.3262673602612605</v>
      </c>
      <c r="W1990" s="152">
        <v>1.17462270789416</v>
      </c>
      <c r="X1990" s="153">
        <v>5.3385542026597402E-8</v>
      </c>
      <c r="Y1990" s="153">
        <v>7.1508095501813401E-7</v>
      </c>
      <c r="Z1990" s="152">
        <v>1946</v>
      </c>
      <c r="AA1990" s="110" t="s">
        <v>15682</v>
      </c>
      <c r="AB1990" s="154">
        <v>1</v>
      </c>
      <c r="AC1990" s="154">
        <v>7</v>
      </c>
      <c r="AD1990" s="154">
        <v>3</v>
      </c>
      <c r="AE1990" s="154">
        <v>0</v>
      </c>
      <c r="AF1990" s="154">
        <v>0</v>
      </c>
      <c r="AG1990" s="154">
        <v>0</v>
      </c>
      <c r="AH1990" s="110" t="s">
        <v>3637</v>
      </c>
      <c r="AI1990" s="111">
        <v>-2.6177781177363899</v>
      </c>
      <c r="AJ1990" s="111">
        <v>-3.48755449153402</v>
      </c>
      <c r="AK1990" s="111">
        <v>3.48234747575289E-3</v>
      </c>
      <c r="AL1990" s="111">
        <v>3.2311859288072703E-2</v>
      </c>
      <c r="AM1990" s="111">
        <v>2834</v>
      </c>
    </row>
    <row r="1991" spans="1:39">
      <c r="A1991" s="149" t="s">
        <v>6480</v>
      </c>
      <c r="B1991" s="130">
        <v>65</v>
      </c>
      <c r="C1991" s="130">
        <v>116</v>
      </c>
      <c r="D1991" s="130">
        <v>136</v>
      </c>
      <c r="E1991" s="130">
        <v>8</v>
      </c>
      <c r="F1991" s="130">
        <v>35</v>
      </c>
      <c r="G1991" s="130">
        <v>12</v>
      </c>
      <c r="H1991" s="149" t="s">
        <v>3637</v>
      </c>
      <c r="I1991" s="150">
        <v>5.4791298190272304</v>
      </c>
      <c r="J1991" s="150">
        <v>-2.5085342564251101</v>
      </c>
      <c r="K1991" s="151">
        <v>1.01313133041476E-5</v>
      </c>
      <c r="L1991" s="150">
        <v>2.7078800696712598E-4</v>
      </c>
      <c r="M1991" s="150">
        <v>981</v>
      </c>
      <c r="N1991" s="115" t="s">
        <v>5042</v>
      </c>
      <c r="O1991" s="117">
        <v>101</v>
      </c>
      <c r="P1991" s="117">
        <v>167</v>
      </c>
      <c r="Q1991" s="117">
        <v>89</v>
      </c>
      <c r="R1991" s="117">
        <v>356</v>
      </c>
      <c r="S1991" s="117">
        <v>359</v>
      </c>
      <c r="T1991" s="117">
        <v>373</v>
      </c>
      <c r="U1991" s="115" t="s">
        <v>5041</v>
      </c>
      <c r="V1991" s="152">
        <v>7.6994201748906503</v>
      </c>
      <c r="W1991" s="152">
        <v>1.7369316011411999</v>
      </c>
      <c r="X1991" s="153">
        <v>2.93053530860203E-10</v>
      </c>
      <c r="Y1991" s="153">
        <v>5.4797226222396302E-9</v>
      </c>
      <c r="Z1991" s="152">
        <v>1394</v>
      </c>
      <c r="AA1991" s="110" t="s">
        <v>6086</v>
      </c>
      <c r="AB1991" s="154">
        <v>4</v>
      </c>
      <c r="AC1991" s="154">
        <v>0</v>
      </c>
      <c r="AD1991" s="154">
        <v>1</v>
      </c>
      <c r="AE1991" s="154">
        <v>10</v>
      </c>
      <c r="AF1991" s="154">
        <v>10</v>
      </c>
      <c r="AG1991" s="154">
        <v>5</v>
      </c>
      <c r="AH1991" s="110" t="s">
        <v>6085</v>
      </c>
      <c r="AI1991" s="111">
        <v>1.90138462085916</v>
      </c>
      <c r="AJ1991" s="111">
        <v>2.31712849207603</v>
      </c>
      <c r="AK1991" s="111">
        <v>3.4998718231714198E-3</v>
      </c>
      <c r="AL1991" s="111">
        <v>3.24286925518378E-2</v>
      </c>
      <c r="AM1991" s="111">
        <v>2838</v>
      </c>
    </row>
    <row r="1992" spans="1:39">
      <c r="A1992" s="149" t="s">
        <v>6479</v>
      </c>
      <c r="B1992" s="130">
        <v>134</v>
      </c>
      <c r="C1992" s="130">
        <v>123</v>
      </c>
      <c r="D1992" s="130">
        <v>143</v>
      </c>
      <c r="E1992" s="130">
        <v>26</v>
      </c>
      <c r="F1992" s="130">
        <v>32</v>
      </c>
      <c r="G1992" s="130">
        <v>14</v>
      </c>
      <c r="H1992" s="149" t="s">
        <v>3637</v>
      </c>
      <c r="I1992" s="150">
        <v>5.8230753639889601</v>
      </c>
      <c r="J1992" s="150">
        <v>-2.4755734384032899</v>
      </c>
      <c r="K1992" s="151">
        <v>2.1434772147625299E-9</v>
      </c>
      <c r="L1992" s="151">
        <v>1.4947333130604599E-7</v>
      </c>
      <c r="M1992" s="150">
        <v>376</v>
      </c>
      <c r="N1992" s="115" t="s">
        <v>3056</v>
      </c>
      <c r="O1992" s="117">
        <v>714</v>
      </c>
      <c r="P1992" s="117">
        <v>819</v>
      </c>
      <c r="Q1992" s="117">
        <v>714</v>
      </c>
      <c r="R1992" s="117">
        <v>1483</v>
      </c>
      <c r="S1992" s="117">
        <v>1499</v>
      </c>
      <c r="T1992" s="117">
        <v>1677</v>
      </c>
      <c r="U1992" s="115" t="s">
        <v>3055</v>
      </c>
      <c r="V1992" s="152">
        <v>10.0764338495855</v>
      </c>
      <c r="W1992" s="152">
        <v>1.1783045304231501</v>
      </c>
      <c r="X1992" s="153">
        <v>2.4271255263102001E-10</v>
      </c>
      <c r="Y1992" s="153">
        <v>4.5877776627122297E-9</v>
      </c>
      <c r="Z1992" s="152">
        <v>1379</v>
      </c>
      <c r="AA1992" s="110" t="s">
        <v>4952</v>
      </c>
      <c r="AB1992" s="154">
        <v>1</v>
      </c>
      <c r="AC1992" s="154">
        <v>1</v>
      </c>
      <c r="AD1992" s="154">
        <v>0</v>
      </c>
      <c r="AE1992" s="154">
        <v>6</v>
      </c>
      <c r="AF1992" s="154">
        <v>5</v>
      </c>
      <c r="AG1992" s="154">
        <v>5</v>
      </c>
      <c r="AH1992" s="110" t="s">
        <v>2969</v>
      </c>
      <c r="AI1992" s="111">
        <v>0.90390470150633095</v>
      </c>
      <c r="AJ1992" s="111">
        <v>3.01654310406356</v>
      </c>
      <c r="AK1992" s="111">
        <v>3.5012598221233998E-3</v>
      </c>
      <c r="AL1992" s="111">
        <v>3.2430126200266599E-2</v>
      </c>
      <c r="AM1992" s="111">
        <v>2839</v>
      </c>
    </row>
    <row r="1993" spans="1:39">
      <c r="A1993" s="149" t="s">
        <v>6478</v>
      </c>
      <c r="B1993" s="130">
        <v>11</v>
      </c>
      <c r="C1993" s="130">
        <v>18</v>
      </c>
      <c r="D1993" s="130">
        <v>8</v>
      </c>
      <c r="E1993" s="130">
        <v>1</v>
      </c>
      <c r="F1993" s="130">
        <v>4</v>
      </c>
      <c r="G1993" s="130">
        <v>2</v>
      </c>
      <c r="H1993" s="149" t="s">
        <v>3637</v>
      </c>
      <c r="I1993" s="150">
        <v>2.4419591552981199</v>
      </c>
      <c r="J1993" s="150">
        <v>-2.3851919234398502</v>
      </c>
      <c r="K1993" s="150">
        <v>1.4640088640758299E-3</v>
      </c>
      <c r="L1993" s="150">
        <v>1.8038680646648701E-2</v>
      </c>
      <c r="M1993" s="150">
        <v>2128</v>
      </c>
      <c r="N1993" s="115" t="s">
        <v>5046</v>
      </c>
      <c r="O1993" s="117">
        <v>22</v>
      </c>
      <c r="P1993" s="117">
        <v>23</v>
      </c>
      <c r="Q1993" s="117">
        <v>23</v>
      </c>
      <c r="R1993" s="117">
        <v>4</v>
      </c>
      <c r="S1993" s="117">
        <v>0</v>
      </c>
      <c r="T1993" s="117">
        <v>2</v>
      </c>
      <c r="U1993" s="115" t="s">
        <v>5045</v>
      </c>
      <c r="V1993" s="152">
        <v>2.7597761682938802</v>
      </c>
      <c r="W1993" s="152">
        <v>-3.3641820811719998</v>
      </c>
      <c r="X1993" s="153">
        <v>1.8541027467958898E-8</v>
      </c>
      <c r="Y1993" s="153">
        <v>2.7044791381075399E-7</v>
      </c>
      <c r="Z1993" s="152">
        <v>1787</v>
      </c>
      <c r="AA1993" s="110" t="s">
        <v>6459</v>
      </c>
      <c r="AB1993" s="154">
        <v>203</v>
      </c>
      <c r="AC1993" s="154">
        <v>279</v>
      </c>
      <c r="AD1993" s="154">
        <v>87</v>
      </c>
      <c r="AE1993" s="154">
        <v>87</v>
      </c>
      <c r="AF1993" s="154">
        <v>80</v>
      </c>
      <c r="AG1993" s="154">
        <v>104</v>
      </c>
      <c r="AH1993" s="110" t="s">
        <v>3637</v>
      </c>
      <c r="AI1993" s="111">
        <v>7.0243433464424001</v>
      </c>
      <c r="AJ1993" s="111">
        <v>-1.06720298526785</v>
      </c>
      <c r="AK1993" s="111">
        <v>3.5091681449623E-3</v>
      </c>
      <c r="AL1993" s="111">
        <v>3.2487787023167999E-2</v>
      </c>
      <c r="AM1993" s="111">
        <v>2840</v>
      </c>
    </row>
    <row r="1994" spans="1:39">
      <c r="A1994" s="149" t="s">
        <v>6477</v>
      </c>
      <c r="B1994" s="130">
        <v>25</v>
      </c>
      <c r="C1994" s="130">
        <v>91</v>
      </c>
      <c r="D1994" s="130">
        <v>78</v>
      </c>
      <c r="E1994" s="130">
        <v>6</v>
      </c>
      <c r="F1994" s="130">
        <v>21</v>
      </c>
      <c r="G1994" s="130">
        <v>10</v>
      </c>
      <c r="H1994" s="149" t="s">
        <v>3637</v>
      </c>
      <c r="I1994" s="150">
        <v>4.8407139360829197</v>
      </c>
      <c r="J1994" s="150">
        <v>-2.3827765465421198</v>
      </c>
      <c r="K1994" s="150">
        <v>1.65485047406071E-4</v>
      </c>
      <c r="L1994" s="150">
        <v>2.9317688803967498E-3</v>
      </c>
      <c r="M1994" s="150">
        <v>1480</v>
      </c>
      <c r="N1994" s="115" t="s">
        <v>3058</v>
      </c>
      <c r="O1994" s="117">
        <v>11</v>
      </c>
      <c r="P1994" s="117">
        <v>13</v>
      </c>
      <c r="Q1994" s="117">
        <v>9</v>
      </c>
      <c r="R1994" s="117">
        <v>115</v>
      </c>
      <c r="S1994" s="117">
        <v>113</v>
      </c>
      <c r="T1994" s="117">
        <v>155</v>
      </c>
      <c r="U1994" s="115" t="s">
        <v>3057</v>
      </c>
      <c r="V1994" s="152">
        <v>5.2270435889502496</v>
      </c>
      <c r="W1994" s="152">
        <v>3.6648938297669602</v>
      </c>
      <c r="X1994" s="153">
        <v>1.0545328799424399E-23</v>
      </c>
      <c r="Y1994" s="153">
        <v>6.9237919517832902E-22</v>
      </c>
      <c r="Z1994" s="152">
        <v>397</v>
      </c>
      <c r="AA1994" s="110" t="s">
        <v>15683</v>
      </c>
      <c r="AB1994" s="154">
        <v>41</v>
      </c>
      <c r="AC1994" s="154">
        <v>49</v>
      </c>
      <c r="AD1994" s="154">
        <v>28</v>
      </c>
      <c r="AE1994" s="154">
        <v>18</v>
      </c>
      <c r="AF1994" s="154">
        <v>18</v>
      </c>
      <c r="AG1994" s="154">
        <v>19</v>
      </c>
      <c r="AH1994" s="110" t="s">
        <v>3637</v>
      </c>
      <c r="AI1994" s="111">
        <v>4.7433879314441496</v>
      </c>
      <c r="AJ1994" s="111">
        <v>-1.10432525203332</v>
      </c>
      <c r="AK1994" s="111">
        <v>3.5099559983579401E-3</v>
      </c>
      <c r="AL1994" s="111">
        <v>3.2487787023167999E-2</v>
      </c>
      <c r="AM1994" s="111">
        <v>2841</v>
      </c>
    </row>
    <row r="1995" spans="1:39">
      <c r="A1995" s="149" t="s">
        <v>6476</v>
      </c>
      <c r="B1995" s="130">
        <v>46</v>
      </c>
      <c r="C1995" s="130">
        <v>23</v>
      </c>
      <c r="D1995" s="130">
        <v>35</v>
      </c>
      <c r="E1995" s="130">
        <v>8</v>
      </c>
      <c r="F1995" s="130">
        <v>5</v>
      </c>
      <c r="G1995" s="130">
        <v>7</v>
      </c>
      <c r="H1995" s="149" t="s">
        <v>3637</v>
      </c>
      <c r="I1995" s="150">
        <v>3.9185495999202899</v>
      </c>
      <c r="J1995" s="150">
        <v>-2.3816961155854202</v>
      </c>
      <c r="K1995" s="151">
        <v>8.8046042419050792E-6</v>
      </c>
      <c r="L1995" s="150">
        <v>2.4047575335703301E-4</v>
      </c>
      <c r="M1995" s="150">
        <v>960</v>
      </c>
      <c r="N1995" s="115" t="s">
        <v>12199</v>
      </c>
      <c r="O1995" s="117">
        <v>1722</v>
      </c>
      <c r="P1995" s="117">
        <v>1799</v>
      </c>
      <c r="Q1995" s="117">
        <v>1560</v>
      </c>
      <c r="R1995" s="117">
        <v>661</v>
      </c>
      <c r="S1995" s="117">
        <v>824</v>
      </c>
      <c r="T1995" s="117">
        <v>560</v>
      </c>
      <c r="U1995" s="115" t="s">
        <v>5049</v>
      </c>
      <c r="V1995" s="152">
        <v>10.071137158655</v>
      </c>
      <c r="W1995" s="152">
        <v>-1.18334492759176</v>
      </c>
      <c r="X1995" s="153">
        <v>5.1089659298684202E-9</v>
      </c>
      <c r="Y1995" s="153">
        <v>8.1646255030986001E-8</v>
      </c>
      <c r="Z1995" s="152">
        <v>1631</v>
      </c>
      <c r="AA1995" s="110" t="s">
        <v>15684</v>
      </c>
      <c r="AB1995" s="154">
        <v>0</v>
      </c>
      <c r="AC1995" s="154">
        <v>0</v>
      </c>
      <c r="AD1995" s="154">
        <v>0</v>
      </c>
      <c r="AE1995" s="154">
        <v>13</v>
      </c>
      <c r="AF1995" s="154">
        <v>3</v>
      </c>
      <c r="AG1995" s="154">
        <v>0</v>
      </c>
      <c r="AH1995" s="110" t="s">
        <v>15685</v>
      </c>
      <c r="AI1995" s="111">
        <v>-2.6177781177363899</v>
      </c>
      <c r="AJ1995" s="111">
        <v>4.0505414423997097</v>
      </c>
      <c r="AK1995" s="111">
        <v>3.5244432580734701E-3</v>
      </c>
      <c r="AL1995" s="111">
        <v>3.2604150089068203E-2</v>
      </c>
      <c r="AM1995" s="111">
        <v>2842</v>
      </c>
    </row>
    <row r="1996" spans="1:39">
      <c r="A1996" s="149" t="s">
        <v>6475</v>
      </c>
      <c r="B1996" s="130">
        <v>109</v>
      </c>
      <c r="C1996" s="130">
        <v>22</v>
      </c>
      <c r="D1996" s="130">
        <v>55</v>
      </c>
      <c r="E1996" s="130">
        <v>12</v>
      </c>
      <c r="F1996" s="130">
        <v>6</v>
      </c>
      <c r="G1996" s="130">
        <v>19</v>
      </c>
      <c r="H1996" s="149" t="s">
        <v>3637</v>
      </c>
      <c r="I1996" s="150">
        <v>4.7793239867512298</v>
      </c>
      <c r="J1996" s="150">
        <v>-2.3168091774105601</v>
      </c>
      <c r="K1996" s="150">
        <v>2.5136070799925E-4</v>
      </c>
      <c r="L1996" s="150">
        <v>4.1692442241600298E-3</v>
      </c>
      <c r="M1996" s="150">
        <v>1580</v>
      </c>
      <c r="N1996" s="115" t="s">
        <v>5050</v>
      </c>
      <c r="O1996" s="117">
        <v>4863</v>
      </c>
      <c r="P1996" s="117">
        <v>3826</v>
      </c>
      <c r="Q1996" s="117">
        <v>3292</v>
      </c>
      <c r="R1996" s="117">
        <v>1509</v>
      </c>
      <c r="S1996" s="117">
        <v>1868</v>
      </c>
      <c r="T1996" s="117">
        <v>1431</v>
      </c>
      <c r="U1996" s="115" t="s">
        <v>5049</v>
      </c>
      <c r="V1996" s="152">
        <v>11.303730518495501</v>
      </c>
      <c r="W1996" s="152">
        <v>-1.18342737384234</v>
      </c>
      <c r="X1996" s="153">
        <v>1.0048674324294099E-8</v>
      </c>
      <c r="Y1996" s="153">
        <v>1.5255023001575401E-7</v>
      </c>
      <c r="Z1996" s="152">
        <v>1717</v>
      </c>
      <c r="AA1996" s="110" t="s">
        <v>3333</v>
      </c>
      <c r="AB1996" s="154">
        <v>16</v>
      </c>
      <c r="AC1996" s="154">
        <v>20</v>
      </c>
      <c r="AD1996" s="154">
        <v>6</v>
      </c>
      <c r="AE1996" s="154">
        <v>5</v>
      </c>
      <c r="AF1996" s="154">
        <v>3</v>
      </c>
      <c r="AG1996" s="154">
        <v>4</v>
      </c>
      <c r="AH1996" s="110" t="s">
        <v>3332</v>
      </c>
      <c r="AI1996" s="111">
        <v>2.8977168350577198</v>
      </c>
      <c r="AJ1996" s="111">
        <v>-1.79995053580903</v>
      </c>
      <c r="AK1996" s="111">
        <v>3.52500755640481E-3</v>
      </c>
      <c r="AL1996" s="111">
        <v>3.2604150089068203E-2</v>
      </c>
      <c r="AM1996" s="111">
        <v>2843</v>
      </c>
    </row>
    <row r="1997" spans="1:39">
      <c r="A1997" s="149" t="s">
        <v>6474</v>
      </c>
      <c r="B1997" s="130">
        <v>18</v>
      </c>
      <c r="C1997" s="130">
        <v>6</v>
      </c>
      <c r="D1997" s="130">
        <v>21</v>
      </c>
      <c r="E1997" s="130">
        <v>2</v>
      </c>
      <c r="F1997" s="130">
        <v>3</v>
      </c>
      <c r="G1997" s="130">
        <v>4</v>
      </c>
      <c r="H1997" s="149" t="s">
        <v>3637</v>
      </c>
      <c r="I1997" s="150">
        <v>2.7483268560898901</v>
      </c>
      <c r="J1997" s="150">
        <v>-2.3025944960601601</v>
      </c>
      <c r="K1997" s="150">
        <v>1.4443569199126399E-3</v>
      </c>
      <c r="L1997" s="150">
        <v>1.7821665148286699E-2</v>
      </c>
      <c r="M1997" s="150">
        <v>2125</v>
      </c>
      <c r="N1997" s="115" t="s">
        <v>3060</v>
      </c>
      <c r="O1997" s="117">
        <v>17</v>
      </c>
      <c r="P1997" s="117">
        <v>30</v>
      </c>
      <c r="Q1997" s="117">
        <v>14</v>
      </c>
      <c r="R1997" s="117">
        <v>177</v>
      </c>
      <c r="S1997" s="117">
        <v>151</v>
      </c>
      <c r="T1997" s="117">
        <v>232</v>
      </c>
      <c r="U1997" s="115" t="s">
        <v>3059</v>
      </c>
      <c r="V1997" s="152">
        <v>5.9444651932043397</v>
      </c>
      <c r="W1997" s="152">
        <v>3.3269893272477802</v>
      </c>
      <c r="X1997" s="153">
        <v>1.5641190920953801E-20</v>
      </c>
      <c r="Y1997" s="153">
        <v>8.0256551682201301E-19</v>
      </c>
      <c r="Z1997" s="152">
        <v>508</v>
      </c>
      <c r="AA1997" s="110" t="s">
        <v>15686</v>
      </c>
      <c r="AB1997" s="154">
        <v>14</v>
      </c>
      <c r="AC1997" s="154">
        <v>0</v>
      </c>
      <c r="AD1997" s="154">
        <v>19</v>
      </c>
      <c r="AE1997" s="154">
        <v>0</v>
      </c>
      <c r="AF1997" s="154">
        <v>2</v>
      </c>
      <c r="AG1997" s="154">
        <v>1</v>
      </c>
      <c r="AH1997" s="110" t="s">
        <v>15687</v>
      </c>
      <c r="AI1997" s="111">
        <v>1.7372678556679899</v>
      </c>
      <c r="AJ1997" s="111">
        <v>-3.5030676241093599</v>
      </c>
      <c r="AK1997" s="111">
        <v>3.53284690244804E-3</v>
      </c>
      <c r="AL1997" s="111">
        <v>3.2653687925052202E-2</v>
      </c>
      <c r="AM1997" s="111">
        <v>2845</v>
      </c>
    </row>
    <row r="1998" spans="1:39">
      <c r="A1998" s="149" t="s">
        <v>3660</v>
      </c>
      <c r="B1998" s="130">
        <v>579</v>
      </c>
      <c r="C1998" s="130">
        <v>400</v>
      </c>
      <c r="D1998" s="130">
        <v>399</v>
      </c>
      <c r="E1998" s="130">
        <v>140</v>
      </c>
      <c r="F1998" s="130">
        <v>75</v>
      </c>
      <c r="G1998" s="130">
        <v>74</v>
      </c>
      <c r="H1998" s="149" t="s">
        <v>3637</v>
      </c>
      <c r="I1998" s="150">
        <v>7.70632754545976</v>
      </c>
      <c r="J1998" s="150">
        <v>-2.2689805575833</v>
      </c>
      <c r="K1998" s="151">
        <v>3.9164012048653403E-12</v>
      </c>
      <c r="L1998" s="151">
        <v>4.3146235122508101E-10</v>
      </c>
      <c r="M1998" s="150">
        <v>238</v>
      </c>
      <c r="N1998" s="115" t="s">
        <v>3770</v>
      </c>
      <c r="O1998" s="117">
        <v>1523</v>
      </c>
      <c r="P1998" s="117">
        <v>484</v>
      </c>
      <c r="Q1998" s="117">
        <v>1334</v>
      </c>
      <c r="R1998" s="117">
        <v>561</v>
      </c>
      <c r="S1998" s="117">
        <v>589</v>
      </c>
      <c r="T1998" s="117">
        <v>340</v>
      </c>
      <c r="U1998" s="115" t="s">
        <v>3769</v>
      </c>
      <c r="V1998" s="152">
        <v>9.5416700653536903</v>
      </c>
      <c r="W1998" s="152">
        <v>-1.0324562522885199</v>
      </c>
      <c r="X1998" s="152">
        <v>2.8832207422090101E-3</v>
      </c>
      <c r="Y1998" s="152">
        <v>1.2820544501265799E-2</v>
      </c>
      <c r="Z1998" s="152">
        <v>5862</v>
      </c>
      <c r="AA1998" s="110" t="s">
        <v>9227</v>
      </c>
      <c r="AB1998" s="154">
        <v>4</v>
      </c>
      <c r="AC1998" s="154">
        <v>4</v>
      </c>
      <c r="AD1998" s="154">
        <v>1</v>
      </c>
      <c r="AE1998" s="154">
        <v>16</v>
      </c>
      <c r="AF1998" s="154">
        <v>4</v>
      </c>
      <c r="AG1998" s="154">
        <v>19</v>
      </c>
      <c r="AH1998" s="110" t="s">
        <v>9226</v>
      </c>
      <c r="AI1998" s="111">
        <v>2.6338410295152102</v>
      </c>
      <c r="AJ1998" s="111">
        <v>2.1195387466342201</v>
      </c>
      <c r="AK1998" s="111">
        <v>3.5419534899276098E-3</v>
      </c>
      <c r="AL1998" s="111">
        <v>3.27148608960788E-2</v>
      </c>
      <c r="AM1998" s="111">
        <v>2847</v>
      </c>
    </row>
    <row r="1999" spans="1:39">
      <c r="A1999" s="149" t="s">
        <v>6473</v>
      </c>
      <c r="B1999" s="130">
        <v>66</v>
      </c>
      <c r="C1999" s="130">
        <v>112</v>
      </c>
      <c r="D1999" s="130">
        <v>114</v>
      </c>
      <c r="E1999" s="130">
        <v>31</v>
      </c>
      <c r="F1999" s="130">
        <v>21</v>
      </c>
      <c r="G1999" s="130">
        <v>12</v>
      </c>
      <c r="H1999" s="149" t="s">
        <v>3637</v>
      </c>
      <c r="I1999" s="150">
        <v>5.5066947754242603</v>
      </c>
      <c r="J1999" s="150">
        <v>-2.2157014287521002</v>
      </c>
      <c r="K1999" s="151">
        <v>1.6821736388990999E-6</v>
      </c>
      <c r="L1999" s="151">
        <v>5.5972833517683401E-5</v>
      </c>
      <c r="M1999" s="150">
        <v>788</v>
      </c>
      <c r="N1999" s="115" t="s">
        <v>12200</v>
      </c>
      <c r="O1999" s="117">
        <v>1</v>
      </c>
      <c r="P1999" s="117">
        <v>0</v>
      </c>
      <c r="Q1999" s="117">
        <v>1</v>
      </c>
      <c r="R1999" s="117">
        <v>15</v>
      </c>
      <c r="S1999" s="117">
        <v>24</v>
      </c>
      <c r="T1999" s="117">
        <v>7</v>
      </c>
      <c r="U1999" s="115" t="s">
        <v>12201</v>
      </c>
      <c r="V1999" s="152">
        <v>1.68155321732509</v>
      </c>
      <c r="W1999" s="152">
        <v>4.6519573563731198</v>
      </c>
      <c r="X1999" s="153">
        <v>1.9339062044172301E-7</v>
      </c>
      <c r="Y1999" s="153">
        <v>2.3599812324129001E-6</v>
      </c>
      <c r="Z1999" s="152">
        <v>2136</v>
      </c>
      <c r="AA1999" s="110" t="s">
        <v>15688</v>
      </c>
      <c r="AB1999" s="154">
        <v>7</v>
      </c>
      <c r="AC1999" s="154">
        <v>3</v>
      </c>
      <c r="AD1999" s="154">
        <v>16</v>
      </c>
      <c r="AE1999" s="154">
        <v>19</v>
      </c>
      <c r="AF1999" s="154">
        <v>24</v>
      </c>
      <c r="AG1999" s="154">
        <v>34</v>
      </c>
      <c r="AH1999" s="110" t="s">
        <v>15689</v>
      </c>
      <c r="AI1999" s="111">
        <v>3.9080367305532899</v>
      </c>
      <c r="AJ1999" s="111">
        <v>1.52709930127843</v>
      </c>
      <c r="AK1999" s="111">
        <v>3.5538369742703101E-3</v>
      </c>
      <c r="AL1999" s="111">
        <v>3.2801578475048103E-2</v>
      </c>
      <c r="AM1999" s="111">
        <v>2849</v>
      </c>
    </row>
    <row r="2000" spans="1:39">
      <c r="A2000" s="149" t="s">
        <v>3651</v>
      </c>
      <c r="B2000" s="130">
        <v>816</v>
      </c>
      <c r="C2000" s="130">
        <v>242</v>
      </c>
      <c r="D2000" s="130">
        <v>670</v>
      </c>
      <c r="E2000" s="130">
        <v>183</v>
      </c>
      <c r="F2000" s="130">
        <v>46</v>
      </c>
      <c r="G2000" s="130">
        <v>152</v>
      </c>
      <c r="H2000" s="149" t="s">
        <v>3637</v>
      </c>
      <c r="I2000" s="150">
        <v>8.0633228948103906</v>
      </c>
      <c r="J2000" s="150">
        <v>-2.19244356405444</v>
      </c>
      <c r="K2000" s="151">
        <v>4.0681075795708796E-6</v>
      </c>
      <c r="L2000" s="150">
        <v>1.22043227387126E-4</v>
      </c>
      <c r="M2000" s="150">
        <v>874</v>
      </c>
      <c r="N2000" s="115" t="s">
        <v>12202</v>
      </c>
      <c r="O2000" s="117">
        <v>100</v>
      </c>
      <c r="P2000" s="117">
        <v>93</v>
      </c>
      <c r="Q2000" s="117">
        <v>88</v>
      </c>
      <c r="R2000" s="117">
        <v>29</v>
      </c>
      <c r="S2000" s="117">
        <v>31</v>
      </c>
      <c r="T2000" s="117">
        <v>24</v>
      </c>
      <c r="U2000" s="115" t="s">
        <v>12203</v>
      </c>
      <c r="V2000" s="152">
        <v>5.6801874453704801</v>
      </c>
      <c r="W2000" s="152">
        <v>-1.61145080624097</v>
      </c>
      <c r="X2000" s="153">
        <v>1.4976008519619499E-7</v>
      </c>
      <c r="Y2000" s="153">
        <v>1.8579944696449499E-6</v>
      </c>
      <c r="Z2000" s="152">
        <v>2101</v>
      </c>
      <c r="AA2000" s="110" t="s">
        <v>15690</v>
      </c>
      <c r="AB2000" s="154">
        <v>13</v>
      </c>
      <c r="AC2000" s="154">
        <v>13</v>
      </c>
      <c r="AD2000" s="154">
        <v>21</v>
      </c>
      <c r="AE2000" s="154">
        <v>6</v>
      </c>
      <c r="AF2000" s="154">
        <v>5</v>
      </c>
      <c r="AG2000" s="154">
        <v>5</v>
      </c>
      <c r="AH2000" s="110" t="s">
        <v>15691</v>
      </c>
      <c r="AI2000" s="111">
        <v>3.1981661950557001</v>
      </c>
      <c r="AJ2000" s="111">
        <v>-1.5719798830351801</v>
      </c>
      <c r="AK2000" s="111">
        <v>3.5585951073760398E-3</v>
      </c>
      <c r="AL2000" s="111">
        <v>3.2833970857389601E-2</v>
      </c>
      <c r="AM2000" s="111">
        <v>2850</v>
      </c>
    </row>
    <row r="2001" spans="1:39">
      <c r="A2001" s="149" t="s">
        <v>6472</v>
      </c>
      <c r="B2001" s="130">
        <v>819</v>
      </c>
      <c r="C2001" s="130">
        <v>519</v>
      </c>
      <c r="D2001" s="130">
        <v>670</v>
      </c>
      <c r="E2001" s="130">
        <v>198</v>
      </c>
      <c r="F2001" s="130">
        <v>95</v>
      </c>
      <c r="G2001" s="130">
        <v>166</v>
      </c>
      <c r="H2001" s="149" t="s">
        <v>3637</v>
      </c>
      <c r="I2001" s="150">
        <v>8.3134829975416409</v>
      </c>
      <c r="J2001" s="150">
        <v>-2.1398995429473202</v>
      </c>
      <c r="K2001" s="151">
        <v>1.41934441130779E-12</v>
      </c>
      <c r="L2001" s="151">
        <v>1.6613933243076E-10</v>
      </c>
      <c r="M2001" s="150">
        <v>224</v>
      </c>
      <c r="N2001" s="115" t="s">
        <v>12204</v>
      </c>
      <c r="O2001" s="117">
        <v>101</v>
      </c>
      <c r="P2001" s="117">
        <v>149</v>
      </c>
      <c r="Q2001" s="117">
        <v>114</v>
      </c>
      <c r="R2001" s="117">
        <v>25</v>
      </c>
      <c r="S2001" s="117">
        <v>31</v>
      </c>
      <c r="T2001" s="117">
        <v>35</v>
      </c>
      <c r="U2001" s="115" t="s">
        <v>12205</v>
      </c>
      <c r="V2001" s="152">
        <v>5.9242108204456798</v>
      </c>
      <c r="W2001" s="152">
        <v>-1.87732911878565</v>
      </c>
      <c r="X2001" s="153">
        <v>5.14075562277832E-9</v>
      </c>
      <c r="Y2001" s="153">
        <v>8.2056911245155898E-8</v>
      </c>
      <c r="Z2001" s="152">
        <v>1633</v>
      </c>
      <c r="AA2001" s="110" t="s">
        <v>6168</v>
      </c>
      <c r="AB2001" s="154">
        <v>1</v>
      </c>
      <c r="AC2001" s="154">
        <v>1</v>
      </c>
      <c r="AD2001" s="154">
        <v>0</v>
      </c>
      <c r="AE2001" s="154">
        <v>7</v>
      </c>
      <c r="AF2001" s="154">
        <v>1</v>
      </c>
      <c r="AG2001" s="154">
        <v>12</v>
      </c>
      <c r="AH2001" s="110" t="s">
        <v>6167</v>
      </c>
      <c r="AI2001" s="111">
        <v>1.06040208962802</v>
      </c>
      <c r="AJ2001" s="111">
        <v>3.32953788030694</v>
      </c>
      <c r="AK2001" s="111">
        <v>3.5749481010518501E-3</v>
      </c>
      <c r="AL2001" s="111">
        <v>3.2961723445041897E-2</v>
      </c>
      <c r="AM2001" s="111">
        <v>2852</v>
      </c>
    </row>
    <row r="2002" spans="1:39">
      <c r="A2002" s="149" t="s">
        <v>3662</v>
      </c>
      <c r="B2002" s="130">
        <v>60</v>
      </c>
      <c r="C2002" s="130">
        <v>134</v>
      </c>
      <c r="D2002" s="130">
        <v>105</v>
      </c>
      <c r="E2002" s="130">
        <v>18</v>
      </c>
      <c r="F2002" s="130">
        <v>43</v>
      </c>
      <c r="G2002" s="130">
        <v>10</v>
      </c>
      <c r="H2002" s="149" t="s">
        <v>3637</v>
      </c>
      <c r="I2002" s="150">
        <v>5.6165932886100602</v>
      </c>
      <c r="J2002" s="150">
        <v>-2.0711572054645502</v>
      </c>
      <c r="K2002" s="150">
        <v>1.99553538810189E-4</v>
      </c>
      <c r="L2002" s="150">
        <v>3.42651852495295E-3</v>
      </c>
      <c r="M2002" s="150">
        <v>1527</v>
      </c>
      <c r="N2002" s="115" t="s">
        <v>5052</v>
      </c>
      <c r="O2002" s="117">
        <v>355</v>
      </c>
      <c r="P2002" s="117">
        <v>619</v>
      </c>
      <c r="Q2002" s="117">
        <v>863</v>
      </c>
      <c r="R2002" s="117">
        <v>198</v>
      </c>
      <c r="S2002" s="117">
        <v>301</v>
      </c>
      <c r="T2002" s="117">
        <v>156</v>
      </c>
      <c r="U2002" s="115" t="s">
        <v>5051</v>
      </c>
      <c r="V2002" s="152">
        <v>8.5239098524340005</v>
      </c>
      <c r="W2002" s="152">
        <v>-1.37411607688421</v>
      </c>
      <c r="X2002" s="153">
        <v>4.20195893357245E-5</v>
      </c>
      <c r="Y2002" s="152">
        <v>3.16161898173825E-4</v>
      </c>
      <c r="Z2002" s="152">
        <v>3464</v>
      </c>
      <c r="AA2002" s="110" t="s">
        <v>6493</v>
      </c>
      <c r="AB2002" s="154">
        <v>4</v>
      </c>
      <c r="AC2002" s="154">
        <v>4</v>
      </c>
      <c r="AD2002" s="154">
        <v>2</v>
      </c>
      <c r="AE2002" s="154">
        <v>0</v>
      </c>
      <c r="AF2002" s="154">
        <v>0</v>
      </c>
      <c r="AG2002" s="154">
        <v>0</v>
      </c>
      <c r="AH2002" s="110" t="s">
        <v>3637</v>
      </c>
      <c r="AI2002" s="111">
        <v>-2.6177781177363899</v>
      </c>
      <c r="AJ2002" s="111">
        <v>-3.3513433351479001</v>
      </c>
      <c r="AK2002" s="111">
        <v>3.5974503307906499E-3</v>
      </c>
      <c r="AL2002" s="111">
        <v>3.31227429616495E-2</v>
      </c>
      <c r="AM2002" s="111">
        <v>2856</v>
      </c>
    </row>
    <row r="2003" spans="1:39">
      <c r="A2003" s="149" t="s">
        <v>6471</v>
      </c>
      <c r="B2003" s="130">
        <v>53</v>
      </c>
      <c r="C2003" s="130">
        <v>18</v>
      </c>
      <c r="D2003" s="130">
        <v>30</v>
      </c>
      <c r="E2003" s="130">
        <v>3</v>
      </c>
      <c r="F2003" s="130">
        <v>10</v>
      </c>
      <c r="G2003" s="130">
        <v>11</v>
      </c>
      <c r="H2003" s="149" t="s">
        <v>3637</v>
      </c>
      <c r="I2003" s="150">
        <v>4.0432144083701296</v>
      </c>
      <c r="J2003" s="150">
        <v>-2.03716684696691</v>
      </c>
      <c r="K2003" s="150">
        <v>8.23152209836183E-4</v>
      </c>
      <c r="L2003" s="150">
        <v>1.12234448641787E-2</v>
      </c>
      <c r="M2003" s="150">
        <v>1923</v>
      </c>
      <c r="N2003" s="115" t="s">
        <v>12206</v>
      </c>
      <c r="O2003" s="117">
        <v>3128</v>
      </c>
      <c r="P2003" s="117">
        <v>1236</v>
      </c>
      <c r="Q2003" s="117">
        <v>2138</v>
      </c>
      <c r="R2003" s="117">
        <v>856</v>
      </c>
      <c r="S2003" s="117">
        <v>1270</v>
      </c>
      <c r="T2003" s="117">
        <v>749</v>
      </c>
      <c r="U2003" s="115" t="s">
        <v>12207</v>
      </c>
      <c r="V2003" s="152">
        <v>10.4917803742799</v>
      </c>
      <c r="W2003" s="152">
        <v>-1.04303472344714</v>
      </c>
      <c r="X2003" s="152">
        <v>4.5489222880765E-4</v>
      </c>
      <c r="Y2003" s="152">
        <v>2.6322126271302601E-3</v>
      </c>
      <c r="Z2003" s="152">
        <v>4504</v>
      </c>
      <c r="AA2003" s="110" t="s">
        <v>14797</v>
      </c>
      <c r="AB2003" s="154">
        <v>0</v>
      </c>
      <c r="AC2003" s="154">
        <v>0</v>
      </c>
      <c r="AD2003" s="154">
        <v>0</v>
      </c>
      <c r="AE2003" s="154">
        <v>2</v>
      </c>
      <c r="AF2003" s="154">
        <v>4</v>
      </c>
      <c r="AG2003" s="154">
        <v>4</v>
      </c>
      <c r="AH2003" s="110" t="s">
        <v>14798</v>
      </c>
      <c r="AI2003" s="111">
        <v>-2.6177781177363899</v>
      </c>
      <c r="AJ2003" s="111">
        <v>3.3436308499474099</v>
      </c>
      <c r="AK2003" s="111">
        <v>3.6307360112933702E-3</v>
      </c>
      <c r="AL2003" s="111">
        <v>3.3380254978780097E-2</v>
      </c>
      <c r="AM2003" s="111">
        <v>2860</v>
      </c>
    </row>
    <row r="2004" spans="1:39">
      <c r="A2004" s="149" t="s">
        <v>6470</v>
      </c>
      <c r="B2004" s="130">
        <v>147</v>
      </c>
      <c r="C2004" s="130">
        <v>136</v>
      </c>
      <c r="D2004" s="130">
        <v>140</v>
      </c>
      <c r="E2004" s="130">
        <v>42</v>
      </c>
      <c r="F2004" s="130">
        <v>28</v>
      </c>
      <c r="G2004" s="130">
        <v>38</v>
      </c>
      <c r="H2004" s="149" t="s">
        <v>3637</v>
      </c>
      <c r="I2004" s="150">
        <v>6.1517792805837397</v>
      </c>
      <c r="J2004" s="150">
        <v>-1.9793256607488201</v>
      </c>
      <c r="K2004" s="151">
        <v>5.1669821718836997E-8</v>
      </c>
      <c r="L2004" s="151">
        <v>2.5904067408564199E-6</v>
      </c>
      <c r="M2004" s="150">
        <v>523</v>
      </c>
      <c r="N2004" s="115" t="s">
        <v>12208</v>
      </c>
      <c r="O2004" s="117">
        <v>4508</v>
      </c>
      <c r="P2004" s="117">
        <v>4575</v>
      </c>
      <c r="Q2004" s="117">
        <v>5106</v>
      </c>
      <c r="R2004" s="117">
        <v>1494</v>
      </c>
      <c r="S2004" s="117">
        <v>1880</v>
      </c>
      <c r="T2004" s="117">
        <v>1025</v>
      </c>
      <c r="U2004" s="115" t="s">
        <v>12209</v>
      </c>
      <c r="V2004" s="152">
        <v>11.3671433640315</v>
      </c>
      <c r="W2004" s="152">
        <v>-1.56249716813438</v>
      </c>
      <c r="X2004" s="153">
        <v>3.6612466954075003E-11</v>
      </c>
      <c r="Y2004" s="153">
        <v>7.6653860532121999E-10</v>
      </c>
      <c r="Z2004" s="152">
        <v>1245</v>
      </c>
      <c r="AA2004" s="110" t="s">
        <v>10507</v>
      </c>
      <c r="AB2004" s="154">
        <v>36</v>
      </c>
      <c r="AC2004" s="154">
        <v>37</v>
      </c>
      <c r="AD2004" s="154">
        <v>25</v>
      </c>
      <c r="AE2004" s="154">
        <v>19</v>
      </c>
      <c r="AF2004" s="154">
        <v>14</v>
      </c>
      <c r="AG2004" s="154">
        <v>10</v>
      </c>
      <c r="AH2004" s="110" t="s">
        <v>10508</v>
      </c>
      <c r="AI2004" s="111">
        <v>4.4361595401493696</v>
      </c>
      <c r="AJ2004" s="111">
        <v>-1.1870565929970101</v>
      </c>
      <c r="AK2004" s="111">
        <v>3.6427284877225399E-3</v>
      </c>
      <c r="AL2004" s="111">
        <v>3.3457627772669203E-2</v>
      </c>
      <c r="AM2004" s="111">
        <v>2863</v>
      </c>
    </row>
    <row r="2005" spans="1:39">
      <c r="A2005" s="149" t="s">
        <v>6469</v>
      </c>
      <c r="B2005" s="130">
        <v>250</v>
      </c>
      <c r="C2005" s="130">
        <v>80</v>
      </c>
      <c r="D2005" s="130">
        <v>85</v>
      </c>
      <c r="E2005" s="130">
        <v>38</v>
      </c>
      <c r="F2005" s="130">
        <v>15</v>
      </c>
      <c r="G2005" s="130">
        <v>53</v>
      </c>
      <c r="H2005" s="149" t="s">
        <v>3637</v>
      </c>
      <c r="I2005" s="150">
        <v>6.1162988634505</v>
      </c>
      <c r="J2005" s="150">
        <v>-1.9623227011877999</v>
      </c>
      <c r="K2005" s="150">
        <v>3.51100209102947E-4</v>
      </c>
      <c r="L2005" s="150">
        <v>5.5357250079000903E-3</v>
      </c>
      <c r="M2005" s="150">
        <v>1662</v>
      </c>
      <c r="N2005" s="115" t="s">
        <v>12210</v>
      </c>
      <c r="O2005" s="117">
        <v>140</v>
      </c>
      <c r="P2005" s="117">
        <v>175</v>
      </c>
      <c r="Q2005" s="117">
        <v>228</v>
      </c>
      <c r="R2005" s="117">
        <v>969</v>
      </c>
      <c r="S2005" s="117">
        <v>795</v>
      </c>
      <c r="T2005" s="117">
        <v>789</v>
      </c>
      <c r="U2005" s="115" t="s">
        <v>12211</v>
      </c>
      <c r="V2005" s="152">
        <v>8.6238918832868396</v>
      </c>
      <c r="W2005" s="152">
        <v>2.3540408643701798</v>
      </c>
      <c r="X2005" s="153">
        <v>7.1086452926488301E-22</v>
      </c>
      <c r="Y2005" s="153">
        <v>4.0813644977573601E-20</v>
      </c>
      <c r="Z2005" s="152">
        <v>454</v>
      </c>
      <c r="AA2005" s="110" t="s">
        <v>15692</v>
      </c>
      <c r="AB2005" s="154">
        <v>2</v>
      </c>
      <c r="AC2005" s="154">
        <v>4</v>
      </c>
      <c r="AD2005" s="154">
        <v>4</v>
      </c>
      <c r="AE2005" s="154">
        <v>0</v>
      </c>
      <c r="AF2005" s="154">
        <v>0</v>
      </c>
      <c r="AG2005" s="154">
        <v>0</v>
      </c>
      <c r="AH2005" s="110" t="s">
        <v>15693</v>
      </c>
      <c r="AI2005" s="111">
        <v>-2.6177781177363899</v>
      </c>
      <c r="AJ2005" s="111">
        <v>-3.3639939726007499</v>
      </c>
      <c r="AK2005" s="111">
        <v>3.6456953162022701E-3</v>
      </c>
      <c r="AL2005" s="111">
        <v>3.3461010750363902E-2</v>
      </c>
      <c r="AM2005" s="111">
        <v>2864</v>
      </c>
    </row>
    <row r="2006" spans="1:39">
      <c r="A2006" s="149" t="s">
        <v>6468</v>
      </c>
      <c r="B2006" s="130">
        <v>35</v>
      </c>
      <c r="C2006" s="130">
        <v>76</v>
      </c>
      <c r="D2006" s="130">
        <v>157</v>
      </c>
      <c r="E2006" s="130">
        <v>15</v>
      </c>
      <c r="F2006" s="130">
        <v>38</v>
      </c>
      <c r="G2006" s="130">
        <v>16</v>
      </c>
      <c r="H2006" s="149" t="s">
        <v>3637</v>
      </c>
      <c r="I2006" s="150">
        <v>5.5168755725122001</v>
      </c>
      <c r="J2006" s="150">
        <v>-1.94953177092161</v>
      </c>
      <c r="K2006" s="150">
        <v>1.1896779145710401E-3</v>
      </c>
      <c r="L2006" s="150">
        <v>1.5157120952406501E-2</v>
      </c>
      <c r="M2006" s="150">
        <v>2058</v>
      </c>
      <c r="N2006" s="115" t="s">
        <v>3064</v>
      </c>
      <c r="O2006" s="117">
        <v>83</v>
      </c>
      <c r="P2006" s="117">
        <v>29</v>
      </c>
      <c r="Q2006" s="117">
        <v>63</v>
      </c>
      <c r="R2006" s="117">
        <v>7</v>
      </c>
      <c r="S2006" s="117">
        <v>7</v>
      </c>
      <c r="T2006" s="117">
        <v>6</v>
      </c>
      <c r="U2006" s="115" t="s">
        <v>3063</v>
      </c>
      <c r="V2006" s="152">
        <v>4.3019598949099702</v>
      </c>
      <c r="W2006" s="152">
        <v>-2.9959707897171302</v>
      </c>
      <c r="X2006" s="153">
        <v>2.10970520561677E-9</v>
      </c>
      <c r="Y2006" s="153">
        <v>3.5160854149364903E-8</v>
      </c>
      <c r="Z2006" s="152">
        <v>1564</v>
      </c>
      <c r="AA2006" s="110" t="s">
        <v>15694</v>
      </c>
      <c r="AB2006" s="154">
        <v>13</v>
      </c>
      <c r="AC2006" s="154">
        <v>22</v>
      </c>
      <c r="AD2006" s="154">
        <v>10</v>
      </c>
      <c r="AE2006" s="154">
        <v>6</v>
      </c>
      <c r="AF2006" s="154">
        <v>6</v>
      </c>
      <c r="AG2006" s="154">
        <v>2</v>
      </c>
      <c r="AH2006" s="110" t="s">
        <v>12850</v>
      </c>
      <c r="AI2006" s="111">
        <v>3.06392467771111</v>
      </c>
      <c r="AJ2006" s="111">
        <v>-1.67607611697139</v>
      </c>
      <c r="AK2006" s="111">
        <v>3.6672647729300901E-3</v>
      </c>
      <c r="AL2006" s="111">
        <v>3.3592582406663699E-2</v>
      </c>
      <c r="AM2006" s="111">
        <v>2870</v>
      </c>
    </row>
    <row r="2007" spans="1:39">
      <c r="A2007" s="149" t="s">
        <v>3654</v>
      </c>
      <c r="B2007" s="130">
        <v>1472</v>
      </c>
      <c r="C2007" s="130">
        <v>1474</v>
      </c>
      <c r="D2007" s="130">
        <v>720</v>
      </c>
      <c r="E2007" s="130">
        <v>157</v>
      </c>
      <c r="F2007" s="130">
        <v>541</v>
      </c>
      <c r="G2007" s="130">
        <v>262</v>
      </c>
      <c r="H2007" s="149" t="s">
        <v>3637</v>
      </c>
      <c r="I2007" s="150">
        <v>9.3019043142758999</v>
      </c>
      <c r="J2007" s="150">
        <v>-1.9107929454849999</v>
      </c>
      <c r="K2007" s="151">
        <v>3.0141449771310098E-6</v>
      </c>
      <c r="L2007" s="151">
        <v>9.3638484953050902E-5</v>
      </c>
      <c r="M2007" s="150">
        <v>844</v>
      </c>
      <c r="N2007" s="115" t="s">
        <v>12212</v>
      </c>
      <c r="O2007" s="117">
        <v>18</v>
      </c>
      <c r="P2007" s="117">
        <v>19</v>
      </c>
      <c r="Q2007" s="117">
        <v>26</v>
      </c>
      <c r="R2007" s="117">
        <v>4</v>
      </c>
      <c r="S2007" s="117">
        <v>5</v>
      </c>
      <c r="T2007" s="117">
        <v>2</v>
      </c>
      <c r="U2007" s="115" t="s">
        <v>12213</v>
      </c>
      <c r="V2007" s="152">
        <v>3.14092504966561</v>
      </c>
      <c r="W2007" s="152">
        <v>-2.3934749981380699</v>
      </c>
      <c r="X2007" s="153">
        <v>8.3732597519235795E-6</v>
      </c>
      <c r="Y2007" s="153">
        <v>7.3860368424243602E-5</v>
      </c>
      <c r="Z2007" s="152">
        <v>2955</v>
      </c>
      <c r="AA2007" s="110" t="s">
        <v>15695</v>
      </c>
      <c r="AB2007" s="154">
        <v>9</v>
      </c>
      <c r="AC2007" s="154">
        <v>11</v>
      </c>
      <c r="AD2007" s="154">
        <v>5</v>
      </c>
      <c r="AE2007" s="154">
        <v>17</v>
      </c>
      <c r="AF2007" s="154">
        <v>16</v>
      </c>
      <c r="AG2007" s="154">
        <v>41</v>
      </c>
      <c r="AH2007" s="110" t="s">
        <v>15696</v>
      </c>
      <c r="AI2007" s="111">
        <v>3.8321568317227501</v>
      </c>
      <c r="AJ2007" s="111">
        <v>1.5567601053375399</v>
      </c>
      <c r="AK2007" s="111">
        <v>3.66764162190187E-3</v>
      </c>
      <c r="AL2007" s="111">
        <v>3.3592582406663699E-2</v>
      </c>
      <c r="AM2007" s="111">
        <v>2871</v>
      </c>
    </row>
    <row r="2008" spans="1:39">
      <c r="A2008" s="149" t="s">
        <v>6467</v>
      </c>
      <c r="B2008" s="130">
        <v>44</v>
      </c>
      <c r="C2008" s="130">
        <v>22</v>
      </c>
      <c r="D2008" s="130">
        <v>24</v>
      </c>
      <c r="E2008" s="130">
        <v>10</v>
      </c>
      <c r="F2008" s="130">
        <v>5</v>
      </c>
      <c r="G2008" s="130">
        <v>10</v>
      </c>
      <c r="H2008" s="149" t="s">
        <v>3637</v>
      </c>
      <c r="I2008" s="150">
        <v>3.9738590822612498</v>
      </c>
      <c r="J2008" s="150">
        <v>-1.8512530108824601</v>
      </c>
      <c r="K2008" s="150">
        <v>6.5446777943404697E-4</v>
      </c>
      <c r="L2008" s="150">
        <v>9.2707429372018996E-3</v>
      </c>
      <c r="M2008" s="150">
        <v>1851</v>
      </c>
      <c r="N2008" s="115" t="s">
        <v>12214</v>
      </c>
      <c r="O2008" s="117">
        <v>162</v>
      </c>
      <c r="P2008" s="117">
        <v>59</v>
      </c>
      <c r="Q2008" s="117">
        <v>224</v>
      </c>
      <c r="R2008" s="117">
        <v>8</v>
      </c>
      <c r="S2008" s="117">
        <v>27</v>
      </c>
      <c r="T2008" s="117">
        <v>11</v>
      </c>
      <c r="U2008" s="115" t="s">
        <v>12215</v>
      </c>
      <c r="V2008" s="152">
        <v>5.58003622672424</v>
      </c>
      <c r="W2008" s="152">
        <v>-3.1591985621958898</v>
      </c>
      <c r="X2008" s="153">
        <v>6.4299358795028703E-9</v>
      </c>
      <c r="Y2008" s="153">
        <v>1.00481240188922E-7</v>
      </c>
      <c r="Z2008" s="152">
        <v>1668</v>
      </c>
      <c r="AA2008" s="110" t="s">
        <v>10546</v>
      </c>
      <c r="AB2008" s="154">
        <v>58</v>
      </c>
      <c r="AC2008" s="154">
        <v>72</v>
      </c>
      <c r="AD2008" s="154">
        <v>34</v>
      </c>
      <c r="AE2008" s="154">
        <v>27</v>
      </c>
      <c r="AF2008" s="154">
        <v>28</v>
      </c>
      <c r="AG2008" s="154">
        <v>22</v>
      </c>
      <c r="AH2008" s="110" t="s">
        <v>10547</v>
      </c>
      <c r="AI2008" s="111">
        <v>5.22349432232925</v>
      </c>
      <c r="AJ2008" s="111">
        <v>-1.0889355893875201</v>
      </c>
      <c r="AK2008" s="111">
        <v>3.7011029224125799E-3</v>
      </c>
      <c r="AL2008" s="111">
        <v>3.38636751731946E-2</v>
      </c>
      <c r="AM2008" s="111">
        <v>2874</v>
      </c>
    </row>
    <row r="2009" spans="1:39">
      <c r="A2009" s="149" t="s">
        <v>6466</v>
      </c>
      <c r="B2009" s="130">
        <v>262</v>
      </c>
      <c r="C2009" s="130">
        <v>83</v>
      </c>
      <c r="D2009" s="130">
        <v>99</v>
      </c>
      <c r="E2009" s="130">
        <v>25</v>
      </c>
      <c r="F2009" s="130">
        <v>41</v>
      </c>
      <c r="G2009" s="130">
        <v>56</v>
      </c>
      <c r="H2009" s="149" t="s">
        <v>3637</v>
      </c>
      <c r="I2009" s="150">
        <v>6.2775131854210802</v>
      </c>
      <c r="J2009" s="150">
        <v>-1.83551902491415</v>
      </c>
      <c r="K2009" s="150">
        <v>2.8011734181318098E-4</v>
      </c>
      <c r="L2009" s="150">
        <v>4.5789755002129803E-3</v>
      </c>
      <c r="M2009" s="150">
        <v>1604</v>
      </c>
      <c r="N2009" s="115" t="s">
        <v>12216</v>
      </c>
      <c r="O2009" s="117">
        <v>12</v>
      </c>
      <c r="P2009" s="117">
        <v>7</v>
      </c>
      <c r="Q2009" s="117">
        <v>35</v>
      </c>
      <c r="R2009" s="117">
        <v>5</v>
      </c>
      <c r="S2009" s="117">
        <v>6</v>
      </c>
      <c r="T2009" s="117">
        <v>0</v>
      </c>
      <c r="U2009" s="115" t="s">
        <v>12217</v>
      </c>
      <c r="V2009" s="152">
        <v>3.0411610504303801</v>
      </c>
      <c r="W2009" s="152">
        <v>-2.1806481239872602</v>
      </c>
      <c r="X2009" s="152">
        <v>6.9963776321297797E-3</v>
      </c>
      <c r="Y2009" s="152">
        <v>2.7073571757585301E-2</v>
      </c>
      <c r="Z2009" s="152">
        <v>6736</v>
      </c>
      <c r="AA2009" s="110" t="s">
        <v>9418</v>
      </c>
      <c r="AB2009" s="154">
        <v>1</v>
      </c>
      <c r="AC2009" s="154">
        <v>3</v>
      </c>
      <c r="AD2009" s="154">
        <v>7</v>
      </c>
      <c r="AE2009" s="154">
        <v>0</v>
      </c>
      <c r="AF2009" s="154">
        <v>0</v>
      </c>
      <c r="AG2009" s="154">
        <v>0</v>
      </c>
      <c r="AH2009" s="110" t="s">
        <v>4548</v>
      </c>
      <c r="AI2009" s="111">
        <v>-2.6177781177363899</v>
      </c>
      <c r="AJ2009" s="111">
        <v>-3.5194267444460299</v>
      </c>
      <c r="AK2009" s="111">
        <v>3.7097075545895002E-3</v>
      </c>
      <c r="AL2009" s="111">
        <v>3.3908255602189401E-2</v>
      </c>
      <c r="AM2009" s="111">
        <v>2876</v>
      </c>
    </row>
    <row r="2010" spans="1:39">
      <c r="A2010" s="149" t="s">
        <v>6465</v>
      </c>
      <c r="B2010" s="130">
        <v>1264</v>
      </c>
      <c r="C2010" s="130">
        <v>353</v>
      </c>
      <c r="D2010" s="130">
        <v>498</v>
      </c>
      <c r="E2010" s="130">
        <v>129</v>
      </c>
      <c r="F2010" s="130">
        <v>141</v>
      </c>
      <c r="G2010" s="130">
        <v>334</v>
      </c>
      <c r="H2010" s="149" t="s">
        <v>3637</v>
      </c>
      <c r="I2010" s="150">
        <v>8.5549510387803096</v>
      </c>
      <c r="J2010" s="150">
        <v>-1.7825466637371099</v>
      </c>
      <c r="K2010" s="151">
        <v>9.4768583285013101E-5</v>
      </c>
      <c r="L2010" s="150">
        <v>1.81772659380618E-3</v>
      </c>
      <c r="M2010" s="150">
        <v>1367</v>
      </c>
      <c r="N2010" s="115" t="s">
        <v>3066</v>
      </c>
      <c r="O2010" s="117">
        <v>6400</v>
      </c>
      <c r="P2010" s="117">
        <v>8971</v>
      </c>
      <c r="Q2010" s="117">
        <v>10049</v>
      </c>
      <c r="R2010" s="117">
        <v>1</v>
      </c>
      <c r="S2010" s="117">
        <v>0</v>
      </c>
      <c r="T2010" s="117">
        <v>3</v>
      </c>
      <c r="U2010" s="115" t="s">
        <v>3065</v>
      </c>
      <c r="V2010" s="152">
        <v>6.73228199953446</v>
      </c>
      <c r="W2010" s="152">
        <v>-12.5246700871834</v>
      </c>
      <c r="X2010" s="153">
        <v>2.9879515891694398E-172</v>
      </c>
      <c r="Y2010" s="153">
        <v>2.5961315374430199E-168</v>
      </c>
      <c r="Z2010" s="152">
        <v>3</v>
      </c>
      <c r="AA2010" s="110" t="s">
        <v>15697</v>
      </c>
      <c r="AB2010" s="154">
        <v>46</v>
      </c>
      <c r="AC2010" s="154">
        <v>43</v>
      </c>
      <c r="AD2010" s="154">
        <v>25</v>
      </c>
      <c r="AE2010" s="154">
        <v>17</v>
      </c>
      <c r="AF2010" s="154">
        <v>18</v>
      </c>
      <c r="AG2010" s="154">
        <v>17</v>
      </c>
      <c r="AH2010" s="110" t="s">
        <v>15698</v>
      </c>
      <c r="AI2010" s="111">
        <v>4.6782153360525802</v>
      </c>
      <c r="AJ2010" s="111">
        <v>-1.1347831090391201</v>
      </c>
      <c r="AK2010" s="111">
        <v>3.7106047193652598E-3</v>
      </c>
      <c r="AL2010" s="111">
        <v>3.3908255602189401E-2</v>
      </c>
      <c r="AM2010" s="111">
        <v>2877</v>
      </c>
    </row>
    <row r="2011" spans="1:39">
      <c r="A2011" s="149" t="s">
        <v>3648</v>
      </c>
      <c r="B2011" s="130">
        <v>1267</v>
      </c>
      <c r="C2011" s="130">
        <v>1675</v>
      </c>
      <c r="D2011" s="130">
        <v>1894</v>
      </c>
      <c r="E2011" s="130">
        <v>413</v>
      </c>
      <c r="F2011" s="130">
        <v>588</v>
      </c>
      <c r="G2011" s="130">
        <v>425</v>
      </c>
      <c r="H2011" s="149" t="s">
        <v>3637</v>
      </c>
      <c r="I2011" s="150">
        <v>9.7806090769933292</v>
      </c>
      <c r="J2011" s="150">
        <v>-1.7614777588593999</v>
      </c>
      <c r="K2011" s="151">
        <v>4.3429950715478198E-12</v>
      </c>
      <c r="L2011" s="151">
        <v>4.7645745094553996E-10</v>
      </c>
      <c r="M2011" s="150">
        <v>239</v>
      </c>
      <c r="N2011" s="115" t="s">
        <v>12218</v>
      </c>
      <c r="O2011" s="117">
        <v>36</v>
      </c>
      <c r="P2011" s="117">
        <v>37</v>
      </c>
      <c r="Q2011" s="117">
        <v>29</v>
      </c>
      <c r="R2011" s="117">
        <v>12</v>
      </c>
      <c r="S2011" s="117">
        <v>17</v>
      </c>
      <c r="T2011" s="117">
        <v>11</v>
      </c>
      <c r="U2011" s="115" t="s">
        <v>9583</v>
      </c>
      <c r="V2011" s="152">
        <v>4.4125226061221197</v>
      </c>
      <c r="W2011" s="152">
        <v>-1.21973865916158</v>
      </c>
      <c r="X2011" s="152">
        <v>1.3865326637676899E-3</v>
      </c>
      <c r="Y2011" s="152">
        <v>6.8749021140895299E-3</v>
      </c>
      <c r="Z2011" s="152">
        <v>5257</v>
      </c>
      <c r="AA2011" s="110" t="s">
        <v>11646</v>
      </c>
      <c r="AB2011" s="154">
        <v>9</v>
      </c>
      <c r="AC2011" s="154">
        <v>8</v>
      </c>
      <c r="AD2011" s="154">
        <v>10</v>
      </c>
      <c r="AE2011" s="154">
        <v>25</v>
      </c>
      <c r="AF2011" s="154">
        <v>32</v>
      </c>
      <c r="AG2011" s="154">
        <v>14</v>
      </c>
      <c r="AH2011" s="110" t="s">
        <v>11647</v>
      </c>
      <c r="AI2011" s="111">
        <v>3.8718564402220599</v>
      </c>
      <c r="AJ2011" s="111">
        <v>1.3853832921234599</v>
      </c>
      <c r="AK2011" s="111">
        <v>3.73776114607507E-3</v>
      </c>
      <c r="AL2011" s="111">
        <v>3.4104152358497598E-2</v>
      </c>
      <c r="AM2011" s="111">
        <v>2882</v>
      </c>
    </row>
    <row r="2012" spans="1:39">
      <c r="A2012" s="149" t="s">
        <v>3659</v>
      </c>
      <c r="B2012" s="130">
        <v>2280</v>
      </c>
      <c r="C2012" s="130">
        <v>5651</v>
      </c>
      <c r="D2012" s="130">
        <v>3806</v>
      </c>
      <c r="E2012" s="130">
        <v>375</v>
      </c>
      <c r="F2012" s="130">
        <v>2473</v>
      </c>
      <c r="G2012" s="130">
        <v>774</v>
      </c>
      <c r="H2012" s="149" t="s">
        <v>3637</v>
      </c>
      <c r="I2012" s="150">
        <v>11.1100721477252</v>
      </c>
      <c r="J2012" s="150">
        <v>-1.6766898142559701</v>
      </c>
      <c r="K2012" s="150">
        <v>1.7980285208365899E-3</v>
      </c>
      <c r="L2012" s="150">
        <v>2.1293725300964499E-2</v>
      </c>
      <c r="M2012" s="150">
        <v>2214</v>
      </c>
      <c r="N2012" s="115" t="s">
        <v>9582</v>
      </c>
      <c r="O2012" s="117">
        <v>13</v>
      </c>
      <c r="P2012" s="117">
        <v>49</v>
      </c>
      <c r="Q2012" s="117">
        <v>16</v>
      </c>
      <c r="R2012" s="117">
        <v>3</v>
      </c>
      <c r="S2012" s="117">
        <v>10</v>
      </c>
      <c r="T2012" s="117">
        <v>4</v>
      </c>
      <c r="U2012" s="115" t="s">
        <v>9583</v>
      </c>
      <c r="V2012" s="152">
        <v>3.6019396037505702</v>
      </c>
      <c r="W2012" s="152">
        <v>-2.07487480338557</v>
      </c>
      <c r="X2012" s="152">
        <v>1.5990895306167801E-3</v>
      </c>
      <c r="Y2012" s="152">
        <v>7.7634322415825897E-3</v>
      </c>
      <c r="Z2012" s="152">
        <v>5369</v>
      </c>
      <c r="AA2012" s="110" t="s">
        <v>10062</v>
      </c>
      <c r="AB2012" s="154">
        <v>72</v>
      </c>
      <c r="AC2012" s="154">
        <v>79</v>
      </c>
      <c r="AD2012" s="154">
        <v>27</v>
      </c>
      <c r="AE2012" s="154">
        <v>127</v>
      </c>
      <c r="AF2012" s="154">
        <v>114</v>
      </c>
      <c r="AG2012" s="154">
        <v>125</v>
      </c>
      <c r="AH2012" s="110" t="s">
        <v>10063</v>
      </c>
      <c r="AI2012" s="111">
        <v>6.4043638212534004</v>
      </c>
      <c r="AJ2012" s="111">
        <v>1.0437610538718101</v>
      </c>
      <c r="AK2012" s="111">
        <v>3.75012614426603E-3</v>
      </c>
      <c r="AL2012" s="111">
        <v>3.42051047830799E-2</v>
      </c>
      <c r="AM2012" s="111">
        <v>2883</v>
      </c>
    </row>
    <row r="2013" spans="1:39">
      <c r="A2013" s="149" t="s">
        <v>3647</v>
      </c>
      <c r="B2013" s="130">
        <v>343</v>
      </c>
      <c r="C2013" s="130">
        <v>192</v>
      </c>
      <c r="D2013" s="130">
        <v>170</v>
      </c>
      <c r="E2013" s="130">
        <v>117</v>
      </c>
      <c r="F2013" s="130">
        <v>70</v>
      </c>
      <c r="G2013" s="130">
        <v>48</v>
      </c>
      <c r="H2013" s="149" t="s">
        <v>3637</v>
      </c>
      <c r="I2013" s="150">
        <v>7.0716352223725201</v>
      </c>
      <c r="J2013" s="150">
        <v>-1.59717375832535</v>
      </c>
      <c r="K2013" s="151">
        <v>6.9062064476581799E-5</v>
      </c>
      <c r="L2013" s="150">
        <v>1.38759182419615E-3</v>
      </c>
      <c r="M2013" s="150">
        <v>1305</v>
      </c>
      <c r="N2013" s="115" t="s">
        <v>12219</v>
      </c>
      <c r="O2013" s="117">
        <v>19</v>
      </c>
      <c r="P2013" s="117">
        <v>40</v>
      </c>
      <c r="Q2013" s="117">
        <v>29</v>
      </c>
      <c r="R2013" s="117">
        <v>69</v>
      </c>
      <c r="S2013" s="117">
        <v>77</v>
      </c>
      <c r="T2013" s="117">
        <v>63</v>
      </c>
      <c r="U2013" s="115" t="s">
        <v>12220</v>
      </c>
      <c r="V2013" s="152">
        <v>5.5034638701158203</v>
      </c>
      <c r="W2013" s="152">
        <v>1.37040642495958</v>
      </c>
      <c r="X2013" s="153">
        <v>8.7533647600405095E-5</v>
      </c>
      <c r="Y2013" s="152">
        <v>6.1186700411696403E-4</v>
      </c>
      <c r="Z2013" s="152">
        <v>3729</v>
      </c>
      <c r="AA2013" s="110" t="s">
        <v>9904</v>
      </c>
      <c r="AB2013" s="154">
        <v>6</v>
      </c>
      <c r="AC2013" s="154">
        <v>6</v>
      </c>
      <c r="AD2013" s="154">
        <v>8</v>
      </c>
      <c r="AE2013" s="154">
        <v>17</v>
      </c>
      <c r="AF2013" s="154">
        <v>23</v>
      </c>
      <c r="AG2013" s="154">
        <v>14</v>
      </c>
      <c r="AH2013" s="110" t="s">
        <v>9905</v>
      </c>
      <c r="AI2013" s="111">
        <v>3.45741482868661</v>
      </c>
      <c r="AJ2013" s="111">
        <v>1.41887451109675</v>
      </c>
      <c r="AK2013" s="111">
        <v>3.7733501860894299E-3</v>
      </c>
      <c r="AL2013" s="111">
        <v>3.4369247140078898E-2</v>
      </c>
      <c r="AM2013" s="111">
        <v>2887</v>
      </c>
    </row>
    <row r="2014" spans="1:39">
      <c r="A2014" s="149" t="s">
        <v>6464</v>
      </c>
      <c r="B2014" s="130">
        <v>254</v>
      </c>
      <c r="C2014" s="130">
        <v>109</v>
      </c>
      <c r="D2014" s="130">
        <v>209</v>
      </c>
      <c r="E2014" s="130">
        <v>60</v>
      </c>
      <c r="F2014" s="130">
        <v>48</v>
      </c>
      <c r="G2014" s="130">
        <v>82</v>
      </c>
      <c r="H2014" s="149" t="s">
        <v>3637</v>
      </c>
      <c r="I2014" s="150">
        <v>6.77620079775253</v>
      </c>
      <c r="J2014" s="150">
        <v>-1.5829005027624301</v>
      </c>
      <c r="K2014" s="151">
        <v>7.85032577104012E-5</v>
      </c>
      <c r="L2014" s="150">
        <v>1.54095746769921E-3</v>
      </c>
      <c r="M2014" s="150">
        <v>1335</v>
      </c>
      <c r="N2014" s="115" t="s">
        <v>12221</v>
      </c>
      <c r="O2014" s="117">
        <v>291</v>
      </c>
      <c r="P2014" s="117">
        <v>482</v>
      </c>
      <c r="Q2014" s="117">
        <v>376</v>
      </c>
      <c r="R2014" s="117">
        <v>715</v>
      </c>
      <c r="S2014" s="117">
        <v>649</v>
      </c>
      <c r="T2014" s="117">
        <v>759</v>
      </c>
      <c r="U2014" s="115" t="s">
        <v>12222</v>
      </c>
      <c r="V2014" s="152">
        <v>9.0277664855892592</v>
      </c>
      <c r="W2014" s="152">
        <v>1.0092246951144801</v>
      </c>
      <c r="X2014" s="153">
        <v>8.1422950428096394E-6</v>
      </c>
      <c r="Y2014" s="153">
        <v>7.2091393541398103E-5</v>
      </c>
      <c r="Z2014" s="152">
        <v>2944</v>
      </c>
      <c r="AA2014" s="110" t="s">
        <v>11309</v>
      </c>
      <c r="AB2014" s="154">
        <v>9</v>
      </c>
      <c r="AC2014" s="154">
        <v>5</v>
      </c>
      <c r="AD2014" s="154">
        <v>13</v>
      </c>
      <c r="AE2014" s="154">
        <v>24</v>
      </c>
      <c r="AF2014" s="154">
        <v>21</v>
      </c>
      <c r="AG2014" s="154">
        <v>23</v>
      </c>
      <c r="AH2014" s="110" t="s">
        <v>11310</v>
      </c>
      <c r="AI2014" s="111">
        <v>3.843575921482</v>
      </c>
      <c r="AJ2014" s="111">
        <v>1.3093925396377399</v>
      </c>
      <c r="AK2014" s="111">
        <v>3.79730380771982E-3</v>
      </c>
      <c r="AL2014" s="111">
        <v>3.4575450459764602E-2</v>
      </c>
      <c r="AM2014" s="111">
        <v>2888</v>
      </c>
    </row>
    <row r="2015" spans="1:39">
      <c r="A2015" s="149" t="s">
        <v>6463</v>
      </c>
      <c r="B2015" s="130">
        <v>134</v>
      </c>
      <c r="C2015" s="130">
        <v>89</v>
      </c>
      <c r="D2015" s="130">
        <v>209</v>
      </c>
      <c r="E2015" s="130">
        <v>64</v>
      </c>
      <c r="F2015" s="130">
        <v>33</v>
      </c>
      <c r="G2015" s="130">
        <v>54</v>
      </c>
      <c r="H2015" s="149" t="s">
        <v>3637</v>
      </c>
      <c r="I2015" s="150">
        <v>6.4050718401969098</v>
      </c>
      <c r="J2015" s="150">
        <v>-1.52869216731369</v>
      </c>
      <c r="K2015" s="150">
        <v>3.1561766733896899E-4</v>
      </c>
      <c r="L2015" s="150">
        <v>5.0460336814803402E-3</v>
      </c>
      <c r="M2015" s="150">
        <v>1640</v>
      </c>
      <c r="N2015" s="115" t="s">
        <v>12223</v>
      </c>
      <c r="O2015" s="117">
        <v>164</v>
      </c>
      <c r="P2015" s="117">
        <v>147</v>
      </c>
      <c r="Q2015" s="117">
        <v>122</v>
      </c>
      <c r="R2015" s="117">
        <v>360</v>
      </c>
      <c r="S2015" s="117">
        <v>316</v>
      </c>
      <c r="T2015" s="117">
        <v>482</v>
      </c>
      <c r="U2015" s="115" t="s">
        <v>12224</v>
      </c>
      <c r="V2015" s="152">
        <v>7.8813649776755703</v>
      </c>
      <c r="W2015" s="152">
        <v>1.54901652209697</v>
      </c>
      <c r="X2015" s="153">
        <v>7.9866020434835197E-10</v>
      </c>
      <c r="Y2015" s="153">
        <v>1.4161821011254499E-8</v>
      </c>
      <c r="Z2015" s="152">
        <v>1470</v>
      </c>
      <c r="AA2015" s="110" t="s">
        <v>9906</v>
      </c>
      <c r="AB2015" s="154">
        <v>5</v>
      </c>
      <c r="AC2015" s="154">
        <v>2</v>
      </c>
      <c r="AD2015" s="154">
        <v>3</v>
      </c>
      <c r="AE2015" s="154">
        <v>0</v>
      </c>
      <c r="AF2015" s="154">
        <v>0</v>
      </c>
      <c r="AG2015" s="154">
        <v>0</v>
      </c>
      <c r="AH2015" s="110" t="s">
        <v>9907</v>
      </c>
      <c r="AI2015" s="111">
        <v>-2.6177781177363899</v>
      </c>
      <c r="AJ2015" s="111">
        <v>-3.3626546806778101</v>
      </c>
      <c r="AK2015" s="111">
        <v>3.82383773203721E-3</v>
      </c>
      <c r="AL2015" s="111">
        <v>3.4794258809974499E-2</v>
      </c>
      <c r="AM2015" s="111">
        <v>2889</v>
      </c>
    </row>
    <row r="2016" spans="1:39">
      <c r="A2016" s="149" t="s">
        <v>6462</v>
      </c>
      <c r="B2016" s="130">
        <v>178</v>
      </c>
      <c r="C2016" s="130">
        <v>162</v>
      </c>
      <c r="D2016" s="130">
        <v>196</v>
      </c>
      <c r="E2016" s="130">
        <v>77</v>
      </c>
      <c r="F2016" s="130">
        <v>62</v>
      </c>
      <c r="G2016" s="130">
        <v>50</v>
      </c>
      <c r="H2016" s="149" t="s">
        <v>3637</v>
      </c>
      <c r="I2016" s="150">
        <v>6.7262190256472003</v>
      </c>
      <c r="J2016" s="150">
        <v>-1.5136454082713899</v>
      </c>
      <c r="K2016" s="151">
        <v>8.1652921008615995E-6</v>
      </c>
      <c r="L2016" s="150">
        <v>2.2512508820671999E-4</v>
      </c>
      <c r="M2016" s="150">
        <v>951</v>
      </c>
      <c r="N2016" s="115" t="s">
        <v>12225</v>
      </c>
      <c r="O2016" s="117">
        <v>43</v>
      </c>
      <c r="P2016" s="117">
        <v>28</v>
      </c>
      <c r="Q2016" s="117">
        <v>38</v>
      </c>
      <c r="R2016" s="117">
        <v>14</v>
      </c>
      <c r="S2016" s="117">
        <v>18</v>
      </c>
      <c r="T2016" s="117">
        <v>17</v>
      </c>
      <c r="U2016" s="115" t="s">
        <v>12226</v>
      </c>
      <c r="V2016" s="152">
        <v>4.6067486876193202</v>
      </c>
      <c r="W2016" s="152">
        <v>-1.0263636776138401</v>
      </c>
      <c r="X2016" s="152">
        <v>6.1859982212753399E-3</v>
      </c>
      <c r="Y2016" s="152">
        <v>2.4449466207090698E-2</v>
      </c>
      <c r="Z2016" s="152">
        <v>6595</v>
      </c>
      <c r="AA2016" s="110" t="s">
        <v>15699</v>
      </c>
      <c r="AB2016" s="154">
        <v>5</v>
      </c>
      <c r="AC2016" s="154">
        <v>2</v>
      </c>
      <c r="AD2016" s="154">
        <v>3</v>
      </c>
      <c r="AE2016" s="154">
        <v>0</v>
      </c>
      <c r="AF2016" s="154">
        <v>0</v>
      </c>
      <c r="AG2016" s="154">
        <v>0</v>
      </c>
      <c r="AH2016" s="110" t="s">
        <v>15700</v>
      </c>
      <c r="AI2016" s="111">
        <v>-2.6177781177363899</v>
      </c>
      <c r="AJ2016" s="111">
        <v>-3.3626546806778101</v>
      </c>
      <c r="AK2016" s="111">
        <v>3.8239811363259099E-3</v>
      </c>
      <c r="AL2016" s="111">
        <v>3.4794258809974499E-2</v>
      </c>
      <c r="AM2016" s="111">
        <v>2890</v>
      </c>
    </row>
    <row r="2017" spans="1:39">
      <c r="A2017" s="149" t="s">
        <v>6461</v>
      </c>
      <c r="B2017" s="130">
        <v>60</v>
      </c>
      <c r="C2017" s="130">
        <v>68</v>
      </c>
      <c r="D2017" s="130">
        <v>62</v>
      </c>
      <c r="E2017" s="130">
        <v>22</v>
      </c>
      <c r="F2017" s="130">
        <v>24</v>
      </c>
      <c r="G2017" s="130">
        <v>21</v>
      </c>
      <c r="H2017" s="149" t="s">
        <v>3637</v>
      </c>
      <c r="I2017" s="150">
        <v>5.2360540672347797</v>
      </c>
      <c r="J2017" s="150">
        <v>-1.50697416261943</v>
      </c>
      <c r="K2017" s="150">
        <v>1.97081222113124E-4</v>
      </c>
      <c r="L2017" s="150">
        <v>3.3951837344323998E-3</v>
      </c>
      <c r="M2017" s="150">
        <v>1522</v>
      </c>
      <c r="N2017" s="115" t="s">
        <v>5056</v>
      </c>
      <c r="O2017" s="117">
        <v>66</v>
      </c>
      <c r="P2017" s="117">
        <v>125</v>
      </c>
      <c r="Q2017" s="117">
        <v>142</v>
      </c>
      <c r="R2017" s="117">
        <v>266</v>
      </c>
      <c r="S2017" s="117">
        <v>255</v>
      </c>
      <c r="T2017" s="117">
        <v>290</v>
      </c>
      <c r="U2017" s="115" t="s">
        <v>5055</v>
      </c>
      <c r="V2017" s="152">
        <v>7.4441288649379898</v>
      </c>
      <c r="W2017" s="152">
        <v>1.39920518818897</v>
      </c>
      <c r="X2017" s="153">
        <v>5.0481231300675304E-6</v>
      </c>
      <c r="Y2017" s="153">
        <v>4.6777240493544299E-5</v>
      </c>
      <c r="Z2017" s="152">
        <v>2813</v>
      </c>
      <c r="AA2017" s="110" t="s">
        <v>15701</v>
      </c>
      <c r="AB2017" s="154">
        <v>1</v>
      </c>
      <c r="AC2017" s="154">
        <v>9</v>
      </c>
      <c r="AD2017" s="154">
        <v>2</v>
      </c>
      <c r="AE2017" s="154">
        <v>0</v>
      </c>
      <c r="AF2017" s="154">
        <v>0</v>
      </c>
      <c r="AG2017" s="154">
        <v>0</v>
      </c>
      <c r="AH2017" s="110" t="s">
        <v>4231</v>
      </c>
      <c r="AI2017" s="111">
        <v>-2.6177781177363899</v>
      </c>
      <c r="AJ2017" s="111">
        <v>-3.6034641791022102</v>
      </c>
      <c r="AK2017" s="111">
        <v>3.8293701917169101E-3</v>
      </c>
      <c r="AL2017" s="111">
        <v>3.4807161618177603E-2</v>
      </c>
      <c r="AM2017" s="111">
        <v>2893</v>
      </c>
    </row>
    <row r="2018" spans="1:39">
      <c r="A2018" s="149" t="s">
        <v>6460</v>
      </c>
      <c r="B2018" s="130">
        <v>51</v>
      </c>
      <c r="C2018" s="130">
        <v>48</v>
      </c>
      <c r="D2018" s="130">
        <v>58</v>
      </c>
      <c r="E2018" s="130">
        <v>9</v>
      </c>
      <c r="F2018" s="130">
        <v>30</v>
      </c>
      <c r="G2018" s="130">
        <v>16</v>
      </c>
      <c r="H2018" s="149" t="s">
        <v>3637</v>
      </c>
      <c r="I2018" s="150">
        <v>4.9662527344738399</v>
      </c>
      <c r="J2018" s="150">
        <v>-1.4915585058132701</v>
      </c>
      <c r="K2018" s="150">
        <v>2.9120254560686702E-3</v>
      </c>
      <c r="L2018" s="150">
        <v>3.14211141802965E-2</v>
      </c>
      <c r="M2018" s="150">
        <v>2430</v>
      </c>
      <c r="N2018" s="115" t="s">
        <v>3068</v>
      </c>
      <c r="O2018" s="117">
        <v>521</v>
      </c>
      <c r="P2018" s="117">
        <v>736</v>
      </c>
      <c r="Q2018" s="117">
        <v>595</v>
      </c>
      <c r="R2018" s="117">
        <v>3359</v>
      </c>
      <c r="S2018" s="117">
        <v>3067</v>
      </c>
      <c r="T2018" s="117">
        <v>4712</v>
      </c>
      <c r="U2018" s="115" t="s">
        <v>3067</v>
      </c>
      <c r="V2018" s="152">
        <v>10.565714501167999</v>
      </c>
      <c r="W2018" s="152">
        <v>2.7109581160772498</v>
      </c>
      <c r="X2018" s="153">
        <v>8.5897970515594695E-31</v>
      </c>
      <c r="Y2018" s="153">
        <v>1.0365817127127301E-28</v>
      </c>
      <c r="Z2018" s="152">
        <v>216</v>
      </c>
      <c r="AA2018" s="110" t="s">
        <v>9973</v>
      </c>
      <c r="AB2018" s="154">
        <v>0</v>
      </c>
      <c r="AC2018" s="154">
        <v>0</v>
      </c>
      <c r="AD2018" s="154">
        <v>0</v>
      </c>
      <c r="AE2018" s="154">
        <v>2</v>
      </c>
      <c r="AF2018" s="154">
        <v>5</v>
      </c>
      <c r="AG2018" s="154">
        <v>3</v>
      </c>
      <c r="AH2018" s="110" t="s">
        <v>3637</v>
      </c>
      <c r="AI2018" s="111">
        <v>-2.6177781177363899</v>
      </c>
      <c r="AJ2018" s="111">
        <v>3.3464909133471599</v>
      </c>
      <c r="AK2018" s="111">
        <v>3.8334237068985899E-3</v>
      </c>
      <c r="AL2018" s="111">
        <v>3.4831966066553401E-2</v>
      </c>
      <c r="AM2018" s="111">
        <v>2894</v>
      </c>
    </row>
    <row r="2019" spans="1:39">
      <c r="A2019" s="149" t="s">
        <v>3652</v>
      </c>
      <c r="B2019" s="130">
        <v>2455</v>
      </c>
      <c r="C2019" s="130">
        <v>3343</v>
      </c>
      <c r="D2019" s="130">
        <v>3096</v>
      </c>
      <c r="E2019" s="130">
        <v>686</v>
      </c>
      <c r="F2019" s="130">
        <v>1473</v>
      </c>
      <c r="G2019" s="130">
        <v>1062</v>
      </c>
      <c r="H2019" s="149" t="s">
        <v>3637</v>
      </c>
      <c r="I2019" s="150">
        <v>10.8127769536437</v>
      </c>
      <c r="J2019" s="150">
        <v>-1.4559852246213001</v>
      </c>
      <c r="K2019" s="151">
        <v>8.2093737968520901E-7</v>
      </c>
      <c r="L2019" s="151">
        <v>2.9812989051725999E-5</v>
      </c>
      <c r="M2019" s="150">
        <v>722</v>
      </c>
      <c r="N2019" s="115" t="s">
        <v>12227</v>
      </c>
      <c r="O2019" s="117">
        <v>564</v>
      </c>
      <c r="P2019" s="117">
        <v>1234</v>
      </c>
      <c r="Q2019" s="117">
        <v>959</v>
      </c>
      <c r="R2019" s="117">
        <v>2408</v>
      </c>
      <c r="S2019" s="117">
        <v>2042</v>
      </c>
      <c r="T2019" s="117">
        <v>2778</v>
      </c>
      <c r="U2019" s="115" t="s">
        <v>3067</v>
      </c>
      <c r="V2019" s="152">
        <v>10.5442538762473</v>
      </c>
      <c r="W2019" s="152">
        <v>1.5099623916338201</v>
      </c>
      <c r="X2019" s="153">
        <v>2.0454917765530299E-8</v>
      </c>
      <c r="Y2019" s="153">
        <v>2.9686964725852602E-7</v>
      </c>
      <c r="Z2019" s="152">
        <v>1796</v>
      </c>
      <c r="AA2019" s="110" t="s">
        <v>9908</v>
      </c>
      <c r="AB2019" s="154">
        <v>3</v>
      </c>
      <c r="AC2019" s="154">
        <v>7</v>
      </c>
      <c r="AD2019" s="154">
        <v>3</v>
      </c>
      <c r="AE2019" s="154">
        <v>18</v>
      </c>
      <c r="AF2019" s="154">
        <v>24</v>
      </c>
      <c r="AG2019" s="154">
        <v>6</v>
      </c>
      <c r="AH2019" s="110" t="s">
        <v>9909</v>
      </c>
      <c r="AI2019" s="111">
        <v>3.0561603443619298</v>
      </c>
      <c r="AJ2019" s="111">
        <v>1.8926170460242699</v>
      </c>
      <c r="AK2019" s="111">
        <v>3.8519115747494498E-3</v>
      </c>
      <c r="AL2019" s="111">
        <v>3.4939588399314103E-2</v>
      </c>
      <c r="AM2019" s="111">
        <v>2899</v>
      </c>
    </row>
    <row r="2020" spans="1:39">
      <c r="A2020" s="149" t="s">
        <v>3658</v>
      </c>
      <c r="B2020" s="130">
        <v>84</v>
      </c>
      <c r="C2020" s="130">
        <v>70</v>
      </c>
      <c r="D2020" s="130">
        <v>227</v>
      </c>
      <c r="E2020" s="130">
        <v>56</v>
      </c>
      <c r="F2020" s="130">
        <v>45</v>
      </c>
      <c r="G2020" s="130">
        <v>40</v>
      </c>
      <c r="H2020" s="149" t="s">
        <v>3637</v>
      </c>
      <c r="I2020" s="150">
        <v>6.26954061184016</v>
      </c>
      <c r="J2020" s="150">
        <v>-1.44396118690113</v>
      </c>
      <c r="K2020" s="150">
        <v>2.6809018775526198E-3</v>
      </c>
      <c r="L2020" s="150">
        <v>2.94237116908454E-2</v>
      </c>
      <c r="M2020" s="150">
        <v>2389</v>
      </c>
      <c r="N2020" s="115" t="s">
        <v>5058</v>
      </c>
      <c r="O2020" s="117">
        <v>21</v>
      </c>
      <c r="P2020" s="117">
        <v>32</v>
      </c>
      <c r="Q2020" s="117">
        <v>15</v>
      </c>
      <c r="R2020" s="117">
        <v>41</v>
      </c>
      <c r="S2020" s="117">
        <v>48</v>
      </c>
      <c r="T2020" s="117">
        <v>44</v>
      </c>
      <c r="U2020" s="115" t="s">
        <v>5057</v>
      </c>
      <c r="V2020" s="152">
        <v>4.9855258438330701</v>
      </c>
      <c r="W2020" s="152">
        <v>1.0994534822689701</v>
      </c>
      <c r="X2020" s="152">
        <v>2.7701284042633599E-3</v>
      </c>
      <c r="Y2020" s="152">
        <v>1.2406557901293601E-2</v>
      </c>
      <c r="Z2020" s="152">
        <v>5820</v>
      </c>
      <c r="AA2020" s="110" t="s">
        <v>6280</v>
      </c>
      <c r="AB2020" s="154">
        <v>63</v>
      </c>
      <c r="AC2020" s="154">
        <v>102</v>
      </c>
      <c r="AD2020" s="154">
        <v>37</v>
      </c>
      <c r="AE2020" s="154">
        <v>26</v>
      </c>
      <c r="AF2020" s="154">
        <v>37</v>
      </c>
      <c r="AG2020" s="154">
        <v>26</v>
      </c>
      <c r="AH2020" s="110" t="s">
        <v>6279</v>
      </c>
      <c r="AI2020" s="111">
        <v>5.4757715865901702</v>
      </c>
      <c r="AJ2020" s="111">
        <v>-1.17932424938719</v>
      </c>
      <c r="AK2020" s="111">
        <v>3.86912336033228E-3</v>
      </c>
      <c r="AL2020" s="111">
        <v>3.5045453773613199E-2</v>
      </c>
      <c r="AM2020" s="111">
        <v>2901</v>
      </c>
    </row>
    <row r="2021" spans="1:39">
      <c r="A2021" s="149" t="s">
        <v>6459</v>
      </c>
      <c r="B2021" s="130">
        <v>432</v>
      </c>
      <c r="C2021" s="130">
        <v>191</v>
      </c>
      <c r="D2021" s="130">
        <v>457</v>
      </c>
      <c r="E2021" s="130">
        <v>155</v>
      </c>
      <c r="F2021" s="130">
        <v>101</v>
      </c>
      <c r="G2021" s="130">
        <v>154</v>
      </c>
      <c r="H2021" s="149" t="s">
        <v>3637</v>
      </c>
      <c r="I2021" s="150">
        <v>7.7868313454701896</v>
      </c>
      <c r="J2021" s="150">
        <v>-1.39863133436872</v>
      </c>
      <c r="K2021" s="150">
        <v>1.0305826312833701E-4</v>
      </c>
      <c r="L2021" s="150">
        <v>1.94401989872301E-3</v>
      </c>
      <c r="M2021" s="150">
        <v>1390</v>
      </c>
      <c r="N2021" s="115" t="s">
        <v>5062</v>
      </c>
      <c r="O2021" s="117">
        <v>2</v>
      </c>
      <c r="P2021" s="117">
        <v>2</v>
      </c>
      <c r="Q2021" s="117">
        <v>2</v>
      </c>
      <c r="R2021" s="117">
        <v>16</v>
      </c>
      <c r="S2021" s="117">
        <v>20</v>
      </c>
      <c r="T2021" s="117">
        <v>13</v>
      </c>
      <c r="U2021" s="115" t="s">
        <v>5061</v>
      </c>
      <c r="V2021" s="152">
        <v>2.51760284125332</v>
      </c>
      <c r="W2021" s="152">
        <v>3.1579309918257299</v>
      </c>
      <c r="X2021" s="153">
        <v>4.4447920378448998E-7</v>
      </c>
      <c r="Y2021" s="153">
        <v>5.1151412476143604E-6</v>
      </c>
      <c r="Z2021" s="152">
        <v>2265</v>
      </c>
      <c r="AA2021" s="110" t="s">
        <v>15702</v>
      </c>
      <c r="AB2021" s="154">
        <v>6</v>
      </c>
      <c r="AC2021" s="154">
        <v>15</v>
      </c>
      <c r="AD2021" s="154">
        <v>12</v>
      </c>
      <c r="AE2021" s="154">
        <v>3</v>
      </c>
      <c r="AF2021" s="154">
        <v>3</v>
      </c>
      <c r="AG2021" s="154">
        <v>3</v>
      </c>
      <c r="AH2021" s="110" t="s">
        <v>9985</v>
      </c>
      <c r="AI2021" s="111">
        <v>2.52231482605848</v>
      </c>
      <c r="AJ2021" s="111">
        <v>-1.8840085622549401</v>
      </c>
      <c r="AK2021" s="111">
        <v>3.8699547968845602E-3</v>
      </c>
      <c r="AL2021" s="111">
        <v>3.5045453773613199E-2</v>
      </c>
      <c r="AM2021" s="111">
        <v>2902</v>
      </c>
    </row>
    <row r="2022" spans="1:39">
      <c r="A2022" s="149" t="s">
        <v>3649</v>
      </c>
      <c r="B2022" s="130">
        <v>138</v>
      </c>
      <c r="C2022" s="130">
        <v>230</v>
      </c>
      <c r="D2022" s="130">
        <v>329</v>
      </c>
      <c r="E2022" s="130">
        <v>135</v>
      </c>
      <c r="F2022" s="130">
        <v>66</v>
      </c>
      <c r="G2022" s="130">
        <v>69</v>
      </c>
      <c r="H2022" s="149" t="s">
        <v>3637</v>
      </c>
      <c r="I2022" s="150">
        <v>7.1703676068220803</v>
      </c>
      <c r="J2022" s="150">
        <v>-1.39750834200452</v>
      </c>
      <c r="K2022" s="150">
        <v>6.0409957972569798E-4</v>
      </c>
      <c r="L2022" s="150">
        <v>8.6752771928509699E-3</v>
      </c>
      <c r="M2022" s="150">
        <v>1825</v>
      </c>
      <c r="N2022" s="115" t="s">
        <v>12228</v>
      </c>
      <c r="O2022" s="117">
        <v>91</v>
      </c>
      <c r="P2022" s="117">
        <v>203</v>
      </c>
      <c r="Q2022" s="117">
        <v>262</v>
      </c>
      <c r="R2022" s="117">
        <v>76</v>
      </c>
      <c r="S2022" s="117">
        <v>103</v>
      </c>
      <c r="T2022" s="117">
        <v>77</v>
      </c>
      <c r="U2022" s="115" t="s">
        <v>12229</v>
      </c>
      <c r="V2022" s="152">
        <v>6.98416164066691</v>
      </c>
      <c r="W2022" s="152">
        <v>-1.00806829495971</v>
      </c>
      <c r="X2022" s="152">
        <v>7.6852690468124504E-3</v>
      </c>
      <c r="Y2022" s="152">
        <v>2.9214557820360702E-2</v>
      </c>
      <c r="Z2022" s="152">
        <v>6857</v>
      </c>
      <c r="AA2022" s="110" t="s">
        <v>9534</v>
      </c>
      <c r="AB2022" s="154">
        <v>239</v>
      </c>
      <c r="AC2022" s="154">
        <v>101</v>
      </c>
      <c r="AD2022" s="154">
        <v>269</v>
      </c>
      <c r="AE2022" s="154">
        <v>485</v>
      </c>
      <c r="AF2022" s="154">
        <v>481</v>
      </c>
      <c r="AG2022" s="154">
        <v>273</v>
      </c>
      <c r="AH2022" s="110" t="s">
        <v>9535</v>
      </c>
      <c r="AI2022" s="111">
        <v>8.1862543589766101</v>
      </c>
      <c r="AJ2022" s="111">
        <v>1.0079518291230101</v>
      </c>
      <c r="AK2022" s="111">
        <v>3.8702463400735001E-3</v>
      </c>
      <c r="AL2022" s="111">
        <v>3.5045453773613199E-2</v>
      </c>
      <c r="AM2022" s="111">
        <v>2904</v>
      </c>
    </row>
    <row r="2023" spans="1:39">
      <c r="A2023" s="149" t="s">
        <v>3656</v>
      </c>
      <c r="B2023" s="130">
        <v>1774</v>
      </c>
      <c r="C2023" s="130">
        <v>2092</v>
      </c>
      <c r="D2023" s="130">
        <v>2624</v>
      </c>
      <c r="E2023" s="130">
        <v>1231</v>
      </c>
      <c r="F2023" s="130">
        <v>616</v>
      </c>
      <c r="G2023" s="130">
        <v>693</v>
      </c>
      <c r="H2023" s="149" t="s">
        <v>3637</v>
      </c>
      <c r="I2023" s="150">
        <v>10.3956998839782</v>
      </c>
      <c r="J2023" s="150">
        <v>-1.37735335312661</v>
      </c>
      <c r="K2023" s="151">
        <v>4.59979591890536E-7</v>
      </c>
      <c r="L2023" s="151">
        <v>1.8054887573907001E-5</v>
      </c>
      <c r="M2023" s="150">
        <v>668</v>
      </c>
      <c r="N2023" s="115" t="s">
        <v>12230</v>
      </c>
      <c r="O2023" s="117">
        <v>5</v>
      </c>
      <c r="P2023" s="117">
        <v>2</v>
      </c>
      <c r="Q2023" s="117">
        <v>4</v>
      </c>
      <c r="R2023" s="117">
        <v>13</v>
      </c>
      <c r="S2023" s="117">
        <v>8</v>
      </c>
      <c r="T2023" s="117">
        <v>9</v>
      </c>
      <c r="U2023" s="115" t="s">
        <v>12231</v>
      </c>
      <c r="V2023" s="152">
        <v>2.60060032400779</v>
      </c>
      <c r="W2023" s="152">
        <v>1.5826371843134699</v>
      </c>
      <c r="X2023" s="152">
        <v>8.1525073374165407E-3</v>
      </c>
      <c r="Y2023" s="152">
        <v>3.0699690300072201E-2</v>
      </c>
      <c r="Z2023" s="152">
        <v>6922</v>
      </c>
      <c r="AA2023" s="110" t="s">
        <v>12771</v>
      </c>
      <c r="AB2023" s="154">
        <v>349</v>
      </c>
      <c r="AC2023" s="154">
        <v>654</v>
      </c>
      <c r="AD2023" s="154">
        <v>127</v>
      </c>
      <c r="AE2023" s="154">
        <v>73</v>
      </c>
      <c r="AF2023" s="154">
        <v>241</v>
      </c>
      <c r="AG2023" s="154">
        <v>101</v>
      </c>
      <c r="AH2023" s="110" t="s">
        <v>12772</v>
      </c>
      <c r="AI2023" s="111">
        <v>7.82417374149514</v>
      </c>
      <c r="AJ2023" s="111">
        <v>-1.4375645458022901</v>
      </c>
      <c r="AK2023" s="111">
        <v>3.8892720364198299E-3</v>
      </c>
      <c r="AL2023" s="111">
        <v>3.51692907392352E-2</v>
      </c>
      <c r="AM2023" s="111">
        <v>2908</v>
      </c>
    </row>
    <row r="2024" spans="1:39">
      <c r="A2024" s="149" t="s">
        <v>6458</v>
      </c>
      <c r="B2024" s="130">
        <v>96</v>
      </c>
      <c r="C2024" s="130">
        <v>156</v>
      </c>
      <c r="D2024" s="130">
        <v>121</v>
      </c>
      <c r="E2024" s="130">
        <v>49</v>
      </c>
      <c r="F2024" s="130">
        <v>57</v>
      </c>
      <c r="G2024" s="130">
        <v>41</v>
      </c>
      <c r="H2024" s="149" t="s">
        <v>3637</v>
      </c>
      <c r="I2024" s="150">
        <v>6.2919906662976999</v>
      </c>
      <c r="J2024" s="150">
        <v>-1.3511075879910901</v>
      </c>
      <c r="K2024" s="150">
        <v>4.1836424629537202E-4</v>
      </c>
      <c r="L2024" s="150">
        <v>6.3813324827601201E-3</v>
      </c>
      <c r="M2024" s="150">
        <v>1719</v>
      </c>
      <c r="N2024" s="115" t="s">
        <v>9584</v>
      </c>
      <c r="O2024" s="117">
        <v>59</v>
      </c>
      <c r="P2024" s="117">
        <v>36</v>
      </c>
      <c r="Q2024" s="117">
        <v>43</v>
      </c>
      <c r="R2024" s="117">
        <v>8</v>
      </c>
      <c r="S2024" s="117">
        <v>9</v>
      </c>
      <c r="T2024" s="117">
        <v>7</v>
      </c>
      <c r="U2024" s="115" t="s">
        <v>3069</v>
      </c>
      <c r="V2024" s="152">
        <v>4.2615984925294299</v>
      </c>
      <c r="W2024" s="152">
        <v>-2.3900597201048499</v>
      </c>
      <c r="X2024" s="153">
        <v>8.5586305911082903E-9</v>
      </c>
      <c r="Y2024" s="153">
        <v>1.31538481714522E-7</v>
      </c>
      <c r="Z2024" s="152">
        <v>1696</v>
      </c>
      <c r="AA2024" s="110" t="s">
        <v>15703</v>
      </c>
      <c r="AB2024" s="154">
        <v>0</v>
      </c>
      <c r="AC2024" s="154">
        <v>1</v>
      </c>
      <c r="AD2024" s="154">
        <v>0</v>
      </c>
      <c r="AE2024" s="154">
        <v>4</v>
      </c>
      <c r="AF2024" s="154">
        <v>5</v>
      </c>
      <c r="AG2024" s="154">
        <v>4</v>
      </c>
      <c r="AH2024" s="110" t="s">
        <v>15704</v>
      </c>
      <c r="AI2024" s="111">
        <v>0.24687843761956399</v>
      </c>
      <c r="AJ2024" s="111">
        <v>3.7278818072280799</v>
      </c>
      <c r="AK2024" s="111">
        <v>3.9199558776890804E-3</v>
      </c>
      <c r="AL2024" s="111">
        <v>3.5410223208420501E-2</v>
      </c>
      <c r="AM2024" s="111">
        <v>2911</v>
      </c>
    </row>
    <row r="2025" spans="1:39">
      <c r="A2025" s="149" t="s">
        <v>6457</v>
      </c>
      <c r="B2025" s="130">
        <v>61</v>
      </c>
      <c r="C2025" s="130">
        <v>38</v>
      </c>
      <c r="D2025" s="130">
        <v>33</v>
      </c>
      <c r="E2025" s="130">
        <v>19</v>
      </c>
      <c r="F2025" s="130">
        <v>11</v>
      </c>
      <c r="G2025" s="130">
        <v>22</v>
      </c>
      <c r="H2025" s="149" t="s">
        <v>3637</v>
      </c>
      <c r="I2025" s="150">
        <v>4.7818460983136699</v>
      </c>
      <c r="J2025" s="150">
        <v>-1.3459567826462699</v>
      </c>
      <c r="K2025" s="150">
        <v>4.7254665085268103E-3</v>
      </c>
      <c r="L2025" s="150">
        <v>4.5923547758922503E-2</v>
      </c>
      <c r="M2025" s="150">
        <v>2698</v>
      </c>
      <c r="N2025" s="115" t="s">
        <v>12232</v>
      </c>
      <c r="O2025" s="117">
        <v>661</v>
      </c>
      <c r="P2025" s="117">
        <v>631</v>
      </c>
      <c r="Q2025" s="117">
        <v>582</v>
      </c>
      <c r="R2025" s="117">
        <v>146</v>
      </c>
      <c r="S2025" s="117">
        <v>280</v>
      </c>
      <c r="T2025" s="117">
        <v>230</v>
      </c>
      <c r="U2025" s="115" t="s">
        <v>3069</v>
      </c>
      <c r="V2025" s="152">
        <v>8.5287289830004802</v>
      </c>
      <c r="W2025" s="152">
        <v>-1.3893164965075899</v>
      </c>
      <c r="X2025" s="153">
        <v>1.7580152462664502E-8</v>
      </c>
      <c r="Y2025" s="153">
        <v>2.5700743359047202E-7</v>
      </c>
      <c r="Z2025" s="152">
        <v>1783</v>
      </c>
      <c r="AA2025" s="110" t="s">
        <v>14640</v>
      </c>
      <c r="AB2025" s="154">
        <v>0</v>
      </c>
      <c r="AC2025" s="154">
        <v>2</v>
      </c>
      <c r="AD2025" s="154">
        <v>0</v>
      </c>
      <c r="AE2025" s="154">
        <v>6</v>
      </c>
      <c r="AF2025" s="154">
        <v>4</v>
      </c>
      <c r="AG2025" s="154">
        <v>6</v>
      </c>
      <c r="AH2025" s="110" t="s">
        <v>3637</v>
      </c>
      <c r="AI2025" s="111">
        <v>0.89666634904310105</v>
      </c>
      <c r="AJ2025" s="111">
        <v>3.0274576300751601</v>
      </c>
      <c r="AK2025" s="111">
        <v>3.9321087663097797E-3</v>
      </c>
      <c r="AL2025" s="111">
        <v>3.5459098806200899E-2</v>
      </c>
      <c r="AM2025" s="111">
        <v>2916</v>
      </c>
    </row>
    <row r="2026" spans="1:39">
      <c r="A2026" s="149" t="s">
        <v>6456</v>
      </c>
      <c r="B2026" s="130">
        <v>64</v>
      </c>
      <c r="C2026" s="130">
        <v>47</v>
      </c>
      <c r="D2026" s="130">
        <v>38</v>
      </c>
      <c r="E2026" s="130">
        <v>15</v>
      </c>
      <c r="F2026" s="130">
        <v>17</v>
      </c>
      <c r="G2026" s="130">
        <v>27</v>
      </c>
      <c r="H2026" s="149" t="s">
        <v>3637</v>
      </c>
      <c r="I2026" s="150">
        <v>4.9685946531416398</v>
      </c>
      <c r="J2026" s="150">
        <v>-1.32699685035834</v>
      </c>
      <c r="K2026" s="150">
        <v>3.4955109765383101E-3</v>
      </c>
      <c r="L2026" s="150">
        <v>3.6304540155621901E-2</v>
      </c>
      <c r="M2026" s="150">
        <v>2524</v>
      </c>
      <c r="N2026" s="115" t="s">
        <v>9585</v>
      </c>
      <c r="O2026" s="117">
        <v>83</v>
      </c>
      <c r="P2026" s="117">
        <v>57</v>
      </c>
      <c r="Q2026" s="117">
        <v>77</v>
      </c>
      <c r="R2026" s="117">
        <v>18</v>
      </c>
      <c r="S2026" s="117">
        <v>22</v>
      </c>
      <c r="T2026" s="117">
        <v>21</v>
      </c>
      <c r="U2026" s="115" t="s">
        <v>3069</v>
      </c>
      <c r="V2026" s="152">
        <v>5.2620925943682897</v>
      </c>
      <c r="W2026" s="152">
        <v>-1.70422308199796</v>
      </c>
      <c r="X2026" s="153">
        <v>5.6996911755446304E-7</v>
      </c>
      <c r="Y2026" s="153">
        <v>6.4148596796954396E-6</v>
      </c>
      <c r="Z2026" s="152">
        <v>2316</v>
      </c>
      <c r="AA2026" s="110" t="s">
        <v>6065</v>
      </c>
      <c r="AB2026" s="154">
        <v>9</v>
      </c>
      <c r="AC2026" s="154">
        <v>7</v>
      </c>
      <c r="AD2026" s="154">
        <v>4</v>
      </c>
      <c r="AE2026" s="154">
        <v>15</v>
      </c>
      <c r="AF2026" s="154">
        <v>15</v>
      </c>
      <c r="AG2026" s="154">
        <v>25</v>
      </c>
      <c r="AH2026" s="110" t="s">
        <v>6064</v>
      </c>
      <c r="AI2026" s="111">
        <v>3.4603184905466602</v>
      </c>
      <c r="AJ2026" s="111">
        <v>1.4524375973322501</v>
      </c>
      <c r="AK2026" s="111">
        <v>3.9349320562227603E-3</v>
      </c>
      <c r="AL2026" s="111">
        <v>3.54602376115263E-2</v>
      </c>
      <c r="AM2026" s="111">
        <v>2918</v>
      </c>
    </row>
    <row r="2027" spans="1:39">
      <c r="A2027" s="149" t="s">
        <v>6455</v>
      </c>
      <c r="B2027" s="130">
        <v>62</v>
      </c>
      <c r="C2027" s="130">
        <v>42</v>
      </c>
      <c r="D2027" s="130">
        <v>54</v>
      </c>
      <c r="E2027" s="130">
        <v>32</v>
      </c>
      <c r="F2027" s="130">
        <v>15</v>
      </c>
      <c r="G2027" s="130">
        <v>17</v>
      </c>
      <c r="H2027" s="149" t="s">
        <v>3637</v>
      </c>
      <c r="I2027" s="150">
        <v>5.0555813757591404</v>
      </c>
      <c r="J2027" s="150">
        <v>-1.32213385722118</v>
      </c>
      <c r="K2027" s="150">
        <v>3.0430706896345501E-3</v>
      </c>
      <c r="L2027" s="150">
        <v>3.2593673808095497E-2</v>
      </c>
      <c r="M2027" s="150">
        <v>2448</v>
      </c>
      <c r="N2027" s="115" t="s">
        <v>12233</v>
      </c>
      <c r="O2027" s="117">
        <v>39</v>
      </c>
      <c r="P2027" s="117">
        <v>39</v>
      </c>
      <c r="Q2027" s="117">
        <v>38</v>
      </c>
      <c r="R2027" s="117">
        <v>78</v>
      </c>
      <c r="S2027" s="117">
        <v>46</v>
      </c>
      <c r="T2027" s="117">
        <v>93</v>
      </c>
      <c r="U2027" s="115" t="s">
        <v>12234</v>
      </c>
      <c r="V2027" s="152">
        <v>5.7263553288909099</v>
      </c>
      <c r="W2027" s="152">
        <v>1.0303201943106099</v>
      </c>
      <c r="X2027" s="152">
        <v>3.1163068659843798E-3</v>
      </c>
      <c r="Y2027" s="152">
        <v>1.36865467175651E-2</v>
      </c>
      <c r="Z2027" s="152">
        <v>5935</v>
      </c>
      <c r="AA2027" s="110" t="s">
        <v>9410</v>
      </c>
      <c r="AB2027" s="154">
        <v>6</v>
      </c>
      <c r="AC2027" s="154">
        <v>9</v>
      </c>
      <c r="AD2027" s="154">
        <v>2</v>
      </c>
      <c r="AE2027" s="154">
        <v>1</v>
      </c>
      <c r="AF2027" s="154">
        <v>1</v>
      </c>
      <c r="AG2027" s="154">
        <v>0</v>
      </c>
      <c r="AH2027" s="110" t="s">
        <v>9411</v>
      </c>
      <c r="AI2027" s="111">
        <v>0.95725080509335403</v>
      </c>
      <c r="AJ2027" s="111">
        <v>-3.0652790739001001</v>
      </c>
      <c r="AK2027" s="111">
        <v>3.9397166081317301E-3</v>
      </c>
      <c r="AL2027" s="111">
        <v>3.5479036961449301E-2</v>
      </c>
      <c r="AM2027" s="111">
        <v>2920</v>
      </c>
    </row>
    <row r="2028" spans="1:39">
      <c r="A2028" s="149" t="s">
        <v>3657</v>
      </c>
      <c r="B2028" s="130">
        <v>168</v>
      </c>
      <c r="C2028" s="130">
        <v>195</v>
      </c>
      <c r="D2028" s="130">
        <v>151</v>
      </c>
      <c r="E2028" s="130">
        <v>47</v>
      </c>
      <c r="F2028" s="130">
        <v>71</v>
      </c>
      <c r="G2028" s="130">
        <v>92</v>
      </c>
      <c r="H2028" s="149" t="s">
        <v>3637</v>
      </c>
      <c r="I2028" s="150">
        <v>6.7834390376643698</v>
      </c>
      <c r="J2028" s="150">
        <v>-1.28425291583226</v>
      </c>
      <c r="K2028" s="150">
        <v>5.74829297134664E-4</v>
      </c>
      <c r="L2028" s="150">
        <v>8.3270851772767294E-3</v>
      </c>
      <c r="M2028" s="150">
        <v>1810</v>
      </c>
      <c r="N2028" s="115" t="s">
        <v>5067</v>
      </c>
      <c r="O2028" s="117">
        <v>12</v>
      </c>
      <c r="P2028" s="117">
        <v>17</v>
      </c>
      <c r="Q2028" s="117">
        <v>11</v>
      </c>
      <c r="R2028" s="117">
        <v>204</v>
      </c>
      <c r="S2028" s="117">
        <v>157</v>
      </c>
      <c r="T2028" s="117">
        <v>172</v>
      </c>
      <c r="U2028" s="115" t="s">
        <v>5066</v>
      </c>
      <c r="V2028" s="152">
        <v>5.60728726586576</v>
      </c>
      <c r="W2028" s="152">
        <v>3.8669925003561798</v>
      </c>
      <c r="X2028" s="153">
        <v>2.0467241353529401E-28</v>
      </c>
      <c r="Y2028" s="153">
        <v>1.9259895780545E-26</v>
      </c>
      <c r="Z2028" s="152">
        <v>277</v>
      </c>
      <c r="AA2028" s="110" t="s">
        <v>15705</v>
      </c>
      <c r="AB2028" s="154">
        <v>31</v>
      </c>
      <c r="AC2028" s="154">
        <v>13</v>
      </c>
      <c r="AD2028" s="154">
        <v>47</v>
      </c>
      <c r="AE2028" s="154">
        <v>5</v>
      </c>
      <c r="AF2028" s="154">
        <v>17</v>
      </c>
      <c r="AG2028" s="154">
        <v>5</v>
      </c>
      <c r="AH2028" s="110" t="s">
        <v>3637</v>
      </c>
      <c r="AI2028" s="111">
        <v>4.0551262175573699</v>
      </c>
      <c r="AJ2028" s="111">
        <v>-1.7797747579481</v>
      </c>
      <c r="AK2028" s="111">
        <v>3.9793678845011504E-3</v>
      </c>
      <c r="AL2028" s="111">
        <v>3.57993355767506E-2</v>
      </c>
      <c r="AM2028" s="111">
        <v>2923</v>
      </c>
    </row>
    <row r="2029" spans="1:39">
      <c r="A2029" s="149" t="s">
        <v>3650</v>
      </c>
      <c r="B2029" s="130">
        <v>3452</v>
      </c>
      <c r="C2029" s="130">
        <v>2164</v>
      </c>
      <c r="D2029" s="130">
        <v>2922</v>
      </c>
      <c r="E2029" s="130">
        <v>959</v>
      </c>
      <c r="F2029" s="130">
        <v>1091</v>
      </c>
      <c r="G2029" s="130">
        <v>1459</v>
      </c>
      <c r="H2029" s="149" t="s">
        <v>3637</v>
      </c>
      <c r="I2029" s="150">
        <v>10.834725908502501</v>
      </c>
      <c r="J2029" s="150">
        <v>-1.2736622836286799</v>
      </c>
      <c r="K2029" s="151">
        <v>6.1986206992799197E-7</v>
      </c>
      <c r="L2029" s="151">
        <v>2.3452790005067699E-5</v>
      </c>
      <c r="M2029" s="150">
        <v>693</v>
      </c>
      <c r="N2029" s="115" t="s">
        <v>3071</v>
      </c>
      <c r="O2029" s="117">
        <v>31</v>
      </c>
      <c r="P2029" s="117">
        <v>83</v>
      </c>
      <c r="Q2029" s="117">
        <v>52</v>
      </c>
      <c r="R2029" s="117">
        <v>335</v>
      </c>
      <c r="S2029" s="117">
        <v>287</v>
      </c>
      <c r="T2029" s="117">
        <v>294</v>
      </c>
      <c r="U2029" s="115" t="s">
        <v>3070</v>
      </c>
      <c r="V2029" s="152">
        <v>7.0278448623263499</v>
      </c>
      <c r="W2029" s="152">
        <v>2.5871480993421798</v>
      </c>
      <c r="X2029" s="153">
        <v>1.3710107127102899E-14</v>
      </c>
      <c r="Y2029" s="153">
        <v>4.2747326839122698E-13</v>
      </c>
      <c r="Z2029" s="152">
        <v>836</v>
      </c>
      <c r="AA2029" s="110" t="s">
        <v>15706</v>
      </c>
      <c r="AB2029" s="154">
        <v>97</v>
      </c>
      <c r="AC2029" s="154">
        <v>124</v>
      </c>
      <c r="AD2029" s="154">
        <v>28</v>
      </c>
      <c r="AE2029" s="154">
        <v>267</v>
      </c>
      <c r="AF2029" s="154">
        <v>384</v>
      </c>
      <c r="AG2029" s="154">
        <v>75</v>
      </c>
      <c r="AH2029" s="110" t="s">
        <v>15707</v>
      </c>
      <c r="AI2029" s="111">
        <v>7.1423142709569598</v>
      </c>
      <c r="AJ2029" s="111">
        <v>1.55885298796685</v>
      </c>
      <c r="AK2029" s="111">
        <v>3.9904625918587297E-3</v>
      </c>
      <c r="AL2029" s="111">
        <v>3.5862339137223899E-2</v>
      </c>
      <c r="AM2029" s="111">
        <v>2926</v>
      </c>
    </row>
    <row r="2030" spans="1:39">
      <c r="A2030" s="149" t="s">
        <v>6454</v>
      </c>
      <c r="B2030" s="130">
        <v>470</v>
      </c>
      <c r="C2030" s="130">
        <v>169</v>
      </c>
      <c r="D2030" s="130">
        <v>219</v>
      </c>
      <c r="E2030" s="130">
        <v>180</v>
      </c>
      <c r="F2030" s="130">
        <v>69</v>
      </c>
      <c r="G2030" s="130">
        <v>110</v>
      </c>
      <c r="H2030" s="149" t="s">
        <v>3637</v>
      </c>
      <c r="I2030" s="150">
        <v>7.5145192087594497</v>
      </c>
      <c r="J2030" s="150">
        <v>-1.2670074202219599</v>
      </c>
      <c r="K2030" s="150">
        <v>2.8326469452108999E-3</v>
      </c>
      <c r="L2030" s="150">
        <v>3.0792704354655899E-2</v>
      </c>
      <c r="M2030" s="150">
        <v>2412</v>
      </c>
      <c r="N2030" s="115" t="s">
        <v>12235</v>
      </c>
      <c r="O2030" s="117">
        <v>32</v>
      </c>
      <c r="P2030" s="117">
        <v>231</v>
      </c>
      <c r="Q2030" s="117">
        <v>248</v>
      </c>
      <c r="R2030" s="117">
        <v>1196</v>
      </c>
      <c r="S2030" s="117">
        <v>1021</v>
      </c>
      <c r="T2030" s="117">
        <v>1439</v>
      </c>
      <c r="U2030" s="115" t="s">
        <v>3070</v>
      </c>
      <c r="V2030" s="152">
        <v>8.8436583537194604</v>
      </c>
      <c r="W2030" s="152">
        <v>2.9437118408869498</v>
      </c>
      <c r="X2030" s="153">
        <v>7.3264349736163004E-9</v>
      </c>
      <c r="Y2030" s="153">
        <v>1.1333581841085E-7</v>
      </c>
      <c r="Z2030" s="152">
        <v>1685</v>
      </c>
      <c r="AA2030" s="110" t="s">
        <v>15708</v>
      </c>
      <c r="AB2030" s="154">
        <v>89</v>
      </c>
      <c r="AC2030" s="154">
        <v>156</v>
      </c>
      <c r="AD2030" s="154">
        <v>75</v>
      </c>
      <c r="AE2030" s="154">
        <v>34</v>
      </c>
      <c r="AF2030" s="154">
        <v>51</v>
      </c>
      <c r="AG2030" s="154">
        <v>69</v>
      </c>
      <c r="AH2030" s="110" t="s">
        <v>14836</v>
      </c>
      <c r="AI2030" s="111">
        <v>6.2017477164842596</v>
      </c>
      <c r="AJ2030" s="111">
        <v>-1.0621941389868601</v>
      </c>
      <c r="AK2030" s="111">
        <v>4.0248392416655197E-3</v>
      </c>
      <c r="AL2030" s="111">
        <v>3.6109577856989601E-2</v>
      </c>
      <c r="AM2030" s="111">
        <v>2931</v>
      </c>
    </row>
    <row r="2031" spans="1:39">
      <c r="A2031" s="149" t="s">
        <v>6453</v>
      </c>
      <c r="B2031" s="130">
        <v>426</v>
      </c>
      <c r="C2031" s="130">
        <v>181</v>
      </c>
      <c r="D2031" s="130">
        <v>240</v>
      </c>
      <c r="E2031" s="130">
        <v>126</v>
      </c>
      <c r="F2031" s="130">
        <v>98</v>
      </c>
      <c r="G2031" s="130">
        <v>127</v>
      </c>
      <c r="H2031" s="149" t="s">
        <v>3637</v>
      </c>
      <c r="I2031" s="150">
        <v>7.49921126821374</v>
      </c>
      <c r="J2031" s="150">
        <v>-1.2657649141835801</v>
      </c>
      <c r="K2031" s="150">
        <v>3.9603136550569697E-4</v>
      </c>
      <c r="L2031" s="150">
        <v>6.10102373887154E-3</v>
      </c>
      <c r="M2031" s="150">
        <v>1702</v>
      </c>
      <c r="N2031" s="115" t="s">
        <v>12236</v>
      </c>
      <c r="O2031" s="117">
        <v>6</v>
      </c>
      <c r="P2031" s="117">
        <v>5</v>
      </c>
      <c r="Q2031" s="117">
        <v>0</v>
      </c>
      <c r="R2031" s="117">
        <v>27</v>
      </c>
      <c r="S2031" s="117">
        <v>23</v>
      </c>
      <c r="T2031" s="117">
        <v>13</v>
      </c>
      <c r="U2031" s="115" t="s">
        <v>3070</v>
      </c>
      <c r="V2031" s="152">
        <v>3.1239585872939002</v>
      </c>
      <c r="W2031" s="152">
        <v>2.6798739743951998</v>
      </c>
      <c r="X2031" s="153">
        <v>5.8239067414381998E-6</v>
      </c>
      <c r="Y2031" s="153">
        <v>5.3283942829880003E-5</v>
      </c>
      <c r="Z2031" s="152">
        <v>2849</v>
      </c>
      <c r="AA2031" s="110" t="s">
        <v>10660</v>
      </c>
      <c r="AB2031" s="154">
        <v>2</v>
      </c>
      <c r="AC2031" s="154">
        <v>0</v>
      </c>
      <c r="AD2031" s="154">
        <v>0</v>
      </c>
      <c r="AE2031" s="154">
        <v>4</v>
      </c>
      <c r="AF2031" s="154">
        <v>5</v>
      </c>
      <c r="AG2031" s="154">
        <v>7</v>
      </c>
      <c r="AH2031" s="110" t="s">
        <v>10661</v>
      </c>
      <c r="AI2031" s="111">
        <v>0.90661385669102401</v>
      </c>
      <c r="AJ2031" s="111">
        <v>2.9967916768423901</v>
      </c>
      <c r="AK2031" s="111">
        <v>4.0580773627884297E-3</v>
      </c>
      <c r="AL2031" s="111">
        <v>3.6364048026577403E-2</v>
      </c>
      <c r="AM2031" s="111">
        <v>2934</v>
      </c>
    </row>
    <row r="2032" spans="1:39">
      <c r="A2032" s="149" t="s">
        <v>6452</v>
      </c>
      <c r="B2032" s="130">
        <v>212</v>
      </c>
      <c r="C2032" s="130">
        <v>285</v>
      </c>
      <c r="D2032" s="130">
        <v>193</v>
      </c>
      <c r="E2032" s="130">
        <v>62</v>
      </c>
      <c r="F2032" s="130">
        <v>112</v>
      </c>
      <c r="G2032" s="130">
        <v>112</v>
      </c>
      <c r="H2032" s="149" t="s">
        <v>3637</v>
      </c>
      <c r="I2032" s="150">
        <v>7.2208235534790797</v>
      </c>
      <c r="J2032" s="150">
        <v>-1.26333600197022</v>
      </c>
      <c r="K2032" s="150">
        <v>5.4485390675234398E-4</v>
      </c>
      <c r="L2032" s="150">
        <v>7.9455336123728897E-3</v>
      </c>
      <c r="M2032" s="150">
        <v>1798</v>
      </c>
      <c r="N2032" s="115" t="s">
        <v>12237</v>
      </c>
      <c r="O2032" s="117">
        <v>762</v>
      </c>
      <c r="P2032" s="117">
        <v>3690</v>
      </c>
      <c r="Q2032" s="117">
        <v>2627</v>
      </c>
      <c r="R2032" s="117">
        <v>7161</v>
      </c>
      <c r="S2032" s="117">
        <v>5935</v>
      </c>
      <c r="T2032" s="117">
        <v>9673</v>
      </c>
      <c r="U2032" s="115" t="s">
        <v>3070</v>
      </c>
      <c r="V2032" s="152">
        <v>12.054328837548599</v>
      </c>
      <c r="W2032" s="152">
        <v>1.7977524210826401</v>
      </c>
      <c r="X2032" s="153">
        <v>1.5111001072061E-5</v>
      </c>
      <c r="Y2032" s="152">
        <v>1.2612339223321901E-4</v>
      </c>
      <c r="Z2032" s="152">
        <v>3123</v>
      </c>
      <c r="AA2032" s="110" t="s">
        <v>3755</v>
      </c>
      <c r="AB2032" s="154">
        <v>106</v>
      </c>
      <c r="AC2032" s="154">
        <v>206</v>
      </c>
      <c r="AD2032" s="154">
        <v>26</v>
      </c>
      <c r="AE2032" s="154">
        <v>39</v>
      </c>
      <c r="AF2032" s="154">
        <v>38</v>
      </c>
      <c r="AG2032" s="154">
        <v>38</v>
      </c>
      <c r="AH2032" s="110" t="s">
        <v>3754</v>
      </c>
      <c r="AI2032" s="111">
        <v>6.0274037958062996</v>
      </c>
      <c r="AJ2032" s="111">
        <v>-1.5425578519146399</v>
      </c>
      <c r="AK2032" s="111">
        <v>4.0803752738835797E-3</v>
      </c>
      <c r="AL2032" s="111">
        <v>3.6520608646032203E-2</v>
      </c>
      <c r="AM2032" s="111">
        <v>2938</v>
      </c>
    </row>
    <row r="2033" spans="1:39">
      <c r="A2033" s="149" t="s">
        <v>6451</v>
      </c>
      <c r="B2033" s="130">
        <v>69</v>
      </c>
      <c r="C2033" s="130">
        <v>94</v>
      </c>
      <c r="D2033" s="130">
        <v>99</v>
      </c>
      <c r="E2033" s="130">
        <v>29</v>
      </c>
      <c r="F2033" s="130">
        <v>38</v>
      </c>
      <c r="G2033" s="130">
        <v>43</v>
      </c>
      <c r="H2033" s="149" t="s">
        <v>3637</v>
      </c>
      <c r="I2033" s="150">
        <v>5.8299722678785999</v>
      </c>
      <c r="J2033" s="150">
        <v>-1.2511571424229599</v>
      </c>
      <c r="K2033" s="150">
        <v>1.8054711689041601E-3</v>
      </c>
      <c r="L2033" s="150">
        <v>2.1362569516546599E-2</v>
      </c>
      <c r="M2033" s="150">
        <v>2216</v>
      </c>
      <c r="N2033" s="115" t="s">
        <v>12238</v>
      </c>
      <c r="O2033" s="117">
        <v>83</v>
      </c>
      <c r="P2033" s="117">
        <v>1313</v>
      </c>
      <c r="Q2033" s="117">
        <v>1258</v>
      </c>
      <c r="R2033" s="117">
        <v>4957</v>
      </c>
      <c r="S2033" s="117">
        <v>3803</v>
      </c>
      <c r="T2033" s="117">
        <v>6792</v>
      </c>
      <c r="U2033" s="115" t="s">
        <v>3070</v>
      </c>
      <c r="V2033" s="152">
        <v>11.076257143129601</v>
      </c>
      <c r="W2033" s="152">
        <v>2.6538092411148901</v>
      </c>
      <c r="X2033" s="153">
        <v>3.4155142366242602E-5</v>
      </c>
      <c r="Y2033" s="152">
        <v>2.6262181148037703E-4</v>
      </c>
      <c r="Z2033" s="152">
        <v>3390</v>
      </c>
      <c r="AA2033" s="110" t="s">
        <v>9967</v>
      </c>
      <c r="AB2033" s="154">
        <v>1</v>
      </c>
      <c r="AC2033" s="154">
        <v>2</v>
      </c>
      <c r="AD2033" s="154">
        <v>2</v>
      </c>
      <c r="AE2033" s="154">
        <v>7</v>
      </c>
      <c r="AF2033" s="154">
        <v>6</v>
      </c>
      <c r="AG2033" s="154">
        <v>10</v>
      </c>
      <c r="AH2033" s="110" t="s">
        <v>3637</v>
      </c>
      <c r="AI2033" s="111">
        <v>1.83785840680408</v>
      </c>
      <c r="AJ2033" s="111">
        <v>2.1847164073632399</v>
      </c>
      <c r="AK2033" s="111">
        <v>4.0879312427874398E-3</v>
      </c>
      <c r="AL2033" s="111">
        <v>3.65757876693905E-2</v>
      </c>
      <c r="AM2033" s="111">
        <v>2939</v>
      </c>
    </row>
    <row r="2034" spans="1:39">
      <c r="A2034" s="149" t="s">
        <v>6450</v>
      </c>
      <c r="B2034" s="130">
        <v>106</v>
      </c>
      <c r="C2034" s="130">
        <v>94</v>
      </c>
      <c r="D2034" s="130">
        <v>91</v>
      </c>
      <c r="E2034" s="130">
        <v>40</v>
      </c>
      <c r="F2034" s="130">
        <v>50</v>
      </c>
      <c r="G2034" s="130">
        <v>33</v>
      </c>
      <c r="H2034" s="149" t="s">
        <v>3637</v>
      </c>
      <c r="I2034" s="150">
        <v>5.9808764722071297</v>
      </c>
      <c r="J2034" s="150">
        <v>-1.24041758332129</v>
      </c>
      <c r="K2034" s="150">
        <v>9.1856926158834402E-4</v>
      </c>
      <c r="L2034" s="150">
        <v>1.22694274268193E-2</v>
      </c>
      <c r="M2034" s="150">
        <v>1963</v>
      </c>
      <c r="N2034" s="115" t="s">
        <v>12239</v>
      </c>
      <c r="O2034" s="117">
        <v>2</v>
      </c>
      <c r="P2034" s="117">
        <v>8</v>
      </c>
      <c r="Q2034" s="117">
        <v>6</v>
      </c>
      <c r="R2034" s="117">
        <v>15</v>
      </c>
      <c r="S2034" s="117">
        <v>16</v>
      </c>
      <c r="T2034" s="117">
        <v>25</v>
      </c>
      <c r="U2034" s="115" t="s">
        <v>3070</v>
      </c>
      <c r="V2034" s="152">
        <v>3.32462409245624</v>
      </c>
      <c r="W2034" s="152">
        <v>1.9181370221132099</v>
      </c>
      <c r="X2034" s="152">
        <v>2.2636524286052899E-4</v>
      </c>
      <c r="Y2034" s="152">
        <v>1.4316512774665299E-3</v>
      </c>
      <c r="Z2034" s="152">
        <v>4121</v>
      </c>
      <c r="AA2034" s="110" t="s">
        <v>9860</v>
      </c>
      <c r="AB2034" s="154">
        <v>6</v>
      </c>
      <c r="AC2034" s="154">
        <v>3</v>
      </c>
      <c r="AD2034" s="154">
        <v>6</v>
      </c>
      <c r="AE2034" s="154">
        <v>19</v>
      </c>
      <c r="AF2034" s="154">
        <v>10</v>
      </c>
      <c r="AG2034" s="154">
        <v>16</v>
      </c>
      <c r="AH2034" s="110" t="s">
        <v>3541</v>
      </c>
      <c r="AI2034" s="111">
        <v>3.11978604850162</v>
      </c>
      <c r="AJ2034" s="111">
        <v>1.5687457028605001</v>
      </c>
      <c r="AK2034" s="111">
        <v>4.1035743346798503E-3</v>
      </c>
      <c r="AL2034" s="111">
        <v>3.6678310912556598E-2</v>
      </c>
      <c r="AM2034" s="111">
        <v>2942</v>
      </c>
    </row>
    <row r="2035" spans="1:39">
      <c r="A2035" s="149" t="s">
        <v>6449</v>
      </c>
      <c r="B2035" s="130">
        <v>638</v>
      </c>
      <c r="C2035" s="130">
        <v>741</v>
      </c>
      <c r="D2035" s="130">
        <v>564</v>
      </c>
      <c r="E2035" s="130">
        <v>207</v>
      </c>
      <c r="F2035" s="130">
        <v>397</v>
      </c>
      <c r="G2035" s="130">
        <v>253</v>
      </c>
      <c r="H2035" s="149" t="s">
        <v>3637</v>
      </c>
      <c r="I2035" s="150">
        <v>8.7578954290239004</v>
      </c>
      <c r="J2035" s="150">
        <v>-1.1722341487336301</v>
      </c>
      <c r="K2035" s="151">
        <v>6.4065916432441602E-5</v>
      </c>
      <c r="L2035" s="150">
        <v>1.30521237673552E-3</v>
      </c>
      <c r="M2035" s="150">
        <v>1287</v>
      </c>
      <c r="N2035" s="115" t="s">
        <v>12240</v>
      </c>
      <c r="O2035" s="117">
        <v>144</v>
      </c>
      <c r="P2035" s="117">
        <v>1674</v>
      </c>
      <c r="Q2035" s="117">
        <v>1885</v>
      </c>
      <c r="R2035" s="117">
        <v>4674</v>
      </c>
      <c r="S2035" s="117">
        <v>3609</v>
      </c>
      <c r="T2035" s="117">
        <v>6796</v>
      </c>
      <c r="U2035" s="115" t="s">
        <v>3070</v>
      </c>
      <c r="V2035" s="152">
        <v>11.294766757428199</v>
      </c>
      <c r="W2035" s="152">
        <v>2.1265143323066602</v>
      </c>
      <c r="X2035" s="152">
        <v>3.8984471209824498E-4</v>
      </c>
      <c r="Y2035" s="152">
        <v>2.28866942917857E-3</v>
      </c>
      <c r="Z2035" s="152">
        <v>4440</v>
      </c>
      <c r="AA2035" s="110" t="s">
        <v>15709</v>
      </c>
      <c r="AB2035" s="154">
        <v>11</v>
      </c>
      <c r="AC2035" s="154">
        <v>9</v>
      </c>
      <c r="AD2035" s="154">
        <v>11</v>
      </c>
      <c r="AE2035" s="154">
        <v>26</v>
      </c>
      <c r="AF2035" s="154">
        <v>19</v>
      </c>
      <c r="AG2035" s="154">
        <v>28</v>
      </c>
      <c r="AH2035" s="110" t="s">
        <v>15710</v>
      </c>
      <c r="AI2035" s="111">
        <v>3.9885388407848499</v>
      </c>
      <c r="AJ2035" s="111">
        <v>1.22179017102176</v>
      </c>
      <c r="AK2035" s="111">
        <v>4.1053052772552397E-3</v>
      </c>
      <c r="AL2035" s="111">
        <v>3.66813141592605E-2</v>
      </c>
      <c r="AM2035" s="111">
        <v>2943</v>
      </c>
    </row>
    <row r="2036" spans="1:39">
      <c r="A2036" s="149" t="s">
        <v>6448</v>
      </c>
      <c r="B2036" s="130">
        <v>251</v>
      </c>
      <c r="C2036" s="130">
        <v>213</v>
      </c>
      <c r="D2036" s="130">
        <v>180</v>
      </c>
      <c r="E2036" s="130">
        <v>95</v>
      </c>
      <c r="F2036" s="130">
        <v>96</v>
      </c>
      <c r="G2036" s="130">
        <v>98</v>
      </c>
      <c r="H2036" s="149" t="s">
        <v>3637</v>
      </c>
      <c r="I2036" s="150">
        <v>7.1684345129034597</v>
      </c>
      <c r="J2036" s="150">
        <v>-1.1555829416207299</v>
      </c>
      <c r="K2036" s="150">
        <v>2.5416675358847499E-4</v>
      </c>
      <c r="L2036" s="150">
        <v>4.2098877315791703E-3</v>
      </c>
      <c r="M2036" s="150">
        <v>1583</v>
      </c>
      <c r="N2036" s="115" t="s">
        <v>12241</v>
      </c>
      <c r="O2036" s="117">
        <v>22</v>
      </c>
      <c r="P2036" s="117">
        <v>27</v>
      </c>
      <c r="Q2036" s="117">
        <v>28</v>
      </c>
      <c r="R2036" s="117">
        <v>10</v>
      </c>
      <c r="S2036" s="117">
        <v>8</v>
      </c>
      <c r="T2036" s="117">
        <v>8</v>
      </c>
      <c r="U2036" s="115" t="s">
        <v>3070</v>
      </c>
      <c r="V2036" s="152">
        <v>3.90397642787915</v>
      </c>
      <c r="W2036" s="152">
        <v>-1.4407910597512401</v>
      </c>
      <c r="X2036" s="152">
        <v>6.3989067037240695E-4</v>
      </c>
      <c r="Y2036" s="152">
        <v>3.52853611464505E-3</v>
      </c>
      <c r="Z2036" s="152">
        <v>4727</v>
      </c>
      <c r="AA2036" s="110" t="s">
        <v>12874</v>
      </c>
      <c r="AB2036" s="154">
        <v>282</v>
      </c>
      <c r="AC2036" s="154">
        <v>435</v>
      </c>
      <c r="AD2036" s="154">
        <v>180</v>
      </c>
      <c r="AE2036" s="154">
        <v>132</v>
      </c>
      <c r="AF2036" s="154">
        <v>217</v>
      </c>
      <c r="AG2036" s="154">
        <v>98</v>
      </c>
      <c r="AH2036" s="110" t="s">
        <v>12875</v>
      </c>
      <c r="AI2036" s="111">
        <v>7.7172384336124402</v>
      </c>
      <c r="AJ2036" s="111">
        <v>-1.00112664581824</v>
      </c>
      <c r="AK2036" s="111">
        <v>4.10831756174214E-3</v>
      </c>
      <c r="AL2036" s="111">
        <v>3.6695760395234797E-2</v>
      </c>
      <c r="AM2036" s="111">
        <v>2944</v>
      </c>
    </row>
    <row r="2037" spans="1:39">
      <c r="A2037" s="149" t="s">
        <v>6447</v>
      </c>
      <c r="B2037" s="130">
        <v>633</v>
      </c>
      <c r="C2037" s="130">
        <v>679</v>
      </c>
      <c r="D2037" s="130">
        <v>508</v>
      </c>
      <c r="E2037" s="130">
        <v>195</v>
      </c>
      <c r="F2037" s="130">
        <v>397</v>
      </c>
      <c r="G2037" s="130">
        <v>245</v>
      </c>
      <c r="H2037" s="149" t="s">
        <v>3637</v>
      </c>
      <c r="I2037" s="150">
        <v>8.6936990886038004</v>
      </c>
      <c r="J2037" s="150">
        <v>-1.1095516303373201</v>
      </c>
      <c r="K2037" s="150">
        <v>2.6909799111642199E-4</v>
      </c>
      <c r="L2037" s="150">
        <v>4.4126012051735998E-3</v>
      </c>
      <c r="M2037" s="150">
        <v>1599</v>
      </c>
      <c r="N2037" s="115" t="s">
        <v>12242</v>
      </c>
      <c r="O2037" s="117">
        <v>0</v>
      </c>
      <c r="P2037" s="117">
        <v>0</v>
      </c>
      <c r="Q2037" s="117">
        <v>0</v>
      </c>
      <c r="R2037" s="117">
        <v>3</v>
      </c>
      <c r="S2037" s="117">
        <v>1</v>
      </c>
      <c r="T2037" s="117">
        <v>4</v>
      </c>
      <c r="U2037" s="115" t="s">
        <v>3070</v>
      </c>
      <c r="V2037" s="152">
        <v>-2.6203558621730298</v>
      </c>
      <c r="W2037" s="152">
        <v>3.1759946725427399</v>
      </c>
      <c r="X2037" s="152">
        <v>1.1896820491061499E-2</v>
      </c>
      <c r="Y2037" s="152">
        <v>4.2099174982352397E-2</v>
      </c>
      <c r="Z2037" s="152">
        <v>7366</v>
      </c>
      <c r="AA2037" s="110" t="s">
        <v>13658</v>
      </c>
      <c r="AB2037" s="154">
        <v>45</v>
      </c>
      <c r="AC2037" s="154">
        <v>82</v>
      </c>
      <c r="AD2037" s="154">
        <v>15</v>
      </c>
      <c r="AE2037" s="154">
        <v>16</v>
      </c>
      <c r="AF2037" s="154">
        <v>17</v>
      </c>
      <c r="AG2037" s="154">
        <v>16</v>
      </c>
      <c r="AH2037" s="110" t="s">
        <v>13659</v>
      </c>
      <c r="AI2037" s="111">
        <v>4.7876451458405196</v>
      </c>
      <c r="AJ2037" s="111">
        <v>-1.5251026579032001</v>
      </c>
      <c r="AK2037" s="111">
        <v>4.1152545081937896E-3</v>
      </c>
      <c r="AL2037" s="111">
        <v>3.67452402538078E-2</v>
      </c>
      <c r="AM2037" s="111">
        <v>2945</v>
      </c>
    </row>
    <row r="2038" spans="1:39">
      <c r="A2038" s="149" t="s">
        <v>6446</v>
      </c>
      <c r="B2038" s="130">
        <v>107</v>
      </c>
      <c r="C2038" s="130">
        <v>152</v>
      </c>
      <c r="D2038" s="130">
        <v>163</v>
      </c>
      <c r="E2038" s="130">
        <v>75</v>
      </c>
      <c r="F2038" s="130">
        <v>75</v>
      </c>
      <c r="G2038" s="130">
        <v>57</v>
      </c>
      <c r="H2038" s="149" t="s">
        <v>3637</v>
      </c>
      <c r="I2038" s="150">
        <v>6.6250841941114897</v>
      </c>
      <c r="J2038" s="150">
        <v>-1.0372866054616701</v>
      </c>
      <c r="K2038" s="150">
        <v>3.94946832514607E-3</v>
      </c>
      <c r="L2038" s="150">
        <v>3.9813556126616599E-2</v>
      </c>
      <c r="M2038" s="150">
        <v>2601</v>
      </c>
      <c r="N2038" s="115" t="s">
        <v>12243</v>
      </c>
      <c r="O2038" s="117">
        <v>0</v>
      </c>
      <c r="P2038" s="117">
        <v>0</v>
      </c>
      <c r="Q2038" s="117">
        <v>0</v>
      </c>
      <c r="R2038" s="117">
        <v>8</v>
      </c>
      <c r="S2038" s="117">
        <v>0</v>
      </c>
      <c r="T2038" s="117">
        <v>17</v>
      </c>
      <c r="U2038" s="115" t="s">
        <v>12244</v>
      </c>
      <c r="V2038" s="152">
        <v>-2.6203558621730298</v>
      </c>
      <c r="W2038" s="152">
        <v>4.8144733427362301</v>
      </c>
      <c r="X2038" s="152">
        <v>2.5845148259831199E-4</v>
      </c>
      <c r="Y2038" s="152">
        <v>1.60706019690067E-3</v>
      </c>
      <c r="Z2038" s="152">
        <v>4192</v>
      </c>
      <c r="AA2038" s="110" t="s">
        <v>14272</v>
      </c>
      <c r="AB2038" s="154">
        <v>7</v>
      </c>
      <c r="AC2038" s="154">
        <v>4</v>
      </c>
      <c r="AD2038" s="154">
        <v>7</v>
      </c>
      <c r="AE2038" s="154">
        <v>17</v>
      </c>
      <c r="AF2038" s="154">
        <v>18</v>
      </c>
      <c r="AG2038" s="154">
        <v>14</v>
      </c>
      <c r="AH2038" s="110" t="s">
        <v>14273</v>
      </c>
      <c r="AI2038" s="111">
        <v>3.3120219538627498</v>
      </c>
      <c r="AJ2038" s="111">
        <v>1.4296426913215501</v>
      </c>
      <c r="AK2038" s="111">
        <v>4.1931668983157203E-3</v>
      </c>
      <c r="AL2038" s="111">
        <v>3.7301595655652997E-2</v>
      </c>
      <c r="AM2038" s="111">
        <v>2956</v>
      </c>
    </row>
    <row r="2039" spans="1:39">
      <c r="A2039" s="149" t="s">
        <v>3741</v>
      </c>
      <c r="B2039" s="130">
        <v>365</v>
      </c>
      <c r="C2039" s="130">
        <v>530</v>
      </c>
      <c r="D2039" s="130">
        <v>314</v>
      </c>
      <c r="E2039" s="130">
        <v>563</v>
      </c>
      <c r="F2039" s="130">
        <v>922</v>
      </c>
      <c r="G2039" s="130">
        <v>933</v>
      </c>
      <c r="H2039" s="149" t="s">
        <v>3637</v>
      </c>
      <c r="I2039" s="150">
        <v>9.1648392379923997</v>
      </c>
      <c r="J2039" s="150">
        <v>1.0041133006216001</v>
      </c>
      <c r="K2039" s="150">
        <v>5.7886246989580096E-4</v>
      </c>
      <c r="L2039" s="150">
        <v>8.3670198239624502E-3</v>
      </c>
      <c r="M2039" s="150">
        <v>1814</v>
      </c>
      <c r="N2039" s="115" t="s">
        <v>3073</v>
      </c>
      <c r="O2039" s="117">
        <v>1162</v>
      </c>
      <c r="P2039" s="117">
        <v>440</v>
      </c>
      <c r="Q2039" s="117">
        <v>941</v>
      </c>
      <c r="R2039" s="117">
        <v>139</v>
      </c>
      <c r="S2039" s="117">
        <v>190</v>
      </c>
      <c r="T2039" s="117">
        <v>151</v>
      </c>
      <c r="U2039" s="115" t="s">
        <v>3072</v>
      </c>
      <c r="V2039" s="152">
        <v>8.5244596885580108</v>
      </c>
      <c r="W2039" s="152">
        <v>-2.2759265283422199</v>
      </c>
      <c r="X2039" s="153">
        <v>5.68534523651894E-13</v>
      </c>
      <c r="Y2039" s="153">
        <v>1.4679610478078301E-11</v>
      </c>
      <c r="Z2039" s="152">
        <v>1009</v>
      </c>
      <c r="AA2039" s="110" t="s">
        <v>14256</v>
      </c>
      <c r="AB2039" s="154">
        <v>12</v>
      </c>
      <c r="AC2039" s="154">
        <v>4</v>
      </c>
      <c r="AD2039" s="154">
        <v>11</v>
      </c>
      <c r="AE2039" s="154">
        <v>29</v>
      </c>
      <c r="AF2039" s="154">
        <v>21</v>
      </c>
      <c r="AG2039" s="154">
        <v>20</v>
      </c>
      <c r="AH2039" s="110" t="s">
        <v>14257</v>
      </c>
      <c r="AI2039" s="111">
        <v>3.8642520008513799</v>
      </c>
      <c r="AJ2039" s="111">
        <v>1.3581935911240901</v>
      </c>
      <c r="AK2039" s="111">
        <v>4.1953528215884703E-3</v>
      </c>
      <c r="AL2039" s="111">
        <v>3.7308419951467803E-2</v>
      </c>
      <c r="AM2039" s="111">
        <v>2957</v>
      </c>
    </row>
    <row r="2040" spans="1:39">
      <c r="A2040" s="149" t="s">
        <v>3642</v>
      </c>
      <c r="B2040" s="130">
        <v>122</v>
      </c>
      <c r="C2040" s="130">
        <v>207</v>
      </c>
      <c r="D2040" s="130">
        <v>101</v>
      </c>
      <c r="E2040" s="130">
        <v>312</v>
      </c>
      <c r="F2040" s="130">
        <v>307</v>
      </c>
      <c r="G2040" s="130">
        <v>261</v>
      </c>
      <c r="H2040" s="149" t="s">
        <v>3637</v>
      </c>
      <c r="I2040" s="150">
        <v>7.6842549551228796</v>
      </c>
      <c r="J2040" s="150">
        <v>1.02103686142179</v>
      </c>
      <c r="K2040" s="150">
        <v>2.6248846379968299E-3</v>
      </c>
      <c r="L2040" s="150">
        <v>2.8881441547745201E-2</v>
      </c>
      <c r="M2040" s="150">
        <v>2383</v>
      </c>
      <c r="N2040" s="115" t="s">
        <v>12245</v>
      </c>
      <c r="O2040" s="117">
        <v>1547</v>
      </c>
      <c r="P2040" s="117">
        <v>2958</v>
      </c>
      <c r="Q2040" s="117">
        <v>4817</v>
      </c>
      <c r="R2040" s="117">
        <v>1269</v>
      </c>
      <c r="S2040" s="117">
        <v>1358</v>
      </c>
      <c r="T2040" s="117">
        <v>1273</v>
      </c>
      <c r="U2040" s="115" t="s">
        <v>3072</v>
      </c>
      <c r="V2040" s="152">
        <v>10.9840374174335</v>
      </c>
      <c r="W2040" s="152">
        <v>-1.1482238014200301</v>
      </c>
      <c r="X2040" s="152">
        <v>3.6854773129798901E-4</v>
      </c>
      <c r="Y2040" s="152">
        <v>2.1803370776244599E-3</v>
      </c>
      <c r="Z2040" s="152">
        <v>4406</v>
      </c>
      <c r="AA2040" s="110" t="s">
        <v>15711</v>
      </c>
      <c r="AB2040" s="154">
        <v>2</v>
      </c>
      <c r="AC2040" s="154">
        <v>0</v>
      </c>
      <c r="AD2040" s="154">
        <v>2</v>
      </c>
      <c r="AE2040" s="154">
        <v>9</v>
      </c>
      <c r="AF2040" s="154">
        <v>7</v>
      </c>
      <c r="AG2040" s="154">
        <v>5</v>
      </c>
      <c r="AH2040" s="110" t="s">
        <v>11660</v>
      </c>
      <c r="AI2040" s="111">
        <v>1.6239217301114199</v>
      </c>
      <c r="AJ2040" s="111">
        <v>2.3684488305403</v>
      </c>
      <c r="AK2040" s="111">
        <v>4.2042943054283197E-3</v>
      </c>
      <c r="AL2040" s="111">
        <v>3.7362664094472101E-2</v>
      </c>
      <c r="AM2040" s="111">
        <v>2959</v>
      </c>
    </row>
    <row r="2041" spans="1:39">
      <c r="A2041" s="149" t="s">
        <v>6445</v>
      </c>
      <c r="B2041" s="130">
        <v>105</v>
      </c>
      <c r="C2041" s="130">
        <v>52</v>
      </c>
      <c r="D2041" s="130">
        <v>98</v>
      </c>
      <c r="E2041" s="130">
        <v>207</v>
      </c>
      <c r="F2041" s="130">
        <v>140</v>
      </c>
      <c r="G2041" s="130">
        <v>177</v>
      </c>
      <c r="H2041" s="149" t="s">
        <v>3637</v>
      </c>
      <c r="I2041" s="150">
        <v>6.9221600752065502</v>
      </c>
      <c r="J2041" s="150">
        <v>1.0361010348270201</v>
      </c>
      <c r="K2041" s="150">
        <v>4.2770710220537403E-3</v>
      </c>
      <c r="L2041" s="150">
        <v>4.2414826852590397E-2</v>
      </c>
      <c r="M2041" s="150">
        <v>2644</v>
      </c>
      <c r="N2041" s="115" t="s">
        <v>12246</v>
      </c>
      <c r="O2041" s="117">
        <v>358</v>
      </c>
      <c r="P2041" s="117">
        <v>838</v>
      </c>
      <c r="Q2041" s="117">
        <v>552</v>
      </c>
      <c r="R2041" s="117">
        <v>1357</v>
      </c>
      <c r="S2041" s="117">
        <v>1133</v>
      </c>
      <c r="T2041" s="117">
        <v>1112</v>
      </c>
      <c r="U2041" s="115" t="s">
        <v>12247</v>
      </c>
      <c r="V2041" s="152">
        <v>9.7137316685718407</v>
      </c>
      <c r="W2041" s="152">
        <v>1.1673812349644801</v>
      </c>
      <c r="X2041" s="153">
        <v>1.84713307616585E-5</v>
      </c>
      <c r="Y2041" s="152">
        <v>1.5097952575521801E-4</v>
      </c>
      <c r="Z2041" s="152">
        <v>3189</v>
      </c>
      <c r="AA2041" s="110" t="s">
        <v>14644</v>
      </c>
      <c r="AB2041" s="154">
        <v>60</v>
      </c>
      <c r="AC2041" s="154">
        <v>52</v>
      </c>
      <c r="AD2041" s="154">
        <v>73</v>
      </c>
      <c r="AE2041" s="154">
        <v>93</v>
      </c>
      <c r="AF2041" s="154">
        <v>93</v>
      </c>
      <c r="AG2041" s="154">
        <v>193</v>
      </c>
      <c r="AH2041" s="110" t="s">
        <v>3637</v>
      </c>
      <c r="AI2041" s="111">
        <v>6.4632175339762004</v>
      </c>
      <c r="AJ2041" s="111">
        <v>1.01131628373862</v>
      </c>
      <c r="AK2041" s="111">
        <v>4.2244358521707102E-3</v>
      </c>
      <c r="AL2041" s="111">
        <v>3.7490977107216002E-2</v>
      </c>
      <c r="AM2041" s="111">
        <v>2963</v>
      </c>
    </row>
    <row r="2042" spans="1:39">
      <c r="A2042" s="149" t="s">
        <v>6444</v>
      </c>
      <c r="B2042" s="130">
        <v>48</v>
      </c>
      <c r="C2042" s="130">
        <v>34</v>
      </c>
      <c r="D2042" s="130">
        <v>38</v>
      </c>
      <c r="E2042" s="130">
        <v>97</v>
      </c>
      <c r="F2042" s="130">
        <v>70</v>
      </c>
      <c r="G2042" s="130">
        <v>95</v>
      </c>
      <c r="H2042" s="149" t="s">
        <v>3637</v>
      </c>
      <c r="I2042" s="150">
        <v>5.8814566513358697</v>
      </c>
      <c r="J2042" s="150">
        <v>1.1228474455720701</v>
      </c>
      <c r="K2042" s="150">
        <v>2.9995987998891601E-3</v>
      </c>
      <c r="L2042" s="150">
        <v>3.2259836149751302E-2</v>
      </c>
      <c r="M2042" s="150">
        <v>2438</v>
      </c>
      <c r="N2042" s="115" t="s">
        <v>12248</v>
      </c>
      <c r="O2042" s="117">
        <v>1923</v>
      </c>
      <c r="P2042" s="117">
        <v>1743</v>
      </c>
      <c r="Q2042" s="117">
        <v>1783</v>
      </c>
      <c r="R2042" s="117">
        <v>729</v>
      </c>
      <c r="S2042" s="117">
        <v>862</v>
      </c>
      <c r="T2042" s="117">
        <v>840</v>
      </c>
      <c r="U2042" s="115" t="s">
        <v>12249</v>
      </c>
      <c r="V2042" s="152">
        <v>10.245464523808</v>
      </c>
      <c r="W2042" s="152">
        <v>-1.0374771743181099</v>
      </c>
      <c r="X2042" s="153">
        <v>1.7442051249831701E-8</v>
      </c>
      <c r="Y2042" s="153">
        <v>2.5520377827762802E-7</v>
      </c>
      <c r="Z2042" s="152">
        <v>1781</v>
      </c>
      <c r="AA2042" s="110" t="s">
        <v>5699</v>
      </c>
      <c r="AB2042" s="154">
        <v>56</v>
      </c>
      <c r="AC2042" s="154">
        <v>117</v>
      </c>
      <c r="AD2042" s="154">
        <v>41</v>
      </c>
      <c r="AE2042" s="154">
        <v>22</v>
      </c>
      <c r="AF2042" s="154">
        <v>25</v>
      </c>
      <c r="AG2042" s="154">
        <v>43</v>
      </c>
      <c r="AH2042" s="110" t="s">
        <v>5698</v>
      </c>
      <c r="AI2042" s="111">
        <v>5.5218634187363103</v>
      </c>
      <c r="AJ2042" s="111">
        <v>-1.2526286788979399</v>
      </c>
      <c r="AK2042" s="111">
        <v>4.2498663083991696E-3</v>
      </c>
      <c r="AL2042" s="111">
        <v>3.7703942120669499E-2</v>
      </c>
      <c r="AM2042" s="111">
        <v>2964</v>
      </c>
    </row>
    <row r="2043" spans="1:39">
      <c r="A2043" s="149" t="s">
        <v>6443</v>
      </c>
      <c r="B2043" s="130">
        <v>83</v>
      </c>
      <c r="C2043" s="130">
        <v>74</v>
      </c>
      <c r="D2043" s="130">
        <v>81</v>
      </c>
      <c r="E2043" s="130">
        <v>195</v>
      </c>
      <c r="F2043" s="130">
        <v>178</v>
      </c>
      <c r="G2043" s="130">
        <v>158</v>
      </c>
      <c r="H2043" s="149" t="s">
        <v>3637</v>
      </c>
      <c r="I2043" s="150">
        <v>6.8877767551859703</v>
      </c>
      <c r="J2043" s="150">
        <v>1.15292920709346</v>
      </c>
      <c r="K2043" s="150">
        <v>3.4095368457435501E-4</v>
      </c>
      <c r="L2043" s="150">
        <v>5.4082308587656298E-3</v>
      </c>
      <c r="M2043" s="150">
        <v>1653</v>
      </c>
      <c r="N2043" s="115" t="s">
        <v>12250</v>
      </c>
      <c r="O2043" s="117">
        <v>290</v>
      </c>
      <c r="P2043" s="117">
        <v>242</v>
      </c>
      <c r="Q2043" s="117">
        <v>118</v>
      </c>
      <c r="R2043" s="117">
        <v>28</v>
      </c>
      <c r="S2043" s="117">
        <v>74</v>
      </c>
      <c r="T2043" s="117">
        <v>9</v>
      </c>
      <c r="U2043" s="115" t="s">
        <v>12251</v>
      </c>
      <c r="V2043" s="152">
        <v>6.48056404389314</v>
      </c>
      <c r="W2043" s="152">
        <v>-2.4069684352685399</v>
      </c>
      <c r="X2043" s="153">
        <v>1.18774168085032E-5</v>
      </c>
      <c r="Y2043" s="152">
        <v>1.01142354305928E-4</v>
      </c>
      <c r="Z2043" s="152">
        <v>3061</v>
      </c>
      <c r="AA2043" s="110" t="s">
        <v>15712</v>
      </c>
      <c r="AB2043" s="154">
        <v>17</v>
      </c>
      <c r="AC2043" s="154">
        <v>2</v>
      </c>
      <c r="AD2043" s="154">
        <v>21</v>
      </c>
      <c r="AE2043" s="154">
        <v>5</v>
      </c>
      <c r="AF2043" s="154">
        <v>1</v>
      </c>
      <c r="AG2043" s="154">
        <v>0</v>
      </c>
      <c r="AH2043" s="110" t="s">
        <v>15713</v>
      </c>
      <c r="AI2043" s="111">
        <v>2.3904935218757601</v>
      </c>
      <c r="AJ2043" s="111">
        <v>-2.7429255954316001</v>
      </c>
      <c r="AK2043" s="111">
        <v>4.2637146017354896E-3</v>
      </c>
      <c r="AL2043" s="111">
        <v>3.78012943921903E-2</v>
      </c>
      <c r="AM2043" s="111">
        <v>2966</v>
      </c>
    </row>
    <row r="2044" spans="1:39">
      <c r="A2044" s="149" t="s">
        <v>6442</v>
      </c>
      <c r="B2044" s="130">
        <v>418</v>
      </c>
      <c r="C2044" s="130">
        <v>414</v>
      </c>
      <c r="D2044" s="130">
        <v>363</v>
      </c>
      <c r="E2044" s="130">
        <v>855</v>
      </c>
      <c r="F2044" s="130">
        <v>916</v>
      </c>
      <c r="G2044" s="130">
        <v>931</v>
      </c>
      <c r="H2044" s="149" t="s">
        <v>3637</v>
      </c>
      <c r="I2044" s="150">
        <v>9.2287700704486504</v>
      </c>
      <c r="J2044" s="150">
        <v>1.17652638828545</v>
      </c>
      <c r="K2044" s="151">
        <v>9.5734499827710801E-8</v>
      </c>
      <c r="L2044" s="151">
        <v>4.5146737148967202E-6</v>
      </c>
      <c r="M2044" s="150">
        <v>556</v>
      </c>
      <c r="N2044" s="115" t="s">
        <v>12252</v>
      </c>
      <c r="O2044" s="117">
        <v>184</v>
      </c>
      <c r="P2044" s="117">
        <v>59</v>
      </c>
      <c r="Q2044" s="117">
        <v>30</v>
      </c>
      <c r="R2044" s="117">
        <v>31</v>
      </c>
      <c r="S2044" s="117">
        <v>36</v>
      </c>
      <c r="T2044" s="117">
        <v>24</v>
      </c>
      <c r="U2044" s="115" t="s">
        <v>12251</v>
      </c>
      <c r="V2044" s="152">
        <v>5.7039714365602503</v>
      </c>
      <c r="W2044" s="152">
        <v>-1.4275654096047301</v>
      </c>
      <c r="X2044" s="152">
        <v>8.0396527733174496E-3</v>
      </c>
      <c r="Y2044" s="152">
        <v>3.0366843818184702E-2</v>
      </c>
      <c r="Z2044" s="152">
        <v>6901</v>
      </c>
      <c r="AA2044" s="110" t="s">
        <v>15714</v>
      </c>
      <c r="AB2044" s="154">
        <v>26</v>
      </c>
      <c r="AC2044" s="154">
        <v>31</v>
      </c>
      <c r="AD2044" s="154">
        <v>41</v>
      </c>
      <c r="AE2044" s="154">
        <v>13</v>
      </c>
      <c r="AF2044" s="154">
        <v>10</v>
      </c>
      <c r="AG2044" s="154">
        <v>20</v>
      </c>
      <c r="AH2044" s="110" t="s">
        <v>9546</v>
      </c>
      <c r="AI2044" s="111">
        <v>4.4367516771774698</v>
      </c>
      <c r="AJ2044" s="111">
        <v>-1.2095161165203001</v>
      </c>
      <c r="AK2044" s="111">
        <v>4.2695103009944098E-3</v>
      </c>
      <c r="AL2044" s="111">
        <v>3.7827170779969402E-2</v>
      </c>
      <c r="AM2044" s="111">
        <v>2968</v>
      </c>
    </row>
    <row r="2045" spans="1:39">
      <c r="A2045" s="149" t="s">
        <v>6441</v>
      </c>
      <c r="B2045" s="130">
        <v>23</v>
      </c>
      <c r="C2045" s="130">
        <v>16</v>
      </c>
      <c r="D2045" s="130">
        <v>17</v>
      </c>
      <c r="E2045" s="130">
        <v>59</v>
      </c>
      <c r="F2045" s="130">
        <v>34</v>
      </c>
      <c r="G2045" s="130">
        <v>41</v>
      </c>
      <c r="H2045" s="149" t="s">
        <v>3637</v>
      </c>
      <c r="I2045" s="150">
        <v>4.8438519386593999</v>
      </c>
      <c r="J2045" s="150">
        <v>1.24752993130324</v>
      </c>
      <c r="K2045" s="150">
        <v>4.7710041367820498E-3</v>
      </c>
      <c r="L2045" s="150">
        <v>4.6259582151252102E-2</v>
      </c>
      <c r="M2045" s="150">
        <v>2704</v>
      </c>
      <c r="N2045" s="115" t="s">
        <v>12253</v>
      </c>
      <c r="O2045" s="117">
        <v>129</v>
      </c>
      <c r="P2045" s="117">
        <v>97</v>
      </c>
      <c r="Q2045" s="117">
        <v>140</v>
      </c>
      <c r="R2045" s="117">
        <v>20</v>
      </c>
      <c r="S2045" s="117">
        <v>45</v>
      </c>
      <c r="T2045" s="117">
        <v>22</v>
      </c>
      <c r="U2045" s="115" t="s">
        <v>12254</v>
      </c>
      <c r="V2045" s="152">
        <v>5.8964406985678499</v>
      </c>
      <c r="W2045" s="152">
        <v>-1.94974133785346</v>
      </c>
      <c r="X2045" s="153">
        <v>1.14226064243576E-7</v>
      </c>
      <c r="Y2045" s="153">
        <v>1.4495699077765601E-6</v>
      </c>
      <c r="Z2045" s="152">
        <v>2054</v>
      </c>
      <c r="AA2045" s="110" t="s">
        <v>12485</v>
      </c>
      <c r="AB2045" s="154">
        <v>1165</v>
      </c>
      <c r="AC2045" s="154">
        <v>1734</v>
      </c>
      <c r="AD2045" s="154">
        <v>495</v>
      </c>
      <c r="AE2045" s="154">
        <v>2123</v>
      </c>
      <c r="AF2045" s="154">
        <v>989</v>
      </c>
      <c r="AG2045" s="154">
        <v>6230</v>
      </c>
      <c r="AH2045" s="110" t="s">
        <v>12486</v>
      </c>
      <c r="AI2045" s="111">
        <v>10.8603750416674</v>
      </c>
      <c r="AJ2045" s="111">
        <v>1.4538213325442499</v>
      </c>
      <c r="AK2045" s="111">
        <v>4.3041645670808502E-3</v>
      </c>
      <c r="AL2045" s="111">
        <v>3.8095695542227602E-2</v>
      </c>
      <c r="AM2045" s="111">
        <v>2971</v>
      </c>
    </row>
    <row r="2046" spans="1:39">
      <c r="A2046" s="149" t="s">
        <v>6440</v>
      </c>
      <c r="B2046" s="130">
        <v>112</v>
      </c>
      <c r="C2046" s="130">
        <v>39</v>
      </c>
      <c r="D2046" s="130">
        <v>49</v>
      </c>
      <c r="E2046" s="130">
        <v>200</v>
      </c>
      <c r="F2046" s="130">
        <v>126</v>
      </c>
      <c r="G2046" s="130">
        <v>153</v>
      </c>
      <c r="H2046" s="149" t="s">
        <v>3637</v>
      </c>
      <c r="I2046" s="150">
        <v>6.6772671552516698</v>
      </c>
      <c r="J2046" s="150">
        <v>1.26172300250186</v>
      </c>
      <c r="K2046" s="150">
        <v>2.7724377416195899E-3</v>
      </c>
      <c r="L2046" s="150">
        <v>3.0277930058282901E-2</v>
      </c>
      <c r="M2046" s="150">
        <v>2400</v>
      </c>
      <c r="N2046" s="115" t="s">
        <v>3075</v>
      </c>
      <c r="O2046" s="117">
        <v>28</v>
      </c>
      <c r="P2046" s="117">
        <v>65</v>
      </c>
      <c r="Q2046" s="117">
        <v>18</v>
      </c>
      <c r="R2046" s="117">
        <v>588</v>
      </c>
      <c r="S2046" s="117">
        <v>460</v>
      </c>
      <c r="T2046" s="117">
        <v>604</v>
      </c>
      <c r="U2046" s="115" t="s">
        <v>3074</v>
      </c>
      <c r="V2046" s="152">
        <v>7.1565098356952204</v>
      </c>
      <c r="W2046" s="152">
        <v>4.0290241257231196</v>
      </c>
      <c r="X2046" s="153">
        <v>4.4393748634993802E-27</v>
      </c>
      <c r="Y2046" s="153">
        <v>3.7207956653368199E-25</v>
      </c>
      <c r="Z2046" s="152">
        <v>311</v>
      </c>
      <c r="AA2046" s="110" t="s">
        <v>15715</v>
      </c>
      <c r="AB2046" s="154">
        <v>12</v>
      </c>
      <c r="AC2046" s="154">
        <v>28</v>
      </c>
      <c r="AD2046" s="154">
        <v>3</v>
      </c>
      <c r="AE2046" s="154">
        <v>45</v>
      </c>
      <c r="AF2046" s="154">
        <v>31</v>
      </c>
      <c r="AG2046" s="154">
        <v>48</v>
      </c>
      <c r="AH2046" s="110" t="s">
        <v>15716</v>
      </c>
      <c r="AI2046" s="111">
        <v>4.5932273284969503</v>
      </c>
      <c r="AJ2046" s="111">
        <v>1.5413426136464199</v>
      </c>
      <c r="AK2046" s="111">
        <v>4.3098332449096896E-3</v>
      </c>
      <c r="AL2046" s="111">
        <v>3.81330333136424E-2</v>
      </c>
      <c r="AM2046" s="111">
        <v>2972</v>
      </c>
    </row>
    <row r="2047" spans="1:39">
      <c r="A2047" s="149" t="s">
        <v>6439</v>
      </c>
      <c r="B2047" s="130">
        <v>12</v>
      </c>
      <c r="C2047" s="130">
        <v>13</v>
      </c>
      <c r="D2047" s="130">
        <v>13</v>
      </c>
      <c r="E2047" s="130">
        <v>27</v>
      </c>
      <c r="F2047" s="130">
        <v>31</v>
      </c>
      <c r="G2047" s="130">
        <v>39</v>
      </c>
      <c r="H2047" s="149" t="s">
        <v>3637</v>
      </c>
      <c r="I2047" s="150">
        <v>4.3438576034259198</v>
      </c>
      <c r="J2047" s="150">
        <v>1.3536129136727</v>
      </c>
      <c r="K2047" s="150">
        <v>3.9644952992617796E-3</v>
      </c>
      <c r="L2047" s="150">
        <v>3.9934332211542002E-2</v>
      </c>
      <c r="M2047" s="150">
        <v>2603</v>
      </c>
      <c r="N2047" s="115" t="s">
        <v>12255</v>
      </c>
      <c r="O2047" s="117">
        <v>187</v>
      </c>
      <c r="P2047" s="117">
        <v>200</v>
      </c>
      <c r="Q2047" s="117">
        <v>194</v>
      </c>
      <c r="R2047" s="117">
        <v>81</v>
      </c>
      <c r="S2047" s="117">
        <v>112</v>
      </c>
      <c r="T2047" s="117">
        <v>63</v>
      </c>
      <c r="U2047" s="115" t="s">
        <v>12256</v>
      </c>
      <c r="V2047" s="152">
        <v>7.0092424919670497</v>
      </c>
      <c r="W2047" s="152">
        <v>-1.0547703367510901</v>
      </c>
      <c r="X2047" s="152">
        <v>2.2639709068200101E-4</v>
      </c>
      <c r="Y2047" s="152">
        <v>1.4316512774665299E-3</v>
      </c>
      <c r="Z2047" s="152">
        <v>4122</v>
      </c>
      <c r="AA2047" s="110" t="s">
        <v>14591</v>
      </c>
      <c r="AB2047" s="154">
        <v>13</v>
      </c>
      <c r="AC2047" s="154">
        <v>7</v>
      </c>
      <c r="AD2047" s="154">
        <v>9</v>
      </c>
      <c r="AE2047" s="154">
        <v>21</v>
      </c>
      <c r="AF2047" s="154">
        <v>24</v>
      </c>
      <c r="AG2047" s="154">
        <v>24</v>
      </c>
      <c r="AH2047" s="110" t="s">
        <v>3637</v>
      </c>
      <c r="AI2047" s="111">
        <v>3.8987509375576899</v>
      </c>
      <c r="AJ2047" s="111">
        <v>1.23782407831182</v>
      </c>
      <c r="AK2047" s="111">
        <v>4.3139403211666597E-3</v>
      </c>
      <c r="AL2047" s="111">
        <v>3.8143703660187801E-2</v>
      </c>
      <c r="AM2047" s="111">
        <v>2974</v>
      </c>
    </row>
    <row r="2048" spans="1:39">
      <c r="A2048" s="149" t="s">
        <v>6438</v>
      </c>
      <c r="B2048" s="130">
        <v>45</v>
      </c>
      <c r="C2048" s="130">
        <v>70</v>
      </c>
      <c r="D2048" s="130">
        <v>55</v>
      </c>
      <c r="E2048" s="130">
        <v>142</v>
      </c>
      <c r="F2048" s="130">
        <v>180</v>
      </c>
      <c r="G2048" s="130">
        <v>118</v>
      </c>
      <c r="H2048" s="149" t="s">
        <v>3637</v>
      </c>
      <c r="I2048" s="150">
        <v>6.5165934485700596</v>
      </c>
      <c r="J2048" s="150">
        <v>1.36651125816846</v>
      </c>
      <c r="K2048" s="150">
        <v>2.6627903042873301E-4</v>
      </c>
      <c r="L2048" s="150">
        <v>4.3745840713291899E-3</v>
      </c>
      <c r="M2048" s="150">
        <v>1596</v>
      </c>
      <c r="N2048" s="115" t="s">
        <v>12257</v>
      </c>
      <c r="O2048" s="117">
        <v>4</v>
      </c>
      <c r="P2048" s="117">
        <v>1</v>
      </c>
      <c r="Q2048" s="117">
        <v>4</v>
      </c>
      <c r="R2048" s="117">
        <v>9</v>
      </c>
      <c r="S2048" s="117">
        <v>20</v>
      </c>
      <c r="T2048" s="117">
        <v>20</v>
      </c>
      <c r="U2048" s="115" t="s">
        <v>12258</v>
      </c>
      <c r="V2048" s="152">
        <v>2.80680384046891</v>
      </c>
      <c r="W2048" s="152">
        <v>2.5638745069910498</v>
      </c>
      <c r="X2048" s="153">
        <v>1.56651701838399E-5</v>
      </c>
      <c r="Y2048" s="152">
        <v>1.3008229563936599E-4</v>
      </c>
      <c r="Z2048" s="152">
        <v>3139</v>
      </c>
      <c r="AA2048" s="110" t="s">
        <v>4370</v>
      </c>
      <c r="AB2048" s="154">
        <v>71</v>
      </c>
      <c r="AC2048" s="154">
        <v>84</v>
      </c>
      <c r="AD2048" s="154">
        <v>21</v>
      </c>
      <c r="AE2048" s="154">
        <v>15</v>
      </c>
      <c r="AF2048" s="154">
        <v>25</v>
      </c>
      <c r="AG2048" s="154">
        <v>27</v>
      </c>
      <c r="AH2048" s="110" t="s">
        <v>4369</v>
      </c>
      <c r="AI2048" s="111">
        <v>5.1673050993043299</v>
      </c>
      <c r="AJ2048" s="111">
        <v>-1.3919439844147901</v>
      </c>
      <c r="AK2048" s="111">
        <v>4.3249959111059796E-3</v>
      </c>
      <c r="AL2048" s="111">
        <v>3.8215756881197202E-2</v>
      </c>
      <c r="AM2048" s="111">
        <v>2976</v>
      </c>
    </row>
    <row r="2049" spans="1:39">
      <c r="A2049" s="149" t="s">
        <v>6437</v>
      </c>
      <c r="B2049" s="130">
        <v>49</v>
      </c>
      <c r="C2049" s="130">
        <v>30</v>
      </c>
      <c r="D2049" s="130">
        <v>27</v>
      </c>
      <c r="E2049" s="130">
        <v>155</v>
      </c>
      <c r="F2049" s="130">
        <v>57</v>
      </c>
      <c r="G2049" s="130">
        <v>76</v>
      </c>
      <c r="H2049" s="149" t="s">
        <v>3637</v>
      </c>
      <c r="I2049" s="150">
        <v>5.8487124849630101</v>
      </c>
      <c r="J2049" s="150">
        <v>1.42108464661523</v>
      </c>
      <c r="K2049" s="150">
        <v>2.1883789951362498E-3</v>
      </c>
      <c r="L2049" s="150">
        <v>2.5045524771921599E-2</v>
      </c>
      <c r="M2049" s="150">
        <v>2291</v>
      </c>
      <c r="N2049" s="115" t="s">
        <v>9587</v>
      </c>
      <c r="O2049" s="117">
        <v>46</v>
      </c>
      <c r="P2049" s="117">
        <v>27</v>
      </c>
      <c r="Q2049" s="117">
        <v>9</v>
      </c>
      <c r="R2049" s="117">
        <v>8</v>
      </c>
      <c r="S2049" s="117">
        <v>12</v>
      </c>
      <c r="T2049" s="117">
        <v>4</v>
      </c>
      <c r="U2049" s="115" t="s">
        <v>5068</v>
      </c>
      <c r="V2049" s="152">
        <v>3.8783665529412299</v>
      </c>
      <c r="W2049" s="152">
        <v>-1.61889442944726</v>
      </c>
      <c r="X2049" s="152">
        <v>6.5295166646147E-3</v>
      </c>
      <c r="Y2049" s="152">
        <v>2.5555312519496502E-2</v>
      </c>
      <c r="Z2049" s="152">
        <v>6660</v>
      </c>
      <c r="AA2049" s="110" t="s">
        <v>15717</v>
      </c>
      <c r="AB2049" s="154">
        <v>5</v>
      </c>
      <c r="AC2049" s="154">
        <v>8</v>
      </c>
      <c r="AD2049" s="154">
        <v>3</v>
      </c>
      <c r="AE2049" s="154">
        <v>1</v>
      </c>
      <c r="AF2049" s="154">
        <v>0</v>
      </c>
      <c r="AG2049" s="154">
        <v>1</v>
      </c>
      <c r="AH2049" s="110" t="s">
        <v>15718</v>
      </c>
      <c r="AI2049" s="111">
        <v>0.90902312454964196</v>
      </c>
      <c r="AJ2049" s="111">
        <v>-2.9971981981558899</v>
      </c>
      <c r="AK2049" s="111">
        <v>4.3762082873465002E-3</v>
      </c>
      <c r="AL2049" s="111">
        <v>3.8590467177754398E-2</v>
      </c>
      <c r="AM2049" s="111">
        <v>2982</v>
      </c>
    </row>
    <row r="2050" spans="1:39">
      <c r="A2050" s="149" t="s">
        <v>6436</v>
      </c>
      <c r="B2050" s="130">
        <v>10</v>
      </c>
      <c r="C2050" s="130">
        <v>16</v>
      </c>
      <c r="D2050" s="130">
        <v>24</v>
      </c>
      <c r="E2050" s="130">
        <v>31</v>
      </c>
      <c r="F2050" s="130">
        <v>39</v>
      </c>
      <c r="G2050" s="130">
        <v>66</v>
      </c>
      <c r="H2050" s="149" t="s">
        <v>3637</v>
      </c>
      <c r="I2050" s="150">
        <v>4.7900970232194204</v>
      </c>
      <c r="J2050" s="150">
        <v>1.4451606669936199</v>
      </c>
      <c r="K2050" s="150">
        <v>5.05582651821063E-3</v>
      </c>
      <c r="L2050" s="150">
        <v>4.8345649638031597E-2</v>
      </c>
      <c r="M2050" s="150">
        <v>2742</v>
      </c>
      <c r="N2050" s="115" t="s">
        <v>5071</v>
      </c>
      <c r="O2050" s="117">
        <v>10</v>
      </c>
      <c r="P2050" s="117">
        <v>3</v>
      </c>
      <c r="Q2050" s="117">
        <v>3</v>
      </c>
      <c r="R2050" s="117">
        <v>1</v>
      </c>
      <c r="S2050" s="117">
        <v>0</v>
      </c>
      <c r="T2050" s="117">
        <v>0</v>
      </c>
      <c r="U2050" s="115" t="s">
        <v>5070</v>
      </c>
      <c r="V2050" s="152">
        <v>0.42124441647285599</v>
      </c>
      <c r="W2050" s="152">
        <v>-3.8211132855383401</v>
      </c>
      <c r="X2050" s="152">
        <v>2.5419949554670901E-3</v>
      </c>
      <c r="Y2050" s="152">
        <v>1.15246278743001E-2</v>
      </c>
      <c r="Z2050" s="152">
        <v>5749</v>
      </c>
      <c r="AA2050" s="110" t="s">
        <v>12047</v>
      </c>
      <c r="AB2050" s="154">
        <v>18</v>
      </c>
      <c r="AC2050" s="154">
        <v>29</v>
      </c>
      <c r="AD2050" s="154">
        <v>19</v>
      </c>
      <c r="AE2050" s="154">
        <v>41</v>
      </c>
      <c r="AF2050" s="154">
        <v>41</v>
      </c>
      <c r="AG2050" s="154">
        <v>54</v>
      </c>
      <c r="AH2050" s="110" t="s">
        <v>12046</v>
      </c>
      <c r="AI2050" s="111">
        <v>4.97750933842336</v>
      </c>
      <c r="AJ2050" s="111">
        <v>1.03520675554629</v>
      </c>
      <c r="AK2050" s="111">
        <v>4.3779342990163698E-3</v>
      </c>
      <c r="AL2050" s="111">
        <v>3.8592745667762197E-2</v>
      </c>
      <c r="AM2050" s="111">
        <v>2983</v>
      </c>
    </row>
    <row r="2051" spans="1:39">
      <c r="A2051" s="149" t="s">
        <v>6435</v>
      </c>
      <c r="B2051" s="130">
        <v>33</v>
      </c>
      <c r="C2051" s="130">
        <v>19</v>
      </c>
      <c r="D2051" s="130">
        <v>25</v>
      </c>
      <c r="E2051" s="130">
        <v>103</v>
      </c>
      <c r="F2051" s="130">
        <v>33</v>
      </c>
      <c r="G2051" s="130">
        <v>85</v>
      </c>
      <c r="H2051" s="149" t="s">
        <v>3637</v>
      </c>
      <c r="I2051" s="150">
        <v>5.4305036238425197</v>
      </c>
      <c r="J2051" s="150">
        <v>1.5064109336648099</v>
      </c>
      <c r="K2051" s="150">
        <v>2.1522933272482099E-3</v>
      </c>
      <c r="L2051" s="150">
        <v>2.47080258495832E-2</v>
      </c>
      <c r="M2051" s="150">
        <v>2284</v>
      </c>
      <c r="N2051" s="115" t="s">
        <v>12259</v>
      </c>
      <c r="O2051" s="117">
        <v>1730</v>
      </c>
      <c r="P2051" s="117">
        <v>1437</v>
      </c>
      <c r="Q2051" s="117">
        <v>1352</v>
      </c>
      <c r="R2051" s="117">
        <v>602</v>
      </c>
      <c r="S2051" s="117">
        <v>695</v>
      </c>
      <c r="T2051" s="117">
        <v>555</v>
      </c>
      <c r="U2051" s="115" t="s">
        <v>12260</v>
      </c>
      <c r="V2051" s="152">
        <v>9.9136307327196604</v>
      </c>
      <c r="W2051" s="152">
        <v>-1.15520737470643</v>
      </c>
      <c r="X2051" s="153">
        <v>1.8701911699058699E-9</v>
      </c>
      <c r="Y2051" s="153">
        <v>3.14303049869546E-8</v>
      </c>
      <c r="Z2051" s="152">
        <v>1551</v>
      </c>
      <c r="AA2051" s="110" t="s">
        <v>9853</v>
      </c>
      <c r="AB2051" s="154">
        <v>9</v>
      </c>
      <c r="AC2051" s="154">
        <v>6</v>
      </c>
      <c r="AD2051" s="154">
        <v>7</v>
      </c>
      <c r="AE2051" s="154">
        <v>31</v>
      </c>
      <c r="AF2051" s="154">
        <v>30</v>
      </c>
      <c r="AG2051" s="154">
        <v>8</v>
      </c>
      <c r="AH2051" s="110" t="s">
        <v>9854</v>
      </c>
      <c r="AI2051" s="111">
        <v>3.7047079627998998</v>
      </c>
      <c r="AJ2051" s="111">
        <v>1.6474050615884199</v>
      </c>
      <c r="AK2051" s="111">
        <v>4.4037117857920497E-3</v>
      </c>
      <c r="AL2051" s="111">
        <v>3.8755021793570203E-2</v>
      </c>
      <c r="AM2051" s="111">
        <v>2988</v>
      </c>
    </row>
    <row r="2052" spans="1:39">
      <c r="A2052" s="149" t="s">
        <v>6434</v>
      </c>
      <c r="B2052" s="130">
        <v>15</v>
      </c>
      <c r="C2052" s="130">
        <v>6</v>
      </c>
      <c r="D2052" s="130">
        <v>10</v>
      </c>
      <c r="E2052" s="130">
        <v>34</v>
      </c>
      <c r="F2052" s="130">
        <v>24</v>
      </c>
      <c r="G2052" s="130">
        <v>31</v>
      </c>
      <c r="H2052" s="149" t="s">
        <v>3637</v>
      </c>
      <c r="I2052" s="150">
        <v>4.1221131643987796</v>
      </c>
      <c r="J2052" s="150">
        <v>1.5237569526246</v>
      </c>
      <c r="K2052" s="150">
        <v>2.5137947976313002E-3</v>
      </c>
      <c r="L2052" s="150">
        <v>2.78375795118086E-2</v>
      </c>
      <c r="M2052" s="150">
        <v>2367</v>
      </c>
      <c r="N2052" s="115" t="s">
        <v>12261</v>
      </c>
      <c r="O2052" s="117">
        <v>140</v>
      </c>
      <c r="P2052" s="117">
        <v>132</v>
      </c>
      <c r="Q2052" s="117">
        <v>177</v>
      </c>
      <c r="R2052" s="117">
        <v>55</v>
      </c>
      <c r="S2052" s="117">
        <v>81</v>
      </c>
      <c r="T2052" s="117">
        <v>57</v>
      </c>
      <c r="U2052" s="115" t="s">
        <v>12262</v>
      </c>
      <c r="V2052" s="152">
        <v>6.6204848891761197</v>
      </c>
      <c r="W2052" s="152">
        <v>-1.0964493554947099</v>
      </c>
      <c r="X2052" s="152">
        <v>2.3031150390551001E-4</v>
      </c>
      <c r="Y2052" s="152">
        <v>1.45393549547131E-3</v>
      </c>
      <c r="Z2052" s="152">
        <v>4129</v>
      </c>
      <c r="AA2052" s="110" t="s">
        <v>4936</v>
      </c>
      <c r="AB2052" s="154">
        <v>16</v>
      </c>
      <c r="AC2052" s="154">
        <v>18</v>
      </c>
      <c r="AD2052" s="154">
        <v>9</v>
      </c>
      <c r="AE2052" s="154">
        <v>2</v>
      </c>
      <c r="AF2052" s="154">
        <v>6</v>
      </c>
      <c r="AG2052" s="154">
        <v>6</v>
      </c>
      <c r="AH2052" s="110" t="s">
        <v>4935</v>
      </c>
      <c r="AI2052" s="111">
        <v>3.0234188911415201</v>
      </c>
      <c r="AJ2052" s="111">
        <v>-1.62778590622248</v>
      </c>
      <c r="AK2052" s="111">
        <v>4.4396226736501104E-3</v>
      </c>
      <c r="AL2052" s="111">
        <v>3.90318682134079E-2</v>
      </c>
      <c r="AM2052" s="111">
        <v>2991</v>
      </c>
    </row>
    <row r="2053" spans="1:39">
      <c r="A2053" s="149" t="s">
        <v>6433</v>
      </c>
      <c r="B2053" s="130">
        <v>196</v>
      </c>
      <c r="C2053" s="130">
        <v>121</v>
      </c>
      <c r="D2053" s="130">
        <v>78</v>
      </c>
      <c r="E2053" s="130">
        <v>381</v>
      </c>
      <c r="F2053" s="130">
        <v>324</v>
      </c>
      <c r="G2053" s="130">
        <v>437</v>
      </c>
      <c r="H2053" s="149" t="s">
        <v>3637</v>
      </c>
      <c r="I2053" s="150">
        <v>7.8032073742942103</v>
      </c>
      <c r="J2053" s="150">
        <v>1.53597261790074</v>
      </c>
      <c r="K2053" s="151">
        <v>8.7188732629367298E-6</v>
      </c>
      <c r="L2053" s="150">
        <v>2.3838254114098099E-4</v>
      </c>
      <c r="M2053" s="150">
        <v>959</v>
      </c>
      <c r="N2053" s="115" t="s">
        <v>12263</v>
      </c>
      <c r="O2053" s="117">
        <v>1138</v>
      </c>
      <c r="P2053" s="117">
        <v>1788</v>
      </c>
      <c r="Q2053" s="117">
        <v>3055</v>
      </c>
      <c r="R2053" s="117">
        <v>22351</v>
      </c>
      <c r="S2053" s="117">
        <v>17529</v>
      </c>
      <c r="T2053" s="117">
        <v>23364</v>
      </c>
      <c r="U2053" s="115" t="s">
        <v>12264</v>
      </c>
      <c r="V2053" s="152">
        <v>12.6729809736895</v>
      </c>
      <c r="W2053" s="152">
        <v>3.51304355959806</v>
      </c>
      <c r="X2053" s="153">
        <v>1.8002153931765101E-25</v>
      </c>
      <c r="Y2053" s="153">
        <v>1.32930352517108E-23</v>
      </c>
      <c r="Z2053" s="152">
        <v>353</v>
      </c>
      <c r="AA2053" s="110" t="s">
        <v>5411</v>
      </c>
      <c r="AB2053" s="154">
        <v>0</v>
      </c>
      <c r="AC2053" s="154">
        <v>0</v>
      </c>
      <c r="AD2053" s="154">
        <v>0</v>
      </c>
      <c r="AE2053" s="154">
        <v>1</v>
      </c>
      <c r="AF2053" s="154">
        <v>4</v>
      </c>
      <c r="AG2053" s="154">
        <v>5</v>
      </c>
      <c r="AH2053" s="110" t="s">
        <v>5410</v>
      </c>
      <c r="AI2053" s="111">
        <v>-2.6177781177363899</v>
      </c>
      <c r="AJ2053" s="111">
        <v>3.3378703827966998</v>
      </c>
      <c r="AK2053" s="111">
        <v>4.4459878353857001E-3</v>
      </c>
      <c r="AL2053" s="111">
        <v>3.9074764745756101E-2</v>
      </c>
      <c r="AM2053" s="111">
        <v>2992</v>
      </c>
    </row>
    <row r="2054" spans="1:39">
      <c r="A2054" s="149" t="s">
        <v>6432</v>
      </c>
      <c r="B2054" s="130">
        <v>431</v>
      </c>
      <c r="C2054" s="130">
        <v>355</v>
      </c>
      <c r="D2054" s="130">
        <v>262</v>
      </c>
      <c r="E2054" s="130">
        <v>1335</v>
      </c>
      <c r="F2054" s="130">
        <v>697</v>
      </c>
      <c r="G2054" s="130">
        <v>1048</v>
      </c>
      <c r="H2054" s="149" t="s">
        <v>3637</v>
      </c>
      <c r="I2054" s="150">
        <v>9.2191198387364501</v>
      </c>
      <c r="J2054" s="150">
        <v>1.54219079658911</v>
      </c>
      <c r="K2054" s="151">
        <v>1.19466000338969E-8</v>
      </c>
      <c r="L2054" s="151">
        <v>7.0233150871923196E-7</v>
      </c>
      <c r="M2054" s="150">
        <v>446</v>
      </c>
      <c r="N2054" s="115" t="s">
        <v>3077</v>
      </c>
      <c r="O2054" s="117">
        <v>76</v>
      </c>
      <c r="P2054" s="117">
        <v>172</v>
      </c>
      <c r="Q2054" s="117">
        <v>97</v>
      </c>
      <c r="R2054" s="117">
        <v>277</v>
      </c>
      <c r="S2054" s="117">
        <v>285</v>
      </c>
      <c r="T2054" s="117">
        <v>286</v>
      </c>
      <c r="U2054" s="115" t="s">
        <v>3076</v>
      </c>
      <c r="V2054" s="152">
        <v>7.4973740647318303</v>
      </c>
      <c r="W2054" s="152">
        <v>1.4221089570285099</v>
      </c>
      <c r="X2054" s="153">
        <v>3.8201184378831402E-6</v>
      </c>
      <c r="Y2054" s="153">
        <v>3.6354584593596897E-5</v>
      </c>
      <c r="Z2054" s="152">
        <v>2739</v>
      </c>
      <c r="AA2054" s="110" t="s">
        <v>9262</v>
      </c>
      <c r="AB2054" s="154">
        <v>31</v>
      </c>
      <c r="AC2054" s="154">
        <v>7</v>
      </c>
      <c r="AD2054" s="154">
        <v>43</v>
      </c>
      <c r="AE2054" s="154">
        <v>8</v>
      </c>
      <c r="AF2054" s="154">
        <v>9</v>
      </c>
      <c r="AG2054" s="154">
        <v>7</v>
      </c>
      <c r="AH2054" s="110" t="s">
        <v>9263</v>
      </c>
      <c r="AI2054" s="111">
        <v>3.88794307711045</v>
      </c>
      <c r="AJ2054" s="111">
        <v>-1.7828147754571499</v>
      </c>
      <c r="AK2054" s="111">
        <v>4.4648910450378297E-3</v>
      </c>
      <c r="AL2054" s="111">
        <v>3.9214687682135901E-2</v>
      </c>
      <c r="AM2054" s="111">
        <v>2994</v>
      </c>
    </row>
    <row r="2055" spans="1:39">
      <c r="A2055" s="149" t="s">
        <v>3645</v>
      </c>
      <c r="B2055" s="130">
        <v>10</v>
      </c>
      <c r="C2055" s="130">
        <v>13</v>
      </c>
      <c r="D2055" s="130">
        <v>6</v>
      </c>
      <c r="E2055" s="130">
        <v>32</v>
      </c>
      <c r="F2055" s="130">
        <v>32</v>
      </c>
      <c r="G2055" s="130">
        <v>23</v>
      </c>
      <c r="H2055" s="149" t="s">
        <v>3637</v>
      </c>
      <c r="I2055" s="150">
        <v>4.0675026424408696</v>
      </c>
      <c r="J2055" s="150">
        <v>1.57591577578501</v>
      </c>
      <c r="K2055" s="150">
        <v>1.7868327139671299E-3</v>
      </c>
      <c r="L2055" s="150">
        <v>2.1199436090596501E-2</v>
      </c>
      <c r="M2055" s="150">
        <v>2210</v>
      </c>
      <c r="N2055" s="115" t="s">
        <v>12265</v>
      </c>
      <c r="O2055" s="117">
        <v>7</v>
      </c>
      <c r="P2055" s="117">
        <v>6</v>
      </c>
      <c r="Q2055" s="117">
        <v>1</v>
      </c>
      <c r="R2055" s="117">
        <v>16</v>
      </c>
      <c r="S2055" s="117">
        <v>20</v>
      </c>
      <c r="T2055" s="117">
        <v>12</v>
      </c>
      <c r="U2055" s="115" t="s">
        <v>12266</v>
      </c>
      <c r="V2055" s="152">
        <v>3.1027897759121301</v>
      </c>
      <c r="W2055" s="152">
        <v>1.9291257016008001</v>
      </c>
      <c r="X2055" s="152">
        <v>4.8216031597481498E-4</v>
      </c>
      <c r="Y2055" s="152">
        <v>2.7628029888326099E-3</v>
      </c>
      <c r="Z2055" s="152">
        <v>4549</v>
      </c>
      <c r="AA2055" s="110" t="s">
        <v>15719</v>
      </c>
      <c r="AB2055" s="154">
        <v>46</v>
      </c>
      <c r="AC2055" s="154">
        <v>57</v>
      </c>
      <c r="AD2055" s="154">
        <v>35</v>
      </c>
      <c r="AE2055" s="154">
        <v>20</v>
      </c>
      <c r="AF2055" s="154">
        <v>28</v>
      </c>
      <c r="AG2055" s="154">
        <v>19</v>
      </c>
      <c r="AH2055" s="110" t="s">
        <v>15720</v>
      </c>
      <c r="AI2055" s="111">
        <v>4.9997076835862702</v>
      </c>
      <c r="AJ2055" s="111">
        <v>-1.0456309017635801</v>
      </c>
      <c r="AK2055" s="111">
        <v>4.4837543008454201E-3</v>
      </c>
      <c r="AL2055" s="111">
        <v>3.9354073129182598E-2</v>
      </c>
      <c r="AM2055" s="111">
        <v>2996</v>
      </c>
    </row>
    <row r="2056" spans="1:39">
      <c r="A2056" s="149" t="s">
        <v>6431</v>
      </c>
      <c r="B2056" s="130">
        <v>16</v>
      </c>
      <c r="C2056" s="130">
        <v>20</v>
      </c>
      <c r="D2056" s="130">
        <v>25</v>
      </c>
      <c r="E2056" s="130">
        <v>84</v>
      </c>
      <c r="F2056" s="130">
        <v>60</v>
      </c>
      <c r="G2056" s="130">
        <v>44</v>
      </c>
      <c r="H2056" s="149" t="s">
        <v>3637</v>
      </c>
      <c r="I2056" s="150">
        <v>5.1545302195268299</v>
      </c>
      <c r="J2056" s="150">
        <v>1.60542896377481</v>
      </c>
      <c r="K2056" s="150">
        <v>2.9679734290063899E-4</v>
      </c>
      <c r="L2056" s="150">
        <v>4.7948406228310297E-3</v>
      </c>
      <c r="M2056" s="150">
        <v>1623</v>
      </c>
      <c r="N2056" s="115" t="s">
        <v>12267</v>
      </c>
      <c r="O2056" s="117">
        <v>13</v>
      </c>
      <c r="P2056" s="117">
        <v>7</v>
      </c>
      <c r="Q2056" s="117">
        <v>4</v>
      </c>
      <c r="R2056" s="117">
        <v>1</v>
      </c>
      <c r="S2056" s="117">
        <v>1</v>
      </c>
      <c r="T2056" s="117">
        <v>0</v>
      </c>
      <c r="U2056" s="115" t="s">
        <v>12268</v>
      </c>
      <c r="V2056" s="152">
        <v>1.2062246775716301</v>
      </c>
      <c r="W2056" s="152">
        <v>-3.4264051213804199</v>
      </c>
      <c r="X2056" s="152">
        <v>2.6769661842488801E-4</v>
      </c>
      <c r="Y2056" s="152">
        <v>1.65799814955957E-3</v>
      </c>
      <c r="Z2056" s="152">
        <v>4208</v>
      </c>
      <c r="AA2056" s="110" t="s">
        <v>12140</v>
      </c>
      <c r="AB2056" s="154">
        <v>10</v>
      </c>
      <c r="AC2056" s="154">
        <v>13</v>
      </c>
      <c r="AD2056" s="154">
        <v>10</v>
      </c>
      <c r="AE2056" s="154">
        <v>4</v>
      </c>
      <c r="AF2056" s="154">
        <v>2</v>
      </c>
      <c r="AG2056" s="154">
        <v>4</v>
      </c>
      <c r="AH2056" s="110" t="s">
        <v>12141</v>
      </c>
      <c r="AI2056" s="111">
        <v>2.5971631861495301</v>
      </c>
      <c r="AJ2056" s="111">
        <v>-1.7296683097142</v>
      </c>
      <c r="AK2056" s="111">
        <v>4.4951791415168696E-3</v>
      </c>
      <c r="AL2056" s="111">
        <v>3.9428028921056499E-2</v>
      </c>
      <c r="AM2056" s="111">
        <v>2998</v>
      </c>
    </row>
    <row r="2057" spans="1:39">
      <c r="A2057" s="149" t="s">
        <v>6430</v>
      </c>
      <c r="B2057" s="130">
        <v>4</v>
      </c>
      <c r="C2057" s="130">
        <v>7</v>
      </c>
      <c r="D2057" s="130">
        <v>7</v>
      </c>
      <c r="E2057" s="130">
        <v>25</v>
      </c>
      <c r="F2057" s="130">
        <v>19</v>
      </c>
      <c r="G2057" s="130">
        <v>12</v>
      </c>
      <c r="H2057" s="149" t="s">
        <v>3637</v>
      </c>
      <c r="I2057" s="150">
        <v>3.4028122785575401</v>
      </c>
      <c r="J2057" s="150">
        <v>1.6156059963148</v>
      </c>
      <c r="K2057" s="150">
        <v>4.9475432866518303E-3</v>
      </c>
      <c r="L2057" s="150">
        <v>4.7587888839329101E-2</v>
      </c>
      <c r="M2057" s="150">
        <v>2726</v>
      </c>
      <c r="N2057" s="115" t="s">
        <v>12269</v>
      </c>
      <c r="O2057" s="117">
        <v>53</v>
      </c>
      <c r="P2057" s="117">
        <v>89</v>
      </c>
      <c r="Q2057" s="117">
        <v>82</v>
      </c>
      <c r="R2057" s="117">
        <v>21</v>
      </c>
      <c r="S2057" s="117">
        <v>17</v>
      </c>
      <c r="T2057" s="117">
        <v>30</v>
      </c>
      <c r="U2057" s="115" t="s">
        <v>12270</v>
      </c>
      <c r="V2057" s="152">
        <v>5.3663466812826304</v>
      </c>
      <c r="W2057" s="152">
        <v>-1.6019491399511501</v>
      </c>
      <c r="X2057" s="153">
        <v>1.5172974135962501E-5</v>
      </c>
      <c r="Y2057" s="152">
        <v>1.26519111909148E-4</v>
      </c>
      <c r="Z2057" s="152">
        <v>3126</v>
      </c>
      <c r="AA2057" s="110" t="s">
        <v>14006</v>
      </c>
      <c r="AB2057" s="154">
        <v>28</v>
      </c>
      <c r="AC2057" s="154">
        <v>31</v>
      </c>
      <c r="AD2057" s="154">
        <v>27</v>
      </c>
      <c r="AE2057" s="154">
        <v>11</v>
      </c>
      <c r="AF2057" s="154">
        <v>17</v>
      </c>
      <c r="AG2057" s="154">
        <v>11</v>
      </c>
      <c r="AH2057" s="110" t="s">
        <v>14005</v>
      </c>
      <c r="AI2057" s="111">
        <v>4.2705836431636204</v>
      </c>
      <c r="AJ2057" s="111">
        <v>-1.14961544325867</v>
      </c>
      <c r="AK2057" s="111">
        <v>4.5332884385545797E-3</v>
      </c>
      <c r="AL2057" s="111">
        <v>3.9709311385819901E-2</v>
      </c>
      <c r="AM2057" s="111">
        <v>3002</v>
      </c>
    </row>
    <row r="2058" spans="1:39">
      <c r="A2058" s="149" t="s">
        <v>6429</v>
      </c>
      <c r="B2058" s="130">
        <v>6</v>
      </c>
      <c r="C2058" s="130">
        <v>8</v>
      </c>
      <c r="D2058" s="130">
        <v>7</v>
      </c>
      <c r="E2058" s="130">
        <v>25</v>
      </c>
      <c r="F2058" s="130">
        <v>23</v>
      </c>
      <c r="G2058" s="130">
        <v>17</v>
      </c>
      <c r="H2058" s="149" t="s">
        <v>3637</v>
      </c>
      <c r="I2058" s="150">
        <v>3.6234491550135099</v>
      </c>
      <c r="J2058" s="150">
        <v>1.6184867588507501</v>
      </c>
      <c r="K2058" s="150">
        <v>2.1581043663792001E-3</v>
      </c>
      <c r="L2058" s="150">
        <v>2.4763893429524099E-2</v>
      </c>
      <c r="M2058" s="150">
        <v>2285</v>
      </c>
      <c r="N2058" s="115" t="s">
        <v>12271</v>
      </c>
      <c r="O2058" s="117">
        <v>11</v>
      </c>
      <c r="P2058" s="117">
        <v>16</v>
      </c>
      <c r="Q2058" s="117">
        <v>8</v>
      </c>
      <c r="R2058" s="117">
        <v>48</v>
      </c>
      <c r="S2058" s="117">
        <v>36</v>
      </c>
      <c r="T2058" s="117">
        <v>51</v>
      </c>
      <c r="U2058" s="115" t="s">
        <v>12272</v>
      </c>
      <c r="V2058" s="152">
        <v>4.5177118159520804</v>
      </c>
      <c r="W2058" s="152">
        <v>2.0797704497090899</v>
      </c>
      <c r="X2058" s="153">
        <v>1.4932276734947999E-7</v>
      </c>
      <c r="Y2058" s="153">
        <v>1.8534510732054999E-6</v>
      </c>
      <c r="Z2058" s="152">
        <v>2100</v>
      </c>
      <c r="AA2058" s="110" t="s">
        <v>11752</v>
      </c>
      <c r="AB2058" s="154">
        <v>7</v>
      </c>
      <c r="AC2058" s="154">
        <v>1</v>
      </c>
      <c r="AD2058" s="154">
        <v>15</v>
      </c>
      <c r="AE2058" s="154">
        <v>48</v>
      </c>
      <c r="AF2058" s="154">
        <v>38</v>
      </c>
      <c r="AG2058" s="154">
        <v>11</v>
      </c>
      <c r="AH2058" s="110" t="s">
        <v>11753</v>
      </c>
      <c r="AI2058" s="111">
        <v>3.99640860808978</v>
      </c>
      <c r="AJ2058" s="111">
        <v>2.04952586472008</v>
      </c>
      <c r="AK2058" s="111">
        <v>4.5583422442010101E-3</v>
      </c>
      <c r="AL2058" s="111">
        <v>3.9888920020186597E-2</v>
      </c>
      <c r="AM2058" s="111">
        <v>3004</v>
      </c>
    </row>
    <row r="2059" spans="1:39">
      <c r="A2059" s="149" t="s">
        <v>6428</v>
      </c>
      <c r="B2059" s="130">
        <v>39</v>
      </c>
      <c r="C2059" s="130">
        <v>35</v>
      </c>
      <c r="D2059" s="130">
        <v>46</v>
      </c>
      <c r="E2059" s="130">
        <v>226</v>
      </c>
      <c r="F2059" s="130">
        <v>49</v>
      </c>
      <c r="G2059" s="130">
        <v>105</v>
      </c>
      <c r="H2059" s="149" t="s">
        <v>3637</v>
      </c>
      <c r="I2059" s="150">
        <v>6.1374214862068097</v>
      </c>
      <c r="J2059" s="150">
        <v>1.62725668036469</v>
      </c>
      <c r="K2059" s="150">
        <v>1.20424960784266E-3</v>
      </c>
      <c r="L2059" s="150">
        <v>1.5325768431194001E-2</v>
      </c>
      <c r="M2059" s="150">
        <v>2060</v>
      </c>
      <c r="N2059" s="115" t="s">
        <v>12273</v>
      </c>
      <c r="O2059" s="117">
        <v>1</v>
      </c>
      <c r="P2059" s="117">
        <v>0</v>
      </c>
      <c r="Q2059" s="117">
        <v>0</v>
      </c>
      <c r="R2059" s="117">
        <v>4</v>
      </c>
      <c r="S2059" s="117">
        <v>2</v>
      </c>
      <c r="T2059" s="117">
        <v>6</v>
      </c>
      <c r="U2059" s="115" t="s">
        <v>12274</v>
      </c>
      <c r="V2059" s="152">
        <v>0.182911795126558</v>
      </c>
      <c r="W2059" s="152">
        <v>3.7594609255970299</v>
      </c>
      <c r="X2059" s="152">
        <v>7.0358931572789898E-3</v>
      </c>
      <c r="Y2059" s="152">
        <v>2.7198219047550699E-2</v>
      </c>
      <c r="Z2059" s="152">
        <v>6743</v>
      </c>
      <c r="AA2059" s="110" t="s">
        <v>4700</v>
      </c>
      <c r="AB2059" s="154">
        <v>75</v>
      </c>
      <c r="AC2059" s="154">
        <v>121</v>
      </c>
      <c r="AD2059" s="154">
        <v>33</v>
      </c>
      <c r="AE2059" s="154">
        <v>29</v>
      </c>
      <c r="AF2059" s="154">
        <v>33</v>
      </c>
      <c r="AG2059" s="154">
        <v>35</v>
      </c>
      <c r="AH2059" s="110" t="s">
        <v>2820</v>
      </c>
      <c r="AI2059" s="111">
        <v>5.6259362382193201</v>
      </c>
      <c r="AJ2059" s="111">
        <v>-1.2348214078573401</v>
      </c>
      <c r="AK2059" s="111">
        <v>4.5583436515310603E-3</v>
      </c>
      <c r="AL2059" s="111">
        <v>3.9888920020186597E-2</v>
      </c>
      <c r="AM2059" s="111">
        <v>3005</v>
      </c>
    </row>
    <row r="2060" spans="1:39">
      <c r="A2060" s="149" t="s">
        <v>6427</v>
      </c>
      <c r="B2060" s="130">
        <v>17</v>
      </c>
      <c r="C2060" s="130">
        <v>8</v>
      </c>
      <c r="D2060" s="130">
        <v>6</v>
      </c>
      <c r="E2060" s="130">
        <v>46</v>
      </c>
      <c r="F2060" s="130">
        <v>18</v>
      </c>
      <c r="G2060" s="130">
        <v>34</v>
      </c>
      <c r="H2060" s="149" t="s">
        <v>3637</v>
      </c>
      <c r="I2060" s="150">
        <v>4.1853380015102699</v>
      </c>
      <c r="J2060" s="150">
        <v>1.6515669190051601</v>
      </c>
      <c r="K2060" s="150">
        <v>3.46379671364338E-3</v>
      </c>
      <c r="L2060" s="150">
        <v>3.6025684185533299E-2</v>
      </c>
      <c r="M2060" s="150">
        <v>2521</v>
      </c>
      <c r="N2060" s="115" t="s">
        <v>12275</v>
      </c>
      <c r="O2060" s="117">
        <v>35</v>
      </c>
      <c r="P2060" s="117">
        <v>73</v>
      </c>
      <c r="Q2060" s="117">
        <v>38</v>
      </c>
      <c r="R2060" s="117">
        <v>257</v>
      </c>
      <c r="S2060" s="117">
        <v>206</v>
      </c>
      <c r="T2060" s="117">
        <v>301</v>
      </c>
      <c r="U2060" s="115" t="s">
        <v>12276</v>
      </c>
      <c r="V2060" s="152">
        <v>6.8004126031571897</v>
      </c>
      <c r="W2060" s="152">
        <v>2.5136100495912799</v>
      </c>
      <c r="X2060" s="153">
        <v>4.2639808471471301E-14</v>
      </c>
      <c r="Y2060" s="153">
        <v>1.2572955289789299E-12</v>
      </c>
      <c r="Z2060" s="152">
        <v>884</v>
      </c>
      <c r="AA2060" s="110" t="s">
        <v>11673</v>
      </c>
      <c r="AB2060" s="154">
        <v>4</v>
      </c>
      <c r="AC2060" s="154">
        <v>0</v>
      </c>
      <c r="AD2060" s="154">
        <v>2</v>
      </c>
      <c r="AE2060" s="154">
        <v>14</v>
      </c>
      <c r="AF2060" s="154">
        <v>14</v>
      </c>
      <c r="AG2060" s="154">
        <v>3</v>
      </c>
      <c r="AH2060" s="110" t="s">
        <v>11674</v>
      </c>
      <c r="AI2060" s="111">
        <v>2.1944674049136701</v>
      </c>
      <c r="AJ2060" s="111">
        <v>2.3604491103677101</v>
      </c>
      <c r="AK2060" s="111">
        <v>4.5646422780137698E-3</v>
      </c>
      <c r="AL2060" s="111">
        <v>3.9930749614986702E-2</v>
      </c>
      <c r="AM2060" s="111">
        <v>3006</v>
      </c>
    </row>
    <row r="2061" spans="1:39">
      <c r="A2061" s="149" t="s">
        <v>3774</v>
      </c>
      <c r="B2061" s="130">
        <v>163</v>
      </c>
      <c r="C2061" s="130">
        <v>574</v>
      </c>
      <c r="D2061" s="130">
        <v>356</v>
      </c>
      <c r="E2061" s="130">
        <v>1116</v>
      </c>
      <c r="F2061" s="130">
        <v>1411</v>
      </c>
      <c r="G2061" s="130">
        <v>1012</v>
      </c>
      <c r="H2061" s="149" t="s">
        <v>3637</v>
      </c>
      <c r="I2061" s="150">
        <v>9.3677185612403697</v>
      </c>
      <c r="J2061" s="150">
        <v>1.6807960771827299</v>
      </c>
      <c r="K2061" s="151">
        <v>4.5474539440477497E-6</v>
      </c>
      <c r="L2061" s="150">
        <v>1.3382069855547899E-4</v>
      </c>
      <c r="M2061" s="150">
        <v>891</v>
      </c>
      <c r="N2061" s="115" t="s">
        <v>12277</v>
      </c>
      <c r="O2061" s="117">
        <v>102</v>
      </c>
      <c r="P2061" s="117">
        <v>38</v>
      </c>
      <c r="Q2061" s="117">
        <v>35</v>
      </c>
      <c r="R2061" s="117">
        <v>301</v>
      </c>
      <c r="S2061" s="117">
        <v>270</v>
      </c>
      <c r="T2061" s="117">
        <v>160</v>
      </c>
      <c r="U2061" s="115" t="s">
        <v>12278</v>
      </c>
      <c r="V2061" s="152">
        <v>6.8926021047449</v>
      </c>
      <c r="W2061" s="152">
        <v>2.2138115920358699</v>
      </c>
      <c r="X2061" s="153">
        <v>5.5177356238251997E-8</v>
      </c>
      <c r="Y2061" s="153">
        <v>7.3554425394514097E-7</v>
      </c>
      <c r="Z2061" s="152">
        <v>1955</v>
      </c>
      <c r="AA2061" s="110" t="s">
        <v>9270</v>
      </c>
      <c r="AB2061" s="154">
        <v>3</v>
      </c>
      <c r="AC2061" s="154">
        <v>1</v>
      </c>
      <c r="AD2061" s="154">
        <v>9</v>
      </c>
      <c r="AE2061" s="154">
        <v>12</v>
      </c>
      <c r="AF2061" s="154">
        <v>14</v>
      </c>
      <c r="AG2061" s="154">
        <v>17</v>
      </c>
      <c r="AH2061" s="110" t="s">
        <v>9271</v>
      </c>
      <c r="AI2061" s="111">
        <v>2.9917551459766698</v>
      </c>
      <c r="AJ2061" s="111">
        <v>1.6831261096441601</v>
      </c>
      <c r="AK2061" s="111">
        <v>4.5780023677119402E-3</v>
      </c>
      <c r="AL2061" s="111">
        <v>3.9994402080183802E-2</v>
      </c>
      <c r="AM2061" s="111">
        <v>3010</v>
      </c>
    </row>
    <row r="2062" spans="1:39">
      <c r="A2062" s="149" t="s">
        <v>3646</v>
      </c>
      <c r="B2062" s="130">
        <v>100</v>
      </c>
      <c r="C2062" s="130">
        <v>56</v>
      </c>
      <c r="D2062" s="130">
        <v>35</v>
      </c>
      <c r="E2062" s="130">
        <v>254</v>
      </c>
      <c r="F2062" s="130">
        <v>141</v>
      </c>
      <c r="G2062" s="130">
        <v>221</v>
      </c>
      <c r="H2062" s="149" t="s">
        <v>3637</v>
      </c>
      <c r="I2062" s="150">
        <v>6.82792043267058</v>
      </c>
      <c r="J2062" s="150">
        <v>1.6854380828365301</v>
      </c>
      <c r="K2062" s="151">
        <v>5.0121444262441603E-5</v>
      </c>
      <c r="L2062" s="150">
        <v>1.05556969362347E-3</v>
      </c>
      <c r="M2062" s="150">
        <v>1245</v>
      </c>
      <c r="N2062" s="115" t="s">
        <v>9589</v>
      </c>
      <c r="O2062" s="117">
        <v>25</v>
      </c>
      <c r="P2062" s="117">
        <v>22</v>
      </c>
      <c r="Q2062" s="117">
        <v>13</v>
      </c>
      <c r="R2062" s="117">
        <v>62</v>
      </c>
      <c r="S2062" s="117">
        <v>61</v>
      </c>
      <c r="T2062" s="117">
        <v>73</v>
      </c>
      <c r="U2062" s="115" t="s">
        <v>9590</v>
      </c>
      <c r="V2062" s="152">
        <v>5.1721087055859503</v>
      </c>
      <c r="W2062" s="152">
        <v>1.8441518507274199</v>
      </c>
      <c r="X2062" s="153">
        <v>1.2333793088126901E-7</v>
      </c>
      <c r="Y2062" s="153">
        <v>1.5531045924401699E-6</v>
      </c>
      <c r="Z2062" s="152">
        <v>2070</v>
      </c>
      <c r="AA2062" s="110" t="s">
        <v>15721</v>
      </c>
      <c r="AB2062" s="154">
        <v>7</v>
      </c>
      <c r="AC2062" s="154">
        <v>9</v>
      </c>
      <c r="AD2062" s="154">
        <v>11</v>
      </c>
      <c r="AE2062" s="154">
        <v>3</v>
      </c>
      <c r="AF2062" s="154">
        <v>2</v>
      </c>
      <c r="AG2062" s="154">
        <v>2</v>
      </c>
      <c r="AH2062" s="110" t="s">
        <v>15722</v>
      </c>
      <c r="AI2062" s="111">
        <v>2.2012039018346301</v>
      </c>
      <c r="AJ2062" s="111">
        <v>-1.95874729180073</v>
      </c>
      <c r="AK2062" s="111">
        <v>4.6195233133122602E-3</v>
      </c>
      <c r="AL2062" s="111">
        <v>4.02768518059878E-2</v>
      </c>
      <c r="AM2062" s="111">
        <v>3016</v>
      </c>
    </row>
    <row r="2063" spans="1:39">
      <c r="A2063" s="149" t="s">
        <v>6426</v>
      </c>
      <c r="B2063" s="130">
        <v>28</v>
      </c>
      <c r="C2063" s="130">
        <v>33</v>
      </c>
      <c r="D2063" s="130">
        <v>30</v>
      </c>
      <c r="E2063" s="130">
        <v>123</v>
      </c>
      <c r="F2063" s="130">
        <v>97</v>
      </c>
      <c r="G2063" s="130">
        <v>80</v>
      </c>
      <c r="H2063" s="149" t="s">
        <v>3637</v>
      </c>
      <c r="I2063" s="150">
        <v>5.7817917123056697</v>
      </c>
      <c r="J2063" s="150">
        <v>1.70754049629537</v>
      </c>
      <c r="K2063" s="151">
        <v>9.3739326437687104E-6</v>
      </c>
      <c r="L2063" s="150">
        <v>2.5422566028615601E-4</v>
      </c>
      <c r="M2063" s="150">
        <v>966</v>
      </c>
      <c r="N2063" s="115" t="s">
        <v>3079</v>
      </c>
      <c r="O2063" s="117">
        <v>36</v>
      </c>
      <c r="P2063" s="117">
        <v>25</v>
      </c>
      <c r="Q2063" s="117">
        <v>29</v>
      </c>
      <c r="R2063" s="117">
        <v>99</v>
      </c>
      <c r="S2063" s="117">
        <v>87</v>
      </c>
      <c r="T2063" s="117">
        <v>134</v>
      </c>
      <c r="U2063" s="115" t="s">
        <v>3078</v>
      </c>
      <c r="V2063" s="152">
        <v>5.8210565612274898</v>
      </c>
      <c r="W2063" s="152">
        <v>1.95844743427755</v>
      </c>
      <c r="X2063" s="153">
        <v>1.9889994590833901E-9</v>
      </c>
      <c r="Y2063" s="153">
        <v>3.3298175915521898E-8</v>
      </c>
      <c r="Z2063" s="152">
        <v>1557</v>
      </c>
      <c r="AA2063" s="110" t="s">
        <v>15723</v>
      </c>
      <c r="AB2063" s="154">
        <v>2</v>
      </c>
      <c r="AC2063" s="154">
        <v>2</v>
      </c>
      <c r="AD2063" s="154">
        <v>2</v>
      </c>
      <c r="AE2063" s="154">
        <v>4</v>
      </c>
      <c r="AF2063" s="154">
        <v>10</v>
      </c>
      <c r="AG2063" s="154">
        <v>12</v>
      </c>
      <c r="AH2063" s="110" t="s">
        <v>2960</v>
      </c>
      <c r="AI2063" s="111">
        <v>2.05398488876539</v>
      </c>
      <c r="AJ2063" s="111">
        <v>2.09599594767487</v>
      </c>
      <c r="AK2063" s="111">
        <v>4.6235116070630702E-3</v>
      </c>
      <c r="AL2063" s="111">
        <v>4.0298263579493003E-2</v>
      </c>
      <c r="AM2063" s="111">
        <v>3017</v>
      </c>
    </row>
    <row r="2064" spans="1:39">
      <c r="A2064" s="149" t="s">
        <v>6425</v>
      </c>
      <c r="B2064" s="130">
        <v>9</v>
      </c>
      <c r="C2064" s="130">
        <v>10</v>
      </c>
      <c r="D2064" s="130">
        <v>7</v>
      </c>
      <c r="E2064" s="130">
        <v>34</v>
      </c>
      <c r="F2064" s="130">
        <v>37</v>
      </c>
      <c r="G2064" s="130">
        <v>30</v>
      </c>
      <c r="H2064" s="149" t="s">
        <v>3637</v>
      </c>
      <c r="I2064" s="150">
        <v>4.0968537787813197</v>
      </c>
      <c r="J2064" s="150">
        <v>1.95435051181634</v>
      </c>
      <c r="K2064" s="151">
        <v>5.8667310082277E-5</v>
      </c>
      <c r="L2064" s="150">
        <v>1.21505282018744E-3</v>
      </c>
      <c r="M2064" s="150">
        <v>1266</v>
      </c>
      <c r="N2064" s="115" t="s">
        <v>3081</v>
      </c>
      <c r="O2064" s="117">
        <v>1502</v>
      </c>
      <c r="P2064" s="117">
        <v>1517</v>
      </c>
      <c r="Q2064" s="117">
        <v>1125</v>
      </c>
      <c r="R2064" s="117">
        <v>5252</v>
      </c>
      <c r="S2064" s="117">
        <v>4920</v>
      </c>
      <c r="T2064" s="117">
        <v>6628</v>
      </c>
      <c r="U2064" s="115" t="s">
        <v>3080</v>
      </c>
      <c r="V2064" s="152">
        <v>11.440350114983101</v>
      </c>
      <c r="W2064" s="152">
        <v>2.1494981137428502</v>
      </c>
      <c r="X2064" s="153">
        <v>1.9012151088845701E-24</v>
      </c>
      <c r="Y2064" s="153">
        <v>1.32585655236357E-22</v>
      </c>
      <c r="Z2064" s="152">
        <v>373</v>
      </c>
      <c r="AA2064" s="110" t="s">
        <v>14284</v>
      </c>
      <c r="AB2064" s="154">
        <v>9</v>
      </c>
      <c r="AC2064" s="154">
        <v>3</v>
      </c>
      <c r="AD2064" s="154">
        <v>8</v>
      </c>
      <c r="AE2064" s="154">
        <v>13</v>
      </c>
      <c r="AF2064" s="154">
        <v>27</v>
      </c>
      <c r="AG2064" s="154">
        <v>17</v>
      </c>
      <c r="AH2064" s="110" t="s">
        <v>14285</v>
      </c>
      <c r="AI2064" s="111">
        <v>3.4964672159027699</v>
      </c>
      <c r="AJ2064" s="111">
        <v>1.4895630919056899</v>
      </c>
      <c r="AK2064" s="111">
        <v>4.6608179254833499E-3</v>
      </c>
      <c r="AL2064" s="111">
        <v>4.0529387621861902E-2</v>
      </c>
      <c r="AM2064" s="111">
        <v>3024</v>
      </c>
    </row>
    <row r="2065" spans="1:39">
      <c r="A2065" s="149" t="s">
        <v>6424</v>
      </c>
      <c r="B2065" s="130">
        <v>45</v>
      </c>
      <c r="C2065" s="130">
        <v>60</v>
      </c>
      <c r="D2065" s="130">
        <v>45</v>
      </c>
      <c r="E2065" s="130">
        <v>211</v>
      </c>
      <c r="F2065" s="130">
        <v>222</v>
      </c>
      <c r="G2065" s="130">
        <v>157</v>
      </c>
      <c r="H2065" s="149" t="s">
        <v>3637</v>
      </c>
      <c r="I2065" s="150">
        <v>6.6345715094460598</v>
      </c>
      <c r="J2065" s="150">
        <v>1.9676884337634299</v>
      </c>
      <c r="K2065" s="151">
        <v>3.5893734272698398E-8</v>
      </c>
      <c r="L2065" s="151">
        <v>1.8974470012704701E-6</v>
      </c>
      <c r="M2065" s="150">
        <v>496</v>
      </c>
      <c r="N2065" s="115" t="s">
        <v>12279</v>
      </c>
      <c r="O2065" s="117">
        <v>17</v>
      </c>
      <c r="P2065" s="117">
        <v>13</v>
      </c>
      <c r="Q2065" s="117">
        <v>12</v>
      </c>
      <c r="R2065" s="117">
        <v>71</v>
      </c>
      <c r="S2065" s="117">
        <v>50</v>
      </c>
      <c r="T2065" s="117">
        <v>35</v>
      </c>
      <c r="U2065" s="115" t="s">
        <v>12280</v>
      </c>
      <c r="V2065" s="152">
        <v>4.7563051491884698</v>
      </c>
      <c r="W2065" s="152">
        <v>2.0326461210683102</v>
      </c>
      <c r="X2065" s="153">
        <v>9.3571027102045096E-7</v>
      </c>
      <c r="Y2065" s="153">
        <v>1.0041261393338401E-5</v>
      </c>
      <c r="Z2065" s="152">
        <v>2429</v>
      </c>
      <c r="AA2065" s="110" t="s">
        <v>14643</v>
      </c>
      <c r="AB2065" s="154">
        <v>0</v>
      </c>
      <c r="AC2065" s="154">
        <v>0</v>
      </c>
      <c r="AD2065" s="154">
        <v>1</v>
      </c>
      <c r="AE2065" s="154">
        <v>11</v>
      </c>
      <c r="AF2065" s="154">
        <v>4</v>
      </c>
      <c r="AG2065" s="154">
        <v>1</v>
      </c>
      <c r="AH2065" s="110" t="s">
        <v>3637</v>
      </c>
      <c r="AI2065" s="111">
        <v>0.44934176536442599</v>
      </c>
      <c r="AJ2065" s="111">
        <v>3.9576747672971901</v>
      </c>
      <c r="AK2065" s="111">
        <v>4.6663218810855502E-3</v>
      </c>
      <c r="AL2065" s="111">
        <v>4.0538558205301597E-2</v>
      </c>
      <c r="AM2065" s="111">
        <v>3026</v>
      </c>
    </row>
    <row r="2066" spans="1:39">
      <c r="A2066" s="149" t="s">
        <v>6423</v>
      </c>
      <c r="B2066" s="130">
        <v>45</v>
      </c>
      <c r="C2066" s="130">
        <v>52</v>
      </c>
      <c r="D2066" s="130">
        <v>44</v>
      </c>
      <c r="E2066" s="130">
        <v>220</v>
      </c>
      <c r="F2066" s="130">
        <v>163</v>
      </c>
      <c r="G2066" s="130">
        <v>192</v>
      </c>
      <c r="H2066" s="149" t="s">
        <v>3637</v>
      </c>
      <c r="I2066" s="150">
        <v>6.5677342438008202</v>
      </c>
      <c r="J2066" s="150">
        <v>2.0165283260886602</v>
      </c>
      <c r="K2066" s="151">
        <v>4.0818900478454198E-9</v>
      </c>
      <c r="L2066" s="151">
        <v>2.7095482798609401E-7</v>
      </c>
      <c r="M2066" s="150">
        <v>395</v>
      </c>
      <c r="N2066" s="115" t="s">
        <v>12281</v>
      </c>
      <c r="O2066" s="117">
        <v>20</v>
      </c>
      <c r="P2066" s="117">
        <v>24</v>
      </c>
      <c r="Q2066" s="117">
        <v>29</v>
      </c>
      <c r="R2066" s="117">
        <v>48</v>
      </c>
      <c r="S2066" s="117">
        <v>55</v>
      </c>
      <c r="T2066" s="117">
        <v>38</v>
      </c>
      <c r="U2066" s="115" t="s">
        <v>12282</v>
      </c>
      <c r="V2066" s="152">
        <v>5.0858459388793804</v>
      </c>
      <c r="W2066" s="152">
        <v>1.07196528145527</v>
      </c>
      <c r="X2066" s="152">
        <v>2.4529449028750198E-3</v>
      </c>
      <c r="Y2066" s="152">
        <v>1.11800073156741E-2</v>
      </c>
      <c r="Z2066" s="152">
        <v>5719</v>
      </c>
      <c r="AA2066" s="110" t="s">
        <v>6404</v>
      </c>
      <c r="AB2066" s="154">
        <v>12</v>
      </c>
      <c r="AC2066" s="154">
        <v>20</v>
      </c>
      <c r="AD2066" s="154">
        <v>1</v>
      </c>
      <c r="AE2066" s="154">
        <v>26</v>
      </c>
      <c r="AF2066" s="154">
        <v>58</v>
      </c>
      <c r="AG2066" s="154">
        <v>28</v>
      </c>
      <c r="AH2066" s="110" t="s">
        <v>3637</v>
      </c>
      <c r="AI2066" s="111">
        <v>4.32824969522167</v>
      </c>
      <c r="AJ2066" s="111">
        <v>1.7779162145626399</v>
      </c>
      <c r="AK2066" s="111">
        <v>4.6856527612535899E-3</v>
      </c>
      <c r="AL2066" s="111">
        <v>4.0678086830612199E-2</v>
      </c>
      <c r="AM2066" s="111">
        <v>3029</v>
      </c>
    </row>
    <row r="2067" spans="1:39">
      <c r="A2067" s="149" t="s">
        <v>6422</v>
      </c>
      <c r="B2067" s="130">
        <v>11</v>
      </c>
      <c r="C2067" s="130">
        <v>5</v>
      </c>
      <c r="D2067" s="130">
        <v>1</v>
      </c>
      <c r="E2067" s="130">
        <v>15</v>
      </c>
      <c r="F2067" s="130">
        <v>34</v>
      </c>
      <c r="G2067" s="130">
        <v>19</v>
      </c>
      <c r="H2067" s="149" t="s">
        <v>3637</v>
      </c>
      <c r="I2067" s="150">
        <v>3.5044230288696698</v>
      </c>
      <c r="J2067" s="150">
        <v>2.0297928435733299</v>
      </c>
      <c r="K2067" s="150">
        <v>3.4277891624228201E-3</v>
      </c>
      <c r="L2067" s="150">
        <v>3.57445133488608E-2</v>
      </c>
      <c r="M2067" s="150">
        <v>2513</v>
      </c>
      <c r="N2067" s="115" t="s">
        <v>12283</v>
      </c>
      <c r="O2067" s="117">
        <v>28</v>
      </c>
      <c r="P2067" s="117">
        <v>37</v>
      </c>
      <c r="Q2067" s="117">
        <v>41</v>
      </c>
      <c r="R2067" s="117">
        <v>6</v>
      </c>
      <c r="S2067" s="117">
        <v>6</v>
      </c>
      <c r="T2067" s="117">
        <v>5</v>
      </c>
      <c r="U2067" s="115" t="s">
        <v>12284</v>
      </c>
      <c r="V2067" s="152">
        <v>3.8287680522278</v>
      </c>
      <c r="W2067" s="152">
        <v>-2.5180855824736601</v>
      </c>
      <c r="X2067" s="153">
        <v>2.6992156840605401E-8</v>
      </c>
      <c r="Y2067" s="153">
        <v>3.8384703326054E-7</v>
      </c>
      <c r="Z2067" s="152">
        <v>1832</v>
      </c>
      <c r="AA2067" s="110" t="s">
        <v>15724</v>
      </c>
      <c r="AB2067" s="154">
        <v>11</v>
      </c>
      <c r="AC2067" s="154">
        <v>20</v>
      </c>
      <c r="AD2067" s="154">
        <v>36</v>
      </c>
      <c r="AE2067" s="154">
        <v>7</v>
      </c>
      <c r="AF2067" s="154">
        <v>6</v>
      </c>
      <c r="AG2067" s="154">
        <v>10</v>
      </c>
      <c r="AH2067" s="110" t="s">
        <v>10058</v>
      </c>
      <c r="AI2067" s="111">
        <v>3.71549949184939</v>
      </c>
      <c r="AJ2067" s="111">
        <v>-1.5705657627273799</v>
      </c>
      <c r="AK2067" s="111">
        <v>4.7357735332218404E-3</v>
      </c>
      <c r="AL2067" s="111">
        <v>4.1086077475949001E-2</v>
      </c>
      <c r="AM2067" s="111">
        <v>3031</v>
      </c>
    </row>
    <row r="2068" spans="1:39">
      <c r="A2068" s="149" t="s">
        <v>6421</v>
      </c>
      <c r="B2068" s="130">
        <v>10</v>
      </c>
      <c r="C2068" s="130">
        <v>13</v>
      </c>
      <c r="D2068" s="130">
        <v>14</v>
      </c>
      <c r="E2068" s="130">
        <v>46</v>
      </c>
      <c r="F2068" s="130">
        <v>66</v>
      </c>
      <c r="G2068" s="130">
        <v>42</v>
      </c>
      <c r="H2068" s="149" t="s">
        <v>3637</v>
      </c>
      <c r="I2068" s="150">
        <v>4.6596892782338397</v>
      </c>
      <c r="J2068" s="150">
        <v>2.0573790954411799</v>
      </c>
      <c r="K2068" s="151">
        <v>1.2122073812970899E-5</v>
      </c>
      <c r="L2068" s="150">
        <v>3.1594510474761199E-4</v>
      </c>
      <c r="M2068" s="150">
        <v>1006</v>
      </c>
      <c r="N2068" s="115" t="s">
        <v>12285</v>
      </c>
      <c r="O2068" s="117">
        <v>22</v>
      </c>
      <c r="P2068" s="117">
        <v>31</v>
      </c>
      <c r="Q2068" s="117">
        <v>26</v>
      </c>
      <c r="R2068" s="117">
        <v>129</v>
      </c>
      <c r="S2068" s="117">
        <v>101</v>
      </c>
      <c r="T2068" s="117">
        <v>80</v>
      </c>
      <c r="U2068" s="115" t="s">
        <v>12286</v>
      </c>
      <c r="V2068" s="152">
        <v>5.7105253586622302</v>
      </c>
      <c r="W2068" s="152">
        <v>2.1015995362262299</v>
      </c>
      <c r="X2068" s="153">
        <v>9.2159748662785801E-10</v>
      </c>
      <c r="Y2068" s="153">
        <v>1.6209419761431699E-8</v>
      </c>
      <c r="Z2068" s="152">
        <v>1482</v>
      </c>
      <c r="AA2068" s="110" t="s">
        <v>15725</v>
      </c>
      <c r="AB2068" s="154">
        <v>24</v>
      </c>
      <c r="AC2068" s="154">
        <v>22</v>
      </c>
      <c r="AD2068" s="154">
        <v>12</v>
      </c>
      <c r="AE2068" s="154">
        <v>5</v>
      </c>
      <c r="AF2068" s="154">
        <v>8</v>
      </c>
      <c r="AG2068" s="154">
        <v>9</v>
      </c>
      <c r="AH2068" s="110" t="s">
        <v>3455</v>
      </c>
      <c r="AI2068" s="111">
        <v>3.5672282377477602</v>
      </c>
      <c r="AJ2068" s="111">
        <v>-1.40525915328419</v>
      </c>
      <c r="AK2068" s="111">
        <v>4.78494597082821E-3</v>
      </c>
      <c r="AL2068" s="111">
        <v>4.1425139183548502E-2</v>
      </c>
      <c r="AM2068" s="111">
        <v>3037</v>
      </c>
    </row>
    <row r="2069" spans="1:39">
      <c r="A2069" s="149" t="s">
        <v>6420</v>
      </c>
      <c r="B2069" s="130">
        <v>6</v>
      </c>
      <c r="C2069" s="130">
        <v>18</v>
      </c>
      <c r="D2069" s="130">
        <v>4</v>
      </c>
      <c r="E2069" s="130">
        <v>53</v>
      </c>
      <c r="F2069" s="130">
        <v>37</v>
      </c>
      <c r="G2069" s="130">
        <v>34</v>
      </c>
      <c r="H2069" s="149" t="s">
        <v>3637</v>
      </c>
      <c r="I2069" s="150">
        <v>4.3000700518037203</v>
      </c>
      <c r="J2069" s="150">
        <v>2.1165893446136099</v>
      </c>
      <c r="K2069" s="150">
        <v>2.01416725037227E-4</v>
      </c>
      <c r="L2069" s="150">
        <v>3.4562477293691601E-3</v>
      </c>
      <c r="M2069" s="150">
        <v>1528</v>
      </c>
      <c r="N2069" s="115" t="s">
        <v>12287</v>
      </c>
      <c r="O2069" s="117">
        <v>5</v>
      </c>
      <c r="P2069" s="117">
        <v>20</v>
      </c>
      <c r="Q2069" s="117">
        <v>21</v>
      </c>
      <c r="R2069" s="117">
        <v>90</v>
      </c>
      <c r="S2069" s="117">
        <v>108</v>
      </c>
      <c r="T2069" s="117">
        <v>83</v>
      </c>
      <c r="U2069" s="115" t="s">
        <v>12288</v>
      </c>
      <c r="V2069" s="152">
        <v>5.2549851282669398</v>
      </c>
      <c r="W2069" s="152">
        <v>2.7210198192522599</v>
      </c>
      <c r="X2069" s="153">
        <v>8.3785153899342805E-11</v>
      </c>
      <c r="Y2069" s="153">
        <v>1.67737620702018E-9</v>
      </c>
      <c r="Z2069" s="152">
        <v>1302</v>
      </c>
      <c r="AA2069" s="110" t="s">
        <v>15726</v>
      </c>
      <c r="AB2069" s="154">
        <v>20</v>
      </c>
      <c r="AC2069" s="154">
        <v>10</v>
      </c>
      <c r="AD2069" s="154">
        <v>7</v>
      </c>
      <c r="AE2069" s="154">
        <v>3</v>
      </c>
      <c r="AF2069" s="154">
        <v>0</v>
      </c>
      <c r="AG2069" s="154">
        <v>6</v>
      </c>
      <c r="AH2069" s="110" t="s">
        <v>15727</v>
      </c>
      <c r="AI2069" s="111">
        <v>2.59685237209903</v>
      </c>
      <c r="AJ2069" s="111">
        <v>-2.0521567005029202</v>
      </c>
      <c r="AK2069" s="111">
        <v>4.7983322587139103E-3</v>
      </c>
      <c r="AL2069" s="111">
        <v>4.1505574037875297E-2</v>
      </c>
      <c r="AM2069" s="111">
        <v>3040</v>
      </c>
    </row>
    <row r="2070" spans="1:39">
      <c r="A2070" s="149" t="s">
        <v>6419</v>
      </c>
      <c r="B2070" s="130">
        <v>6</v>
      </c>
      <c r="C2070" s="130">
        <v>9</v>
      </c>
      <c r="D2070" s="130">
        <v>11</v>
      </c>
      <c r="E2070" s="130">
        <v>43</v>
      </c>
      <c r="F2070" s="130">
        <v>36</v>
      </c>
      <c r="G2070" s="130">
        <v>36</v>
      </c>
      <c r="H2070" s="149" t="s">
        <v>3637</v>
      </c>
      <c r="I2070" s="150">
        <v>4.1897223980924698</v>
      </c>
      <c r="J2070" s="150">
        <v>2.1322127819026901</v>
      </c>
      <c r="K2070" s="151">
        <v>9.9975656530353903E-6</v>
      </c>
      <c r="L2070" s="150">
        <v>2.6775911279120298E-4</v>
      </c>
      <c r="M2070" s="150">
        <v>979</v>
      </c>
      <c r="N2070" s="115" t="s">
        <v>12289</v>
      </c>
      <c r="O2070" s="117">
        <v>0</v>
      </c>
      <c r="P2070" s="117">
        <v>0</v>
      </c>
      <c r="Q2070" s="117">
        <v>1</v>
      </c>
      <c r="R2070" s="117">
        <v>32</v>
      </c>
      <c r="S2070" s="117">
        <v>15</v>
      </c>
      <c r="T2070" s="117">
        <v>22</v>
      </c>
      <c r="U2070" s="115" t="s">
        <v>12290</v>
      </c>
      <c r="V2070" s="152">
        <v>1.50020913457265</v>
      </c>
      <c r="W2070" s="152">
        <v>6.1881552414719998</v>
      </c>
      <c r="X2070" s="153">
        <v>2.7283691065138101E-12</v>
      </c>
      <c r="Y2070" s="153">
        <v>6.55462388298516E-11</v>
      </c>
      <c r="Z2070" s="152">
        <v>1085</v>
      </c>
      <c r="AA2070" s="110" t="s">
        <v>10284</v>
      </c>
      <c r="AB2070" s="154">
        <v>59</v>
      </c>
      <c r="AC2070" s="154">
        <v>145</v>
      </c>
      <c r="AD2070" s="154">
        <v>25</v>
      </c>
      <c r="AE2070" s="154">
        <v>17</v>
      </c>
      <c r="AF2070" s="154">
        <v>39</v>
      </c>
      <c r="AG2070" s="154">
        <v>20</v>
      </c>
      <c r="AH2070" s="110" t="s">
        <v>2555</v>
      </c>
      <c r="AI2070" s="111">
        <v>5.4478183420968698</v>
      </c>
      <c r="AJ2070" s="111">
        <v>-1.58131332537752</v>
      </c>
      <c r="AK2070" s="111">
        <v>4.83444576177758E-3</v>
      </c>
      <c r="AL2070" s="111">
        <v>4.17081974250995E-2</v>
      </c>
      <c r="AM2070" s="111">
        <v>3048</v>
      </c>
    </row>
    <row r="2071" spans="1:39">
      <c r="A2071" s="149" t="s">
        <v>3641</v>
      </c>
      <c r="B2071" s="130">
        <v>90</v>
      </c>
      <c r="C2071" s="130">
        <v>173</v>
      </c>
      <c r="D2071" s="130">
        <v>58</v>
      </c>
      <c r="E2071" s="130">
        <v>564</v>
      </c>
      <c r="F2071" s="130">
        <v>475</v>
      </c>
      <c r="G2071" s="130">
        <v>389</v>
      </c>
      <c r="H2071" s="149" t="s">
        <v>3637</v>
      </c>
      <c r="I2071" s="150">
        <v>7.8212831134582501</v>
      </c>
      <c r="J2071" s="150">
        <v>2.1342380058935801</v>
      </c>
      <c r="K2071" s="151">
        <v>2.0535729109587299E-8</v>
      </c>
      <c r="L2071" s="151">
        <v>1.1264577766807101E-6</v>
      </c>
      <c r="M2071" s="150">
        <v>478</v>
      </c>
      <c r="N2071" s="115" t="s">
        <v>3085</v>
      </c>
      <c r="O2071" s="117">
        <v>13</v>
      </c>
      <c r="P2071" s="117">
        <v>27</v>
      </c>
      <c r="Q2071" s="117">
        <v>14</v>
      </c>
      <c r="R2071" s="117">
        <v>321</v>
      </c>
      <c r="S2071" s="117">
        <v>235</v>
      </c>
      <c r="T2071" s="117">
        <v>438</v>
      </c>
      <c r="U2071" s="115" t="s">
        <v>3084</v>
      </c>
      <c r="V2071" s="152">
        <v>6.2720471275214296</v>
      </c>
      <c r="W2071" s="152">
        <v>4.3269623200588301</v>
      </c>
      <c r="X2071" s="153">
        <v>7.2696511011875202E-31</v>
      </c>
      <c r="Y2071" s="153">
        <v>8.8547068039043803E-29</v>
      </c>
      <c r="Z2071" s="152">
        <v>214</v>
      </c>
      <c r="AA2071" s="110" t="s">
        <v>15728</v>
      </c>
      <c r="AB2071" s="154">
        <v>35</v>
      </c>
      <c r="AC2071" s="154">
        <v>18</v>
      </c>
      <c r="AD2071" s="154">
        <v>34</v>
      </c>
      <c r="AE2071" s="154">
        <v>18</v>
      </c>
      <c r="AF2071" s="154">
        <v>9</v>
      </c>
      <c r="AG2071" s="154">
        <v>7</v>
      </c>
      <c r="AH2071" s="110" t="s">
        <v>2760</v>
      </c>
      <c r="AI2071" s="111">
        <v>4.1889039438570297</v>
      </c>
      <c r="AJ2071" s="111">
        <v>-1.36362886701283</v>
      </c>
      <c r="AK2071" s="111">
        <v>4.8365742905899104E-3</v>
      </c>
      <c r="AL2071" s="111">
        <v>4.1712875547836099E-2</v>
      </c>
      <c r="AM2071" s="111">
        <v>3049</v>
      </c>
    </row>
    <row r="2072" spans="1:39">
      <c r="A2072" s="149" t="s">
        <v>6418</v>
      </c>
      <c r="B2072" s="130">
        <v>20</v>
      </c>
      <c r="C2072" s="130">
        <v>5</v>
      </c>
      <c r="D2072" s="130">
        <v>19</v>
      </c>
      <c r="E2072" s="130">
        <v>102</v>
      </c>
      <c r="F2072" s="130">
        <v>28</v>
      </c>
      <c r="G2072" s="130">
        <v>66</v>
      </c>
      <c r="H2072" s="149" t="s">
        <v>3637</v>
      </c>
      <c r="I2072" s="150">
        <v>4.9341923528242404</v>
      </c>
      <c r="J2072" s="150">
        <v>2.14046212350034</v>
      </c>
      <c r="K2072" s="150">
        <v>3.2078699258093703E-4</v>
      </c>
      <c r="L2072" s="150">
        <v>5.1193152437444701E-3</v>
      </c>
      <c r="M2072" s="150">
        <v>1643</v>
      </c>
      <c r="N2072" s="115" t="s">
        <v>5077</v>
      </c>
      <c r="O2072" s="117">
        <v>0</v>
      </c>
      <c r="P2072" s="117">
        <v>0</v>
      </c>
      <c r="Q2072" s="117">
        <v>1</v>
      </c>
      <c r="R2072" s="117">
        <v>41</v>
      </c>
      <c r="S2072" s="117">
        <v>38</v>
      </c>
      <c r="T2072" s="117">
        <v>36</v>
      </c>
      <c r="U2072" s="115" t="s">
        <v>5076</v>
      </c>
      <c r="V2072" s="152">
        <v>1.86682808122782</v>
      </c>
      <c r="W2072" s="152">
        <v>6.9213931347823499</v>
      </c>
      <c r="X2072" s="153">
        <v>1.27048406376346E-20</v>
      </c>
      <c r="Y2072" s="153">
        <v>6.5707217472337897E-19</v>
      </c>
      <c r="Z2072" s="152">
        <v>504</v>
      </c>
      <c r="AA2072" s="110" t="s">
        <v>11282</v>
      </c>
      <c r="AB2072" s="154">
        <v>23</v>
      </c>
      <c r="AC2072" s="154">
        <v>29</v>
      </c>
      <c r="AD2072" s="154">
        <v>21</v>
      </c>
      <c r="AE2072" s="154">
        <v>48</v>
      </c>
      <c r="AF2072" s="154">
        <v>89</v>
      </c>
      <c r="AG2072" s="154">
        <v>32</v>
      </c>
      <c r="AH2072" s="110" t="s">
        <v>11283</v>
      </c>
      <c r="AI2072" s="111">
        <v>5.21016209910165</v>
      </c>
      <c r="AJ2072" s="111">
        <v>1.2075773190885</v>
      </c>
      <c r="AK2072" s="111">
        <v>4.8491369215658397E-3</v>
      </c>
      <c r="AL2072" s="111">
        <v>4.1807509668687001E-2</v>
      </c>
      <c r="AM2072" s="111">
        <v>3050</v>
      </c>
    </row>
    <row r="2073" spans="1:39">
      <c r="A2073" s="149" t="s">
        <v>3644</v>
      </c>
      <c r="B2073" s="130">
        <v>80</v>
      </c>
      <c r="C2073" s="130">
        <v>79</v>
      </c>
      <c r="D2073" s="130">
        <v>39</v>
      </c>
      <c r="E2073" s="130">
        <v>385</v>
      </c>
      <c r="F2073" s="130">
        <v>275</v>
      </c>
      <c r="G2073" s="130">
        <v>246</v>
      </c>
      <c r="H2073" s="149" t="s">
        <v>3637</v>
      </c>
      <c r="I2073" s="150">
        <v>7.1371935325400502</v>
      </c>
      <c r="J2073" s="150">
        <v>2.1815058625747601</v>
      </c>
      <c r="K2073" s="151">
        <v>2.2143428767139101E-9</v>
      </c>
      <c r="L2073" s="151">
        <v>1.5359806938475901E-7</v>
      </c>
      <c r="M2073" s="150">
        <v>378</v>
      </c>
      <c r="N2073" s="115" t="s">
        <v>12291</v>
      </c>
      <c r="O2073" s="117">
        <v>156</v>
      </c>
      <c r="P2073" s="117">
        <v>677</v>
      </c>
      <c r="Q2073" s="117">
        <v>225</v>
      </c>
      <c r="R2073" s="117">
        <v>963</v>
      </c>
      <c r="S2073" s="117">
        <v>859</v>
      </c>
      <c r="T2073" s="117">
        <v>705</v>
      </c>
      <c r="U2073" s="115" t="s">
        <v>12292</v>
      </c>
      <c r="V2073" s="152">
        <v>9.0945870363566303</v>
      </c>
      <c r="W2073" s="152">
        <v>1.3843546677351799</v>
      </c>
      <c r="X2073" s="152">
        <v>6.9740551398452596E-4</v>
      </c>
      <c r="Y2073" s="152">
        <v>3.8056466649581599E-3</v>
      </c>
      <c r="Z2073" s="152">
        <v>4776</v>
      </c>
      <c r="AA2073" s="110" t="s">
        <v>15729</v>
      </c>
      <c r="AB2073" s="154">
        <v>27</v>
      </c>
      <c r="AC2073" s="154">
        <v>10</v>
      </c>
      <c r="AD2073" s="154">
        <v>32</v>
      </c>
      <c r="AE2073" s="154">
        <v>5</v>
      </c>
      <c r="AF2073" s="154">
        <v>10</v>
      </c>
      <c r="AG2073" s="154">
        <v>9</v>
      </c>
      <c r="AH2073" s="110" t="s">
        <v>15730</v>
      </c>
      <c r="AI2073" s="111">
        <v>3.7664794049354899</v>
      </c>
      <c r="AJ2073" s="111">
        <v>-1.5518414000566301</v>
      </c>
      <c r="AK2073" s="111">
        <v>4.9211434005763501E-3</v>
      </c>
      <c r="AL2073" s="111">
        <v>4.2331170056119E-2</v>
      </c>
      <c r="AM2073" s="111">
        <v>3057</v>
      </c>
    </row>
    <row r="2074" spans="1:39">
      <c r="A2074" s="149" t="s">
        <v>6417</v>
      </c>
      <c r="B2074" s="130">
        <v>17</v>
      </c>
      <c r="C2074" s="130">
        <v>32</v>
      </c>
      <c r="D2074" s="130">
        <v>42</v>
      </c>
      <c r="E2074" s="130">
        <v>225</v>
      </c>
      <c r="F2074" s="130">
        <v>152</v>
      </c>
      <c r="G2074" s="130">
        <v>56</v>
      </c>
      <c r="H2074" s="149" t="s">
        <v>3637</v>
      </c>
      <c r="I2074" s="150">
        <v>6.0435353274536601</v>
      </c>
      <c r="J2074" s="150">
        <v>2.2207061073080498</v>
      </c>
      <c r="K2074" s="151">
        <v>2.9242860267706001E-5</v>
      </c>
      <c r="L2074" s="150">
        <v>6.6368856061552802E-4</v>
      </c>
      <c r="M2074" s="150">
        <v>1155</v>
      </c>
      <c r="N2074" s="115" t="s">
        <v>9591</v>
      </c>
      <c r="O2074" s="117">
        <v>3</v>
      </c>
      <c r="P2074" s="117">
        <v>1</v>
      </c>
      <c r="Q2074" s="117">
        <v>3</v>
      </c>
      <c r="R2074" s="117">
        <v>61</v>
      </c>
      <c r="S2074" s="117">
        <v>60</v>
      </c>
      <c r="T2074" s="117">
        <v>42</v>
      </c>
      <c r="U2074" s="115" t="s">
        <v>9592</v>
      </c>
      <c r="V2074" s="152">
        <v>3.4972768580351601</v>
      </c>
      <c r="W2074" s="152">
        <v>4.6703224907027696</v>
      </c>
      <c r="X2074" s="153">
        <v>1.5687590189135401E-19</v>
      </c>
      <c r="Y2074" s="153">
        <v>7.5584607369686193E-18</v>
      </c>
      <c r="Z2074" s="152">
        <v>541</v>
      </c>
      <c r="AA2074" s="110" t="s">
        <v>4554</v>
      </c>
      <c r="AB2074" s="154">
        <v>10</v>
      </c>
      <c r="AC2074" s="154">
        <v>20</v>
      </c>
      <c r="AD2074" s="154">
        <v>11</v>
      </c>
      <c r="AE2074" s="154">
        <v>5</v>
      </c>
      <c r="AF2074" s="154">
        <v>2</v>
      </c>
      <c r="AG2074" s="154">
        <v>6</v>
      </c>
      <c r="AH2074" s="110" t="s">
        <v>2798</v>
      </c>
      <c r="AI2074" s="111">
        <v>2.9396281443081498</v>
      </c>
      <c r="AJ2074" s="111">
        <v>-1.6619723430703499</v>
      </c>
      <c r="AK2074" s="111">
        <v>4.9252585933318299E-3</v>
      </c>
      <c r="AL2074" s="111">
        <v>4.23527141825552E-2</v>
      </c>
      <c r="AM2074" s="111">
        <v>3058</v>
      </c>
    </row>
    <row r="2075" spans="1:39">
      <c r="A2075" s="149" t="s">
        <v>6416</v>
      </c>
      <c r="B2075" s="130">
        <v>3</v>
      </c>
      <c r="C2075" s="130">
        <v>6</v>
      </c>
      <c r="D2075" s="130">
        <v>3</v>
      </c>
      <c r="E2075" s="130">
        <v>27</v>
      </c>
      <c r="F2075" s="130">
        <v>7</v>
      </c>
      <c r="G2075" s="130">
        <v>25</v>
      </c>
      <c r="H2075" s="149" t="s">
        <v>3637</v>
      </c>
      <c r="I2075" s="150">
        <v>3.1456059420054099</v>
      </c>
      <c r="J2075" s="150">
        <v>2.26579316888819</v>
      </c>
      <c r="K2075" s="150">
        <v>1.15794513703182E-3</v>
      </c>
      <c r="L2075" s="150">
        <v>1.4853875485799599E-2</v>
      </c>
      <c r="M2075" s="150">
        <v>2044</v>
      </c>
      <c r="N2075" s="115" t="s">
        <v>12293</v>
      </c>
      <c r="O2075" s="117">
        <v>153</v>
      </c>
      <c r="P2075" s="117">
        <v>153</v>
      </c>
      <c r="Q2075" s="117">
        <v>122</v>
      </c>
      <c r="R2075" s="117">
        <v>559</v>
      </c>
      <c r="S2075" s="117">
        <v>572</v>
      </c>
      <c r="T2075" s="117">
        <v>754</v>
      </c>
      <c r="U2075" s="115" t="s">
        <v>12294</v>
      </c>
      <c r="V2075" s="152">
        <v>8.2249307264188598</v>
      </c>
      <c r="W2075" s="152">
        <v>2.2673268881600102</v>
      </c>
      <c r="X2075" s="153">
        <v>1.3592108943531801E-22</v>
      </c>
      <c r="Y2075" s="153">
        <v>8.2393467842349001E-21</v>
      </c>
      <c r="Z2075" s="152">
        <v>430</v>
      </c>
      <c r="AA2075" s="110" t="s">
        <v>15731</v>
      </c>
      <c r="AB2075" s="154">
        <v>1</v>
      </c>
      <c r="AC2075" s="154">
        <v>2</v>
      </c>
      <c r="AD2075" s="154">
        <v>1</v>
      </c>
      <c r="AE2075" s="154">
        <v>7</v>
      </c>
      <c r="AF2075" s="154">
        <v>7</v>
      </c>
      <c r="AG2075" s="154">
        <v>6</v>
      </c>
      <c r="AH2075" s="110" t="s">
        <v>15732</v>
      </c>
      <c r="AI2075" s="111">
        <v>1.57266954142172</v>
      </c>
      <c r="AJ2075" s="111">
        <v>2.3221459966576301</v>
      </c>
      <c r="AK2075" s="111">
        <v>4.9279312967862301E-3</v>
      </c>
      <c r="AL2075" s="111">
        <v>4.2356320094747303E-2</v>
      </c>
      <c r="AM2075" s="111">
        <v>3059</v>
      </c>
    </row>
    <row r="2076" spans="1:39">
      <c r="A2076" s="149" t="s">
        <v>3639</v>
      </c>
      <c r="B2076" s="130">
        <v>16</v>
      </c>
      <c r="C2076" s="130">
        <v>80</v>
      </c>
      <c r="D2076" s="130">
        <v>20</v>
      </c>
      <c r="E2076" s="130">
        <v>173</v>
      </c>
      <c r="F2076" s="130">
        <v>291</v>
      </c>
      <c r="G2076" s="130">
        <v>114</v>
      </c>
      <c r="H2076" s="149" t="s">
        <v>3637</v>
      </c>
      <c r="I2076" s="150">
        <v>6.4480196618649197</v>
      </c>
      <c r="J2076" s="150">
        <v>2.3010018006138</v>
      </c>
      <c r="K2076" s="151">
        <v>9.5474284355383194E-5</v>
      </c>
      <c r="L2076" s="150">
        <v>1.82725236189646E-3</v>
      </c>
      <c r="M2076" s="150">
        <v>1370</v>
      </c>
      <c r="N2076" s="115" t="s">
        <v>12295</v>
      </c>
      <c r="O2076" s="117">
        <v>22</v>
      </c>
      <c r="P2076" s="117">
        <v>29</v>
      </c>
      <c r="Q2076" s="117">
        <v>28</v>
      </c>
      <c r="R2076" s="117">
        <v>107</v>
      </c>
      <c r="S2076" s="117">
        <v>89</v>
      </c>
      <c r="T2076" s="117">
        <v>136</v>
      </c>
      <c r="U2076" s="115" t="s">
        <v>12294</v>
      </c>
      <c r="V2076" s="152">
        <v>5.7575992068825501</v>
      </c>
      <c r="W2076" s="152">
        <v>2.1928558249210801</v>
      </c>
      <c r="X2076" s="153">
        <v>3.0878876178663598E-11</v>
      </c>
      <c r="Y2076" s="153">
        <v>6.5549397227684905E-10</v>
      </c>
      <c r="Z2076" s="152">
        <v>1227</v>
      </c>
      <c r="AA2076" s="110" t="s">
        <v>4921</v>
      </c>
      <c r="AB2076" s="154">
        <v>43</v>
      </c>
      <c r="AC2076" s="154">
        <v>41</v>
      </c>
      <c r="AD2076" s="154">
        <v>49</v>
      </c>
      <c r="AE2076" s="154">
        <v>88</v>
      </c>
      <c r="AF2076" s="154">
        <v>56</v>
      </c>
      <c r="AG2076" s="154">
        <v>126</v>
      </c>
      <c r="AH2076" s="110" t="s">
        <v>4920</v>
      </c>
      <c r="AI2076" s="111">
        <v>5.9811603927223498</v>
      </c>
      <c r="AJ2076" s="111">
        <v>1.0040403744609601</v>
      </c>
      <c r="AK2076" s="111">
        <v>4.9288994329908199E-3</v>
      </c>
      <c r="AL2076" s="111">
        <v>4.2356320094747303E-2</v>
      </c>
      <c r="AM2076" s="111">
        <v>3060</v>
      </c>
    </row>
    <row r="2077" spans="1:39">
      <c r="A2077" s="149" t="s">
        <v>6415</v>
      </c>
      <c r="B2077" s="130">
        <v>668</v>
      </c>
      <c r="C2077" s="130">
        <v>918</v>
      </c>
      <c r="D2077" s="130">
        <v>1034</v>
      </c>
      <c r="E2077" s="130">
        <v>5087</v>
      </c>
      <c r="F2077" s="130">
        <v>3946</v>
      </c>
      <c r="G2077" s="130">
        <v>4345</v>
      </c>
      <c r="H2077" s="149" t="s">
        <v>3637</v>
      </c>
      <c r="I2077" s="150">
        <v>10.947147568318</v>
      </c>
      <c r="J2077" s="150">
        <v>2.3391622331039299</v>
      </c>
      <c r="K2077" s="151">
        <v>3.7094420530872501E-21</v>
      </c>
      <c r="L2077" s="151">
        <v>1.02380600665208E-18</v>
      </c>
      <c r="M2077" s="150">
        <v>95</v>
      </c>
      <c r="N2077" s="115" t="s">
        <v>5085</v>
      </c>
      <c r="O2077" s="117">
        <v>21</v>
      </c>
      <c r="P2077" s="117">
        <v>16</v>
      </c>
      <c r="Q2077" s="117">
        <v>19</v>
      </c>
      <c r="R2077" s="117">
        <v>43</v>
      </c>
      <c r="S2077" s="117">
        <v>38</v>
      </c>
      <c r="T2077" s="117">
        <v>49</v>
      </c>
      <c r="U2077" s="115" t="s">
        <v>5084</v>
      </c>
      <c r="V2077" s="152">
        <v>4.8308684515318401</v>
      </c>
      <c r="W2077" s="152">
        <v>1.3428160241563301</v>
      </c>
      <c r="X2077" s="152">
        <v>1.37253111809033E-4</v>
      </c>
      <c r="Y2077" s="152">
        <v>9.1640358924545504E-4</v>
      </c>
      <c r="Z2077" s="152">
        <v>3904</v>
      </c>
      <c r="AA2077" s="110" t="s">
        <v>6507</v>
      </c>
      <c r="AB2077" s="154">
        <v>3</v>
      </c>
      <c r="AC2077" s="154">
        <v>6</v>
      </c>
      <c r="AD2077" s="154">
        <v>1</v>
      </c>
      <c r="AE2077" s="154">
        <v>0</v>
      </c>
      <c r="AF2077" s="154">
        <v>0</v>
      </c>
      <c r="AG2077" s="154">
        <v>0</v>
      </c>
      <c r="AH2077" s="110" t="s">
        <v>3637</v>
      </c>
      <c r="AI2077" s="111">
        <v>-2.6177781177363899</v>
      </c>
      <c r="AJ2077" s="111">
        <v>-3.3399426025417398</v>
      </c>
      <c r="AK2077" s="111">
        <v>4.9502728432838103E-3</v>
      </c>
      <c r="AL2077" s="111">
        <v>4.25100686456494E-2</v>
      </c>
      <c r="AM2077" s="111">
        <v>3062</v>
      </c>
    </row>
    <row r="2078" spans="1:39">
      <c r="A2078" s="149" t="s">
        <v>6414</v>
      </c>
      <c r="B2078" s="130">
        <v>2</v>
      </c>
      <c r="C2078" s="130">
        <v>1</v>
      </c>
      <c r="D2078" s="130">
        <v>4</v>
      </c>
      <c r="E2078" s="130">
        <v>15</v>
      </c>
      <c r="F2078" s="130">
        <v>13</v>
      </c>
      <c r="G2078" s="130">
        <v>9</v>
      </c>
      <c r="H2078" s="149" t="s">
        <v>3637</v>
      </c>
      <c r="I2078" s="150">
        <v>2.4191163435227301</v>
      </c>
      <c r="J2078" s="150">
        <v>2.3967131792050602</v>
      </c>
      <c r="K2078" s="150">
        <v>8.2917023761067002E-4</v>
      </c>
      <c r="L2078" s="150">
        <v>1.12705254692337E-2</v>
      </c>
      <c r="M2078" s="150">
        <v>1929</v>
      </c>
      <c r="N2078" s="115" t="s">
        <v>12296</v>
      </c>
      <c r="O2078" s="117">
        <v>145</v>
      </c>
      <c r="P2078" s="117">
        <v>161</v>
      </c>
      <c r="Q2078" s="117">
        <v>162</v>
      </c>
      <c r="R2078" s="117">
        <v>54</v>
      </c>
      <c r="S2078" s="117">
        <v>76</v>
      </c>
      <c r="T2078" s="117">
        <v>55</v>
      </c>
      <c r="U2078" s="115" t="s">
        <v>12297</v>
      </c>
      <c r="V2078" s="152">
        <v>6.6186224240214404</v>
      </c>
      <c r="W2078" s="152">
        <v>-1.2144531371606</v>
      </c>
      <c r="X2078" s="153">
        <v>1.66821441061234E-5</v>
      </c>
      <c r="Y2078" s="152">
        <v>1.3773733553063401E-4</v>
      </c>
      <c r="Z2078" s="152">
        <v>3157</v>
      </c>
      <c r="AA2078" s="110" t="s">
        <v>10368</v>
      </c>
      <c r="AB2078" s="154">
        <v>36</v>
      </c>
      <c r="AC2078" s="154">
        <v>19</v>
      </c>
      <c r="AD2078" s="154">
        <v>32</v>
      </c>
      <c r="AE2078" s="154">
        <v>70</v>
      </c>
      <c r="AF2078" s="154">
        <v>46</v>
      </c>
      <c r="AG2078" s="154">
        <v>65</v>
      </c>
      <c r="AH2078" s="110" t="s">
        <v>10369</v>
      </c>
      <c r="AI2078" s="111">
        <v>5.3900104482650804</v>
      </c>
      <c r="AJ2078" s="111">
        <v>1.04204161042453</v>
      </c>
      <c r="AK2078" s="111">
        <v>4.9516405636455697E-3</v>
      </c>
      <c r="AL2078" s="111">
        <v>4.25100686456494E-2</v>
      </c>
      <c r="AM2078" s="111">
        <v>3063</v>
      </c>
    </row>
    <row r="2079" spans="1:39">
      <c r="A2079" s="149" t="s">
        <v>6413</v>
      </c>
      <c r="B2079" s="130">
        <v>26</v>
      </c>
      <c r="C2079" s="130">
        <v>11</v>
      </c>
      <c r="D2079" s="130">
        <v>16</v>
      </c>
      <c r="E2079" s="130">
        <v>140</v>
      </c>
      <c r="F2079" s="130">
        <v>45</v>
      </c>
      <c r="G2079" s="130">
        <v>98</v>
      </c>
      <c r="H2079" s="149" t="s">
        <v>3637</v>
      </c>
      <c r="I2079" s="150">
        <v>5.3358885023192499</v>
      </c>
      <c r="J2079" s="150">
        <v>2.4034758151597999</v>
      </c>
      <c r="K2079" s="151">
        <v>3.3805786787238001E-6</v>
      </c>
      <c r="L2079" s="150">
        <v>1.0391415352419501E-4</v>
      </c>
      <c r="M2079" s="150">
        <v>853</v>
      </c>
      <c r="N2079" s="115" t="s">
        <v>9593</v>
      </c>
      <c r="O2079" s="117">
        <v>19</v>
      </c>
      <c r="P2079" s="117">
        <v>16</v>
      </c>
      <c r="Q2079" s="117">
        <v>16</v>
      </c>
      <c r="R2079" s="117">
        <v>3</v>
      </c>
      <c r="S2079" s="117">
        <v>0</v>
      </c>
      <c r="T2079" s="117">
        <v>2</v>
      </c>
      <c r="U2079" s="115" t="s">
        <v>9594</v>
      </c>
      <c r="V2079" s="152">
        <v>2.4171045451833102</v>
      </c>
      <c r="W2079" s="152">
        <v>-3.2121477096100999</v>
      </c>
      <c r="X2079" s="153">
        <v>2.3807941524624999E-7</v>
      </c>
      <c r="Y2079" s="153">
        <v>2.8512396486471498E-6</v>
      </c>
      <c r="Z2079" s="152">
        <v>2176</v>
      </c>
      <c r="AA2079" s="110" t="s">
        <v>4574</v>
      </c>
      <c r="AB2079" s="154">
        <v>14</v>
      </c>
      <c r="AC2079" s="154">
        <v>25</v>
      </c>
      <c r="AD2079" s="154">
        <v>24</v>
      </c>
      <c r="AE2079" s="154">
        <v>4</v>
      </c>
      <c r="AF2079" s="154">
        <v>2</v>
      </c>
      <c r="AG2079" s="154">
        <v>14</v>
      </c>
      <c r="AH2079" s="110" t="s">
        <v>4573</v>
      </c>
      <c r="AI2079" s="111">
        <v>3.5588423853920701</v>
      </c>
      <c r="AJ2079" s="111">
        <v>-1.6817767386574101</v>
      </c>
      <c r="AK2079" s="111">
        <v>4.97333683614539E-3</v>
      </c>
      <c r="AL2079" s="111">
        <v>4.2640647356791399E-2</v>
      </c>
      <c r="AM2079" s="111">
        <v>3067</v>
      </c>
    </row>
    <row r="2080" spans="1:39">
      <c r="A2080" s="149" t="s">
        <v>6412</v>
      </c>
      <c r="B2080" s="130">
        <v>4</v>
      </c>
      <c r="C2080" s="130">
        <v>6</v>
      </c>
      <c r="D2080" s="130">
        <v>2</v>
      </c>
      <c r="E2080" s="130">
        <v>34</v>
      </c>
      <c r="F2080" s="130">
        <v>21</v>
      </c>
      <c r="G2080" s="130">
        <v>11</v>
      </c>
      <c r="H2080" s="149" t="s">
        <v>3637</v>
      </c>
      <c r="I2080" s="150">
        <v>3.2242559489145899</v>
      </c>
      <c r="J2080" s="150">
        <v>2.4307307207887798</v>
      </c>
      <c r="K2080" s="150">
        <v>2.53886852377836E-4</v>
      </c>
      <c r="L2080" s="150">
        <v>4.2079097783482098E-3</v>
      </c>
      <c r="M2080" s="150">
        <v>1582</v>
      </c>
      <c r="N2080" s="115" t="s">
        <v>12298</v>
      </c>
      <c r="O2080" s="117">
        <v>264</v>
      </c>
      <c r="P2080" s="117">
        <v>445</v>
      </c>
      <c r="Q2080" s="117">
        <v>246</v>
      </c>
      <c r="R2080" s="117">
        <v>777</v>
      </c>
      <c r="S2080" s="117">
        <v>848</v>
      </c>
      <c r="T2080" s="117">
        <v>646</v>
      </c>
      <c r="U2080" s="115" t="s">
        <v>12299</v>
      </c>
      <c r="V2080" s="152">
        <v>8.9412362849171494</v>
      </c>
      <c r="W2080" s="152">
        <v>1.3798660543863099</v>
      </c>
      <c r="X2080" s="153">
        <v>3.8848120521104903E-8</v>
      </c>
      <c r="Y2080" s="153">
        <v>5.3407969910502102E-7</v>
      </c>
      <c r="Z2080" s="152">
        <v>1896</v>
      </c>
      <c r="AA2080" s="110" t="s">
        <v>15733</v>
      </c>
      <c r="AB2080" s="154">
        <v>0</v>
      </c>
      <c r="AC2080" s="154">
        <v>0</v>
      </c>
      <c r="AD2080" s="154">
        <v>1</v>
      </c>
      <c r="AE2080" s="154">
        <v>3</v>
      </c>
      <c r="AF2080" s="154">
        <v>2</v>
      </c>
      <c r="AG2080" s="154">
        <v>9</v>
      </c>
      <c r="AH2080" s="110" t="s">
        <v>15734</v>
      </c>
      <c r="AI2080" s="111">
        <v>0.33797213099235102</v>
      </c>
      <c r="AJ2080" s="111">
        <v>3.7349354985530501</v>
      </c>
      <c r="AK2080" s="111">
        <v>5.0044703311558697E-3</v>
      </c>
      <c r="AL2080" s="111">
        <v>4.2879619363986501E-2</v>
      </c>
      <c r="AM2080" s="111">
        <v>3069</v>
      </c>
    </row>
    <row r="2081" spans="1:39">
      <c r="A2081" s="149" t="s">
        <v>6411</v>
      </c>
      <c r="B2081" s="130">
        <v>27</v>
      </c>
      <c r="C2081" s="130">
        <v>21</v>
      </c>
      <c r="D2081" s="130">
        <v>18</v>
      </c>
      <c r="E2081" s="130">
        <v>123</v>
      </c>
      <c r="F2081" s="130">
        <v>123</v>
      </c>
      <c r="G2081" s="130">
        <v>129</v>
      </c>
      <c r="H2081" s="149" t="s">
        <v>3637</v>
      </c>
      <c r="I2081" s="150">
        <v>5.7123933799747197</v>
      </c>
      <c r="J2081" s="150">
        <v>2.50806375056393</v>
      </c>
      <c r="K2081" s="151">
        <v>1.3626418354901701E-10</v>
      </c>
      <c r="L2081" s="151">
        <v>1.20912206329598E-8</v>
      </c>
      <c r="M2081" s="150">
        <v>295</v>
      </c>
      <c r="N2081" s="115" t="s">
        <v>12300</v>
      </c>
      <c r="O2081" s="117">
        <v>1316</v>
      </c>
      <c r="P2081" s="117">
        <v>1200</v>
      </c>
      <c r="Q2081" s="117">
        <v>1106</v>
      </c>
      <c r="R2081" s="117">
        <v>2291</v>
      </c>
      <c r="S2081" s="117">
        <v>2224</v>
      </c>
      <c r="T2081" s="117">
        <v>2144</v>
      </c>
      <c r="U2081" s="115" t="s">
        <v>12301</v>
      </c>
      <c r="V2081" s="152">
        <v>10.6778882212204</v>
      </c>
      <c r="W2081" s="152">
        <v>1.0092424245948199</v>
      </c>
      <c r="X2081" s="153">
        <v>5.0120712768402697E-8</v>
      </c>
      <c r="Y2081" s="153">
        <v>6.7373261115611096E-7</v>
      </c>
      <c r="Z2081" s="152">
        <v>1939</v>
      </c>
      <c r="AA2081" s="110" t="s">
        <v>10820</v>
      </c>
      <c r="AB2081" s="154">
        <v>6</v>
      </c>
      <c r="AC2081" s="154">
        <v>19</v>
      </c>
      <c r="AD2081" s="154">
        <v>3</v>
      </c>
      <c r="AE2081" s="154">
        <v>1</v>
      </c>
      <c r="AF2081" s="154">
        <v>2</v>
      </c>
      <c r="AG2081" s="154">
        <v>2</v>
      </c>
      <c r="AH2081" s="110" t="s">
        <v>10821</v>
      </c>
      <c r="AI2081" s="111">
        <v>1.9659598534160201</v>
      </c>
      <c r="AJ2081" s="111">
        <v>-2.4787829389261602</v>
      </c>
      <c r="AK2081" s="111">
        <v>5.0530172420574998E-3</v>
      </c>
      <c r="AL2081" s="111">
        <v>4.3214254173344901E-2</v>
      </c>
      <c r="AM2081" s="111">
        <v>3074</v>
      </c>
    </row>
    <row r="2082" spans="1:39">
      <c r="A2082" s="149" t="s">
        <v>6410</v>
      </c>
      <c r="B2082" s="130">
        <v>32</v>
      </c>
      <c r="C2082" s="130">
        <v>53</v>
      </c>
      <c r="D2082" s="130">
        <v>25</v>
      </c>
      <c r="E2082" s="130">
        <v>291</v>
      </c>
      <c r="F2082" s="130">
        <v>229</v>
      </c>
      <c r="G2082" s="130">
        <v>153</v>
      </c>
      <c r="H2082" s="149" t="s">
        <v>3637</v>
      </c>
      <c r="I2082" s="150">
        <v>6.5029270727550097</v>
      </c>
      <c r="J2082" s="150">
        <v>2.5926764026532498</v>
      </c>
      <c r="K2082" s="151">
        <v>3.6439613182945399E-10</v>
      </c>
      <c r="L2082" s="151">
        <v>2.9580391877920301E-8</v>
      </c>
      <c r="M2082" s="150">
        <v>323</v>
      </c>
      <c r="N2082" s="115" t="s">
        <v>12302</v>
      </c>
      <c r="O2082" s="117">
        <v>94</v>
      </c>
      <c r="P2082" s="117">
        <v>227</v>
      </c>
      <c r="Q2082" s="117">
        <v>111</v>
      </c>
      <c r="R2082" s="117">
        <v>334</v>
      </c>
      <c r="S2082" s="117">
        <v>281</v>
      </c>
      <c r="T2082" s="117">
        <v>292</v>
      </c>
      <c r="U2082" s="115" t="s">
        <v>12301</v>
      </c>
      <c r="V2082" s="152">
        <v>7.7083698639101899</v>
      </c>
      <c r="W2082" s="152">
        <v>1.19775210599594</v>
      </c>
      <c r="X2082" s="152">
        <v>2.0808552387765301E-4</v>
      </c>
      <c r="Y2082" s="152">
        <v>1.32582675761303E-3</v>
      </c>
      <c r="Z2082" s="152">
        <v>4091</v>
      </c>
      <c r="AA2082" s="110" t="s">
        <v>15735</v>
      </c>
      <c r="AB2082" s="154">
        <v>15</v>
      </c>
      <c r="AC2082" s="154">
        <v>4</v>
      </c>
      <c r="AD2082" s="154">
        <v>23</v>
      </c>
      <c r="AE2082" s="154">
        <v>4</v>
      </c>
      <c r="AF2082" s="154">
        <v>5</v>
      </c>
      <c r="AG2082" s="154">
        <v>0</v>
      </c>
      <c r="AH2082" s="110" t="s">
        <v>15736</v>
      </c>
      <c r="AI2082" s="111">
        <v>2.7127995213008198</v>
      </c>
      <c r="AJ2082" s="111">
        <v>-2.2396909108644798</v>
      </c>
      <c r="AK2082" s="111">
        <v>5.0533857462365297E-3</v>
      </c>
      <c r="AL2082" s="111">
        <v>4.3214254173344901E-2</v>
      </c>
      <c r="AM2082" s="111">
        <v>3075</v>
      </c>
    </row>
    <row r="2083" spans="1:39">
      <c r="A2083" s="149" t="s">
        <v>6409</v>
      </c>
      <c r="B2083" s="130">
        <v>3</v>
      </c>
      <c r="C2083" s="130">
        <v>1</v>
      </c>
      <c r="D2083" s="130">
        <v>0</v>
      </c>
      <c r="E2083" s="130">
        <v>9</v>
      </c>
      <c r="F2083" s="130">
        <v>5</v>
      </c>
      <c r="G2083" s="130">
        <v>10</v>
      </c>
      <c r="H2083" s="149" t="s">
        <v>3637</v>
      </c>
      <c r="I2083" s="150">
        <v>1.6939655393128801</v>
      </c>
      <c r="J2083" s="150">
        <v>2.5966012923662301</v>
      </c>
      <c r="K2083" s="150">
        <v>3.74791960202959E-3</v>
      </c>
      <c r="L2083" s="150">
        <v>3.8236153889364001E-2</v>
      </c>
      <c r="M2083" s="150">
        <v>2570</v>
      </c>
      <c r="N2083" s="115" t="s">
        <v>12303</v>
      </c>
      <c r="O2083" s="117">
        <v>1965</v>
      </c>
      <c r="P2083" s="117">
        <v>1174</v>
      </c>
      <c r="Q2083" s="117">
        <v>1088</v>
      </c>
      <c r="R2083" s="117">
        <v>269</v>
      </c>
      <c r="S2083" s="117">
        <v>481</v>
      </c>
      <c r="T2083" s="117">
        <v>146</v>
      </c>
      <c r="U2083" s="115" t="s">
        <v>12304</v>
      </c>
      <c r="V2083" s="152">
        <v>9.3394401270384098</v>
      </c>
      <c r="W2083" s="152">
        <v>-2.0984866567173399</v>
      </c>
      <c r="X2083" s="153">
        <v>2.91470915588941E-9</v>
      </c>
      <c r="Y2083" s="153">
        <v>4.77828986524612E-8</v>
      </c>
      <c r="Z2083" s="152">
        <v>1590</v>
      </c>
      <c r="AA2083" s="110" t="s">
        <v>15737</v>
      </c>
      <c r="AB2083" s="154">
        <v>24</v>
      </c>
      <c r="AC2083" s="154">
        <v>18</v>
      </c>
      <c r="AD2083" s="154">
        <v>25</v>
      </c>
      <c r="AE2083" s="154">
        <v>9</v>
      </c>
      <c r="AF2083" s="154">
        <v>7</v>
      </c>
      <c r="AG2083" s="154">
        <v>12</v>
      </c>
      <c r="AH2083" s="110" t="s">
        <v>15738</v>
      </c>
      <c r="AI2083" s="111">
        <v>3.8529522319715501</v>
      </c>
      <c r="AJ2083" s="111">
        <v>-1.2765459253796301</v>
      </c>
      <c r="AK2083" s="111">
        <v>5.0774322674225396E-3</v>
      </c>
      <c r="AL2083" s="111">
        <v>4.3363481293973098E-2</v>
      </c>
      <c r="AM2083" s="111">
        <v>3079</v>
      </c>
    </row>
    <row r="2084" spans="1:39">
      <c r="A2084" s="149" t="s">
        <v>6408</v>
      </c>
      <c r="B2084" s="130">
        <v>2</v>
      </c>
      <c r="C2084" s="130">
        <v>10</v>
      </c>
      <c r="D2084" s="130">
        <v>8</v>
      </c>
      <c r="E2084" s="130">
        <v>29</v>
      </c>
      <c r="F2084" s="130">
        <v>56</v>
      </c>
      <c r="G2084" s="130">
        <v>40</v>
      </c>
      <c r="H2084" s="149" t="s">
        <v>3637</v>
      </c>
      <c r="I2084" s="150">
        <v>4.0757638096819004</v>
      </c>
      <c r="J2084" s="150">
        <v>2.6384808866580101</v>
      </c>
      <c r="K2084" s="151">
        <v>7.3703301069971104E-6</v>
      </c>
      <c r="L2084" s="150">
        <v>2.0483162177167301E-4</v>
      </c>
      <c r="M2084" s="150">
        <v>943</v>
      </c>
      <c r="N2084" s="115" t="s">
        <v>5089</v>
      </c>
      <c r="O2084" s="117">
        <v>249</v>
      </c>
      <c r="P2084" s="117">
        <v>191</v>
      </c>
      <c r="Q2084" s="117">
        <v>222</v>
      </c>
      <c r="R2084" s="117">
        <v>78</v>
      </c>
      <c r="S2084" s="117">
        <v>110</v>
      </c>
      <c r="T2084" s="117">
        <v>98</v>
      </c>
      <c r="U2084" s="115" t="s">
        <v>5088</v>
      </c>
      <c r="V2084" s="152">
        <v>7.1804290615976001</v>
      </c>
      <c r="W2084" s="152">
        <v>-1.08417252285567</v>
      </c>
      <c r="X2084" s="153">
        <v>4.12691518054385E-5</v>
      </c>
      <c r="Y2084" s="152">
        <v>3.11352159467601E-4</v>
      </c>
      <c r="Z2084" s="152">
        <v>3455</v>
      </c>
      <c r="AA2084" s="110" t="s">
        <v>15739</v>
      </c>
      <c r="AB2084" s="154">
        <v>10</v>
      </c>
      <c r="AC2084" s="154">
        <v>9</v>
      </c>
      <c r="AD2084" s="154">
        <v>25</v>
      </c>
      <c r="AE2084" s="154">
        <v>34</v>
      </c>
      <c r="AF2084" s="154">
        <v>34</v>
      </c>
      <c r="AG2084" s="154">
        <v>39</v>
      </c>
      <c r="AH2084" s="110" t="s">
        <v>10796</v>
      </c>
      <c r="AI2084" s="111">
        <v>4.52443768211866</v>
      </c>
      <c r="AJ2084" s="111">
        <v>1.2521562906465999</v>
      </c>
      <c r="AK2084" s="111">
        <v>5.08415226986598E-3</v>
      </c>
      <c r="AL2084" s="111">
        <v>4.3406775353375303E-2</v>
      </c>
      <c r="AM2084" s="111">
        <v>3080</v>
      </c>
    </row>
    <row r="2085" spans="1:39">
      <c r="A2085" s="149" t="s">
        <v>3655</v>
      </c>
      <c r="B2085" s="130">
        <v>5</v>
      </c>
      <c r="C2085" s="130">
        <v>15</v>
      </c>
      <c r="D2085" s="130">
        <v>8</v>
      </c>
      <c r="E2085" s="130">
        <v>59</v>
      </c>
      <c r="F2085" s="130">
        <v>75</v>
      </c>
      <c r="G2085" s="130">
        <v>48</v>
      </c>
      <c r="H2085" s="149" t="s">
        <v>3637</v>
      </c>
      <c r="I2085" s="150">
        <v>4.5829197145849196</v>
      </c>
      <c r="J2085" s="150">
        <v>2.6865849726676898</v>
      </c>
      <c r="K2085" s="151">
        <v>1.8045132721212201E-7</v>
      </c>
      <c r="L2085" s="151">
        <v>7.9120966546853301E-6</v>
      </c>
      <c r="M2085" s="150">
        <v>598</v>
      </c>
      <c r="N2085" s="115" t="s">
        <v>12305</v>
      </c>
      <c r="O2085" s="117">
        <v>81</v>
      </c>
      <c r="P2085" s="117">
        <v>186</v>
      </c>
      <c r="Q2085" s="117">
        <v>139</v>
      </c>
      <c r="R2085" s="117">
        <v>730</v>
      </c>
      <c r="S2085" s="117">
        <v>687</v>
      </c>
      <c r="T2085" s="117">
        <v>722</v>
      </c>
      <c r="U2085" s="115" t="s">
        <v>12306</v>
      </c>
      <c r="V2085" s="152">
        <v>8.2846960560862506</v>
      </c>
      <c r="W2085" s="152">
        <v>2.5181042001613698</v>
      </c>
      <c r="X2085" s="153">
        <v>5.5323527511640697E-19</v>
      </c>
      <c r="Y2085" s="153">
        <v>2.52108927992732E-17</v>
      </c>
      <c r="Z2085" s="152">
        <v>572</v>
      </c>
      <c r="AA2085" s="110" t="s">
        <v>6170</v>
      </c>
      <c r="AB2085" s="154">
        <v>39</v>
      </c>
      <c r="AC2085" s="154">
        <v>21</v>
      </c>
      <c r="AD2085" s="154">
        <v>34</v>
      </c>
      <c r="AE2085" s="154">
        <v>9</v>
      </c>
      <c r="AF2085" s="154">
        <v>19</v>
      </c>
      <c r="AG2085" s="154">
        <v>1</v>
      </c>
      <c r="AH2085" s="110" t="s">
        <v>6169</v>
      </c>
      <c r="AI2085" s="111">
        <v>4.1281662978291598</v>
      </c>
      <c r="AJ2085" s="111">
        <v>-1.70392027720655</v>
      </c>
      <c r="AK2085" s="111">
        <v>5.1446858081752598E-3</v>
      </c>
      <c r="AL2085" s="111">
        <v>4.3835413265345603E-2</v>
      </c>
      <c r="AM2085" s="111">
        <v>3086</v>
      </c>
    </row>
    <row r="2086" spans="1:39">
      <c r="A2086" s="149" t="s">
        <v>6407</v>
      </c>
      <c r="B2086" s="130">
        <v>4</v>
      </c>
      <c r="C2086" s="130">
        <v>6</v>
      </c>
      <c r="D2086" s="130">
        <v>2</v>
      </c>
      <c r="E2086" s="130">
        <v>33</v>
      </c>
      <c r="F2086" s="130">
        <v>18</v>
      </c>
      <c r="G2086" s="130">
        <v>29</v>
      </c>
      <c r="H2086" s="149" t="s">
        <v>3637</v>
      </c>
      <c r="I2086" s="150">
        <v>3.36727256789742</v>
      </c>
      <c r="J2086" s="150">
        <v>2.7167639587544299</v>
      </c>
      <c r="K2086" s="151">
        <v>6.1601455660161902E-6</v>
      </c>
      <c r="L2086" s="150">
        <v>1.7422161839089999E-4</v>
      </c>
      <c r="M2086" s="150">
        <v>927</v>
      </c>
      <c r="N2086" s="115" t="s">
        <v>5091</v>
      </c>
      <c r="O2086" s="117">
        <v>100</v>
      </c>
      <c r="P2086" s="117">
        <v>51</v>
      </c>
      <c r="Q2086" s="117">
        <v>87</v>
      </c>
      <c r="R2086" s="117">
        <v>18</v>
      </c>
      <c r="S2086" s="117">
        <v>18</v>
      </c>
      <c r="T2086" s="117">
        <v>16</v>
      </c>
      <c r="U2086" s="115" t="s">
        <v>5090</v>
      </c>
      <c r="V2086" s="152">
        <v>5.2142796770212101</v>
      </c>
      <c r="W2086" s="152">
        <v>-2.06415216625575</v>
      </c>
      <c r="X2086" s="153">
        <v>5.9682645884390702E-8</v>
      </c>
      <c r="Y2086" s="153">
        <v>7.9169865018958096E-7</v>
      </c>
      <c r="Z2086" s="152">
        <v>1965</v>
      </c>
      <c r="AA2086" s="110" t="s">
        <v>4181</v>
      </c>
      <c r="AB2086" s="154">
        <v>131</v>
      </c>
      <c r="AC2086" s="154">
        <v>62</v>
      </c>
      <c r="AD2086" s="154">
        <v>214</v>
      </c>
      <c r="AE2086" s="154">
        <v>282</v>
      </c>
      <c r="AF2086" s="154">
        <v>320</v>
      </c>
      <c r="AG2086" s="154">
        <v>246</v>
      </c>
      <c r="AH2086" s="110" t="s">
        <v>4180</v>
      </c>
      <c r="AI2086" s="111">
        <v>7.6229840473815402</v>
      </c>
      <c r="AJ2086" s="111">
        <v>1.03306362695605</v>
      </c>
      <c r="AK2086" s="111">
        <v>5.1586660069799003E-3</v>
      </c>
      <c r="AL2086" s="111">
        <v>4.3922486442911197E-2</v>
      </c>
      <c r="AM2086" s="111">
        <v>3088</v>
      </c>
    </row>
    <row r="2087" spans="1:39">
      <c r="A2087" s="149" t="s">
        <v>6406</v>
      </c>
      <c r="B2087" s="130">
        <v>29</v>
      </c>
      <c r="C2087" s="130">
        <v>16</v>
      </c>
      <c r="D2087" s="130">
        <v>23</v>
      </c>
      <c r="E2087" s="130">
        <v>121</v>
      </c>
      <c r="F2087" s="130">
        <v>117</v>
      </c>
      <c r="G2087" s="130">
        <v>223</v>
      </c>
      <c r="H2087" s="149" t="s">
        <v>3637</v>
      </c>
      <c r="I2087" s="150">
        <v>5.8834554348880097</v>
      </c>
      <c r="J2087" s="150">
        <v>2.7715880685672301</v>
      </c>
      <c r="K2087" s="151">
        <v>6.0229027783458498E-10</v>
      </c>
      <c r="L2087" s="151">
        <v>4.6722044629653297E-8</v>
      </c>
      <c r="M2087" s="150">
        <v>338</v>
      </c>
      <c r="N2087" s="115" t="s">
        <v>3089</v>
      </c>
      <c r="O2087" s="117">
        <v>369</v>
      </c>
      <c r="P2087" s="117">
        <v>465</v>
      </c>
      <c r="Q2087" s="117">
        <v>340</v>
      </c>
      <c r="R2087" s="117">
        <v>1805</v>
      </c>
      <c r="S2087" s="117">
        <v>1678</v>
      </c>
      <c r="T2087" s="117">
        <v>1821</v>
      </c>
      <c r="U2087" s="115" t="s">
        <v>3088</v>
      </c>
      <c r="V2087" s="152">
        <v>9.7015043962693692</v>
      </c>
      <c r="W2087" s="152">
        <v>2.3044885827420201</v>
      </c>
      <c r="X2087" s="153">
        <v>1.05792362824507E-30</v>
      </c>
      <c r="Y2087" s="153">
        <v>1.25344714971982E-28</v>
      </c>
      <c r="Z2087" s="152">
        <v>220</v>
      </c>
      <c r="AA2087" s="110" t="s">
        <v>13809</v>
      </c>
      <c r="AB2087" s="154">
        <v>0</v>
      </c>
      <c r="AC2087" s="154">
        <v>0</v>
      </c>
      <c r="AD2087" s="154">
        <v>0</v>
      </c>
      <c r="AE2087" s="154">
        <v>6</v>
      </c>
      <c r="AF2087" s="154">
        <v>3</v>
      </c>
      <c r="AG2087" s="154">
        <v>1</v>
      </c>
      <c r="AH2087" s="110" t="s">
        <v>9812</v>
      </c>
      <c r="AI2087" s="111">
        <v>-2.6177781177363899</v>
      </c>
      <c r="AJ2087" s="111">
        <v>3.3636246917860602</v>
      </c>
      <c r="AK2087" s="111">
        <v>5.1596975713348297E-3</v>
      </c>
      <c r="AL2087" s="111">
        <v>4.3922486442911197E-2</v>
      </c>
      <c r="AM2087" s="111">
        <v>3089</v>
      </c>
    </row>
    <row r="2088" spans="1:39">
      <c r="A2088" s="149" t="s">
        <v>6405</v>
      </c>
      <c r="B2088" s="130">
        <v>4</v>
      </c>
      <c r="C2088" s="130">
        <v>1</v>
      </c>
      <c r="D2088" s="130">
        <v>7</v>
      </c>
      <c r="E2088" s="130">
        <v>29</v>
      </c>
      <c r="F2088" s="130">
        <v>30</v>
      </c>
      <c r="G2088" s="130">
        <v>23</v>
      </c>
      <c r="H2088" s="149" t="s">
        <v>3637</v>
      </c>
      <c r="I2088" s="150">
        <v>3.38278265189965</v>
      </c>
      <c r="J2088" s="150">
        <v>2.77749998720128</v>
      </c>
      <c r="K2088" s="151">
        <v>4.1073031354316604E-6</v>
      </c>
      <c r="L2088" s="150">
        <v>1.22846083445194E-4</v>
      </c>
      <c r="M2088" s="150">
        <v>876</v>
      </c>
      <c r="N2088" s="115" t="s">
        <v>12307</v>
      </c>
      <c r="O2088" s="117">
        <v>49</v>
      </c>
      <c r="P2088" s="117">
        <v>61</v>
      </c>
      <c r="Q2088" s="117">
        <v>85</v>
      </c>
      <c r="R2088" s="117">
        <v>31</v>
      </c>
      <c r="S2088" s="117">
        <v>19</v>
      </c>
      <c r="T2088" s="117">
        <v>31</v>
      </c>
      <c r="U2088" s="115" t="s">
        <v>12308</v>
      </c>
      <c r="V2088" s="152">
        <v>5.39605682722304</v>
      </c>
      <c r="W2088" s="152">
        <v>-1.14908980703048</v>
      </c>
      <c r="X2088" s="152">
        <v>2.0590060895176502E-3</v>
      </c>
      <c r="Y2088" s="152">
        <v>9.6303701290807592E-3</v>
      </c>
      <c r="Z2088" s="152">
        <v>5573</v>
      </c>
      <c r="AA2088" s="110" t="s">
        <v>12271</v>
      </c>
      <c r="AB2088" s="154">
        <v>18</v>
      </c>
      <c r="AC2088" s="154">
        <v>7</v>
      </c>
      <c r="AD2088" s="154">
        <v>29</v>
      </c>
      <c r="AE2088" s="154">
        <v>48</v>
      </c>
      <c r="AF2088" s="154">
        <v>36</v>
      </c>
      <c r="AG2088" s="154">
        <v>51</v>
      </c>
      <c r="AH2088" s="110" t="s">
        <v>12272</v>
      </c>
      <c r="AI2088" s="111">
        <v>4.8401425606301602</v>
      </c>
      <c r="AJ2088" s="111">
        <v>1.29285980480937</v>
      </c>
      <c r="AK2088" s="111">
        <v>5.1612596253649001E-3</v>
      </c>
      <c r="AL2088" s="111">
        <v>4.3922486442911197E-2</v>
      </c>
      <c r="AM2088" s="111">
        <v>3090</v>
      </c>
    </row>
    <row r="2089" spans="1:39">
      <c r="A2089" s="149" t="s">
        <v>6404</v>
      </c>
      <c r="B2089" s="130">
        <v>21</v>
      </c>
      <c r="C2089" s="130">
        <v>31</v>
      </c>
      <c r="D2089" s="130">
        <v>29</v>
      </c>
      <c r="E2089" s="130">
        <v>116</v>
      </c>
      <c r="F2089" s="130">
        <v>266</v>
      </c>
      <c r="G2089" s="130">
        <v>178</v>
      </c>
      <c r="H2089" s="149" t="s">
        <v>3637</v>
      </c>
      <c r="I2089" s="150">
        <v>6.1624465591019204</v>
      </c>
      <c r="J2089" s="150">
        <v>2.7988609637565398</v>
      </c>
      <c r="K2089" s="151">
        <v>3.01370109217363E-10</v>
      </c>
      <c r="L2089" s="151">
        <v>2.5262233712855599E-8</v>
      </c>
      <c r="M2089" s="150">
        <v>312</v>
      </c>
      <c r="N2089" s="115" t="s">
        <v>12309</v>
      </c>
      <c r="O2089" s="117">
        <v>1</v>
      </c>
      <c r="P2089" s="117">
        <v>0</v>
      </c>
      <c r="Q2089" s="117">
        <v>0</v>
      </c>
      <c r="R2089" s="117">
        <v>17</v>
      </c>
      <c r="S2089" s="117">
        <v>14</v>
      </c>
      <c r="T2089" s="117">
        <v>26</v>
      </c>
      <c r="U2089" s="115" t="s">
        <v>12310</v>
      </c>
      <c r="V2089" s="152">
        <v>1.30665905904948</v>
      </c>
      <c r="W2089" s="152">
        <v>6.0069554534428704</v>
      </c>
      <c r="X2089" s="153">
        <v>3.29283367156492E-11</v>
      </c>
      <c r="Y2089" s="153">
        <v>6.9442558643212905E-10</v>
      </c>
      <c r="Z2089" s="152">
        <v>1236</v>
      </c>
      <c r="AA2089" s="110" t="s">
        <v>15740</v>
      </c>
      <c r="AB2089" s="154">
        <v>28</v>
      </c>
      <c r="AC2089" s="154">
        <v>26</v>
      </c>
      <c r="AD2089" s="154">
        <v>29</v>
      </c>
      <c r="AE2089" s="154">
        <v>13</v>
      </c>
      <c r="AF2089" s="154">
        <v>16</v>
      </c>
      <c r="AG2089" s="154">
        <v>8</v>
      </c>
      <c r="AH2089" s="110" t="s">
        <v>15741</v>
      </c>
      <c r="AI2089" s="111">
        <v>4.2106333078147404</v>
      </c>
      <c r="AJ2089" s="111">
        <v>-1.1738839570133199</v>
      </c>
      <c r="AK2089" s="111">
        <v>5.1840169627343597E-3</v>
      </c>
      <c r="AL2089" s="111">
        <v>4.40733624481289E-2</v>
      </c>
      <c r="AM2089" s="111">
        <v>3093</v>
      </c>
    </row>
    <row r="2090" spans="1:39">
      <c r="A2090" s="149" t="s">
        <v>6403</v>
      </c>
      <c r="B2090" s="130">
        <v>1</v>
      </c>
      <c r="C2090" s="130">
        <v>2</v>
      </c>
      <c r="D2090" s="130">
        <v>0</v>
      </c>
      <c r="E2090" s="130">
        <v>11</v>
      </c>
      <c r="F2090" s="130">
        <v>7</v>
      </c>
      <c r="G2090" s="130">
        <v>7</v>
      </c>
      <c r="H2090" s="149" t="s">
        <v>3637</v>
      </c>
      <c r="I2090" s="150">
        <v>1.53047146657851</v>
      </c>
      <c r="J2090" s="150">
        <v>3.0313605757161901</v>
      </c>
      <c r="K2090" s="150">
        <v>8.0631297735144001E-4</v>
      </c>
      <c r="L2090" s="150">
        <v>1.1034199512606899E-2</v>
      </c>
      <c r="M2090" s="150">
        <v>1916</v>
      </c>
      <c r="N2090" s="115" t="s">
        <v>5098</v>
      </c>
      <c r="O2090" s="117">
        <v>1300</v>
      </c>
      <c r="P2090" s="117">
        <v>1316</v>
      </c>
      <c r="Q2090" s="117">
        <v>1763</v>
      </c>
      <c r="R2090" s="117">
        <v>559</v>
      </c>
      <c r="S2090" s="117">
        <v>591</v>
      </c>
      <c r="T2090" s="117">
        <v>704</v>
      </c>
      <c r="U2090" s="115" t="s">
        <v>3090</v>
      </c>
      <c r="V2090" s="152">
        <v>9.8954577882597796</v>
      </c>
      <c r="W2090" s="152">
        <v>-1.1204526696830199</v>
      </c>
      <c r="X2090" s="153">
        <v>8.1517478901776595E-8</v>
      </c>
      <c r="Y2090" s="153">
        <v>1.0613559465802701E-6</v>
      </c>
      <c r="Z2090" s="152">
        <v>2002</v>
      </c>
      <c r="AA2090" s="110" t="s">
        <v>15742</v>
      </c>
      <c r="AB2090" s="154">
        <v>3</v>
      </c>
      <c r="AC2090" s="154">
        <v>3</v>
      </c>
      <c r="AD2090" s="154">
        <v>7</v>
      </c>
      <c r="AE2090" s="154">
        <v>1</v>
      </c>
      <c r="AF2090" s="154">
        <v>0</v>
      </c>
      <c r="AG2090" s="154">
        <v>0</v>
      </c>
      <c r="AH2090" s="110" t="s">
        <v>15743</v>
      </c>
      <c r="AI2090" s="111">
        <v>0.28782191484011299</v>
      </c>
      <c r="AJ2090" s="111">
        <v>-3.6980967184367501</v>
      </c>
      <c r="AK2090" s="111">
        <v>5.1870214166181098E-3</v>
      </c>
      <c r="AL2090" s="111">
        <v>4.4084652608723199E-2</v>
      </c>
      <c r="AM2090" s="111">
        <v>3094</v>
      </c>
    </row>
    <row r="2091" spans="1:39">
      <c r="A2091" s="149" t="s">
        <v>3745</v>
      </c>
      <c r="B2091" s="130">
        <v>6</v>
      </c>
      <c r="C2091" s="130">
        <v>23</v>
      </c>
      <c r="D2091" s="130">
        <v>4</v>
      </c>
      <c r="E2091" s="130">
        <v>44</v>
      </c>
      <c r="F2091" s="130">
        <v>157</v>
      </c>
      <c r="G2091" s="130">
        <v>72</v>
      </c>
      <c r="H2091" s="149" t="s">
        <v>3637</v>
      </c>
      <c r="I2091" s="150">
        <v>5.0075671252023497</v>
      </c>
      <c r="J2091" s="150">
        <v>3.0507434345785001</v>
      </c>
      <c r="K2091" s="151">
        <v>1.19242610607449E-5</v>
      </c>
      <c r="L2091" s="150">
        <v>3.1234178322950301E-4</v>
      </c>
      <c r="M2091" s="150">
        <v>1001</v>
      </c>
      <c r="N2091" s="115" t="s">
        <v>12311</v>
      </c>
      <c r="O2091" s="117">
        <v>212</v>
      </c>
      <c r="P2091" s="117">
        <v>244</v>
      </c>
      <c r="Q2091" s="117">
        <v>190</v>
      </c>
      <c r="R2091" s="117">
        <v>78</v>
      </c>
      <c r="S2091" s="117">
        <v>125</v>
      </c>
      <c r="T2091" s="117">
        <v>52</v>
      </c>
      <c r="U2091" s="115" t="s">
        <v>12312</v>
      </c>
      <c r="V2091" s="152">
        <v>7.0818417077001197</v>
      </c>
      <c r="W2091" s="152">
        <v>-1.21042887857688</v>
      </c>
      <c r="X2091" s="152">
        <v>1.9031064705064601E-4</v>
      </c>
      <c r="Y2091" s="152">
        <v>1.2236401889546499E-3</v>
      </c>
      <c r="Z2091" s="152">
        <v>4054</v>
      </c>
      <c r="AA2091" s="110" t="s">
        <v>10593</v>
      </c>
      <c r="AB2091" s="154">
        <v>0</v>
      </c>
      <c r="AC2091" s="154">
        <v>0</v>
      </c>
      <c r="AD2091" s="154">
        <v>0</v>
      </c>
      <c r="AE2091" s="154">
        <v>5</v>
      </c>
      <c r="AF2091" s="154">
        <v>6</v>
      </c>
      <c r="AG2091" s="154">
        <v>0</v>
      </c>
      <c r="AH2091" s="110" t="s">
        <v>10594</v>
      </c>
      <c r="AI2091" s="111">
        <v>-2.6177781177363899</v>
      </c>
      <c r="AJ2091" s="111">
        <v>3.49981095155584</v>
      </c>
      <c r="AK2091" s="111">
        <v>5.2092640262875996E-3</v>
      </c>
      <c r="AL2091" s="111">
        <v>4.4206152432744401E-2</v>
      </c>
      <c r="AM2091" s="111">
        <v>3098</v>
      </c>
    </row>
    <row r="2092" spans="1:39">
      <c r="A2092" s="149" t="s">
        <v>6402</v>
      </c>
      <c r="B2092" s="130">
        <v>2</v>
      </c>
      <c r="C2092" s="130">
        <v>1</v>
      </c>
      <c r="D2092" s="130">
        <v>1</v>
      </c>
      <c r="E2092" s="130">
        <v>14</v>
      </c>
      <c r="F2092" s="130">
        <v>9</v>
      </c>
      <c r="G2092" s="130">
        <v>12</v>
      </c>
      <c r="H2092" s="149" t="s">
        <v>3637</v>
      </c>
      <c r="I2092" s="150">
        <v>1.97128604163972</v>
      </c>
      <c r="J2092" s="150">
        <v>3.1279397843617001</v>
      </c>
      <c r="K2092" s="151">
        <v>7.6538399358176294E-5</v>
      </c>
      <c r="L2092" s="150">
        <v>1.5126951702117001E-3</v>
      </c>
      <c r="M2092" s="150">
        <v>1326</v>
      </c>
      <c r="N2092" s="115" t="s">
        <v>3093</v>
      </c>
      <c r="O2092" s="117">
        <v>12</v>
      </c>
      <c r="P2092" s="117">
        <v>17</v>
      </c>
      <c r="Q2092" s="117">
        <v>9</v>
      </c>
      <c r="R2092" s="117">
        <v>175</v>
      </c>
      <c r="S2092" s="117">
        <v>173</v>
      </c>
      <c r="T2092" s="117">
        <v>270</v>
      </c>
      <c r="U2092" s="115" t="s">
        <v>3092</v>
      </c>
      <c r="V2092" s="152">
        <v>5.6727041168540104</v>
      </c>
      <c r="W2092" s="152">
        <v>4.1516545295091403</v>
      </c>
      <c r="X2092" s="153">
        <v>7.6794781609875103E-29</v>
      </c>
      <c r="Y2092" s="153">
        <v>7.5253111933947498E-27</v>
      </c>
      <c r="Z2092" s="152">
        <v>266</v>
      </c>
      <c r="AA2092" s="110" t="s">
        <v>4269</v>
      </c>
      <c r="AB2092" s="154">
        <v>12</v>
      </c>
      <c r="AC2092" s="154">
        <v>17</v>
      </c>
      <c r="AD2092" s="154">
        <v>22</v>
      </c>
      <c r="AE2092" s="154">
        <v>42</v>
      </c>
      <c r="AF2092" s="154">
        <v>35</v>
      </c>
      <c r="AG2092" s="154">
        <v>32</v>
      </c>
      <c r="AH2092" s="110" t="s">
        <v>2691</v>
      </c>
      <c r="AI2092" s="111">
        <v>4.6404085940717197</v>
      </c>
      <c r="AJ2092" s="111">
        <v>1.0815739245738201</v>
      </c>
      <c r="AK2092" s="111">
        <v>5.2097226342057703E-3</v>
      </c>
      <c r="AL2092" s="111">
        <v>4.4206152432744401E-2</v>
      </c>
      <c r="AM2092" s="111">
        <v>3099</v>
      </c>
    </row>
    <row r="2093" spans="1:39">
      <c r="A2093" s="149" t="s">
        <v>6401</v>
      </c>
      <c r="B2093" s="130">
        <v>0</v>
      </c>
      <c r="C2093" s="130">
        <v>2</v>
      </c>
      <c r="D2093" s="130">
        <v>0</v>
      </c>
      <c r="E2093" s="130">
        <v>5</v>
      </c>
      <c r="F2093" s="130">
        <v>6</v>
      </c>
      <c r="G2093" s="130">
        <v>7</v>
      </c>
      <c r="H2093" s="149" t="s">
        <v>3637</v>
      </c>
      <c r="I2093" s="150">
        <v>1.02385304087883</v>
      </c>
      <c r="J2093" s="150">
        <v>3.1345282575622799</v>
      </c>
      <c r="K2093" s="150">
        <v>3.3008917859335398E-3</v>
      </c>
      <c r="L2093" s="150">
        <v>3.4800716778117101E-2</v>
      </c>
      <c r="M2093" s="150">
        <v>2487</v>
      </c>
      <c r="N2093" s="115" t="s">
        <v>12313</v>
      </c>
      <c r="O2093" s="117">
        <v>223</v>
      </c>
      <c r="P2093" s="117">
        <v>226</v>
      </c>
      <c r="Q2093" s="117">
        <v>187</v>
      </c>
      <c r="R2093" s="117">
        <v>86</v>
      </c>
      <c r="S2093" s="117">
        <v>104</v>
      </c>
      <c r="T2093" s="117">
        <v>74</v>
      </c>
      <c r="U2093" s="115" t="s">
        <v>12314</v>
      </c>
      <c r="V2093" s="152">
        <v>7.0947277233300596</v>
      </c>
      <c r="W2093" s="152">
        <v>-1.1375700900720001</v>
      </c>
      <c r="X2093" s="153">
        <v>1.7782208955843199E-5</v>
      </c>
      <c r="Y2093" s="152">
        <v>1.4562081641313499E-4</v>
      </c>
      <c r="Z2093" s="152">
        <v>3183</v>
      </c>
      <c r="AA2093" s="110" t="s">
        <v>15744</v>
      </c>
      <c r="AB2093" s="154">
        <v>3</v>
      </c>
      <c r="AC2093" s="154">
        <v>1</v>
      </c>
      <c r="AD2093" s="154">
        <v>6</v>
      </c>
      <c r="AE2093" s="154">
        <v>0</v>
      </c>
      <c r="AF2093" s="154">
        <v>0</v>
      </c>
      <c r="AG2093" s="154">
        <v>0</v>
      </c>
      <c r="AH2093" s="110" t="s">
        <v>15745</v>
      </c>
      <c r="AI2093" s="111">
        <v>-2.6177781177363899</v>
      </c>
      <c r="AJ2093" s="111">
        <v>-3.38388997715685</v>
      </c>
      <c r="AK2093" s="111">
        <v>5.22487255447566E-3</v>
      </c>
      <c r="AL2093" s="111">
        <v>4.4320402804029602E-2</v>
      </c>
      <c r="AM2093" s="111">
        <v>3100</v>
      </c>
    </row>
    <row r="2094" spans="1:39">
      <c r="A2094" s="149" t="s">
        <v>6400</v>
      </c>
      <c r="B2094" s="130">
        <v>7</v>
      </c>
      <c r="C2094" s="130">
        <v>7</v>
      </c>
      <c r="D2094" s="130">
        <v>5</v>
      </c>
      <c r="E2094" s="130">
        <v>49</v>
      </c>
      <c r="F2094" s="130">
        <v>68</v>
      </c>
      <c r="G2094" s="130">
        <v>65</v>
      </c>
      <c r="H2094" s="149" t="s">
        <v>3637</v>
      </c>
      <c r="I2094" s="150">
        <v>4.2982870796907298</v>
      </c>
      <c r="J2094" s="150">
        <v>3.2654462203233199</v>
      </c>
      <c r="K2094" s="151">
        <v>9.9941855272538005E-11</v>
      </c>
      <c r="L2094" s="151">
        <v>9.0673890838960005E-9</v>
      </c>
      <c r="M2094" s="150">
        <v>289</v>
      </c>
      <c r="N2094" s="115" t="s">
        <v>12315</v>
      </c>
      <c r="O2094" s="117">
        <v>527</v>
      </c>
      <c r="P2094" s="117">
        <v>231</v>
      </c>
      <c r="Q2094" s="117">
        <v>218</v>
      </c>
      <c r="R2094" s="117">
        <v>94</v>
      </c>
      <c r="S2094" s="117">
        <v>117</v>
      </c>
      <c r="T2094" s="117">
        <v>65</v>
      </c>
      <c r="U2094" s="115" t="s">
        <v>12316</v>
      </c>
      <c r="V2094" s="152">
        <v>7.4300058940881</v>
      </c>
      <c r="W2094" s="152">
        <v>-1.6771185730981499</v>
      </c>
      <c r="X2094" s="153">
        <v>3.3400743430402999E-6</v>
      </c>
      <c r="Y2094" s="153">
        <v>3.2233386829207102E-5</v>
      </c>
      <c r="Z2094" s="152">
        <v>2701</v>
      </c>
      <c r="AA2094" s="110" t="s">
        <v>11865</v>
      </c>
      <c r="AB2094" s="154">
        <v>0</v>
      </c>
      <c r="AC2094" s="154">
        <v>0</v>
      </c>
      <c r="AD2094" s="154">
        <v>0</v>
      </c>
      <c r="AE2094" s="154">
        <v>6</v>
      </c>
      <c r="AF2094" s="154">
        <v>5</v>
      </c>
      <c r="AG2094" s="154">
        <v>0</v>
      </c>
      <c r="AH2094" s="110" t="s">
        <v>11866</v>
      </c>
      <c r="AI2094" s="111">
        <v>-2.6177781177363899</v>
      </c>
      <c r="AJ2094" s="111">
        <v>3.5023985936848399</v>
      </c>
      <c r="AK2094" s="111">
        <v>5.2362241779752797E-3</v>
      </c>
      <c r="AL2094" s="111">
        <v>4.4388056410070202E-2</v>
      </c>
      <c r="AM2094" s="111">
        <v>3102</v>
      </c>
    </row>
    <row r="2095" spans="1:39">
      <c r="A2095" s="149" t="s">
        <v>6399</v>
      </c>
      <c r="B2095" s="130">
        <v>0</v>
      </c>
      <c r="C2095" s="130">
        <v>1</v>
      </c>
      <c r="D2095" s="130">
        <v>1</v>
      </c>
      <c r="E2095" s="130">
        <v>5</v>
      </c>
      <c r="F2095" s="130">
        <v>12</v>
      </c>
      <c r="G2095" s="130">
        <v>3</v>
      </c>
      <c r="H2095" s="149" t="s">
        <v>3637</v>
      </c>
      <c r="I2095" s="150">
        <v>1.0962784181556999</v>
      </c>
      <c r="J2095" s="150">
        <v>3.3142710623078102</v>
      </c>
      <c r="K2095" s="150">
        <v>3.4972195176078101E-3</v>
      </c>
      <c r="L2095" s="150">
        <v>3.6304540155621901E-2</v>
      </c>
      <c r="M2095" s="150">
        <v>2525</v>
      </c>
      <c r="N2095" s="115" t="s">
        <v>12317</v>
      </c>
      <c r="O2095" s="117">
        <v>0</v>
      </c>
      <c r="P2095" s="117">
        <v>0</v>
      </c>
      <c r="Q2095" s="117">
        <v>0</v>
      </c>
      <c r="R2095" s="117">
        <v>4</v>
      </c>
      <c r="S2095" s="117">
        <v>5</v>
      </c>
      <c r="T2095" s="117">
        <v>3</v>
      </c>
      <c r="U2095" s="115" t="s">
        <v>12318</v>
      </c>
      <c r="V2095" s="152">
        <v>-2.6203558621730298</v>
      </c>
      <c r="W2095" s="152">
        <v>3.7641712943844898</v>
      </c>
      <c r="X2095" s="152">
        <v>9.9604081260176291E-4</v>
      </c>
      <c r="Y2095" s="152">
        <v>5.1749650829734E-3</v>
      </c>
      <c r="Z2095" s="152">
        <v>5017</v>
      </c>
      <c r="AA2095" s="110" t="s">
        <v>11589</v>
      </c>
      <c r="AB2095" s="154">
        <v>43</v>
      </c>
      <c r="AC2095" s="154">
        <v>40</v>
      </c>
      <c r="AD2095" s="154">
        <v>22</v>
      </c>
      <c r="AE2095" s="154">
        <v>17</v>
      </c>
      <c r="AF2095" s="154">
        <v>16</v>
      </c>
      <c r="AG2095" s="154">
        <v>15</v>
      </c>
      <c r="AH2095" s="110" t="s">
        <v>11590</v>
      </c>
      <c r="AI2095" s="111">
        <v>4.5613942921007498</v>
      </c>
      <c r="AJ2095" s="111">
        <v>-1.1297075927462601</v>
      </c>
      <c r="AK2095" s="111">
        <v>5.24682109570925E-3</v>
      </c>
      <c r="AL2095" s="111">
        <v>4.4463553829445897E-2</v>
      </c>
      <c r="AM2095" s="111">
        <v>3103</v>
      </c>
    </row>
    <row r="2096" spans="1:39">
      <c r="A2096" s="149" t="s">
        <v>3643</v>
      </c>
      <c r="B2096" s="130">
        <v>0</v>
      </c>
      <c r="C2096" s="130">
        <v>2</v>
      </c>
      <c r="D2096" s="130">
        <v>4</v>
      </c>
      <c r="E2096" s="130">
        <v>33</v>
      </c>
      <c r="F2096" s="130">
        <v>10</v>
      </c>
      <c r="G2096" s="130">
        <v>19</v>
      </c>
      <c r="H2096" s="149" t="s">
        <v>3637</v>
      </c>
      <c r="I2096" s="150">
        <v>2.68069075198258</v>
      </c>
      <c r="J2096" s="150">
        <v>3.3248958100127899</v>
      </c>
      <c r="K2096" s="151">
        <v>1.96299805450659E-5</v>
      </c>
      <c r="L2096" s="150">
        <v>4.7568872282221201E-4</v>
      </c>
      <c r="M2096" s="150">
        <v>1082</v>
      </c>
      <c r="N2096" s="115" t="s">
        <v>5100</v>
      </c>
      <c r="O2096" s="117">
        <v>46</v>
      </c>
      <c r="P2096" s="117">
        <v>19</v>
      </c>
      <c r="Q2096" s="117">
        <v>18</v>
      </c>
      <c r="R2096" s="117">
        <v>7</v>
      </c>
      <c r="S2096" s="117">
        <v>12</v>
      </c>
      <c r="T2096" s="117">
        <v>3</v>
      </c>
      <c r="U2096" s="115" t="s">
        <v>5099</v>
      </c>
      <c r="V2096" s="152">
        <v>3.8276232996578599</v>
      </c>
      <c r="W2096" s="152">
        <v>-1.7684148973126701</v>
      </c>
      <c r="X2096" s="152">
        <v>1.3768848475850101E-3</v>
      </c>
      <c r="Y2096" s="152">
        <v>6.8322635517134604E-3</v>
      </c>
      <c r="Z2096" s="152">
        <v>5253</v>
      </c>
      <c r="AA2096" s="110" t="s">
        <v>9302</v>
      </c>
      <c r="AB2096" s="154">
        <v>11</v>
      </c>
      <c r="AC2096" s="154">
        <v>17</v>
      </c>
      <c r="AD2096" s="154">
        <v>7</v>
      </c>
      <c r="AE2096" s="154">
        <v>23</v>
      </c>
      <c r="AF2096" s="154">
        <v>45</v>
      </c>
      <c r="AG2096" s="154">
        <v>21</v>
      </c>
      <c r="AH2096" s="110" t="s">
        <v>9303</v>
      </c>
      <c r="AI2096" s="111">
        <v>4.2124006132327603</v>
      </c>
      <c r="AJ2096" s="111">
        <v>1.34868344495727</v>
      </c>
      <c r="AK2096" s="111">
        <v>5.2651822699331004E-3</v>
      </c>
      <c r="AL2096" s="111">
        <v>4.4604778663067203E-2</v>
      </c>
      <c r="AM2096" s="111">
        <v>3104</v>
      </c>
    </row>
    <row r="2097" spans="1:39">
      <c r="A2097" s="149" t="s">
        <v>6398</v>
      </c>
      <c r="B2097" s="130">
        <v>1</v>
      </c>
      <c r="C2097" s="130">
        <v>0</v>
      </c>
      <c r="D2097" s="130">
        <v>1</v>
      </c>
      <c r="E2097" s="130">
        <v>7</v>
      </c>
      <c r="F2097" s="130">
        <v>8</v>
      </c>
      <c r="G2097" s="130">
        <v>5</v>
      </c>
      <c r="H2097" s="149" t="s">
        <v>3637</v>
      </c>
      <c r="I2097" s="150">
        <v>1.06778242808132</v>
      </c>
      <c r="J2097" s="150">
        <v>3.3389320273980201</v>
      </c>
      <c r="K2097" s="150">
        <v>1.4014356930789E-3</v>
      </c>
      <c r="L2097" s="150">
        <v>1.73410306146904E-2</v>
      </c>
      <c r="M2097" s="150">
        <v>2119</v>
      </c>
      <c r="N2097" s="115" t="s">
        <v>5102</v>
      </c>
      <c r="O2097" s="117">
        <v>83</v>
      </c>
      <c r="P2097" s="117">
        <v>95</v>
      </c>
      <c r="Q2097" s="117">
        <v>90</v>
      </c>
      <c r="R2097" s="117">
        <v>218</v>
      </c>
      <c r="S2097" s="117">
        <v>225</v>
      </c>
      <c r="T2097" s="117">
        <v>283</v>
      </c>
      <c r="U2097" s="115" t="s">
        <v>5101</v>
      </c>
      <c r="V2097" s="152">
        <v>7.2016928594668403</v>
      </c>
      <c r="W2097" s="152">
        <v>1.56140845491007</v>
      </c>
      <c r="X2097" s="153">
        <v>1.7068136260450101E-9</v>
      </c>
      <c r="Y2097" s="153">
        <v>2.8908254695574501E-8</v>
      </c>
      <c r="Z2097" s="152">
        <v>1539</v>
      </c>
      <c r="AA2097" s="110" t="s">
        <v>15746</v>
      </c>
      <c r="AB2097" s="154">
        <v>14</v>
      </c>
      <c r="AC2097" s="154">
        <v>23</v>
      </c>
      <c r="AD2097" s="154">
        <v>14</v>
      </c>
      <c r="AE2097" s="154">
        <v>27</v>
      </c>
      <c r="AF2097" s="154">
        <v>47</v>
      </c>
      <c r="AG2097" s="154">
        <v>38</v>
      </c>
      <c r="AH2097" s="110" t="s">
        <v>15747</v>
      </c>
      <c r="AI2097" s="111">
        <v>4.65085849349106</v>
      </c>
      <c r="AJ2097" s="111">
        <v>1.1281146078056601</v>
      </c>
      <c r="AK2097" s="111">
        <v>5.2709727997467502E-3</v>
      </c>
      <c r="AL2097" s="111">
        <v>4.4625080728313102E-2</v>
      </c>
      <c r="AM2097" s="111">
        <v>3106</v>
      </c>
    </row>
    <row r="2098" spans="1:39">
      <c r="A2098" s="149" t="s">
        <v>6397</v>
      </c>
      <c r="B2098" s="130">
        <v>0</v>
      </c>
      <c r="C2098" s="130">
        <v>18</v>
      </c>
      <c r="D2098" s="130">
        <v>14</v>
      </c>
      <c r="E2098" s="130">
        <v>47</v>
      </c>
      <c r="F2098" s="130">
        <v>202</v>
      </c>
      <c r="G2098" s="130">
        <v>101</v>
      </c>
      <c r="H2098" s="149" t="s">
        <v>3637</v>
      </c>
      <c r="I2098" s="150">
        <v>5.1678054099351503</v>
      </c>
      <c r="J2098" s="150">
        <v>3.4529403950136501</v>
      </c>
      <c r="K2098" s="151">
        <v>1.42160544717382E-5</v>
      </c>
      <c r="L2098" s="150">
        <v>3.6270708882620901E-4</v>
      </c>
      <c r="M2098" s="150">
        <v>1027</v>
      </c>
      <c r="N2098" s="115" t="s">
        <v>12319</v>
      </c>
      <c r="O2098" s="117">
        <v>218</v>
      </c>
      <c r="P2098" s="117">
        <v>131</v>
      </c>
      <c r="Q2098" s="117">
        <v>92</v>
      </c>
      <c r="R2098" s="117">
        <v>199</v>
      </c>
      <c r="S2098" s="117">
        <v>229</v>
      </c>
      <c r="T2098" s="117">
        <v>387</v>
      </c>
      <c r="U2098" s="115" t="s">
        <v>12320</v>
      </c>
      <c r="V2098" s="152">
        <v>7.6346637378139501</v>
      </c>
      <c r="W2098" s="152">
        <v>1.0218818770629801</v>
      </c>
      <c r="X2098" s="152">
        <v>2.5363005268863102E-3</v>
      </c>
      <c r="Y2098" s="152">
        <v>1.1501602215347699E-2</v>
      </c>
      <c r="Z2098" s="152">
        <v>5748</v>
      </c>
      <c r="AA2098" s="110" t="s">
        <v>2648</v>
      </c>
      <c r="AB2098" s="154">
        <v>684</v>
      </c>
      <c r="AC2098" s="154">
        <v>234</v>
      </c>
      <c r="AD2098" s="154">
        <v>950</v>
      </c>
      <c r="AE2098" s="154">
        <v>1654</v>
      </c>
      <c r="AF2098" s="154">
        <v>1314</v>
      </c>
      <c r="AG2098" s="154">
        <v>985</v>
      </c>
      <c r="AH2098" s="110" t="s">
        <v>2646</v>
      </c>
      <c r="AI2098" s="111">
        <v>9.8341954679822994</v>
      </c>
      <c r="AJ2098" s="111">
        <v>1.0595194320530801</v>
      </c>
      <c r="AK2098" s="111">
        <v>5.2841755678955599E-3</v>
      </c>
      <c r="AL2098" s="111">
        <v>4.4708069734035197E-2</v>
      </c>
      <c r="AM2098" s="111">
        <v>3108</v>
      </c>
    </row>
    <row r="2099" spans="1:39">
      <c r="A2099" s="149" t="s">
        <v>6396</v>
      </c>
      <c r="B2099" s="130">
        <v>1</v>
      </c>
      <c r="C2099" s="130">
        <v>2</v>
      </c>
      <c r="D2099" s="130">
        <v>1</v>
      </c>
      <c r="E2099" s="130">
        <v>25</v>
      </c>
      <c r="F2099" s="130">
        <v>11</v>
      </c>
      <c r="G2099" s="130">
        <v>10</v>
      </c>
      <c r="H2099" s="149" t="s">
        <v>3637</v>
      </c>
      <c r="I2099" s="150">
        <v>2.1706133188350498</v>
      </c>
      <c r="J2099" s="150">
        <v>3.4857329239897901</v>
      </c>
      <c r="K2099" s="151">
        <v>1.9499311012763999E-5</v>
      </c>
      <c r="L2099" s="150">
        <v>4.7339993958766001E-4</v>
      </c>
      <c r="M2099" s="150">
        <v>1080</v>
      </c>
      <c r="N2099" s="115" t="s">
        <v>12321</v>
      </c>
      <c r="O2099" s="117">
        <v>278</v>
      </c>
      <c r="P2099" s="117">
        <v>395</v>
      </c>
      <c r="Q2099" s="117">
        <v>367</v>
      </c>
      <c r="R2099" s="117">
        <v>1030</v>
      </c>
      <c r="S2099" s="117">
        <v>856</v>
      </c>
      <c r="T2099" s="117">
        <v>1479</v>
      </c>
      <c r="U2099" s="115" t="s">
        <v>12322</v>
      </c>
      <c r="V2099" s="152">
        <v>9.2872069022073198</v>
      </c>
      <c r="W2099" s="152">
        <v>1.81405241417287</v>
      </c>
      <c r="X2099" s="153">
        <v>8.5037729659204303E-14</v>
      </c>
      <c r="Y2099" s="153">
        <v>2.4251569598433499E-12</v>
      </c>
      <c r="Z2099" s="152">
        <v>914</v>
      </c>
      <c r="AA2099" s="110" t="s">
        <v>14657</v>
      </c>
      <c r="AB2099" s="154">
        <v>3</v>
      </c>
      <c r="AC2099" s="154">
        <v>0</v>
      </c>
      <c r="AD2099" s="154">
        <v>1</v>
      </c>
      <c r="AE2099" s="154">
        <v>9</v>
      </c>
      <c r="AF2099" s="154">
        <v>10</v>
      </c>
      <c r="AG2099" s="154">
        <v>3</v>
      </c>
      <c r="AH2099" s="110" t="s">
        <v>3637</v>
      </c>
      <c r="AI2099" s="111">
        <v>1.65081703822166</v>
      </c>
      <c r="AJ2099" s="111">
        <v>2.4535470288625798</v>
      </c>
      <c r="AK2099" s="111">
        <v>5.3133162438956201E-3</v>
      </c>
      <c r="AL2099" s="111">
        <v>4.4896839315385399E-2</v>
      </c>
      <c r="AM2099" s="111">
        <v>3112</v>
      </c>
    </row>
    <row r="2100" spans="1:39">
      <c r="A2100" s="149" t="s">
        <v>6395</v>
      </c>
      <c r="B2100" s="130">
        <v>0</v>
      </c>
      <c r="C2100" s="130">
        <v>0</v>
      </c>
      <c r="D2100" s="130">
        <v>0</v>
      </c>
      <c r="E2100" s="130">
        <v>3</v>
      </c>
      <c r="F2100" s="130">
        <v>4</v>
      </c>
      <c r="G2100" s="130">
        <v>4</v>
      </c>
      <c r="H2100" s="149" t="s">
        <v>3637</v>
      </c>
      <c r="I2100" s="150">
        <v>-2.6464752839337198</v>
      </c>
      <c r="J2100" s="150">
        <v>3.5072275996619902</v>
      </c>
      <c r="K2100" s="150">
        <v>2.9735246341177899E-3</v>
      </c>
      <c r="L2100" s="150">
        <v>3.2005671554420599E-2</v>
      </c>
      <c r="M2100" s="150">
        <v>2436</v>
      </c>
      <c r="N2100" s="115" t="s">
        <v>3095</v>
      </c>
      <c r="O2100" s="117">
        <v>3</v>
      </c>
      <c r="P2100" s="117">
        <v>8</v>
      </c>
      <c r="Q2100" s="117">
        <v>5</v>
      </c>
      <c r="R2100" s="117">
        <v>107</v>
      </c>
      <c r="S2100" s="117">
        <v>92</v>
      </c>
      <c r="T2100" s="117">
        <v>144</v>
      </c>
      <c r="U2100" s="115" t="s">
        <v>3094</v>
      </c>
      <c r="V2100" s="152">
        <v>4.6298216735773901</v>
      </c>
      <c r="W2100" s="152">
        <v>4.5413351760391896</v>
      </c>
      <c r="X2100" s="153">
        <v>1.3256223124904E-25</v>
      </c>
      <c r="Y2100" s="153">
        <v>9.8163838628905605E-24</v>
      </c>
      <c r="Z2100" s="152">
        <v>352</v>
      </c>
      <c r="AA2100" s="110" t="s">
        <v>14837</v>
      </c>
      <c r="AB2100" s="154">
        <v>12</v>
      </c>
      <c r="AC2100" s="154">
        <v>12</v>
      </c>
      <c r="AD2100" s="154">
        <v>10</v>
      </c>
      <c r="AE2100" s="154">
        <v>21</v>
      </c>
      <c r="AF2100" s="154">
        <v>22</v>
      </c>
      <c r="AG2100" s="154">
        <v>37</v>
      </c>
      <c r="AH2100" s="110" t="s">
        <v>14838</v>
      </c>
      <c r="AI2100" s="111">
        <v>4.1160530055226703</v>
      </c>
      <c r="AJ2100" s="111">
        <v>1.2210597337532101</v>
      </c>
      <c r="AK2100" s="111">
        <v>5.3264443045487097E-3</v>
      </c>
      <c r="AL2100" s="111">
        <v>4.4993311735436199E-2</v>
      </c>
      <c r="AM2100" s="111">
        <v>3113</v>
      </c>
    </row>
    <row r="2101" spans="1:39">
      <c r="A2101" s="149" t="s">
        <v>6394</v>
      </c>
      <c r="B2101" s="130">
        <v>2</v>
      </c>
      <c r="C2101" s="130">
        <v>6</v>
      </c>
      <c r="D2101" s="130">
        <v>2</v>
      </c>
      <c r="E2101" s="130">
        <v>22</v>
      </c>
      <c r="F2101" s="130">
        <v>49</v>
      </c>
      <c r="G2101" s="130">
        <v>49</v>
      </c>
      <c r="H2101" s="149" t="s">
        <v>3637</v>
      </c>
      <c r="I2101" s="150">
        <v>3.5478328454851402</v>
      </c>
      <c r="J2101" s="150">
        <v>3.5846863397342901</v>
      </c>
      <c r="K2101" s="151">
        <v>5.80730196464674E-8</v>
      </c>
      <c r="L2101" s="151">
        <v>2.8568003285748099E-6</v>
      </c>
      <c r="M2101" s="150">
        <v>533</v>
      </c>
      <c r="N2101" s="115" t="s">
        <v>9595</v>
      </c>
      <c r="O2101" s="117">
        <v>39</v>
      </c>
      <c r="P2101" s="117">
        <v>51</v>
      </c>
      <c r="Q2101" s="117">
        <v>40</v>
      </c>
      <c r="R2101" s="117">
        <v>254</v>
      </c>
      <c r="S2101" s="117">
        <v>186</v>
      </c>
      <c r="T2101" s="117">
        <v>298</v>
      </c>
      <c r="U2101" s="115" t="s">
        <v>9596</v>
      </c>
      <c r="V2101" s="152">
        <v>6.6917314125238496</v>
      </c>
      <c r="W2101" s="152">
        <v>2.63125752298959</v>
      </c>
      <c r="X2101" s="153">
        <v>6.9653560555252504E-18</v>
      </c>
      <c r="Y2101" s="153">
        <v>2.9236549266235298E-16</v>
      </c>
      <c r="Z2101" s="152">
        <v>621</v>
      </c>
      <c r="AA2101" s="110" t="s">
        <v>15748</v>
      </c>
      <c r="AB2101" s="154">
        <v>15</v>
      </c>
      <c r="AC2101" s="154">
        <v>17</v>
      </c>
      <c r="AD2101" s="154">
        <v>12</v>
      </c>
      <c r="AE2101" s="154">
        <v>4</v>
      </c>
      <c r="AF2101" s="154">
        <v>7</v>
      </c>
      <c r="AG2101" s="154">
        <v>5</v>
      </c>
      <c r="AH2101" s="110" t="s">
        <v>15749</v>
      </c>
      <c r="AI2101" s="111">
        <v>3.1419445520088298</v>
      </c>
      <c r="AJ2101" s="111">
        <v>-1.4667231532542999</v>
      </c>
      <c r="AK2101" s="111">
        <v>5.34153897524296E-3</v>
      </c>
      <c r="AL2101" s="111">
        <v>4.5064490411514099E-2</v>
      </c>
      <c r="AM2101" s="111">
        <v>3116</v>
      </c>
    </row>
    <row r="2102" spans="1:39">
      <c r="A2102" s="149" t="s">
        <v>6393</v>
      </c>
      <c r="B2102" s="130">
        <v>0</v>
      </c>
      <c r="C2102" s="130">
        <v>0</v>
      </c>
      <c r="D2102" s="130">
        <v>0</v>
      </c>
      <c r="E2102" s="130">
        <v>1</v>
      </c>
      <c r="F2102" s="130">
        <v>8</v>
      </c>
      <c r="G2102" s="130">
        <v>3</v>
      </c>
      <c r="H2102" s="149" t="s">
        <v>3637</v>
      </c>
      <c r="I2102" s="150">
        <v>-2.6464752839337198</v>
      </c>
      <c r="J2102" s="150">
        <v>3.6610229385175601</v>
      </c>
      <c r="K2102" s="150">
        <v>4.4982288421588001E-3</v>
      </c>
      <c r="L2102" s="150">
        <v>4.4173618067941497E-2</v>
      </c>
      <c r="M2102" s="150">
        <v>2670</v>
      </c>
      <c r="N2102" s="115" t="s">
        <v>3097</v>
      </c>
      <c r="O2102" s="117">
        <v>24</v>
      </c>
      <c r="P2102" s="117">
        <v>62</v>
      </c>
      <c r="Q2102" s="117">
        <v>16</v>
      </c>
      <c r="R2102" s="117">
        <v>525</v>
      </c>
      <c r="S2102" s="117">
        <v>435</v>
      </c>
      <c r="T2102" s="117">
        <v>859</v>
      </c>
      <c r="U2102" s="115" t="s">
        <v>3096</v>
      </c>
      <c r="V2102" s="152">
        <v>7.1630047756591297</v>
      </c>
      <c r="W2102" s="152">
        <v>4.2850437248521498</v>
      </c>
      <c r="X2102" s="153">
        <v>2.4013101486728899E-23</v>
      </c>
      <c r="Y2102" s="153">
        <v>1.537900499639E-21</v>
      </c>
      <c r="Z2102" s="152">
        <v>407</v>
      </c>
      <c r="AA2102" s="110" t="s">
        <v>11805</v>
      </c>
      <c r="AB2102" s="154">
        <v>1</v>
      </c>
      <c r="AC2102" s="154">
        <v>0</v>
      </c>
      <c r="AD2102" s="154">
        <v>0</v>
      </c>
      <c r="AE2102" s="154">
        <v>2</v>
      </c>
      <c r="AF2102" s="154">
        <v>7</v>
      </c>
      <c r="AG2102" s="154">
        <v>4</v>
      </c>
      <c r="AH2102" s="110" t="s">
        <v>11806</v>
      </c>
      <c r="AI2102" s="111">
        <v>0.257304034928101</v>
      </c>
      <c r="AJ2102" s="111">
        <v>3.69817203331655</v>
      </c>
      <c r="AK2102" s="111">
        <v>5.3593479294178998E-3</v>
      </c>
      <c r="AL2102" s="111">
        <v>4.51841658069808E-2</v>
      </c>
      <c r="AM2102" s="111">
        <v>3119</v>
      </c>
    </row>
    <row r="2103" spans="1:39">
      <c r="A2103" s="149" t="s">
        <v>6392</v>
      </c>
      <c r="B2103" s="130">
        <v>13</v>
      </c>
      <c r="C2103" s="130">
        <v>14</v>
      </c>
      <c r="D2103" s="130">
        <v>17</v>
      </c>
      <c r="E2103" s="130">
        <v>188</v>
      </c>
      <c r="F2103" s="130">
        <v>187</v>
      </c>
      <c r="G2103" s="130">
        <v>199</v>
      </c>
      <c r="H2103" s="149" t="s">
        <v>3637</v>
      </c>
      <c r="I2103" s="150">
        <v>5.7296072840227703</v>
      </c>
      <c r="J2103" s="150">
        <v>3.7019347504660298</v>
      </c>
      <c r="K2103" s="151">
        <v>1.94979460855799E-20</v>
      </c>
      <c r="L2103" s="151">
        <v>5.2166953710602498E-18</v>
      </c>
      <c r="M2103" s="150">
        <v>98</v>
      </c>
      <c r="N2103" s="115" t="s">
        <v>12323</v>
      </c>
      <c r="O2103" s="117">
        <v>34</v>
      </c>
      <c r="P2103" s="117">
        <v>74</v>
      </c>
      <c r="Q2103" s="117">
        <v>79</v>
      </c>
      <c r="R2103" s="117">
        <v>20</v>
      </c>
      <c r="S2103" s="117">
        <v>24</v>
      </c>
      <c r="T2103" s="117">
        <v>27</v>
      </c>
      <c r="U2103" s="115" t="s">
        <v>12324</v>
      </c>
      <c r="V2103" s="152">
        <v>5.2701961780069002</v>
      </c>
      <c r="W2103" s="152">
        <v>-1.28473093610008</v>
      </c>
      <c r="X2103" s="152">
        <v>1.4986125631201901E-3</v>
      </c>
      <c r="Y2103" s="152">
        <v>7.3481631057733098E-3</v>
      </c>
      <c r="Z2103" s="152">
        <v>5316</v>
      </c>
      <c r="AA2103" s="110" t="s">
        <v>9966</v>
      </c>
      <c r="AB2103" s="154">
        <v>2</v>
      </c>
      <c r="AC2103" s="154">
        <v>3</v>
      </c>
      <c r="AD2103" s="154">
        <v>1</v>
      </c>
      <c r="AE2103" s="154">
        <v>2</v>
      </c>
      <c r="AF2103" s="154">
        <v>10</v>
      </c>
      <c r="AG2103" s="154">
        <v>20</v>
      </c>
      <c r="AH2103" s="110" t="s">
        <v>3637</v>
      </c>
      <c r="AI2103" s="111">
        <v>2.1927250885518101</v>
      </c>
      <c r="AJ2103" s="111">
        <v>2.4029351481341998</v>
      </c>
      <c r="AK2103" s="111">
        <v>5.3853905504623002E-3</v>
      </c>
      <c r="AL2103" s="111">
        <v>4.53455747406201E-2</v>
      </c>
      <c r="AM2103" s="111">
        <v>3123</v>
      </c>
    </row>
    <row r="2104" spans="1:39">
      <c r="A2104" s="149" t="s">
        <v>6391</v>
      </c>
      <c r="B2104" s="130">
        <v>0</v>
      </c>
      <c r="C2104" s="130">
        <v>0</v>
      </c>
      <c r="D2104" s="130">
        <v>0</v>
      </c>
      <c r="E2104" s="130">
        <v>8</v>
      </c>
      <c r="F2104" s="130">
        <v>1</v>
      </c>
      <c r="G2104" s="130">
        <v>4</v>
      </c>
      <c r="H2104" s="149" t="s">
        <v>3637</v>
      </c>
      <c r="I2104" s="150">
        <v>-2.6464752839337198</v>
      </c>
      <c r="J2104" s="150">
        <v>3.7031159402789702</v>
      </c>
      <c r="K2104" s="150">
        <v>2.3888161259698198E-3</v>
      </c>
      <c r="L2104" s="150">
        <v>2.6776871203497699E-2</v>
      </c>
      <c r="M2104" s="150">
        <v>2337</v>
      </c>
      <c r="N2104" s="115" t="s">
        <v>12325</v>
      </c>
      <c r="O2104" s="117">
        <v>6</v>
      </c>
      <c r="P2104" s="117">
        <v>10</v>
      </c>
      <c r="Q2104" s="117">
        <v>8</v>
      </c>
      <c r="R2104" s="117">
        <v>13</v>
      </c>
      <c r="S2104" s="117">
        <v>20</v>
      </c>
      <c r="T2104" s="117">
        <v>23</v>
      </c>
      <c r="U2104" s="115" t="s">
        <v>12324</v>
      </c>
      <c r="V2104" s="152">
        <v>3.6127666202344599</v>
      </c>
      <c r="W2104" s="152">
        <v>1.34063226745358</v>
      </c>
      <c r="X2104" s="152">
        <v>4.60247426312847E-3</v>
      </c>
      <c r="Y2104" s="152">
        <v>1.9039532477814099E-2</v>
      </c>
      <c r="Z2104" s="152">
        <v>6301</v>
      </c>
      <c r="AA2104" s="110" t="s">
        <v>15750</v>
      </c>
      <c r="AB2104" s="154">
        <v>8</v>
      </c>
      <c r="AC2104" s="154">
        <v>8</v>
      </c>
      <c r="AD2104" s="154">
        <v>15</v>
      </c>
      <c r="AE2104" s="154">
        <v>0</v>
      </c>
      <c r="AF2104" s="154">
        <v>4</v>
      </c>
      <c r="AG2104" s="154">
        <v>4</v>
      </c>
      <c r="AH2104" s="110" t="s">
        <v>15751</v>
      </c>
      <c r="AI2104" s="111">
        <v>2.39126108148877</v>
      </c>
      <c r="AJ2104" s="111">
        <v>-1.9905636039842201</v>
      </c>
      <c r="AK2104" s="111">
        <v>5.3999443393389201E-3</v>
      </c>
      <c r="AL2104" s="111">
        <v>4.5424483796307202E-2</v>
      </c>
      <c r="AM2104" s="111">
        <v>3126</v>
      </c>
    </row>
    <row r="2105" spans="1:39">
      <c r="A2105" s="149" t="s">
        <v>6390</v>
      </c>
      <c r="B2105" s="130">
        <v>1</v>
      </c>
      <c r="C2105" s="130">
        <v>0</v>
      </c>
      <c r="D2105" s="130">
        <v>3</v>
      </c>
      <c r="E2105" s="130">
        <v>25</v>
      </c>
      <c r="F2105" s="130">
        <v>15</v>
      </c>
      <c r="G2105" s="130">
        <v>16</v>
      </c>
      <c r="H2105" s="149" t="s">
        <v>3637</v>
      </c>
      <c r="I2105" s="150">
        <v>2.3092809709534801</v>
      </c>
      <c r="J2105" s="150">
        <v>3.7986692167106102</v>
      </c>
      <c r="K2105" s="151">
        <v>6.3835675607167502E-7</v>
      </c>
      <c r="L2105" s="151">
        <v>2.40139370791956E-5</v>
      </c>
      <c r="M2105" s="150">
        <v>697</v>
      </c>
      <c r="N2105" s="115" t="s">
        <v>3099</v>
      </c>
      <c r="O2105" s="117">
        <v>61</v>
      </c>
      <c r="P2105" s="117">
        <v>72</v>
      </c>
      <c r="Q2105" s="117">
        <v>55</v>
      </c>
      <c r="R2105" s="117">
        <v>256</v>
      </c>
      <c r="S2105" s="117">
        <v>204</v>
      </c>
      <c r="T2105" s="117">
        <v>370</v>
      </c>
      <c r="U2105" s="115" t="s">
        <v>3098</v>
      </c>
      <c r="V2105" s="152">
        <v>7.0405554324939397</v>
      </c>
      <c r="W2105" s="152">
        <v>2.2684408668207201</v>
      </c>
      <c r="X2105" s="153">
        <v>6.7412903023179701E-14</v>
      </c>
      <c r="Y2105" s="153">
        <v>1.9502605218670398E-12</v>
      </c>
      <c r="Z2105" s="152">
        <v>901</v>
      </c>
      <c r="AA2105" s="110" t="s">
        <v>12493</v>
      </c>
      <c r="AB2105" s="154">
        <v>420</v>
      </c>
      <c r="AC2105" s="154">
        <v>829</v>
      </c>
      <c r="AD2105" s="154">
        <v>95</v>
      </c>
      <c r="AE2105" s="154">
        <v>51</v>
      </c>
      <c r="AF2105" s="154">
        <v>267</v>
      </c>
      <c r="AG2105" s="154">
        <v>72</v>
      </c>
      <c r="AH2105" s="110" t="s">
        <v>12494</v>
      </c>
      <c r="AI2105" s="111">
        <v>7.9028339655423698</v>
      </c>
      <c r="AJ2105" s="111">
        <v>-1.7734023649528301</v>
      </c>
      <c r="AK2105" s="111">
        <v>5.4041153632122399E-3</v>
      </c>
      <c r="AL2105" s="111">
        <v>4.5445032808132099E-2</v>
      </c>
      <c r="AM2105" s="111">
        <v>3127</v>
      </c>
    </row>
    <row r="2106" spans="1:39">
      <c r="A2106" s="149" t="s">
        <v>6389</v>
      </c>
      <c r="B2106" s="130">
        <v>0</v>
      </c>
      <c r="C2106" s="130">
        <v>0</v>
      </c>
      <c r="D2106" s="130">
        <v>0</v>
      </c>
      <c r="E2106" s="130">
        <v>4</v>
      </c>
      <c r="F2106" s="130">
        <v>6</v>
      </c>
      <c r="G2106" s="130">
        <v>4</v>
      </c>
      <c r="H2106" s="149" t="s">
        <v>3637</v>
      </c>
      <c r="I2106" s="150">
        <v>-2.6464752839337198</v>
      </c>
      <c r="J2106" s="150">
        <v>3.8555596981587401</v>
      </c>
      <c r="K2106" s="150">
        <v>7.0541711851308602E-4</v>
      </c>
      <c r="L2106" s="150">
        <v>9.8803615637890595E-3</v>
      </c>
      <c r="M2106" s="150">
        <v>1872</v>
      </c>
      <c r="N2106" s="115" t="s">
        <v>12326</v>
      </c>
      <c r="O2106" s="117">
        <v>64</v>
      </c>
      <c r="P2106" s="117">
        <v>34</v>
      </c>
      <c r="Q2106" s="117">
        <v>25</v>
      </c>
      <c r="R2106" s="117">
        <v>66</v>
      </c>
      <c r="S2106" s="117">
        <v>62</v>
      </c>
      <c r="T2106" s="117">
        <v>101</v>
      </c>
      <c r="U2106" s="115" t="s">
        <v>12327</v>
      </c>
      <c r="V2106" s="152">
        <v>5.7982316135261103</v>
      </c>
      <c r="W2106" s="152">
        <v>1.0362863365319099</v>
      </c>
      <c r="X2106" s="152">
        <v>6.6327854679940701E-3</v>
      </c>
      <c r="Y2106" s="152">
        <v>2.58778904368707E-2</v>
      </c>
      <c r="Z2106" s="152">
        <v>6681</v>
      </c>
      <c r="AA2106" s="110" t="s">
        <v>9225</v>
      </c>
      <c r="AB2106" s="154">
        <v>17</v>
      </c>
      <c r="AC2106" s="154">
        <v>17</v>
      </c>
      <c r="AD2106" s="154">
        <v>1</v>
      </c>
      <c r="AE2106" s="154">
        <v>1</v>
      </c>
      <c r="AF2106" s="154">
        <v>4</v>
      </c>
      <c r="AG2106" s="154">
        <v>0</v>
      </c>
      <c r="AH2106" s="110" t="s">
        <v>9226</v>
      </c>
      <c r="AI2106" s="111">
        <v>2.13254246551231</v>
      </c>
      <c r="AJ2106" s="111">
        <v>-2.7891353818267199</v>
      </c>
      <c r="AK2106" s="111">
        <v>5.4088007704814201E-3</v>
      </c>
      <c r="AL2106" s="111">
        <v>4.5469892922180101E-2</v>
      </c>
      <c r="AM2106" s="111">
        <v>3128</v>
      </c>
    </row>
    <row r="2107" spans="1:39">
      <c r="A2107" s="149" t="s">
        <v>6388</v>
      </c>
      <c r="B2107" s="130">
        <v>2</v>
      </c>
      <c r="C2107" s="130">
        <v>0</v>
      </c>
      <c r="D2107" s="130">
        <v>3</v>
      </c>
      <c r="E2107" s="130">
        <v>19</v>
      </c>
      <c r="F2107" s="130">
        <v>16</v>
      </c>
      <c r="G2107" s="130">
        <v>41</v>
      </c>
      <c r="H2107" s="149" t="s">
        <v>3637</v>
      </c>
      <c r="I2107" s="150">
        <v>2.6967981959166498</v>
      </c>
      <c r="J2107" s="150">
        <v>3.9437809021778198</v>
      </c>
      <c r="K2107" s="151">
        <v>5.4338231030548302E-7</v>
      </c>
      <c r="L2107" s="151">
        <v>2.0829655228376801E-5</v>
      </c>
      <c r="M2107" s="150">
        <v>684</v>
      </c>
      <c r="N2107" s="115" t="s">
        <v>3101</v>
      </c>
      <c r="O2107" s="117">
        <v>13</v>
      </c>
      <c r="P2107" s="117">
        <v>24</v>
      </c>
      <c r="Q2107" s="117">
        <v>13</v>
      </c>
      <c r="R2107" s="117">
        <v>99</v>
      </c>
      <c r="S2107" s="117">
        <v>119</v>
      </c>
      <c r="T2107" s="117">
        <v>155</v>
      </c>
      <c r="U2107" s="115" t="s">
        <v>3100</v>
      </c>
      <c r="V2107" s="152">
        <v>5.5082796431663503</v>
      </c>
      <c r="W2107" s="152">
        <v>3.0231705349535098</v>
      </c>
      <c r="X2107" s="153">
        <v>1.66434245930076E-16</v>
      </c>
      <c r="Y2107" s="153">
        <v>6.26918360464358E-15</v>
      </c>
      <c r="Z2107" s="152">
        <v>692</v>
      </c>
      <c r="AA2107" s="110" t="s">
        <v>15752</v>
      </c>
      <c r="AB2107" s="154">
        <v>29</v>
      </c>
      <c r="AC2107" s="154">
        <v>21</v>
      </c>
      <c r="AD2107" s="154">
        <v>79</v>
      </c>
      <c r="AE2107" s="154">
        <v>17</v>
      </c>
      <c r="AF2107" s="154">
        <v>18</v>
      </c>
      <c r="AG2107" s="154">
        <v>11</v>
      </c>
      <c r="AH2107" s="110" t="s">
        <v>15753</v>
      </c>
      <c r="AI2107" s="111">
        <v>4.6958002181730603</v>
      </c>
      <c r="AJ2107" s="111">
        <v>-1.5162595682606199</v>
      </c>
      <c r="AK2107" s="111">
        <v>5.4154976395143599E-3</v>
      </c>
      <c r="AL2107" s="111">
        <v>4.5497100935677201E-2</v>
      </c>
      <c r="AM2107" s="111">
        <v>3130</v>
      </c>
    </row>
    <row r="2108" spans="1:39">
      <c r="A2108" s="149" t="s">
        <v>6387</v>
      </c>
      <c r="B2108" s="130">
        <v>0</v>
      </c>
      <c r="C2108" s="130">
        <v>3</v>
      </c>
      <c r="D2108" s="130">
        <v>1</v>
      </c>
      <c r="E2108" s="130">
        <v>33</v>
      </c>
      <c r="F2108" s="130">
        <v>13</v>
      </c>
      <c r="G2108" s="130">
        <v>21</v>
      </c>
      <c r="H2108" s="149" t="s">
        <v>3637</v>
      </c>
      <c r="I2108" s="150">
        <v>2.4540854942077202</v>
      </c>
      <c r="J2108" s="150">
        <v>4.01238644741131</v>
      </c>
      <c r="K2108" s="151">
        <v>3.0301808544077801E-7</v>
      </c>
      <c r="L2108" s="151">
        <v>1.2631373927277E-5</v>
      </c>
      <c r="M2108" s="150">
        <v>629</v>
      </c>
      <c r="N2108" s="115" t="s">
        <v>12328</v>
      </c>
      <c r="O2108" s="117">
        <v>917</v>
      </c>
      <c r="P2108" s="117">
        <v>981</v>
      </c>
      <c r="Q2108" s="117">
        <v>1176</v>
      </c>
      <c r="R2108" s="117">
        <v>395</v>
      </c>
      <c r="S2108" s="117">
        <v>409</v>
      </c>
      <c r="T2108" s="117">
        <v>327</v>
      </c>
      <c r="U2108" s="115" t="s">
        <v>12329</v>
      </c>
      <c r="V2108" s="152">
        <v>9.2847993797644008</v>
      </c>
      <c r="W2108" s="152">
        <v>-1.3183841401627101</v>
      </c>
      <c r="X2108" s="153">
        <v>2.0994338016875401E-10</v>
      </c>
      <c r="Y2108" s="153">
        <v>3.99735876368059E-9</v>
      </c>
      <c r="Z2108" s="152">
        <v>1369</v>
      </c>
      <c r="AA2108" s="110" t="s">
        <v>9691</v>
      </c>
      <c r="AB2108" s="154">
        <v>14</v>
      </c>
      <c r="AC2108" s="154">
        <v>25</v>
      </c>
      <c r="AD2108" s="154">
        <v>12</v>
      </c>
      <c r="AE2108" s="154">
        <v>45</v>
      </c>
      <c r="AF2108" s="154">
        <v>37</v>
      </c>
      <c r="AG2108" s="154">
        <v>30</v>
      </c>
      <c r="AH2108" s="110" t="s">
        <v>9692</v>
      </c>
      <c r="AI2108" s="111">
        <v>4.6524515868258298</v>
      </c>
      <c r="AJ2108" s="111">
        <v>1.1382371980805099</v>
      </c>
      <c r="AK2108" s="111">
        <v>5.4296575434504496E-3</v>
      </c>
      <c r="AL2108" s="111">
        <v>4.5563149366246301E-2</v>
      </c>
      <c r="AM2108" s="111">
        <v>3133</v>
      </c>
    </row>
    <row r="2109" spans="1:39">
      <c r="A2109" s="149" t="s">
        <v>6386</v>
      </c>
      <c r="B2109" s="130">
        <v>1</v>
      </c>
      <c r="C2109" s="130">
        <v>1</v>
      </c>
      <c r="D2109" s="130">
        <v>3</v>
      </c>
      <c r="E2109" s="130">
        <v>32</v>
      </c>
      <c r="F2109" s="130">
        <v>27</v>
      </c>
      <c r="G2109" s="130">
        <v>32</v>
      </c>
      <c r="H2109" s="149" t="s">
        <v>3637</v>
      </c>
      <c r="I2109" s="150">
        <v>2.83069692425325</v>
      </c>
      <c r="J2109" s="150">
        <v>4.1787450791753997</v>
      </c>
      <c r="K2109" s="151">
        <v>2.7354232800433998E-10</v>
      </c>
      <c r="L2109" s="151">
        <v>2.3136386581528399E-8</v>
      </c>
      <c r="M2109" s="150">
        <v>310</v>
      </c>
      <c r="N2109" s="115" t="s">
        <v>3103</v>
      </c>
      <c r="O2109" s="117">
        <v>479</v>
      </c>
      <c r="P2109" s="117">
        <v>406</v>
      </c>
      <c r="Q2109" s="117">
        <v>360</v>
      </c>
      <c r="R2109" s="117">
        <v>22</v>
      </c>
      <c r="S2109" s="117">
        <v>49</v>
      </c>
      <c r="T2109" s="117">
        <v>20</v>
      </c>
      <c r="U2109" s="115" t="s">
        <v>3102</v>
      </c>
      <c r="V2109" s="152">
        <v>6.8090922731856196</v>
      </c>
      <c r="W2109" s="152">
        <v>-3.64324207608137</v>
      </c>
      <c r="X2109" s="153">
        <v>4.0705420135816502E-27</v>
      </c>
      <c r="Y2109" s="153">
        <v>3.4337458940459298E-25</v>
      </c>
      <c r="Z2109" s="152">
        <v>309</v>
      </c>
      <c r="AA2109" s="110" t="s">
        <v>10925</v>
      </c>
      <c r="AB2109" s="154">
        <v>61</v>
      </c>
      <c r="AC2109" s="154">
        <v>32</v>
      </c>
      <c r="AD2109" s="154">
        <v>115</v>
      </c>
      <c r="AE2109" s="154">
        <v>261</v>
      </c>
      <c r="AF2109" s="154">
        <v>230</v>
      </c>
      <c r="AG2109" s="154">
        <v>69</v>
      </c>
      <c r="AH2109" s="110" t="s">
        <v>10926</v>
      </c>
      <c r="AI2109" s="111">
        <v>6.8445504450931596</v>
      </c>
      <c r="AJ2109" s="111">
        <v>1.4097844528210199</v>
      </c>
      <c r="AK2109" s="111">
        <v>5.4302901625272199E-3</v>
      </c>
      <c r="AL2109" s="111">
        <v>4.5563149366246301E-2</v>
      </c>
      <c r="AM2109" s="111">
        <v>3134</v>
      </c>
    </row>
    <row r="2110" spans="1:39">
      <c r="A2110" s="149" t="s">
        <v>6385</v>
      </c>
      <c r="B2110" s="130">
        <v>0</v>
      </c>
      <c r="C2110" s="130">
        <v>0</v>
      </c>
      <c r="D2110" s="130">
        <v>0</v>
      </c>
      <c r="E2110" s="130">
        <v>8</v>
      </c>
      <c r="F2110" s="130">
        <v>7</v>
      </c>
      <c r="G2110" s="130">
        <v>3</v>
      </c>
      <c r="H2110" s="149" t="s">
        <v>3637</v>
      </c>
      <c r="I2110" s="150">
        <v>-2.6464752839337198</v>
      </c>
      <c r="J2110" s="150">
        <v>4.2000149967339899</v>
      </c>
      <c r="K2110" s="150">
        <v>1.5015848686214501E-4</v>
      </c>
      <c r="L2110" s="150">
        <v>2.69299283551671E-3</v>
      </c>
      <c r="M2110" s="150">
        <v>1462</v>
      </c>
      <c r="N2110" s="115" t="s">
        <v>12330</v>
      </c>
      <c r="O2110" s="117">
        <v>353</v>
      </c>
      <c r="P2110" s="117">
        <v>394</v>
      </c>
      <c r="Q2110" s="117">
        <v>390</v>
      </c>
      <c r="R2110" s="117">
        <v>983</v>
      </c>
      <c r="S2110" s="117">
        <v>819</v>
      </c>
      <c r="T2110" s="117">
        <v>1350</v>
      </c>
      <c r="U2110" s="115" t="s">
        <v>12331</v>
      </c>
      <c r="V2110" s="152">
        <v>9.3033025740247908</v>
      </c>
      <c r="W2110" s="152">
        <v>1.59402145448299</v>
      </c>
      <c r="X2110" s="153">
        <v>5.6277731317056803E-13</v>
      </c>
      <c r="Y2110" s="153">
        <v>1.45673817726952E-11</v>
      </c>
      <c r="Z2110" s="152">
        <v>1007</v>
      </c>
      <c r="AA2110" s="110" t="s">
        <v>14588</v>
      </c>
      <c r="AB2110" s="154">
        <v>5</v>
      </c>
      <c r="AC2110" s="154">
        <v>16</v>
      </c>
      <c r="AD2110" s="154">
        <v>7</v>
      </c>
      <c r="AE2110" s="154">
        <v>0</v>
      </c>
      <c r="AF2110" s="154">
        <v>2</v>
      </c>
      <c r="AG2110" s="154">
        <v>4</v>
      </c>
      <c r="AH2110" s="110" t="s">
        <v>3637</v>
      </c>
      <c r="AI2110" s="111">
        <v>2.0966490356446901</v>
      </c>
      <c r="AJ2110" s="111">
        <v>-2.2410309811253102</v>
      </c>
      <c r="AK2110" s="111">
        <v>5.43967155692026E-3</v>
      </c>
      <c r="AL2110" s="111">
        <v>4.5592323921952303E-2</v>
      </c>
      <c r="AM2110" s="111">
        <v>3137</v>
      </c>
    </row>
    <row r="2111" spans="1:39">
      <c r="A2111" s="149" t="s">
        <v>6384</v>
      </c>
      <c r="B2111" s="130">
        <v>0</v>
      </c>
      <c r="C2111" s="130">
        <v>0</v>
      </c>
      <c r="D2111" s="130">
        <v>0</v>
      </c>
      <c r="E2111" s="130">
        <v>3</v>
      </c>
      <c r="F2111" s="130">
        <v>5</v>
      </c>
      <c r="G2111" s="130">
        <v>12</v>
      </c>
      <c r="H2111" s="149" t="s">
        <v>3637</v>
      </c>
      <c r="I2111" s="150">
        <v>-2.6464752839337198</v>
      </c>
      <c r="J2111" s="150">
        <v>4.3796285721441102</v>
      </c>
      <c r="K2111" s="150">
        <v>1.6831768201028399E-4</v>
      </c>
      <c r="L2111" s="150">
        <v>2.96791501164066E-3</v>
      </c>
      <c r="M2111" s="150">
        <v>1487</v>
      </c>
      <c r="N2111" s="115" t="s">
        <v>12332</v>
      </c>
      <c r="O2111" s="117">
        <v>2</v>
      </c>
      <c r="P2111" s="117">
        <v>1</v>
      </c>
      <c r="Q2111" s="117">
        <v>0</v>
      </c>
      <c r="R2111" s="117">
        <v>6</v>
      </c>
      <c r="S2111" s="117">
        <v>3</v>
      </c>
      <c r="T2111" s="117">
        <v>10</v>
      </c>
      <c r="U2111" s="115" t="s">
        <v>12333</v>
      </c>
      <c r="V2111" s="152">
        <v>1.31417718307558</v>
      </c>
      <c r="W2111" s="152">
        <v>2.8206053654896701</v>
      </c>
      <c r="X2111" s="152">
        <v>2.7937329359795701E-3</v>
      </c>
      <c r="Y2111" s="152">
        <v>1.24964703087355E-2</v>
      </c>
      <c r="Z2111" s="152">
        <v>5827</v>
      </c>
      <c r="AA2111" s="110" t="s">
        <v>15754</v>
      </c>
      <c r="AB2111" s="154">
        <v>5</v>
      </c>
      <c r="AC2111" s="154">
        <v>5</v>
      </c>
      <c r="AD2111" s="154">
        <v>5</v>
      </c>
      <c r="AE2111" s="154">
        <v>0</v>
      </c>
      <c r="AF2111" s="154">
        <v>1</v>
      </c>
      <c r="AG2111" s="154">
        <v>1</v>
      </c>
      <c r="AH2111" s="110" t="s">
        <v>15755</v>
      </c>
      <c r="AI2111" s="111">
        <v>0.86194714465598699</v>
      </c>
      <c r="AJ2111" s="111">
        <v>-2.9319357303186599</v>
      </c>
      <c r="AK2111" s="111">
        <v>5.4564279079897804E-3</v>
      </c>
      <c r="AL2111" s="111">
        <v>4.5680429248169098E-2</v>
      </c>
      <c r="AM2111" s="111">
        <v>3141</v>
      </c>
    </row>
    <row r="2112" spans="1:39">
      <c r="A2112" s="149" t="s">
        <v>6383</v>
      </c>
      <c r="B2112" s="130">
        <v>0</v>
      </c>
      <c r="C2112" s="130">
        <v>0</v>
      </c>
      <c r="D2112" s="130">
        <v>0</v>
      </c>
      <c r="E2112" s="130">
        <v>6</v>
      </c>
      <c r="F2112" s="130">
        <v>11</v>
      </c>
      <c r="G2112" s="130">
        <v>5</v>
      </c>
      <c r="H2112" s="149" t="s">
        <v>3637</v>
      </c>
      <c r="I2112" s="150">
        <v>-2.6464752839337198</v>
      </c>
      <c r="J2112" s="150">
        <v>4.5109869429106499</v>
      </c>
      <c r="K2112" s="151">
        <v>3.3002675420233597E-5</v>
      </c>
      <c r="L2112" s="150">
        <v>7.3582495707357604E-4</v>
      </c>
      <c r="M2112" s="150">
        <v>1176</v>
      </c>
      <c r="N2112" s="115" t="s">
        <v>5106</v>
      </c>
      <c r="O2112" s="117">
        <v>212</v>
      </c>
      <c r="P2112" s="117">
        <v>283</v>
      </c>
      <c r="Q2112" s="117">
        <v>228</v>
      </c>
      <c r="R2112" s="117">
        <v>85</v>
      </c>
      <c r="S2112" s="117">
        <v>88</v>
      </c>
      <c r="T2112" s="117">
        <v>42</v>
      </c>
      <c r="U2112" s="115" t="s">
        <v>5105</v>
      </c>
      <c r="V2112" s="152">
        <v>7.0430817745975904</v>
      </c>
      <c r="W2112" s="152">
        <v>-1.61850711360476</v>
      </c>
      <c r="X2112" s="153">
        <v>4.1976324160446701E-7</v>
      </c>
      <c r="Y2112" s="153">
        <v>4.8469899454561804E-6</v>
      </c>
      <c r="Z2112" s="152">
        <v>2257</v>
      </c>
      <c r="AA2112" s="110" t="s">
        <v>3247</v>
      </c>
      <c r="AB2112" s="154">
        <v>7</v>
      </c>
      <c r="AC2112" s="154">
        <v>5</v>
      </c>
      <c r="AD2112" s="154">
        <v>11</v>
      </c>
      <c r="AE2112" s="154">
        <v>1</v>
      </c>
      <c r="AF2112" s="154">
        <v>1</v>
      </c>
      <c r="AG2112" s="154">
        <v>3</v>
      </c>
      <c r="AH2112" s="110" t="s">
        <v>3246</v>
      </c>
      <c r="AI2112" s="111">
        <v>1.8386953933743899</v>
      </c>
      <c r="AJ2112" s="111">
        <v>-2.2357284047670398</v>
      </c>
      <c r="AK2112" s="111">
        <v>5.4583721509443997E-3</v>
      </c>
      <c r="AL2112" s="111">
        <v>4.5682162342849698E-2</v>
      </c>
      <c r="AM2112" s="111">
        <v>3142</v>
      </c>
    </row>
    <row r="2113" spans="1:39">
      <c r="A2113" s="149" t="s">
        <v>6382</v>
      </c>
      <c r="B2113" s="130">
        <v>0</v>
      </c>
      <c r="C2113" s="130">
        <v>0</v>
      </c>
      <c r="D2113" s="130">
        <v>0</v>
      </c>
      <c r="E2113" s="130">
        <v>14</v>
      </c>
      <c r="F2113" s="130">
        <v>9</v>
      </c>
      <c r="G2113" s="130">
        <v>3</v>
      </c>
      <c r="H2113" s="149" t="s">
        <v>3637</v>
      </c>
      <c r="I2113" s="150">
        <v>-2.6464752839337198</v>
      </c>
      <c r="J2113" s="150">
        <v>4.7191503753074597</v>
      </c>
      <c r="K2113" s="151">
        <v>2.01916590177717E-5</v>
      </c>
      <c r="L2113" s="150">
        <v>4.8615729976673501E-4</v>
      </c>
      <c r="M2113" s="150">
        <v>1089</v>
      </c>
      <c r="N2113" s="115" t="s">
        <v>12334</v>
      </c>
      <c r="O2113" s="117">
        <v>11</v>
      </c>
      <c r="P2113" s="117">
        <v>17</v>
      </c>
      <c r="Q2113" s="117">
        <v>14</v>
      </c>
      <c r="R2113" s="117">
        <v>51</v>
      </c>
      <c r="S2113" s="117">
        <v>40</v>
      </c>
      <c r="T2113" s="117">
        <v>93</v>
      </c>
      <c r="U2113" s="115" t="s">
        <v>12335</v>
      </c>
      <c r="V2113" s="152">
        <v>4.8741905749947003</v>
      </c>
      <c r="W2113" s="152">
        <v>2.2498585684514301</v>
      </c>
      <c r="X2113" s="153">
        <v>1.9446121646677601E-7</v>
      </c>
      <c r="Y2113" s="153">
        <v>2.3708260376159799E-6</v>
      </c>
      <c r="Z2113" s="152">
        <v>2138</v>
      </c>
      <c r="AA2113" s="110" t="s">
        <v>11821</v>
      </c>
      <c r="AB2113" s="154">
        <v>39</v>
      </c>
      <c r="AC2113" s="154">
        <v>50</v>
      </c>
      <c r="AD2113" s="154">
        <v>43</v>
      </c>
      <c r="AE2113" s="154">
        <v>30</v>
      </c>
      <c r="AF2113" s="154">
        <v>19</v>
      </c>
      <c r="AG2113" s="154">
        <v>13</v>
      </c>
      <c r="AH2113" s="110" t="s">
        <v>4888</v>
      </c>
      <c r="AI2113" s="111">
        <v>4.9181123326092404</v>
      </c>
      <c r="AJ2113" s="111">
        <v>-1.0913966587014301</v>
      </c>
      <c r="AK2113" s="111">
        <v>5.5101060403563804E-3</v>
      </c>
      <c r="AL2113" s="111">
        <v>4.6041864771913403E-2</v>
      </c>
      <c r="AM2113" s="111">
        <v>3147</v>
      </c>
    </row>
    <row r="2114" spans="1:39">
      <c r="A2114" s="149" t="s">
        <v>6381</v>
      </c>
      <c r="B2114" s="130">
        <v>4</v>
      </c>
      <c r="C2114" s="130">
        <v>1</v>
      </c>
      <c r="D2114" s="130">
        <v>0</v>
      </c>
      <c r="E2114" s="130">
        <v>45</v>
      </c>
      <c r="F2114" s="130">
        <v>37</v>
      </c>
      <c r="G2114" s="130">
        <v>53</v>
      </c>
      <c r="H2114" s="149" t="s">
        <v>3637</v>
      </c>
      <c r="I2114" s="150">
        <v>3.1019321791440602</v>
      </c>
      <c r="J2114" s="150">
        <v>4.77698749596901</v>
      </c>
      <c r="K2114" s="151">
        <v>1.15298835517025E-12</v>
      </c>
      <c r="L2114" s="151">
        <v>1.3617727329983799E-10</v>
      </c>
      <c r="M2114" s="150">
        <v>222</v>
      </c>
      <c r="N2114" s="115" t="s">
        <v>3105</v>
      </c>
      <c r="O2114" s="117">
        <v>2655</v>
      </c>
      <c r="P2114" s="117">
        <v>676</v>
      </c>
      <c r="Q2114" s="117">
        <v>968</v>
      </c>
      <c r="R2114" s="117">
        <v>161</v>
      </c>
      <c r="S2114" s="117">
        <v>253</v>
      </c>
      <c r="T2114" s="117">
        <v>63</v>
      </c>
      <c r="U2114" s="115" t="s">
        <v>3104</v>
      </c>
      <c r="V2114" s="152">
        <v>8.8933598307127202</v>
      </c>
      <c r="W2114" s="152">
        <v>-3.02151557788758</v>
      </c>
      <c r="X2114" s="153">
        <v>1.37891891702991E-9</v>
      </c>
      <c r="Y2114" s="153">
        <v>2.3646645060066901E-8</v>
      </c>
      <c r="Z2114" s="152">
        <v>1520</v>
      </c>
      <c r="AA2114" s="110" t="s">
        <v>10117</v>
      </c>
      <c r="AB2114" s="154">
        <v>0</v>
      </c>
      <c r="AC2114" s="154">
        <v>1</v>
      </c>
      <c r="AD2114" s="154">
        <v>0</v>
      </c>
      <c r="AE2114" s="154">
        <v>7</v>
      </c>
      <c r="AF2114" s="154">
        <v>10</v>
      </c>
      <c r="AG2114" s="154">
        <v>0</v>
      </c>
      <c r="AH2114" s="110" t="s">
        <v>10118</v>
      </c>
      <c r="AI2114" s="111">
        <v>0.44624896020296101</v>
      </c>
      <c r="AJ2114" s="111">
        <v>4.1266228523948802</v>
      </c>
      <c r="AK2114" s="111">
        <v>5.5866669804670701E-3</v>
      </c>
      <c r="AL2114" s="111">
        <v>4.6607549149226497E-2</v>
      </c>
      <c r="AM2114" s="111">
        <v>3152</v>
      </c>
    </row>
    <row r="2115" spans="1:39">
      <c r="A2115" s="149" t="s">
        <v>6380</v>
      </c>
      <c r="B2115" s="130">
        <v>0</v>
      </c>
      <c r="C2115" s="130">
        <v>0</v>
      </c>
      <c r="D2115" s="130">
        <v>0</v>
      </c>
      <c r="E2115" s="130">
        <v>10</v>
      </c>
      <c r="F2115" s="130">
        <v>13</v>
      </c>
      <c r="G2115" s="130">
        <v>5</v>
      </c>
      <c r="H2115" s="149" t="s">
        <v>3637</v>
      </c>
      <c r="I2115" s="150">
        <v>-2.6464752839337198</v>
      </c>
      <c r="J2115" s="150">
        <v>4.8489221563676503</v>
      </c>
      <c r="K2115" s="151">
        <v>4.1089250641279698E-6</v>
      </c>
      <c r="L2115" s="150">
        <v>1.22846083445194E-4</v>
      </c>
      <c r="M2115" s="150">
        <v>877</v>
      </c>
      <c r="N2115" s="115" t="s">
        <v>12336</v>
      </c>
      <c r="O2115" s="117">
        <v>10</v>
      </c>
      <c r="P2115" s="117">
        <v>2</v>
      </c>
      <c r="Q2115" s="117">
        <v>16</v>
      </c>
      <c r="R2115" s="117">
        <v>24</v>
      </c>
      <c r="S2115" s="117">
        <v>29</v>
      </c>
      <c r="T2115" s="117">
        <v>42</v>
      </c>
      <c r="U2115" s="115" t="s">
        <v>12337</v>
      </c>
      <c r="V2115" s="152">
        <v>4.1096183999780198</v>
      </c>
      <c r="W2115" s="152">
        <v>1.87221787850185</v>
      </c>
      <c r="X2115" s="152">
        <v>3.1782636924255499E-4</v>
      </c>
      <c r="Y2115" s="152">
        <v>1.91503979211199E-3</v>
      </c>
      <c r="Z2115" s="152">
        <v>4326</v>
      </c>
      <c r="AA2115" s="110" t="s">
        <v>14009</v>
      </c>
      <c r="AB2115" s="154">
        <v>56</v>
      </c>
      <c r="AC2115" s="154">
        <v>98</v>
      </c>
      <c r="AD2115" s="154">
        <v>16</v>
      </c>
      <c r="AE2115" s="154">
        <v>526</v>
      </c>
      <c r="AF2115" s="154">
        <v>135</v>
      </c>
      <c r="AG2115" s="154">
        <v>35</v>
      </c>
      <c r="AH2115" s="110" t="s">
        <v>3505</v>
      </c>
      <c r="AI2115" s="111">
        <v>6.8412654050377997</v>
      </c>
      <c r="AJ2115" s="111">
        <v>2.0642744131275799</v>
      </c>
      <c r="AK2115" s="111">
        <v>5.6219026464753097E-3</v>
      </c>
      <c r="AL2115" s="111">
        <v>4.6856910298483302E-2</v>
      </c>
      <c r="AM2115" s="111">
        <v>3155</v>
      </c>
    </row>
    <row r="2116" spans="1:39">
      <c r="A2116" s="149" t="s">
        <v>6379</v>
      </c>
      <c r="B2116" s="130">
        <v>0</v>
      </c>
      <c r="C2116" s="130">
        <v>1</v>
      </c>
      <c r="D2116" s="130">
        <v>0</v>
      </c>
      <c r="E2116" s="130">
        <v>5</v>
      </c>
      <c r="F2116" s="130">
        <v>21</v>
      </c>
      <c r="G2116" s="130">
        <v>5</v>
      </c>
      <c r="H2116" s="149" t="s">
        <v>3637</v>
      </c>
      <c r="I2116" s="150">
        <v>0.92687112126443605</v>
      </c>
      <c r="J2116" s="150">
        <v>4.9405644183334996</v>
      </c>
      <c r="K2116" s="150">
        <v>1.5035764599221301E-4</v>
      </c>
      <c r="L2116" s="150">
        <v>2.6947214476526499E-3</v>
      </c>
      <c r="M2116" s="150">
        <v>1463</v>
      </c>
      <c r="N2116" s="115" t="s">
        <v>9597</v>
      </c>
      <c r="O2116" s="117">
        <v>797</v>
      </c>
      <c r="P2116" s="117">
        <v>464</v>
      </c>
      <c r="Q2116" s="117">
        <v>494</v>
      </c>
      <c r="R2116" s="117">
        <v>193</v>
      </c>
      <c r="S2116" s="117">
        <v>249</v>
      </c>
      <c r="T2116" s="117">
        <v>129</v>
      </c>
      <c r="U2116" s="115" t="s">
        <v>9598</v>
      </c>
      <c r="V2116" s="152">
        <v>8.3813801279000195</v>
      </c>
      <c r="W2116" s="152">
        <v>-1.4820459617058399</v>
      </c>
      <c r="X2116" s="153">
        <v>2.5413886197001098E-7</v>
      </c>
      <c r="Y2116" s="153">
        <v>3.0345321008292701E-6</v>
      </c>
      <c r="Z2116" s="152">
        <v>2183</v>
      </c>
      <c r="AA2116" s="110" t="s">
        <v>6424</v>
      </c>
      <c r="AB2116" s="154">
        <v>64</v>
      </c>
      <c r="AC2116" s="154">
        <v>34</v>
      </c>
      <c r="AD2116" s="154">
        <v>90</v>
      </c>
      <c r="AE2116" s="154">
        <v>107</v>
      </c>
      <c r="AF2116" s="154">
        <v>122</v>
      </c>
      <c r="AG2116" s="154">
        <v>155</v>
      </c>
      <c r="AH2116" s="110" t="s">
        <v>3637</v>
      </c>
      <c r="AI2116" s="111">
        <v>6.4901409095741904</v>
      </c>
      <c r="AJ2116" s="111">
        <v>1.0032513266391501</v>
      </c>
      <c r="AK2116" s="111">
        <v>5.6341811904394596E-3</v>
      </c>
      <c r="AL2116" s="111">
        <v>4.6929499076273702E-2</v>
      </c>
      <c r="AM2116" s="111">
        <v>3157</v>
      </c>
    </row>
    <row r="2117" spans="1:39">
      <c r="A2117" s="149" t="s">
        <v>6378</v>
      </c>
      <c r="B2117" s="130">
        <v>0</v>
      </c>
      <c r="C2117" s="130">
        <v>2</v>
      </c>
      <c r="D2117" s="130">
        <v>0</v>
      </c>
      <c r="E2117" s="130">
        <v>23</v>
      </c>
      <c r="F2117" s="130">
        <v>26</v>
      </c>
      <c r="G2117" s="130">
        <v>16</v>
      </c>
      <c r="H2117" s="149" t="s">
        <v>3637</v>
      </c>
      <c r="I2117" s="150">
        <v>1.9469325889507101</v>
      </c>
      <c r="J2117" s="150">
        <v>4.9806873537060499</v>
      </c>
      <c r="K2117" s="151">
        <v>4.1900071946103604E-9</v>
      </c>
      <c r="L2117" s="151">
        <v>2.7673044998157101E-7</v>
      </c>
      <c r="M2117" s="150">
        <v>397</v>
      </c>
      <c r="N2117" s="115" t="s">
        <v>12338</v>
      </c>
      <c r="O2117" s="117">
        <v>682</v>
      </c>
      <c r="P2117" s="117">
        <v>727</v>
      </c>
      <c r="Q2117" s="117">
        <v>503</v>
      </c>
      <c r="R2117" s="117">
        <v>1314</v>
      </c>
      <c r="S2117" s="117">
        <v>1191</v>
      </c>
      <c r="T2117" s="117">
        <v>1526</v>
      </c>
      <c r="U2117" s="115" t="s">
        <v>12339</v>
      </c>
      <c r="V2117" s="152">
        <v>9.8530347780550809</v>
      </c>
      <c r="W2117" s="152">
        <v>1.2071858714076</v>
      </c>
      <c r="X2117" s="153">
        <v>2.3021763570842102E-9</v>
      </c>
      <c r="Y2117" s="153">
        <v>3.8246353679896102E-8</v>
      </c>
      <c r="Z2117" s="152">
        <v>1569</v>
      </c>
      <c r="AA2117" s="110" t="s">
        <v>6500</v>
      </c>
      <c r="AB2117" s="154">
        <v>0</v>
      </c>
      <c r="AC2117" s="154">
        <v>3</v>
      </c>
      <c r="AD2117" s="154">
        <v>10</v>
      </c>
      <c r="AE2117" s="154">
        <v>0</v>
      </c>
      <c r="AF2117" s="154">
        <v>0</v>
      </c>
      <c r="AG2117" s="154">
        <v>0</v>
      </c>
      <c r="AH2117" s="110" t="s">
        <v>3637</v>
      </c>
      <c r="AI2117" s="111">
        <v>-2.6177781177363899</v>
      </c>
      <c r="AJ2117" s="111">
        <v>-3.7696967348594699</v>
      </c>
      <c r="AK2117" s="111">
        <v>5.6645187142867802E-3</v>
      </c>
      <c r="AL2117" s="111">
        <v>4.7104539493115001E-2</v>
      </c>
      <c r="AM2117" s="111">
        <v>3161</v>
      </c>
    </row>
    <row r="2118" spans="1:39">
      <c r="A2118" s="149" t="s">
        <v>6377</v>
      </c>
      <c r="B2118" s="130">
        <v>0</v>
      </c>
      <c r="C2118" s="130">
        <v>0</v>
      </c>
      <c r="D2118" s="130">
        <v>0</v>
      </c>
      <c r="E2118" s="130">
        <v>13</v>
      </c>
      <c r="F2118" s="130">
        <v>13</v>
      </c>
      <c r="G2118" s="130">
        <v>19</v>
      </c>
      <c r="H2118" s="149" t="s">
        <v>3637</v>
      </c>
      <c r="I2118" s="150">
        <v>-2.6464752839337198</v>
      </c>
      <c r="J2118" s="150">
        <v>5.5358588695762396</v>
      </c>
      <c r="K2118" s="151">
        <v>6.28183195115651E-9</v>
      </c>
      <c r="L2118" s="151">
        <v>3.9123428446395199E-7</v>
      </c>
      <c r="M2118" s="150">
        <v>421</v>
      </c>
      <c r="N2118" s="115" t="s">
        <v>12340</v>
      </c>
      <c r="O2118" s="117">
        <v>284</v>
      </c>
      <c r="P2118" s="117">
        <v>674</v>
      </c>
      <c r="Q2118" s="117">
        <v>648</v>
      </c>
      <c r="R2118" s="117">
        <v>1413</v>
      </c>
      <c r="S2118" s="117">
        <v>1140</v>
      </c>
      <c r="T2118" s="117">
        <v>1424</v>
      </c>
      <c r="U2118" s="115" t="s">
        <v>12341</v>
      </c>
      <c r="V2118" s="152">
        <v>9.7263404554506696</v>
      </c>
      <c r="W2118" s="152">
        <v>1.42453543251486</v>
      </c>
      <c r="X2118" s="153">
        <v>8.9751567355142298E-7</v>
      </c>
      <c r="Y2118" s="153">
        <v>9.6992717855685701E-6</v>
      </c>
      <c r="Z2118" s="152">
        <v>2412</v>
      </c>
      <c r="AA2118" s="110" t="s">
        <v>3636</v>
      </c>
      <c r="AB2118" s="154">
        <v>84</v>
      </c>
      <c r="AC2118" s="154">
        <v>70</v>
      </c>
      <c r="AD2118" s="154">
        <v>6</v>
      </c>
      <c r="AE2118" s="154">
        <v>12</v>
      </c>
      <c r="AF2118" s="154">
        <v>10</v>
      </c>
      <c r="AG2118" s="154">
        <v>20</v>
      </c>
      <c r="AH2118" s="110" t="s">
        <v>3635</v>
      </c>
      <c r="AI2118" s="111">
        <v>4.7593968739537997</v>
      </c>
      <c r="AJ2118" s="111">
        <v>-1.9242933292568201</v>
      </c>
      <c r="AK2118" s="111">
        <v>5.6693872834704803E-3</v>
      </c>
      <c r="AL2118" s="111">
        <v>4.7104539493115001E-2</v>
      </c>
      <c r="AM2118" s="111">
        <v>3163</v>
      </c>
    </row>
    <row r="2119" spans="1:39">
      <c r="A2119" s="149" t="s">
        <v>6376</v>
      </c>
      <c r="B2119" s="130">
        <v>0</v>
      </c>
      <c r="C2119" s="130">
        <v>0</v>
      </c>
      <c r="D2119" s="130">
        <v>0</v>
      </c>
      <c r="E2119" s="130">
        <v>28</v>
      </c>
      <c r="F2119" s="130">
        <v>9</v>
      </c>
      <c r="G2119" s="130">
        <v>14</v>
      </c>
      <c r="H2119" s="149" t="s">
        <v>3637</v>
      </c>
      <c r="I2119" s="150">
        <v>-2.6464752839337198</v>
      </c>
      <c r="J2119" s="150">
        <v>5.6851966126730797</v>
      </c>
      <c r="K2119" s="151">
        <v>1.6434552883249E-8</v>
      </c>
      <c r="L2119" s="151">
        <v>9.2669672386836497E-7</v>
      </c>
      <c r="M2119" s="150">
        <v>465</v>
      </c>
      <c r="N2119" s="115" t="s">
        <v>12342</v>
      </c>
      <c r="O2119" s="117">
        <v>376</v>
      </c>
      <c r="P2119" s="117">
        <v>363</v>
      </c>
      <c r="Q2119" s="117">
        <v>283</v>
      </c>
      <c r="R2119" s="117">
        <v>586</v>
      </c>
      <c r="S2119" s="117">
        <v>570</v>
      </c>
      <c r="T2119" s="117">
        <v>752</v>
      </c>
      <c r="U2119" s="115" t="s">
        <v>12343</v>
      </c>
      <c r="V2119" s="152">
        <v>8.8613073260454307</v>
      </c>
      <c r="W2119" s="152">
        <v>1.03054796684324</v>
      </c>
      <c r="X2119" s="153">
        <v>1.04773731651783E-6</v>
      </c>
      <c r="Y2119" s="153">
        <v>1.11561768351118E-5</v>
      </c>
      <c r="Z2119" s="152">
        <v>2448</v>
      </c>
      <c r="AA2119" s="110" t="s">
        <v>14153</v>
      </c>
      <c r="AB2119" s="154">
        <v>53</v>
      </c>
      <c r="AC2119" s="154">
        <v>63</v>
      </c>
      <c r="AD2119" s="154">
        <v>26</v>
      </c>
      <c r="AE2119" s="154">
        <v>17</v>
      </c>
      <c r="AF2119" s="154">
        <v>29</v>
      </c>
      <c r="AG2119" s="154">
        <v>16</v>
      </c>
      <c r="AH2119" s="110" t="s">
        <v>14154</v>
      </c>
      <c r="AI2119" s="111">
        <v>4.9617645570111701</v>
      </c>
      <c r="AJ2119" s="111">
        <v>-1.19347300865259</v>
      </c>
      <c r="AK2119" s="111">
        <v>5.7121059683996403E-3</v>
      </c>
      <c r="AL2119" s="111">
        <v>4.7422439885865197E-2</v>
      </c>
      <c r="AM2119" s="111">
        <v>3167</v>
      </c>
    </row>
    <row r="2120" spans="1:39">
      <c r="A2120" s="149" t="s">
        <v>3661</v>
      </c>
      <c r="B2120" s="130">
        <v>12</v>
      </c>
      <c r="C2120" s="130">
        <v>5</v>
      </c>
      <c r="D2120" s="130">
        <v>10</v>
      </c>
      <c r="E2120" s="130">
        <v>622</v>
      </c>
      <c r="F2120" s="130">
        <v>538</v>
      </c>
      <c r="G2120" s="130">
        <v>573</v>
      </c>
      <c r="H2120" s="149" t="s">
        <v>3637</v>
      </c>
      <c r="I2120" s="150">
        <v>6.1666946751390901</v>
      </c>
      <c r="J2120" s="150">
        <v>6.00847661347815</v>
      </c>
      <c r="K2120" s="151">
        <v>3.98669372046764E-56</v>
      </c>
      <c r="L2120" s="151">
        <v>4.7514140613937003E-53</v>
      </c>
      <c r="M2120" s="150">
        <v>22</v>
      </c>
      <c r="N2120" s="115" t="s">
        <v>12344</v>
      </c>
      <c r="O2120" s="117">
        <v>1</v>
      </c>
      <c r="P2120" s="117">
        <v>6</v>
      </c>
      <c r="Q2120" s="117">
        <v>3</v>
      </c>
      <c r="R2120" s="117">
        <v>14</v>
      </c>
      <c r="S2120" s="117">
        <v>16</v>
      </c>
      <c r="T2120" s="117">
        <v>24</v>
      </c>
      <c r="U2120" s="115" t="s">
        <v>12345</v>
      </c>
      <c r="V2120" s="152">
        <v>2.9576566023776398</v>
      </c>
      <c r="W2120" s="152">
        <v>2.5465936765930302</v>
      </c>
      <c r="X2120" s="153">
        <v>5.7193957569691701E-6</v>
      </c>
      <c r="Y2120" s="153">
        <v>5.2419750281701202E-5</v>
      </c>
      <c r="Z2120" s="152">
        <v>2844</v>
      </c>
      <c r="AA2120" s="110" t="s">
        <v>12495</v>
      </c>
      <c r="AB2120" s="154">
        <v>4</v>
      </c>
      <c r="AC2120" s="154">
        <v>4</v>
      </c>
      <c r="AD2120" s="154">
        <v>4</v>
      </c>
      <c r="AE2120" s="154">
        <v>19</v>
      </c>
      <c r="AF2120" s="154">
        <v>9</v>
      </c>
      <c r="AG2120" s="154">
        <v>10</v>
      </c>
      <c r="AH2120" s="110" t="s">
        <v>12496</v>
      </c>
      <c r="AI2120" s="111">
        <v>2.8355380603535698</v>
      </c>
      <c r="AJ2120" s="111">
        <v>1.6591022908512301</v>
      </c>
      <c r="AK2120" s="111">
        <v>5.7496743881433098E-3</v>
      </c>
      <c r="AL2120" s="111">
        <v>4.7669357763187897E-2</v>
      </c>
      <c r="AM2120" s="111">
        <v>3171</v>
      </c>
    </row>
    <row r="2121" spans="1:39">
      <c r="A2121" s="149" t="s">
        <v>6375</v>
      </c>
      <c r="B2121" s="130">
        <v>0</v>
      </c>
      <c r="C2121" s="130">
        <v>0</v>
      </c>
      <c r="D2121" s="130">
        <v>0</v>
      </c>
      <c r="E2121" s="130">
        <v>26</v>
      </c>
      <c r="F2121" s="130">
        <v>24</v>
      </c>
      <c r="G2121" s="130">
        <v>16</v>
      </c>
      <c r="H2121" s="149" t="s">
        <v>3637</v>
      </c>
      <c r="I2121" s="150">
        <v>-2.6464752839337198</v>
      </c>
      <c r="J2121" s="150">
        <v>6.0792179356711804</v>
      </c>
      <c r="K2121" s="151">
        <v>1.9475450455977701E-11</v>
      </c>
      <c r="L2121" s="151">
        <v>1.9792492672702899E-9</v>
      </c>
      <c r="M2121" s="150">
        <v>258</v>
      </c>
      <c r="N2121" s="115" t="s">
        <v>12346</v>
      </c>
      <c r="O2121" s="117">
        <v>5</v>
      </c>
      <c r="P2121" s="117">
        <v>26</v>
      </c>
      <c r="Q2121" s="117">
        <v>87</v>
      </c>
      <c r="R2121" s="117">
        <v>5</v>
      </c>
      <c r="S2121" s="117">
        <v>6</v>
      </c>
      <c r="T2121" s="117">
        <v>11</v>
      </c>
      <c r="U2121" s="115" t="s">
        <v>12347</v>
      </c>
      <c r="V2121" s="152">
        <v>4.1028040005193196</v>
      </c>
      <c r="W2121" s="152">
        <v>-2.3390165443315998</v>
      </c>
      <c r="X2121" s="152">
        <v>4.0213568792395399E-3</v>
      </c>
      <c r="Y2121" s="152">
        <v>1.6933875349637799E-2</v>
      </c>
      <c r="Z2121" s="152">
        <v>6190</v>
      </c>
      <c r="AA2121" s="110" t="s">
        <v>15756</v>
      </c>
      <c r="AB2121" s="154">
        <v>16</v>
      </c>
      <c r="AC2121" s="154">
        <v>20</v>
      </c>
      <c r="AD2121" s="154">
        <v>11</v>
      </c>
      <c r="AE2121" s="154">
        <v>41</v>
      </c>
      <c r="AF2121" s="154">
        <v>51</v>
      </c>
      <c r="AG2121" s="154">
        <v>20</v>
      </c>
      <c r="AH2121" s="110" t="s">
        <v>15757</v>
      </c>
      <c r="AI2121" s="111">
        <v>4.59505918251946</v>
      </c>
      <c r="AJ2121" s="111">
        <v>1.2560510700499301</v>
      </c>
      <c r="AK2121" s="111">
        <v>5.7874008285709903E-3</v>
      </c>
      <c r="AL2121" s="111">
        <v>4.79083237681215E-2</v>
      </c>
      <c r="AM2121" s="111">
        <v>3176</v>
      </c>
    </row>
    <row r="2122" spans="1:39">
      <c r="A2122" s="149" t="s">
        <v>6374</v>
      </c>
      <c r="B2122" s="130">
        <v>0</v>
      </c>
      <c r="C2122" s="130">
        <v>0</v>
      </c>
      <c r="D2122" s="130">
        <v>0</v>
      </c>
      <c r="E2122" s="130">
        <v>33</v>
      </c>
      <c r="F2122" s="130">
        <v>18</v>
      </c>
      <c r="G2122" s="130">
        <v>16</v>
      </c>
      <c r="H2122" s="149" t="s">
        <v>3637</v>
      </c>
      <c r="I2122" s="150">
        <v>-2.6464752839337198</v>
      </c>
      <c r="J2122" s="150">
        <v>6.0876067210355398</v>
      </c>
      <c r="K2122" s="151">
        <v>6.8823125350360105E-11</v>
      </c>
      <c r="L2122" s="151">
        <v>6.4218588850051296E-9</v>
      </c>
      <c r="M2122" s="150">
        <v>281</v>
      </c>
      <c r="N2122" s="115" t="s">
        <v>12348</v>
      </c>
      <c r="O2122" s="117">
        <v>146</v>
      </c>
      <c r="P2122" s="117">
        <v>176</v>
      </c>
      <c r="Q2122" s="117">
        <v>207</v>
      </c>
      <c r="R2122" s="117">
        <v>5124</v>
      </c>
      <c r="S2122" s="117">
        <v>3823</v>
      </c>
      <c r="T2122" s="117">
        <v>3451</v>
      </c>
      <c r="U2122" s="115" t="s">
        <v>12349</v>
      </c>
      <c r="V2122" s="152">
        <v>9.7446346528040007</v>
      </c>
      <c r="W2122" s="152">
        <v>4.6758070501657896</v>
      </c>
      <c r="X2122" s="153">
        <v>5.47102469592419E-70</v>
      </c>
      <c r="Y2122" s="153">
        <v>5.7043091889584001E-67</v>
      </c>
      <c r="Z2122" s="152">
        <v>25</v>
      </c>
      <c r="AA2122" s="110" t="s">
        <v>3757</v>
      </c>
      <c r="AB2122" s="154">
        <v>98</v>
      </c>
      <c r="AC2122" s="154">
        <v>33</v>
      </c>
      <c r="AD2122" s="154">
        <v>136</v>
      </c>
      <c r="AE2122" s="154">
        <v>189</v>
      </c>
      <c r="AF2122" s="154">
        <v>245</v>
      </c>
      <c r="AG2122" s="154">
        <v>166</v>
      </c>
      <c r="AH2122" s="110" t="s">
        <v>3756</v>
      </c>
      <c r="AI2122" s="111">
        <v>7.0691182353937396</v>
      </c>
      <c r="AJ2122" s="111">
        <v>1.1423488764873</v>
      </c>
      <c r="AK2122" s="111">
        <v>5.8167089396750698E-3</v>
      </c>
      <c r="AL2122" s="111">
        <v>4.8057866889788199E-2</v>
      </c>
      <c r="AM2122" s="111">
        <v>3182</v>
      </c>
    </row>
    <row r="2123" spans="1:39">
      <c r="A2123" s="149" t="s">
        <v>6373</v>
      </c>
      <c r="B2123" s="130">
        <v>0</v>
      </c>
      <c r="C2123" s="130">
        <v>0</v>
      </c>
      <c r="D2123" s="130">
        <v>0</v>
      </c>
      <c r="E2123" s="130">
        <v>20</v>
      </c>
      <c r="F2123" s="130">
        <v>22</v>
      </c>
      <c r="G2123" s="130">
        <v>27</v>
      </c>
      <c r="H2123" s="149" t="s">
        <v>3637</v>
      </c>
      <c r="I2123" s="150">
        <v>-2.6464752839337198</v>
      </c>
      <c r="J2123" s="150">
        <v>6.1532558143776503</v>
      </c>
      <c r="K2123" s="151">
        <v>6.6154075324189899E-12</v>
      </c>
      <c r="L2123" s="151">
        <v>7.0510563211392595E-10</v>
      </c>
      <c r="M2123" s="150">
        <v>246</v>
      </c>
      <c r="N2123" s="115" t="s">
        <v>9599</v>
      </c>
      <c r="O2123" s="117">
        <v>136</v>
      </c>
      <c r="P2123" s="117">
        <v>551</v>
      </c>
      <c r="Q2123" s="117">
        <v>505</v>
      </c>
      <c r="R2123" s="117">
        <v>2058</v>
      </c>
      <c r="S2123" s="117">
        <v>1590</v>
      </c>
      <c r="T2123" s="117">
        <v>1785</v>
      </c>
      <c r="U2123" s="115" t="s">
        <v>9600</v>
      </c>
      <c r="V2123" s="152">
        <v>9.7390257884262201</v>
      </c>
      <c r="W2123" s="152">
        <v>2.30209642429852</v>
      </c>
      <c r="X2123" s="153">
        <v>3.1334554180976801E-9</v>
      </c>
      <c r="Y2123" s="153">
        <v>5.1111795324239102E-8</v>
      </c>
      <c r="Z2123" s="152">
        <v>1598</v>
      </c>
      <c r="AA2123" s="110" t="s">
        <v>15758</v>
      </c>
      <c r="AB2123" s="154">
        <v>35</v>
      </c>
      <c r="AC2123" s="154">
        <v>45</v>
      </c>
      <c r="AD2123" s="154">
        <v>22</v>
      </c>
      <c r="AE2123" s="154">
        <v>88</v>
      </c>
      <c r="AF2123" s="154">
        <v>101</v>
      </c>
      <c r="AG2123" s="154">
        <v>39</v>
      </c>
      <c r="AH2123" s="110" t="s">
        <v>15759</v>
      </c>
      <c r="AI2123" s="111">
        <v>5.6663581853318696</v>
      </c>
      <c r="AJ2123" s="111">
        <v>1.1660895300684599</v>
      </c>
      <c r="AK2123" s="111">
        <v>5.8293971022589696E-3</v>
      </c>
      <c r="AL2123" s="111">
        <v>4.8128673846468399E-2</v>
      </c>
      <c r="AM2123" s="111">
        <v>3185</v>
      </c>
    </row>
    <row r="2124" spans="1:39">
      <c r="A2124" s="149" t="s">
        <v>6372</v>
      </c>
      <c r="B2124" s="130">
        <v>0</v>
      </c>
      <c r="C2124" s="130">
        <v>0</v>
      </c>
      <c r="D2124" s="130">
        <v>3</v>
      </c>
      <c r="E2124" s="130">
        <v>89</v>
      </c>
      <c r="F2124" s="130">
        <v>66</v>
      </c>
      <c r="G2124" s="130">
        <v>73</v>
      </c>
      <c r="H2124" s="149" t="s">
        <v>3637</v>
      </c>
      <c r="I2124" s="150">
        <v>3.1236250749434</v>
      </c>
      <c r="J2124" s="150">
        <v>6.2343585325817301</v>
      </c>
      <c r="K2124" s="151">
        <v>7.6291711272490496E-20</v>
      </c>
      <c r="L2124" s="151">
        <v>1.9234314130429799E-17</v>
      </c>
      <c r="M2124" s="150">
        <v>104</v>
      </c>
      <c r="N2124" s="115" t="s">
        <v>5110</v>
      </c>
      <c r="O2124" s="117">
        <v>202</v>
      </c>
      <c r="P2124" s="117">
        <v>152</v>
      </c>
      <c r="Q2124" s="117">
        <v>149</v>
      </c>
      <c r="R2124" s="117">
        <v>66</v>
      </c>
      <c r="S2124" s="117">
        <v>81</v>
      </c>
      <c r="T2124" s="117">
        <v>62</v>
      </c>
      <c r="U2124" s="115" t="s">
        <v>5109</v>
      </c>
      <c r="V2124" s="152">
        <v>6.7555357418850797</v>
      </c>
      <c r="W2124" s="152">
        <v>-1.1345861527393799</v>
      </c>
      <c r="X2124" s="153">
        <v>4.4560383574063598E-5</v>
      </c>
      <c r="Y2124" s="152">
        <v>3.3309749304317202E-4</v>
      </c>
      <c r="Z2124" s="152">
        <v>3487</v>
      </c>
      <c r="AA2124" s="110" t="s">
        <v>3064</v>
      </c>
      <c r="AB2124" s="154">
        <v>25</v>
      </c>
      <c r="AC2124" s="154">
        <v>21</v>
      </c>
      <c r="AD2124" s="154">
        <v>9</v>
      </c>
      <c r="AE2124" s="154">
        <v>7</v>
      </c>
      <c r="AF2124" s="154">
        <v>7</v>
      </c>
      <c r="AG2124" s="154">
        <v>6</v>
      </c>
      <c r="AH2124" s="110" t="s">
        <v>3063</v>
      </c>
      <c r="AI2124" s="111">
        <v>3.4620835441217599</v>
      </c>
      <c r="AJ2124" s="111">
        <v>-1.4566820087424499</v>
      </c>
      <c r="AK2124" s="111">
        <v>5.8880006000451204E-3</v>
      </c>
      <c r="AL2124" s="111">
        <v>4.8475536561924402E-2</v>
      </c>
      <c r="AM2124" s="111">
        <v>3194</v>
      </c>
    </row>
    <row r="2125" spans="1:39">
      <c r="A2125" s="149" t="s">
        <v>6371</v>
      </c>
      <c r="B2125" s="130">
        <v>0</v>
      </c>
      <c r="C2125" s="130">
        <v>0</v>
      </c>
      <c r="D2125" s="130">
        <v>3</v>
      </c>
      <c r="E2125" s="130">
        <v>74</v>
      </c>
      <c r="F2125" s="130">
        <v>101</v>
      </c>
      <c r="G2125" s="130">
        <v>68</v>
      </c>
      <c r="H2125" s="149" t="s">
        <v>3637</v>
      </c>
      <c r="I2125" s="150">
        <v>3.1759359665327298</v>
      </c>
      <c r="J2125" s="150">
        <v>6.3389803157603897</v>
      </c>
      <c r="K2125" s="151">
        <v>2.2843090891616502E-19</v>
      </c>
      <c r="L2125" s="151">
        <v>5.4949159924604103E-17</v>
      </c>
      <c r="M2125" s="150">
        <v>109</v>
      </c>
      <c r="N2125" s="115" t="s">
        <v>3107</v>
      </c>
      <c r="O2125" s="117">
        <v>468</v>
      </c>
      <c r="P2125" s="117">
        <v>548</v>
      </c>
      <c r="Q2125" s="117">
        <v>382</v>
      </c>
      <c r="R2125" s="117">
        <v>1508</v>
      </c>
      <c r="S2125" s="117">
        <v>1351</v>
      </c>
      <c r="T2125" s="117">
        <v>1705</v>
      </c>
      <c r="U2125" s="115" t="s">
        <v>3106</v>
      </c>
      <c r="V2125" s="152">
        <v>9.7176786577581709</v>
      </c>
      <c r="W2125" s="152">
        <v>1.8367266466986301</v>
      </c>
      <c r="X2125" s="153">
        <v>2.0459625315570199E-19</v>
      </c>
      <c r="Y2125" s="153">
        <v>9.7317626546651999E-18</v>
      </c>
      <c r="Z2125" s="152">
        <v>548</v>
      </c>
      <c r="AA2125" s="110" t="s">
        <v>4771</v>
      </c>
      <c r="AB2125" s="154">
        <v>4</v>
      </c>
      <c r="AC2125" s="154">
        <v>5</v>
      </c>
      <c r="AD2125" s="154">
        <v>5</v>
      </c>
      <c r="AE2125" s="154">
        <v>14</v>
      </c>
      <c r="AF2125" s="154">
        <v>29</v>
      </c>
      <c r="AG2125" s="154">
        <v>6</v>
      </c>
      <c r="AH2125" s="110" t="s">
        <v>4770</v>
      </c>
      <c r="AI2125" s="111">
        <v>3.1295111109879699</v>
      </c>
      <c r="AJ2125" s="111">
        <v>1.8004427348815299</v>
      </c>
      <c r="AK2125" s="111">
        <v>5.9432669092867102E-3</v>
      </c>
      <c r="AL2125" s="111">
        <v>4.8836095074628702E-2</v>
      </c>
      <c r="AM2125" s="111">
        <v>3200</v>
      </c>
    </row>
    <row r="2126" spans="1:39">
      <c r="A2126" s="149" t="s">
        <v>6370</v>
      </c>
      <c r="B2126" s="130">
        <v>0</v>
      </c>
      <c r="C2126" s="130">
        <v>0</v>
      </c>
      <c r="D2126" s="130">
        <v>0</v>
      </c>
      <c r="E2126" s="130">
        <v>32</v>
      </c>
      <c r="F2126" s="130">
        <v>21</v>
      </c>
      <c r="G2126" s="130">
        <v>34</v>
      </c>
      <c r="H2126" s="149" t="s">
        <v>3637</v>
      </c>
      <c r="I2126" s="150">
        <v>-2.6464752839337198</v>
      </c>
      <c r="J2126" s="150">
        <v>6.4771701976423897</v>
      </c>
      <c r="K2126" s="151">
        <v>1.68783462625092E-13</v>
      </c>
      <c r="L2126" s="151">
        <v>2.2127511950149599E-11</v>
      </c>
      <c r="M2126" s="150">
        <v>200</v>
      </c>
      <c r="N2126" s="115" t="s">
        <v>5112</v>
      </c>
      <c r="O2126" s="117">
        <v>12</v>
      </c>
      <c r="P2126" s="117">
        <v>7</v>
      </c>
      <c r="Q2126" s="117">
        <v>6</v>
      </c>
      <c r="R2126" s="117">
        <v>123</v>
      </c>
      <c r="S2126" s="117">
        <v>74</v>
      </c>
      <c r="T2126" s="117">
        <v>105</v>
      </c>
      <c r="U2126" s="115" t="s">
        <v>5111</v>
      </c>
      <c r="V2126" s="152">
        <v>4.8535124537821304</v>
      </c>
      <c r="W2126" s="152">
        <v>3.7361860369478701</v>
      </c>
      <c r="X2126" s="153">
        <v>1.9238432136555299E-19</v>
      </c>
      <c r="Y2126" s="153">
        <v>9.1844134079020399E-18</v>
      </c>
      <c r="Z2126" s="152">
        <v>546</v>
      </c>
      <c r="AA2126" s="110" t="s">
        <v>6299</v>
      </c>
      <c r="AB2126" s="154">
        <v>53</v>
      </c>
      <c r="AC2126" s="154">
        <v>38</v>
      </c>
      <c r="AD2126" s="154">
        <v>90</v>
      </c>
      <c r="AE2126" s="154">
        <v>20</v>
      </c>
      <c r="AF2126" s="154">
        <v>40</v>
      </c>
      <c r="AG2126" s="154">
        <v>17</v>
      </c>
      <c r="AH2126" s="110" t="s">
        <v>6298</v>
      </c>
      <c r="AI2126" s="111">
        <v>5.30623963883379</v>
      </c>
      <c r="AJ2126" s="111">
        <v>-1.2559479578311501</v>
      </c>
      <c r="AK2126" s="111">
        <v>5.9517205729297303E-3</v>
      </c>
      <c r="AL2126" s="111">
        <v>4.8836095074628702E-2</v>
      </c>
      <c r="AM2126" s="111">
        <v>3203</v>
      </c>
    </row>
    <row r="2127" spans="1:39">
      <c r="A2127" s="149" t="s">
        <v>6369</v>
      </c>
      <c r="B2127" s="130">
        <v>0</v>
      </c>
      <c r="C2127" s="130">
        <v>0</v>
      </c>
      <c r="D2127" s="130">
        <v>0</v>
      </c>
      <c r="E2127" s="130">
        <v>37</v>
      </c>
      <c r="F2127" s="130">
        <v>17</v>
      </c>
      <c r="G2127" s="130">
        <v>34</v>
      </c>
      <c r="H2127" s="149" t="s">
        <v>3637</v>
      </c>
      <c r="I2127" s="150">
        <v>-2.6464752839337198</v>
      </c>
      <c r="J2127" s="150">
        <v>6.48663709253655</v>
      </c>
      <c r="K2127" s="151">
        <v>1.1666205465886301E-12</v>
      </c>
      <c r="L2127" s="151">
        <v>1.3716946516391899E-10</v>
      </c>
      <c r="M2127" s="150">
        <v>223</v>
      </c>
      <c r="N2127" s="115" t="s">
        <v>9601</v>
      </c>
      <c r="O2127" s="117">
        <v>43</v>
      </c>
      <c r="P2127" s="117">
        <v>13</v>
      </c>
      <c r="Q2127" s="117">
        <v>12</v>
      </c>
      <c r="R2127" s="117">
        <v>719</v>
      </c>
      <c r="S2127" s="117">
        <v>703</v>
      </c>
      <c r="T2127" s="117">
        <v>6</v>
      </c>
      <c r="U2127" s="115" t="s">
        <v>9602</v>
      </c>
      <c r="V2127" s="152">
        <v>6.6955645626343303</v>
      </c>
      <c r="W2127" s="152">
        <v>4.5545676613710704</v>
      </c>
      <c r="X2127" s="153">
        <v>1.11353680780653E-5</v>
      </c>
      <c r="Y2127" s="153">
        <v>9.5447058310704094E-5</v>
      </c>
      <c r="Z2127" s="152">
        <v>3041</v>
      </c>
      <c r="AA2127" s="110" t="s">
        <v>15760</v>
      </c>
      <c r="AB2127" s="154">
        <v>13</v>
      </c>
      <c r="AC2127" s="154">
        <v>4</v>
      </c>
      <c r="AD2127" s="154">
        <v>12</v>
      </c>
      <c r="AE2127" s="154">
        <v>2</v>
      </c>
      <c r="AF2127" s="154">
        <v>4</v>
      </c>
      <c r="AG2127" s="154">
        <v>1</v>
      </c>
      <c r="AH2127" s="110" t="s">
        <v>15761</v>
      </c>
      <c r="AI2127" s="111">
        <v>2.2553491813322299</v>
      </c>
      <c r="AJ2127" s="111">
        <v>-2.0671036347906901</v>
      </c>
      <c r="AK2127" s="111">
        <v>5.9522240916559596E-3</v>
      </c>
      <c r="AL2127" s="111">
        <v>4.8836095074628702E-2</v>
      </c>
      <c r="AM2127" s="111">
        <v>3205</v>
      </c>
    </row>
    <row r="2128" spans="1:39">
      <c r="A2128" s="149" t="s">
        <v>6368</v>
      </c>
      <c r="B2128" s="130">
        <v>0</v>
      </c>
      <c r="C2128" s="130">
        <v>0</v>
      </c>
      <c r="D2128" s="130">
        <v>0</v>
      </c>
      <c r="E2128" s="130">
        <v>30</v>
      </c>
      <c r="F2128" s="130">
        <v>32</v>
      </c>
      <c r="G2128" s="130">
        <v>27</v>
      </c>
      <c r="H2128" s="149" t="s">
        <v>3637</v>
      </c>
      <c r="I2128" s="150">
        <v>-2.6464752839337198</v>
      </c>
      <c r="J2128" s="150">
        <v>6.5165437019967598</v>
      </c>
      <c r="K2128" s="151">
        <v>3.2567304189905401E-14</v>
      </c>
      <c r="L2128" s="151">
        <v>4.5663888548626697E-12</v>
      </c>
      <c r="M2128" s="150">
        <v>187</v>
      </c>
      <c r="N2128" s="115" t="s">
        <v>12350</v>
      </c>
      <c r="O2128" s="117">
        <v>11</v>
      </c>
      <c r="P2128" s="117">
        <v>21</v>
      </c>
      <c r="Q2128" s="117">
        <v>6</v>
      </c>
      <c r="R2128" s="117">
        <v>139</v>
      </c>
      <c r="S2128" s="117">
        <v>221</v>
      </c>
      <c r="T2128" s="117">
        <v>63</v>
      </c>
      <c r="U2128" s="115" t="s">
        <v>12351</v>
      </c>
      <c r="V2128" s="152">
        <v>5.4010924631597801</v>
      </c>
      <c r="W2128" s="152">
        <v>3.61508448507879</v>
      </c>
      <c r="X2128" s="153">
        <v>9.1637976098841593E-12</v>
      </c>
      <c r="Y2128" s="153">
        <v>2.05916852154518E-10</v>
      </c>
      <c r="Z2128" s="152">
        <v>1160</v>
      </c>
      <c r="AA2128" s="110" t="s">
        <v>15762</v>
      </c>
      <c r="AB2128" s="154">
        <v>1</v>
      </c>
      <c r="AC2128" s="154">
        <v>3</v>
      </c>
      <c r="AD2128" s="154">
        <v>0</v>
      </c>
      <c r="AE2128" s="154">
        <v>5</v>
      </c>
      <c r="AF2128" s="154">
        <v>8</v>
      </c>
      <c r="AG2128" s="154">
        <v>7</v>
      </c>
      <c r="AH2128" s="110" t="s">
        <v>3637</v>
      </c>
      <c r="AI2128" s="111">
        <v>1.5593696609636001</v>
      </c>
      <c r="AJ2128" s="111">
        <v>2.34014070840517</v>
      </c>
      <c r="AK2128" s="111">
        <v>5.9696085893728599E-3</v>
      </c>
      <c r="AL2128" s="111">
        <v>4.8932926267502702E-2</v>
      </c>
      <c r="AM2128" s="111">
        <v>3208</v>
      </c>
    </row>
    <row r="2129" spans="1:39">
      <c r="A2129" s="149" t="s">
        <v>6367</v>
      </c>
      <c r="B2129" s="130">
        <v>0</v>
      </c>
      <c r="C2129" s="130">
        <v>0</v>
      </c>
      <c r="D2129" s="130">
        <v>0</v>
      </c>
      <c r="E2129" s="130">
        <v>29</v>
      </c>
      <c r="F2129" s="130">
        <v>24</v>
      </c>
      <c r="G2129" s="130">
        <v>52</v>
      </c>
      <c r="H2129" s="149" t="s">
        <v>3637</v>
      </c>
      <c r="I2129" s="150">
        <v>-2.6464752839337198</v>
      </c>
      <c r="J2129" s="150">
        <v>6.7579383017079104</v>
      </c>
      <c r="K2129" s="151">
        <v>1.45849205623104E-13</v>
      </c>
      <c r="L2129" s="151">
        <v>1.92169154343607E-11</v>
      </c>
      <c r="M2129" s="150">
        <v>199</v>
      </c>
      <c r="N2129" s="115" t="s">
        <v>12352</v>
      </c>
      <c r="O2129" s="117">
        <v>1564</v>
      </c>
      <c r="P2129" s="117">
        <v>1251</v>
      </c>
      <c r="Q2129" s="117">
        <v>1264</v>
      </c>
      <c r="R2129" s="117">
        <v>484</v>
      </c>
      <c r="S2129" s="117">
        <v>509</v>
      </c>
      <c r="T2129" s="117">
        <v>503</v>
      </c>
      <c r="U2129" s="115" t="s">
        <v>12353</v>
      </c>
      <c r="V2129" s="152">
        <v>9.6856714105351305</v>
      </c>
      <c r="W2129" s="152">
        <v>-1.3167226357829001</v>
      </c>
      <c r="X2129" s="153">
        <v>1.90991155157758E-12</v>
      </c>
      <c r="Y2129" s="153">
        <v>4.6701458258368797E-11</v>
      </c>
      <c r="Z2129" s="152">
        <v>1066</v>
      </c>
      <c r="AA2129" s="110" t="s">
        <v>4076</v>
      </c>
      <c r="AB2129" s="154">
        <v>47</v>
      </c>
      <c r="AC2129" s="154">
        <v>24</v>
      </c>
      <c r="AD2129" s="154">
        <v>68</v>
      </c>
      <c r="AE2129" s="154">
        <v>27</v>
      </c>
      <c r="AF2129" s="154">
        <v>12</v>
      </c>
      <c r="AG2129" s="154">
        <v>2</v>
      </c>
      <c r="AH2129" s="110" t="s">
        <v>4075</v>
      </c>
      <c r="AI2129" s="111">
        <v>4.6695097707065303</v>
      </c>
      <c r="AJ2129" s="111">
        <v>-1.76842928687804</v>
      </c>
      <c r="AK2129" s="111">
        <v>6.0097415100258201E-3</v>
      </c>
      <c r="AL2129" s="111">
        <v>4.9185235838045099E-2</v>
      </c>
      <c r="AM2129" s="111">
        <v>3213</v>
      </c>
    </row>
    <row r="2130" spans="1:39">
      <c r="A2130" s="149" t="s">
        <v>6366</v>
      </c>
      <c r="B2130" s="130">
        <v>0</v>
      </c>
      <c r="C2130" s="130">
        <v>0</v>
      </c>
      <c r="D2130" s="130">
        <v>0</v>
      </c>
      <c r="E2130" s="130">
        <v>43</v>
      </c>
      <c r="F2130" s="130">
        <v>39</v>
      </c>
      <c r="G2130" s="130">
        <v>27</v>
      </c>
      <c r="H2130" s="149" t="s">
        <v>3637</v>
      </c>
      <c r="I2130" s="150">
        <v>-2.6464752839337198</v>
      </c>
      <c r="J2130" s="150">
        <v>6.8027857342909197</v>
      </c>
      <c r="K2130" s="151">
        <v>1.6725480947581E-15</v>
      </c>
      <c r="L2130" s="151">
        <v>2.6904423953716102E-13</v>
      </c>
      <c r="M2130" s="150">
        <v>163</v>
      </c>
      <c r="N2130" s="115" t="s">
        <v>12354</v>
      </c>
      <c r="O2130" s="117">
        <v>445</v>
      </c>
      <c r="P2130" s="117">
        <v>514</v>
      </c>
      <c r="Q2130" s="117">
        <v>576</v>
      </c>
      <c r="R2130" s="117">
        <v>894</v>
      </c>
      <c r="S2130" s="117">
        <v>843</v>
      </c>
      <c r="T2130" s="117">
        <v>1116</v>
      </c>
      <c r="U2130" s="115" t="s">
        <v>12355</v>
      </c>
      <c r="V2130" s="152">
        <v>9.44967932152767</v>
      </c>
      <c r="W2130" s="152">
        <v>1.0151999098434401</v>
      </c>
      <c r="X2130" s="153">
        <v>8.6271448434016297E-7</v>
      </c>
      <c r="Y2130" s="153">
        <v>9.3776129060928694E-6</v>
      </c>
      <c r="Z2130" s="152">
        <v>2398</v>
      </c>
      <c r="AA2130" s="110" t="s">
        <v>15763</v>
      </c>
      <c r="AB2130" s="154">
        <v>4</v>
      </c>
      <c r="AC2130" s="154">
        <v>6</v>
      </c>
      <c r="AD2130" s="154">
        <v>5</v>
      </c>
      <c r="AE2130" s="154">
        <v>2</v>
      </c>
      <c r="AF2130" s="154">
        <v>0</v>
      </c>
      <c r="AG2130" s="154">
        <v>0</v>
      </c>
      <c r="AH2130" s="110" t="s">
        <v>3362</v>
      </c>
      <c r="AI2130" s="111">
        <v>0.88251584693539298</v>
      </c>
      <c r="AJ2130" s="111">
        <v>-2.8874845826273101</v>
      </c>
      <c r="AK2130" s="111">
        <v>6.0836047717264001E-3</v>
      </c>
      <c r="AL2130" s="111">
        <v>4.9650673829086701E-2</v>
      </c>
      <c r="AM2130" s="111">
        <v>3222</v>
      </c>
    </row>
    <row r="2131" spans="1:39">
      <c r="A2131" s="149" t="s">
        <v>6365</v>
      </c>
      <c r="B2131" s="130">
        <v>0</v>
      </c>
      <c r="C2131" s="130">
        <v>0</v>
      </c>
      <c r="D2131" s="130">
        <v>0</v>
      </c>
      <c r="E2131" s="130">
        <v>39</v>
      </c>
      <c r="F2131" s="130">
        <v>37</v>
      </c>
      <c r="G2131" s="130">
        <v>36</v>
      </c>
      <c r="H2131" s="149" t="s">
        <v>3637</v>
      </c>
      <c r="I2131" s="150">
        <v>-2.6464752839337198</v>
      </c>
      <c r="J2131" s="150">
        <v>6.84616186611317</v>
      </c>
      <c r="K2131" s="151">
        <v>1.70837559140752E-16</v>
      </c>
      <c r="L2131" s="151">
        <v>3.0680553429250101E-14</v>
      </c>
      <c r="M2131" s="150">
        <v>146</v>
      </c>
      <c r="N2131" s="115" t="s">
        <v>5114</v>
      </c>
      <c r="O2131" s="117">
        <v>82</v>
      </c>
      <c r="P2131" s="117">
        <v>55</v>
      </c>
      <c r="Q2131" s="117">
        <v>61</v>
      </c>
      <c r="R2131" s="117">
        <v>12</v>
      </c>
      <c r="S2131" s="117">
        <v>31</v>
      </c>
      <c r="T2131" s="117">
        <v>14</v>
      </c>
      <c r="U2131" s="115" t="s">
        <v>5113</v>
      </c>
      <c r="V2131" s="152">
        <v>5.1444165038868599</v>
      </c>
      <c r="W2131" s="152">
        <v>-1.6669164514036801</v>
      </c>
      <c r="X2131" s="153">
        <v>3.6565380108991998E-5</v>
      </c>
      <c r="Y2131" s="152">
        <v>2.7975145228088799E-4</v>
      </c>
      <c r="Z2131" s="152">
        <v>3407</v>
      </c>
      <c r="AA2131" s="110" t="s">
        <v>13171</v>
      </c>
      <c r="AB2131" s="154">
        <v>5</v>
      </c>
      <c r="AC2131" s="154">
        <v>4</v>
      </c>
      <c r="AD2131" s="154">
        <v>9</v>
      </c>
      <c r="AE2131" s="154">
        <v>12</v>
      </c>
      <c r="AF2131" s="154">
        <v>16</v>
      </c>
      <c r="AG2131" s="154">
        <v>21</v>
      </c>
      <c r="AH2131" s="110" t="s">
        <v>13172</v>
      </c>
      <c r="AI2131" s="111">
        <v>3.3119955611353502</v>
      </c>
      <c r="AJ2131" s="111">
        <v>1.41566462659572</v>
      </c>
      <c r="AK2131" s="111">
        <v>6.0874815325873402E-3</v>
      </c>
      <c r="AL2131" s="111">
        <v>4.9666898659918302E-2</v>
      </c>
      <c r="AM2131" s="111">
        <v>3223</v>
      </c>
    </row>
    <row r="2132" spans="1:39">
      <c r="A2132" s="149" t="s">
        <v>6364</v>
      </c>
      <c r="B2132" s="130">
        <v>0</v>
      </c>
      <c r="C2132" s="130">
        <v>0</v>
      </c>
      <c r="D2132" s="130">
        <v>0</v>
      </c>
      <c r="E2132" s="130">
        <v>45</v>
      </c>
      <c r="F2132" s="130">
        <v>35</v>
      </c>
      <c r="G2132" s="130">
        <v>43</v>
      </c>
      <c r="H2132" s="149" t="s">
        <v>3637</v>
      </c>
      <c r="I2132" s="150">
        <v>-2.6464752839337198</v>
      </c>
      <c r="J2132" s="150">
        <v>6.9781546138920998</v>
      </c>
      <c r="K2132" s="151">
        <v>3.2266255288293699E-17</v>
      </c>
      <c r="L2132" s="151">
        <v>6.3610617568350504E-15</v>
      </c>
      <c r="M2132" s="150">
        <v>133</v>
      </c>
      <c r="N2132" s="115" t="s">
        <v>12356</v>
      </c>
      <c r="O2132" s="117">
        <v>1364</v>
      </c>
      <c r="P2132" s="117">
        <v>1275</v>
      </c>
      <c r="Q2132" s="117">
        <v>868</v>
      </c>
      <c r="R2132" s="117">
        <v>277</v>
      </c>
      <c r="S2132" s="117">
        <v>416</v>
      </c>
      <c r="T2132" s="117">
        <v>207</v>
      </c>
      <c r="U2132" s="115" t="s">
        <v>12357</v>
      </c>
      <c r="V2132" s="152">
        <v>9.2089251972718191</v>
      </c>
      <c r="W2132" s="152">
        <v>-1.82658589488868</v>
      </c>
      <c r="X2132" s="153">
        <v>4.9748309800759497E-12</v>
      </c>
      <c r="Y2132" s="153">
        <v>1.1516336085849E-10</v>
      </c>
      <c r="Z2132" s="152">
        <v>1126</v>
      </c>
      <c r="AA2132" s="110" t="s">
        <v>13222</v>
      </c>
      <c r="AB2132" s="154">
        <v>4</v>
      </c>
      <c r="AC2132" s="154">
        <v>0</v>
      </c>
      <c r="AD2132" s="154">
        <v>7</v>
      </c>
      <c r="AE2132" s="154">
        <v>0</v>
      </c>
      <c r="AF2132" s="154">
        <v>0</v>
      </c>
      <c r="AG2132" s="154">
        <v>0</v>
      </c>
      <c r="AH2132" s="110" t="s">
        <v>13223</v>
      </c>
      <c r="AI2132" s="111">
        <v>-2.6177781177363899</v>
      </c>
      <c r="AJ2132" s="111">
        <v>-3.5260900821065801</v>
      </c>
      <c r="AK2132" s="111">
        <v>6.1349343365118001E-3</v>
      </c>
      <c r="AL2132" s="111">
        <v>4.9976528287767802E-2</v>
      </c>
      <c r="AM2132" s="111">
        <v>3228</v>
      </c>
    </row>
    <row r="2133" spans="1:39">
      <c r="A2133" s="149" t="s">
        <v>6363</v>
      </c>
      <c r="B2133" s="130">
        <v>0</v>
      </c>
      <c r="C2133" s="130">
        <v>0</v>
      </c>
      <c r="D2133" s="130">
        <v>0</v>
      </c>
      <c r="E2133" s="130">
        <v>33</v>
      </c>
      <c r="F2133" s="130">
        <v>47</v>
      </c>
      <c r="G2133" s="130">
        <v>43</v>
      </c>
      <c r="H2133" s="149" t="s">
        <v>3637</v>
      </c>
      <c r="I2133" s="150">
        <v>-2.6464752839337198</v>
      </c>
      <c r="J2133" s="150">
        <v>6.99129267641709</v>
      </c>
      <c r="K2133" s="151">
        <v>1.54231201627298E-16</v>
      </c>
      <c r="L2133" s="151">
        <v>2.78892559080535E-14</v>
      </c>
      <c r="M2133" s="150">
        <v>145</v>
      </c>
      <c r="N2133" s="115" t="s">
        <v>12358</v>
      </c>
      <c r="O2133" s="117">
        <v>64</v>
      </c>
      <c r="P2133" s="117">
        <v>62</v>
      </c>
      <c r="Q2133" s="117">
        <v>74</v>
      </c>
      <c r="R2133" s="117">
        <v>145</v>
      </c>
      <c r="S2133" s="117">
        <v>158</v>
      </c>
      <c r="T2133" s="117">
        <v>156</v>
      </c>
      <c r="U2133" s="115" t="s">
        <v>12359</v>
      </c>
      <c r="V2133" s="152">
        <v>6.66133077503686</v>
      </c>
      <c r="W2133" s="152">
        <v>1.3221863242415499</v>
      </c>
      <c r="X2133" s="153">
        <v>8.1020361029204897E-7</v>
      </c>
      <c r="Y2133" s="153">
        <v>8.8511178985216005E-6</v>
      </c>
      <c r="Z2133" s="152">
        <v>2386</v>
      </c>
      <c r="AA2133" s="110" t="s">
        <v>4919</v>
      </c>
      <c r="AB2133" s="154">
        <v>8</v>
      </c>
      <c r="AC2133" s="154">
        <v>3</v>
      </c>
      <c r="AD2133" s="154">
        <v>12</v>
      </c>
      <c r="AE2133" s="154">
        <v>16</v>
      </c>
      <c r="AF2133" s="154">
        <v>22</v>
      </c>
      <c r="AG2133" s="154">
        <v>22</v>
      </c>
      <c r="AH2133" s="110" t="s">
        <v>4918</v>
      </c>
      <c r="AI2133" s="111">
        <v>3.6379100613688502</v>
      </c>
      <c r="AJ2133" s="111">
        <v>1.35299262087141</v>
      </c>
      <c r="AK2133" s="111">
        <v>6.1380284536693896E-3</v>
      </c>
      <c r="AL2133" s="111">
        <v>4.9986248441526798E-2</v>
      </c>
      <c r="AM2133" s="111">
        <v>3229</v>
      </c>
    </row>
    <row r="2134" spans="1:39">
      <c r="A2134" s="149" t="s">
        <v>6362</v>
      </c>
      <c r="B2134" s="130">
        <v>0</v>
      </c>
      <c r="C2134" s="130">
        <v>0</v>
      </c>
      <c r="D2134" s="130">
        <v>0</v>
      </c>
      <c r="E2134" s="130">
        <v>44</v>
      </c>
      <c r="F2134" s="130">
        <v>55</v>
      </c>
      <c r="G2134" s="130">
        <v>37</v>
      </c>
      <c r="H2134" s="149" t="s">
        <v>3637</v>
      </c>
      <c r="I2134" s="150">
        <v>-2.6464752839337198</v>
      </c>
      <c r="J2134" s="150">
        <v>7.1309655305112303</v>
      </c>
      <c r="K2134" s="151">
        <v>1.7765177690555801E-17</v>
      </c>
      <c r="L2134" s="151">
        <v>3.6390856175497796E-15</v>
      </c>
      <c r="M2134" s="150">
        <v>128</v>
      </c>
      <c r="N2134" s="115" t="s">
        <v>12360</v>
      </c>
      <c r="O2134" s="117">
        <v>37</v>
      </c>
      <c r="P2134" s="117">
        <v>141</v>
      </c>
      <c r="Q2134" s="117">
        <v>183</v>
      </c>
      <c r="R2134" s="117">
        <v>240</v>
      </c>
      <c r="S2134" s="117">
        <v>204</v>
      </c>
      <c r="T2134" s="117">
        <v>285</v>
      </c>
      <c r="U2134" s="115" t="s">
        <v>12361</v>
      </c>
      <c r="V2134" s="152">
        <v>7.4296297337082402</v>
      </c>
      <c r="W2134" s="152">
        <v>1.11946799367504</v>
      </c>
      <c r="X2134" s="152">
        <v>1.0485307010792101E-2</v>
      </c>
      <c r="Y2134" s="152">
        <v>3.7975547108976701E-2</v>
      </c>
      <c r="Z2134" s="152">
        <v>7197</v>
      </c>
    </row>
    <row r="2135" spans="1:39">
      <c r="A2135" s="149" t="s">
        <v>6361</v>
      </c>
      <c r="B2135" s="130">
        <v>0</v>
      </c>
      <c r="C2135" s="130">
        <v>0</v>
      </c>
      <c r="D2135" s="130">
        <v>0</v>
      </c>
      <c r="E2135" s="130">
        <v>65</v>
      </c>
      <c r="F2135" s="130">
        <v>47</v>
      </c>
      <c r="G2135" s="130">
        <v>27</v>
      </c>
      <c r="H2135" s="149" t="s">
        <v>3637</v>
      </c>
      <c r="I2135" s="150">
        <v>-2.6464752839337198</v>
      </c>
      <c r="J2135" s="150">
        <v>7.1451069824345002</v>
      </c>
      <c r="K2135" s="151">
        <v>6.8386667312018205E-16</v>
      </c>
      <c r="L2135" s="151">
        <v>1.1568376883362001E-13</v>
      </c>
      <c r="M2135" s="150">
        <v>155</v>
      </c>
      <c r="N2135" s="115" t="s">
        <v>5118</v>
      </c>
      <c r="O2135" s="117">
        <v>89</v>
      </c>
      <c r="P2135" s="117">
        <v>66</v>
      </c>
      <c r="Q2135" s="117">
        <v>64</v>
      </c>
      <c r="R2135" s="117">
        <v>0</v>
      </c>
      <c r="S2135" s="117">
        <v>0</v>
      </c>
      <c r="T2135" s="117">
        <v>0</v>
      </c>
      <c r="U2135" s="115" t="s">
        <v>5117</v>
      </c>
      <c r="V2135" s="152">
        <v>-2.6203558621730298</v>
      </c>
      <c r="W2135" s="152">
        <v>-7.6666445579703497</v>
      </c>
      <c r="X2135" s="153">
        <v>4.1714368500200902E-30</v>
      </c>
      <c r="Y2135" s="153">
        <v>4.6466954244711E-28</v>
      </c>
      <c r="Z2135" s="152">
        <v>234</v>
      </c>
    </row>
    <row r="2136" spans="1:39">
      <c r="A2136" s="149" t="s">
        <v>6360</v>
      </c>
      <c r="B2136" s="130">
        <v>0</v>
      </c>
      <c r="C2136" s="130">
        <v>0</v>
      </c>
      <c r="D2136" s="130">
        <v>0</v>
      </c>
      <c r="E2136" s="130">
        <v>48</v>
      </c>
      <c r="F2136" s="130">
        <v>37</v>
      </c>
      <c r="G2136" s="130">
        <v>57</v>
      </c>
      <c r="H2136" s="149" t="s">
        <v>3637</v>
      </c>
      <c r="I2136" s="150">
        <v>-2.6464752839337198</v>
      </c>
      <c r="J2136" s="150">
        <v>7.1877071721563004</v>
      </c>
      <c r="K2136" s="151">
        <v>5.9310519655133103E-18</v>
      </c>
      <c r="L2136" s="151">
        <v>1.2959348544646599E-15</v>
      </c>
      <c r="M2136" s="150">
        <v>120</v>
      </c>
      <c r="N2136" s="115" t="s">
        <v>3109</v>
      </c>
      <c r="O2136" s="117">
        <v>570</v>
      </c>
      <c r="P2136" s="117">
        <v>546</v>
      </c>
      <c r="Q2136" s="117">
        <v>272</v>
      </c>
      <c r="R2136" s="117">
        <v>1484</v>
      </c>
      <c r="S2136" s="117">
        <v>1580</v>
      </c>
      <c r="T2136" s="117">
        <v>1352</v>
      </c>
      <c r="U2136" s="115" t="s">
        <v>3108</v>
      </c>
      <c r="V2136" s="152">
        <v>9.6854863689085793</v>
      </c>
      <c r="W2136" s="152">
        <v>1.8089376156933299</v>
      </c>
      <c r="X2136" s="153">
        <v>3.4587904131503099E-13</v>
      </c>
      <c r="Y2136" s="153">
        <v>9.1902987675001099E-12</v>
      </c>
      <c r="Z2136" s="152">
        <v>981</v>
      </c>
    </row>
    <row r="2137" spans="1:39">
      <c r="A2137" s="149" t="s">
        <v>6359</v>
      </c>
      <c r="B2137" s="130">
        <v>0</v>
      </c>
      <c r="C2137" s="130">
        <v>0</v>
      </c>
      <c r="D2137" s="130">
        <v>0</v>
      </c>
      <c r="E2137" s="130">
        <v>84</v>
      </c>
      <c r="F2137" s="130">
        <v>34</v>
      </c>
      <c r="G2137" s="130">
        <v>61</v>
      </c>
      <c r="H2137" s="149" t="s">
        <v>3637</v>
      </c>
      <c r="I2137" s="150">
        <v>-2.6464752839337198</v>
      </c>
      <c r="J2137" s="150">
        <v>7.5056445906317402</v>
      </c>
      <c r="K2137" s="151">
        <v>5.5053365997092699E-18</v>
      </c>
      <c r="L2137" s="151">
        <v>1.21302458524687E-15</v>
      </c>
      <c r="M2137" s="150">
        <v>119</v>
      </c>
      <c r="N2137" s="115" t="s">
        <v>5119</v>
      </c>
      <c r="O2137" s="117">
        <v>66</v>
      </c>
      <c r="P2137" s="117">
        <v>46</v>
      </c>
      <c r="Q2137" s="117">
        <v>38</v>
      </c>
      <c r="R2137" s="117">
        <v>157</v>
      </c>
      <c r="S2137" s="117">
        <v>152</v>
      </c>
      <c r="T2137" s="117">
        <v>148</v>
      </c>
      <c r="U2137" s="115" t="s">
        <v>3108</v>
      </c>
      <c r="V2137" s="152">
        <v>6.44520688604704</v>
      </c>
      <c r="W2137" s="152">
        <v>1.7444194496176</v>
      </c>
      <c r="X2137" s="153">
        <v>2.7865897092934001E-9</v>
      </c>
      <c r="Y2137" s="153">
        <v>4.5826654487344998E-8</v>
      </c>
      <c r="Z2137" s="152">
        <v>1585</v>
      </c>
    </row>
    <row r="2138" spans="1:39">
      <c r="A2138" s="149" t="s">
        <v>6358</v>
      </c>
      <c r="B2138" s="130">
        <v>0</v>
      </c>
      <c r="C2138" s="130">
        <v>0</v>
      </c>
      <c r="D2138" s="130">
        <v>0</v>
      </c>
      <c r="E2138" s="130">
        <v>86</v>
      </c>
      <c r="F2138" s="130">
        <v>39</v>
      </c>
      <c r="G2138" s="130">
        <v>58</v>
      </c>
      <c r="H2138" s="149" t="s">
        <v>3637</v>
      </c>
      <c r="I2138" s="150">
        <v>-2.6464752839337198</v>
      </c>
      <c r="J2138" s="150">
        <v>7.53810691146131</v>
      </c>
      <c r="K2138" s="151">
        <v>7.1661564766359101E-19</v>
      </c>
      <c r="L2138" s="151">
        <v>1.6482159896262601E-16</v>
      </c>
      <c r="M2138" s="150">
        <v>114</v>
      </c>
      <c r="N2138" s="115" t="s">
        <v>5121</v>
      </c>
      <c r="O2138" s="117">
        <v>649</v>
      </c>
      <c r="P2138" s="117">
        <v>441</v>
      </c>
      <c r="Q2138" s="117">
        <v>309</v>
      </c>
      <c r="R2138" s="117">
        <v>1206</v>
      </c>
      <c r="S2138" s="117">
        <v>1427</v>
      </c>
      <c r="T2138" s="117">
        <v>1237</v>
      </c>
      <c r="U2138" s="115" t="s">
        <v>5120</v>
      </c>
      <c r="V2138" s="152">
        <v>9.5949013114460495</v>
      </c>
      <c r="W2138" s="152">
        <v>1.6070358074032001</v>
      </c>
      <c r="X2138" s="153">
        <v>2.0868739604451399E-11</v>
      </c>
      <c r="Y2138" s="153">
        <v>4.5254955618105798E-10</v>
      </c>
      <c r="Z2138" s="152">
        <v>1202</v>
      </c>
    </row>
    <row r="2139" spans="1:39">
      <c r="A2139" s="149" t="s">
        <v>6357</v>
      </c>
      <c r="B2139" s="130">
        <v>0</v>
      </c>
      <c r="C2139" s="130">
        <v>0</v>
      </c>
      <c r="D2139" s="130">
        <v>0</v>
      </c>
      <c r="E2139" s="130">
        <v>81</v>
      </c>
      <c r="F2139" s="130">
        <v>75</v>
      </c>
      <c r="G2139" s="130">
        <v>66</v>
      </c>
      <c r="H2139" s="149" t="s">
        <v>3637</v>
      </c>
      <c r="I2139" s="150">
        <v>-2.6464752839337198</v>
      </c>
      <c r="J2139" s="150">
        <v>7.8316446876645296</v>
      </c>
      <c r="K2139" s="151">
        <v>9.33298218781802E-24</v>
      </c>
      <c r="L2139" s="151">
        <v>3.0588849120573602E-21</v>
      </c>
      <c r="M2139" s="150">
        <v>80</v>
      </c>
      <c r="N2139" s="115" t="s">
        <v>12362</v>
      </c>
      <c r="O2139" s="117">
        <v>187</v>
      </c>
      <c r="P2139" s="117">
        <v>208</v>
      </c>
      <c r="Q2139" s="117">
        <v>179</v>
      </c>
      <c r="R2139" s="117">
        <v>350</v>
      </c>
      <c r="S2139" s="117">
        <v>346</v>
      </c>
      <c r="T2139" s="117">
        <v>436</v>
      </c>
      <c r="U2139" s="115" t="s">
        <v>12363</v>
      </c>
      <c r="V2139" s="152">
        <v>8.0706675204682305</v>
      </c>
      <c r="W2139" s="152">
        <v>1.1059393420002901</v>
      </c>
      <c r="X2139" s="153">
        <v>1.08550695653586E-6</v>
      </c>
      <c r="Y2139" s="153">
        <v>1.1511319906047E-5</v>
      </c>
      <c r="Z2139" s="152">
        <v>2458</v>
      </c>
    </row>
    <row r="2140" spans="1:39">
      <c r="A2140" s="149" t="s">
        <v>6356</v>
      </c>
      <c r="B2140" s="130">
        <v>0</v>
      </c>
      <c r="C2140" s="130">
        <v>0</v>
      </c>
      <c r="D2140" s="130">
        <v>0</v>
      </c>
      <c r="E2140" s="130">
        <v>115</v>
      </c>
      <c r="F2140" s="130">
        <v>75</v>
      </c>
      <c r="G2140" s="130">
        <v>82</v>
      </c>
      <c r="H2140" s="149" t="s">
        <v>3637</v>
      </c>
      <c r="I2140" s="150">
        <v>-2.6464752839337198</v>
      </c>
      <c r="J2140" s="150">
        <v>8.1167256072019196</v>
      </c>
      <c r="K2140" s="151">
        <v>2.0885571343049299E-25</v>
      </c>
      <c r="L2140" s="151">
        <v>7.7129532480951102E-23</v>
      </c>
      <c r="M2140" s="150">
        <v>71</v>
      </c>
      <c r="N2140" s="115" t="s">
        <v>3111</v>
      </c>
      <c r="O2140" s="117">
        <v>28</v>
      </c>
      <c r="P2140" s="117">
        <v>52</v>
      </c>
      <c r="Q2140" s="117">
        <v>29</v>
      </c>
      <c r="R2140" s="117">
        <v>542</v>
      </c>
      <c r="S2140" s="117">
        <v>450</v>
      </c>
      <c r="T2140" s="117">
        <v>703</v>
      </c>
      <c r="U2140" s="115" t="s">
        <v>3110</v>
      </c>
      <c r="V2140" s="152">
        <v>7.1636911760125104</v>
      </c>
      <c r="W2140" s="152">
        <v>4.0843581040004304</v>
      </c>
      <c r="X2140" s="153">
        <v>2.2143815263723801E-38</v>
      </c>
      <c r="Y2140" s="153">
        <v>4.9758680057260697E-36</v>
      </c>
      <c r="Z2140" s="152">
        <v>116</v>
      </c>
    </row>
    <row r="2141" spans="1:39">
      <c r="A2141" s="149" t="s">
        <v>6355</v>
      </c>
      <c r="B2141" s="130">
        <v>0</v>
      </c>
      <c r="C2141" s="130">
        <v>0</v>
      </c>
      <c r="D2141" s="130">
        <v>0</v>
      </c>
      <c r="E2141" s="130">
        <v>87</v>
      </c>
      <c r="F2141" s="130">
        <v>86</v>
      </c>
      <c r="G2141" s="130">
        <v>103</v>
      </c>
      <c r="H2141" s="149" t="s">
        <v>3637</v>
      </c>
      <c r="I2141" s="150">
        <v>-2.6464752839337198</v>
      </c>
      <c r="J2141" s="150">
        <v>8.1503445571734492</v>
      </c>
      <c r="K2141" s="151">
        <v>2.6050515044635601E-26</v>
      </c>
      <c r="L2141" s="151">
        <v>9.8991957169615099E-24</v>
      </c>
      <c r="M2141" s="150">
        <v>69</v>
      </c>
      <c r="N2141" s="115" t="s">
        <v>12364</v>
      </c>
      <c r="O2141" s="117">
        <v>16</v>
      </c>
      <c r="P2141" s="117">
        <v>6</v>
      </c>
      <c r="Q2141" s="117">
        <v>6</v>
      </c>
      <c r="R2141" s="117">
        <v>32</v>
      </c>
      <c r="S2141" s="117">
        <v>18</v>
      </c>
      <c r="T2141" s="117">
        <v>35</v>
      </c>
      <c r="U2141" s="115" t="s">
        <v>12365</v>
      </c>
      <c r="V2141" s="152">
        <v>4.0167403670841999</v>
      </c>
      <c r="W2141" s="152">
        <v>1.74708361836504</v>
      </c>
      <c r="X2141" s="152">
        <v>2.7362024962357298E-4</v>
      </c>
      <c r="Y2141" s="152">
        <v>1.68929072162199E-3</v>
      </c>
      <c r="Z2141" s="152">
        <v>4222</v>
      </c>
    </row>
    <row r="2142" spans="1:39">
      <c r="A2142" s="149" t="s">
        <v>6354</v>
      </c>
      <c r="B2142" s="130">
        <v>0</v>
      </c>
      <c r="C2142" s="130">
        <v>0</v>
      </c>
      <c r="D2142" s="130">
        <v>1</v>
      </c>
      <c r="E2142" s="130">
        <v>126</v>
      </c>
      <c r="F2142" s="130">
        <v>94</v>
      </c>
      <c r="G2142" s="130">
        <v>88</v>
      </c>
      <c r="H2142" s="149" t="s">
        <v>3637</v>
      </c>
      <c r="I2142" s="150">
        <v>2.5473023787738098</v>
      </c>
      <c r="J2142" s="150">
        <v>8.2516381416848592</v>
      </c>
      <c r="K2142" s="151">
        <v>2.8839575635784102E-26</v>
      </c>
      <c r="L2142" s="151">
        <v>1.08024810452894E-23</v>
      </c>
      <c r="M2142" s="150">
        <v>70</v>
      </c>
      <c r="N2142" s="115" t="s">
        <v>12366</v>
      </c>
      <c r="O2142" s="117">
        <v>14378</v>
      </c>
      <c r="P2142" s="117">
        <v>14466</v>
      </c>
      <c r="Q2142" s="117">
        <v>11311</v>
      </c>
      <c r="R2142" s="117">
        <v>3916</v>
      </c>
      <c r="S2142" s="117">
        <v>5837</v>
      </c>
      <c r="T2142" s="117">
        <v>3147</v>
      </c>
      <c r="U2142" s="115" t="s">
        <v>12367</v>
      </c>
      <c r="V2142" s="152">
        <v>12.889696693685</v>
      </c>
      <c r="W2142" s="152">
        <v>-1.5063514259344699</v>
      </c>
      <c r="X2142" s="153">
        <v>5.2297993363052702E-10</v>
      </c>
      <c r="Y2142" s="153">
        <v>9.4864265483739094E-9</v>
      </c>
      <c r="Z2142" s="152">
        <v>1437</v>
      </c>
    </row>
    <row r="2143" spans="1:39">
      <c r="A2143" s="149" t="s">
        <v>6353</v>
      </c>
      <c r="B2143" s="130">
        <v>0</v>
      </c>
      <c r="C2143" s="130">
        <v>0</v>
      </c>
      <c r="D2143" s="130">
        <v>0</v>
      </c>
      <c r="E2143" s="130">
        <v>125</v>
      </c>
      <c r="F2143" s="130">
        <v>87</v>
      </c>
      <c r="G2143" s="130">
        <v>90</v>
      </c>
      <c r="H2143" s="149" t="s">
        <v>3637</v>
      </c>
      <c r="I2143" s="150">
        <v>-2.6464752839337198</v>
      </c>
      <c r="J2143" s="150">
        <v>8.2689711265694399</v>
      </c>
      <c r="K2143" s="151">
        <v>2.5393037345135599E-27</v>
      </c>
      <c r="L2143" s="151">
        <v>1.02431606029147E-24</v>
      </c>
      <c r="M2143" s="150">
        <v>65</v>
      </c>
      <c r="N2143" s="115" t="s">
        <v>5124</v>
      </c>
      <c r="O2143" s="117">
        <v>832</v>
      </c>
      <c r="P2143" s="117">
        <v>546</v>
      </c>
      <c r="Q2143" s="117">
        <v>361</v>
      </c>
      <c r="R2143" s="117">
        <v>191</v>
      </c>
      <c r="S2143" s="117">
        <v>226</v>
      </c>
      <c r="T2143" s="117">
        <v>111</v>
      </c>
      <c r="U2143" s="115" t="s">
        <v>5122</v>
      </c>
      <c r="V2143" s="152">
        <v>8.3161775368227104</v>
      </c>
      <c r="W2143" s="152">
        <v>-1.5752576902300699</v>
      </c>
      <c r="X2143" s="153">
        <v>1.0452937398468699E-6</v>
      </c>
      <c r="Y2143" s="153">
        <v>1.1134706425357E-5</v>
      </c>
      <c r="Z2143" s="152">
        <v>2447</v>
      </c>
    </row>
    <row r="2144" spans="1:39">
      <c r="A2144" s="149" t="s">
        <v>6352</v>
      </c>
      <c r="B2144" s="130">
        <v>7</v>
      </c>
      <c r="C2144" s="130">
        <v>2</v>
      </c>
      <c r="D2144" s="130">
        <v>6</v>
      </c>
      <c r="E2144" s="130">
        <v>1488</v>
      </c>
      <c r="F2144" s="130">
        <v>1585</v>
      </c>
      <c r="G2144" s="130">
        <v>1555</v>
      </c>
      <c r="H2144" s="149" t="s">
        <v>3637</v>
      </c>
      <c r="I2144" s="150">
        <v>6.4522555875259</v>
      </c>
      <c r="J2144" s="150">
        <v>8.2813816386059997</v>
      </c>
      <c r="K2144" s="151">
        <v>4.7969575718708399E-117</v>
      </c>
      <c r="L2144" s="151">
        <v>4.1925409178151098E-113</v>
      </c>
      <c r="M2144" s="150">
        <v>3</v>
      </c>
      <c r="N2144" s="115" t="s">
        <v>12368</v>
      </c>
      <c r="O2144" s="117">
        <v>28</v>
      </c>
      <c r="P2144" s="117">
        <v>39</v>
      </c>
      <c r="Q2144" s="117">
        <v>24</v>
      </c>
      <c r="R2144" s="117">
        <v>7</v>
      </c>
      <c r="S2144" s="117">
        <v>7</v>
      </c>
      <c r="T2144" s="117">
        <v>3</v>
      </c>
      <c r="U2144" s="115" t="s">
        <v>12369</v>
      </c>
      <c r="V2144" s="152">
        <v>3.7163488670223401</v>
      </c>
      <c r="W2144" s="152">
        <v>-2.2846201856778601</v>
      </c>
      <c r="X2144" s="153">
        <v>1.4320050549691401E-6</v>
      </c>
      <c r="Y2144" s="153">
        <v>1.48652504033555E-5</v>
      </c>
      <c r="Z2144" s="152">
        <v>2511</v>
      </c>
    </row>
    <row r="2145" spans="1:26">
      <c r="A2145" s="149" t="s">
        <v>6351</v>
      </c>
      <c r="B2145" s="130">
        <v>0</v>
      </c>
      <c r="C2145" s="130">
        <v>0</v>
      </c>
      <c r="D2145" s="130">
        <v>0</v>
      </c>
      <c r="E2145" s="130">
        <v>115</v>
      </c>
      <c r="F2145" s="130">
        <v>113</v>
      </c>
      <c r="G2145" s="130">
        <v>122</v>
      </c>
      <c r="H2145" s="149" t="s">
        <v>3637</v>
      </c>
      <c r="I2145" s="150">
        <v>-2.6464752839337198</v>
      </c>
      <c r="J2145" s="150">
        <v>8.4919143246165607</v>
      </c>
      <c r="K2145" s="151">
        <v>2.13499605155743E-30</v>
      </c>
      <c r="L2145" s="151">
        <v>1.03665919392288E-27</v>
      </c>
      <c r="M2145" s="150">
        <v>54</v>
      </c>
      <c r="N2145" s="115" t="s">
        <v>12370</v>
      </c>
      <c r="O2145" s="117">
        <v>70</v>
      </c>
      <c r="P2145" s="117">
        <v>34</v>
      </c>
      <c r="Q2145" s="117">
        <v>40</v>
      </c>
      <c r="R2145" s="117">
        <v>116</v>
      </c>
      <c r="S2145" s="117">
        <v>99</v>
      </c>
      <c r="T2145" s="117">
        <v>115</v>
      </c>
      <c r="U2145" s="115" t="s">
        <v>12371</v>
      </c>
      <c r="V2145" s="152">
        <v>6.1804475194363002</v>
      </c>
      <c r="W2145" s="152">
        <v>1.3341257275509</v>
      </c>
      <c r="X2145" s="153">
        <v>4.4805205410771999E-5</v>
      </c>
      <c r="Y2145" s="152">
        <v>3.3454382246839902E-4</v>
      </c>
      <c r="Z2145" s="152">
        <v>3491</v>
      </c>
    </row>
    <row r="2146" spans="1:26">
      <c r="A2146" s="149" t="s">
        <v>6350</v>
      </c>
      <c r="B2146" s="130">
        <v>0</v>
      </c>
      <c r="C2146" s="130">
        <v>0</v>
      </c>
      <c r="D2146" s="130">
        <v>0</v>
      </c>
      <c r="E2146" s="130">
        <v>134</v>
      </c>
      <c r="F2146" s="130">
        <v>128</v>
      </c>
      <c r="G2146" s="130">
        <v>94</v>
      </c>
      <c r="H2146" s="149" t="s">
        <v>3637</v>
      </c>
      <c r="I2146" s="150">
        <v>-2.6464752839337198</v>
      </c>
      <c r="J2146" s="150">
        <v>8.5123274091524603</v>
      </c>
      <c r="K2146" s="151">
        <v>1.7759215951135199E-29</v>
      </c>
      <c r="L2146" s="151">
        <v>8.1692393375221694E-27</v>
      </c>
      <c r="M2146" s="150">
        <v>57</v>
      </c>
      <c r="N2146" s="115" t="s">
        <v>3778</v>
      </c>
      <c r="O2146" s="117">
        <v>1635</v>
      </c>
      <c r="P2146" s="117">
        <v>899</v>
      </c>
      <c r="Q2146" s="117">
        <v>531</v>
      </c>
      <c r="R2146" s="117">
        <v>1942</v>
      </c>
      <c r="S2146" s="117">
        <v>2536</v>
      </c>
      <c r="T2146" s="117">
        <v>1650</v>
      </c>
      <c r="U2146" s="115" t="s">
        <v>3777</v>
      </c>
      <c r="V2146" s="152">
        <v>10.489769616278</v>
      </c>
      <c r="W2146" s="152">
        <v>1.14574054876561</v>
      </c>
      <c r="X2146" s="152">
        <v>2.5945860248572901E-4</v>
      </c>
      <c r="Y2146" s="152">
        <v>1.6125531550770201E-3</v>
      </c>
      <c r="Z2146" s="152">
        <v>4194</v>
      </c>
    </row>
    <row r="2147" spans="1:26">
      <c r="A2147" s="149" t="s">
        <v>6349</v>
      </c>
      <c r="B2147" s="130">
        <v>0</v>
      </c>
      <c r="C2147" s="130">
        <v>0</v>
      </c>
      <c r="D2147" s="130">
        <v>0</v>
      </c>
      <c r="E2147" s="130">
        <v>166</v>
      </c>
      <c r="F2147" s="130">
        <v>142</v>
      </c>
      <c r="G2147" s="130">
        <v>143</v>
      </c>
      <c r="H2147" s="149" t="s">
        <v>3637</v>
      </c>
      <c r="I2147" s="150">
        <v>-2.6464752839337198</v>
      </c>
      <c r="J2147" s="150">
        <v>8.8532289508991493</v>
      </c>
      <c r="K2147" s="151">
        <v>7.4178209654756902E-35</v>
      </c>
      <c r="L2147" s="151">
        <v>4.1381971428675002E-32</v>
      </c>
      <c r="M2147" s="150">
        <v>47</v>
      </c>
      <c r="N2147" s="115" t="s">
        <v>9603</v>
      </c>
      <c r="O2147" s="117">
        <v>420</v>
      </c>
      <c r="P2147" s="117">
        <v>1615</v>
      </c>
      <c r="Q2147" s="117">
        <v>1217</v>
      </c>
      <c r="R2147" s="117">
        <v>2449</v>
      </c>
      <c r="S2147" s="117">
        <v>1715</v>
      </c>
      <c r="T2147" s="117">
        <v>3574</v>
      </c>
      <c r="U2147" s="115" t="s">
        <v>9604</v>
      </c>
      <c r="V2147" s="152">
        <v>10.713986959057401</v>
      </c>
      <c r="W2147" s="152">
        <v>1.36310425931972</v>
      </c>
      <c r="X2147" s="152">
        <v>4.7754112205081298E-4</v>
      </c>
      <c r="Y2147" s="152">
        <v>2.7432542930366901E-3</v>
      </c>
      <c r="Z2147" s="152">
        <v>4537</v>
      </c>
    </row>
    <row r="2148" spans="1:26">
      <c r="A2148" s="149" t="s">
        <v>6348</v>
      </c>
      <c r="B2148" s="130">
        <v>0</v>
      </c>
      <c r="C2148" s="130">
        <v>1</v>
      </c>
      <c r="D2148" s="130">
        <v>0</v>
      </c>
      <c r="E2148" s="130">
        <v>205</v>
      </c>
      <c r="F2148" s="130">
        <v>152</v>
      </c>
      <c r="G2148" s="130">
        <v>161</v>
      </c>
      <c r="H2148" s="149" t="s">
        <v>3637</v>
      </c>
      <c r="I2148" s="150">
        <v>2.9404202712134802</v>
      </c>
      <c r="J2148" s="150">
        <v>8.9676627182315691</v>
      </c>
      <c r="K2148" s="151">
        <v>4.1267026186263398E-35</v>
      </c>
      <c r="L2148" s="151">
        <v>2.35222049261701E-32</v>
      </c>
      <c r="M2148" s="150">
        <v>46</v>
      </c>
      <c r="N2148" s="115" t="s">
        <v>12372</v>
      </c>
      <c r="O2148" s="117">
        <v>364</v>
      </c>
      <c r="P2148" s="117">
        <v>324</v>
      </c>
      <c r="Q2148" s="117">
        <v>300</v>
      </c>
      <c r="R2148" s="117">
        <v>119</v>
      </c>
      <c r="S2148" s="117">
        <v>141</v>
      </c>
      <c r="T2148" s="117">
        <v>135</v>
      </c>
      <c r="U2148" s="115" t="s">
        <v>12373</v>
      </c>
      <c r="V2148" s="152">
        <v>7.7019765416367996</v>
      </c>
      <c r="W2148" s="152">
        <v>-1.19351025542073</v>
      </c>
      <c r="X2148" s="153">
        <v>3.4325305825118601E-7</v>
      </c>
      <c r="Y2148" s="153">
        <v>4.0266203850914798E-6</v>
      </c>
      <c r="Z2148" s="152">
        <v>2222</v>
      </c>
    </row>
    <row r="2149" spans="1:26">
      <c r="A2149" s="149" t="s">
        <v>6347</v>
      </c>
      <c r="B2149" s="130">
        <v>0</v>
      </c>
      <c r="C2149" s="130">
        <v>0</v>
      </c>
      <c r="D2149" s="130">
        <v>0</v>
      </c>
      <c r="E2149" s="130">
        <v>180</v>
      </c>
      <c r="F2149" s="130">
        <v>158</v>
      </c>
      <c r="G2149" s="130">
        <v>153</v>
      </c>
      <c r="H2149" s="149" t="s">
        <v>3637</v>
      </c>
      <c r="I2149" s="150">
        <v>-2.6464752839337198</v>
      </c>
      <c r="J2149" s="150">
        <v>8.9761756209425094</v>
      </c>
      <c r="K2149" s="151">
        <v>3.0228801710773801E-36</v>
      </c>
      <c r="L2149" s="151">
        <v>1.9331687337963199E-33</v>
      </c>
      <c r="M2149" s="150">
        <v>41</v>
      </c>
      <c r="N2149" s="115" t="s">
        <v>12374</v>
      </c>
      <c r="O2149" s="117">
        <v>449</v>
      </c>
      <c r="P2149" s="117">
        <v>473</v>
      </c>
      <c r="Q2149" s="117">
        <v>391</v>
      </c>
      <c r="R2149" s="117">
        <v>1272</v>
      </c>
      <c r="S2149" s="117">
        <v>1015</v>
      </c>
      <c r="T2149" s="117">
        <v>1577</v>
      </c>
      <c r="U2149" s="115" t="s">
        <v>12375</v>
      </c>
      <c r="V2149" s="152">
        <v>9.5525190089108403</v>
      </c>
      <c r="W2149" s="152">
        <v>1.6852486991279001</v>
      </c>
      <c r="X2149" s="153">
        <v>1.4557395870702999E-15</v>
      </c>
      <c r="Y2149" s="153">
        <v>4.9993818282706699E-14</v>
      </c>
      <c r="Z2149" s="152">
        <v>759</v>
      </c>
    </row>
    <row r="2150" spans="1:26">
      <c r="A2150" s="149" t="s">
        <v>6346</v>
      </c>
      <c r="B2150" s="130">
        <v>0</v>
      </c>
      <c r="C2150" s="130">
        <v>0</v>
      </c>
      <c r="D2150" s="130">
        <v>0</v>
      </c>
      <c r="E2150" s="130">
        <v>380</v>
      </c>
      <c r="F2150" s="130">
        <v>329</v>
      </c>
      <c r="G2150" s="130">
        <v>407</v>
      </c>
      <c r="H2150" s="149" t="s">
        <v>3637</v>
      </c>
      <c r="I2150" s="150">
        <v>-2.6464752839337198</v>
      </c>
      <c r="J2150" s="150">
        <v>10.1627674856709</v>
      </c>
      <c r="K2150" s="151">
        <v>9.6110738358732201E-57</v>
      </c>
      <c r="L2150" s="151">
        <v>1.2000112189361701E-53</v>
      </c>
      <c r="M2150" s="150">
        <v>21</v>
      </c>
      <c r="N2150" s="115" t="s">
        <v>12376</v>
      </c>
      <c r="O2150" s="117">
        <v>1184</v>
      </c>
      <c r="P2150" s="117">
        <v>699</v>
      </c>
      <c r="Q2150" s="117">
        <v>452</v>
      </c>
      <c r="R2150" s="117">
        <v>2099</v>
      </c>
      <c r="S2150" s="117">
        <v>1940</v>
      </c>
      <c r="T2150" s="117">
        <v>2267</v>
      </c>
      <c r="U2150" s="115" t="s">
        <v>12377</v>
      </c>
      <c r="V2150" s="152">
        <v>10.3148282324552</v>
      </c>
      <c r="W2150" s="152">
        <v>1.5759861177686501</v>
      </c>
      <c r="X2150" s="153">
        <v>9.03907256763735E-9</v>
      </c>
      <c r="Y2150" s="153">
        <v>1.3831802345003701E-7</v>
      </c>
      <c r="Z2150" s="152">
        <v>1703</v>
      </c>
    </row>
    <row r="2151" spans="1:26">
      <c r="A2151" s="149" t="s">
        <v>6535</v>
      </c>
      <c r="B2151" s="130">
        <v>523</v>
      </c>
      <c r="C2151" s="130">
        <v>230</v>
      </c>
      <c r="D2151" s="130">
        <v>447</v>
      </c>
      <c r="E2151" s="130">
        <v>182</v>
      </c>
      <c r="F2151" s="130">
        <v>137</v>
      </c>
      <c r="G2151" s="130">
        <v>166</v>
      </c>
      <c r="H2151" s="149" t="s">
        <v>6534</v>
      </c>
      <c r="I2151" s="150">
        <v>7.9841017148285403</v>
      </c>
      <c r="J2151" s="150">
        <v>-1.3058357955119599</v>
      </c>
      <c r="K2151" s="151">
        <v>6.8387961917440199E-5</v>
      </c>
      <c r="L2151" s="150">
        <v>1.37721379529592E-3</v>
      </c>
      <c r="M2151" s="150">
        <v>1302</v>
      </c>
      <c r="N2151" s="115" t="s">
        <v>12378</v>
      </c>
      <c r="O2151" s="117">
        <v>4991</v>
      </c>
      <c r="P2151" s="117">
        <v>2609</v>
      </c>
      <c r="Q2151" s="117">
        <v>2156</v>
      </c>
      <c r="R2151" s="117">
        <v>936</v>
      </c>
      <c r="S2151" s="117">
        <v>1532</v>
      </c>
      <c r="T2151" s="117">
        <v>564</v>
      </c>
      <c r="U2151" s="115" t="s">
        <v>12379</v>
      </c>
      <c r="V2151" s="152">
        <v>10.8199223556016</v>
      </c>
      <c r="W2151" s="152">
        <v>-1.54231307505787</v>
      </c>
      <c r="X2151" s="153">
        <v>8.3370252820789596E-6</v>
      </c>
      <c r="Y2151" s="153">
        <v>7.3567813901004504E-5</v>
      </c>
      <c r="Z2151" s="152">
        <v>2953</v>
      </c>
    </row>
    <row r="2152" spans="1:26">
      <c r="A2152" s="149" t="s">
        <v>6537</v>
      </c>
      <c r="B2152" s="130">
        <v>31</v>
      </c>
      <c r="C2152" s="130">
        <v>16</v>
      </c>
      <c r="D2152" s="130">
        <v>39</v>
      </c>
      <c r="E2152" s="130">
        <v>8</v>
      </c>
      <c r="F2152" s="130">
        <v>4</v>
      </c>
      <c r="G2152" s="130">
        <v>10</v>
      </c>
      <c r="H2152" s="149" t="s">
        <v>6536</v>
      </c>
      <c r="I2152" s="150">
        <v>3.8524878342589099</v>
      </c>
      <c r="J2152" s="150">
        <v>-1.97053753447892</v>
      </c>
      <c r="K2152" s="150">
        <v>6.0449013849499299E-4</v>
      </c>
      <c r="L2152" s="150">
        <v>8.6752771928509699E-3</v>
      </c>
      <c r="M2152" s="150">
        <v>1827</v>
      </c>
      <c r="N2152" s="115" t="s">
        <v>12380</v>
      </c>
      <c r="O2152" s="117">
        <v>56</v>
      </c>
      <c r="P2152" s="117">
        <v>132</v>
      </c>
      <c r="Q2152" s="117">
        <v>144</v>
      </c>
      <c r="R2152" s="117">
        <v>380</v>
      </c>
      <c r="S2152" s="117">
        <v>256</v>
      </c>
      <c r="T2152" s="117">
        <v>785</v>
      </c>
      <c r="U2152" s="115" t="s">
        <v>12381</v>
      </c>
      <c r="V2152" s="152">
        <v>7.8444760780826801</v>
      </c>
      <c r="W2152" s="152">
        <v>2.2050658074375602</v>
      </c>
      <c r="X2152" s="153">
        <v>1.81734527971093E-7</v>
      </c>
      <c r="Y2152" s="153">
        <v>2.2313199275056601E-6</v>
      </c>
      <c r="Z2152" s="152">
        <v>2123</v>
      </c>
    </row>
    <row r="2153" spans="1:26">
      <c r="A2153" s="149" t="s">
        <v>6539</v>
      </c>
      <c r="B2153" s="130">
        <v>90</v>
      </c>
      <c r="C2153" s="130">
        <v>100</v>
      </c>
      <c r="D2153" s="130">
        <v>69</v>
      </c>
      <c r="E2153" s="130">
        <v>20</v>
      </c>
      <c r="F2153" s="130">
        <v>27</v>
      </c>
      <c r="G2153" s="130">
        <v>19</v>
      </c>
      <c r="H2153" s="149" t="s">
        <v>6538</v>
      </c>
      <c r="I2153" s="150">
        <v>5.4505124190008596</v>
      </c>
      <c r="J2153" s="150">
        <v>-1.97105200122297</v>
      </c>
      <c r="K2153" s="151">
        <v>2.00635665751206E-6</v>
      </c>
      <c r="L2153" s="151">
        <v>6.5107266782136406E-5</v>
      </c>
      <c r="M2153" s="150">
        <v>808</v>
      </c>
      <c r="N2153" s="115" t="s">
        <v>12382</v>
      </c>
      <c r="O2153" s="117">
        <v>4</v>
      </c>
      <c r="P2153" s="117">
        <v>6</v>
      </c>
      <c r="Q2153" s="117">
        <v>8</v>
      </c>
      <c r="R2153" s="117">
        <v>30</v>
      </c>
      <c r="S2153" s="117">
        <v>44</v>
      </c>
      <c r="T2153" s="117">
        <v>22</v>
      </c>
      <c r="U2153" s="115" t="s">
        <v>12383</v>
      </c>
      <c r="V2153" s="152">
        <v>3.8010010902314</v>
      </c>
      <c r="W2153" s="152">
        <v>2.53199462320161</v>
      </c>
      <c r="X2153" s="153">
        <v>1.91637160789149E-7</v>
      </c>
      <c r="Y2153" s="153">
        <v>2.33967879771895E-6</v>
      </c>
      <c r="Z2153" s="152">
        <v>2135</v>
      </c>
    </row>
    <row r="2154" spans="1:26">
      <c r="A2154" s="149" t="s">
        <v>6541</v>
      </c>
      <c r="B2154" s="130">
        <v>4</v>
      </c>
      <c r="C2154" s="130">
        <v>15</v>
      </c>
      <c r="D2154" s="130">
        <v>18</v>
      </c>
      <c r="E2154" s="130">
        <v>70</v>
      </c>
      <c r="F2154" s="130">
        <v>28</v>
      </c>
      <c r="G2154" s="130">
        <v>42</v>
      </c>
      <c r="H2154" s="149" t="s">
        <v>6540</v>
      </c>
      <c r="I2154" s="150">
        <v>4.5815865299020002</v>
      </c>
      <c r="J2154" s="150">
        <v>1.8824861484529001</v>
      </c>
      <c r="K2154" s="150">
        <v>9.8189790861282909E-4</v>
      </c>
      <c r="L2154" s="150">
        <v>1.29503838852255E-2</v>
      </c>
      <c r="M2154" s="150">
        <v>1988</v>
      </c>
      <c r="N2154" s="115" t="s">
        <v>12384</v>
      </c>
      <c r="O2154" s="117">
        <v>1</v>
      </c>
      <c r="P2154" s="117">
        <v>0</v>
      </c>
      <c r="Q2154" s="117">
        <v>0</v>
      </c>
      <c r="R2154" s="117">
        <v>6</v>
      </c>
      <c r="S2154" s="117">
        <v>14</v>
      </c>
      <c r="T2154" s="117">
        <v>1</v>
      </c>
      <c r="U2154" s="115" t="s">
        <v>12383</v>
      </c>
      <c r="V2154" s="152">
        <v>0.58999449092693002</v>
      </c>
      <c r="W2154" s="152">
        <v>4.5736263171977702</v>
      </c>
      <c r="X2154" s="152">
        <v>7.9167873765825997E-4</v>
      </c>
      <c r="Y2154" s="152">
        <v>4.2408339448828996E-3</v>
      </c>
      <c r="Z2154" s="152">
        <v>4866</v>
      </c>
    </row>
    <row r="2155" spans="1:26">
      <c r="A2155" s="149" t="s">
        <v>3666</v>
      </c>
      <c r="B2155" s="130">
        <v>91</v>
      </c>
      <c r="C2155" s="130">
        <v>80</v>
      </c>
      <c r="D2155" s="130">
        <v>38</v>
      </c>
      <c r="E2155" s="130">
        <v>287</v>
      </c>
      <c r="F2155" s="130">
        <v>153</v>
      </c>
      <c r="G2155" s="130">
        <v>207</v>
      </c>
      <c r="H2155" s="149" t="s">
        <v>3665</v>
      </c>
      <c r="I2155" s="150">
        <v>6.9303641413667298</v>
      </c>
      <c r="J2155" s="150">
        <v>1.61589307318238</v>
      </c>
      <c r="K2155" s="151">
        <v>4.4899766271585103E-5</v>
      </c>
      <c r="L2155" s="150">
        <v>9.5814670512147195E-4</v>
      </c>
      <c r="M2155" s="150">
        <v>1228</v>
      </c>
      <c r="N2155" s="115" t="s">
        <v>12385</v>
      </c>
      <c r="O2155" s="117">
        <v>0</v>
      </c>
      <c r="P2155" s="117">
        <v>0</v>
      </c>
      <c r="Q2155" s="117">
        <v>0</v>
      </c>
      <c r="R2155" s="117">
        <v>3</v>
      </c>
      <c r="S2155" s="117">
        <v>8</v>
      </c>
      <c r="T2155" s="117">
        <v>0</v>
      </c>
      <c r="U2155" s="115" t="s">
        <v>12386</v>
      </c>
      <c r="V2155" s="152">
        <v>-2.6203558621730298</v>
      </c>
      <c r="W2155" s="152">
        <v>3.6411704886651202</v>
      </c>
      <c r="X2155" s="152">
        <v>6.8059909763006996E-3</v>
      </c>
      <c r="Y2155" s="152">
        <v>2.6442229477720701E-2</v>
      </c>
      <c r="Z2155" s="152">
        <v>6709</v>
      </c>
    </row>
    <row r="2156" spans="1:26">
      <c r="A2156" s="149" t="s">
        <v>3668</v>
      </c>
      <c r="B2156" s="130">
        <v>153</v>
      </c>
      <c r="C2156" s="130">
        <v>121</v>
      </c>
      <c r="D2156" s="130">
        <v>74</v>
      </c>
      <c r="E2156" s="130">
        <v>357</v>
      </c>
      <c r="F2156" s="130">
        <v>221</v>
      </c>
      <c r="G2156" s="130">
        <v>262</v>
      </c>
      <c r="H2156" s="149" t="s">
        <v>3667</v>
      </c>
      <c r="I2156" s="150">
        <v>7.4871206174565001</v>
      </c>
      <c r="J2156" s="150">
        <v>1.2611349649660999</v>
      </c>
      <c r="K2156" s="150">
        <v>2.4874968224213501E-4</v>
      </c>
      <c r="L2156" s="150">
        <v>4.1305995366616799E-3</v>
      </c>
      <c r="M2156" s="150">
        <v>1579</v>
      </c>
      <c r="N2156" s="115" t="s">
        <v>12387</v>
      </c>
      <c r="O2156" s="117">
        <v>482</v>
      </c>
      <c r="P2156" s="117">
        <v>1148</v>
      </c>
      <c r="Q2156" s="117">
        <v>1283</v>
      </c>
      <c r="R2156" s="117">
        <v>2469</v>
      </c>
      <c r="S2156" s="117">
        <v>2111</v>
      </c>
      <c r="T2156" s="117">
        <v>1758</v>
      </c>
      <c r="U2156" s="115" t="s">
        <v>12388</v>
      </c>
      <c r="V2156" s="152">
        <v>10.494709619652401</v>
      </c>
      <c r="W2156" s="152">
        <v>1.23798023817282</v>
      </c>
      <c r="X2156" s="153">
        <v>7.4008411604055906E-5</v>
      </c>
      <c r="Y2156" s="152">
        <v>5.2564121440635495E-4</v>
      </c>
      <c r="Z2156" s="152">
        <v>3670</v>
      </c>
    </row>
    <row r="2157" spans="1:26">
      <c r="A2157" s="149" t="s">
        <v>3670</v>
      </c>
      <c r="B2157" s="130">
        <v>15</v>
      </c>
      <c r="C2157" s="130">
        <v>30</v>
      </c>
      <c r="D2157" s="130">
        <v>7</v>
      </c>
      <c r="E2157" s="130">
        <v>175</v>
      </c>
      <c r="F2157" s="130">
        <v>109</v>
      </c>
      <c r="G2157" s="130">
        <v>117</v>
      </c>
      <c r="H2157" s="149" t="s">
        <v>3669</v>
      </c>
      <c r="I2157" s="150">
        <v>5.5895303938396896</v>
      </c>
      <c r="J2157" s="150">
        <v>2.9207652100419099</v>
      </c>
      <c r="K2157" s="151">
        <v>4.51944329495694E-9</v>
      </c>
      <c r="L2157" s="151">
        <v>2.9331634453903701E-7</v>
      </c>
      <c r="M2157" s="150">
        <v>404</v>
      </c>
      <c r="N2157" s="115" t="s">
        <v>3113</v>
      </c>
      <c r="O2157" s="117">
        <v>501</v>
      </c>
      <c r="P2157" s="117">
        <v>265</v>
      </c>
      <c r="Q2157" s="117">
        <v>915</v>
      </c>
      <c r="R2157" s="117">
        <v>38</v>
      </c>
      <c r="S2157" s="117">
        <v>82</v>
      </c>
      <c r="T2157" s="117">
        <v>46</v>
      </c>
      <c r="U2157" s="115" t="s">
        <v>3112</v>
      </c>
      <c r="V2157" s="152">
        <v>7.4677894720473601</v>
      </c>
      <c r="W2157" s="152">
        <v>-3.2292309275979898</v>
      </c>
      <c r="X2157" s="153">
        <v>1.9457944690172701E-13</v>
      </c>
      <c r="Y2157" s="153">
        <v>5.3388503820425501E-12</v>
      </c>
      <c r="Z2157" s="152">
        <v>950</v>
      </c>
    </row>
    <row r="2158" spans="1:26">
      <c r="A2158" s="149" t="s">
        <v>6543</v>
      </c>
      <c r="B2158" s="130">
        <v>3</v>
      </c>
      <c r="C2158" s="130">
        <v>2</v>
      </c>
      <c r="D2158" s="130">
        <v>3</v>
      </c>
      <c r="E2158" s="130">
        <v>10</v>
      </c>
      <c r="F2158" s="130">
        <v>11</v>
      </c>
      <c r="G2158" s="130">
        <v>12</v>
      </c>
      <c r="H2158" s="149" t="s">
        <v>6542</v>
      </c>
      <c r="I2158" s="150">
        <v>2.4379987325930301</v>
      </c>
      <c r="J2158" s="150">
        <v>2.04978410404496</v>
      </c>
      <c r="K2158" s="150">
        <v>3.13265263164255E-3</v>
      </c>
      <c r="L2158" s="150">
        <v>3.33759252343225E-2</v>
      </c>
      <c r="M2158" s="150">
        <v>2461</v>
      </c>
      <c r="N2158" s="115" t="s">
        <v>5126</v>
      </c>
      <c r="O2158" s="117">
        <v>102</v>
      </c>
      <c r="P2158" s="117">
        <v>48</v>
      </c>
      <c r="Q2158" s="117">
        <v>67</v>
      </c>
      <c r="R2158" s="117">
        <v>11</v>
      </c>
      <c r="S2158" s="117">
        <v>15</v>
      </c>
      <c r="T2158" s="117">
        <v>12</v>
      </c>
      <c r="U2158" s="115" t="s">
        <v>5125</v>
      </c>
      <c r="V2158" s="152">
        <v>4.9175209652997003</v>
      </c>
      <c r="W2158" s="152">
        <v>-2.3800285796771399</v>
      </c>
      <c r="X2158" s="153">
        <v>5.9059365644653099E-9</v>
      </c>
      <c r="Y2158" s="153">
        <v>9.2905336444992595E-8</v>
      </c>
      <c r="Z2158" s="152">
        <v>1657</v>
      </c>
    </row>
    <row r="2159" spans="1:26">
      <c r="A2159" s="149" t="s">
        <v>6545</v>
      </c>
      <c r="B2159" s="130">
        <v>86</v>
      </c>
      <c r="C2159" s="130">
        <v>26</v>
      </c>
      <c r="D2159" s="130">
        <v>107</v>
      </c>
      <c r="E2159" s="130">
        <v>1</v>
      </c>
      <c r="F2159" s="130">
        <v>1</v>
      </c>
      <c r="G2159" s="130">
        <v>1</v>
      </c>
      <c r="H2159" s="149" t="s">
        <v>6544</v>
      </c>
      <c r="I2159" s="150">
        <v>3.0912953809309198</v>
      </c>
      <c r="J2159" s="150">
        <v>-6.18215496086248</v>
      </c>
      <c r="K2159" s="151">
        <v>1.12676057317127E-13</v>
      </c>
      <c r="L2159" s="151">
        <v>1.4996782857132299E-11</v>
      </c>
      <c r="M2159" s="150">
        <v>197</v>
      </c>
      <c r="N2159" s="115" t="s">
        <v>12389</v>
      </c>
      <c r="O2159" s="117">
        <v>572</v>
      </c>
      <c r="P2159" s="117">
        <v>288</v>
      </c>
      <c r="Q2159" s="117">
        <v>259</v>
      </c>
      <c r="R2159" s="117">
        <v>114</v>
      </c>
      <c r="S2159" s="117">
        <v>205</v>
      </c>
      <c r="T2159" s="117">
        <v>65</v>
      </c>
      <c r="U2159" s="115" t="s">
        <v>12390</v>
      </c>
      <c r="V2159" s="152">
        <v>7.7675943003842498</v>
      </c>
      <c r="W2159" s="152">
        <v>-1.4000574785000199</v>
      </c>
      <c r="X2159" s="152">
        <v>3.9370858174233599E-4</v>
      </c>
      <c r="Y2159" s="152">
        <v>2.3097924581804499E-3</v>
      </c>
      <c r="Z2159" s="152">
        <v>4443</v>
      </c>
    </row>
    <row r="2160" spans="1:26">
      <c r="A2160" s="149" t="s">
        <v>6547</v>
      </c>
      <c r="B2160" s="130">
        <v>516</v>
      </c>
      <c r="C2160" s="130">
        <v>838</v>
      </c>
      <c r="D2160" s="130">
        <v>1200</v>
      </c>
      <c r="E2160" s="130">
        <v>318</v>
      </c>
      <c r="F2160" s="130">
        <v>498</v>
      </c>
      <c r="G2160" s="130">
        <v>405</v>
      </c>
      <c r="H2160" s="149" t="s">
        <v>6546</v>
      </c>
      <c r="I2160" s="150">
        <v>9.2106700412806308</v>
      </c>
      <c r="J2160" s="150">
        <v>-1.06345535063168</v>
      </c>
      <c r="K2160" s="150">
        <v>7.2812729931263801E-4</v>
      </c>
      <c r="L2160" s="150">
        <v>1.01283452637563E-2</v>
      </c>
      <c r="M2160" s="150">
        <v>1884</v>
      </c>
      <c r="N2160" s="115" t="s">
        <v>12391</v>
      </c>
      <c r="O2160" s="117">
        <v>368</v>
      </c>
      <c r="P2160" s="117">
        <v>345</v>
      </c>
      <c r="Q2160" s="117">
        <v>313</v>
      </c>
      <c r="R2160" s="117">
        <v>898</v>
      </c>
      <c r="S2160" s="117">
        <v>969</v>
      </c>
      <c r="T2160" s="117">
        <v>294</v>
      </c>
      <c r="U2160" s="115" t="s">
        <v>12392</v>
      </c>
      <c r="V2160" s="152">
        <v>8.9593304745168592</v>
      </c>
      <c r="W2160" s="152">
        <v>1.21124363648316</v>
      </c>
      <c r="X2160" s="152">
        <v>4.3039977604950101E-4</v>
      </c>
      <c r="Y2160" s="152">
        <v>2.50475565137448E-3</v>
      </c>
      <c r="Z2160" s="152">
        <v>4479</v>
      </c>
    </row>
    <row r="2161" spans="1:26">
      <c r="A2161" s="149" t="s">
        <v>3672</v>
      </c>
      <c r="B2161" s="130">
        <v>487</v>
      </c>
      <c r="C2161" s="130">
        <v>292</v>
      </c>
      <c r="D2161" s="130">
        <v>341</v>
      </c>
      <c r="E2161" s="130">
        <v>1004</v>
      </c>
      <c r="F2161" s="130">
        <v>649</v>
      </c>
      <c r="G2161" s="130">
        <v>730</v>
      </c>
      <c r="H2161" s="149" t="s">
        <v>3671</v>
      </c>
      <c r="I2161" s="150">
        <v>9.0813335239427104</v>
      </c>
      <c r="J2161" s="150">
        <v>1.0826569255191001</v>
      </c>
      <c r="K2161" s="151">
        <v>2.4322875255226699E-5</v>
      </c>
      <c r="L2161" s="150">
        <v>5.6487669547568102E-4</v>
      </c>
      <c r="M2161" s="150">
        <v>1129</v>
      </c>
      <c r="N2161" s="115" t="s">
        <v>12393</v>
      </c>
      <c r="O2161" s="117">
        <v>228</v>
      </c>
      <c r="P2161" s="117">
        <v>173</v>
      </c>
      <c r="Q2161" s="117">
        <v>110</v>
      </c>
      <c r="R2161" s="117">
        <v>56</v>
      </c>
      <c r="S2161" s="117">
        <v>76</v>
      </c>
      <c r="T2161" s="117">
        <v>64</v>
      </c>
      <c r="U2161" s="115" t="s">
        <v>12394</v>
      </c>
      <c r="V2161" s="152">
        <v>6.7164146961419302</v>
      </c>
      <c r="W2161" s="152">
        <v>-1.2449261289853399</v>
      </c>
      <c r="X2161" s="153">
        <v>8.23381969380151E-5</v>
      </c>
      <c r="Y2161" s="152">
        <v>5.7927866164272598E-4</v>
      </c>
      <c r="Z2161" s="152">
        <v>3705</v>
      </c>
    </row>
    <row r="2162" spans="1:26">
      <c r="A2162" s="149" t="s">
        <v>6549</v>
      </c>
      <c r="B2162" s="130">
        <v>1492</v>
      </c>
      <c r="C2162" s="130">
        <v>3122</v>
      </c>
      <c r="D2162" s="130">
        <v>3983</v>
      </c>
      <c r="E2162" s="130">
        <v>725</v>
      </c>
      <c r="F2162" s="130">
        <v>1117</v>
      </c>
      <c r="G2162" s="130">
        <v>796</v>
      </c>
      <c r="H2162" s="149" t="s">
        <v>6548</v>
      </c>
      <c r="I2162" s="150">
        <v>10.642621292473301</v>
      </c>
      <c r="J2162" s="150">
        <v>-1.7067984419486399</v>
      </c>
      <c r="K2162" s="151">
        <v>4.3008022323978101E-7</v>
      </c>
      <c r="L2162" s="151">
        <v>1.71639321968753E-5</v>
      </c>
      <c r="M2162" s="150">
        <v>657</v>
      </c>
      <c r="N2162" s="115" t="s">
        <v>5128</v>
      </c>
      <c r="O2162" s="117">
        <v>1767</v>
      </c>
      <c r="P2162" s="117">
        <v>1298</v>
      </c>
      <c r="Q2162" s="117">
        <v>1381</v>
      </c>
      <c r="R2162" s="117">
        <v>405</v>
      </c>
      <c r="S2162" s="117">
        <v>428</v>
      </c>
      <c r="T2162" s="117">
        <v>591</v>
      </c>
      <c r="U2162" s="115" t="s">
        <v>5127</v>
      </c>
      <c r="V2162" s="152">
        <v>9.7104914357395806</v>
      </c>
      <c r="W2162" s="152">
        <v>-1.51446476935306</v>
      </c>
      <c r="X2162" s="153">
        <v>7.60018746591675E-13</v>
      </c>
      <c r="Y2162" s="153">
        <v>1.9365247945902798E-11</v>
      </c>
      <c r="Z2162" s="152">
        <v>1023</v>
      </c>
    </row>
    <row r="2163" spans="1:26">
      <c r="A2163" s="149" t="s">
        <v>6551</v>
      </c>
      <c r="B2163" s="130">
        <v>8</v>
      </c>
      <c r="C2163" s="130">
        <v>2</v>
      </c>
      <c r="D2163" s="130">
        <v>5</v>
      </c>
      <c r="E2163" s="130">
        <v>38</v>
      </c>
      <c r="F2163" s="130">
        <v>11</v>
      </c>
      <c r="G2163" s="130">
        <v>25</v>
      </c>
      <c r="H2163" s="149" t="s">
        <v>6550</v>
      </c>
      <c r="I2163" s="150">
        <v>3.4542714756667801</v>
      </c>
      <c r="J2163" s="150">
        <v>2.2916204089458301</v>
      </c>
      <c r="K2163" s="150">
        <v>5.4629408083353096E-4</v>
      </c>
      <c r="L2163" s="150">
        <v>7.9576837774751E-3</v>
      </c>
      <c r="M2163" s="150">
        <v>1800</v>
      </c>
      <c r="N2163" s="115" t="s">
        <v>5130</v>
      </c>
      <c r="O2163" s="117">
        <v>481</v>
      </c>
      <c r="P2163" s="117">
        <v>330</v>
      </c>
      <c r="Q2163" s="117">
        <v>345</v>
      </c>
      <c r="R2163" s="117">
        <v>1098</v>
      </c>
      <c r="S2163" s="117">
        <v>888</v>
      </c>
      <c r="T2163" s="117">
        <v>1389</v>
      </c>
      <c r="U2163" s="115" t="s">
        <v>5129</v>
      </c>
      <c r="V2163" s="152">
        <v>9.3612665790513407</v>
      </c>
      <c r="W2163" s="152">
        <v>1.67693204469976</v>
      </c>
      <c r="X2163" s="153">
        <v>9.08889699814118E-14</v>
      </c>
      <c r="Y2163" s="153">
        <v>2.5807319079907202E-12</v>
      </c>
      <c r="Z2163" s="152">
        <v>918</v>
      </c>
    </row>
    <row r="2164" spans="1:26">
      <c r="A2164" s="149" t="s">
        <v>6553</v>
      </c>
      <c r="B2164" s="130">
        <v>31</v>
      </c>
      <c r="C2164" s="130">
        <v>15</v>
      </c>
      <c r="D2164" s="130">
        <v>10</v>
      </c>
      <c r="E2164" s="130">
        <v>45</v>
      </c>
      <c r="F2164" s="130">
        <v>61</v>
      </c>
      <c r="G2164" s="130">
        <v>53</v>
      </c>
      <c r="H2164" s="149" t="s">
        <v>6552</v>
      </c>
      <c r="I2164" s="150">
        <v>4.9738651374367802</v>
      </c>
      <c r="J2164" s="150">
        <v>1.5220821070795401</v>
      </c>
      <c r="K2164" s="150">
        <v>2.0248262502782798E-3</v>
      </c>
      <c r="L2164" s="150">
        <v>2.3480619601170299E-2</v>
      </c>
      <c r="M2164" s="150">
        <v>2260</v>
      </c>
      <c r="N2164" s="115" t="s">
        <v>3115</v>
      </c>
      <c r="O2164" s="117">
        <v>40</v>
      </c>
      <c r="P2164" s="117">
        <v>85</v>
      </c>
      <c r="Q2164" s="117">
        <v>32</v>
      </c>
      <c r="R2164" s="117">
        <v>613</v>
      </c>
      <c r="S2164" s="117">
        <v>549</v>
      </c>
      <c r="T2164" s="117">
        <v>830</v>
      </c>
      <c r="U2164" s="115" t="s">
        <v>3114</v>
      </c>
      <c r="V2164" s="152">
        <v>7.5414065335157296</v>
      </c>
      <c r="W2164" s="152">
        <v>3.7938556780195798</v>
      </c>
      <c r="X2164" s="153">
        <v>7.0817184365270701E-29</v>
      </c>
      <c r="Y2164" s="153">
        <v>6.9921239684285801E-27</v>
      </c>
      <c r="Z2164" s="152">
        <v>264</v>
      </c>
    </row>
    <row r="2165" spans="1:26">
      <c r="A2165" s="149" t="s">
        <v>6555</v>
      </c>
      <c r="B2165" s="130">
        <v>0</v>
      </c>
      <c r="C2165" s="130">
        <v>0</v>
      </c>
      <c r="D2165" s="130">
        <v>0</v>
      </c>
      <c r="E2165" s="130">
        <v>5</v>
      </c>
      <c r="F2165" s="130">
        <v>6</v>
      </c>
      <c r="G2165" s="130">
        <v>7</v>
      </c>
      <c r="H2165" s="149" t="s">
        <v>6554</v>
      </c>
      <c r="I2165" s="150">
        <v>-2.6464752839337198</v>
      </c>
      <c r="J2165" s="150">
        <v>4.2163457440904901</v>
      </c>
      <c r="K2165" s="150">
        <v>1.03030837124746E-4</v>
      </c>
      <c r="L2165" s="150">
        <v>1.94401989872301E-3</v>
      </c>
      <c r="M2165" s="150">
        <v>1389</v>
      </c>
      <c r="N2165" s="115" t="s">
        <v>3119</v>
      </c>
      <c r="O2165" s="117">
        <v>95</v>
      </c>
      <c r="P2165" s="117">
        <v>84</v>
      </c>
      <c r="Q2165" s="117">
        <v>62</v>
      </c>
      <c r="R2165" s="117">
        <v>520</v>
      </c>
      <c r="S2165" s="117">
        <v>405</v>
      </c>
      <c r="T2165" s="117">
        <v>637</v>
      </c>
      <c r="U2165" s="115" t="s">
        <v>3118</v>
      </c>
      <c r="V2165" s="152">
        <v>7.6739934435677801</v>
      </c>
      <c r="W2165" s="152">
        <v>2.8291770247786898</v>
      </c>
      <c r="X2165" s="153">
        <v>3.1530724371463801E-25</v>
      </c>
      <c r="Y2165" s="153">
        <v>2.30218448590077E-23</v>
      </c>
      <c r="Z2165" s="152">
        <v>357</v>
      </c>
    </row>
    <row r="2166" spans="1:26">
      <c r="A2166" s="149" t="s">
        <v>6557</v>
      </c>
      <c r="B2166" s="130">
        <v>1</v>
      </c>
      <c r="C2166" s="130">
        <v>1</v>
      </c>
      <c r="D2166" s="130">
        <v>1</v>
      </c>
      <c r="E2166" s="130">
        <v>5</v>
      </c>
      <c r="F2166" s="130">
        <v>5</v>
      </c>
      <c r="G2166" s="130">
        <v>10</v>
      </c>
      <c r="H2166" s="149" t="s">
        <v>6556</v>
      </c>
      <c r="I2166" s="150">
        <v>1.37337279857413</v>
      </c>
      <c r="J2166" s="150">
        <v>2.7408140653581099</v>
      </c>
      <c r="K2166" s="150">
        <v>4.8490158917853798E-3</v>
      </c>
      <c r="L2166" s="150">
        <v>4.6760278294451202E-2</v>
      </c>
      <c r="M2166" s="150">
        <v>2719</v>
      </c>
      <c r="N2166" s="115" t="s">
        <v>3122</v>
      </c>
      <c r="O2166" s="117">
        <v>39</v>
      </c>
      <c r="P2166" s="117">
        <v>93</v>
      </c>
      <c r="Q2166" s="117">
        <v>48</v>
      </c>
      <c r="R2166" s="117">
        <v>686</v>
      </c>
      <c r="S2166" s="117">
        <v>571</v>
      </c>
      <c r="T2166" s="117">
        <v>784</v>
      </c>
      <c r="U2166" s="115" t="s">
        <v>3120</v>
      </c>
      <c r="V2166" s="152">
        <v>7.6610413224551204</v>
      </c>
      <c r="W2166" s="152">
        <v>3.6279673204535499</v>
      </c>
      <c r="X2166" s="153">
        <v>1.5002570906587001E-30</v>
      </c>
      <c r="Y2166" s="153">
        <v>1.7227181200488799E-28</v>
      </c>
      <c r="Z2166" s="152">
        <v>227</v>
      </c>
    </row>
    <row r="2167" spans="1:26">
      <c r="A2167" s="149" t="s">
        <v>6559</v>
      </c>
      <c r="B2167" s="130">
        <v>0</v>
      </c>
      <c r="C2167" s="130">
        <v>0</v>
      </c>
      <c r="D2167" s="130">
        <v>0</v>
      </c>
      <c r="E2167" s="130">
        <v>5</v>
      </c>
      <c r="F2167" s="130">
        <v>3</v>
      </c>
      <c r="G2167" s="130">
        <v>6</v>
      </c>
      <c r="H2167" s="149" t="s">
        <v>6558</v>
      </c>
      <c r="I2167" s="150">
        <v>-2.6464752839337198</v>
      </c>
      <c r="J2167" s="150">
        <v>3.8419744776684399</v>
      </c>
      <c r="K2167" s="150">
        <v>7.3192198397736504E-4</v>
      </c>
      <c r="L2167" s="150">
        <v>1.0154698168446399E-2</v>
      </c>
      <c r="M2167" s="150">
        <v>1889</v>
      </c>
      <c r="N2167" s="115" t="s">
        <v>3121</v>
      </c>
      <c r="O2167" s="117">
        <v>51</v>
      </c>
      <c r="P2167" s="117">
        <v>62</v>
      </c>
      <c r="Q2167" s="117">
        <v>35</v>
      </c>
      <c r="R2167" s="117">
        <v>444</v>
      </c>
      <c r="S2167" s="117">
        <v>355</v>
      </c>
      <c r="T2167" s="117">
        <v>642</v>
      </c>
      <c r="U2167" s="115" t="s">
        <v>3120</v>
      </c>
      <c r="V2167" s="152">
        <v>7.2638570441418802</v>
      </c>
      <c r="W2167" s="152">
        <v>3.4135990255821</v>
      </c>
      <c r="X2167" s="153">
        <v>1.20659503445319E-27</v>
      </c>
      <c r="Y2167" s="153">
        <v>1.08079402639371E-25</v>
      </c>
      <c r="Z2167" s="152">
        <v>291</v>
      </c>
    </row>
    <row r="2168" spans="1:26">
      <c r="A2168" s="149" t="s">
        <v>6561</v>
      </c>
      <c r="B2168" s="130">
        <v>166</v>
      </c>
      <c r="C2168" s="130">
        <v>1015</v>
      </c>
      <c r="D2168" s="130">
        <v>230</v>
      </c>
      <c r="E2168" s="130">
        <v>2</v>
      </c>
      <c r="F2168" s="130">
        <v>38</v>
      </c>
      <c r="G2168" s="130">
        <v>42</v>
      </c>
      <c r="H2168" s="149" t="s">
        <v>6560</v>
      </c>
      <c r="I2168" s="150">
        <v>6.8565206964241696</v>
      </c>
      <c r="J2168" s="150">
        <v>-4.09496157754461</v>
      </c>
      <c r="K2168" s="151">
        <v>9.9004964357157299E-7</v>
      </c>
      <c r="L2168" s="151">
        <v>3.5174934491120098E-5</v>
      </c>
      <c r="M2168" s="150">
        <v>738</v>
      </c>
      <c r="N2168" s="115" t="s">
        <v>3124</v>
      </c>
      <c r="O2168" s="117">
        <v>166</v>
      </c>
      <c r="P2168" s="117">
        <v>235</v>
      </c>
      <c r="Q2168" s="117">
        <v>155</v>
      </c>
      <c r="R2168" s="117">
        <v>1501</v>
      </c>
      <c r="S2168" s="117">
        <v>1246</v>
      </c>
      <c r="T2168" s="117">
        <v>1893</v>
      </c>
      <c r="U2168" s="115" t="s">
        <v>3123</v>
      </c>
      <c r="V2168" s="152">
        <v>9.0650288465934796</v>
      </c>
      <c r="W2168" s="152">
        <v>3.18788493467863</v>
      </c>
      <c r="X2168" s="153">
        <v>2.6260601606063299E-39</v>
      </c>
      <c r="Y2168" s="153">
        <v>6.2798976281068497E-37</v>
      </c>
      <c r="Z2168" s="152">
        <v>109</v>
      </c>
    </row>
    <row r="2169" spans="1:26">
      <c r="A2169" s="149" t="s">
        <v>6563</v>
      </c>
      <c r="B2169" s="130">
        <v>9</v>
      </c>
      <c r="C2169" s="130">
        <v>23</v>
      </c>
      <c r="D2169" s="130">
        <v>20</v>
      </c>
      <c r="E2169" s="130">
        <v>37</v>
      </c>
      <c r="F2169" s="130">
        <v>135</v>
      </c>
      <c r="G2169" s="130">
        <v>78</v>
      </c>
      <c r="H2169" s="149" t="s">
        <v>6562</v>
      </c>
      <c r="I2169" s="150">
        <v>5.2680301116502699</v>
      </c>
      <c r="J2169" s="150">
        <v>2.2767304443676699</v>
      </c>
      <c r="K2169" s="151">
        <v>7.7005408064631102E-5</v>
      </c>
      <c r="L2169" s="150">
        <v>1.51924890854374E-3</v>
      </c>
      <c r="M2169" s="150">
        <v>1329</v>
      </c>
      <c r="N2169" s="115" t="s">
        <v>3126</v>
      </c>
      <c r="O2169" s="117">
        <v>298</v>
      </c>
      <c r="P2169" s="117">
        <v>395</v>
      </c>
      <c r="Q2169" s="117">
        <v>258</v>
      </c>
      <c r="R2169" s="117">
        <v>3367</v>
      </c>
      <c r="S2169" s="117">
        <v>2933</v>
      </c>
      <c r="T2169" s="117">
        <v>4635</v>
      </c>
      <c r="U2169" s="115" t="s">
        <v>3125</v>
      </c>
      <c r="V2169" s="152">
        <v>10.0696039144373</v>
      </c>
      <c r="W2169" s="152">
        <v>3.6505294298215998</v>
      </c>
      <c r="X2169" s="153">
        <v>1.4931684523974301E-48</v>
      </c>
      <c r="Y2169" s="153">
        <v>5.6407143304625299E-46</v>
      </c>
      <c r="Z2169" s="152">
        <v>69</v>
      </c>
    </row>
    <row r="2170" spans="1:26">
      <c r="A2170" s="149" t="s">
        <v>3674</v>
      </c>
      <c r="B2170" s="130">
        <v>3</v>
      </c>
      <c r="C2170" s="130">
        <v>0</v>
      </c>
      <c r="D2170" s="130">
        <v>2</v>
      </c>
      <c r="E2170" s="130">
        <v>26</v>
      </c>
      <c r="F2170" s="130">
        <v>9</v>
      </c>
      <c r="G2170" s="130">
        <v>14</v>
      </c>
      <c r="H2170" s="149" t="s">
        <v>3673</v>
      </c>
      <c r="I2170" s="150">
        <v>2.3600150202563999</v>
      </c>
      <c r="J2170" s="150">
        <v>3.2888977369059398</v>
      </c>
      <c r="K2170" s="151">
        <v>4.5235286808444402E-5</v>
      </c>
      <c r="L2170" s="150">
        <v>9.6350058498571303E-4</v>
      </c>
      <c r="M2170" s="150">
        <v>1231</v>
      </c>
      <c r="N2170" s="115" t="s">
        <v>3128</v>
      </c>
      <c r="O2170" s="117">
        <v>396</v>
      </c>
      <c r="P2170" s="117">
        <v>619</v>
      </c>
      <c r="Q2170" s="117">
        <v>369</v>
      </c>
      <c r="R2170" s="117">
        <v>1848</v>
      </c>
      <c r="S2170" s="117">
        <v>1523</v>
      </c>
      <c r="T2170" s="117">
        <v>2247</v>
      </c>
      <c r="U2170" s="115" t="s">
        <v>3127</v>
      </c>
      <c r="V2170" s="152">
        <v>9.8609485604026705</v>
      </c>
      <c r="W2170" s="152">
        <v>2.1486024362638001</v>
      </c>
      <c r="X2170" s="153">
        <v>8.4445396153833096E-19</v>
      </c>
      <c r="Y2170" s="153">
        <v>3.7885605785642199E-17</v>
      </c>
      <c r="Z2170" s="152">
        <v>581</v>
      </c>
    </row>
    <row r="2171" spans="1:26">
      <c r="A2171" s="149" t="s">
        <v>6565</v>
      </c>
      <c r="B2171" s="130">
        <v>102</v>
      </c>
      <c r="C2171" s="130">
        <v>64</v>
      </c>
      <c r="D2171" s="130">
        <v>393</v>
      </c>
      <c r="E2171" s="130">
        <v>35</v>
      </c>
      <c r="F2171" s="130">
        <v>20</v>
      </c>
      <c r="G2171" s="130">
        <v>50</v>
      </c>
      <c r="H2171" s="149" t="s">
        <v>6564</v>
      </c>
      <c r="I2171" s="150">
        <v>6.3346974173492701</v>
      </c>
      <c r="J2171" s="150">
        <v>-2.4183309745333501</v>
      </c>
      <c r="K2171" s="151">
        <v>9.6228868945364394E-5</v>
      </c>
      <c r="L2171" s="150">
        <v>1.8373944765261701E-3</v>
      </c>
      <c r="M2171" s="150">
        <v>1373</v>
      </c>
      <c r="N2171" s="115" t="s">
        <v>12395</v>
      </c>
      <c r="O2171" s="117">
        <v>29</v>
      </c>
      <c r="P2171" s="117">
        <v>39</v>
      </c>
      <c r="Q2171" s="117">
        <v>28</v>
      </c>
      <c r="R2171" s="117">
        <v>112</v>
      </c>
      <c r="S2171" s="117">
        <v>112</v>
      </c>
      <c r="T2171" s="117">
        <v>171</v>
      </c>
      <c r="U2171" s="115" t="s">
        <v>12396</v>
      </c>
      <c r="V2171" s="152">
        <v>6.0202751460784496</v>
      </c>
      <c r="W2171" s="152">
        <v>2.1651812497274299</v>
      </c>
      <c r="X2171" s="153">
        <v>3.2083884116373598E-11</v>
      </c>
      <c r="Y2171" s="153">
        <v>6.7881373650762398E-10</v>
      </c>
      <c r="Z2171" s="152">
        <v>1232</v>
      </c>
    </row>
    <row r="2172" spans="1:26">
      <c r="A2172" s="149" t="s">
        <v>6567</v>
      </c>
      <c r="B2172" s="130">
        <v>217</v>
      </c>
      <c r="C2172" s="130">
        <v>201</v>
      </c>
      <c r="D2172" s="130">
        <v>499</v>
      </c>
      <c r="E2172" s="130">
        <v>64</v>
      </c>
      <c r="F2172" s="130">
        <v>76</v>
      </c>
      <c r="G2172" s="130">
        <v>92</v>
      </c>
      <c r="H2172" s="149" t="s">
        <v>6566</v>
      </c>
      <c r="I2172" s="150">
        <v>7.2691944764892504</v>
      </c>
      <c r="J2172" s="150">
        <v>-1.97995163200686</v>
      </c>
      <c r="K2172" s="151">
        <v>1.1947469442793801E-6</v>
      </c>
      <c r="L2172" s="151">
        <v>4.13275262256008E-5</v>
      </c>
      <c r="M2172" s="150">
        <v>758</v>
      </c>
      <c r="N2172" s="115" t="s">
        <v>3130</v>
      </c>
      <c r="O2172" s="117">
        <v>130</v>
      </c>
      <c r="P2172" s="117">
        <v>226</v>
      </c>
      <c r="Q2172" s="117">
        <v>86</v>
      </c>
      <c r="R2172" s="117">
        <v>2474</v>
      </c>
      <c r="S2172" s="117">
        <v>2266</v>
      </c>
      <c r="T2172" s="117">
        <v>3129</v>
      </c>
      <c r="U2172" s="115" t="s">
        <v>3129</v>
      </c>
      <c r="V2172" s="152">
        <v>9.2781579203390905</v>
      </c>
      <c r="W2172" s="152">
        <v>4.2854748255975501</v>
      </c>
      <c r="X2172" s="153">
        <v>9.74324354783367E-43</v>
      </c>
      <c r="Y2172" s="153">
        <v>3.05984802792569E-40</v>
      </c>
      <c r="Z2172" s="152">
        <v>83</v>
      </c>
    </row>
    <row r="2173" spans="1:26">
      <c r="A2173" s="149" t="s">
        <v>6569</v>
      </c>
      <c r="B2173" s="130">
        <v>1768</v>
      </c>
      <c r="C2173" s="130">
        <v>1568</v>
      </c>
      <c r="D2173" s="130">
        <v>1890</v>
      </c>
      <c r="E2173" s="130">
        <v>1142</v>
      </c>
      <c r="F2173" s="130">
        <v>365</v>
      </c>
      <c r="G2173" s="130">
        <v>587</v>
      </c>
      <c r="H2173" s="149" t="s">
        <v>6568</v>
      </c>
      <c r="I2173" s="150">
        <v>10.094002278625</v>
      </c>
      <c r="J2173" s="150">
        <v>-1.3481528715555899</v>
      </c>
      <c r="K2173" s="151">
        <v>1.78363829511827E-5</v>
      </c>
      <c r="L2173" s="150">
        <v>4.4154552248640001E-4</v>
      </c>
      <c r="M2173" s="150">
        <v>1059</v>
      </c>
      <c r="N2173" s="115" t="s">
        <v>3132</v>
      </c>
      <c r="O2173" s="117">
        <v>179</v>
      </c>
      <c r="P2173" s="117">
        <v>209</v>
      </c>
      <c r="Q2173" s="117">
        <v>137</v>
      </c>
      <c r="R2173" s="117">
        <v>1235</v>
      </c>
      <c r="S2173" s="117">
        <v>1053</v>
      </c>
      <c r="T2173" s="117">
        <v>1634</v>
      </c>
      <c r="U2173" s="115" t="s">
        <v>3131</v>
      </c>
      <c r="V2173" s="152">
        <v>8.9006572963902002</v>
      </c>
      <c r="W2173" s="152">
        <v>3.0306137097589798</v>
      </c>
      <c r="X2173" s="153">
        <v>1.1741686618548201E-36</v>
      </c>
      <c r="Y2173" s="153">
        <v>2.3542984876852199E-34</v>
      </c>
      <c r="Z2173" s="152">
        <v>130</v>
      </c>
    </row>
    <row r="2174" spans="1:26">
      <c r="A2174" s="149" t="s">
        <v>6571</v>
      </c>
      <c r="B2174" s="130">
        <v>159</v>
      </c>
      <c r="C2174" s="130">
        <v>1108</v>
      </c>
      <c r="D2174" s="130">
        <v>140</v>
      </c>
      <c r="E2174" s="130">
        <v>50</v>
      </c>
      <c r="F2174" s="130">
        <v>142</v>
      </c>
      <c r="G2174" s="130">
        <v>35</v>
      </c>
      <c r="H2174" s="149" t="s">
        <v>6570</v>
      </c>
      <c r="I2174" s="150">
        <v>7.5821903759737603</v>
      </c>
      <c r="J2174" s="150">
        <v>-2.6406233199015201</v>
      </c>
      <c r="K2174" s="150">
        <v>2.8889687549695002E-4</v>
      </c>
      <c r="L2174" s="150">
        <v>4.6816292184981697E-3</v>
      </c>
      <c r="M2174" s="150">
        <v>1618</v>
      </c>
      <c r="N2174" s="115" t="s">
        <v>12397</v>
      </c>
      <c r="O2174" s="117">
        <v>309</v>
      </c>
      <c r="P2174" s="117">
        <v>313</v>
      </c>
      <c r="Q2174" s="117">
        <v>260</v>
      </c>
      <c r="R2174" s="117">
        <v>544</v>
      </c>
      <c r="S2174" s="117">
        <v>451</v>
      </c>
      <c r="T2174" s="117">
        <v>679</v>
      </c>
      <c r="U2174" s="115" t="s">
        <v>12398</v>
      </c>
      <c r="V2174" s="152">
        <v>8.6617825261845507</v>
      </c>
      <c r="W2174" s="152">
        <v>1.0529221193388201</v>
      </c>
      <c r="X2174" s="153">
        <v>2.17331054241369E-6</v>
      </c>
      <c r="Y2174" s="153">
        <v>2.1663293536732399E-5</v>
      </c>
      <c r="Z2174" s="152">
        <v>2615</v>
      </c>
    </row>
    <row r="2175" spans="1:26">
      <c r="A2175" s="149" t="s">
        <v>6573</v>
      </c>
      <c r="B2175" s="130">
        <v>527</v>
      </c>
      <c r="C2175" s="130">
        <v>469</v>
      </c>
      <c r="D2175" s="130">
        <v>406</v>
      </c>
      <c r="E2175" s="130">
        <v>217</v>
      </c>
      <c r="F2175" s="130">
        <v>232</v>
      </c>
      <c r="G2175" s="130">
        <v>198</v>
      </c>
      <c r="H2175" s="149" t="s">
        <v>6572</v>
      </c>
      <c r="I2175" s="150">
        <v>8.3113555319634607</v>
      </c>
      <c r="J2175" s="150">
        <v>-1.1159971518218701</v>
      </c>
      <c r="K2175" s="151">
        <v>1.7166369076606799E-5</v>
      </c>
      <c r="L2175" s="150">
        <v>4.25829893272119E-4</v>
      </c>
      <c r="M2175" s="150">
        <v>1057</v>
      </c>
      <c r="N2175" s="115" t="s">
        <v>12399</v>
      </c>
      <c r="O2175" s="117">
        <v>272</v>
      </c>
      <c r="P2175" s="117">
        <v>304</v>
      </c>
      <c r="Q2175" s="117">
        <v>246</v>
      </c>
      <c r="R2175" s="117">
        <v>1085</v>
      </c>
      <c r="S2175" s="117">
        <v>1040</v>
      </c>
      <c r="T2175" s="117">
        <v>1320</v>
      </c>
      <c r="U2175" s="115" t="s">
        <v>12400</v>
      </c>
      <c r="V2175" s="152">
        <v>9.1321710737580801</v>
      </c>
      <c r="W2175" s="152">
        <v>2.1946811388894401</v>
      </c>
      <c r="X2175" s="153">
        <v>2.4330173664386399E-27</v>
      </c>
      <c r="Y2175" s="153">
        <v>2.0999679030989899E-25</v>
      </c>
      <c r="Z2175" s="152">
        <v>302</v>
      </c>
    </row>
    <row r="2176" spans="1:26">
      <c r="A2176" s="149" t="s">
        <v>3676</v>
      </c>
      <c r="B2176" s="130">
        <v>840</v>
      </c>
      <c r="C2176" s="130">
        <v>1351</v>
      </c>
      <c r="D2176" s="130">
        <v>594</v>
      </c>
      <c r="E2176" s="130">
        <v>182</v>
      </c>
      <c r="F2176" s="130">
        <v>436</v>
      </c>
      <c r="G2176" s="130">
        <v>145</v>
      </c>
      <c r="H2176" s="149" t="s">
        <v>3675</v>
      </c>
      <c r="I2176" s="150">
        <v>8.9378858094735207</v>
      </c>
      <c r="J2176" s="150">
        <v>-1.8608606880759899</v>
      </c>
      <c r="K2176" s="151">
        <v>6.1432614090775198E-6</v>
      </c>
      <c r="L2176" s="150">
        <v>1.73948503397422E-4</v>
      </c>
      <c r="M2176" s="150">
        <v>926</v>
      </c>
      <c r="N2176" s="115" t="s">
        <v>3134</v>
      </c>
      <c r="O2176" s="117">
        <v>49</v>
      </c>
      <c r="P2176" s="117">
        <v>56</v>
      </c>
      <c r="Q2176" s="117">
        <v>38</v>
      </c>
      <c r="R2176" s="117">
        <v>431</v>
      </c>
      <c r="S2176" s="117">
        <v>381</v>
      </c>
      <c r="T2176" s="117">
        <v>581</v>
      </c>
      <c r="U2176" s="115" t="s">
        <v>3133</v>
      </c>
      <c r="V2176" s="152">
        <v>7.2158042276804304</v>
      </c>
      <c r="W2176" s="152">
        <v>3.4131198899622799</v>
      </c>
      <c r="X2176" s="153">
        <v>8.5280163601039596E-33</v>
      </c>
      <c r="Y2176" s="153">
        <v>1.2081047524047299E-30</v>
      </c>
      <c r="Z2176" s="152">
        <v>184</v>
      </c>
    </row>
    <row r="2177" spans="1:26">
      <c r="A2177" s="149" t="s">
        <v>6575</v>
      </c>
      <c r="B2177" s="130">
        <v>164</v>
      </c>
      <c r="C2177" s="130">
        <v>204</v>
      </c>
      <c r="D2177" s="130">
        <v>122</v>
      </c>
      <c r="E2177" s="130">
        <v>67</v>
      </c>
      <c r="F2177" s="130">
        <v>87</v>
      </c>
      <c r="G2177" s="130">
        <v>82</v>
      </c>
      <c r="H2177" s="149" t="s">
        <v>6574</v>
      </c>
      <c r="I2177" s="150">
        <v>6.8308450718621003</v>
      </c>
      <c r="J2177" s="150">
        <v>-1.0533738673873101</v>
      </c>
      <c r="K2177" s="150">
        <v>3.2001633239234699E-3</v>
      </c>
      <c r="L2177" s="150">
        <v>3.3962160965237097E-2</v>
      </c>
      <c r="M2177" s="150">
        <v>2470</v>
      </c>
      <c r="N2177" s="115" t="s">
        <v>3136</v>
      </c>
      <c r="O2177" s="117">
        <v>224</v>
      </c>
      <c r="P2177" s="117">
        <v>290</v>
      </c>
      <c r="Q2177" s="117">
        <v>200</v>
      </c>
      <c r="R2177" s="117">
        <v>1460</v>
      </c>
      <c r="S2177" s="117">
        <v>1341</v>
      </c>
      <c r="T2177" s="117">
        <v>1828</v>
      </c>
      <c r="U2177" s="115" t="s">
        <v>3135</v>
      </c>
      <c r="V2177" s="152">
        <v>9.2434047938698107</v>
      </c>
      <c r="W2177" s="152">
        <v>2.8241968348800501</v>
      </c>
      <c r="X2177" s="153">
        <v>6.37862263856268E-37</v>
      </c>
      <c r="Y2177" s="153">
        <v>1.2989467007560501E-34</v>
      </c>
      <c r="Z2177" s="152">
        <v>128</v>
      </c>
    </row>
    <row r="2178" spans="1:26">
      <c r="A2178" s="149" t="s">
        <v>6577</v>
      </c>
      <c r="B2178" s="130">
        <v>1891</v>
      </c>
      <c r="C2178" s="130">
        <v>1366</v>
      </c>
      <c r="D2178" s="130">
        <v>2327</v>
      </c>
      <c r="E2178" s="130">
        <v>150</v>
      </c>
      <c r="F2178" s="130">
        <v>234</v>
      </c>
      <c r="G2178" s="130">
        <v>209</v>
      </c>
      <c r="H2178" s="149" t="s">
        <v>6576</v>
      </c>
      <c r="I2178" s="150">
        <v>9.2495461344708101</v>
      </c>
      <c r="J2178" s="150">
        <v>-3.22426333104971</v>
      </c>
      <c r="K2178" s="151">
        <v>2.91265651910906E-30</v>
      </c>
      <c r="L2178" s="151">
        <v>1.38854279874617E-27</v>
      </c>
      <c r="M2178" s="150">
        <v>55</v>
      </c>
      <c r="N2178" s="115" t="s">
        <v>3138</v>
      </c>
      <c r="O2178" s="117">
        <v>29</v>
      </c>
      <c r="P2178" s="117">
        <v>27</v>
      </c>
      <c r="Q2178" s="117">
        <v>20</v>
      </c>
      <c r="R2178" s="117">
        <v>232</v>
      </c>
      <c r="S2178" s="117">
        <v>190</v>
      </c>
      <c r="T2178" s="117">
        <v>336</v>
      </c>
      <c r="U2178" s="115" t="s">
        <v>3137</v>
      </c>
      <c r="V2178" s="152">
        <v>6.3195937220879701</v>
      </c>
      <c r="W2178" s="152">
        <v>3.4484621557902302</v>
      </c>
      <c r="X2178" s="153">
        <v>1.9023645767819101E-24</v>
      </c>
      <c r="Y2178" s="153">
        <v>1.32585655236357E-22</v>
      </c>
      <c r="Z2178" s="152">
        <v>374</v>
      </c>
    </row>
    <row r="2179" spans="1:26">
      <c r="A2179" s="149" t="s">
        <v>3678</v>
      </c>
      <c r="B2179" s="130">
        <v>46</v>
      </c>
      <c r="C2179" s="130">
        <v>39</v>
      </c>
      <c r="D2179" s="130">
        <v>19</v>
      </c>
      <c r="E2179" s="130">
        <v>171</v>
      </c>
      <c r="F2179" s="130">
        <v>87</v>
      </c>
      <c r="G2179" s="130">
        <v>104</v>
      </c>
      <c r="H2179" s="149" t="s">
        <v>3677</v>
      </c>
      <c r="I2179" s="150">
        <v>6.0062136696456898</v>
      </c>
      <c r="J2179" s="150">
        <v>1.7826234895993101</v>
      </c>
      <c r="K2179" s="151">
        <v>4.8966620275175202E-5</v>
      </c>
      <c r="L2179" s="150">
        <v>1.0345727506971001E-3</v>
      </c>
      <c r="M2179" s="150">
        <v>1241</v>
      </c>
      <c r="N2179" s="115" t="s">
        <v>9605</v>
      </c>
      <c r="O2179" s="117">
        <v>11</v>
      </c>
      <c r="P2179" s="117">
        <v>20</v>
      </c>
      <c r="Q2179" s="117">
        <v>35</v>
      </c>
      <c r="R2179" s="117">
        <v>83</v>
      </c>
      <c r="S2179" s="117">
        <v>60</v>
      </c>
      <c r="T2179" s="117">
        <v>99</v>
      </c>
      <c r="U2179" s="115" t="s">
        <v>9606</v>
      </c>
      <c r="V2179" s="152">
        <v>5.4077287394713904</v>
      </c>
      <c r="W2179" s="152">
        <v>1.9817497242158899</v>
      </c>
      <c r="X2179" s="153">
        <v>2.8318205705733901E-6</v>
      </c>
      <c r="Y2179" s="153">
        <v>2.7749712403220201E-5</v>
      </c>
      <c r="Z2179" s="152">
        <v>2660</v>
      </c>
    </row>
    <row r="2180" spans="1:26">
      <c r="A2180" s="149" t="s">
        <v>3680</v>
      </c>
      <c r="B2180" s="130">
        <v>58</v>
      </c>
      <c r="C2180" s="130">
        <v>75</v>
      </c>
      <c r="D2180" s="130">
        <v>33</v>
      </c>
      <c r="E2180" s="130">
        <v>254</v>
      </c>
      <c r="F2180" s="130">
        <v>259</v>
      </c>
      <c r="G2180" s="130">
        <v>192</v>
      </c>
      <c r="H2180" s="149" t="s">
        <v>3679</v>
      </c>
      <c r="I2180" s="150">
        <v>6.8356553864640102</v>
      </c>
      <c r="J2180" s="150">
        <v>2.0782735132441599</v>
      </c>
      <c r="K2180" s="151">
        <v>4.4636761946218101E-8</v>
      </c>
      <c r="L2180" s="151">
        <v>2.2903637930133801E-6</v>
      </c>
      <c r="M2180" s="150">
        <v>511</v>
      </c>
      <c r="N2180" s="115" t="s">
        <v>12401</v>
      </c>
      <c r="O2180" s="117">
        <v>1243</v>
      </c>
      <c r="P2180" s="117">
        <v>1155</v>
      </c>
      <c r="Q2180" s="117">
        <v>1086</v>
      </c>
      <c r="R2180" s="117">
        <v>2123</v>
      </c>
      <c r="S2180" s="117">
        <v>1969</v>
      </c>
      <c r="T2180" s="117">
        <v>2380</v>
      </c>
      <c r="U2180" s="115" t="s">
        <v>12402</v>
      </c>
      <c r="V2180" s="152">
        <v>10.6289349311953</v>
      </c>
      <c r="W2180" s="152">
        <v>1.02208873090024</v>
      </c>
      <c r="X2180" s="153">
        <v>4.7002535721282801E-8</v>
      </c>
      <c r="Y2180" s="153">
        <v>6.3674542581023096E-7</v>
      </c>
      <c r="Z2180" s="152">
        <v>1923</v>
      </c>
    </row>
    <row r="2181" spans="1:26">
      <c r="A2181" s="149" t="s">
        <v>6579</v>
      </c>
      <c r="B2181" s="130">
        <v>1</v>
      </c>
      <c r="C2181" s="130">
        <v>1</v>
      </c>
      <c r="D2181" s="130">
        <v>1</v>
      </c>
      <c r="E2181" s="130">
        <v>77</v>
      </c>
      <c r="F2181" s="130">
        <v>26</v>
      </c>
      <c r="G2181" s="130">
        <v>138</v>
      </c>
      <c r="H2181" s="149" t="s">
        <v>6578</v>
      </c>
      <c r="I2181" s="150">
        <v>3.16316431438959</v>
      </c>
      <c r="J2181" s="150">
        <v>6.3203970969890202</v>
      </c>
      <c r="K2181" s="151">
        <v>4.44032268129997E-13</v>
      </c>
      <c r="L2181" s="151">
        <v>5.51778486747323E-11</v>
      </c>
      <c r="M2181" s="150">
        <v>211</v>
      </c>
      <c r="N2181" s="115" t="s">
        <v>3140</v>
      </c>
      <c r="O2181" s="117">
        <v>158</v>
      </c>
      <c r="P2181" s="117">
        <v>192</v>
      </c>
      <c r="Q2181" s="117">
        <v>110</v>
      </c>
      <c r="R2181" s="117">
        <v>1050</v>
      </c>
      <c r="S2181" s="117">
        <v>952</v>
      </c>
      <c r="T2181" s="117">
        <v>1379</v>
      </c>
      <c r="U2181" s="115" t="s">
        <v>3139</v>
      </c>
      <c r="V2181" s="152">
        <v>8.6975658831016691</v>
      </c>
      <c r="W2181" s="152">
        <v>3.0085367633278599</v>
      </c>
      <c r="X2181" s="153">
        <v>2.1137025901422299E-34</v>
      </c>
      <c r="Y2181" s="153">
        <v>3.4870741591549001E-32</v>
      </c>
      <c r="Z2181" s="152">
        <v>158</v>
      </c>
    </row>
    <row r="2182" spans="1:26">
      <c r="A2182" s="149" t="s">
        <v>6581</v>
      </c>
      <c r="B2182" s="130">
        <v>10</v>
      </c>
      <c r="C2182" s="130">
        <v>17</v>
      </c>
      <c r="D2182" s="130">
        <v>13</v>
      </c>
      <c r="E2182" s="130">
        <v>202</v>
      </c>
      <c r="F2182" s="130">
        <v>233</v>
      </c>
      <c r="G2182" s="130">
        <v>193</v>
      </c>
      <c r="H2182" s="149" t="s">
        <v>6580</v>
      </c>
      <c r="I2182" s="150">
        <v>5.7295945853573196</v>
      </c>
      <c r="J2182" s="150">
        <v>3.9651514933757999</v>
      </c>
      <c r="K2182" s="151">
        <v>8.95205201835683E-22</v>
      </c>
      <c r="L2182" s="151">
        <v>2.5793714716628199E-19</v>
      </c>
      <c r="M2182" s="150">
        <v>91</v>
      </c>
      <c r="N2182" s="115" t="s">
        <v>12403</v>
      </c>
      <c r="O2182" s="117">
        <v>413</v>
      </c>
      <c r="P2182" s="117">
        <v>330</v>
      </c>
      <c r="Q2182" s="117">
        <v>282</v>
      </c>
      <c r="R2182" s="117">
        <v>129</v>
      </c>
      <c r="S2182" s="117">
        <v>133</v>
      </c>
      <c r="T2182" s="117">
        <v>186</v>
      </c>
      <c r="U2182" s="115" t="s">
        <v>12404</v>
      </c>
      <c r="V2182" s="152">
        <v>7.8167766479174601</v>
      </c>
      <c r="W2182" s="152">
        <v>-1.0635437659524301</v>
      </c>
      <c r="X2182" s="153">
        <v>2.9385167527987099E-5</v>
      </c>
      <c r="Y2182" s="152">
        <v>2.2857468719323E-4</v>
      </c>
      <c r="Z2182" s="152">
        <v>3351</v>
      </c>
    </row>
    <row r="2183" spans="1:26">
      <c r="A2183" s="149" t="s">
        <v>6583</v>
      </c>
      <c r="B2183" s="130">
        <v>1012</v>
      </c>
      <c r="C2183" s="130">
        <v>682</v>
      </c>
      <c r="D2183" s="130">
        <v>666</v>
      </c>
      <c r="E2183" s="130">
        <v>2607</v>
      </c>
      <c r="F2183" s="130">
        <v>1246</v>
      </c>
      <c r="G2183" s="130">
        <v>1938</v>
      </c>
      <c r="H2183" s="149" t="s">
        <v>6582</v>
      </c>
      <c r="I2183" s="150">
        <v>10.2577785361153</v>
      </c>
      <c r="J2183" s="150">
        <v>1.2823912532505699</v>
      </c>
      <c r="K2183" s="151">
        <v>1.8079161655443999E-6</v>
      </c>
      <c r="L2183" s="151">
        <v>5.9627121837200197E-5</v>
      </c>
      <c r="M2183" s="150">
        <v>795</v>
      </c>
      <c r="N2183" s="115" t="s">
        <v>3142</v>
      </c>
      <c r="O2183" s="117">
        <v>161</v>
      </c>
      <c r="P2183" s="117">
        <v>187</v>
      </c>
      <c r="Q2183" s="117">
        <v>134</v>
      </c>
      <c r="R2183" s="117">
        <v>956</v>
      </c>
      <c r="S2183" s="117">
        <v>886</v>
      </c>
      <c r="T2183" s="117">
        <v>1446</v>
      </c>
      <c r="U2183" s="115" t="s">
        <v>3141</v>
      </c>
      <c r="V2183" s="152">
        <v>8.71182199126455</v>
      </c>
      <c r="W2183" s="152">
        <v>2.8969179185231302</v>
      </c>
      <c r="X2183" s="153">
        <v>6.2233492832911904E-32</v>
      </c>
      <c r="Y2183" s="153">
        <v>8.3617434236220805E-30</v>
      </c>
      <c r="Z2183" s="152">
        <v>194</v>
      </c>
    </row>
    <row r="2184" spans="1:26">
      <c r="A2184" s="149" t="s">
        <v>6585</v>
      </c>
      <c r="B2184" s="130">
        <v>0</v>
      </c>
      <c r="C2184" s="130">
        <v>0</v>
      </c>
      <c r="D2184" s="130">
        <v>1</v>
      </c>
      <c r="E2184" s="130">
        <v>17</v>
      </c>
      <c r="F2184" s="130">
        <v>3</v>
      </c>
      <c r="G2184" s="130">
        <v>2</v>
      </c>
      <c r="H2184" s="149" t="s">
        <v>6584</v>
      </c>
      <c r="I2184" s="150">
        <v>0.62133729781610603</v>
      </c>
      <c r="J2184" s="150">
        <v>4.3997079797694498</v>
      </c>
      <c r="K2184" s="150">
        <v>2.7566144836798502E-3</v>
      </c>
      <c r="L2184" s="150">
        <v>3.0128566803703901E-2</v>
      </c>
      <c r="M2184" s="150">
        <v>2399</v>
      </c>
      <c r="N2184" s="115" t="s">
        <v>3144</v>
      </c>
      <c r="O2184" s="117">
        <v>141</v>
      </c>
      <c r="P2184" s="117">
        <v>211</v>
      </c>
      <c r="Q2184" s="117">
        <v>98</v>
      </c>
      <c r="R2184" s="117">
        <v>1049</v>
      </c>
      <c r="S2184" s="117">
        <v>984</v>
      </c>
      <c r="T2184" s="117">
        <v>1372</v>
      </c>
      <c r="U2184" s="115" t="s">
        <v>3143</v>
      </c>
      <c r="V2184" s="152">
        <v>8.6868957426860796</v>
      </c>
      <c r="W2184" s="152">
        <v>3.0502943118647199</v>
      </c>
      <c r="X2184" s="153">
        <v>1.7051682702875899E-29</v>
      </c>
      <c r="Y2184" s="153">
        <v>1.79393720654306E-27</v>
      </c>
      <c r="Z2184" s="152">
        <v>247</v>
      </c>
    </row>
    <row r="2185" spans="1:26">
      <c r="A2185" s="149" t="s">
        <v>6587</v>
      </c>
      <c r="B2185" s="130">
        <v>8</v>
      </c>
      <c r="C2185" s="130">
        <v>24</v>
      </c>
      <c r="D2185" s="130">
        <v>39</v>
      </c>
      <c r="E2185" s="130">
        <v>266</v>
      </c>
      <c r="F2185" s="130">
        <v>218</v>
      </c>
      <c r="G2185" s="130">
        <v>84</v>
      </c>
      <c r="H2185" s="149" t="s">
        <v>6586</v>
      </c>
      <c r="I2185" s="150">
        <v>6.0649686671284497</v>
      </c>
      <c r="J2185" s="150">
        <v>2.9738422931046302</v>
      </c>
      <c r="K2185" s="151">
        <v>1.4831746681912299E-7</v>
      </c>
      <c r="L2185" s="151">
        <v>6.6704699485375802E-6</v>
      </c>
      <c r="M2185" s="150">
        <v>583</v>
      </c>
      <c r="N2185" s="115" t="s">
        <v>3146</v>
      </c>
      <c r="O2185" s="117">
        <v>142</v>
      </c>
      <c r="P2185" s="117">
        <v>200</v>
      </c>
      <c r="Q2185" s="117">
        <v>126</v>
      </c>
      <c r="R2185" s="117">
        <v>934</v>
      </c>
      <c r="S2185" s="117">
        <v>729</v>
      </c>
      <c r="T2185" s="117">
        <v>1137</v>
      </c>
      <c r="U2185" s="115" t="s">
        <v>3145</v>
      </c>
      <c r="V2185" s="152">
        <v>8.5762055674302893</v>
      </c>
      <c r="W2185" s="152">
        <v>2.7089308049238001</v>
      </c>
      <c r="X2185" s="153">
        <v>5.2204528289517699E-27</v>
      </c>
      <c r="Y2185" s="153">
        <v>4.3474863718676298E-25</v>
      </c>
      <c r="Z2185" s="152">
        <v>313</v>
      </c>
    </row>
    <row r="2186" spans="1:26">
      <c r="A2186" s="149" t="s">
        <v>3682</v>
      </c>
      <c r="B2186" s="130">
        <v>1264</v>
      </c>
      <c r="C2186" s="130">
        <v>2034</v>
      </c>
      <c r="D2186" s="130">
        <v>1432</v>
      </c>
      <c r="E2186" s="130">
        <v>454</v>
      </c>
      <c r="F2186" s="130">
        <v>1154</v>
      </c>
      <c r="G2186" s="130">
        <v>656</v>
      </c>
      <c r="H2186" s="149" t="s">
        <v>3681</v>
      </c>
      <c r="I2186" s="150">
        <v>10.105502881882099</v>
      </c>
      <c r="J2186" s="150">
        <v>-1.05320037789871</v>
      </c>
      <c r="K2186" s="150">
        <v>1.5093046544588701E-3</v>
      </c>
      <c r="L2186" s="150">
        <v>1.8466620643915799E-2</v>
      </c>
      <c r="M2186" s="150">
        <v>2143</v>
      </c>
      <c r="N2186" s="115" t="s">
        <v>12405</v>
      </c>
      <c r="O2186" s="117">
        <v>316</v>
      </c>
      <c r="P2186" s="117">
        <v>220</v>
      </c>
      <c r="Q2186" s="117">
        <v>211</v>
      </c>
      <c r="R2186" s="117">
        <v>481</v>
      </c>
      <c r="S2186" s="117">
        <v>428</v>
      </c>
      <c r="T2186" s="117">
        <v>458</v>
      </c>
      <c r="U2186" s="115" t="s">
        <v>12406</v>
      </c>
      <c r="V2186" s="152">
        <v>8.3949264796992704</v>
      </c>
      <c r="W2186" s="152">
        <v>1.00664971960375</v>
      </c>
      <c r="X2186" s="153">
        <v>1.02436856815493E-5</v>
      </c>
      <c r="Y2186" s="153">
        <v>8.8708276071516306E-5</v>
      </c>
      <c r="Z2186" s="152">
        <v>3010</v>
      </c>
    </row>
    <row r="2187" spans="1:26">
      <c r="A2187" s="149" t="s">
        <v>3684</v>
      </c>
      <c r="B2187" s="130">
        <v>3937</v>
      </c>
      <c r="C2187" s="130">
        <v>6356</v>
      </c>
      <c r="D2187" s="130">
        <v>4846</v>
      </c>
      <c r="E2187" s="130">
        <v>1548</v>
      </c>
      <c r="F2187" s="130">
        <v>3598</v>
      </c>
      <c r="G2187" s="130">
        <v>2049</v>
      </c>
      <c r="H2187" s="149" t="s">
        <v>3683</v>
      </c>
      <c r="I2187" s="150">
        <v>11.7778210478831</v>
      </c>
      <c r="J2187" s="150">
        <v>-1.06521587878042</v>
      </c>
      <c r="K2187" s="150">
        <v>1.04053361436764E-3</v>
      </c>
      <c r="L2187" s="150">
        <v>1.36141673496604E-2</v>
      </c>
      <c r="M2187" s="150">
        <v>2004</v>
      </c>
      <c r="N2187" s="115" t="s">
        <v>12407</v>
      </c>
      <c r="O2187" s="117">
        <v>63</v>
      </c>
      <c r="P2187" s="117">
        <v>55</v>
      </c>
      <c r="Q2187" s="117">
        <v>55</v>
      </c>
      <c r="R2187" s="117">
        <v>31</v>
      </c>
      <c r="S2187" s="117">
        <v>27</v>
      </c>
      <c r="T2187" s="117">
        <v>17</v>
      </c>
      <c r="U2187" s="115" t="s">
        <v>12408</v>
      </c>
      <c r="V2187" s="152">
        <v>5.2502577737144698</v>
      </c>
      <c r="W2187" s="152">
        <v>-1.0714978006954401</v>
      </c>
      <c r="X2187" s="152">
        <v>1.8318846603074001E-3</v>
      </c>
      <c r="Y2187" s="152">
        <v>8.7214439370908899E-3</v>
      </c>
      <c r="Z2187" s="152">
        <v>5475</v>
      </c>
    </row>
    <row r="2188" spans="1:26">
      <c r="A2188" s="149" t="s">
        <v>6589</v>
      </c>
      <c r="B2188" s="130">
        <v>2</v>
      </c>
      <c r="C2188" s="130">
        <v>2</v>
      </c>
      <c r="D2188" s="130">
        <v>3</v>
      </c>
      <c r="E2188" s="130">
        <v>10</v>
      </c>
      <c r="F2188" s="130">
        <v>9</v>
      </c>
      <c r="G2188" s="130">
        <v>10</v>
      </c>
      <c r="H2188" s="149" t="s">
        <v>6588</v>
      </c>
      <c r="I2188" s="150">
        <v>2.24861119830401</v>
      </c>
      <c r="J2188" s="150">
        <v>2.04551069572633</v>
      </c>
      <c r="K2188" s="150">
        <v>4.6945328126291796E-3</v>
      </c>
      <c r="L2188" s="150">
        <v>4.5707631023816198E-2</v>
      </c>
      <c r="M2188" s="150">
        <v>2693</v>
      </c>
      <c r="N2188" s="115" t="s">
        <v>3148</v>
      </c>
      <c r="O2188" s="117">
        <v>151</v>
      </c>
      <c r="P2188" s="117">
        <v>218</v>
      </c>
      <c r="Q2188" s="117">
        <v>120</v>
      </c>
      <c r="R2188" s="117">
        <v>854</v>
      </c>
      <c r="S2188" s="117">
        <v>702</v>
      </c>
      <c r="T2188" s="117">
        <v>924</v>
      </c>
      <c r="U2188" s="115" t="s">
        <v>3147</v>
      </c>
      <c r="V2188" s="152">
        <v>8.5200273701486804</v>
      </c>
      <c r="W2188" s="152">
        <v>2.4731495128839001</v>
      </c>
      <c r="X2188" s="153">
        <v>7.8014583908944706E-23</v>
      </c>
      <c r="Y2188" s="153">
        <v>4.8302331215452601E-21</v>
      </c>
      <c r="Z2188" s="152">
        <v>421</v>
      </c>
    </row>
    <row r="2189" spans="1:26">
      <c r="A2189" s="149" t="s">
        <v>6591</v>
      </c>
      <c r="B2189" s="130">
        <v>14</v>
      </c>
      <c r="C2189" s="130">
        <v>16</v>
      </c>
      <c r="D2189" s="130">
        <v>14</v>
      </c>
      <c r="E2189" s="130">
        <v>22</v>
      </c>
      <c r="F2189" s="130">
        <v>66</v>
      </c>
      <c r="G2189" s="130">
        <v>38</v>
      </c>
      <c r="H2189" s="149" t="s">
        <v>6590</v>
      </c>
      <c r="I2189" s="150">
        <v>4.6469291045743502</v>
      </c>
      <c r="J2189" s="150">
        <v>1.53543551397587</v>
      </c>
      <c r="K2189" s="150">
        <v>4.1518630400526804E-3</v>
      </c>
      <c r="L2189" s="150">
        <v>4.1408082506725397E-2</v>
      </c>
      <c r="M2189" s="150">
        <v>2629</v>
      </c>
      <c r="N2189" s="115" t="s">
        <v>3150</v>
      </c>
      <c r="O2189" s="117">
        <v>81</v>
      </c>
      <c r="P2189" s="117">
        <v>107</v>
      </c>
      <c r="Q2189" s="117">
        <v>57</v>
      </c>
      <c r="R2189" s="117">
        <v>1035</v>
      </c>
      <c r="S2189" s="117">
        <v>930</v>
      </c>
      <c r="T2189" s="117">
        <v>1261</v>
      </c>
      <c r="U2189" s="115" t="s">
        <v>3149</v>
      </c>
      <c r="V2189" s="152">
        <v>8.2097423514542598</v>
      </c>
      <c r="W2189" s="152">
        <v>3.8501544989603702</v>
      </c>
      <c r="X2189" s="153">
        <v>2.3819923997266802E-50</v>
      </c>
      <c r="Y2189" s="153">
        <v>9.70140842051184E-48</v>
      </c>
      <c r="Z2189" s="152">
        <v>64</v>
      </c>
    </row>
    <row r="2190" spans="1:26">
      <c r="A2190" s="149" t="s">
        <v>6593</v>
      </c>
      <c r="B2190" s="130">
        <v>16</v>
      </c>
      <c r="C2190" s="130">
        <v>13</v>
      </c>
      <c r="D2190" s="130">
        <v>17</v>
      </c>
      <c r="E2190" s="130">
        <v>76</v>
      </c>
      <c r="F2190" s="130">
        <v>70</v>
      </c>
      <c r="G2190" s="130">
        <v>29</v>
      </c>
      <c r="H2190" s="149" t="s">
        <v>6592</v>
      </c>
      <c r="I2190" s="150">
        <v>4.8982832329682999</v>
      </c>
      <c r="J2190" s="150">
        <v>1.9183896027654199</v>
      </c>
      <c r="K2190" s="150">
        <v>1.19889288214724E-4</v>
      </c>
      <c r="L2190" s="150">
        <v>2.2231238592574699E-3</v>
      </c>
      <c r="M2190" s="150">
        <v>1414</v>
      </c>
      <c r="N2190" s="115" t="s">
        <v>3152</v>
      </c>
      <c r="O2190" s="117">
        <v>178</v>
      </c>
      <c r="P2190" s="117">
        <v>183</v>
      </c>
      <c r="Q2190" s="117">
        <v>124</v>
      </c>
      <c r="R2190" s="117">
        <v>540</v>
      </c>
      <c r="S2190" s="117">
        <v>455</v>
      </c>
      <c r="T2190" s="117">
        <v>651</v>
      </c>
      <c r="U2190" s="115" t="s">
        <v>3151</v>
      </c>
      <c r="V2190" s="152">
        <v>8.2168631432707002</v>
      </c>
      <c r="W2190" s="152">
        <v>1.89469406184842</v>
      </c>
      <c r="X2190" s="153">
        <v>7.7709880777226896E-15</v>
      </c>
      <c r="Y2190" s="153">
        <v>2.4884345851832902E-13</v>
      </c>
      <c r="Z2190" s="152">
        <v>814</v>
      </c>
    </row>
    <row r="2191" spans="1:26">
      <c r="A2191" s="149" t="s">
        <v>3686</v>
      </c>
      <c r="B2191" s="130">
        <v>106</v>
      </c>
      <c r="C2191" s="130">
        <v>199</v>
      </c>
      <c r="D2191" s="130">
        <v>199</v>
      </c>
      <c r="E2191" s="130">
        <v>314</v>
      </c>
      <c r="F2191" s="130">
        <v>596</v>
      </c>
      <c r="G2191" s="130">
        <v>357</v>
      </c>
      <c r="H2191" s="149" t="s">
        <v>3685</v>
      </c>
      <c r="I2191" s="150">
        <v>8.06923902354829</v>
      </c>
      <c r="J2191" s="150">
        <v>1.3322363966224899</v>
      </c>
      <c r="K2191" s="150">
        <v>2.05892384399268E-4</v>
      </c>
      <c r="L2191" s="150">
        <v>3.5192296733694999E-3</v>
      </c>
      <c r="M2191" s="150">
        <v>1534</v>
      </c>
      <c r="N2191" s="115" t="s">
        <v>3154</v>
      </c>
      <c r="O2191" s="117">
        <v>68</v>
      </c>
      <c r="P2191" s="117">
        <v>116</v>
      </c>
      <c r="Q2191" s="117">
        <v>51</v>
      </c>
      <c r="R2191" s="117">
        <v>663</v>
      </c>
      <c r="S2191" s="117">
        <v>627</v>
      </c>
      <c r="T2191" s="117">
        <v>880</v>
      </c>
      <c r="U2191" s="115" t="s">
        <v>3153</v>
      </c>
      <c r="V2191" s="152">
        <v>7.89374299146239</v>
      </c>
      <c r="W2191" s="152">
        <v>3.3363996167957999</v>
      </c>
      <c r="X2191" s="153">
        <v>5.1721976470858296E-29</v>
      </c>
      <c r="Y2191" s="153">
        <v>5.1457444224786001E-27</v>
      </c>
      <c r="Z2191" s="152">
        <v>262</v>
      </c>
    </row>
    <row r="2192" spans="1:26">
      <c r="A2192" s="149" t="s">
        <v>6595</v>
      </c>
      <c r="B2192" s="130">
        <v>32</v>
      </c>
      <c r="C2192" s="130">
        <v>43</v>
      </c>
      <c r="D2192" s="130">
        <v>36</v>
      </c>
      <c r="E2192" s="130">
        <v>4</v>
      </c>
      <c r="F2192" s="130">
        <v>2</v>
      </c>
      <c r="G2192" s="130">
        <v>2</v>
      </c>
      <c r="H2192" s="149" t="s">
        <v>6594</v>
      </c>
      <c r="I2192" s="150">
        <v>3.3056843589027398</v>
      </c>
      <c r="J2192" s="150">
        <v>-3.8214603799239901</v>
      </c>
      <c r="K2192" s="151">
        <v>3.2317656079151501E-10</v>
      </c>
      <c r="L2192" s="151">
        <v>2.6646822087904199E-8</v>
      </c>
      <c r="M2192" s="150">
        <v>318</v>
      </c>
      <c r="N2192" s="115" t="s">
        <v>12409</v>
      </c>
      <c r="O2192" s="117">
        <v>1124</v>
      </c>
      <c r="P2192" s="117">
        <v>1544</v>
      </c>
      <c r="Q2192" s="117">
        <v>1276</v>
      </c>
      <c r="R2192" s="117">
        <v>3302</v>
      </c>
      <c r="S2192" s="117">
        <v>3009</v>
      </c>
      <c r="T2192" s="117">
        <v>3552</v>
      </c>
      <c r="U2192" s="115" t="s">
        <v>12410</v>
      </c>
      <c r="V2192" s="152">
        <v>11.0244757995023</v>
      </c>
      <c r="W2192" s="152">
        <v>1.4474081451573499</v>
      </c>
      <c r="X2192" s="153">
        <v>9.9006074926926303E-13</v>
      </c>
      <c r="Y2192" s="153">
        <v>2.49342255946402E-11</v>
      </c>
      <c r="Z2192" s="152">
        <v>1035</v>
      </c>
    </row>
    <row r="2193" spans="1:26">
      <c r="A2193" s="149" t="s">
        <v>6597</v>
      </c>
      <c r="B2193" s="130">
        <v>5</v>
      </c>
      <c r="C2193" s="130">
        <v>4</v>
      </c>
      <c r="D2193" s="130">
        <v>7</v>
      </c>
      <c r="E2193" s="130">
        <v>28</v>
      </c>
      <c r="F2193" s="130">
        <v>20</v>
      </c>
      <c r="G2193" s="130">
        <v>33</v>
      </c>
      <c r="H2193" s="149" t="s">
        <v>6596</v>
      </c>
      <c r="I2193" s="150">
        <v>3.5836870801326799</v>
      </c>
      <c r="J2193" s="150">
        <v>2.335387652548</v>
      </c>
      <c r="K2193" s="151">
        <v>2.4651238445244501E-5</v>
      </c>
      <c r="L2193" s="150">
        <v>5.7048144045393804E-4</v>
      </c>
      <c r="M2193" s="150">
        <v>1133</v>
      </c>
      <c r="N2193" s="115" t="s">
        <v>3156</v>
      </c>
      <c r="O2193" s="117">
        <v>179</v>
      </c>
      <c r="P2193" s="117">
        <v>268</v>
      </c>
      <c r="Q2193" s="117">
        <v>138</v>
      </c>
      <c r="R2193" s="117">
        <v>2065</v>
      </c>
      <c r="S2193" s="117">
        <v>1773</v>
      </c>
      <c r="T2193" s="117">
        <v>2713</v>
      </c>
      <c r="U2193" s="115" t="s">
        <v>3155</v>
      </c>
      <c r="V2193" s="152">
        <v>9.34889358213041</v>
      </c>
      <c r="W2193" s="152">
        <v>3.6145098498179</v>
      </c>
      <c r="X2193" s="153">
        <v>1.7220693499511699E-40</v>
      </c>
      <c r="Y2193" s="153">
        <v>4.6359131438626099E-38</v>
      </c>
      <c r="Z2193" s="152">
        <v>96</v>
      </c>
    </row>
    <row r="2194" spans="1:26">
      <c r="A2194" s="149" t="s">
        <v>6599</v>
      </c>
      <c r="B2194" s="130">
        <v>0</v>
      </c>
      <c r="C2194" s="130">
        <v>1</v>
      </c>
      <c r="D2194" s="130">
        <v>1</v>
      </c>
      <c r="E2194" s="130">
        <v>1</v>
      </c>
      <c r="F2194" s="130">
        <v>22</v>
      </c>
      <c r="G2194" s="130">
        <v>6</v>
      </c>
      <c r="H2194" s="149" t="s">
        <v>6598</v>
      </c>
      <c r="I2194" s="150">
        <v>1.3777642656262099</v>
      </c>
      <c r="J2194" s="150">
        <v>3.8772427572488302</v>
      </c>
      <c r="K2194" s="150">
        <v>2.9906519471345101E-3</v>
      </c>
      <c r="L2194" s="150">
        <v>3.2176813317138599E-2</v>
      </c>
      <c r="M2194" s="150">
        <v>2437</v>
      </c>
      <c r="N2194" s="115" t="s">
        <v>3158</v>
      </c>
      <c r="O2194" s="117">
        <v>118</v>
      </c>
      <c r="P2194" s="117">
        <v>168</v>
      </c>
      <c r="Q2194" s="117">
        <v>78</v>
      </c>
      <c r="R2194" s="117">
        <v>1039</v>
      </c>
      <c r="S2194" s="117">
        <v>944</v>
      </c>
      <c r="T2194" s="117">
        <v>1257</v>
      </c>
      <c r="U2194" s="115" t="s">
        <v>3157</v>
      </c>
      <c r="V2194" s="152">
        <v>8.4980895669806404</v>
      </c>
      <c r="W2194" s="152">
        <v>3.28605415043975</v>
      </c>
      <c r="X2194" s="153">
        <v>1.6447090600774401E-34</v>
      </c>
      <c r="Y2194" s="153">
        <v>2.7658700877405602E-32</v>
      </c>
      <c r="Z2194" s="152">
        <v>155</v>
      </c>
    </row>
    <row r="2195" spans="1:26">
      <c r="A2195" s="149" t="s">
        <v>3744</v>
      </c>
      <c r="B2195" s="130">
        <v>310</v>
      </c>
      <c r="C2195" s="130">
        <v>195</v>
      </c>
      <c r="D2195" s="130">
        <v>258</v>
      </c>
      <c r="E2195" s="130">
        <v>640</v>
      </c>
      <c r="F2195" s="130">
        <v>416</v>
      </c>
      <c r="G2195" s="130">
        <v>691</v>
      </c>
      <c r="H2195" s="149" t="s">
        <v>3743</v>
      </c>
      <c r="I2195" s="150">
        <v>8.5835638125897393</v>
      </c>
      <c r="J2195" s="150">
        <v>1.19233191269725</v>
      </c>
      <c r="K2195" s="151">
        <v>1.8694245999924801E-5</v>
      </c>
      <c r="L2195" s="150">
        <v>4.5724172585637001E-4</v>
      </c>
      <c r="M2195" s="150">
        <v>1072</v>
      </c>
      <c r="N2195" s="115" t="s">
        <v>3160</v>
      </c>
      <c r="O2195" s="117">
        <v>108</v>
      </c>
      <c r="P2195" s="117">
        <v>173</v>
      </c>
      <c r="Q2195" s="117">
        <v>97</v>
      </c>
      <c r="R2195" s="117">
        <v>1101</v>
      </c>
      <c r="S2195" s="117">
        <v>999</v>
      </c>
      <c r="T2195" s="117">
        <v>1380</v>
      </c>
      <c r="U2195" s="115" t="s">
        <v>3159</v>
      </c>
      <c r="V2195" s="152">
        <v>8.5788005483626701</v>
      </c>
      <c r="W2195" s="152">
        <v>3.33018668875114</v>
      </c>
      <c r="X2195" s="153">
        <v>1.27480273763929E-38</v>
      </c>
      <c r="Y2195" s="153">
        <v>2.8894789703744199E-36</v>
      </c>
      <c r="Z2195" s="152">
        <v>115</v>
      </c>
    </row>
    <row r="2196" spans="1:26">
      <c r="A2196" s="149" t="s">
        <v>6601</v>
      </c>
      <c r="B2196" s="130">
        <v>295</v>
      </c>
      <c r="C2196" s="130">
        <v>262</v>
      </c>
      <c r="D2196" s="130">
        <v>339</v>
      </c>
      <c r="E2196" s="130">
        <v>97</v>
      </c>
      <c r="F2196" s="130">
        <v>168</v>
      </c>
      <c r="G2196" s="130">
        <v>77</v>
      </c>
      <c r="H2196" s="149" t="s">
        <v>6600</v>
      </c>
      <c r="I2196" s="150">
        <v>7.5334336978473999</v>
      </c>
      <c r="J2196" s="150">
        <v>-1.3813094678833999</v>
      </c>
      <c r="K2196" s="151">
        <v>9.6506877438192105E-5</v>
      </c>
      <c r="L2196" s="150">
        <v>1.84029841922138E-3</v>
      </c>
      <c r="M2196" s="150">
        <v>1375</v>
      </c>
      <c r="N2196" s="115" t="s">
        <v>3162</v>
      </c>
      <c r="O2196" s="117">
        <v>43</v>
      </c>
      <c r="P2196" s="117">
        <v>49</v>
      </c>
      <c r="Q2196" s="117">
        <v>33</v>
      </c>
      <c r="R2196" s="117">
        <v>441</v>
      </c>
      <c r="S2196" s="117">
        <v>342</v>
      </c>
      <c r="T2196" s="117">
        <v>577</v>
      </c>
      <c r="U2196" s="115" t="s">
        <v>3161</v>
      </c>
      <c r="V2196" s="152">
        <v>7.101584863657</v>
      </c>
      <c r="W2196" s="152">
        <v>3.5731777635269402</v>
      </c>
      <c r="X2196" s="153">
        <v>1.3358241335366799E-32</v>
      </c>
      <c r="Y2196" s="153">
        <v>1.8821401007982202E-30</v>
      </c>
      <c r="Z2196" s="152">
        <v>185</v>
      </c>
    </row>
    <row r="2197" spans="1:26">
      <c r="A2197" s="149" t="s">
        <v>3688</v>
      </c>
      <c r="B2197" s="130">
        <v>74</v>
      </c>
      <c r="C2197" s="130">
        <v>58</v>
      </c>
      <c r="D2197" s="130">
        <v>41</v>
      </c>
      <c r="E2197" s="130">
        <v>456</v>
      </c>
      <c r="F2197" s="130">
        <v>223</v>
      </c>
      <c r="G2197" s="130">
        <v>221</v>
      </c>
      <c r="H2197" s="149" t="s">
        <v>3687</v>
      </c>
      <c r="I2197" s="150">
        <v>7.0281461790353399</v>
      </c>
      <c r="J2197" s="150">
        <v>2.35960488277219</v>
      </c>
      <c r="K2197" s="151">
        <v>1.1325607888715799E-9</v>
      </c>
      <c r="L2197" s="151">
        <v>8.3181355417963405E-8</v>
      </c>
      <c r="M2197" s="150">
        <v>357</v>
      </c>
      <c r="N2197" s="115" t="s">
        <v>3164</v>
      </c>
      <c r="O2197" s="117">
        <v>361</v>
      </c>
      <c r="P2197" s="117">
        <v>508</v>
      </c>
      <c r="Q2197" s="117">
        <v>328</v>
      </c>
      <c r="R2197" s="117">
        <v>2169</v>
      </c>
      <c r="S2197" s="117">
        <v>1897</v>
      </c>
      <c r="T2197" s="117">
        <v>2933</v>
      </c>
      <c r="U2197" s="115" t="s">
        <v>3163</v>
      </c>
      <c r="V2197" s="152">
        <v>9.9141198129908208</v>
      </c>
      <c r="W2197" s="152">
        <v>2.67435704499731</v>
      </c>
      <c r="X2197" s="153">
        <v>3.8156910230758298E-29</v>
      </c>
      <c r="Y2197" s="153">
        <v>3.8253770079805602E-27</v>
      </c>
      <c r="Z2197" s="152">
        <v>260</v>
      </c>
    </row>
    <row r="2198" spans="1:26">
      <c r="A2198" s="149" t="s">
        <v>3690</v>
      </c>
      <c r="B2198" s="130">
        <v>210</v>
      </c>
      <c r="C2198" s="130">
        <v>139</v>
      </c>
      <c r="D2198" s="130">
        <v>112</v>
      </c>
      <c r="E2198" s="130">
        <v>450</v>
      </c>
      <c r="F2198" s="130">
        <v>544</v>
      </c>
      <c r="G2198" s="130">
        <v>361</v>
      </c>
      <c r="H2198" s="149" t="s">
        <v>3689</v>
      </c>
      <c r="I2198" s="150">
        <v>8.0406000867865703</v>
      </c>
      <c r="J2198" s="150">
        <v>1.5615066912606499</v>
      </c>
      <c r="K2198" s="151">
        <v>6.7329950467397202E-7</v>
      </c>
      <c r="L2198" s="151">
        <v>2.5148024234403899E-5</v>
      </c>
      <c r="M2198" s="150">
        <v>702</v>
      </c>
      <c r="N2198" s="115" t="s">
        <v>12411</v>
      </c>
      <c r="O2198" s="117">
        <v>201</v>
      </c>
      <c r="P2198" s="117">
        <v>241</v>
      </c>
      <c r="Q2198" s="117">
        <v>210</v>
      </c>
      <c r="R2198" s="117">
        <v>586</v>
      </c>
      <c r="S2198" s="117">
        <v>526</v>
      </c>
      <c r="T2198" s="117">
        <v>746</v>
      </c>
      <c r="U2198" s="115" t="s">
        <v>12412</v>
      </c>
      <c r="V2198" s="152">
        <v>8.5206676655137006</v>
      </c>
      <c r="W2198" s="152">
        <v>1.63552115873033</v>
      </c>
      <c r="X2198" s="153">
        <v>3.5334267814506299E-13</v>
      </c>
      <c r="Y2198" s="153">
        <v>9.3599900899687206E-12</v>
      </c>
      <c r="Z2198" s="152">
        <v>984</v>
      </c>
    </row>
    <row r="2199" spans="1:26">
      <c r="A2199" s="149" t="s">
        <v>3692</v>
      </c>
      <c r="B2199" s="130">
        <v>433</v>
      </c>
      <c r="C2199" s="130">
        <v>136</v>
      </c>
      <c r="D2199" s="130">
        <v>156</v>
      </c>
      <c r="E2199" s="130">
        <v>655</v>
      </c>
      <c r="F2199" s="130">
        <v>377</v>
      </c>
      <c r="G2199" s="130">
        <v>648</v>
      </c>
      <c r="H2199" s="149" t="s">
        <v>3691</v>
      </c>
      <c r="I2199" s="150">
        <v>8.5113893839648593</v>
      </c>
      <c r="J2199" s="150">
        <v>1.21801085872445</v>
      </c>
      <c r="K2199" s="150">
        <v>1.8114176284878499E-3</v>
      </c>
      <c r="L2199" s="150">
        <v>2.1413602443170102E-2</v>
      </c>
      <c r="M2199" s="150">
        <v>2218</v>
      </c>
      <c r="N2199" s="115" t="s">
        <v>12413</v>
      </c>
      <c r="O2199" s="117">
        <v>253</v>
      </c>
      <c r="P2199" s="117">
        <v>373</v>
      </c>
      <c r="Q2199" s="117">
        <v>337</v>
      </c>
      <c r="R2199" s="117">
        <v>672</v>
      </c>
      <c r="S2199" s="117">
        <v>621</v>
      </c>
      <c r="T2199" s="117">
        <v>750</v>
      </c>
      <c r="U2199" s="115" t="s">
        <v>12414</v>
      </c>
      <c r="V2199" s="152">
        <v>8.8728739627204298</v>
      </c>
      <c r="W2199" s="152">
        <v>1.20725416934764</v>
      </c>
      <c r="X2199" s="153">
        <v>4.7863525800815E-8</v>
      </c>
      <c r="Y2199" s="153">
        <v>6.4609563103264801E-7</v>
      </c>
      <c r="Z2199" s="152">
        <v>1931</v>
      </c>
    </row>
    <row r="2200" spans="1:26">
      <c r="A2200" s="149" t="s">
        <v>6603</v>
      </c>
      <c r="B2200" s="130">
        <v>247</v>
      </c>
      <c r="C2200" s="130">
        <v>93</v>
      </c>
      <c r="D2200" s="130">
        <v>151</v>
      </c>
      <c r="E2200" s="130">
        <v>71</v>
      </c>
      <c r="F2200" s="130">
        <v>41</v>
      </c>
      <c r="G2200" s="130">
        <v>91</v>
      </c>
      <c r="H2200" s="149" t="s">
        <v>6602</v>
      </c>
      <c r="I2200" s="150">
        <v>6.7098777550114299</v>
      </c>
      <c r="J2200" s="150">
        <v>-1.26939906724666</v>
      </c>
      <c r="K2200" s="150">
        <v>3.3191766812834798E-3</v>
      </c>
      <c r="L2200" s="150">
        <v>3.4914245264248397E-2</v>
      </c>
      <c r="M2200" s="150">
        <v>2492</v>
      </c>
      <c r="N2200" s="115" t="s">
        <v>12415</v>
      </c>
      <c r="O2200" s="117">
        <v>236</v>
      </c>
      <c r="P2200" s="117">
        <v>265</v>
      </c>
      <c r="Q2200" s="117">
        <v>206</v>
      </c>
      <c r="R2200" s="117">
        <v>538</v>
      </c>
      <c r="S2200" s="117">
        <v>481</v>
      </c>
      <c r="T2200" s="117">
        <v>687</v>
      </c>
      <c r="U2200" s="115" t="s">
        <v>12416</v>
      </c>
      <c r="V2200" s="152">
        <v>8.5160440567158204</v>
      </c>
      <c r="W2200" s="152">
        <v>1.3984552745119101</v>
      </c>
      <c r="X2200" s="153">
        <v>5.6651637185966403E-10</v>
      </c>
      <c r="Y2200" s="153">
        <v>1.0205124912850001E-8</v>
      </c>
      <c r="Z2200" s="152">
        <v>1447</v>
      </c>
    </row>
    <row r="2201" spans="1:26">
      <c r="A2201" s="149" t="s">
        <v>6605</v>
      </c>
      <c r="B2201" s="130">
        <v>481</v>
      </c>
      <c r="C2201" s="130">
        <v>390</v>
      </c>
      <c r="D2201" s="130">
        <v>422</v>
      </c>
      <c r="E2201" s="130">
        <v>185</v>
      </c>
      <c r="F2201" s="130">
        <v>176</v>
      </c>
      <c r="G2201" s="130">
        <v>187</v>
      </c>
      <c r="H2201" s="149" t="s">
        <v>6604</v>
      </c>
      <c r="I2201" s="150">
        <v>8.1320447147582104</v>
      </c>
      <c r="J2201" s="150">
        <v>-1.2391018454106599</v>
      </c>
      <c r="K2201" s="151">
        <v>2.06648735159335E-6</v>
      </c>
      <c r="L2201" s="151">
        <v>6.6785711433893505E-5</v>
      </c>
      <c r="M2201" s="150">
        <v>810</v>
      </c>
      <c r="N2201" s="115" t="s">
        <v>3166</v>
      </c>
      <c r="O2201" s="117">
        <v>443</v>
      </c>
      <c r="P2201" s="117">
        <v>859</v>
      </c>
      <c r="Q2201" s="117">
        <v>672</v>
      </c>
      <c r="R2201" s="117">
        <v>2405</v>
      </c>
      <c r="S2201" s="117">
        <v>2285</v>
      </c>
      <c r="T2201" s="117">
        <v>2898</v>
      </c>
      <c r="U2201" s="115" t="s">
        <v>3165</v>
      </c>
      <c r="V2201" s="152">
        <v>10.3373948845034</v>
      </c>
      <c r="W2201" s="152">
        <v>2.06285531235525</v>
      </c>
      <c r="X2201" s="153">
        <v>1.8034812522756399E-16</v>
      </c>
      <c r="Y2201" s="153">
        <v>6.7639629240024197E-15</v>
      </c>
      <c r="Z2201" s="152">
        <v>695</v>
      </c>
    </row>
    <row r="2202" spans="1:26">
      <c r="A2202" s="149" t="s">
        <v>6607</v>
      </c>
      <c r="B2202" s="130">
        <v>2</v>
      </c>
      <c r="C2202" s="130">
        <v>1</v>
      </c>
      <c r="D2202" s="130">
        <v>0</v>
      </c>
      <c r="E2202" s="130">
        <v>7</v>
      </c>
      <c r="F2202" s="130">
        <v>8</v>
      </c>
      <c r="G2202" s="130">
        <v>7</v>
      </c>
      <c r="H2202" s="149" t="s">
        <v>6606</v>
      </c>
      <c r="I2202" s="150">
        <v>1.4323366504078601</v>
      </c>
      <c r="J2202" s="150">
        <v>2.8896229432343401</v>
      </c>
      <c r="K2202" s="150">
        <v>1.9820315377079298E-3</v>
      </c>
      <c r="L2202" s="150">
        <v>2.3066518827652899E-2</v>
      </c>
      <c r="M2202" s="150">
        <v>2253</v>
      </c>
      <c r="N2202" s="115" t="s">
        <v>3168</v>
      </c>
      <c r="O2202" s="117">
        <v>152</v>
      </c>
      <c r="P2202" s="117">
        <v>233</v>
      </c>
      <c r="Q2202" s="117">
        <v>96</v>
      </c>
      <c r="R2202" s="117">
        <v>889</v>
      </c>
      <c r="S2202" s="117">
        <v>898</v>
      </c>
      <c r="T2202" s="117">
        <v>996</v>
      </c>
      <c r="U2202" s="115" t="s">
        <v>3167</v>
      </c>
      <c r="V2202" s="152">
        <v>8.5894889139550603</v>
      </c>
      <c r="W2202" s="152">
        <v>2.6655943819082699</v>
      </c>
      <c r="X2202" s="153">
        <v>5.57965785472978E-22</v>
      </c>
      <c r="Y2202" s="153">
        <v>3.2260295202491999E-20</v>
      </c>
      <c r="Z2202" s="152">
        <v>450</v>
      </c>
    </row>
    <row r="2203" spans="1:26">
      <c r="A2203" s="149" t="s">
        <v>6609</v>
      </c>
      <c r="B2203" s="130">
        <v>123</v>
      </c>
      <c r="C2203" s="130">
        <v>36</v>
      </c>
      <c r="D2203" s="130">
        <v>100</v>
      </c>
      <c r="E2203" s="130">
        <v>45</v>
      </c>
      <c r="F2203" s="130">
        <v>23</v>
      </c>
      <c r="G2203" s="130">
        <v>30</v>
      </c>
      <c r="H2203" s="149" t="s">
        <v>6608</v>
      </c>
      <c r="I2203" s="150">
        <v>5.7174817165988996</v>
      </c>
      <c r="J2203" s="150">
        <v>-1.40764258801127</v>
      </c>
      <c r="K2203" s="150">
        <v>4.5799738760435001E-3</v>
      </c>
      <c r="L2203" s="150">
        <v>4.4825276233617199E-2</v>
      </c>
      <c r="M2203" s="150">
        <v>2679</v>
      </c>
      <c r="N2203" s="115" t="s">
        <v>5138</v>
      </c>
      <c r="O2203" s="117">
        <v>13</v>
      </c>
      <c r="P2203" s="117">
        <v>23</v>
      </c>
      <c r="Q2203" s="117">
        <v>26</v>
      </c>
      <c r="R2203" s="117">
        <v>0</v>
      </c>
      <c r="S2203" s="117">
        <v>0</v>
      </c>
      <c r="T2203" s="117">
        <v>0</v>
      </c>
      <c r="U2203" s="115" t="s">
        <v>5137</v>
      </c>
      <c r="V2203" s="152">
        <v>-2.6203558621730298</v>
      </c>
      <c r="W2203" s="152">
        <v>-5.8623137254957296</v>
      </c>
      <c r="X2203" s="153">
        <v>4.2618122656102602E-12</v>
      </c>
      <c r="Y2203" s="153">
        <v>9.9452460622557896E-11</v>
      </c>
      <c r="Z2203" s="152">
        <v>1117</v>
      </c>
    </row>
    <row r="2204" spans="1:26">
      <c r="A2204" s="149" t="s">
        <v>3694</v>
      </c>
      <c r="B2204" s="130">
        <v>28</v>
      </c>
      <c r="C2204" s="130">
        <v>28</v>
      </c>
      <c r="D2204" s="130">
        <v>31</v>
      </c>
      <c r="E2204" s="130">
        <v>76</v>
      </c>
      <c r="F2204" s="130">
        <v>73</v>
      </c>
      <c r="G2204" s="130">
        <v>48</v>
      </c>
      <c r="H2204" s="149" t="s">
        <v>3693</v>
      </c>
      <c r="I2204" s="150">
        <v>5.4468913998093802</v>
      </c>
      <c r="J2204" s="150">
        <v>1.1716489949315201</v>
      </c>
      <c r="K2204" s="150">
        <v>3.8266027051114802E-3</v>
      </c>
      <c r="L2204" s="150">
        <v>3.8828762743042901E-2</v>
      </c>
      <c r="M2204" s="150">
        <v>2584</v>
      </c>
      <c r="N2204" s="115" t="s">
        <v>12417</v>
      </c>
      <c r="O2204" s="117">
        <v>13</v>
      </c>
      <c r="P2204" s="117">
        <v>23</v>
      </c>
      <c r="Q2204" s="117">
        <v>21</v>
      </c>
      <c r="R2204" s="117">
        <v>114</v>
      </c>
      <c r="S2204" s="117">
        <v>108</v>
      </c>
      <c r="T2204" s="117">
        <v>22</v>
      </c>
      <c r="U2204" s="115" t="s">
        <v>12418</v>
      </c>
      <c r="V2204" s="152">
        <v>5.3071435394670496</v>
      </c>
      <c r="W2204" s="152">
        <v>2.22752794970225</v>
      </c>
      <c r="X2204" s="153">
        <v>6.3913053595509103E-5</v>
      </c>
      <c r="Y2204" s="152">
        <v>4.6020929696699998E-4</v>
      </c>
      <c r="Z2204" s="152">
        <v>3620</v>
      </c>
    </row>
    <row r="2205" spans="1:26">
      <c r="A2205" s="149" t="s">
        <v>3695</v>
      </c>
      <c r="B2205" s="130">
        <v>40</v>
      </c>
      <c r="C2205" s="130">
        <v>46</v>
      </c>
      <c r="D2205" s="130">
        <v>35</v>
      </c>
      <c r="E2205" s="130">
        <v>115</v>
      </c>
      <c r="F2205" s="130">
        <v>118</v>
      </c>
      <c r="G2205" s="130">
        <v>71</v>
      </c>
      <c r="H2205" s="149" t="s">
        <v>3693</v>
      </c>
      <c r="I2205" s="150">
        <v>5.9992734060723798</v>
      </c>
      <c r="J2205" s="150">
        <v>1.32122568492016</v>
      </c>
      <c r="K2205" s="150">
        <v>7.1480581990490395E-4</v>
      </c>
      <c r="L2205" s="150">
        <v>9.9861679529217803E-3</v>
      </c>
      <c r="M2205" s="150">
        <v>1876</v>
      </c>
      <c r="N2205" s="115" t="s">
        <v>12419</v>
      </c>
      <c r="O2205" s="117">
        <v>77</v>
      </c>
      <c r="P2205" s="117">
        <v>56</v>
      </c>
      <c r="Q2205" s="117">
        <v>12</v>
      </c>
      <c r="R2205" s="117">
        <v>116</v>
      </c>
      <c r="S2205" s="117">
        <v>87</v>
      </c>
      <c r="T2205" s="117">
        <v>249</v>
      </c>
      <c r="U2205" s="115" t="s">
        <v>12420</v>
      </c>
      <c r="V2205" s="152">
        <v>6.4020664935756004</v>
      </c>
      <c r="W2205" s="152">
        <v>1.7841430683842301</v>
      </c>
      <c r="X2205" s="152">
        <v>7.8589258794938596E-4</v>
      </c>
      <c r="Y2205" s="152">
        <v>4.2133309184702802E-3</v>
      </c>
      <c r="Z2205" s="152">
        <v>4861</v>
      </c>
    </row>
    <row r="2206" spans="1:26">
      <c r="A2206" s="149" t="s">
        <v>6611</v>
      </c>
      <c r="B2206" s="130">
        <v>2829</v>
      </c>
      <c r="C2206" s="130">
        <v>518</v>
      </c>
      <c r="D2206" s="130">
        <v>1603</v>
      </c>
      <c r="E2206" s="130">
        <v>741</v>
      </c>
      <c r="F2206" s="130">
        <v>410</v>
      </c>
      <c r="G2206" s="130">
        <v>771</v>
      </c>
      <c r="H2206" s="149" t="s">
        <v>6610</v>
      </c>
      <c r="I2206" s="150">
        <v>9.9933342014557702</v>
      </c>
      <c r="J2206" s="150">
        <v>-1.35726715386839</v>
      </c>
      <c r="K2206" s="150">
        <v>1.5804965497032001E-3</v>
      </c>
      <c r="L2206" s="150">
        <v>1.9185472006119399E-2</v>
      </c>
      <c r="M2206" s="150">
        <v>2160</v>
      </c>
      <c r="N2206" s="115" t="s">
        <v>5140</v>
      </c>
      <c r="O2206" s="117">
        <v>1711</v>
      </c>
      <c r="P2206" s="117">
        <v>2127</v>
      </c>
      <c r="Q2206" s="117">
        <v>789</v>
      </c>
      <c r="R2206" s="117">
        <v>8555</v>
      </c>
      <c r="S2206" s="117">
        <v>8598</v>
      </c>
      <c r="T2206" s="117">
        <v>8847</v>
      </c>
      <c r="U2206" s="115" t="s">
        <v>5139</v>
      </c>
      <c r="V2206" s="152">
        <v>11.832634159271199</v>
      </c>
      <c r="W2206" s="152">
        <v>2.6282538848832702</v>
      </c>
      <c r="X2206" s="153">
        <v>5.0828642877358099E-19</v>
      </c>
      <c r="Y2206" s="153">
        <v>2.3325693754246799E-17</v>
      </c>
      <c r="Z2206" s="152">
        <v>568</v>
      </c>
    </row>
    <row r="2207" spans="1:26">
      <c r="A2207" s="149" t="s">
        <v>6613</v>
      </c>
      <c r="B2207" s="130">
        <v>1</v>
      </c>
      <c r="C2207" s="130">
        <v>0</v>
      </c>
      <c r="D2207" s="130">
        <v>0</v>
      </c>
      <c r="E2207" s="130">
        <v>862</v>
      </c>
      <c r="F2207" s="130">
        <v>698</v>
      </c>
      <c r="G2207" s="130">
        <v>695</v>
      </c>
      <c r="H2207" s="149" t="s">
        <v>6612</v>
      </c>
      <c r="I2207" s="150">
        <v>3.96151340531876</v>
      </c>
      <c r="J2207" s="150">
        <v>11.173483959498601</v>
      </c>
      <c r="K2207" s="151">
        <v>1.4189541468798499E-88</v>
      </c>
      <c r="L2207" s="151">
        <v>4.1338864145766401E-85</v>
      </c>
      <c r="M2207" s="150">
        <v>9</v>
      </c>
      <c r="N2207" s="115" t="s">
        <v>12421</v>
      </c>
      <c r="O2207" s="117">
        <v>13</v>
      </c>
      <c r="P2207" s="117">
        <v>2</v>
      </c>
      <c r="Q2207" s="117">
        <v>4</v>
      </c>
      <c r="R2207" s="117">
        <v>35</v>
      </c>
      <c r="S2207" s="117">
        <v>29</v>
      </c>
      <c r="T2207" s="117">
        <v>23</v>
      </c>
      <c r="U2207" s="115" t="s">
        <v>12422</v>
      </c>
      <c r="V2207" s="152">
        <v>3.7529213643603399</v>
      </c>
      <c r="W2207" s="152">
        <v>2.3492201376358701</v>
      </c>
      <c r="X2207" s="153">
        <v>7.8159627369231403E-6</v>
      </c>
      <c r="Y2207" s="153">
        <v>6.9414270766827399E-5</v>
      </c>
      <c r="Z2207" s="152">
        <v>2935</v>
      </c>
    </row>
    <row r="2208" spans="1:26">
      <c r="A2208" s="149" t="s">
        <v>6615</v>
      </c>
      <c r="B2208" s="130">
        <v>51</v>
      </c>
      <c r="C2208" s="130">
        <v>66</v>
      </c>
      <c r="D2208" s="130">
        <v>41</v>
      </c>
      <c r="E2208" s="130">
        <v>18</v>
      </c>
      <c r="F2208" s="130">
        <v>17</v>
      </c>
      <c r="G2208" s="130">
        <v>21</v>
      </c>
      <c r="H2208" s="149" t="s">
        <v>6614</v>
      </c>
      <c r="I2208" s="150">
        <v>4.9741655974042498</v>
      </c>
      <c r="J2208" s="150">
        <v>-1.50221259134799</v>
      </c>
      <c r="K2208" s="150">
        <v>5.8290836064576698E-4</v>
      </c>
      <c r="L2208" s="150">
        <v>8.4162209339933899E-3</v>
      </c>
      <c r="M2208" s="150">
        <v>1816</v>
      </c>
      <c r="N2208" s="115" t="s">
        <v>5142</v>
      </c>
      <c r="O2208" s="117">
        <v>45</v>
      </c>
      <c r="P2208" s="117">
        <v>44</v>
      </c>
      <c r="Q2208" s="117">
        <v>15</v>
      </c>
      <c r="R2208" s="117">
        <v>63</v>
      </c>
      <c r="S2208" s="117">
        <v>62</v>
      </c>
      <c r="T2208" s="117">
        <v>89</v>
      </c>
      <c r="U2208" s="115" t="s">
        <v>5141</v>
      </c>
      <c r="V2208" s="152">
        <v>5.6289967293120897</v>
      </c>
      <c r="W2208" s="152">
        <v>1.18067660254466</v>
      </c>
      <c r="X2208" s="152">
        <v>2.7474968190839E-3</v>
      </c>
      <c r="Y2208" s="152">
        <v>1.23200158414314E-2</v>
      </c>
      <c r="Z2208" s="152">
        <v>5813</v>
      </c>
    </row>
    <row r="2209" spans="1:26">
      <c r="A2209" s="149" t="s">
        <v>6617</v>
      </c>
      <c r="B2209" s="130">
        <v>0</v>
      </c>
      <c r="C2209" s="130">
        <v>0</v>
      </c>
      <c r="D2209" s="130">
        <v>0</v>
      </c>
      <c r="E2209" s="130">
        <v>438</v>
      </c>
      <c r="F2209" s="130">
        <v>376</v>
      </c>
      <c r="G2209" s="130">
        <v>367</v>
      </c>
      <c r="H2209" s="149" t="s">
        <v>6616</v>
      </c>
      <c r="I2209" s="150">
        <v>-2.6464752839337198</v>
      </c>
      <c r="J2209" s="150">
        <v>10.2418356270944</v>
      </c>
      <c r="K2209" s="151">
        <v>2.1635283621784898E-59</v>
      </c>
      <c r="L2209" s="151">
        <v>2.9856691398063199E-56</v>
      </c>
      <c r="M2209" s="150">
        <v>19</v>
      </c>
      <c r="N2209" s="115" t="s">
        <v>12423</v>
      </c>
      <c r="O2209" s="117">
        <v>1</v>
      </c>
      <c r="P2209" s="117">
        <v>0</v>
      </c>
      <c r="Q2209" s="117">
        <v>1</v>
      </c>
      <c r="R2209" s="117">
        <v>11</v>
      </c>
      <c r="S2209" s="117">
        <v>9</v>
      </c>
      <c r="T2209" s="117">
        <v>11</v>
      </c>
      <c r="U2209" s="115" t="s">
        <v>12424</v>
      </c>
      <c r="V2209" s="152">
        <v>1.39547925932038</v>
      </c>
      <c r="W2209" s="152">
        <v>4.07980944036371</v>
      </c>
      <c r="X2209" s="153">
        <v>1.9892073966810798E-6</v>
      </c>
      <c r="Y2209" s="153">
        <v>1.9988696993789099E-5</v>
      </c>
      <c r="Z2209" s="152">
        <v>2594</v>
      </c>
    </row>
    <row r="2210" spans="1:26">
      <c r="A2210" s="149" t="s">
        <v>3697</v>
      </c>
      <c r="B2210" s="130">
        <v>0</v>
      </c>
      <c r="C2210" s="130">
        <v>0</v>
      </c>
      <c r="D2210" s="130">
        <v>0</v>
      </c>
      <c r="E2210" s="130">
        <v>305</v>
      </c>
      <c r="F2210" s="130">
        <v>238</v>
      </c>
      <c r="G2210" s="130">
        <v>252</v>
      </c>
      <c r="H2210" s="149" t="s">
        <v>3696</v>
      </c>
      <c r="I2210" s="150">
        <v>-2.6464752839337198</v>
      </c>
      <c r="J2210" s="150">
        <v>9.6689510489160604</v>
      </c>
      <c r="K2210" s="151">
        <v>9.70645987823412E-47</v>
      </c>
      <c r="L2210" s="151">
        <v>1.0180135120291901E-43</v>
      </c>
      <c r="M2210" s="150">
        <v>25</v>
      </c>
      <c r="N2210" s="115" t="s">
        <v>5144</v>
      </c>
      <c r="O2210" s="117">
        <v>6</v>
      </c>
      <c r="P2210" s="117">
        <v>1</v>
      </c>
      <c r="Q2210" s="117">
        <v>4</v>
      </c>
      <c r="R2210" s="117">
        <v>26</v>
      </c>
      <c r="S2210" s="117">
        <v>8</v>
      </c>
      <c r="T2210" s="117">
        <v>22</v>
      </c>
      <c r="U2210" s="115" t="s">
        <v>5143</v>
      </c>
      <c r="V2210" s="152">
        <v>3.0484226654163802</v>
      </c>
      <c r="W2210" s="152">
        <v>2.4866466798756299</v>
      </c>
      <c r="X2210" s="153">
        <v>8.5386844718682005E-5</v>
      </c>
      <c r="Y2210" s="152">
        <v>5.9862654503420201E-4</v>
      </c>
      <c r="Z2210" s="152">
        <v>3718</v>
      </c>
    </row>
    <row r="2211" spans="1:26">
      <c r="A2211" s="149" t="s">
        <v>6619</v>
      </c>
      <c r="B2211" s="130">
        <v>29</v>
      </c>
      <c r="C2211" s="130">
        <v>28</v>
      </c>
      <c r="D2211" s="130">
        <v>45</v>
      </c>
      <c r="E2211" s="130">
        <v>14</v>
      </c>
      <c r="F2211" s="130">
        <v>8</v>
      </c>
      <c r="G2211" s="130">
        <v>8</v>
      </c>
      <c r="H2211" s="149" t="s">
        <v>6618</v>
      </c>
      <c r="I2211" s="150">
        <v>4.1982598399966902</v>
      </c>
      <c r="J2211" s="150">
        <v>-1.78466382210743</v>
      </c>
      <c r="K2211" s="150">
        <v>4.5766516907095797E-4</v>
      </c>
      <c r="L2211" s="150">
        <v>6.8610524488510703E-3</v>
      </c>
      <c r="M2211" s="150">
        <v>1749</v>
      </c>
      <c r="N2211" s="115" t="s">
        <v>12425</v>
      </c>
      <c r="O2211" s="117">
        <v>0</v>
      </c>
      <c r="P2211" s="117">
        <v>0</v>
      </c>
      <c r="Q2211" s="117">
        <v>0</v>
      </c>
      <c r="R2211" s="117">
        <v>2</v>
      </c>
      <c r="S2211" s="117">
        <v>3</v>
      </c>
      <c r="T2211" s="117">
        <v>4</v>
      </c>
      <c r="U2211" s="115" t="s">
        <v>12426</v>
      </c>
      <c r="V2211" s="152">
        <v>-2.6203558621730298</v>
      </c>
      <c r="W2211" s="152">
        <v>3.3414768149762999</v>
      </c>
      <c r="X2211" s="152">
        <v>6.0381771209432602E-3</v>
      </c>
      <c r="Y2211" s="152">
        <v>2.3963325949224599E-2</v>
      </c>
      <c r="Z2211" s="152">
        <v>6568</v>
      </c>
    </row>
    <row r="2212" spans="1:26">
      <c r="A2212" s="149" t="s">
        <v>6621</v>
      </c>
      <c r="B2212" s="130">
        <v>419</v>
      </c>
      <c r="C2212" s="130">
        <v>589</v>
      </c>
      <c r="D2212" s="130">
        <v>384</v>
      </c>
      <c r="E2212" s="130">
        <v>226</v>
      </c>
      <c r="F2212" s="130">
        <v>230</v>
      </c>
      <c r="G2212" s="130">
        <v>222</v>
      </c>
      <c r="H2212" s="149" t="s">
        <v>6620</v>
      </c>
      <c r="I2212" s="150">
        <v>8.3430940011992796</v>
      </c>
      <c r="J2212" s="150">
        <v>-1.0450669236949399</v>
      </c>
      <c r="K2212" s="150">
        <v>1.5574779897782701E-4</v>
      </c>
      <c r="L2212" s="150">
        <v>2.7742576692925398E-3</v>
      </c>
      <c r="M2212" s="150">
        <v>1472</v>
      </c>
      <c r="N2212" s="115" t="s">
        <v>3726</v>
      </c>
      <c r="O2212" s="117">
        <v>270</v>
      </c>
      <c r="P2212" s="117">
        <v>301</v>
      </c>
      <c r="Q2212" s="117">
        <v>132</v>
      </c>
      <c r="R2212" s="117">
        <v>2044</v>
      </c>
      <c r="S2212" s="117">
        <v>2046</v>
      </c>
      <c r="T2212" s="117">
        <v>1780</v>
      </c>
      <c r="U2212" s="115" t="s">
        <v>3725</v>
      </c>
      <c r="V2212" s="152">
        <v>9.4007139633612393</v>
      </c>
      <c r="W2212" s="152">
        <v>3.2007045001160699</v>
      </c>
      <c r="X2212" s="153">
        <v>4.4740415284955498E-32</v>
      </c>
      <c r="Y2212" s="153">
        <v>6.04250603532461E-30</v>
      </c>
      <c r="Z2212" s="152">
        <v>193</v>
      </c>
    </row>
    <row r="2213" spans="1:26">
      <c r="A2213" s="149" t="s">
        <v>6623</v>
      </c>
      <c r="B2213" s="130">
        <v>8</v>
      </c>
      <c r="C2213" s="130">
        <v>5</v>
      </c>
      <c r="D2213" s="130">
        <v>2</v>
      </c>
      <c r="E2213" s="130">
        <v>22</v>
      </c>
      <c r="F2213" s="130">
        <v>17</v>
      </c>
      <c r="G2213" s="130">
        <v>12</v>
      </c>
      <c r="H2213" s="149" t="s">
        <v>6622</v>
      </c>
      <c r="I2213" s="150">
        <v>3.19639673793526</v>
      </c>
      <c r="J2213" s="150">
        <v>1.7614947696388901</v>
      </c>
      <c r="K2213" s="150">
        <v>4.3505232715254196E-3</v>
      </c>
      <c r="L2213" s="150">
        <v>4.3045554784677899E-2</v>
      </c>
      <c r="M2213" s="150">
        <v>2650</v>
      </c>
      <c r="N2213" s="115" t="s">
        <v>12427</v>
      </c>
      <c r="O2213" s="117">
        <v>0</v>
      </c>
      <c r="P2213" s="117">
        <v>9</v>
      </c>
      <c r="Q2213" s="117">
        <v>3</v>
      </c>
      <c r="R2213" s="117">
        <v>95</v>
      </c>
      <c r="S2213" s="117">
        <v>95</v>
      </c>
      <c r="T2213" s="117">
        <v>183</v>
      </c>
      <c r="U2213" s="115" t="s">
        <v>12428</v>
      </c>
      <c r="V2213" s="152">
        <v>4.4835820596343199</v>
      </c>
      <c r="W2213" s="152">
        <v>5.0689573752433299</v>
      </c>
      <c r="X2213" s="153">
        <v>5.14269865115117E-21</v>
      </c>
      <c r="Y2213" s="153">
        <v>2.7985299173466901E-19</v>
      </c>
      <c r="Z2213" s="152">
        <v>479</v>
      </c>
    </row>
    <row r="2214" spans="1:26">
      <c r="A2214" s="149" t="s">
        <v>6625</v>
      </c>
      <c r="B2214" s="130">
        <v>23</v>
      </c>
      <c r="C2214" s="130">
        <v>20</v>
      </c>
      <c r="D2214" s="130">
        <v>28</v>
      </c>
      <c r="E2214" s="130">
        <v>6</v>
      </c>
      <c r="F2214" s="130">
        <v>7</v>
      </c>
      <c r="G2214" s="130">
        <v>4</v>
      </c>
      <c r="H2214" s="149" t="s">
        <v>6624</v>
      </c>
      <c r="I2214" s="150">
        <v>3.5345686693326401</v>
      </c>
      <c r="J2214" s="150">
        <v>-2.0635480404746902</v>
      </c>
      <c r="K2214" s="150">
        <v>1.6625881234975701E-4</v>
      </c>
      <c r="L2214" s="150">
        <v>2.94150206464955E-3</v>
      </c>
      <c r="M2214" s="150">
        <v>1482</v>
      </c>
      <c r="N2214" s="115" t="s">
        <v>12429</v>
      </c>
      <c r="O2214" s="117">
        <v>1747</v>
      </c>
      <c r="P2214" s="117">
        <v>2181</v>
      </c>
      <c r="Q2214" s="117">
        <v>2765</v>
      </c>
      <c r="R2214" s="117">
        <v>6294</v>
      </c>
      <c r="S2214" s="117">
        <v>5913</v>
      </c>
      <c r="T2214" s="117">
        <v>5252</v>
      </c>
      <c r="U2214" s="115" t="s">
        <v>12428</v>
      </c>
      <c r="V2214" s="152">
        <v>11.822030025593801</v>
      </c>
      <c r="W2214" s="152">
        <v>1.5041208073505301</v>
      </c>
      <c r="X2214" s="153">
        <v>2.9171642614975103E-11</v>
      </c>
      <c r="Y2214" s="153">
        <v>6.2123205588393998E-10</v>
      </c>
      <c r="Z2214" s="152">
        <v>1224</v>
      </c>
    </row>
    <row r="2215" spans="1:26">
      <c r="A2215" s="149" t="s">
        <v>6627</v>
      </c>
      <c r="B2215" s="130">
        <v>149</v>
      </c>
      <c r="C2215" s="130">
        <v>123</v>
      </c>
      <c r="D2215" s="130">
        <v>87</v>
      </c>
      <c r="E2215" s="130">
        <v>58</v>
      </c>
      <c r="F2215" s="130">
        <v>51</v>
      </c>
      <c r="G2215" s="130">
        <v>34</v>
      </c>
      <c r="H2215" s="149" t="s">
        <v>6626</v>
      </c>
      <c r="I2215" s="150">
        <v>6.2352116913284998</v>
      </c>
      <c r="J2215" s="150">
        <v>-1.33438713886932</v>
      </c>
      <c r="K2215" s="150">
        <v>6.0204690974503003E-4</v>
      </c>
      <c r="L2215" s="150">
        <v>8.6544243275848004E-3</v>
      </c>
      <c r="M2215" s="150">
        <v>1824</v>
      </c>
      <c r="N2215" s="115" t="s">
        <v>12430</v>
      </c>
      <c r="O2215" s="117">
        <v>234</v>
      </c>
      <c r="P2215" s="117">
        <v>835</v>
      </c>
      <c r="Q2215" s="117">
        <v>329</v>
      </c>
      <c r="R2215" s="117">
        <v>1647</v>
      </c>
      <c r="S2215" s="117">
        <v>1275</v>
      </c>
      <c r="T2215" s="117">
        <v>1458</v>
      </c>
      <c r="U2215" s="115" t="s">
        <v>12431</v>
      </c>
      <c r="V2215" s="152">
        <v>9.6919465861062903</v>
      </c>
      <c r="W2215" s="152">
        <v>1.7742573151575101</v>
      </c>
      <c r="X2215" s="153">
        <v>9.63057360206217E-7</v>
      </c>
      <c r="Y2215" s="153">
        <v>1.03177366013708E-5</v>
      </c>
      <c r="Z2215" s="152">
        <v>2433</v>
      </c>
    </row>
    <row r="2216" spans="1:26">
      <c r="A2216" s="149" t="s">
        <v>6629</v>
      </c>
      <c r="B2216" s="130">
        <v>387</v>
      </c>
      <c r="C2216" s="130">
        <v>270</v>
      </c>
      <c r="D2216" s="130">
        <v>471</v>
      </c>
      <c r="E2216" s="130">
        <v>109</v>
      </c>
      <c r="F2216" s="130">
        <v>156</v>
      </c>
      <c r="G2216" s="130">
        <v>213</v>
      </c>
      <c r="H2216" s="149" t="s">
        <v>6628</v>
      </c>
      <c r="I2216" s="150">
        <v>7.9404574718540504</v>
      </c>
      <c r="J2216" s="150">
        <v>-1.22659073977697</v>
      </c>
      <c r="K2216" s="150">
        <v>3.0250970666515501E-4</v>
      </c>
      <c r="L2216" s="150">
        <v>4.8744381757344999E-3</v>
      </c>
      <c r="M2216" s="150">
        <v>1627</v>
      </c>
      <c r="N2216" s="115" t="s">
        <v>12432</v>
      </c>
      <c r="O2216" s="117">
        <v>99</v>
      </c>
      <c r="P2216" s="117">
        <v>66</v>
      </c>
      <c r="Q2216" s="117">
        <v>61</v>
      </c>
      <c r="R2216" s="117">
        <v>139</v>
      </c>
      <c r="S2216" s="117">
        <v>150</v>
      </c>
      <c r="T2216" s="117">
        <v>200</v>
      </c>
      <c r="U2216" s="115" t="s">
        <v>12433</v>
      </c>
      <c r="V2216" s="152">
        <v>6.7883631205996204</v>
      </c>
      <c r="W2216" s="152">
        <v>1.2459226804757899</v>
      </c>
      <c r="X2216" s="153">
        <v>2.3323619724881699E-5</v>
      </c>
      <c r="Y2216" s="152">
        <v>1.8614619465669499E-4</v>
      </c>
      <c r="Z2216" s="152">
        <v>3266</v>
      </c>
    </row>
    <row r="2217" spans="1:26">
      <c r="A2217" s="149" t="s">
        <v>6631</v>
      </c>
      <c r="B2217" s="130">
        <v>310</v>
      </c>
      <c r="C2217" s="130">
        <v>208</v>
      </c>
      <c r="D2217" s="130">
        <v>216</v>
      </c>
      <c r="E2217" s="130">
        <v>85</v>
      </c>
      <c r="F2217" s="130">
        <v>48</v>
      </c>
      <c r="G2217" s="130">
        <v>40</v>
      </c>
      <c r="H2217" s="149" t="s">
        <v>6630</v>
      </c>
      <c r="I2217" s="150">
        <v>6.8815212339904503</v>
      </c>
      <c r="J2217" s="150">
        <v>-2.1004513367375099</v>
      </c>
      <c r="K2217" s="151">
        <v>1.5718287231747401E-8</v>
      </c>
      <c r="L2217" s="151">
        <v>8.8821873106986105E-7</v>
      </c>
      <c r="M2217" s="150">
        <v>464</v>
      </c>
      <c r="N2217" s="115" t="s">
        <v>12434</v>
      </c>
      <c r="O2217" s="117">
        <v>1292</v>
      </c>
      <c r="P2217" s="117">
        <v>866</v>
      </c>
      <c r="Q2217" s="117">
        <v>841</v>
      </c>
      <c r="R2217" s="117">
        <v>2025</v>
      </c>
      <c r="S2217" s="117">
        <v>2038</v>
      </c>
      <c r="T2217" s="117">
        <v>2248</v>
      </c>
      <c r="U2217" s="115" t="s">
        <v>12435</v>
      </c>
      <c r="V2217" s="152">
        <v>10.5000120947032</v>
      </c>
      <c r="W2217" s="152">
        <v>1.2071694197181499</v>
      </c>
      <c r="X2217" s="153">
        <v>5.3939984097121299E-9</v>
      </c>
      <c r="Y2217" s="153">
        <v>8.5783991792285703E-8</v>
      </c>
      <c r="Z2217" s="152">
        <v>1639</v>
      </c>
    </row>
    <row r="2218" spans="1:26">
      <c r="A2218" s="149" t="s">
        <v>6633</v>
      </c>
      <c r="B2218" s="130">
        <v>0</v>
      </c>
      <c r="C2218" s="130">
        <v>0</v>
      </c>
      <c r="D2218" s="130">
        <v>0</v>
      </c>
      <c r="E2218" s="130">
        <v>2</v>
      </c>
      <c r="F2218" s="130">
        <v>9</v>
      </c>
      <c r="G2218" s="130">
        <v>5</v>
      </c>
      <c r="H2218" s="149" t="s">
        <v>6632</v>
      </c>
      <c r="I2218" s="150">
        <v>-2.6464752839337198</v>
      </c>
      <c r="J2218" s="150">
        <v>4.0688697985551903</v>
      </c>
      <c r="K2218" s="150">
        <v>6.37257430447206E-4</v>
      </c>
      <c r="L2218" s="150">
        <v>9.0876860258108996E-3</v>
      </c>
      <c r="M2218" s="150">
        <v>1838</v>
      </c>
      <c r="N2218" s="115" t="s">
        <v>12436</v>
      </c>
      <c r="O2218" s="117">
        <v>7</v>
      </c>
      <c r="P2218" s="117">
        <v>9</v>
      </c>
      <c r="Q2218" s="117">
        <v>9</v>
      </c>
      <c r="R2218" s="117">
        <v>25</v>
      </c>
      <c r="S2218" s="117">
        <v>28</v>
      </c>
      <c r="T2218" s="117">
        <v>34</v>
      </c>
      <c r="U2218" s="115" t="s">
        <v>12437</v>
      </c>
      <c r="V2218" s="152">
        <v>3.9612636317310299</v>
      </c>
      <c r="W2218" s="152">
        <v>1.91953687966814</v>
      </c>
      <c r="X2218" s="153">
        <v>6.0092666760820098E-6</v>
      </c>
      <c r="Y2218" s="153">
        <v>5.4710983296805297E-5</v>
      </c>
      <c r="Z2218" s="152">
        <v>2863</v>
      </c>
    </row>
    <row r="2219" spans="1:26">
      <c r="A2219" s="149" t="s">
        <v>6635</v>
      </c>
      <c r="B2219" s="130">
        <v>61</v>
      </c>
      <c r="C2219" s="130">
        <v>29</v>
      </c>
      <c r="D2219" s="130">
        <v>47</v>
      </c>
      <c r="E2219" s="130">
        <v>23</v>
      </c>
      <c r="F2219" s="130">
        <v>15</v>
      </c>
      <c r="G2219" s="130">
        <v>17</v>
      </c>
      <c r="H2219" s="149" t="s">
        <v>6634</v>
      </c>
      <c r="I2219" s="150">
        <v>4.8461605586755701</v>
      </c>
      <c r="J2219" s="150">
        <v>-1.3207061411494301</v>
      </c>
      <c r="K2219" s="150">
        <v>4.7041654204604197E-3</v>
      </c>
      <c r="L2219" s="150">
        <v>4.5765987869976599E-2</v>
      </c>
      <c r="M2219" s="150">
        <v>2695</v>
      </c>
      <c r="N2219" s="115" t="s">
        <v>3170</v>
      </c>
      <c r="O2219" s="117">
        <v>147</v>
      </c>
      <c r="P2219" s="117">
        <v>379</v>
      </c>
      <c r="Q2219" s="117">
        <v>241</v>
      </c>
      <c r="R2219" s="117">
        <v>2060</v>
      </c>
      <c r="S2219" s="117">
        <v>1638</v>
      </c>
      <c r="T2219" s="117">
        <v>2403</v>
      </c>
      <c r="U2219" s="115" t="s">
        <v>3169</v>
      </c>
      <c r="V2219" s="152">
        <v>9.4984054320874094</v>
      </c>
      <c r="W2219" s="152">
        <v>3.1125214411205699</v>
      </c>
      <c r="X2219" s="153">
        <v>9.1621885912306006E-24</v>
      </c>
      <c r="Y2219" s="153">
        <v>6.0768856951403799E-22</v>
      </c>
      <c r="Z2219" s="152">
        <v>393</v>
      </c>
    </row>
    <row r="2220" spans="1:26">
      <c r="A2220" s="149" t="s">
        <v>6637</v>
      </c>
      <c r="B2220" s="130">
        <v>24</v>
      </c>
      <c r="C2220" s="130">
        <v>39</v>
      </c>
      <c r="D2220" s="130">
        <v>23</v>
      </c>
      <c r="E2220" s="130">
        <v>4</v>
      </c>
      <c r="F2220" s="130">
        <v>7</v>
      </c>
      <c r="G2220" s="130">
        <v>5</v>
      </c>
      <c r="H2220" s="149" t="s">
        <v>6636</v>
      </c>
      <c r="I2220" s="150">
        <v>3.6390266773159898</v>
      </c>
      <c r="J2220" s="150">
        <v>-2.4240116133608498</v>
      </c>
      <c r="K2220" s="151">
        <v>2.0931286539156301E-5</v>
      </c>
      <c r="L2220" s="150">
        <v>5.0029018510180402E-4</v>
      </c>
      <c r="M2220" s="150">
        <v>1097</v>
      </c>
      <c r="N2220" s="115" t="s">
        <v>12438</v>
      </c>
      <c r="O2220" s="117">
        <v>56</v>
      </c>
      <c r="P2220" s="117">
        <v>171</v>
      </c>
      <c r="Q2220" s="117">
        <v>46</v>
      </c>
      <c r="R2220" s="117">
        <v>412</v>
      </c>
      <c r="S2220" s="117">
        <v>282</v>
      </c>
      <c r="T2220" s="117">
        <v>530</v>
      </c>
      <c r="U2220" s="115" t="s">
        <v>12439</v>
      </c>
      <c r="V2220" s="152">
        <v>7.5896589407653403</v>
      </c>
      <c r="W2220" s="152">
        <v>2.2935794601320598</v>
      </c>
      <c r="X2220" s="153">
        <v>1.03713104969855E-7</v>
      </c>
      <c r="Y2220" s="153">
        <v>1.3271407924124899E-6</v>
      </c>
      <c r="Z2220" s="152">
        <v>2037</v>
      </c>
    </row>
    <row r="2221" spans="1:26">
      <c r="A2221" s="149" t="s">
        <v>3699</v>
      </c>
      <c r="B2221" s="130">
        <v>14</v>
      </c>
      <c r="C2221" s="130">
        <v>6</v>
      </c>
      <c r="D2221" s="130">
        <v>5</v>
      </c>
      <c r="E2221" s="130">
        <v>3596</v>
      </c>
      <c r="F2221" s="130">
        <v>3258</v>
      </c>
      <c r="G2221" s="130">
        <v>3118</v>
      </c>
      <c r="H2221" s="149" t="s">
        <v>3698</v>
      </c>
      <c r="I2221" s="150">
        <v>7.37191989179684</v>
      </c>
      <c r="J2221" s="150">
        <v>8.6477897847601906</v>
      </c>
      <c r="K2221" s="151">
        <v>4.8368695945824897E-133</v>
      </c>
      <c r="L2221" s="151">
        <v>6.3411360384976497E-129</v>
      </c>
      <c r="M2221" s="150">
        <v>2</v>
      </c>
      <c r="N2221" s="115" t="s">
        <v>12440</v>
      </c>
      <c r="O2221" s="117">
        <v>25</v>
      </c>
      <c r="P2221" s="117">
        <v>69</v>
      </c>
      <c r="Q2221" s="117">
        <v>30</v>
      </c>
      <c r="R2221" s="117">
        <v>116</v>
      </c>
      <c r="S2221" s="117">
        <v>110</v>
      </c>
      <c r="T2221" s="117">
        <v>125</v>
      </c>
      <c r="U2221" s="115" t="s">
        <v>12441</v>
      </c>
      <c r="V2221" s="152">
        <v>6.1221467397342799</v>
      </c>
      <c r="W2221" s="152">
        <v>1.62694150926626</v>
      </c>
      <c r="X2221" s="153">
        <v>1.70687034421956E-5</v>
      </c>
      <c r="Y2221" s="152">
        <v>1.4048399871306299E-4</v>
      </c>
      <c r="Z2221" s="152">
        <v>3167</v>
      </c>
    </row>
    <row r="2222" spans="1:26">
      <c r="A2222" s="149" t="s">
        <v>6639</v>
      </c>
      <c r="B2222" s="130">
        <v>715</v>
      </c>
      <c r="C2222" s="130">
        <v>217</v>
      </c>
      <c r="D2222" s="130">
        <v>628</v>
      </c>
      <c r="E2222" s="130">
        <v>67</v>
      </c>
      <c r="F2222" s="130">
        <v>31</v>
      </c>
      <c r="G2222" s="130">
        <v>76</v>
      </c>
      <c r="H2222" s="149" t="s">
        <v>6638</v>
      </c>
      <c r="I2222" s="150">
        <v>7.43046026001557</v>
      </c>
      <c r="J2222" s="150">
        <v>-3.1642780862474398</v>
      </c>
      <c r="K2222" s="151">
        <v>2.9582331894947899E-12</v>
      </c>
      <c r="L2222" s="151">
        <v>3.3577867631408398E-10</v>
      </c>
      <c r="M2222" s="150">
        <v>231</v>
      </c>
      <c r="N2222" s="115" t="s">
        <v>12442</v>
      </c>
      <c r="O2222" s="117">
        <v>17</v>
      </c>
      <c r="P2222" s="117">
        <v>63</v>
      </c>
      <c r="Q2222" s="117">
        <v>20</v>
      </c>
      <c r="R2222" s="117">
        <v>1171</v>
      </c>
      <c r="S2222" s="117">
        <v>899</v>
      </c>
      <c r="T2222" s="117">
        <v>1117</v>
      </c>
      <c r="U2222" s="115" t="s">
        <v>12443</v>
      </c>
      <c r="V2222" s="152">
        <v>7.5585444628620797</v>
      </c>
      <c r="W2222" s="152">
        <v>5.1223192919695801</v>
      </c>
      <c r="X2222" s="153">
        <v>7.3733025180846298E-40</v>
      </c>
      <c r="Y2222" s="153">
        <v>1.8659466353048E-37</v>
      </c>
      <c r="Z2222" s="152">
        <v>103</v>
      </c>
    </row>
    <row r="2223" spans="1:26">
      <c r="A2223" s="149" t="s">
        <v>3701</v>
      </c>
      <c r="B2223" s="130">
        <v>270</v>
      </c>
      <c r="C2223" s="130">
        <v>233</v>
      </c>
      <c r="D2223" s="130">
        <v>205</v>
      </c>
      <c r="E2223" s="130">
        <v>661</v>
      </c>
      <c r="F2223" s="130">
        <v>520</v>
      </c>
      <c r="G2223" s="130">
        <v>808</v>
      </c>
      <c r="H2223" s="149" t="s">
        <v>3700</v>
      </c>
      <c r="I2223" s="150">
        <v>8.62721899344462</v>
      </c>
      <c r="J2223" s="150">
        <v>1.4879513740694601</v>
      </c>
      <c r="K2223" s="151">
        <v>1.12045563222183E-8</v>
      </c>
      <c r="L2223" s="151">
        <v>6.6617566160672195E-7</v>
      </c>
      <c r="M2223" s="150">
        <v>441</v>
      </c>
      <c r="N2223" s="115" t="s">
        <v>12444</v>
      </c>
      <c r="O2223" s="117">
        <v>2</v>
      </c>
      <c r="P2223" s="117">
        <v>3</v>
      </c>
      <c r="Q2223" s="117">
        <v>5</v>
      </c>
      <c r="R2223" s="117">
        <v>28</v>
      </c>
      <c r="S2223" s="117">
        <v>11</v>
      </c>
      <c r="T2223" s="117">
        <v>26</v>
      </c>
      <c r="U2223" s="115" t="s">
        <v>12445</v>
      </c>
      <c r="V2223" s="152">
        <v>3.0982953039315899</v>
      </c>
      <c r="W2223" s="152">
        <v>2.81426037915086</v>
      </c>
      <c r="X2223" s="153">
        <v>1.3608465580596901E-6</v>
      </c>
      <c r="Y2223" s="153">
        <v>1.4205777485936701E-5</v>
      </c>
      <c r="Z2223" s="152">
        <v>2497</v>
      </c>
    </row>
    <row r="2224" spans="1:26">
      <c r="A2224" s="149" t="s">
        <v>6641</v>
      </c>
      <c r="B2224" s="130">
        <v>215</v>
      </c>
      <c r="C2224" s="130">
        <v>166</v>
      </c>
      <c r="D2224" s="130">
        <v>92</v>
      </c>
      <c r="E2224" s="130">
        <v>691</v>
      </c>
      <c r="F2224" s="130">
        <v>334</v>
      </c>
      <c r="G2224" s="130">
        <v>513</v>
      </c>
      <c r="H2224" s="149" t="s">
        <v>6640</v>
      </c>
      <c r="I2224" s="150">
        <v>8.1425521529480491</v>
      </c>
      <c r="J2224" s="150">
        <v>1.6876365598460099</v>
      </c>
      <c r="K2224" s="151">
        <v>1.2644507700695999E-6</v>
      </c>
      <c r="L2224" s="151">
        <v>4.3164092871931501E-5</v>
      </c>
      <c r="M2224" s="150">
        <v>767</v>
      </c>
      <c r="N2224" s="115" t="s">
        <v>12446</v>
      </c>
      <c r="O2224" s="117">
        <v>313</v>
      </c>
      <c r="P2224" s="117">
        <v>7188</v>
      </c>
      <c r="Q2224" s="117">
        <v>5027</v>
      </c>
      <c r="R2224" s="117">
        <v>1027</v>
      </c>
      <c r="S2224" s="117">
        <v>970</v>
      </c>
      <c r="T2224" s="117">
        <v>1125</v>
      </c>
      <c r="U2224" s="115" t="s">
        <v>12447</v>
      </c>
      <c r="V2224" s="152">
        <v>11.0364288325458</v>
      </c>
      <c r="W2224" s="152">
        <v>-1.8960361386414499</v>
      </c>
      <c r="X2224" s="152">
        <v>3.61949235005017E-3</v>
      </c>
      <c r="Y2224" s="152">
        <v>1.55378273380118E-2</v>
      </c>
      <c r="Z2224" s="152">
        <v>6072</v>
      </c>
    </row>
    <row r="2225" spans="1:26">
      <c r="A2225" s="149" t="s">
        <v>6643</v>
      </c>
      <c r="B2225" s="130">
        <v>91</v>
      </c>
      <c r="C2225" s="130">
        <v>202</v>
      </c>
      <c r="D2225" s="130">
        <v>109</v>
      </c>
      <c r="E2225" s="130">
        <v>64</v>
      </c>
      <c r="F2225" s="130">
        <v>65</v>
      </c>
      <c r="G2225" s="130">
        <v>44</v>
      </c>
      <c r="H2225" s="149" t="s">
        <v>6642</v>
      </c>
      <c r="I2225" s="150">
        <v>6.4635522667351601</v>
      </c>
      <c r="J2225" s="150">
        <v>-1.2328306511985401</v>
      </c>
      <c r="K2225" s="150">
        <v>3.42592578860984E-3</v>
      </c>
      <c r="L2225" s="150">
        <v>3.57445133488608E-2</v>
      </c>
      <c r="M2225" s="150">
        <v>2512</v>
      </c>
      <c r="N2225" s="115" t="s">
        <v>12448</v>
      </c>
      <c r="O2225" s="117">
        <v>341</v>
      </c>
      <c r="P2225" s="117">
        <v>212</v>
      </c>
      <c r="Q2225" s="117">
        <v>170</v>
      </c>
      <c r="R2225" s="117">
        <v>85</v>
      </c>
      <c r="S2225" s="117">
        <v>137</v>
      </c>
      <c r="T2225" s="117">
        <v>54</v>
      </c>
      <c r="U2225" s="115" t="s">
        <v>9609</v>
      </c>
      <c r="V2225" s="152">
        <v>7.2152743827696799</v>
      </c>
      <c r="W2225" s="152">
        <v>-1.24849148545856</v>
      </c>
      <c r="X2225" s="152">
        <v>5.3958709449118496E-4</v>
      </c>
      <c r="Y2225" s="152">
        <v>3.0483045524506399E-3</v>
      </c>
      <c r="Z2225" s="152">
        <v>4614</v>
      </c>
    </row>
    <row r="2226" spans="1:26">
      <c r="A2226" s="149" t="s">
        <v>3703</v>
      </c>
      <c r="B2226" s="130">
        <v>57</v>
      </c>
      <c r="C2226" s="130">
        <v>86</v>
      </c>
      <c r="D2226" s="130">
        <v>38</v>
      </c>
      <c r="E2226" s="130">
        <v>186</v>
      </c>
      <c r="F2226" s="130">
        <v>156</v>
      </c>
      <c r="G2226" s="130">
        <v>126</v>
      </c>
      <c r="H2226" s="149" t="s">
        <v>3702</v>
      </c>
      <c r="I2226" s="150">
        <v>6.6012382623714601</v>
      </c>
      <c r="J2226" s="150">
        <v>1.3550024883662299</v>
      </c>
      <c r="K2226" s="150">
        <v>5.4092456476942895E-4</v>
      </c>
      <c r="L2226" s="150">
        <v>7.9014162051556699E-3</v>
      </c>
      <c r="M2226" s="150">
        <v>1795</v>
      </c>
      <c r="N2226" s="115" t="s">
        <v>12449</v>
      </c>
      <c r="O2226" s="117">
        <v>54</v>
      </c>
      <c r="P2226" s="117">
        <v>187</v>
      </c>
      <c r="Q2226" s="117">
        <v>103</v>
      </c>
      <c r="R2226" s="117">
        <v>285</v>
      </c>
      <c r="S2226" s="117">
        <v>211</v>
      </c>
      <c r="T2226" s="117">
        <v>332</v>
      </c>
      <c r="U2226" s="115" t="s">
        <v>12450</v>
      </c>
      <c r="V2226" s="152">
        <v>7.47974532588659</v>
      </c>
      <c r="W2226" s="152">
        <v>1.3873582837012901</v>
      </c>
      <c r="X2226" s="152">
        <v>2.91744593145499E-4</v>
      </c>
      <c r="Y2226" s="152">
        <v>1.7821923048817901E-3</v>
      </c>
      <c r="Z2226" s="152">
        <v>4267</v>
      </c>
    </row>
    <row r="2227" spans="1:26">
      <c r="A2227" s="149" t="s">
        <v>3705</v>
      </c>
      <c r="B2227" s="130">
        <v>36</v>
      </c>
      <c r="C2227" s="130">
        <v>24</v>
      </c>
      <c r="D2227" s="130">
        <v>52</v>
      </c>
      <c r="E2227" s="130">
        <v>148</v>
      </c>
      <c r="F2227" s="130">
        <v>71</v>
      </c>
      <c r="G2227" s="130">
        <v>101</v>
      </c>
      <c r="H2227" s="149" t="s">
        <v>3704</v>
      </c>
      <c r="I2227" s="150">
        <v>5.9709104430443798</v>
      </c>
      <c r="J2227" s="150">
        <v>1.4984983949809201</v>
      </c>
      <c r="K2227" s="150">
        <v>5.3028715931739505E-4</v>
      </c>
      <c r="L2227" s="150">
        <v>7.7720119157641604E-3</v>
      </c>
      <c r="M2227" s="150">
        <v>1789</v>
      </c>
      <c r="N2227" s="115" t="s">
        <v>3795</v>
      </c>
      <c r="O2227" s="117">
        <v>110</v>
      </c>
      <c r="P2227" s="117">
        <v>149</v>
      </c>
      <c r="Q2227" s="117">
        <v>84</v>
      </c>
      <c r="R2227" s="117">
        <v>321</v>
      </c>
      <c r="S2227" s="117">
        <v>350</v>
      </c>
      <c r="T2227" s="117">
        <v>193</v>
      </c>
      <c r="U2227" s="115" t="s">
        <v>3794</v>
      </c>
      <c r="V2227" s="152">
        <v>7.5051979179067398</v>
      </c>
      <c r="W2227" s="152">
        <v>1.46789409817164</v>
      </c>
      <c r="X2227" s="153">
        <v>2.3086812303716E-6</v>
      </c>
      <c r="Y2227" s="153">
        <v>2.29162547413808E-5</v>
      </c>
      <c r="Z2227" s="152">
        <v>2626</v>
      </c>
    </row>
    <row r="2228" spans="1:26">
      <c r="A2228" s="149" t="s">
        <v>6645</v>
      </c>
      <c r="B2228" s="130">
        <v>195</v>
      </c>
      <c r="C2228" s="130">
        <v>350</v>
      </c>
      <c r="D2228" s="130">
        <v>348</v>
      </c>
      <c r="E2228" s="130">
        <v>692</v>
      </c>
      <c r="F2228" s="130">
        <v>683</v>
      </c>
      <c r="G2228" s="130">
        <v>587</v>
      </c>
      <c r="H2228" s="149" t="s">
        <v>6644</v>
      </c>
      <c r="I2228" s="150">
        <v>8.7897927074099407</v>
      </c>
      <c r="J2228" s="150">
        <v>1.1238143705405601</v>
      </c>
      <c r="K2228" s="151">
        <v>5.1386136395030503E-5</v>
      </c>
      <c r="L2228" s="150">
        <v>1.0778755970221601E-3</v>
      </c>
      <c r="M2228" s="150">
        <v>1250</v>
      </c>
      <c r="N2228" s="115" t="s">
        <v>5154</v>
      </c>
      <c r="O2228" s="117">
        <v>1414</v>
      </c>
      <c r="P2228" s="117">
        <v>1083</v>
      </c>
      <c r="Q2228" s="117">
        <v>800</v>
      </c>
      <c r="R2228" s="117">
        <v>419</v>
      </c>
      <c r="S2228" s="117">
        <v>496</v>
      </c>
      <c r="T2228" s="117">
        <v>439</v>
      </c>
      <c r="U2228" s="115" t="s">
        <v>5153</v>
      </c>
      <c r="V2228" s="152">
        <v>9.4570815336458605</v>
      </c>
      <c r="W2228" s="152">
        <v>-1.1478650683282301</v>
      </c>
      <c r="X2228" s="153">
        <v>1.38914502474724E-7</v>
      </c>
      <c r="Y2228" s="153">
        <v>1.7316812154501E-6</v>
      </c>
      <c r="Z2228" s="152">
        <v>2091</v>
      </c>
    </row>
    <row r="2229" spans="1:26">
      <c r="A2229" s="149" t="s">
        <v>6647</v>
      </c>
      <c r="B2229" s="130">
        <v>1</v>
      </c>
      <c r="C2229" s="130">
        <v>1</v>
      </c>
      <c r="D2229" s="130">
        <v>0</v>
      </c>
      <c r="E2229" s="130">
        <v>6</v>
      </c>
      <c r="F2229" s="130">
        <v>10</v>
      </c>
      <c r="G2229" s="130">
        <v>11</v>
      </c>
      <c r="H2229" s="149" t="s">
        <v>6646</v>
      </c>
      <c r="I2229" s="150">
        <v>1.2996355085553699</v>
      </c>
      <c r="J2229" s="150">
        <v>3.7667508355336099</v>
      </c>
      <c r="K2229" s="150">
        <v>1.4434017915079101E-4</v>
      </c>
      <c r="L2229" s="150">
        <v>2.60467962652012E-3</v>
      </c>
      <c r="M2229" s="150">
        <v>1453</v>
      </c>
      <c r="N2229" s="115" t="s">
        <v>12451</v>
      </c>
      <c r="O2229" s="117">
        <v>47</v>
      </c>
      <c r="P2229" s="117">
        <v>35</v>
      </c>
      <c r="Q2229" s="117">
        <v>31</v>
      </c>
      <c r="R2229" s="117">
        <v>78</v>
      </c>
      <c r="S2229" s="117">
        <v>110</v>
      </c>
      <c r="T2229" s="117">
        <v>82</v>
      </c>
      <c r="U2229" s="115" t="s">
        <v>5153</v>
      </c>
      <c r="V2229" s="152">
        <v>5.8616385444779899</v>
      </c>
      <c r="W2229" s="152">
        <v>1.3899260046803501</v>
      </c>
      <c r="X2229" s="153">
        <v>1.0907297934424501E-5</v>
      </c>
      <c r="Y2229" s="153">
        <v>9.3707853644926803E-5</v>
      </c>
      <c r="Z2229" s="152">
        <v>3034</v>
      </c>
    </row>
    <row r="2230" spans="1:26">
      <c r="A2230" s="149" t="s">
        <v>3707</v>
      </c>
      <c r="B2230" s="130">
        <v>14</v>
      </c>
      <c r="C2230" s="130">
        <v>3</v>
      </c>
      <c r="D2230" s="130">
        <v>16</v>
      </c>
      <c r="E2230" s="130">
        <v>134</v>
      </c>
      <c r="F2230" s="130">
        <v>40</v>
      </c>
      <c r="G2230" s="130">
        <v>68</v>
      </c>
      <c r="H2230" s="149" t="s">
        <v>3706</v>
      </c>
      <c r="I2230" s="150">
        <v>4.8775461310791801</v>
      </c>
      <c r="J2230" s="150">
        <v>2.8560606866726399</v>
      </c>
      <c r="K2230" s="151">
        <v>2.9210249397051202E-6</v>
      </c>
      <c r="L2230" s="151">
        <v>9.1177707046509893E-5</v>
      </c>
      <c r="M2230" s="150">
        <v>840</v>
      </c>
      <c r="N2230" s="115" t="s">
        <v>5158</v>
      </c>
      <c r="O2230" s="117">
        <v>122</v>
      </c>
      <c r="P2230" s="117">
        <v>51</v>
      </c>
      <c r="Q2230" s="117">
        <v>120</v>
      </c>
      <c r="R2230" s="117">
        <v>19</v>
      </c>
      <c r="S2230" s="117">
        <v>24</v>
      </c>
      <c r="T2230" s="117">
        <v>8</v>
      </c>
      <c r="U2230" s="115" t="s">
        <v>5157</v>
      </c>
      <c r="V2230" s="152">
        <v>5.3534782933026799</v>
      </c>
      <c r="W2230" s="152">
        <v>-2.3910198411547401</v>
      </c>
      <c r="X2230" s="153">
        <v>2.7347042196970298E-7</v>
      </c>
      <c r="Y2230" s="153">
        <v>3.24602915257845E-6</v>
      </c>
      <c r="Z2230" s="152">
        <v>2196</v>
      </c>
    </row>
    <row r="2231" spans="1:26">
      <c r="A2231" s="149"/>
      <c r="H2231" s="149"/>
      <c r="I2231" s="150"/>
      <c r="J2231" s="150"/>
      <c r="K2231" s="151"/>
      <c r="L2231" s="151"/>
      <c r="M2231" s="150"/>
      <c r="N2231" s="115" t="s">
        <v>12452</v>
      </c>
      <c r="O2231" s="117">
        <v>3</v>
      </c>
      <c r="P2231" s="117">
        <v>3</v>
      </c>
      <c r="Q2231" s="117">
        <v>0</v>
      </c>
      <c r="R2231" s="117">
        <v>32</v>
      </c>
      <c r="S2231" s="117">
        <v>25</v>
      </c>
      <c r="T2231" s="117">
        <v>41</v>
      </c>
      <c r="U2231" s="115" t="s">
        <v>12453</v>
      </c>
      <c r="V2231" s="152">
        <v>3.0026805889444601</v>
      </c>
      <c r="W2231" s="152">
        <v>4.1820092232675599</v>
      </c>
      <c r="X2231" s="153">
        <v>1.71091255693797E-13</v>
      </c>
      <c r="Y2231" s="153">
        <v>4.7342512430090502E-12</v>
      </c>
      <c r="Z2231" s="152">
        <v>942</v>
      </c>
    </row>
    <row r="2232" spans="1:26">
      <c r="A2232" s="149"/>
      <c r="H2232" s="149"/>
      <c r="I2232" s="150"/>
      <c r="J2232" s="150"/>
      <c r="K2232" s="150"/>
      <c r="L2232" s="150"/>
      <c r="M2232" s="150"/>
      <c r="N2232" s="115" t="s">
        <v>12454</v>
      </c>
      <c r="O2232" s="117">
        <v>27</v>
      </c>
      <c r="P2232" s="117">
        <v>15</v>
      </c>
      <c r="Q2232" s="117">
        <v>17</v>
      </c>
      <c r="R2232" s="117">
        <v>42</v>
      </c>
      <c r="S2232" s="117">
        <v>37</v>
      </c>
      <c r="T2232" s="117">
        <v>39</v>
      </c>
      <c r="U2232" s="115" t="s">
        <v>12455</v>
      </c>
      <c r="V2232" s="152">
        <v>4.7961703004515801</v>
      </c>
      <c r="W2232" s="152">
        <v>1.1363151523995101</v>
      </c>
      <c r="X2232" s="152">
        <v>1.93004972087352E-3</v>
      </c>
      <c r="Y2232" s="152">
        <v>9.1188464789358492E-3</v>
      </c>
      <c r="Z2232" s="152">
        <v>5517</v>
      </c>
    </row>
    <row r="2233" spans="1:26">
      <c r="A2233" s="149"/>
      <c r="H2233" s="149"/>
      <c r="I2233" s="150"/>
      <c r="J2233" s="150"/>
      <c r="K2233" s="151"/>
      <c r="L2233" s="151"/>
      <c r="M2233" s="150"/>
      <c r="N2233" s="115" t="s">
        <v>12456</v>
      </c>
      <c r="O2233" s="117">
        <v>1</v>
      </c>
      <c r="P2233" s="117">
        <v>15</v>
      </c>
      <c r="Q2233" s="117">
        <v>15</v>
      </c>
      <c r="R2233" s="117">
        <v>2</v>
      </c>
      <c r="S2233" s="117">
        <v>2</v>
      </c>
      <c r="T2233" s="117">
        <v>0</v>
      </c>
      <c r="U2233" s="115" t="s">
        <v>12457</v>
      </c>
      <c r="V2233" s="152">
        <v>1.9115650485742</v>
      </c>
      <c r="W2233" s="152">
        <v>-2.8370858633855698</v>
      </c>
      <c r="X2233" s="152">
        <v>3.9017283667692202E-3</v>
      </c>
      <c r="Y2233" s="152">
        <v>1.6520866083204501E-2</v>
      </c>
      <c r="Z2233" s="152">
        <v>6156</v>
      </c>
    </row>
    <row r="2234" spans="1:26">
      <c r="A2234" s="149"/>
      <c r="H2234" s="149"/>
      <c r="I2234" s="150"/>
      <c r="J2234" s="150"/>
      <c r="K2234" s="151"/>
      <c r="L2234" s="150"/>
      <c r="M2234" s="150"/>
      <c r="N2234" s="115" t="s">
        <v>3172</v>
      </c>
      <c r="O2234" s="117">
        <v>1755</v>
      </c>
      <c r="P2234" s="117">
        <v>872</v>
      </c>
      <c r="Q2234" s="117">
        <v>1571</v>
      </c>
      <c r="R2234" s="117">
        <v>225</v>
      </c>
      <c r="S2234" s="117">
        <v>235</v>
      </c>
      <c r="T2234" s="117">
        <v>297</v>
      </c>
      <c r="U2234" s="115" t="s">
        <v>3171</v>
      </c>
      <c r="V2234" s="152">
        <v>9.2150911207018904</v>
      </c>
      <c r="W2234" s="152">
        <v>-2.3450550531327501</v>
      </c>
      <c r="X2234" s="153">
        <v>5.66763064372167E-19</v>
      </c>
      <c r="Y2234" s="153">
        <v>2.57822792948079E-17</v>
      </c>
      <c r="Z2234" s="152">
        <v>573</v>
      </c>
    </row>
    <row r="2235" spans="1:26">
      <c r="A2235" s="149"/>
      <c r="H2235" s="149"/>
      <c r="I2235" s="150"/>
      <c r="J2235" s="150"/>
      <c r="K2235" s="151"/>
      <c r="L2235" s="151"/>
      <c r="M2235" s="150"/>
      <c r="N2235" s="115" t="s">
        <v>12458</v>
      </c>
      <c r="O2235" s="117">
        <v>4315</v>
      </c>
      <c r="P2235" s="117">
        <v>4361</v>
      </c>
      <c r="Q2235" s="117">
        <v>4015</v>
      </c>
      <c r="R2235" s="117">
        <v>795</v>
      </c>
      <c r="S2235" s="117">
        <v>2879</v>
      </c>
      <c r="T2235" s="117">
        <v>1243</v>
      </c>
      <c r="U2235" s="115" t="s">
        <v>3171</v>
      </c>
      <c r="V2235" s="152">
        <v>11.361827794311999</v>
      </c>
      <c r="W2235" s="152">
        <v>-1.2441760092124401</v>
      </c>
      <c r="X2235" s="152">
        <v>3.1797917551089599E-4</v>
      </c>
      <c r="Y2235" s="152">
        <v>1.9154254150765199E-3</v>
      </c>
      <c r="Z2235" s="152">
        <v>4327</v>
      </c>
    </row>
    <row r="2236" spans="1:26">
      <c r="A2236" s="149"/>
      <c r="H2236" s="149"/>
      <c r="I2236" s="150"/>
      <c r="J2236" s="150"/>
      <c r="K2236" s="150"/>
      <c r="L2236" s="150"/>
      <c r="M2236" s="150"/>
      <c r="N2236" s="115" t="s">
        <v>9610</v>
      </c>
      <c r="O2236" s="117">
        <v>19</v>
      </c>
      <c r="P2236" s="117">
        <v>16</v>
      </c>
      <c r="Q2236" s="117">
        <v>14</v>
      </c>
      <c r="R2236" s="117">
        <v>2</v>
      </c>
      <c r="S2236" s="117">
        <v>4</v>
      </c>
      <c r="T2236" s="117">
        <v>2</v>
      </c>
      <c r="U2236" s="115" t="s">
        <v>9611</v>
      </c>
      <c r="V2236" s="152">
        <v>2.7212797596378202</v>
      </c>
      <c r="W2236" s="152">
        <v>-2.48375402516545</v>
      </c>
      <c r="X2236" s="153">
        <v>2.4800984292519801E-5</v>
      </c>
      <c r="Y2236" s="152">
        <v>1.96792224221863E-4</v>
      </c>
      <c r="Z2236" s="152">
        <v>3285</v>
      </c>
    </row>
    <row r="2237" spans="1:26">
      <c r="A2237" s="149"/>
      <c r="H2237" s="149"/>
      <c r="I2237" s="150"/>
      <c r="J2237" s="150"/>
      <c r="K2237" s="150"/>
      <c r="L2237" s="150"/>
      <c r="M2237" s="150"/>
      <c r="N2237" s="115" t="s">
        <v>12459</v>
      </c>
      <c r="O2237" s="117">
        <v>81</v>
      </c>
      <c r="P2237" s="117">
        <v>105</v>
      </c>
      <c r="Q2237" s="117">
        <v>102</v>
      </c>
      <c r="R2237" s="117">
        <v>190</v>
      </c>
      <c r="S2237" s="117">
        <v>137</v>
      </c>
      <c r="T2237" s="117">
        <v>223</v>
      </c>
      <c r="U2237" s="115" t="s">
        <v>12460</v>
      </c>
      <c r="V2237" s="152">
        <v>7.0551797948498001</v>
      </c>
      <c r="W2237" s="152">
        <v>1.0560116994236</v>
      </c>
      <c r="X2237" s="152">
        <v>2.4562786983805602E-4</v>
      </c>
      <c r="Y2237" s="152">
        <v>1.5368545499757E-3</v>
      </c>
      <c r="Z2237" s="152">
        <v>4166</v>
      </c>
    </row>
    <row r="2238" spans="1:26">
      <c r="A2238" s="149"/>
      <c r="H2238" s="149"/>
      <c r="I2238" s="150"/>
      <c r="J2238" s="150"/>
      <c r="K2238" s="151"/>
      <c r="L2238" s="150"/>
      <c r="M2238" s="150"/>
      <c r="N2238" s="115" t="s">
        <v>12461</v>
      </c>
      <c r="O2238" s="117">
        <v>105</v>
      </c>
      <c r="P2238" s="117">
        <v>293</v>
      </c>
      <c r="Q2238" s="117">
        <v>178</v>
      </c>
      <c r="R2238" s="117">
        <v>42</v>
      </c>
      <c r="S2238" s="117">
        <v>52</v>
      </c>
      <c r="T2238" s="117">
        <v>27</v>
      </c>
      <c r="U2238" s="115" t="s">
        <v>12462</v>
      </c>
      <c r="V2238" s="152">
        <v>6.4656852067889004</v>
      </c>
      <c r="W2238" s="152">
        <v>-2.12686734146236</v>
      </c>
      <c r="X2238" s="153">
        <v>2.05805819123937E-7</v>
      </c>
      <c r="Y2238" s="153">
        <v>2.49861876166024E-6</v>
      </c>
      <c r="Z2238" s="152">
        <v>2147</v>
      </c>
    </row>
    <row r="2239" spans="1:26">
      <c r="A2239" s="149"/>
      <c r="H2239" s="149"/>
      <c r="I2239" s="150"/>
      <c r="J2239" s="150"/>
      <c r="K2239" s="151"/>
      <c r="L2239" s="151"/>
      <c r="M2239" s="150"/>
      <c r="N2239" s="115" t="s">
        <v>12463</v>
      </c>
      <c r="O2239" s="117">
        <v>5</v>
      </c>
      <c r="P2239" s="117">
        <v>12</v>
      </c>
      <c r="Q2239" s="117">
        <v>0</v>
      </c>
      <c r="R2239" s="117">
        <v>67</v>
      </c>
      <c r="S2239" s="117">
        <v>54</v>
      </c>
      <c r="T2239" s="117">
        <v>31</v>
      </c>
      <c r="U2239" s="115" t="s">
        <v>12464</v>
      </c>
      <c r="V2239" s="152">
        <v>4.0793899763479402</v>
      </c>
      <c r="W2239" s="152">
        <v>3.31126884478974</v>
      </c>
      <c r="X2239" s="153">
        <v>2.7401904942228798E-8</v>
      </c>
      <c r="Y2239" s="153">
        <v>3.89169361961741E-7</v>
      </c>
      <c r="Z2239" s="152">
        <v>1835</v>
      </c>
    </row>
    <row r="2240" spans="1:26">
      <c r="A2240" s="149"/>
      <c r="H2240" s="149"/>
      <c r="I2240" s="150"/>
      <c r="J2240" s="150"/>
      <c r="K2240" s="151"/>
      <c r="L2240" s="150"/>
      <c r="M2240" s="150"/>
      <c r="N2240" s="115" t="s">
        <v>12465</v>
      </c>
      <c r="O2240" s="117">
        <v>19</v>
      </c>
      <c r="P2240" s="117">
        <v>11</v>
      </c>
      <c r="Q2240" s="117">
        <v>5</v>
      </c>
      <c r="R2240" s="117">
        <v>27</v>
      </c>
      <c r="S2240" s="117">
        <v>22</v>
      </c>
      <c r="T2240" s="117">
        <v>28</v>
      </c>
      <c r="U2240" s="115" t="s">
        <v>12466</v>
      </c>
      <c r="V2240" s="152">
        <v>4.1049847102200703</v>
      </c>
      <c r="W2240" s="152">
        <v>1.28534736883462</v>
      </c>
      <c r="X2240" s="152">
        <v>4.7959097724478202E-3</v>
      </c>
      <c r="Y2240" s="152">
        <v>1.9723916713257302E-2</v>
      </c>
      <c r="Z2240" s="152">
        <v>6338</v>
      </c>
    </row>
    <row r="2241" spans="1:26">
      <c r="A2241" s="149"/>
      <c r="H2241" s="149"/>
      <c r="I2241" s="150"/>
      <c r="J2241" s="150"/>
      <c r="K2241" s="150"/>
      <c r="L2241" s="150"/>
      <c r="M2241" s="150"/>
      <c r="N2241" s="115" t="s">
        <v>5164</v>
      </c>
      <c r="O2241" s="117">
        <v>0</v>
      </c>
      <c r="P2241" s="117">
        <v>0</v>
      </c>
      <c r="Q2241" s="117">
        <v>1</v>
      </c>
      <c r="R2241" s="117">
        <v>10</v>
      </c>
      <c r="S2241" s="117">
        <v>14</v>
      </c>
      <c r="T2241" s="117">
        <v>10</v>
      </c>
      <c r="U2241" s="115" t="s">
        <v>5163</v>
      </c>
      <c r="V2241" s="152">
        <v>0.98687424616269204</v>
      </c>
      <c r="W2241" s="152">
        <v>5.16148546465209</v>
      </c>
      <c r="X2241" s="153">
        <v>9.6106239596579195E-8</v>
      </c>
      <c r="Y2241" s="153">
        <v>1.23586839729868E-6</v>
      </c>
      <c r="Z2241" s="152">
        <v>2027</v>
      </c>
    </row>
    <row r="2242" spans="1:26">
      <c r="A2242" s="149"/>
      <c r="H2242" s="149"/>
      <c r="I2242" s="150"/>
      <c r="J2242" s="150"/>
      <c r="K2242" s="151"/>
      <c r="L2242" s="151"/>
      <c r="M2242" s="150"/>
      <c r="N2242" s="115" t="s">
        <v>12467</v>
      </c>
      <c r="O2242" s="117">
        <v>220</v>
      </c>
      <c r="P2242" s="117">
        <v>120</v>
      </c>
      <c r="Q2242" s="117">
        <v>59</v>
      </c>
      <c r="R2242" s="117">
        <v>387</v>
      </c>
      <c r="S2242" s="117">
        <v>385</v>
      </c>
      <c r="T2242" s="117">
        <v>257</v>
      </c>
      <c r="U2242" s="115" t="s">
        <v>12468</v>
      </c>
      <c r="V2242" s="152">
        <v>7.7320601481281397</v>
      </c>
      <c r="W2242" s="152">
        <v>1.51778458895738</v>
      </c>
      <c r="X2242" s="153">
        <v>5.2973050522594899E-5</v>
      </c>
      <c r="Y2242" s="152">
        <v>3.89395243914822E-4</v>
      </c>
      <c r="Z2242" s="152">
        <v>3546</v>
      </c>
    </row>
    <row r="2243" spans="1:26">
      <c r="A2243" s="149"/>
      <c r="H2243" s="149"/>
      <c r="I2243" s="150"/>
      <c r="J2243" s="150"/>
      <c r="K2243" s="150"/>
      <c r="L2243" s="150"/>
      <c r="M2243" s="150"/>
      <c r="N2243" s="115" t="s">
        <v>12469</v>
      </c>
      <c r="O2243" s="117">
        <v>0</v>
      </c>
      <c r="P2243" s="117">
        <v>1</v>
      </c>
      <c r="Q2243" s="117">
        <v>0</v>
      </c>
      <c r="R2243" s="117">
        <v>4</v>
      </c>
      <c r="S2243" s="117">
        <v>8</v>
      </c>
      <c r="T2243" s="117">
        <v>4</v>
      </c>
      <c r="U2243" s="115" t="s">
        <v>12468</v>
      </c>
      <c r="V2243" s="152">
        <v>0.41463534087811998</v>
      </c>
      <c r="W2243" s="152">
        <v>4.1295348123539499</v>
      </c>
      <c r="X2243" s="152">
        <v>5.7755996533108097E-4</v>
      </c>
      <c r="Y2243" s="152">
        <v>3.2389582737349298E-3</v>
      </c>
      <c r="Z2243" s="152">
        <v>4648</v>
      </c>
    </row>
    <row r="2244" spans="1:26">
      <c r="A2244" s="149"/>
      <c r="H2244" s="149"/>
      <c r="I2244" s="150"/>
      <c r="J2244" s="150"/>
      <c r="K2244" s="151"/>
      <c r="L2244" s="151"/>
      <c r="M2244" s="150"/>
      <c r="N2244" s="115" t="s">
        <v>9612</v>
      </c>
      <c r="O2244" s="117">
        <v>14</v>
      </c>
      <c r="P2244" s="117">
        <v>13</v>
      </c>
      <c r="Q2244" s="117">
        <v>8</v>
      </c>
      <c r="R2244" s="117">
        <v>23</v>
      </c>
      <c r="S2244" s="117">
        <v>37</v>
      </c>
      <c r="T2244" s="117">
        <v>16</v>
      </c>
      <c r="U2244" s="115" t="s">
        <v>9613</v>
      </c>
      <c r="V2244" s="152">
        <v>4.1019202895708098</v>
      </c>
      <c r="W2244" s="152">
        <v>1.2560807214932901</v>
      </c>
      <c r="X2244" s="152">
        <v>6.3729484508826401E-3</v>
      </c>
      <c r="Y2244" s="152">
        <v>2.5055395825144301E-2</v>
      </c>
      <c r="Z2244" s="152">
        <v>6630</v>
      </c>
    </row>
    <row r="2245" spans="1:26">
      <c r="A2245" s="149"/>
      <c r="H2245" s="149"/>
      <c r="I2245" s="150"/>
      <c r="J2245" s="150"/>
      <c r="K2245" s="151"/>
      <c r="L2245" s="151"/>
      <c r="M2245" s="150"/>
      <c r="N2245" s="115" t="s">
        <v>12470</v>
      </c>
      <c r="O2245" s="117">
        <v>7</v>
      </c>
      <c r="P2245" s="117">
        <v>9</v>
      </c>
      <c r="Q2245" s="117">
        <v>6</v>
      </c>
      <c r="R2245" s="117">
        <v>0</v>
      </c>
      <c r="S2245" s="117">
        <v>1</v>
      </c>
      <c r="T2245" s="117">
        <v>0</v>
      </c>
      <c r="U2245" s="115" t="s">
        <v>12471</v>
      </c>
      <c r="V2245" s="152">
        <v>0.64273367765514999</v>
      </c>
      <c r="W2245" s="152">
        <v>-4.3351924323744599</v>
      </c>
      <c r="X2245" s="153">
        <v>6.1832852386467304E-5</v>
      </c>
      <c r="Y2245" s="152">
        <v>4.4708325389893402E-4</v>
      </c>
      <c r="Z2245" s="152">
        <v>3605</v>
      </c>
    </row>
    <row r="2246" spans="1:26">
      <c r="A2246" s="149"/>
      <c r="H2246" s="149"/>
      <c r="I2246" s="150"/>
      <c r="J2246" s="150"/>
      <c r="K2246" s="150"/>
      <c r="L2246" s="150"/>
      <c r="M2246" s="150"/>
      <c r="N2246" s="115" t="s">
        <v>12472</v>
      </c>
      <c r="O2246" s="117">
        <v>1</v>
      </c>
      <c r="P2246" s="117">
        <v>0</v>
      </c>
      <c r="Q2246" s="117">
        <v>2</v>
      </c>
      <c r="R2246" s="117">
        <v>11</v>
      </c>
      <c r="S2246" s="117">
        <v>9</v>
      </c>
      <c r="T2246" s="117">
        <v>2</v>
      </c>
      <c r="U2246" s="115" t="s">
        <v>12471</v>
      </c>
      <c r="V2246" s="152">
        <v>1.4541711014059699</v>
      </c>
      <c r="W2246" s="152">
        <v>2.9931682451080701</v>
      </c>
      <c r="X2246" s="152">
        <v>1.8303536075674599E-3</v>
      </c>
      <c r="Y2246" s="152">
        <v>8.7205258882934403E-3</v>
      </c>
      <c r="Z2246" s="152">
        <v>5471</v>
      </c>
    </row>
    <row r="2247" spans="1:26">
      <c r="A2247" s="149"/>
      <c r="H2247" s="149"/>
      <c r="I2247" s="150"/>
      <c r="J2247" s="150"/>
      <c r="K2247" s="151"/>
      <c r="L2247" s="151"/>
      <c r="M2247" s="150"/>
      <c r="N2247" s="115" t="s">
        <v>12473</v>
      </c>
      <c r="O2247" s="117">
        <v>5884</v>
      </c>
      <c r="P2247" s="117">
        <v>4623</v>
      </c>
      <c r="Q2247" s="117">
        <v>4372</v>
      </c>
      <c r="R2247" s="117">
        <v>1933</v>
      </c>
      <c r="S2247" s="117">
        <v>2763</v>
      </c>
      <c r="T2247" s="117">
        <v>1147</v>
      </c>
      <c r="U2247" s="115" t="s">
        <v>12474</v>
      </c>
      <c r="V2247" s="152">
        <v>11.602676403218799</v>
      </c>
      <c r="W2247" s="152">
        <v>-1.2137456241956801</v>
      </c>
      <c r="X2247" s="153">
        <v>1.13684602588628E-5</v>
      </c>
      <c r="Y2247" s="153">
        <v>9.7253129342802404E-5</v>
      </c>
      <c r="Z2247" s="152">
        <v>3047</v>
      </c>
    </row>
    <row r="2248" spans="1:26">
      <c r="A2248" s="149"/>
      <c r="H2248" s="149"/>
      <c r="I2248" s="150"/>
      <c r="J2248" s="150"/>
      <c r="K2248" s="150"/>
      <c r="L2248" s="150"/>
      <c r="M2248" s="150"/>
      <c r="N2248" s="115" t="s">
        <v>5166</v>
      </c>
      <c r="O2248" s="117">
        <v>0</v>
      </c>
      <c r="P2248" s="117">
        <v>4</v>
      </c>
      <c r="Q2248" s="117">
        <v>1</v>
      </c>
      <c r="R2248" s="117">
        <v>6</v>
      </c>
      <c r="S2248" s="117">
        <v>6</v>
      </c>
      <c r="T2248" s="117">
        <v>12</v>
      </c>
      <c r="U2248" s="115" t="s">
        <v>5165</v>
      </c>
      <c r="V2248" s="152">
        <v>1.8714353760654201</v>
      </c>
      <c r="W2248" s="152">
        <v>2.3764194461980299</v>
      </c>
      <c r="X2248" s="152">
        <v>2.8686197776732199E-3</v>
      </c>
      <c r="Y2248" s="152">
        <v>1.27665089849462E-2</v>
      </c>
      <c r="Z2248" s="152">
        <v>5857</v>
      </c>
    </row>
    <row r="2249" spans="1:26">
      <c r="A2249" s="149"/>
      <c r="H2249" s="149"/>
      <c r="I2249" s="150"/>
      <c r="J2249" s="150"/>
      <c r="K2249" s="151"/>
      <c r="L2249" s="151"/>
      <c r="M2249" s="150"/>
      <c r="N2249" s="115" t="s">
        <v>12475</v>
      </c>
      <c r="O2249" s="117">
        <v>37</v>
      </c>
      <c r="P2249" s="117">
        <v>77</v>
      </c>
      <c r="Q2249" s="117">
        <v>105</v>
      </c>
      <c r="R2249" s="117">
        <v>14</v>
      </c>
      <c r="S2249" s="117">
        <v>23</v>
      </c>
      <c r="T2249" s="117">
        <v>20</v>
      </c>
      <c r="U2249" s="115" t="s">
        <v>12476</v>
      </c>
      <c r="V2249" s="152">
        <v>5.2272503155683898</v>
      </c>
      <c r="W2249" s="152">
        <v>-1.8340358546130799</v>
      </c>
      <c r="X2249" s="153">
        <v>4.4076381846500501E-5</v>
      </c>
      <c r="Y2249" s="152">
        <v>3.3004739132745799E-4</v>
      </c>
      <c r="Z2249" s="152">
        <v>3481</v>
      </c>
    </row>
    <row r="2250" spans="1:26">
      <c r="A2250" s="149"/>
      <c r="H2250" s="149"/>
      <c r="I2250" s="150"/>
      <c r="J2250" s="150"/>
      <c r="K2250" s="151"/>
      <c r="L2250" s="151"/>
      <c r="M2250" s="150"/>
      <c r="N2250" s="115" t="s">
        <v>12477</v>
      </c>
      <c r="O2250" s="117">
        <v>0</v>
      </c>
      <c r="P2250" s="117">
        <v>2</v>
      </c>
      <c r="Q2250" s="117">
        <v>1</v>
      </c>
      <c r="R2250" s="117">
        <v>6</v>
      </c>
      <c r="S2250" s="117">
        <v>5</v>
      </c>
      <c r="T2250" s="117">
        <v>9</v>
      </c>
      <c r="U2250" s="115" t="s">
        <v>12478</v>
      </c>
      <c r="V2250" s="152">
        <v>1.37659181703088</v>
      </c>
      <c r="W2250" s="152">
        <v>2.8455240139838001</v>
      </c>
      <c r="X2250" s="152">
        <v>1.22813060972489E-3</v>
      </c>
      <c r="Y2250" s="152">
        <v>6.2087766627402802E-3</v>
      </c>
      <c r="Z2250" s="152">
        <v>5156</v>
      </c>
    </row>
    <row r="2251" spans="1:26">
      <c r="A2251" s="149"/>
      <c r="H2251" s="149"/>
      <c r="I2251" s="150"/>
      <c r="J2251" s="150"/>
      <c r="K2251" s="151"/>
      <c r="L2251" s="151"/>
      <c r="M2251" s="150"/>
      <c r="N2251" s="115" t="s">
        <v>5168</v>
      </c>
      <c r="O2251" s="117">
        <v>2223</v>
      </c>
      <c r="P2251" s="117">
        <v>6913</v>
      </c>
      <c r="Q2251" s="117">
        <v>12628</v>
      </c>
      <c r="R2251" s="117">
        <v>2566</v>
      </c>
      <c r="S2251" s="117">
        <v>2831</v>
      </c>
      <c r="T2251" s="117">
        <v>3928</v>
      </c>
      <c r="U2251" s="115" t="s">
        <v>5167</v>
      </c>
      <c r="V2251" s="152">
        <v>12.2259034977395</v>
      </c>
      <c r="W2251" s="152">
        <v>-1.1238778433435199</v>
      </c>
      <c r="X2251" s="152">
        <v>9.82340689112173E-3</v>
      </c>
      <c r="Y2251" s="152">
        <v>3.59529519831479E-2</v>
      </c>
      <c r="Z2251" s="152">
        <v>7122</v>
      </c>
    </row>
    <row r="2252" spans="1:26">
      <c r="A2252" s="149"/>
      <c r="H2252" s="149"/>
      <c r="I2252" s="150"/>
      <c r="J2252" s="150"/>
      <c r="K2252" s="150"/>
      <c r="L2252" s="150"/>
      <c r="M2252" s="150"/>
      <c r="N2252" s="115" t="s">
        <v>12479</v>
      </c>
      <c r="O2252" s="117">
        <v>4</v>
      </c>
      <c r="P2252" s="117">
        <v>6</v>
      </c>
      <c r="Q2252" s="117">
        <v>4</v>
      </c>
      <c r="R2252" s="117">
        <v>11</v>
      </c>
      <c r="S2252" s="117">
        <v>22</v>
      </c>
      <c r="T2252" s="117">
        <v>11</v>
      </c>
      <c r="U2252" s="115" t="s">
        <v>12480</v>
      </c>
      <c r="V2252" s="152">
        <v>3.0496604513691499</v>
      </c>
      <c r="W2252" s="152">
        <v>1.77834782864648</v>
      </c>
      <c r="X2252" s="152">
        <v>1.2359904003944799E-3</v>
      </c>
      <c r="Y2252" s="152">
        <v>6.2412486975363104E-3</v>
      </c>
      <c r="Z2252" s="152">
        <v>5162</v>
      </c>
    </row>
    <row r="2253" spans="1:26">
      <c r="A2253" s="149"/>
      <c r="H2253" s="149"/>
      <c r="I2253" s="150"/>
      <c r="J2253" s="150"/>
      <c r="K2253" s="151"/>
      <c r="L2253" s="151"/>
      <c r="M2253" s="150"/>
      <c r="N2253" s="115" t="s">
        <v>3174</v>
      </c>
      <c r="O2253" s="117">
        <v>28</v>
      </c>
      <c r="P2253" s="117">
        <v>16</v>
      </c>
      <c r="Q2253" s="117">
        <v>27</v>
      </c>
      <c r="R2253" s="117">
        <v>8</v>
      </c>
      <c r="S2253" s="117">
        <v>2</v>
      </c>
      <c r="T2253" s="117">
        <v>8</v>
      </c>
      <c r="U2253" s="115" t="s">
        <v>3173</v>
      </c>
      <c r="V2253" s="152">
        <v>3.5779743036024301</v>
      </c>
      <c r="W2253" s="152">
        <v>-1.8506756140382301</v>
      </c>
      <c r="X2253" s="152">
        <v>2.9883355386364801E-4</v>
      </c>
      <c r="Y2253" s="152">
        <v>1.8178285682636699E-3</v>
      </c>
      <c r="Z2253" s="152">
        <v>4285</v>
      </c>
    </row>
    <row r="2254" spans="1:26">
      <c r="A2254" s="149"/>
      <c r="H2254" s="149"/>
      <c r="I2254" s="150"/>
      <c r="J2254" s="150"/>
      <c r="K2254" s="151"/>
      <c r="L2254" s="150"/>
      <c r="M2254" s="150"/>
      <c r="N2254" s="115" t="s">
        <v>12481</v>
      </c>
      <c r="O2254" s="117">
        <v>1</v>
      </c>
      <c r="P2254" s="117">
        <v>0</v>
      </c>
      <c r="Q2254" s="117">
        <v>1</v>
      </c>
      <c r="R2254" s="117">
        <v>4</v>
      </c>
      <c r="S2254" s="117">
        <v>6</v>
      </c>
      <c r="T2254" s="117">
        <v>8</v>
      </c>
      <c r="U2254" s="115" t="s">
        <v>12482</v>
      </c>
      <c r="V2254" s="152">
        <v>1.0001163432214299</v>
      </c>
      <c r="W2254" s="152">
        <v>3.2890836081658099</v>
      </c>
      <c r="X2254" s="152">
        <v>8.42180797506619E-4</v>
      </c>
      <c r="Y2254" s="152">
        <v>4.4764038882152404E-3</v>
      </c>
      <c r="Z2254" s="152">
        <v>4904</v>
      </c>
    </row>
    <row r="2255" spans="1:26">
      <c r="A2255" s="149"/>
      <c r="H2255" s="149"/>
      <c r="I2255" s="150"/>
      <c r="J2255" s="150"/>
      <c r="K2255" s="150"/>
      <c r="L2255" s="150"/>
      <c r="M2255" s="150"/>
      <c r="N2255" s="115" t="s">
        <v>5172</v>
      </c>
      <c r="O2255" s="117">
        <v>7</v>
      </c>
      <c r="P2255" s="117">
        <v>3</v>
      </c>
      <c r="Q2255" s="117">
        <v>7</v>
      </c>
      <c r="R2255" s="117">
        <v>0</v>
      </c>
      <c r="S2255" s="117">
        <v>1</v>
      </c>
      <c r="T2255" s="117">
        <v>0</v>
      </c>
      <c r="U2255" s="115" t="s">
        <v>5171</v>
      </c>
      <c r="V2255" s="152">
        <v>0.45858471641856502</v>
      </c>
      <c r="W2255" s="152">
        <v>-3.96689450990129</v>
      </c>
      <c r="X2255" s="152">
        <v>9.5422778280068602E-4</v>
      </c>
      <c r="Y2255" s="152">
        <v>4.98654799247849E-3</v>
      </c>
      <c r="Z2255" s="152">
        <v>4988</v>
      </c>
    </row>
    <row r="2256" spans="1:26">
      <c r="A2256" s="149"/>
      <c r="H2256" s="149"/>
      <c r="I2256" s="150"/>
      <c r="J2256" s="150"/>
      <c r="K2256" s="151"/>
      <c r="L2256" s="151"/>
      <c r="M2256" s="150"/>
      <c r="N2256" s="115" t="s">
        <v>12483</v>
      </c>
      <c r="O2256" s="117">
        <v>335</v>
      </c>
      <c r="P2256" s="117">
        <v>286</v>
      </c>
      <c r="Q2256" s="117">
        <v>152</v>
      </c>
      <c r="R2256" s="117">
        <v>3138</v>
      </c>
      <c r="S2256" s="117">
        <v>2975</v>
      </c>
      <c r="T2256" s="117">
        <v>2386</v>
      </c>
      <c r="U2256" s="115" t="s">
        <v>12484</v>
      </c>
      <c r="V2256" s="152">
        <v>9.7358569719895591</v>
      </c>
      <c r="W2256" s="152">
        <v>3.60063459307018</v>
      </c>
      <c r="X2256" s="153">
        <v>7.6370643581992696E-39</v>
      </c>
      <c r="Y2256" s="153">
        <v>1.7462080663230001E-36</v>
      </c>
      <c r="Z2256" s="152">
        <v>114</v>
      </c>
    </row>
    <row r="2257" spans="1:26">
      <c r="A2257" s="149"/>
      <c r="H2257" s="149"/>
      <c r="I2257" s="150"/>
      <c r="J2257" s="150"/>
      <c r="K2257" s="151"/>
      <c r="L2257" s="150"/>
      <c r="M2257" s="150"/>
      <c r="N2257" s="115" t="s">
        <v>5174</v>
      </c>
      <c r="O2257" s="117">
        <v>127</v>
      </c>
      <c r="P2257" s="117">
        <v>146</v>
      </c>
      <c r="Q2257" s="117">
        <v>113</v>
      </c>
      <c r="R2257" s="117">
        <v>382</v>
      </c>
      <c r="S2257" s="117">
        <v>357</v>
      </c>
      <c r="T2257" s="117">
        <v>495</v>
      </c>
      <c r="U2257" s="115" t="s">
        <v>5173</v>
      </c>
      <c r="V2257" s="152">
        <v>7.84591171611061</v>
      </c>
      <c r="W2257" s="152">
        <v>1.8038122512353501</v>
      </c>
      <c r="X2257" s="153">
        <v>1.80884406909115E-13</v>
      </c>
      <c r="Y2257" s="153">
        <v>4.9946323628103804E-12</v>
      </c>
      <c r="Z2257" s="152">
        <v>944</v>
      </c>
    </row>
    <row r="2258" spans="1:26">
      <c r="A2258" s="149"/>
      <c r="H2258" s="149"/>
      <c r="I2258" s="150"/>
      <c r="J2258" s="150"/>
      <c r="K2258" s="151"/>
      <c r="L2258" s="150"/>
      <c r="M2258" s="150"/>
      <c r="N2258" s="115" t="s">
        <v>12485</v>
      </c>
      <c r="O2258" s="117">
        <v>364</v>
      </c>
      <c r="P2258" s="117">
        <v>516</v>
      </c>
      <c r="Q2258" s="117">
        <v>718</v>
      </c>
      <c r="R2258" s="117">
        <v>2123</v>
      </c>
      <c r="S2258" s="117">
        <v>989</v>
      </c>
      <c r="T2258" s="117">
        <v>6230</v>
      </c>
      <c r="U2258" s="115" t="s">
        <v>12486</v>
      </c>
      <c r="V2258" s="152">
        <v>10.3336859282403</v>
      </c>
      <c r="W2258" s="152">
        <v>2.6530639779017</v>
      </c>
      <c r="X2258" s="153">
        <v>8.9432568500135102E-8</v>
      </c>
      <c r="Y2258" s="153">
        <v>1.1568979307814E-6</v>
      </c>
      <c r="Z2258" s="152">
        <v>2015</v>
      </c>
    </row>
    <row r="2259" spans="1:26">
      <c r="A2259" s="149"/>
      <c r="H2259" s="149"/>
      <c r="I2259" s="150"/>
      <c r="J2259" s="150"/>
      <c r="K2259" s="150"/>
      <c r="L2259" s="150"/>
      <c r="M2259" s="150"/>
      <c r="N2259" s="115" t="s">
        <v>12487</v>
      </c>
      <c r="O2259" s="117">
        <v>151</v>
      </c>
      <c r="P2259" s="117">
        <v>216</v>
      </c>
      <c r="Q2259" s="117">
        <v>352</v>
      </c>
      <c r="R2259" s="117">
        <v>1365</v>
      </c>
      <c r="S2259" s="117">
        <v>583</v>
      </c>
      <c r="T2259" s="117">
        <v>4339</v>
      </c>
      <c r="U2259" s="115" t="s">
        <v>12488</v>
      </c>
      <c r="V2259" s="152">
        <v>9.4730454111835307</v>
      </c>
      <c r="W2259" s="152">
        <v>3.2300104266767198</v>
      </c>
      <c r="X2259" s="153">
        <v>5.4847016889370499E-9</v>
      </c>
      <c r="Y2259" s="153">
        <v>8.7014141341346995E-8</v>
      </c>
      <c r="Z2259" s="152">
        <v>1643</v>
      </c>
    </row>
    <row r="2260" spans="1:26">
      <c r="A2260" s="149"/>
      <c r="H2260" s="149"/>
      <c r="I2260" s="150"/>
      <c r="J2260" s="150"/>
      <c r="K2260" s="151"/>
      <c r="L2260" s="151"/>
      <c r="M2260" s="150"/>
      <c r="N2260" s="115" t="s">
        <v>9614</v>
      </c>
      <c r="O2260" s="117">
        <v>28</v>
      </c>
      <c r="P2260" s="117">
        <v>38</v>
      </c>
      <c r="Q2260" s="117">
        <v>18</v>
      </c>
      <c r="R2260" s="117">
        <v>147</v>
      </c>
      <c r="S2260" s="117">
        <v>116</v>
      </c>
      <c r="T2260" s="117">
        <v>149</v>
      </c>
      <c r="U2260" s="115" t="s">
        <v>9615</v>
      </c>
      <c r="V2260" s="152">
        <v>5.9533969371207398</v>
      </c>
      <c r="W2260" s="152">
        <v>2.4284663451898898</v>
      </c>
      <c r="X2260" s="153">
        <v>2.9949191942959801E-13</v>
      </c>
      <c r="Y2260" s="153">
        <v>8.0314365965554608E-12</v>
      </c>
      <c r="Z2260" s="152">
        <v>972</v>
      </c>
    </row>
    <row r="2261" spans="1:26">
      <c r="A2261" s="149"/>
      <c r="H2261" s="149"/>
      <c r="I2261" s="150"/>
      <c r="J2261" s="150"/>
      <c r="K2261" s="150"/>
      <c r="L2261" s="150"/>
      <c r="M2261" s="150"/>
      <c r="N2261" s="115" t="s">
        <v>12489</v>
      </c>
      <c r="O2261" s="117">
        <v>7</v>
      </c>
      <c r="P2261" s="117">
        <v>1</v>
      </c>
      <c r="Q2261" s="117">
        <v>4</v>
      </c>
      <c r="R2261" s="117">
        <v>39</v>
      </c>
      <c r="S2261" s="117">
        <v>21</v>
      </c>
      <c r="T2261" s="117">
        <v>31</v>
      </c>
      <c r="U2261" s="115" t="s">
        <v>12490</v>
      </c>
      <c r="V2261" s="152">
        <v>3.4595130399671401</v>
      </c>
      <c r="W2261" s="152">
        <v>3.0647519279938602</v>
      </c>
      <c r="X2261" s="153">
        <v>8.8977320603276406E-9</v>
      </c>
      <c r="Y2261" s="153">
        <v>1.36428402285E-7</v>
      </c>
      <c r="Z2261" s="152">
        <v>1700</v>
      </c>
    </row>
    <row r="2262" spans="1:26">
      <c r="A2262" s="149"/>
      <c r="H2262" s="149"/>
      <c r="I2262" s="150"/>
      <c r="J2262" s="150"/>
      <c r="K2262" s="150"/>
      <c r="L2262" s="150"/>
      <c r="M2262" s="150"/>
      <c r="N2262" s="115" t="s">
        <v>9616</v>
      </c>
      <c r="O2262" s="117">
        <v>48</v>
      </c>
      <c r="P2262" s="117">
        <v>54</v>
      </c>
      <c r="Q2262" s="117">
        <v>35</v>
      </c>
      <c r="R2262" s="117">
        <v>247</v>
      </c>
      <c r="S2262" s="117">
        <v>141</v>
      </c>
      <c r="T2262" s="117">
        <v>64</v>
      </c>
      <c r="U2262" s="115" t="s">
        <v>9617</v>
      </c>
      <c r="V2262" s="152">
        <v>6.3793350360841998</v>
      </c>
      <c r="W2262" s="152">
        <v>1.8657467586998899</v>
      </c>
      <c r="X2262" s="153">
        <v>2.5069356376035798E-5</v>
      </c>
      <c r="Y2262" s="152">
        <v>1.9886118177046499E-4</v>
      </c>
      <c r="Z2262" s="152">
        <v>3286</v>
      </c>
    </row>
    <row r="2263" spans="1:26">
      <c r="A2263" s="149"/>
      <c r="H2263" s="149"/>
      <c r="I2263" s="150"/>
      <c r="J2263" s="150"/>
      <c r="K2263" s="151"/>
      <c r="L2263" s="151"/>
      <c r="M2263" s="150"/>
      <c r="N2263" s="115" t="s">
        <v>12491</v>
      </c>
      <c r="O2263" s="117">
        <v>1427</v>
      </c>
      <c r="P2263" s="117">
        <v>1152</v>
      </c>
      <c r="Q2263" s="117">
        <v>835</v>
      </c>
      <c r="R2263" s="117">
        <v>167</v>
      </c>
      <c r="S2263" s="117">
        <v>292</v>
      </c>
      <c r="T2263" s="117">
        <v>160</v>
      </c>
      <c r="U2263" s="115" t="s">
        <v>12492</v>
      </c>
      <c r="V2263" s="152">
        <v>8.9178427435113701</v>
      </c>
      <c r="W2263" s="152">
        <v>-2.3281883951623201</v>
      </c>
      <c r="X2263" s="153">
        <v>8.8245562060549704E-18</v>
      </c>
      <c r="Y2263" s="153">
        <v>3.6744549850963098E-16</v>
      </c>
      <c r="Z2263" s="152">
        <v>626</v>
      </c>
    </row>
    <row r="2264" spans="1:26">
      <c r="A2264" s="149"/>
      <c r="H2264" s="149"/>
      <c r="I2264" s="150"/>
      <c r="J2264" s="150"/>
      <c r="K2264" s="151"/>
      <c r="L2264" s="150"/>
      <c r="M2264" s="150"/>
      <c r="N2264" s="115" t="s">
        <v>5178</v>
      </c>
      <c r="O2264" s="117">
        <v>234</v>
      </c>
      <c r="P2264" s="117">
        <v>102</v>
      </c>
      <c r="Q2264" s="117">
        <v>130</v>
      </c>
      <c r="R2264" s="117">
        <v>44</v>
      </c>
      <c r="S2264" s="117">
        <v>45</v>
      </c>
      <c r="T2264" s="117">
        <v>57</v>
      </c>
      <c r="U2264" s="115" t="s">
        <v>5177</v>
      </c>
      <c r="V2264" s="152">
        <v>6.4376991282099301</v>
      </c>
      <c r="W2264" s="152">
        <v>-1.5385506267773601</v>
      </c>
      <c r="X2264" s="153">
        <v>1.1587475849367299E-5</v>
      </c>
      <c r="Y2264" s="153">
        <v>9.8877863770622704E-5</v>
      </c>
      <c r="Z2264" s="152">
        <v>3054</v>
      </c>
    </row>
    <row r="2265" spans="1:26">
      <c r="A2265" s="149"/>
      <c r="H2265" s="149"/>
      <c r="I2265" s="150"/>
      <c r="J2265" s="150"/>
      <c r="K2265" s="150"/>
      <c r="L2265" s="150"/>
      <c r="M2265" s="150"/>
      <c r="N2265" s="115" t="s">
        <v>12493</v>
      </c>
      <c r="O2265" s="117">
        <v>367</v>
      </c>
      <c r="P2265" s="117">
        <v>424</v>
      </c>
      <c r="Q2265" s="117">
        <v>407</v>
      </c>
      <c r="R2265" s="117">
        <v>51</v>
      </c>
      <c r="S2265" s="117">
        <v>267</v>
      </c>
      <c r="T2265" s="117">
        <v>72</v>
      </c>
      <c r="U2265" s="115" t="s">
        <v>12494</v>
      </c>
      <c r="V2265" s="152">
        <v>7.8326863038783001</v>
      </c>
      <c r="W2265" s="152">
        <v>-1.4980053174099699</v>
      </c>
      <c r="X2265" s="152">
        <v>1.2110018672309201E-3</v>
      </c>
      <c r="Y2265" s="152">
        <v>6.1340798039722496E-3</v>
      </c>
      <c r="Z2265" s="152">
        <v>5146</v>
      </c>
    </row>
    <row r="2266" spans="1:26">
      <c r="A2266" s="149"/>
      <c r="H2266" s="149"/>
      <c r="I2266" s="150"/>
      <c r="J2266" s="150"/>
      <c r="K2266" s="150"/>
      <c r="L2266" s="150"/>
      <c r="M2266" s="150"/>
      <c r="N2266" s="115" t="s">
        <v>12495</v>
      </c>
      <c r="O2266" s="117">
        <v>9</v>
      </c>
      <c r="P2266" s="117">
        <v>2</v>
      </c>
      <c r="Q2266" s="117">
        <v>4</v>
      </c>
      <c r="R2266" s="117">
        <v>19</v>
      </c>
      <c r="S2266" s="117">
        <v>9</v>
      </c>
      <c r="T2266" s="117">
        <v>10</v>
      </c>
      <c r="U2266" s="115" t="s">
        <v>12496</v>
      </c>
      <c r="V2266" s="152">
        <v>2.99023497933472</v>
      </c>
      <c r="W2266" s="152">
        <v>1.4915848255274</v>
      </c>
      <c r="X2266" s="152">
        <v>1.26886816938186E-2</v>
      </c>
      <c r="Y2266" s="152">
        <v>4.44607039966496E-2</v>
      </c>
      <c r="Z2266" s="152">
        <v>7439</v>
      </c>
    </row>
    <row r="2267" spans="1:26">
      <c r="A2267" s="149"/>
      <c r="H2267" s="149"/>
      <c r="I2267" s="150"/>
      <c r="J2267" s="150"/>
      <c r="K2267" s="150"/>
      <c r="L2267" s="150"/>
      <c r="M2267" s="150"/>
      <c r="N2267" s="115" t="s">
        <v>12497</v>
      </c>
      <c r="O2267" s="117">
        <v>5</v>
      </c>
      <c r="P2267" s="117">
        <v>4</v>
      </c>
      <c r="Q2267" s="117">
        <v>8</v>
      </c>
      <c r="R2267" s="117">
        <v>74</v>
      </c>
      <c r="S2267" s="117">
        <v>53</v>
      </c>
      <c r="T2267" s="117">
        <v>147</v>
      </c>
      <c r="U2267" s="115" t="s">
        <v>12498</v>
      </c>
      <c r="V2267" s="152">
        <v>4.5117518872147402</v>
      </c>
      <c r="W2267" s="152">
        <v>4.12199057268489</v>
      </c>
      <c r="X2267" s="153">
        <v>3.3148965681600499E-15</v>
      </c>
      <c r="Y2267" s="153">
        <v>1.09791733094866E-13</v>
      </c>
      <c r="Z2267" s="152">
        <v>787</v>
      </c>
    </row>
    <row r="2268" spans="1:26">
      <c r="A2268" s="149"/>
      <c r="H2268" s="149"/>
      <c r="I2268" s="150"/>
      <c r="J2268" s="150"/>
      <c r="K2268" s="150"/>
      <c r="L2268" s="150"/>
      <c r="M2268" s="150"/>
      <c r="N2268" s="115" t="s">
        <v>12499</v>
      </c>
      <c r="O2268" s="117">
        <v>299</v>
      </c>
      <c r="P2268" s="117">
        <v>752</v>
      </c>
      <c r="Q2268" s="117">
        <v>360</v>
      </c>
      <c r="R2268" s="117">
        <v>1090</v>
      </c>
      <c r="S2268" s="117">
        <v>831</v>
      </c>
      <c r="T2268" s="117">
        <v>1284</v>
      </c>
      <c r="U2268" s="115" t="s">
        <v>12500</v>
      </c>
      <c r="V2268" s="152">
        <v>9.4715854109019801</v>
      </c>
      <c r="W2268" s="152">
        <v>1.3086395418866099</v>
      </c>
      <c r="X2268" s="153">
        <v>2.0282016230961799E-5</v>
      </c>
      <c r="Y2268" s="152">
        <v>1.6443889115901999E-4</v>
      </c>
      <c r="Z2268" s="152">
        <v>3215</v>
      </c>
    </row>
    <row r="2269" spans="1:26">
      <c r="A2269" s="149"/>
      <c r="H2269" s="149"/>
      <c r="I2269" s="150"/>
      <c r="J2269" s="150"/>
      <c r="K2269" s="150"/>
      <c r="L2269" s="150"/>
      <c r="M2269" s="150"/>
      <c r="N2269" s="115" t="s">
        <v>5180</v>
      </c>
      <c r="O2269" s="117">
        <v>2</v>
      </c>
      <c r="P2269" s="117">
        <v>1</v>
      </c>
      <c r="Q2269" s="117">
        <v>4</v>
      </c>
      <c r="R2269" s="117">
        <v>18</v>
      </c>
      <c r="S2269" s="117">
        <v>23</v>
      </c>
      <c r="T2269" s="117">
        <v>16</v>
      </c>
      <c r="U2269" s="115" t="s">
        <v>5179</v>
      </c>
      <c r="V2269" s="152">
        <v>2.7454121007530898</v>
      </c>
      <c r="W2269" s="152">
        <v>3.1373234820351201</v>
      </c>
      <c r="X2269" s="153">
        <v>1.3392259989567599E-7</v>
      </c>
      <c r="Y2269" s="153">
        <v>1.67425730881568E-6</v>
      </c>
      <c r="Z2269" s="152">
        <v>2085</v>
      </c>
    </row>
    <row r="2270" spans="1:26">
      <c r="A2270" s="149"/>
      <c r="H2270" s="149"/>
      <c r="I2270" s="150"/>
      <c r="J2270" s="150"/>
      <c r="K2270" s="151"/>
      <c r="L2270" s="151"/>
      <c r="M2270" s="150"/>
      <c r="N2270" s="115" t="s">
        <v>12501</v>
      </c>
      <c r="O2270" s="117">
        <v>163</v>
      </c>
      <c r="P2270" s="117">
        <v>313</v>
      </c>
      <c r="Q2270" s="117">
        <v>139</v>
      </c>
      <c r="R2270" s="117">
        <v>400</v>
      </c>
      <c r="S2270" s="117">
        <v>354</v>
      </c>
      <c r="T2270" s="117">
        <v>414</v>
      </c>
      <c r="U2270" s="115" t="s">
        <v>5179</v>
      </c>
      <c r="V2270" s="152">
        <v>8.1428391114344105</v>
      </c>
      <c r="W2270" s="152">
        <v>1.0554737337732201</v>
      </c>
      <c r="X2270" s="152">
        <v>3.6188489650884902E-4</v>
      </c>
      <c r="Y2270" s="152">
        <v>2.1453017312712398E-3</v>
      </c>
      <c r="Z2270" s="152">
        <v>4397</v>
      </c>
    </row>
    <row r="2271" spans="1:26">
      <c r="A2271" s="149"/>
      <c r="H2271" s="149"/>
      <c r="I2271" s="150"/>
      <c r="J2271" s="150"/>
      <c r="K2271" s="150"/>
      <c r="L2271" s="150"/>
      <c r="M2271" s="150"/>
      <c r="N2271" s="115" t="s">
        <v>3176</v>
      </c>
      <c r="O2271" s="117">
        <v>74</v>
      </c>
      <c r="P2271" s="117">
        <v>54</v>
      </c>
      <c r="Q2271" s="117">
        <v>44</v>
      </c>
      <c r="R2271" s="117">
        <v>794</v>
      </c>
      <c r="S2271" s="117">
        <v>775</v>
      </c>
      <c r="T2271" s="117">
        <v>634</v>
      </c>
      <c r="U2271" s="115" t="s">
        <v>3175</v>
      </c>
      <c r="V2271" s="152">
        <v>7.6794697186598704</v>
      </c>
      <c r="W2271" s="152">
        <v>3.8168664894441902</v>
      </c>
      <c r="X2271" s="153">
        <v>5.4695728587497598E-48</v>
      </c>
      <c r="Y2271" s="153">
        <v>1.9801373074468201E-45</v>
      </c>
      <c r="Z2271" s="152">
        <v>72</v>
      </c>
    </row>
    <row r="2272" spans="1:26">
      <c r="A2272" s="149"/>
      <c r="H2272" s="149"/>
      <c r="I2272" s="150"/>
      <c r="J2272" s="150"/>
      <c r="K2272" s="151"/>
      <c r="L2272" s="151"/>
      <c r="M2272" s="150"/>
      <c r="N2272" s="115" t="s">
        <v>12502</v>
      </c>
      <c r="O2272" s="117">
        <v>0</v>
      </c>
      <c r="P2272" s="117">
        <v>1</v>
      </c>
      <c r="Q2272" s="117">
        <v>1</v>
      </c>
      <c r="R2272" s="117">
        <v>2</v>
      </c>
      <c r="S2272" s="117">
        <v>9</v>
      </c>
      <c r="T2272" s="117">
        <v>3</v>
      </c>
      <c r="U2272" s="115" t="s">
        <v>12503</v>
      </c>
      <c r="V2272" s="152">
        <v>0.83092823592460496</v>
      </c>
      <c r="W2272" s="152">
        <v>2.9053085030664301</v>
      </c>
      <c r="X2272" s="152">
        <v>1.3901929226677E-2</v>
      </c>
      <c r="Y2272" s="152">
        <v>4.7919556628215003E-2</v>
      </c>
      <c r="Z2272" s="152">
        <v>7562</v>
      </c>
    </row>
    <row r="2273" spans="1:26">
      <c r="A2273" s="149"/>
      <c r="H2273" s="149"/>
      <c r="I2273" s="150"/>
      <c r="J2273" s="150"/>
      <c r="K2273" s="150"/>
      <c r="L2273" s="150"/>
      <c r="M2273" s="150"/>
      <c r="N2273" s="115" t="s">
        <v>12504</v>
      </c>
      <c r="O2273" s="117">
        <v>22</v>
      </c>
      <c r="P2273" s="117">
        <v>12</v>
      </c>
      <c r="Q2273" s="117">
        <v>14</v>
      </c>
      <c r="R2273" s="117">
        <v>37</v>
      </c>
      <c r="S2273" s="117">
        <v>21</v>
      </c>
      <c r="T2273" s="117">
        <v>42</v>
      </c>
      <c r="U2273" s="115" t="s">
        <v>12505</v>
      </c>
      <c r="V2273" s="152">
        <v>4.5274315961820104</v>
      </c>
      <c r="W2273" s="152">
        <v>1.19385749328652</v>
      </c>
      <c r="X2273" s="152">
        <v>5.1213515713714203E-3</v>
      </c>
      <c r="Y2273" s="152">
        <v>2.08746129881732E-2</v>
      </c>
      <c r="Z2273" s="152">
        <v>6395</v>
      </c>
    </row>
    <row r="2274" spans="1:26">
      <c r="A2274" s="149"/>
      <c r="H2274" s="149"/>
      <c r="I2274" s="150"/>
      <c r="J2274" s="150"/>
      <c r="K2274" s="150"/>
      <c r="L2274" s="150"/>
      <c r="M2274" s="150"/>
      <c r="N2274" s="115" t="s">
        <v>5182</v>
      </c>
      <c r="O2274" s="117">
        <v>152</v>
      </c>
      <c r="P2274" s="117">
        <v>114</v>
      </c>
      <c r="Q2274" s="117">
        <v>108</v>
      </c>
      <c r="R2274" s="117">
        <v>10</v>
      </c>
      <c r="S2274" s="117">
        <v>18</v>
      </c>
      <c r="T2274" s="117">
        <v>9</v>
      </c>
      <c r="U2274" s="115" t="s">
        <v>5181</v>
      </c>
      <c r="V2274" s="152">
        <v>5.2921845976404098</v>
      </c>
      <c r="W2274" s="152">
        <v>-3.2049479247041002</v>
      </c>
      <c r="X2274" s="153">
        <v>4.3853131464575097E-18</v>
      </c>
      <c r="Y2274" s="153">
        <v>1.8647238576763701E-16</v>
      </c>
      <c r="Z2274" s="152">
        <v>613</v>
      </c>
    </row>
    <row r="2275" spans="1:26">
      <c r="A2275" s="149"/>
      <c r="H2275" s="149"/>
      <c r="I2275" s="150"/>
      <c r="J2275" s="150"/>
      <c r="K2275" s="150"/>
      <c r="L2275" s="150"/>
      <c r="M2275" s="150"/>
      <c r="N2275" s="115" t="s">
        <v>12506</v>
      </c>
      <c r="O2275" s="117">
        <v>1912</v>
      </c>
      <c r="P2275" s="117">
        <v>1926</v>
      </c>
      <c r="Q2275" s="117">
        <v>1781</v>
      </c>
      <c r="R2275" s="117">
        <v>3946</v>
      </c>
      <c r="S2275" s="117">
        <v>3626</v>
      </c>
      <c r="T2275" s="117">
        <v>4190</v>
      </c>
      <c r="U2275" s="115" t="s">
        <v>12507</v>
      </c>
      <c r="V2275" s="152">
        <v>11.405415246785299</v>
      </c>
      <c r="W2275" s="152">
        <v>1.19379640691832</v>
      </c>
      <c r="X2275" s="153">
        <v>1.2898692677378001E-10</v>
      </c>
      <c r="Y2275" s="153">
        <v>2.5260505133623998E-9</v>
      </c>
      <c r="Z2275" s="152">
        <v>1331</v>
      </c>
    </row>
    <row r="2276" spans="1:26">
      <c r="A2276" s="149"/>
      <c r="H2276" s="149"/>
      <c r="I2276" s="150"/>
      <c r="J2276" s="150"/>
      <c r="K2276" s="151"/>
      <c r="L2276" s="150"/>
      <c r="M2276" s="150"/>
      <c r="N2276" s="115" t="s">
        <v>12508</v>
      </c>
      <c r="O2276" s="117">
        <v>857</v>
      </c>
      <c r="P2276" s="117">
        <v>1726</v>
      </c>
      <c r="Q2276" s="117">
        <v>1042</v>
      </c>
      <c r="R2276" s="117">
        <v>2835</v>
      </c>
      <c r="S2276" s="117">
        <v>2617</v>
      </c>
      <c r="T2276" s="117">
        <v>2976</v>
      </c>
      <c r="U2276" s="115" t="s">
        <v>12509</v>
      </c>
      <c r="V2276" s="152">
        <v>10.8503935069674</v>
      </c>
      <c r="W2276" s="152">
        <v>1.3422791284898801</v>
      </c>
      <c r="X2276" s="153">
        <v>8.2123398964176202E-8</v>
      </c>
      <c r="Y2276" s="153">
        <v>1.0681779028943199E-6</v>
      </c>
      <c r="Z2276" s="152">
        <v>2004</v>
      </c>
    </row>
    <row r="2277" spans="1:26">
      <c r="A2277" s="149"/>
      <c r="H2277" s="149"/>
      <c r="I2277" s="150"/>
      <c r="J2277" s="150"/>
      <c r="K2277" s="151"/>
      <c r="L2277" s="151"/>
      <c r="M2277" s="150"/>
      <c r="N2277" s="115" t="s">
        <v>5184</v>
      </c>
      <c r="O2277" s="117">
        <v>24</v>
      </c>
      <c r="P2277" s="117">
        <v>22</v>
      </c>
      <c r="Q2277" s="117">
        <v>8</v>
      </c>
      <c r="R2277" s="117">
        <v>83</v>
      </c>
      <c r="S2277" s="117">
        <v>70</v>
      </c>
      <c r="T2277" s="117">
        <v>86</v>
      </c>
      <c r="U2277" s="115" t="s">
        <v>5183</v>
      </c>
      <c r="V2277" s="152">
        <v>5.2372390042628396</v>
      </c>
      <c r="W2277" s="152">
        <v>2.2889010134528101</v>
      </c>
      <c r="X2277" s="153">
        <v>1.72396115743711E-9</v>
      </c>
      <c r="Y2277" s="153">
        <v>2.9160786197115999E-8</v>
      </c>
      <c r="Z2277" s="152">
        <v>1541</v>
      </c>
    </row>
    <row r="2278" spans="1:26">
      <c r="A2278" s="149"/>
      <c r="H2278" s="149"/>
      <c r="I2278" s="150"/>
      <c r="J2278" s="150"/>
      <c r="K2278" s="150"/>
      <c r="L2278" s="150"/>
      <c r="M2278" s="150"/>
      <c r="N2278" s="115" t="s">
        <v>12510</v>
      </c>
      <c r="O2278" s="117">
        <v>197</v>
      </c>
      <c r="P2278" s="117">
        <v>110</v>
      </c>
      <c r="Q2278" s="117">
        <v>99</v>
      </c>
      <c r="R2278" s="117">
        <v>299</v>
      </c>
      <c r="S2278" s="117">
        <v>260</v>
      </c>
      <c r="T2278" s="117">
        <v>374</v>
      </c>
      <c r="U2278" s="115" t="s">
        <v>12511</v>
      </c>
      <c r="V2278" s="152">
        <v>7.6758504539438901</v>
      </c>
      <c r="W2278" s="152">
        <v>1.33794165492065</v>
      </c>
      <c r="X2278" s="153">
        <v>4.9570996837995002E-6</v>
      </c>
      <c r="Y2278" s="153">
        <v>4.6081226946475699E-5</v>
      </c>
      <c r="Z2278" s="152">
        <v>2804</v>
      </c>
    </row>
    <row r="2279" spans="1:26">
      <c r="A2279" s="149"/>
      <c r="H2279" s="149"/>
      <c r="I2279" s="150"/>
      <c r="J2279" s="150"/>
      <c r="K2279" s="150"/>
      <c r="L2279" s="150"/>
      <c r="M2279" s="150"/>
      <c r="N2279" s="115" t="s">
        <v>12512</v>
      </c>
      <c r="O2279" s="117">
        <v>5</v>
      </c>
      <c r="P2279" s="117">
        <v>3</v>
      </c>
      <c r="Q2279" s="117">
        <v>3</v>
      </c>
      <c r="R2279" s="117">
        <v>19</v>
      </c>
      <c r="S2279" s="117">
        <v>10</v>
      </c>
      <c r="T2279" s="117">
        <v>5</v>
      </c>
      <c r="U2279" s="115" t="s">
        <v>12513</v>
      </c>
      <c r="V2279" s="152">
        <v>2.69194311060257</v>
      </c>
      <c r="W2279" s="152">
        <v>1.77577362481724</v>
      </c>
      <c r="X2279" s="152">
        <v>5.8131616809000202E-3</v>
      </c>
      <c r="Y2279" s="152">
        <v>2.31939189307118E-2</v>
      </c>
      <c r="Z2279" s="152">
        <v>6533</v>
      </c>
    </row>
    <row r="2280" spans="1:26">
      <c r="A2280" s="149"/>
      <c r="H2280" s="149"/>
      <c r="I2280" s="150"/>
      <c r="J2280" s="150"/>
      <c r="K2280" s="151"/>
      <c r="L2280" s="151"/>
      <c r="M2280" s="150"/>
      <c r="N2280" s="115" t="s">
        <v>12514</v>
      </c>
      <c r="O2280" s="117">
        <v>108</v>
      </c>
      <c r="P2280" s="117">
        <v>171</v>
      </c>
      <c r="Q2280" s="117">
        <v>118</v>
      </c>
      <c r="R2280" s="117">
        <v>345</v>
      </c>
      <c r="S2280" s="117">
        <v>342</v>
      </c>
      <c r="T2280" s="117">
        <v>346</v>
      </c>
      <c r="U2280" s="115" t="s">
        <v>12515</v>
      </c>
      <c r="V2280" s="152">
        <v>7.7404255872385797</v>
      </c>
      <c r="W2280" s="152">
        <v>1.50602683378915</v>
      </c>
      <c r="X2280" s="153">
        <v>4.2294953804788801E-9</v>
      </c>
      <c r="Y2280" s="153">
        <v>6.8263793552670203E-8</v>
      </c>
      <c r="Z2280" s="152">
        <v>1615</v>
      </c>
    </row>
    <row r="2281" spans="1:26">
      <c r="A2281" s="149"/>
      <c r="H2281" s="149"/>
      <c r="I2281" s="150"/>
      <c r="J2281" s="150"/>
      <c r="K2281" s="150"/>
      <c r="L2281" s="150"/>
      <c r="M2281" s="150"/>
      <c r="N2281" s="115" t="s">
        <v>12516</v>
      </c>
      <c r="O2281" s="117">
        <v>6</v>
      </c>
      <c r="P2281" s="117">
        <v>15</v>
      </c>
      <c r="Q2281" s="117">
        <v>40</v>
      </c>
      <c r="R2281" s="117">
        <v>57</v>
      </c>
      <c r="S2281" s="117">
        <v>47</v>
      </c>
      <c r="T2281" s="117">
        <v>102</v>
      </c>
      <c r="U2281" s="115" t="s">
        <v>12517</v>
      </c>
      <c r="V2281" s="152">
        <v>5.2377856823842697</v>
      </c>
      <c r="W2281" s="152">
        <v>1.8489002309270699</v>
      </c>
      <c r="X2281" s="152">
        <v>9.3418937155769399E-4</v>
      </c>
      <c r="Y2281" s="152">
        <v>4.89655744199133E-3</v>
      </c>
      <c r="Z2281" s="152">
        <v>4973</v>
      </c>
    </row>
    <row r="2282" spans="1:26">
      <c r="A2282" s="149"/>
      <c r="H2282" s="149"/>
      <c r="I2282" s="150"/>
      <c r="J2282" s="150"/>
      <c r="K2282" s="150"/>
      <c r="L2282" s="150"/>
      <c r="M2282" s="150"/>
      <c r="N2282" s="115" t="s">
        <v>3178</v>
      </c>
      <c r="O2282" s="117">
        <v>38</v>
      </c>
      <c r="P2282" s="117">
        <v>51</v>
      </c>
      <c r="Q2282" s="117">
        <v>18</v>
      </c>
      <c r="R2282" s="117">
        <v>199</v>
      </c>
      <c r="S2282" s="117">
        <v>229</v>
      </c>
      <c r="T2282" s="117">
        <v>179</v>
      </c>
      <c r="U2282" s="115" t="s">
        <v>3177</v>
      </c>
      <c r="V2282" s="152">
        <v>6.4057789080084202</v>
      </c>
      <c r="W2282" s="152">
        <v>2.6422448415460198</v>
      </c>
      <c r="X2282" s="153">
        <v>2.9761955361889302E-14</v>
      </c>
      <c r="Y2282" s="153">
        <v>8.9478100168743595E-13</v>
      </c>
      <c r="Z2282" s="152">
        <v>867</v>
      </c>
    </row>
    <row r="2283" spans="1:26">
      <c r="A2283" s="149"/>
      <c r="H2283" s="149"/>
      <c r="I2283" s="150"/>
      <c r="J2283" s="150"/>
      <c r="K2283" s="150"/>
      <c r="L2283" s="150"/>
      <c r="M2283" s="150"/>
      <c r="N2283" s="115" t="s">
        <v>9618</v>
      </c>
      <c r="O2283" s="117">
        <v>4</v>
      </c>
      <c r="P2283" s="117">
        <v>10</v>
      </c>
      <c r="Q2283" s="117">
        <v>9</v>
      </c>
      <c r="R2283" s="117">
        <v>122</v>
      </c>
      <c r="S2283" s="117">
        <v>72</v>
      </c>
      <c r="T2283" s="117">
        <v>143</v>
      </c>
      <c r="U2283" s="115" t="s">
        <v>9619</v>
      </c>
      <c r="V2283" s="152">
        <v>4.8822803149010499</v>
      </c>
      <c r="W2283" s="152">
        <v>3.9889214863809701</v>
      </c>
      <c r="X2283" s="153">
        <v>5.3997071261123399E-19</v>
      </c>
      <c r="Y2283" s="153">
        <v>2.4649521182004199E-17</v>
      </c>
      <c r="Z2283" s="152">
        <v>571</v>
      </c>
    </row>
    <row r="2284" spans="1:26">
      <c r="A2284" s="149"/>
      <c r="H2284" s="149"/>
      <c r="I2284" s="150"/>
      <c r="J2284" s="150"/>
      <c r="K2284" s="151"/>
      <c r="L2284" s="151"/>
      <c r="M2284" s="150"/>
      <c r="N2284" s="115" t="s">
        <v>12518</v>
      </c>
      <c r="O2284" s="117">
        <v>269</v>
      </c>
      <c r="P2284" s="117">
        <v>419</v>
      </c>
      <c r="Q2284" s="117">
        <v>309</v>
      </c>
      <c r="R2284" s="117">
        <v>618</v>
      </c>
      <c r="S2284" s="117">
        <v>627</v>
      </c>
      <c r="T2284" s="117">
        <v>643</v>
      </c>
      <c r="U2284" s="115" t="s">
        <v>12519</v>
      </c>
      <c r="V2284" s="152">
        <v>8.8399040973564205</v>
      </c>
      <c r="W2284" s="152">
        <v>1.04641820637595</v>
      </c>
      <c r="X2284" s="153">
        <v>2.2569541571663202E-6</v>
      </c>
      <c r="Y2284" s="153">
        <v>2.2454109565151699E-5</v>
      </c>
      <c r="Z2284" s="152">
        <v>2620</v>
      </c>
    </row>
    <row r="2285" spans="1:26">
      <c r="A2285" s="149"/>
      <c r="H2285" s="149"/>
      <c r="I2285" s="150"/>
      <c r="J2285" s="150"/>
      <c r="K2285" s="150"/>
      <c r="L2285" s="150"/>
      <c r="M2285" s="150"/>
      <c r="N2285" s="115" t="s">
        <v>12520</v>
      </c>
      <c r="O2285" s="117">
        <v>35</v>
      </c>
      <c r="P2285" s="117">
        <v>27</v>
      </c>
      <c r="Q2285" s="117">
        <v>22</v>
      </c>
      <c r="R2285" s="117">
        <v>89</v>
      </c>
      <c r="S2285" s="117">
        <v>71</v>
      </c>
      <c r="T2285" s="117">
        <v>49</v>
      </c>
      <c r="U2285" s="115" t="s">
        <v>12521</v>
      </c>
      <c r="V2285" s="152">
        <v>5.4657074485362198</v>
      </c>
      <c r="W2285" s="152">
        <v>1.4552850533061401</v>
      </c>
      <c r="X2285" s="153">
        <v>5.8137114292400098E-5</v>
      </c>
      <c r="Y2285" s="152">
        <v>4.2317844768101099E-4</v>
      </c>
      <c r="Z2285" s="152">
        <v>3581</v>
      </c>
    </row>
    <row r="2286" spans="1:26">
      <c r="A2286" s="149"/>
      <c r="H2286" s="149"/>
      <c r="I2286" s="150"/>
      <c r="J2286" s="150"/>
      <c r="K2286" s="151"/>
      <c r="L2286" s="151"/>
      <c r="M2286" s="150"/>
      <c r="N2286" s="115" t="s">
        <v>5190</v>
      </c>
      <c r="O2286" s="117">
        <v>17</v>
      </c>
      <c r="P2286" s="117">
        <v>16</v>
      </c>
      <c r="Q2286" s="117">
        <v>10</v>
      </c>
      <c r="R2286" s="117">
        <v>46</v>
      </c>
      <c r="S2286" s="117">
        <v>53</v>
      </c>
      <c r="T2286" s="117">
        <v>49</v>
      </c>
      <c r="U2286" s="115" t="s">
        <v>5189</v>
      </c>
      <c r="V2286" s="152">
        <v>4.7304077357530296</v>
      </c>
      <c r="W2286" s="152">
        <v>1.91820421834654</v>
      </c>
      <c r="X2286" s="153">
        <v>1.6483127335455599E-7</v>
      </c>
      <c r="Y2286" s="153">
        <v>2.0343238500283401E-6</v>
      </c>
      <c r="Z2286" s="152">
        <v>2112</v>
      </c>
    </row>
    <row r="2287" spans="1:26">
      <c r="A2287" s="149"/>
      <c r="H2287" s="149"/>
      <c r="I2287" s="150"/>
      <c r="J2287" s="150"/>
      <c r="K2287" s="150"/>
      <c r="L2287" s="150"/>
      <c r="M2287" s="150"/>
      <c r="N2287" s="115" t="s">
        <v>9620</v>
      </c>
      <c r="O2287" s="117">
        <v>66</v>
      </c>
      <c r="P2287" s="117">
        <v>129</v>
      </c>
      <c r="Q2287" s="117">
        <v>62</v>
      </c>
      <c r="R2287" s="117">
        <v>435</v>
      </c>
      <c r="S2287" s="117">
        <v>375</v>
      </c>
      <c r="T2287" s="117">
        <v>621</v>
      </c>
      <c r="U2287" s="115" t="s">
        <v>9621</v>
      </c>
      <c r="V2287" s="152">
        <v>7.6591071693810404</v>
      </c>
      <c r="W2287" s="152">
        <v>2.6031446124936899</v>
      </c>
      <c r="X2287" s="153">
        <v>6.4434223728393901E-16</v>
      </c>
      <c r="Y2287" s="153">
        <v>2.2850918036793401E-14</v>
      </c>
      <c r="Z2287" s="152">
        <v>735</v>
      </c>
    </row>
    <row r="2288" spans="1:26">
      <c r="A2288" s="149"/>
      <c r="H2288" s="149"/>
      <c r="I2288" s="150"/>
      <c r="J2288" s="150"/>
      <c r="K2288" s="150"/>
      <c r="L2288" s="150"/>
      <c r="M2288" s="150"/>
      <c r="N2288" s="115" t="s">
        <v>12522</v>
      </c>
      <c r="O2288" s="117">
        <v>121</v>
      </c>
      <c r="P2288" s="117">
        <v>88</v>
      </c>
      <c r="Q2288" s="117">
        <v>76</v>
      </c>
      <c r="R2288" s="117">
        <v>201</v>
      </c>
      <c r="S2288" s="117">
        <v>186</v>
      </c>
      <c r="T2288" s="117">
        <v>229</v>
      </c>
      <c r="U2288" s="115" t="s">
        <v>12523</v>
      </c>
      <c r="V2288" s="152">
        <v>7.1235540597993401</v>
      </c>
      <c r="W2288" s="152">
        <v>1.24615634823833</v>
      </c>
      <c r="X2288" s="153">
        <v>3.9457375256190496E-6</v>
      </c>
      <c r="Y2288" s="153">
        <v>3.7386257485563799E-5</v>
      </c>
      <c r="Z2288" s="152">
        <v>2751</v>
      </c>
    </row>
    <row r="2289" spans="1:26">
      <c r="A2289" s="149"/>
      <c r="H2289" s="149"/>
      <c r="I2289" s="150"/>
      <c r="J2289" s="150"/>
      <c r="K2289" s="150"/>
      <c r="L2289" s="150"/>
      <c r="M2289" s="150"/>
      <c r="N2289" s="115" t="s">
        <v>12524</v>
      </c>
      <c r="O2289" s="117">
        <v>4</v>
      </c>
      <c r="P2289" s="117">
        <v>3</v>
      </c>
      <c r="Q2289" s="117">
        <v>2</v>
      </c>
      <c r="R2289" s="117">
        <v>0</v>
      </c>
      <c r="S2289" s="117">
        <v>0</v>
      </c>
      <c r="T2289" s="117">
        <v>0</v>
      </c>
      <c r="U2289" s="115" t="s">
        <v>12525</v>
      </c>
      <c r="V2289" s="152">
        <v>-2.6203558621730298</v>
      </c>
      <c r="W2289" s="152">
        <v>-3.0559981078919098</v>
      </c>
      <c r="X2289" s="152">
        <v>6.0549212166962803E-3</v>
      </c>
      <c r="Y2289" s="152">
        <v>2.4018806336083599E-2</v>
      </c>
      <c r="Z2289" s="152">
        <v>6571</v>
      </c>
    </row>
    <row r="2290" spans="1:26">
      <c r="A2290" s="149"/>
      <c r="H2290" s="149"/>
      <c r="I2290" s="150"/>
      <c r="J2290" s="150"/>
      <c r="K2290" s="150"/>
      <c r="L2290" s="150"/>
      <c r="M2290" s="150"/>
      <c r="N2290" s="115" t="s">
        <v>5192</v>
      </c>
      <c r="O2290" s="117">
        <v>98</v>
      </c>
      <c r="P2290" s="117">
        <v>48</v>
      </c>
      <c r="Q2290" s="117">
        <v>46</v>
      </c>
      <c r="R2290" s="117">
        <v>18</v>
      </c>
      <c r="S2290" s="117">
        <v>30</v>
      </c>
      <c r="T2290" s="117">
        <v>17</v>
      </c>
      <c r="U2290" s="115" t="s">
        <v>5191</v>
      </c>
      <c r="V2290" s="152">
        <v>5.2138073144605199</v>
      </c>
      <c r="W2290" s="152">
        <v>-1.4225765848530101</v>
      </c>
      <c r="X2290" s="152">
        <v>5.3109007660838902E-4</v>
      </c>
      <c r="Y2290" s="152">
        <v>3.0120526407472299E-3</v>
      </c>
      <c r="Z2290" s="152">
        <v>4596</v>
      </c>
    </row>
    <row r="2291" spans="1:26">
      <c r="A2291" s="149"/>
      <c r="H2291" s="149"/>
      <c r="I2291" s="150"/>
      <c r="J2291" s="150"/>
      <c r="K2291" s="150"/>
      <c r="L2291" s="150"/>
      <c r="M2291" s="150"/>
      <c r="N2291" s="115" t="s">
        <v>12526</v>
      </c>
      <c r="O2291" s="117">
        <v>16</v>
      </c>
      <c r="P2291" s="117">
        <v>11</v>
      </c>
      <c r="Q2291" s="117">
        <v>15</v>
      </c>
      <c r="R2291" s="117">
        <v>31</v>
      </c>
      <c r="S2291" s="117">
        <v>22</v>
      </c>
      <c r="T2291" s="117">
        <v>62</v>
      </c>
      <c r="U2291" s="115" t="s">
        <v>12527</v>
      </c>
      <c r="V2291" s="152">
        <v>4.5326548668730897</v>
      </c>
      <c r="W2291" s="152">
        <v>1.5749643569740399</v>
      </c>
      <c r="X2291" s="152">
        <v>6.6607133153804296E-4</v>
      </c>
      <c r="Y2291" s="152">
        <v>3.6566586621463002E-3</v>
      </c>
      <c r="Z2291" s="152">
        <v>4748</v>
      </c>
    </row>
    <row r="2292" spans="1:26">
      <c r="A2292" s="149"/>
      <c r="H2292" s="149"/>
      <c r="I2292" s="150"/>
      <c r="J2292" s="150"/>
      <c r="K2292" s="150"/>
      <c r="L2292" s="150"/>
      <c r="M2292" s="150"/>
      <c r="N2292" s="115" t="s">
        <v>12528</v>
      </c>
      <c r="O2292" s="117">
        <v>2394</v>
      </c>
      <c r="P2292" s="117">
        <v>4424</v>
      </c>
      <c r="Q2292" s="117">
        <v>3166</v>
      </c>
      <c r="R2292" s="117">
        <v>1321</v>
      </c>
      <c r="S2292" s="117">
        <v>1442</v>
      </c>
      <c r="T2292" s="117">
        <v>879</v>
      </c>
      <c r="U2292" s="115" t="s">
        <v>12529</v>
      </c>
      <c r="V2292" s="152">
        <v>10.978275284013399</v>
      </c>
      <c r="W2292" s="152">
        <v>-1.32831128988386</v>
      </c>
      <c r="X2292" s="153">
        <v>4.9835564889403101E-7</v>
      </c>
      <c r="Y2292" s="153">
        <v>5.6700734806075103E-6</v>
      </c>
      <c r="Z2292" s="152">
        <v>2291</v>
      </c>
    </row>
    <row r="2293" spans="1:26">
      <c r="A2293" s="149"/>
      <c r="H2293" s="149"/>
      <c r="I2293" s="150"/>
      <c r="J2293" s="150"/>
      <c r="K2293" s="150"/>
      <c r="L2293" s="150"/>
      <c r="M2293" s="150"/>
      <c r="N2293" s="115" t="s">
        <v>3180</v>
      </c>
      <c r="O2293" s="117">
        <v>762</v>
      </c>
      <c r="P2293" s="117">
        <v>987</v>
      </c>
      <c r="Q2293" s="117">
        <v>793</v>
      </c>
      <c r="R2293" s="117">
        <v>2462</v>
      </c>
      <c r="S2293" s="117">
        <v>2444</v>
      </c>
      <c r="T2293" s="117">
        <v>2888</v>
      </c>
      <c r="U2293" s="115" t="s">
        <v>3179</v>
      </c>
      <c r="V2293" s="152">
        <v>10.536690587356601</v>
      </c>
      <c r="W2293" s="152">
        <v>1.74190498211258</v>
      </c>
      <c r="X2293" s="153">
        <v>4.1522927679499497E-18</v>
      </c>
      <c r="Y2293" s="153">
        <v>1.77432234900628E-16</v>
      </c>
      <c r="Z2293" s="152">
        <v>610</v>
      </c>
    </row>
    <row r="2294" spans="1:26">
      <c r="A2294" s="149"/>
      <c r="H2294" s="149"/>
      <c r="I2294" s="150"/>
      <c r="J2294" s="150"/>
      <c r="K2294" s="150"/>
      <c r="L2294" s="150"/>
      <c r="M2294" s="150"/>
      <c r="N2294" s="115" t="s">
        <v>3182</v>
      </c>
      <c r="O2294" s="117">
        <v>83</v>
      </c>
      <c r="P2294" s="117">
        <v>17</v>
      </c>
      <c r="Q2294" s="117">
        <v>9</v>
      </c>
      <c r="R2294" s="117">
        <v>1490</v>
      </c>
      <c r="S2294" s="117">
        <v>1295</v>
      </c>
      <c r="T2294" s="117">
        <v>661</v>
      </c>
      <c r="U2294" s="115" t="s">
        <v>3181</v>
      </c>
      <c r="V2294" s="152">
        <v>7.6626090942546501</v>
      </c>
      <c r="W2294" s="152">
        <v>5.15024447662491</v>
      </c>
      <c r="X2294" s="153">
        <v>2.9150461362531402E-17</v>
      </c>
      <c r="Y2294" s="153">
        <v>1.17804019515619E-15</v>
      </c>
      <c r="Z2294" s="152">
        <v>645</v>
      </c>
    </row>
    <row r="2295" spans="1:26">
      <c r="A2295" s="149"/>
      <c r="H2295" s="149"/>
      <c r="I2295" s="150"/>
      <c r="J2295" s="150"/>
      <c r="K2295" s="150"/>
      <c r="L2295" s="150"/>
      <c r="M2295" s="150"/>
      <c r="N2295" s="115" t="s">
        <v>12530</v>
      </c>
      <c r="O2295" s="117">
        <v>988</v>
      </c>
      <c r="P2295" s="117">
        <v>994</v>
      </c>
      <c r="Q2295" s="117">
        <v>899</v>
      </c>
      <c r="R2295" s="117">
        <v>2270</v>
      </c>
      <c r="S2295" s="117">
        <v>2012</v>
      </c>
      <c r="T2295" s="117">
        <v>2407</v>
      </c>
      <c r="U2295" s="115" t="s">
        <v>12531</v>
      </c>
      <c r="V2295" s="152">
        <v>10.516241524725601</v>
      </c>
      <c r="W2295" s="152">
        <v>1.34374384343278</v>
      </c>
      <c r="X2295" s="153">
        <v>1.00477977475272E-12</v>
      </c>
      <c r="Y2295" s="153">
        <v>2.5280491900293699E-11</v>
      </c>
      <c r="Z2295" s="152">
        <v>1036</v>
      </c>
    </row>
    <row r="2296" spans="1:26">
      <c r="A2296" s="149"/>
      <c r="H2296" s="149"/>
      <c r="I2296" s="150"/>
      <c r="J2296" s="150"/>
      <c r="K2296" s="150"/>
      <c r="L2296" s="150"/>
      <c r="M2296" s="150"/>
      <c r="N2296" s="115" t="s">
        <v>3184</v>
      </c>
      <c r="O2296" s="117">
        <v>149</v>
      </c>
      <c r="P2296" s="117">
        <v>272</v>
      </c>
      <c r="Q2296" s="117">
        <v>206</v>
      </c>
      <c r="R2296" s="117">
        <v>687</v>
      </c>
      <c r="S2296" s="117">
        <v>658</v>
      </c>
      <c r="T2296" s="117">
        <v>844</v>
      </c>
      <c r="U2296" s="115" t="s">
        <v>3183</v>
      </c>
      <c r="V2296" s="152">
        <v>8.6126479880189102</v>
      </c>
      <c r="W2296" s="152">
        <v>1.9250932719899301</v>
      </c>
      <c r="X2296" s="153">
        <v>2.0619126998270799E-14</v>
      </c>
      <c r="Y2296" s="153">
        <v>6.2934211280670501E-13</v>
      </c>
      <c r="Z2296" s="152">
        <v>854</v>
      </c>
    </row>
    <row r="2297" spans="1:26">
      <c r="A2297" s="149"/>
      <c r="H2297" s="149"/>
      <c r="I2297" s="150"/>
      <c r="J2297" s="150"/>
      <c r="K2297" s="150"/>
      <c r="L2297" s="150"/>
      <c r="M2297" s="150"/>
      <c r="N2297" s="115" t="s">
        <v>3186</v>
      </c>
      <c r="O2297" s="117">
        <v>81</v>
      </c>
      <c r="P2297" s="117">
        <v>63</v>
      </c>
      <c r="Q2297" s="117">
        <v>52</v>
      </c>
      <c r="R2297" s="117">
        <v>260</v>
      </c>
      <c r="S2297" s="117">
        <v>298</v>
      </c>
      <c r="T2297" s="117">
        <v>397</v>
      </c>
      <c r="U2297" s="115" t="s">
        <v>3185</v>
      </c>
      <c r="V2297" s="152">
        <v>7.1686212411023602</v>
      </c>
      <c r="W2297" s="152">
        <v>2.4156230528165099</v>
      </c>
      <c r="X2297" s="153">
        <v>2.0810075922186501E-17</v>
      </c>
      <c r="Y2297" s="153">
        <v>8.4491501399955303E-16</v>
      </c>
      <c r="Z2297" s="152">
        <v>642</v>
      </c>
    </row>
    <row r="2298" spans="1:26">
      <c r="A2298" s="149"/>
      <c r="H2298" s="149"/>
      <c r="I2298" s="150"/>
      <c r="J2298" s="150"/>
      <c r="K2298" s="150"/>
      <c r="L2298" s="150"/>
      <c r="M2298" s="150"/>
      <c r="N2298" s="115" t="s">
        <v>3768</v>
      </c>
      <c r="O2298" s="117">
        <v>472</v>
      </c>
      <c r="P2298" s="117">
        <v>235</v>
      </c>
      <c r="Q2298" s="117">
        <v>112</v>
      </c>
      <c r="R2298" s="117">
        <v>676</v>
      </c>
      <c r="S2298" s="117">
        <v>626</v>
      </c>
      <c r="T2298" s="117">
        <v>360</v>
      </c>
      <c r="U2298" s="115" t="s">
        <v>3185</v>
      </c>
      <c r="V2298" s="152">
        <v>8.5965925363421594</v>
      </c>
      <c r="W2298" s="152">
        <v>1.1755110033409899</v>
      </c>
      <c r="X2298" s="152">
        <v>2.9557812211165502E-3</v>
      </c>
      <c r="Y2298" s="152">
        <v>1.30940505284881E-2</v>
      </c>
      <c r="Z2298" s="152">
        <v>5884</v>
      </c>
    </row>
    <row r="2299" spans="1:26">
      <c r="A2299" s="149"/>
      <c r="H2299" s="149"/>
      <c r="I2299" s="150"/>
      <c r="J2299" s="150"/>
      <c r="K2299" s="150"/>
      <c r="L2299" s="150"/>
      <c r="M2299" s="150"/>
      <c r="N2299" s="115" t="s">
        <v>12532</v>
      </c>
      <c r="O2299" s="117">
        <v>376</v>
      </c>
      <c r="P2299" s="117">
        <v>432</v>
      </c>
      <c r="Q2299" s="117">
        <v>377</v>
      </c>
      <c r="R2299" s="117">
        <v>958</v>
      </c>
      <c r="S2299" s="117">
        <v>880</v>
      </c>
      <c r="T2299" s="117">
        <v>904</v>
      </c>
      <c r="U2299" s="115" t="s">
        <v>5197</v>
      </c>
      <c r="V2299" s="152">
        <v>9.2333449884573398</v>
      </c>
      <c r="W2299" s="152">
        <v>1.3382667838479401</v>
      </c>
      <c r="X2299" s="153">
        <v>1.9334468656003701E-12</v>
      </c>
      <c r="Y2299" s="153">
        <v>4.7188413856497498E-11</v>
      </c>
      <c r="Z2299" s="152">
        <v>1068</v>
      </c>
    </row>
    <row r="2300" spans="1:26">
      <c r="A2300" s="149"/>
      <c r="H2300" s="149"/>
      <c r="I2300" s="150"/>
      <c r="J2300" s="150"/>
      <c r="K2300" s="150"/>
      <c r="L2300" s="150"/>
      <c r="M2300" s="150"/>
      <c r="N2300" s="115" t="s">
        <v>5202</v>
      </c>
      <c r="O2300" s="117">
        <v>489</v>
      </c>
      <c r="P2300" s="117">
        <v>410</v>
      </c>
      <c r="Q2300" s="117">
        <v>218</v>
      </c>
      <c r="R2300" s="117">
        <v>1225</v>
      </c>
      <c r="S2300" s="117">
        <v>1359</v>
      </c>
      <c r="T2300" s="117">
        <v>1278</v>
      </c>
      <c r="U2300" s="115" t="s">
        <v>5201</v>
      </c>
      <c r="V2300" s="152">
        <v>9.4308805262625697</v>
      </c>
      <c r="W2300" s="152">
        <v>1.9290808265835</v>
      </c>
      <c r="X2300" s="153">
        <v>1.31276228952588E-14</v>
      </c>
      <c r="Y2300" s="153">
        <v>4.10293307419443E-13</v>
      </c>
      <c r="Z2300" s="152">
        <v>834</v>
      </c>
    </row>
    <row r="2301" spans="1:26">
      <c r="A2301" s="149"/>
      <c r="H2301" s="149"/>
      <c r="I2301" s="150"/>
      <c r="J2301" s="150"/>
      <c r="K2301" s="151"/>
      <c r="L2301" s="151"/>
      <c r="M2301" s="150"/>
      <c r="N2301" s="115" t="s">
        <v>12533</v>
      </c>
      <c r="O2301" s="117">
        <v>11</v>
      </c>
      <c r="P2301" s="117">
        <v>18</v>
      </c>
      <c r="Q2301" s="117">
        <v>15</v>
      </c>
      <c r="R2301" s="117">
        <v>117</v>
      </c>
      <c r="S2301" s="117">
        <v>90</v>
      </c>
      <c r="T2301" s="117">
        <v>41</v>
      </c>
      <c r="U2301" s="115" t="s">
        <v>12534</v>
      </c>
      <c r="V2301" s="152">
        <v>5.1302370669880704</v>
      </c>
      <c r="W2301" s="152">
        <v>2.6257703145987898</v>
      </c>
      <c r="X2301" s="153">
        <v>1.1635141037791799E-8</v>
      </c>
      <c r="Y2301" s="153">
        <v>1.7550848793498901E-7</v>
      </c>
      <c r="Z2301" s="152">
        <v>1728</v>
      </c>
    </row>
    <row r="2302" spans="1:26">
      <c r="A2302" s="149"/>
      <c r="H2302" s="149"/>
      <c r="I2302" s="150"/>
      <c r="J2302" s="150"/>
      <c r="K2302" s="150"/>
      <c r="L2302" s="150"/>
      <c r="M2302" s="150"/>
      <c r="N2302" s="115" t="s">
        <v>12535</v>
      </c>
      <c r="O2302" s="117">
        <v>54</v>
      </c>
      <c r="P2302" s="117">
        <v>70</v>
      </c>
      <c r="Q2302" s="117">
        <v>73</v>
      </c>
      <c r="R2302" s="117">
        <v>252</v>
      </c>
      <c r="S2302" s="117">
        <v>176</v>
      </c>
      <c r="T2302" s="117">
        <v>144</v>
      </c>
      <c r="U2302" s="115" t="s">
        <v>12534</v>
      </c>
      <c r="V2302" s="152">
        <v>6.8133128149265296</v>
      </c>
      <c r="W2302" s="152">
        <v>1.66550134161274</v>
      </c>
      <c r="X2302" s="153">
        <v>1.4610265104705599E-7</v>
      </c>
      <c r="Y2302" s="153">
        <v>1.81521053488683E-6</v>
      </c>
      <c r="Z2302" s="152">
        <v>2098</v>
      </c>
    </row>
    <row r="2303" spans="1:26">
      <c r="A2303" s="149"/>
      <c r="H2303" s="149"/>
      <c r="I2303" s="150"/>
      <c r="J2303" s="150"/>
      <c r="K2303" s="151"/>
      <c r="L2303" s="150"/>
      <c r="M2303" s="150"/>
      <c r="N2303" s="115" t="s">
        <v>5204</v>
      </c>
      <c r="O2303" s="117">
        <v>45</v>
      </c>
      <c r="P2303" s="117">
        <v>28</v>
      </c>
      <c r="Q2303" s="117">
        <v>23</v>
      </c>
      <c r="R2303" s="117">
        <v>5</v>
      </c>
      <c r="S2303" s="117">
        <v>12</v>
      </c>
      <c r="T2303" s="117">
        <v>3</v>
      </c>
      <c r="U2303" s="115" t="s">
        <v>5203</v>
      </c>
      <c r="V2303" s="152">
        <v>3.86511800151749</v>
      </c>
      <c r="W2303" s="152">
        <v>-2.1238068314995702</v>
      </c>
      <c r="X2303" s="153">
        <v>2.42057511967931E-5</v>
      </c>
      <c r="Y2303" s="152">
        <v>1.9277333049056201E-4</v>
      </c>
      <c r="Z2303" s="152">
        <v>3273</v>
      </c>
    </row>
    <row r="2304" spans="1:26">
      <c r="A2304" s="149"/>
      <c r="H2304" s="149"/>
      <c r="I2304" s="150"/>
      <c r="J2304" s="150"/>
      <c r="K2304" s="150"/>
      <c r="L2304" s="150"/>
      <c r="M2304" s="150"/>
      <c r="N2304" s="115" t="s">
        <v>12536</v>
      </c>
      <c r="O2304" s="117">
        <v>157</v>
      </c>
      <c r="P2304" s="117">
        <v>123</v>
      </c>
      <c r="Q2304" s="117">
        <v>119</v>
      </c>
      <c r="R2304" s="117">
        <v>266</v>
      </c>
      <c r="S2304" s="117">
        <v>270</v>
      </c>
      <c r="T2304" s="117">
        <v>254</v>
      </c>
      <c r="U2304" s="115" t="s">
        <v>12537</v>
      </c>
      <c r="V2304" s="152">
        <v>7.5480110326551904</v>
      </c>
      <c r="W2304" s="152">
        <v>1.1177259465209</v>
      </c>
      <c r="X2304" s="153">
        <v>4.0116079614243604E-6</v>
      </c>
      <c r="Y2304" s="153">
        <v>3.7900171483322699E-5</v>
      </c>
      <c r="Z2304" s="152">
        <v>2759</v>
      </c>
    </row>
    <row r="2305" spans="1:26">
      <c r="A2305" s="149"/>
      <c r="H2305" s="149"/>
      <c r="I2305" s="150"/>
      <c r="J2305" s="150"/>
      <c r="K2305" s="151"/>
      <c r="L2305" s="151"/>
      <c r="M2305" s="150"/>
      <c r="N2305" s="115" t="s">
        <v>12538</v>
      </c>
      <c r="O2305" s="117">
        <v>17</v>
      </c>
      <c r="P2305" s="117">
        <v>14</v>
      </c>
      <c r="Q2305" s="117">
        <v>5</v>
      </c>
      <c r="R2305" s="117">
        <v>1</v>
      </c>
      <c r="S2305" s="117">
        <v>1</v>
      </c>
      <c r="T2305" s="117">
        <v>0</v>
      </c>
      <c r="U2305" s="115" t="s">
        <v>12539</v>
      </c>
      <c r="V2305" s="152">
        <v>1.49951228288618</v>
      </c>
      <c r="W2305" s="152">
        <v>-4.0129803320095299</v>
      </c>
      <c r="X2305" s="153">
        <v>6.2499420897067497E-6</v>
      </c>
      <c r="Y2305" s="153">
        <v>5.6723882489657399E-5</v>
      </c>
      <c r="Z2305" s="152">
        <v>2872</v>
      </c>
    </row>
    <row r="2306" spans="1:26">
      <c r="A2306" s="149"/>
      <c r="H2306" s="149"/>
      <c r="I2306" s="150"/>
      <c r="J2306" s="150"/>
      <c r="K2306" s="151"/>
      <c r="L2306" s="151"/>
      <c r="M2306" s="150"/>
      <c r="N2306" s="115" t="s">
        <v>12540</v>
      </c>
      <c r="O2306" s="117">
        <v>163</v>
      </c>
      <c r="P2306" s="117">
        <v>196</v>
      </c>
      <c r="Q2306" s="117">
        <v>192</v>
      </c>
      <c r="R2306" s="117">
        <v>393</v>
      </c>
      <c r="S2306" s="117">
        <v>385</v>
      </c>
      <c r="T2306" s="117">
        <v>432</v>
      </c>
      <c r="U2306" s="115" t="s">
        <v>12541</v>
      </c>
      <c r="V2306" s="152">
        <v>8.0915127872120198</v>
      </c>
      <c r="W2306" s="152">
        <v>1.25869552113435</v>
      </c>
      <c r="X2306" s="153">
        <v>2.5561451634172E-8</v>
      </c>
      <c r="Y2306" s="153">
        <v>3.6468790273471699E-7</v>
      </c>
      <c r="Z2306" s="152">
        <v>1827</v>
      </c>
    </row>
    <row r="2307" spans="1:26">
      <c r="A2307" s="149"/>
      <c r="H2307" s="149"/>
      <c r="I2307" s="150"/>
      <c r="J2307" s="150"/>
      <c r="K2307" s="150"/>
      <c r="L2307" s="150"/>
      <c r="M2307" s="150"/>
      <c r="N2307" s="115" t="s">
        <v>12542</v>
      </c>
      <c r="O2307" s="117">
        <v>574</v>
      </c>
      <c r="P2307" s="117">
        <v>1436</v>
      </c>
      <c r="Q2307" s="117">
        <v>1534</v>
      </c>
      <c r="R2307" s="117">
        <v>284</v>
      </c>
      <c r="S2307" s="117">
        <v>371</v>
      </c>
      <c r="T2307" s="117">
        <v>235</v>
      </c>
      <c r="U2307" s="115" t="s">
        <v>12543</v>
      </c>
      <c r="V2307" s="152">
        <v>9.2187991742632693</v>
      </c>
      <c r="W2307" s="152">
        <v>-1.87904320429067</v>
      </c>
      <c r="X2307" s="153">
        <v>1.46539919060766E-8</v>
      </c>
      <c r="Y2307" s="153">
        <v>2.1653682144206E-7</v>
      </c>
      <c r="Z2307" s="152">
        <v>1764</v>
      </c>
    </row>
    <row r="2308" spans="1:26">
      <c r="A2308" s="149"/>
      <c r="H2308" s="149"/>
      <c r="I2308" s="150"/>
      <c r="J2308" s="150"/>
      <c r="K2308" s="150"/>
      <c r="L2308" s="150"/>
      <c r="M2308" s="150"/>
      <c r="N2308" s="115" t="s">
        <v>12544</v>
      </c>
      <c r="O2308" s="117">
        <v>75</v>
      </c>
      <c r="P2308" s="117">
        <v>119</v>
      </c>
      <c r="Q2308" s="117">
        <v>137</v>
      </c>
      <c r="R2308" s="117">
        <v>516</v>
      </c>
      <c r="S2308" s="117">
        <v>410</v>
      </c>
      <c r="T2308" s="117">
        <v>447</v>
      </c>
      <c r="U2308" s="115" t="s">
        <v>12545</v>
      </c>
      <c r="V2308" s="152">
        <v>7.8197191741737404</v>
      </c>
      <c r="W2308" s="152">
        <v>2.1717738427672799</v>
      </c>
      <c r="X2308" s="153">
        <v>6.1910909145931198E-15</v>
      </c>
      <c r="Y2308" s="153">
        <v>2.0046829289414201E-13</v>
      </c>
      <c r="Z2308" s="152">
        <v>805</v>
      </c>
    </row>
    <row r="2309" spans="1:26">
      <c r="A2309" s="149"/>
      <c r="H2309" s="149"/>
      <c r="I2309" s="150"/>
      <c r="J2309" s="150"/>
      <c r="K2309" s="150"/>
      <c r="L2309" s="150"/>
      <c r="M2309" s="150"/>
      <c r="N2309" s="115" t="s">
        <v>12546</v>
      </c>
      <c r="O2309" s="117">
        <v>1</v>
      </c>
      <c r="P2309" s="117">
        <v>0</v>
      </c>
      <c r="Q2309" s="117">
        <v>0</v>
      </c>
      <c r="R2309" s="117">
        <v>13</v>
      </c>
      <c r="S2309" s="117">
        <v>1</v>
      </c>
      <c r="T2309" s="117">
        <v>8</v>
      </c>
      <c r="U2309" s="115" t="s">
        <v>12547</v>
      </c>
      <c r="V2309" s="152">
        <v>0.62603615346631103</v>
      </c>
      <c r="W2309" s="152">
        <v>4.6457096422765396</v>
      </c>
      <c r="X2309" s="152">
        <v>4.5204415921512998E-4</v>
      </c>
      <c r="Y2309" s="152">
        <v>2.6178589322598499E-3</v>
      </c>
      <c r="Z2309" s="152">
        <v>4501</v>
      </c>
    </row>
    <row r="2310" spans="1:26">
      <c r="A2310" s="149"/>
      <c r="H2310" s="149"/>
      <c r="I2310" s="150"/>
      <c r="J2310" s="150"/>
      <c r="K2310" s="151"/>
      <c r="L2310" s="151"/>
      <c r="M2310" s="150"/>
      <c r="N2310" s="115" t="s">
        <v>12548</v>
      </c>
      <c r="O2310" s="117">
        <v>295</v>
      </c>
      <c r="P2310" s="117">
        <v>169</v>
      </c>
      <c r="Q2310" s="117">
        <v>221</v>
      </c>
      <c r="R2310" s="117">
        <v>95</v>
      </c>
      <c r="S2310" s="117">
        <v>118</v>
      </c>
      <c r="T2310" s="117">
        <v>98</v>
      </c>
      <c r="U2310" s="115" t="s">
        <v>12549</v>
      </c>
      <c r="V2310" s="152">
        <v>7.2647453408606601</v>
      </c>
      <c r="W2310" s="152">
        <v>-1.0076178716858299</v>
      </c>
      <c r="X2310" s="152">
        <v>3.3404401967352402E-4</v>
      </c>
      <c r="Y2310" s="152">
        <v>1.9998142895751199E-3</v>
      </c>
      <c r="Z2310" s="152">
        <v>4354</v>
      </c>
    </row>
    <row r="2311" spans="1:26">
      <c r="A2311" s="149"/>
      <c r="H2311" s="149"/>
      <c r="I2311" s="150"/>
      <c r="J2311" s="150"/>
      <c r="K2311" s="150"/>
      <c r="L2311" s="150"/>
      <c r="M2311" s="150"/>
      <c r="N2311" s="115" t="s">
        <v>12550</v>
      </c>
      <c r="O2311" s="117">
        <v>191</v>
      </c>
      <c r="P2311" s="117">
        <v>315</v>
      </c>
      <c r="Q2311" s="117">
        <v>402</v>
      </c>
      <c r="R2311" s="117">
        <v>1425</v>
      </c>
      <c r="S2311" s="117">
        <v>1154</v>
      </c>
      <c r="T2311" s="117">
        <v>1223</v>
      </c>
      <c r="U2311" s="115" t="s">
        <v>12551</v>
      </c>
      <c r="V2311" s="152">
        <v>9.28356965109678</v>
      </c>
      <c r="W2311" s="152">
        <v>2.1830002911353898</v>
      </c>
      <c r="X2311" s="153">
        <v>4.4257242171464599E-16</v>
      </c>
      <c r="Y2311" s="153">
        <v>1.5889934909661099E-14</v>
      </c>
      <c r="Z2311" s="152">
        <v>726</v>
      </c>
    </row>
    <row r="2312" spans="1:26">
      <c r="A2312" s="149"/>
      <c r="H2312" s="149"/>
      <c r="I2312" s="150"/>
      <c r="J2312" s="150"/>
      <c r="K2312" s="150"/>
      <c r="L2312" s="150"/>
      <c r="M2312" s="150"/>
      <c r="N2312" s="115" t="s">
        <v>12552</v>
      </c>
      <c r="O2312" s="117">
        <v>1143</v>
      </c>
      <c r="P2312" s="117">
        <v>908</v>
      </c>
      <c r="Q2312" s="117">
        <v>1149</v>
      </c>
      <c r="R2312" s="117">
        <v>3127</v>
      </c>
      <c r="S2312" s="117">
        <v>2135</v>
      </c>
      <c r="T2312" s="117">
        <v>2355</v>
      </c>
      <c r="U2312" s="115" t="s">
        <v>12553</v>
      </c>
      <c r="V2312" s="152">
        <v>10.688479022796001</v>
      </c>
      <c r="W2312" s="152">
        <v>1.3811373412130701</v>
      </c>
      <c r="X2312" s="153">
        <v>2.3944332324888002E-10</v>
      </c>
      <c r="Y2312" s="153">
        <v>4.5292668097280901E-9</v>
      </c>
      <c r="Z2312" s="152">
        <v>1378</v>
      </c>
    </row>
    <row r="2313" spans="1:26">
      <c r="A2313" s="149"/>
      <c r="H2313" s="149"/>
      <c r="I2313" s="150"/>
      <c r="J2313" s="150"/>
      <c r="K2313" s="151"/>
      <c r="L2313" s="151"/>
      <c r="M2313" s="150"/>
      <c r="N2313" s="115" t="s">
        <v>5206</v>
      </c>
      <c r="O2313" s="117">
        <v>8</v>
      </c>
      <c r="P2313" s="117">
        <v>8</v>
      </c>
      <c r="Q2313" s="117">
        <v>11</v>
      </c>
      <c r="R2313" s="117">
        <v>3</v>
      </c>
      <c r="S2313" s="117">
        <v>2</v>
      </c>
      <c r="T2313" s="117">
        <v>2</v>
      </c>
      <c r="U2313" s="115" t="s">
        <v>5205</v>
      </c>
      <c r="V2313" s="152">
        <v>2.2034836005986498</v>
      </c>
      <c r="W2313" s="152">
        <v>-1.8220046929221501</v>
      </c>
      <c r="X2313" s="152">
        <v>5.30927036563712E-3</v>
      </c>
      <c r="Y2313" s="152">
        <v>2.15328211219383E-2</v>
      </c>
      <c r="Z2313" s="152">
        <v>6427</v>
      </c>
    </row>
    <row r="2314" spans="1:26">
      <c r="A2314" s="149"/>
      <c r="H2314" s="149"/>
      <c r="I2314" s="150"/>
      <c r="J2314" s="150"/>
      <c r="K2314" s="150"/>
      <c r="L2314" s="150"/>
      <c r="M2314" s="150"/>
      <c r="N2314" s="115" t="s">
        <v>5208</v>
      </c>
      <c r="O2314" s="117">
        <v>10</v>
      </c>
      <c r="P2314" s="117">
        <v>10</v>
      </c>
      <c r="Q2314" s="117">
        <v>12</v>
      </c>
      <c r="R2314" s="117">
        <v>350</v>
      </c>
      <c r="S2314" s="117">
        <v>304</v>
      </c>
      <c r="T2314" s="117">
        <v>134</v>
      </c>
      <c r="U2314" s="115" t="s">
        <v>5207</v>
      </c>
      <c r="V2314" s="152">
        <v>5.7334571549090301</v>
      </c>
      <c r="W2314" s="152">
        <v>4.75289458583587</v>
      </c>
      <c r="X2314" s="153">
        <v>3.7699555955653298E-26</v>
      </c>
      <c r="Y2314" s="153">
        <v>2.9509808574776498E-24</v>
      </c>
      <c r="Z2314" s="152">
        <v>333</v>
      </c>
    </row>
    <row r="2315" spans="1:26">
      <c r="A2315" s="149"/>
      <c r="H2315" s="149"/>
      <c r="I2315" s="150"/>
      <c r="J2315" s="150"/>
      <c r="K2315" s="151"/>
      <c r="L2315" s="150"/>
      <c r="M2315" s="150"/>
      <c r="N2315" s="115" t="s">
        <v>3192</v>
      </c>
      <c r="O2315" s="117">
        <v>314</v>
      </c>
      <c r="P2315" s="117">
        <v>234</v>
      </c>
      <c r="Q2315" s="117">
        <v>121</v>
      </c>
      <c r="R2315" s="117">
        <v>17</v>
      </c>
      <c r="S2315" s="117">
        <v>34</v>
      </c>
      <c r="T2315" s="117">
        <v>11</v>
      </c>
      <c r="U2315" s="115" t="s">
        <v>3191</v>
      </c>
      <c r="V2315" s="152">
        <v>6.0801678668414496</v>
      </c>
      <c r="W2315" s="152">
        <v>-3.2886684246472302</v>
      </c>
      <c r="X2315" s="153">
        <v>1.1866198585994099E-13</v>
      </c>
      <c r="Y2315" s="153">
        <v>3.3402195717334898E-12</v>
      </c>
      <c r="Z2315" s="152">
        <v>926</v>
      </c>
    </row>
    <row r="2316" spans="1:26">
      <c r="A2316" s="149"/>
      <c r="H2316" s="149"/>
      <c r="I2316" s="150"/>
      <c r="J2316" s="150"/>
      <c r="K2316" s="150"/>
      <c r="L2316" s="150"/>
      <c r="M2316" s="150"/>
      <c r="N2316" s="115" t="s">
        <v>12554</v>
      </c>
      <c r="O2316" s="117">
        <v>1155</v>
      </c>
      <c r="P2316" s="117">
        <v>843</v>
      </c>
      <c r="Q2316" s="117">
        <v>749</v>
      </c>
      <c r="R2316" s="117">
        <v>334</v>
      </c>
      <c r="S2316" s="117">
        <v>354</v>
      </c>
      <c r="T2316" s="117">
        <v>294</v>
      </c>
      <c r="U2316" s="115" t="s">
        <v>12555</v>
      </c>
      <c r="V2316" s="152">
        <v>9.0955580437244006</v>
      </c>
      <c r="W2316" s="152">
        <v>-1.34854958302342</v>
      </c>
      <c r="X2316" s="153">
        <v>2.5335361764199801E-10</v>
      </c>
      <c r="Y2316" s="153">
        <v>4.7819807367533104E-9</v>
      </c>
      <c r="Z2316" s="152">
        <v>1381</v>
      </c>
    </row>
    <row r="2317" spans="1:26">
      <c r="A2317" s="149"/>
      <c r="H2317" s="149"/>
      <c r="I2317" s="150"/>
      <c r="J2317" s="150"/>
      <c r="K2317" s="151"/>
      <c r="L2317" s="150"/>
      <c r="M2317" s="150"/>
      <c r="N2317" s="115" t="s">
        <v>12556</v>
      </c>
      <c r="O2317" s="117">
        <v>0</v>
      </c>
      <c r="P2317" s="117">
        <v>3</v>
      </c>
      <c r="Q2317" s="117">
        <v>3</v>
      </c>
      <c r="R2317" s="117">
        <v>41</v>
      </c>
      <c r="S2317" s="117">
        <v>42</v>
      </c>
      <c r="T2317" s="117">
        <v>52</v>
      </c>
      <c r="U2317" s="115" t="s">
        <v>12557</v>
      </c>
      <c r="V2317" s="152">
        <v>3.25941684203955</v>
      </c>
      <c r="W2317" s="152">
        <v>4.5923607138540099</v>
      </c>
      <c r="X2317" s="153">
        <v>1.5376755723688801E-18</v>
      </c>
      <c r="Y2317" s="153">
        <v>6.7250086357998896E-17</v>
      </c>
      <c r="Z2317" s="152">
        <v>596</v>
      </c>
    </row>
    <row r="2318" spans="1:26">
      <c r="A2318" s="149"/>
      <c r="H2318" s="149"/>
      <c r="I2318" s="150"/>
      <c r="J2318" s="150"/>
      <c r="K2318" s="151"/>
      <c r="L2318" s="150"/>
      <c r="M2318" s="150"/>
      <c r="N2318" s="115" t="s">
        <v>12558</v>
      </c>
      <c r="O2318" s="117">
        <v>1</v>
      </c>
      <c r="P2318" s="117">
        <v>0</v>
      </c>
      <c r="Q2318" s="117">
        <v>0</v>
      </c>
      <c r="R2318" s="117">
        <v>13</v>
      </c>
      <c r="S2318" s="117">
        <v>12</v>
      </c>
      <c r="T2318" s="117">
        <v>3</v>
      </c>
      <c r="U2318" s="115" t="s">
        <v>5211</v>
      </c>
      <c r="V2318" s="152">
        <v>0.800142215112706</v>
      </c>
      <c r="W2318" s="152">
        <v>4.99392176556933</v>
      </c>
      <c r="X2318" s="153">
        <v>1.4873237198608301E-5</v>
      </c>
      <c r="Y2318" s="152">
        <v>1.2429810863062599E-4</v>
      </c>
      <c r="Z2318" s="152">
        <v>3119</v>
      </c>
    </row>
    <row r="2319" spans="1:26">
      <c r="A2319" s="149"/>
      <c r="H2319" s="149"/>
      <c r="I2319" s="150"/>
      <c r="J2319" s="150"/>
      <c r="K2319" s="150"/>
      <c r="L2319" s="150"/>
      <c r="M2319" s="150"/>
      <c r="N2319" s="115" t="s">
        <v>12559</v>
      </c>
      <c r="O2319" s="117">
        <v>21</v>
      </c>
      <c r="P2319" s="117">
        <v>35</v>
      </c>
      <c r="Q2319" s="117">
        <v>36</v>
      </c>
      <c r="R2319" s="117">
        <v>7</v>
      </c>
      <c r="S2319" s="117">
        <v>10</v>
      </c>
      <c r="T2319" s="117">
        <v>7</v>
      </c>
      <c r="U2319" s="115" t="s">
        <v>12560</v>
      </c>
      <c r="V2319" s="152">
        <v>3.9752102173153698</v>
      </c>
      <c r="W2319" s="152">
        <v>-1.82027062597958</v>
      </c>
      <c r="X2319" s="153">
        <v>4.6780504060560302E-5</v>
      </c>
      <c r="Y2319" s="152">
        <v>3.4779823697734299E-4</v>
      </c>
      <c r="Z2319" s="152">
        <v>3506</v>
      </c>
    </row>
    <row r="2320" spans="1:26">
      <c r="A2320" s="149"/>
      <c r="H2320" s="149"/>
      <c r="I2320" s="150"/>
      <c r="J2320" s="150"/>
      <c r="K2320" s="151"/>
      <c r="L2320" s="151"/>
      <c r="M2320" s="150"/>
      <c r="N2320" s="115" t="s">
        <v>12561</v>
      </c>
      <c r="O2320" s="117">
        <v>0</v>
      </c>
      <c r="P2320" s="117">
        <v>0</v>
      </c>
      <c r="Q2320" s="117">
        <v>0</v>
      </c>
      <c r="R2320" s="117">
        <v>8</v>
      </c>
      <c r="S2320" s="117">
        <v>6</v>
      </c>
      <c r="T2320" s="117">
        <v>3</v>
      </c>
      <c r="U2320" s="115" t="s">
        <v>12562</v>
      </c>
      <c r="V2320" s="152">
        <v>-2.6203558621730298</v>
      </c>
      <c r="W2320" s="152">
        <v>4.2729563675295097</v>
      </c>
      <c r="X2320" s="153">
        <v>4.9378415968548899E-5</v>
      </c>
      <c r="Y2320" s="152">
        <v>3.6592625552211798E-4</v>
      </c>
      <c r="Z2320" s="152">
        <v>3517</v>
      </c>
    </row>
    <row r="2321" spans="1:26">
      <c r="A2321" s="149"/>
      <c r="H2321" s="149"/>
      <c r="I2321" s="150"/>
      <c r="J2321" s="150"/>
      <c r="K2321" s="151"/>
      <c r="L2321" s="151"/>
      <c r="M2321" s="150"/>
      <c r="N2321" s="115" t="s">
        <v>12563</v>
      </c>
      <c r="O2321" s="117">
        <v>12</v>
      </c>
      <c r="P2321" s="117">
        <v>6</v>
      </c>
      <c r="Q2321" s="117">
        <v>4</v>
      </c>
      <c r="R2321" s="117">
        <v>53</v>
      </c>
      <c r="S2321" s="117">
        <v>46</v>
      </c>
      <c r="T2321" s="117">
        <v>40</v>
      </c>
      <c r="U2321" s="115" t="s">
        <v>12564</v>
      </c>
      <c r="V2321" s="152">
        <v>4.1984684504155299</v>
      </c>
      <c r="W2321" s="152">
        <v>2.8077389897285001</v>
      </c>
      <c r="X2321" s="153">
        <v>6.6039891357874801E-11</v>
      </c>
      <c r="Y2321" s="153">
        <v>1.33545058815699E-9</v>
      </c>
      <c r="Z2321" s="152">
        <v>1289</v>
      </c>
    </row>
    <row r="2322" spans="1:26">
      <c r="A2322" s="149"/>
      <c r="H2322" s="149"/>
      <c r="I2322" s="150"/>
      <c r="J2322" s="150"/>
      <c r="K2322" s="150"/>
      <c r="L2322" s="150"/>
      <c r="M2322" s="150"/>
      <c r="N2322" s="115" t="s">
        <v>12565</v>
      </c>
      <c r="O2322" s="117">
        <v>7</v>
      </c>
      <c r="P2322" s="117">
        <v>6</v>
      </c>
      <c r="Q2322" s="117">
        <v>5</v>
      </c>
      <c r="R2322" s="117">
        <v>20</v>
      </c>
      <c r="S2322" s="117">
        <v>30</v>
      </c>
      <c r="T2322" s="117">
        <v>16</v>
      </c>
      <c r="U2322" s="115" t="s">
        <v>12566</v>
      </c>
      <c r="V2322" s="152">
        <v>3.5218525720335001</v>
      </c>
      <c r="W2322" s="152">
        <v>2.0079773504104601</v>
      </c>
      <c r="X2322" s="153">
        <v>3.9845061691689099E-5</v>
      </c>
      <c r="Y2322" s="152">
        <v>3.0139331922680401E-4</v>
      </c>
      <c r="Z2322" s="152">
        <v>3446</v>
      </c>
    </row>
    <row r="2323" spans="1:26">
      <c r="A2323" s="149"/>
      <c r="H2323" s="149"/>
      <c r="I2323" s="150"/>
      <c r="J2323" s="150"/>
      <c r="K2323" s="150"/>
      <c r="L2323" s="150"/>
      <c r="M2323" s="150"/>
      <c r="N2323" s="115" t="s">
        <v>12567</v>
      </c>
      <c r="O2323" s="117">
        <v>249</v>
      </c>
      <c r="P2323" s="117">
        <v>390</v>
      </c>
      <c r="Q2323" s="117">
        <v>192</v>
      </c>
      <c r="R2323" s="117">
        <v>59</v>
      </c>
      <c r="S2323" s="117">
        <v>75</v>
      </c>
      <c r="T2323" s="117">
        <v>32</v>
      </c>
      <c r="U2323" s="115" t="s">
        <v>12568</v>
      </c>
      <c r="V2323" s="152">
        <v>6.95367976782111</v>
      </c>
      <c r="W2323" s="152">
        <v>-2.1887677664565399</v>
      </c>
      <c r="X2323" s="153">
        <v>1.9377295242342801E-9</v>
      </c>
      <c r="Y2323" s="153">
        <v>3.2460705513297397E-8</v>
      </c>
      <c r="Z2323" s="152">
        <v>1556</v>
      </c>
    </row>
    <row r="2324" spans="1:26">
      <c r="A2324" s="149"/>
      <c r="H2324" s="149"/>
      <c r="I2324" s="150"/>
      <c r="J2324" s="150"/>
      <c r="K2324" s="151"/>
      <c r="L2324" s="150"/>
      <c r="M2324" s="150"/>
      <c r="N2324" s="115" t="s">
        <v>12569</v>
      </c>
      <c r="O2324" s="117">
        <v>43</v>
      </c>
      <c r="P2324" s="117">
        <v>9</v>
      </c>
      <c r="Q2324" s="117">
        <v>8</v>
      </c>
      <c r="R2324" s="117">
        <v>1</v>
      </c>
      <c r="S2324" s="117">
        <v>3</v>
      </c>
      <c r="T2324" s="117">
        <v>5</v>
      </c>
      <c r="U2324" s="115" t="s">
        <v>12570</v>
      </c>
      <c r="V2324" s="152">
        <v>2.93490259106111</v>
      </c>
      <c r="W2324" s="152">
        <v>-2.5927176269679899</v>
      </c>
      <c r="X2324" s="152">
        <v>8.9476695105768201E-4</v>
      </c>
      <c r="Y2324" s="152">
        <v>4.7152948821730604E-3</v>
      </c>
      <c r="Z2324" s="152">
        <v>4946</v>
      </c>
    </row>
    <row r="2325" spans="1:26">
      <c r="A2325" s="149"/>
      <c r="H2325" s="149"/>
      <c r="I2325" s="150"/>
      <c r="J2325" s="150"/>
      <c r="K2325" s="150"/>
      <c r="L2325" s="150"/>
      <c r="M2325" s="150"/>
      <c r="N2325" s="115" t="s">
        <v>3194</v>
      </c>
      <c r="O2325" s="117">
        <v>244</v>
      </c>
      <c r="P2325" s="117">
        <v>180</v>
      </c>
      <c r="Q2325" s="117">
        <v>117</v>
      </c>
      <c r="R2325" s="117">
        <v>6</v>
      </c>
      <c r="S2325" s="117">
        <v>26</v>
      </c>
      <c r="T2325" s="117">
        <v>6</v>
      </c>
      <c r="U2325" s="115" t="s">
        <v>3193</v>
      </c>
      <c r="V2325" s="152">
        <v>5.5733889525176403</v>
      </c>
      <c r="W2325" s="152">
        <v>-3.69525729258388</v>
      </c>
      <c r="X2325" s="153">
        <v>5.2761121249867199E-14</v>
      </c>
      <c r="Y2325" s="153">
        <v>1.5400575436719401E-12</v>
      </c>
      <c r="Z2325" s="152">
        <v>893</v>
      </c>
    </row>
    <row r="2326" spans="1:26">
      <c r="A2326" s="149"/>
      <c r="H2326" s="149"/>
      <c r="I2326" s="150"/>
      <c r="J2326" s="150"/>
      <c r="K2326" s="150"/>
      <c r="L2326" s="150"/>
      <c r="M2326" s="150"/>
      <c r="N2326" s="115" t="s">
        <v>9622</v>
      </c>
      <c r="O2326" s="117">
        <v>48</v>
      </c>
      <c r="P2326" s="117">
        <v>54</v>
      </c>
      <c r="Q2326" s="117">
        <v>70</v>
      </c>
      <c r="R2326" s="117">
        <v>18</v>
      </c>
      <c r="S2326" s="117">
        <v>22</v>
      </c>
      <c r="T2326" s="117">
        <v>11</v>
      </c>
      <c r="U2326" s="115" t="s">
        <v>9623</v>
      </c>
      <c r="V2326" s="152">
        <v>4.9713935007221401</v>
      </c>
      <c r="W2326" s="152">
        <v>-1.6304620189071199</v>
      </c>
      <c r="X2326" s="153">
        <v>2.1238004009166801E-5</v>
      </c>
      <c r="Y2326" s="152">
        <v>1.71390034830632E-4</v>
      </c>
      <c r="Z2326" s="152">
        <v>3230</v>
      </c>
    </row>
    <row r="2327" spans="1:26">
      <c r="A2327" s="149"/>
      <c r="H2327" s="149"/>
      <c r="I2327" s="150"/>
      <c r="J2327" s="150"/>
      <c r="K2327" s="150"/>
      <c r="L2327" s="150"/>
      <c r="M2327" s="150"/>
      <c r="N2327" s="115" t="s">
        <v>12571</v>
      </c>
      <c r="O2327" s="117">
        <v>38</v>
      </c>
      <c r="P2327" s="117">
        <v>40</v>
      </c>
      <c r="Q2327" s="117">
        <v>26</v>
      </c>
      <c r="R2327" s="117">
        <v>17</v>
      </c>
      <c r="S2327" s="117">
        <v>10</v>
      </c>
      <c r="T2327" s="117">
        <v>15</v>
      </c>
      <c r="U2327" s="115" t="s">
        <v>12572</v>
      </c>
      <c r="V2327" s="152">
        <v>4.46155691068184</v>
      </c>
      <c r="W2327" s="152">
        <v>-1.1726138803542401</v>
      </c>
      <c r="X2327" s="152">
        <v>2.8958170248609698E-3</v>
      </c>
      <c r="Y2327" s="152">
        <v>1.28677747306556E-2</v>
      </c>
      <c r="Z2327" s="152">
        <v>5866</v>
      </c>
    </row>
    <row r="2328" spans="1:26">
      <c r="A2328" s="149"/>
      <c r="H2328" s="149"/>
      <c r="I2328" s="150"/>
      <c r="J2328" s="150"/>
      <c r="K2328" s="151"/>
      <c r="L2328" s="150"/>
      <c r="M2328" s="150"/>
      <c r="N2328" s="115" t="s">
        <v>12573</v>
      </c>
      <c r="O2328" s="117">
        <v>78</v>
      </c>
      <c r="P2328" s="117">
        <v>56</v>
      </c>
      <c r="Q2328" s="117">
        <v>41</v>
      </c>
      <c r="R2328" s="117">
        <v>103</v>
      </c>
      <c r="S2328" s="117">
        <v>79</v>
      </c>
      <c r="T2328" s="117">
        <v>160</v>
      </c>
      <c r="U2328" s="115" t="s">
        <v>12574</v>
      </c>
      <c r="V2328" s="152">
        <v>6.3445058944691004</v>
      </c>
      <c r="W2328" s="152">
        <v>1.1009553573878701</v>
      </c>
      <c r="X2328" s="152">
        <v>1.7145992247381699E-3</v>
      </c>
      <c r="Y2328" s="152">
        <v>8.2398125722760208E-3</v>
      </c>
      <c r="Z2328" s="152">
        <v>5424</v>
      </c>
    </row>
    <row r="2329" spans="1:26">
      <c r="A2329" s="149"/>
      <c r="H2329" s="149"/>
      <c r="I2329" s="150"/>
      <c r="J2329" s="150"/>
      <c r="K2329" s="151"/>
      <c r="L2329" s="151"/>
      <c r="M2329" s="150"/>
      <c r="N2329" s="115" t="s">
        <v>12575</v>
      </c>
      <c r="O2329" s="117">
        <v>65</v>
      </c>
      <c r="P2329" s="117">
        <v>48</v>
      </c>
      <c r="Q2329" s="117">
        <v>37</v>
      </c>
      <c r="R2329" s="117">
        <v>150</v>
      </c>
      <c r="S2329" s="117">
        <v>123</v>
      </c>
      <c r="T2329" s="117">
        <v>136</v>
      </c>
      <c r="U2329" s="115" t="s">
        <v>12576</v>
      </c>
      <c r="V2329" s="152">
        <v>6.36545606817592</v>
      </c>
      <c r="W2329" s="152">
        <v>1.5850708979222801</v>
      </c>
      <c r="X2329" s="153">
        <v>1.2499618847267499E-7</v>
      </c>
      <c r="Y2329" s="153">
        <v>1.5709501681430799E-6</v>
      </c>
      <c r="Z2329" s="152">
        <v>2074</v>
      </c>
    </row>
    <row r="2330" spans="1:26">
      <c r="A2330" s="149"/>
      <c r="H2330" s="149"/>
      <c r="I2330" s="150"/>
      <c r="J2330" s="150"/>
      <c r="K2330" s="151"/>
      <c r="L2330" s="150"/>
      <c r="M2330" s="150"/>
      <c r="N2330" s="115" t="s">
        <v>9624</v>
      </c>
      <c r="O2330" s="117">
        <v>46</v>
      </c>
      <c r="P2330" s="117">
        <v>27</v>
      </c>
      <c r="Q2330" s="117">
        <v>34</v>
      </c>
      <c r="R2330" s="117">
        <v>8</v>
      </c>
      <c r="S2330" s="117">
        <v>13</v>
      </c>
      <c r="T2330" s="117">
        <v>11</v>
      </c>
      <c r="U2330" s="115" t="s">
        <v>9625</v>
      </c>
      <c r="V2330" s="152">
        <v>4.2837251813060204</v>
      </c>
      <c r="W2330" s="152">
        <v>-1.6121813614529501</v>
      </c>
      <c r="X2330" s="152">
        <v>1.12415589699451E-4</v>
      </c>
      <c r="Y2330" s="152">
        <v>7.6407425322187403E-4</v>
      </c>
      <c r="Z2330" s="152">
        <v>3835</v>
      </c>
    </row>
    <row r="2331" spans="1:26">
      <c r="A2331" s="149"/>
      <c r="H2331" s="149"/>
      <c r="I2331" s="150"/>
      <c r="J2331" s="150"/>
      <c r="K2331" s="150"/>
      <c r="L2331" s="150"/>
      <c r="M2331" s="150"/>
      <c r="N2331" s="115" t="s">
        <v>12577</v>
      </c>
      <c r="O2331" s="117">
        <v>16</v>
      </c>
      <c r="P2331" s="117">
        <v>8</v>
      </c>
      <c r="Q2331" s="117">
        <v>18</v>
      </c>
      <c r="R2331" s="117">
        <v>5</v>
      </c>
      <c r="S2331" s="117">
        <v>5</v>
      </c>
      <c r="T2331" s="117">
        <v>2</v>
      </c>
      <c r="U2331" s="115" t="s">
        <v>12578</v>
      </c>
      <c r="V2331" s="152">
        <v>2.9105769788513198</v>
      </c>
      <c r="W2331" s="152">
        <v>-1.6773593344861899</v>
      </c>
      <c r="X2331" s="152">
        <v>5.5222689144904403E-3</v>
      </c>
      <c r="Y2331" s="152">
        <v>2.2251269365451801E-2</v>
      </c>
      <c r="Z2331" s="152">
        <v>6469</v>
      </c>
    </row>
    <row r="2332" spans="1:26">
      <c r="A2332" s="149"/>
      <c r="H2332" s="149"/>
      <c r="I2332" s="150"/>
      <c r="J2332" s="150"/>
      <c r="K2332" s="151"/>
      <c r="L2332" s="151"/>
      <c r="M2332" s="150"/>
      <c r="N2332" s="115" t="s">
        <v>12579</v>
      </c>
      <c r="O2332" s="117">
        <v>142</v>
      </c>
      <c r="P2332" s="117">
        <v>125</v>
      </c>
      <c r="Q2332" s="117">
        <v>170</v>
      </c>
      <c r="R2332" s="117">
        <v>44</v>
      </c>
      <c r="S2332" s="117">
        <v>33</v>
      </c>
      <c r="T2332" s="117">
        <v>71</v>
      </c>
      <c r="U2332" s="115" t="s">
        <v>12580</v>
      </c>
      <c r="V2332" s="152">
        <v>6.4074756894714699</v>
      </c>
      <c r="W2332" s="152">
        <v>-1.4425100649773099</v>
      </c>
      <c r="X2332" s="153">
        <v>1.5850068949570699E-5</v>
      </c>
      <c r="Y2332" s="152">
        <v>1.31533873683384E-4</v>
      </c>
      <c r="Z2332" s="152">
        <v>3141</v>
      </c>
    </row>
    <row r="2333" spans="1:26">
      <c r="A2333" s="149"/>
      <c r="H2333" s="149"/>
      <c r="I2333" s="150"/>
      <c r="J2333" s="150"/>
      <c r="K2333" s="151"/>
      <c r="L2333" s="151"/>
      <c r="M2333" s="150"/>
      <c r="N2333" s="115" t="s">
        <v>12581</v>
      </c>
      <c r="O2333" s="117">
        <v>526</v>
      </c>
      <c r="P2333" s="117">
        <v>598</v>
      </c>
      <c r="Q2333" s="117">
        <v>509</v>
      </c>
      <c r="R2333" s="117">
        <v>1063</v>
      </c>
      <c r="S2333" s="117">
        <v>1012</v>
      </c>
      <c r="T2333" s="117">
        <v>1002</v>
      </c>
      <c r="U2333" s="115" t="s">
        <v>12582</v>
      </c>
      <c r="V2333" s="152">
        <v>9.5474850546768408</v>
      </c>
      <c r="W2333" s="152">
        <v>1.0424501646153701</v>
      </c>
      <c r="X2333" s="153">
        <v>2.0737111125871E-8</v>
      </c>
      <c r="Y2333" s="153">
        <v>3.0029641033719599E-7</v>
      </c>
      <c r="Z2333" s="152">
        <v>1800</v>
      </c>
    </row>
    <row r="2334" spans="1:26">
      <c r="A2334" s="149"/>
      <c r="H2334" s="149"/>
      <c r="I2334" s="150"/>
      <c r="J2334" s="150"/>
      <c r="K2334" s="150"/>
      <c r="L2334" s="150"/>
      <c r="M2334" s="150"/>
      <c r="N2334" s="115" t="s">
        <v>12583</v>
      </c>
      <c r="O2334" s="117">
        <v>59</v>
      </c>
      <c r="P2334" s="117">
        <v>76</v>
      </c>
      <c r="Q2334" s="117">
        <v>49</v>
      </c>
      <c r="R2334" s="117">
        <v>30</v>
      </c>
      <c r="S2334" s="117">
        <v>21</v>
      </c>
      <c r="T2334" s="117">
        <v>19</v>
      </c>
      <c r="U2334" s="115" t="s">
        <v>12584</v>
      </c>
      <c r="V2334" s="152">
        <v>5.2443280163022301</v>
      </c>
      <c r="W2334" s="152">
        <v>-1.2593009527688701</v>
      </c>
      <c r="X2334" s="152">
        <v>4.2466460245516898E-4</v>
      </c>
      <c r="Y2334" s="152">
        <v>2.4746942829413001E-3</v>
      </c>
      <c r="Z2334" s="152">
        <v>4473</v>
      </c>
    </row>
    <row r="2335" spans="1:26">
      <c r="A2335" s="149"/>
      <c r="H2335" s="149"/>
      <c r="I2335" s="150"/>
      <c r="J2335" s="150"/>
      <c r="K2335" s="150"/>
      <c r="L2335" s="150"/>
      <c r="M2335" s="150"/>
      <c r="N2335" s="115" t="s">
        <v>5216</v>
      </c>
      <c r="O2335" s="117">
        <v>307</v>
      </c>
      <c r="P2335" s="117">
        <v>211</v>
      </c>
      <c r="Q2335" s="117">
        <v>194</v>
      </c>
      <c r="R2335" s="117">
        <v>819</v>
      </c>
      <c r="S2335" s="117">
        <v>851</v>
      </c>
      <c r="T2335" s="117">
        <v>833</v>
      </c>
      <c r="U2335" s="115" t="s">
        <v>5215</v>
      </c>
      <c r="V2335" s="152">
        <v>8.7957375046499298</v>
      </c>
      <c r="W2335" s="152">
        <v>1.94863435872211</v>
      </c>
      <c r="X2335" s="153">
        <v>3.64763203650469E-19</v>
      </c>
      <c r="Y2335" s="153">
        <v>1.6978424404202001E-17</v>
      </c>
      <c r="Z2335" s="152">
        <v>560</v>
      </c>
    </row>
    <row r="2336" spans="1:26">
      <c r="A2336" s="149"/>
      <c r="H2336" s="149"/>
      <c r="I2336" s="150"/>
      <c r="J2336" s="150"/>
      <c r="K2336" s="151"/>
      <c r="L2336" s="151"/>
      <c r="M2336" s="150"/>
      <c r="N2336" s="115" t="s">
        <v>5217</v>
      </c>
      <c r="O2336" s="117">
        <v>27</v>
      </c>
      <c r="P2336" s="117">
        <v>67</v>
      </c>
      <c r="Q2336" s="117">
        <v>85</v>
      </c>
      <c r="R2336" s="117">
        <v>155</v>
      </c>
      <c r="S2336" s="117">
        <v>127</v>
      </c>
      <c r="T2336" s="117">
        <v>132</v>
      </c>
      <c r="U2336" s="115" t="s">
        <v>3195</v>
      </c>
      <c r="V2336" s="152">
        <v>6.5149552072368797</v>
      </c>
      <c r="W2336" s="152">
        <v>1.32219488280514</v>
      </c>
      <c r="X2336" s="152">
        <v>5.6729132898272999E-4</v>
      </c>
      <c r="Y2336" s="152">
        <v>3.18891865026177E-3</v>
      </c>
      <c r="Z2336" s="152">
        <v>4637</v>
      </c>
    </row>
    <row r="2337" spans="1:26">
      <c r="A2337" s="149"/>
      <c r="H2337" s="149"/>
      <c r="I2337" s="150"/>
      <c r="J2337" s="150"/>
      <c r="K2337" s="150"/>
      <c r="L2337" s="150"/>
      <c r="M2337" s="150"/>
      <c r="N2337" s="115" t="s">
        <v>5223</v>
      </c>
      <c r="O2337" s="117">
        <v>9</v>
      </c>
      <c r="P2337" s="117">
        <v>9</v>
      </c>
      <c r="Q2337" s="117">
        <v>8</v>
      </c>
      <c r="R2337" s="117">
        <v>15</v>
      </c>
      <c r="S2337" s="117">
        <v>20</v>
      </c>
      <c r="T2337" s="117">
        <v>25</v>
      </c>
      <c r="U2337" s="115" t="s">
        <v>5222</v>
      </c>
      <c r="V2337" s="152">
        <v>3.7176033496666299</v>
      </c>
      <c r="W2337" s="152">
        <v>1.3310898875764401</v>
      </c>
      <c r="X2337" s="152">
        <v>3.5475026760263101E-3</v>
      </c>
      <c r="Y2337" s="152">
        <v>1.5269023241958699E-2</v>
      </c>
      <c r="Z2337" s="152">
        <v>6056</v>
      </c>
    </row>
    <row r="2338" spans="1:26">
      <c r="A2338" s="149"/>
      <c r="H2338" s="149"/>
      <c r="I2338" s="150"/>
      <c r="J2338" s="150"/>
      <c r="K2338" s="150"/>
      <c r="L2338" s="150"/>
      <c r="M2338" s="150"/>
      <c r="N2338" s="115" t="s">
        <v>3197</v>
      </c>
      <c r="O2338" s="117">
        <v>247</v>
      </c>
      <c r="P2338" s="117">
        <v>231</v>
      </c>
      <c r="Q2338" s="117">
        <v>265</v>
      </c>
      <c r="R2338" s="117">
        <v>17</v>
      </c>
      <c r="S2338" s="117">
        <v>16</v>
      </c>
      <c r="T2338" s="117">
        <v>27</v>
      </c>
      <c r="U2338" s="115" t="s">
        <v>3196</v>
      </c>
      <c r="V2338" s="152">
        <v>6.1379929765805503</v>
      </c>
      <c r="W2338" s="152">
        <v>-3.50855138233071</v>
      </c>
      <c r="X2338" s="153">
        <v>6.6793510476663696E-28</v>
      </c>
      <c r="Y2338" s="153">
        <v>6.0875512030934097E-26</v>
      </c>
      <c r="Z2338" s="152">
        <v>286</v>
      </c>
    </row>
    <row r="2339" spans="1:26">
      <c r="A2339" s="149"/>
      <c r="H2339" s="149"/>
      <c r="I2339" s="150"/>
      <c r="J2339" s="150"/>
      <c r="K2339" s="151"/>
      <c r="L2339" s="151"/>
      <c r="M2339" s="150"/>
      <c r="N2339" s="115" t="s">
        <v>5231</v>
      </c>
      <c r="O2339" s="117">
        <v>7</v>
      </c>
      <c r="P2339" s="117">
        <v>8</v>
      </c>
      <c r="Q2339" s="117">
        <v>6</v>
      </c>
      <c r="R2339" s="117">
        <v>1</v>
      </c>
      <c r="S2339" s="117">
        <v>1</v>
      </c>
      <c r="T2339" s="117">
        <v>1</v>
      </c>
      <c r="U2339" s="115" t="s">
        <v>5230</v>
      </c>
      <c r="V2339" s="152">
        <v>1.4045244777183601</v>
      </c>
      <c r="W2339" s="152">
        <v>-2.6774805314986998</v>
      </c>
      <c r="X2339" s="152">
        <v>1.5462412123462999E-3</v>
      </c>
      <c r="Y2339" s="152">
        <v>7.5532840031893901E-3</v>
      </c>
      <c r="Z2339" s="152">
        <v>5336</v>
      </c>
    </row>
    <row r="2340" spans="1:26">
      <c r="A2340" s="149"/>
      <c r="H2340" s="149"/>
      <c r="I2340" s="150"/>
      <c r="J2340" s="150"/>
      <c r="K2340" s="150"/>
      <c r="L2340" s="150"/>
      <c r="M2340" s="150"/>
      <c r="N2340" s="115" t="s">
        <v>5233</v>
      </c>
      <c r="O2340" s="117">
        <v>2</v>
      </c>
      <c r="P2340" s="117">
        <v>0</v>
      </c>
      <c r="Q2340" s="117">
        <v>2</v>
      </c>
      <c r="R2340" s="117">
        <v>325</v>
      </c>
      <c r="S2340" s="117">
        <v>284</v>
      </c>
      <c r="T2340" s="117">
        <v>335</v>
      </c>
      <c r="U2340" s="115" t="s">
        <v>5232</v>
      </c>
      <c r="V2340" s="152">
        <v>4.3595130571257004</v>
      </c>
      <c r="W2340" s="152">
        <v>8.0078770359743601</v>
      </c>
      <c r="X2340" s="153">
        <v>1.6167909150970901E-66</v>
      </c>
      <c r="Y2340" s="153">
        <v>1.50511685689003E-63</v>
      </c>
      <c r="Z2340" s="152">
        <v>28</v>
      </c>
    </row>
    <row r="2341" spans="1:26">
      <c r="A2341" s="149"/>
      <c r="H2341" s="149"/>
      <c r="I2341" s="150"/>
      <c r="J2341" s="150"/>
      <c r="K2341" s="151"/>
      <c r="L2341" s="151"/>
      <c r="M2341" s="150"/>
      <c r="N2341" s="115" t="s">
        <v>12585</v>
      </c>
      <c r="O2341" s="117">
        <v>3</v>
      </c>
      <c r="P2341" s="117">
        <v>2</v>
      </c>
      <c r="Q2341" s="117">
        <v>7</v>
      </c>
      <c r="R2341" s="117">
        <v>15</v>
      </c>
      <c r="S2341" s="117">
        <v>8</v>
      </c>
      <c r="T2341" s="117">
        <v>25</v>
      </c>
      <c r="U2341" s="115" t="s">
        <v>12586</v>
      </c>
      <c r="V2341" s="152">
        <v>3.0090743626826999</v>
      </c>
      <c r="W2341" s="152">
        <v>2.1048515182358898</v>
      </c>
      <c r="X2341" s="152">
        <v>5.7933457605528998E-4</v>
      </c>
      <c r="Y2341" s="152">
        <v>3.2460243735660801E-3</v>
      </c>
      <c r="Z2341" s="152">
        <v>4652</v>
      </c>
    </row>
    <row r="2342" spans="1:26">
      <c r="A2342" s="149"/>
      <c r="H2342" s="149"/>
      <c r="I2342" s="150"/>
      <c r="J2342" s="150"/>
      <c r="K2342" s="150"/>
      <c r="L2342" s="150"/>
      <c r="M2342" s="150"/>
      <c r="N2342" s="115" t="s">
        <v>3199</v>
      </c>
      <c r="O2342" s="117">
        <v>1166</v>
      </c>
      <c r="P2342" s="117">
        <v>1452</v>
      </c>
      <c r="Q2342" s="117">
        <v>1635</v>
      </c>
      <c r="R2342" s="117">
        <v>251</v>
      </c>
      <c r="S2342" s="117">
        <v>329</v>
      </c>
      <c r="T2342" s="117">
        <v>165</v>
      </c>
      <c r="U2342" s="115" t="s">
        <v>3198</v>
      </c>
      <c r="V2342" s="152">
        <v>9.2188578894579702</v>
      </c>
      <c r="W2342" s="152">
        <v>-2.3894131375654402</v>
      </c>
      <c r="X2342" s="153">
        <v>2.3849876471965801E-19</v>
      </c>
      <c r="Y2342" s="153">
        <v>1.12825931055946E-17</v>
      </c>
      <c r="Z2342" s="152">
        <v>551</v>
      </c>
    </row>
    <row r="2343" spans="1:26">
      <c r="A2343" s="149"/>
      <c r="H2343" s="149"/>
      <c r="I2343" s="150"/>
      <c r="J2343" s="150"/>
      <c r="K2343" s="151"/>
      <c r="L2343" s="150"/>
      <c r="M2343" s="150"/>
      <c r="N2343" s="115" t="s">
        <v>12587</v>
      </c>
      <c r="O2343" s="117">
        <v>0</v>
      </c>
      <c r="P2343" s="117">
        <v>9</v>
      </c>
      <c r="Q2343" s="117">
        <v>1</v>
      </c>
      <c r="R2343" s="117">
        <v>28</v>
      </c>
      <c r="S2343" s="117">
        <v>13</v>
      </c>
      <c r="T2343" s="117">
        <v>28</v>
      </c>
      <c r="U2343" s="115" t="s">
        <v>5237</v>
      </c>
      <c r="V2343" s="152">
        <v>3.13405053826577</v>
      </c>
      <c r="W2343" s="152">
        <v>2.9130567564917</v>
      </c>
      <c r="X2343" s="153">
        <v>1.9082884104817301E-5</v>
      </c>
      <c r="Y2343" s="152">
        <v>1.5539345738087101E-4</v>
      </c>
      <c r="Z2343" s="152">
        <v>3201</v>
      </c>
    </row>
    <row r="2344" spans="1:26">
      <c r="A2344" s="149"/>
      <c r="H2344" s="149"/>
      <c r="I2344" s="150"/>
      <c r="J2344" s="150"/>
      <c r="K2344" s="150"/>
      <c r="L2344" s="150"/>
      <c r="M2344" s="150"/>
      <c r="N2344" s="115" t="s">
        <v>5238</v>
      </c>
      <c r="O2344" s="117">
        <v>19</v>
      </c>
      <c r="P2344" s="117">
        <v>10</v>
      </c>
      <c r="Q2344" s="117">
        <v>5</v>
      </c>
      <c r="R2344" s="117">
        <v>1</v>
      </c>
      <c r="S2344" s="117">
        <v>2</v>
      </c>
      <c r="T2344" s="117">
        <v>0</v>
      </c>
      <c r="U2344" s="115" t="s">
        <v>5237</v>
      </c>
      <c r="V2344" s="152">
        <v>1.7460201182377399</v>
      </c>
      <c r="W2344" s="152">
        <v>-3.3479449039123899</v>
      </c>
      <c r="X2344" s="153">
        <v>7.8655852117365098E-5</v>
      </c>
      <c r="Y2344" s="152">
        <v>5.5547099466031903E-4</v>
      </c>
      <c r="Z2344" s="152">
        <v>3691</v>
      </c>
    </row>
    <row r="2345" spans="1:26">
      <c r="A2345" s="149"/>
      <c r="H2345" s="149"/>
      <c r="I2345" s="150"/>
      <c r="J2345" s="150"/>
      <c r="K2345" s="150"/>
      <c r="L2345" s="150"/>
      <c r="M2345" s="150"/>
      <c r="N2345" s="115" t="s">
        <v>12588</v>
      </c>
      <c r="O2345" s="117">
        <v>3</v>
      </c>
      <c r="P2345" s="117">
        <v>2</v>
      </c>
      <c r="Q2345" s="117">
        <v>1</v>
      </c>
      <c r="R2345" s="117">
        <v>9</v>
      </c>
      <c r="S2345" s="117">
        <v>9</v>
      </c>
      <c r="T2345" s="117">
        <v>4</v>
      </c>
      <c r="U2345" s="115" t="s">
        <v>12589</v>
      </c>
      <c r="V2345" s="152">
        <v>1.93358619365449</v>
      </c>
      <c r="W2345" s="152">
        <v>2.0244511373414502</v>
      </c>
      <c r="X2345" s="152">
        <v>9.0994404412698699E-3</v>
      </c>
      <c r="Y2345" s="152">
        <v>3.3681626603541702E-2</v>
      </c>
      <c r="Z2345" s="152">
        <v>7042</v>
      </c>
    </row>
    <row r="2346" spans="1:26">
      <c r="A2346" s="149"/>
      <c r="H2346" s="149"/>
      <c r="I2346" s="150"/>
      <c r="J2346" s="150"/>
      <c r="K2346" s="150"/>
      <c r="L2346" s="150"/>
      <c r="M2346" s="150"/>
      <c r="N2346" s="115" t="s">
        <v>9627</v>
      </c>
      <c r="O2346" s="117">
        <v>78</v>
      </c>
      <c r="P2346" s="117">
        <v>415</v>
      </c>
      <c r="Q2346" s="117">
        <v>135</v>
      </c>
      <c r="R2346" s="117">
        <v>453</v>
      </c>
      <c r="S2346" s="117">
        <v>332</v>
      </c>
      <c r="T2346" s="117">
        <v>733</v>
      </c>
      <c r="U2346" s="115" t="s">
        <v>9628</v>
      </c>
      <c r="V2346" s="152">
        <v>8.3479029187700107</v>
      </c>
      <c r="W2346" s="152">
        <v>1.39360286097695</v>
      </c>
      <c r="X2346" s="152">
        <v>3.4517769194395802E-3</v>
      </c>
      <c r="Y2346" s="152">
        <v>1.4943367743250601E-2</v>
      </c>
      <c r="Z2346" s="152">
        <v>6021</v>
      </c>
    </row>
    <row r="2347" spans="1:26">
      <c r="A2347" s="149"/>
      <c r="H2347" s="149"/>
      <c r="I2347" s="150"/>
      <c r="J2347" s="150"/>
      <c r="K2347" s="151"/>
      <c r="L2347" s="150"/>
      <c r="M2347" s="150"/>
      <c r="N2347" s="115" t="s">
        <v>9629</v>
      </c>
      <c r="O2347" s="117">
        <v>3</v>
      </c>
      <c r="P2347" s="117">
        <v>3</v>
      </c>
      <c r="Q2347" s="117">
        <v>4</v>
      </c>
      <c r="R2347" s="117">
        <v>15</v>
      </c>
      <c r="S2347" s="117">
        <v>14</v>
      </c>
      <c r="T2347" s="117">
        <v>16</v>
      </c>
      <c r="U2347" s="115" t="s">
        <v>9630</v>
      </c>
      <c r="V2347" s="152">
        <v>2.8265957742787302</v>
      </c>
      <c r="W2347" s="152">
        <v>2.2913210024727002</v>
      </c>
      <c r="X2347" s="153">
        <v>1.9739261856058401E-5</v>
      </c>
      <c r="Y2347" s="152">
        <v>1.6048771039925701E-4</v>
      </c>
      <c r="Z2347" s="152">
        <v>3206</v>
      </c>
    </row>
    <row r="2348" spans="1:26">
      <c r="A2348" s="149"/>
      <c r="H2348" s="149"/>
      <c r="I2348" s="150"/>
      <c r="J2348" s="150"/>
      <c r="K2348" s="151"/>
      <c r="L2348" s="151"/>
      <c r="M2348" s="150"/>
      <c r="N2348" s="115" t="s">
        <v>12590</v>
      </c>
      <c r="O2348" s="117">
        <v>853</v>
      </c>
      <c r="P2348" s="117">
        <v>920</v>
      </c>
      <c r="Q2348" s="117">
        <v>800</v>
      </c>
      <c r="R2348" s="117">
        <v>303</v>
      </c>
      <c r="S2348" s="117">
        <v>426</v>
      </c>
      <c r="T2348" s="117">
        <v>373</v>
      </c>
      <c r="U2348" s="115" t="s">
        <v>12591</v>
      </c>
      <c r="V2348" s="152">
        <v>9.1331247479286208</v>
      </c>
      <c r="W2348" s="152">
        <v>-1.09717185070293</v>
      </c>
      <c r="X2348" s="153">
        <v>4.7242096450528802E-8</v>
      </c>
      <c r="Y2348" s="153">
        <v>6.3936266151582702E-7</v>
      </c>
      <c r="Z2348" s="152">
        <v>1926</v>
      </c>
    </row>
    <row r="2349" spans="1:26">
      <c r="A2349" s="149"/>
      <c r="H2349" s="149"/>
      <c r="I2349" s="150"/>
      <c r="J2349" s="150"/>
      <c r="K2349" s="151"/>
      <c r="L2349" s="150"/>
      <c r="M2349" s="150"/>
      <c r="N2349" s="115" t="s">
        <v>12592</v>
      </c>
      <c r="O2349" s="117">
        <v>2370</v>
      </c>
      <c r="P2349" s="117">
        <v>1443</v>
      </c>
      <c r="Q2349" s="117">
        <v>1392</v>
      </c>
      <c r="R2349" s="117">
        <v>576</v>
      </c>
      <c r="S2349" s="117">
        <v>1008</v>
      </c>
      <c r="T2349" s="117">
        <v>603</v>
      </c>
      <c r="U2349" s="115" t="s">
        <v>12593</v>
      </c>
      <c r="V2349" s="152">
        <v>10.1320507474267</v>
      </c>
      <c r="W2349" s="152">
        <v>-1.11583072233513</v>
      </c>
      <c r="X2349" s="153">
        <v>1.9251506603867701E-5</v>
      </c>
      <c r="Y2349" s="152">
        <v>1.5671760497701901E-4</v>
      </c>
      <c r="Z2349" s="152">
        <v>3202</v>
      </c>
    </row>
    <row r="2350" spans="1:26">
      <c r="A2350" s="149"/>
      <c r="H2350" s="149"/>
      <c r="I2350" s="150"/>
      <c r="J2350" s="150"/>
      <c r="K2350" s="151"/>
      <c r="L2350" s="151"/>
      <c r="M2350" s="150"/>
      <c r="N2350" s="115" t="s">
        <v>5242</v>
      </c>
      <c r="O2350" s="117">
        <v>59</v>
      </c>
      <c r="P2350" s="117">
        <v>82</v>
      </c>
      <c r="Q2350" s="117">
        <v>51</v>
      </c>
      <c r="R2350" s="117">
        <v>14</v>
      </c>
      <c r="S2350" s="117">
        <v>24</v>
      </c>
      <c r="T2350" s="117">
        <v>7</v>
      </c>
      <c r="U2350" s="115" t="s">
        <v>5241</v>
      </c>
      <c r="V2350" s="152">
        <v>4.9555885743313599</v>
      </c>
      <c r="W2350" s="152">
        <v>-1.96072984908609</v>
      </c>
      <c r="X2350" s="153">
        <v>3.7930099298810501E-6</v>
      </c>
      <c r="Y2350" s="153">
        <v>3.6136183052733698E-5</v>
      </c>
      <c r="Z2350" s="152">
        <v>2736</v>
      </c>
    </row>
    <row r="2351" spans="1:26">
      <c r="A2351" s="149"/>
      <c r="H2351" s="149"/>
      <c r="I2351" s="150"/>
      <c r="J2351" s="150"/>
      <c r="K2351" s="150"/>
      <c r="L2351" s="150"/>
      <c r="M2351" s="150"/>
      <c r="N2351" s="115" t="s">
        <v>12594</v>
      </c>
      <c r="O2351" s="117">
        <v>2101</v>
      </c>
      <c r="P2351" s="117">
        <v>2445</v>
      </c>
      <c r="Q2351" s="117">
        <v>1663</v>
      </c>
      <c r="R2351" s="117">
        <v>808</v>
      </c>
      <c r="S2351" s="117">
        <v>1028</v>
      </c>
      <c r="T2351" s="117">
        <v>848</v>
      </c>
      <c r="U2351" s="115" t="s">
        <v>12595</v>
      </c>
      <c r="V2351" s="152">
        <v>10.409997811294801</v>
      </c>
      <c r="W2351" s="152">
        <v>-1.07967515735568</v>
      </c>
      <c r="X2351" s="153">
        <v>1.18561878117904E-7</v>
      </c>
      <c r="Y2351" s="153">
        <v>1.4980290426666501E-6</v>
      </c>
      <c r="Z2351" s="152">
        <v>2063</v>
      </c>
    </row>
    <row r="2352" spans="1:26">
      <c r="A2352" s="149"/>
      <c r="H2352" s="149"/>
      <c r="I2352" s="150"/>
      <c r="J2352" s="150"/>
      <c r="K2352" s="150"/>
      <c r="L2352" s="150"/>
      <c r="M2352" s="150"/>
      <c r="N2352" s="115" t="s">
        <v>3201</v>
      </c>
      <c r="O2352" s="117">
        <v>573</v>
      </c>
      <c r="P2352" s="117">
        <v>644</v>
      </c>
      <c r="Q2352" s="117">
        <v>507</v>
      </c>
      <c r="R2352" s="117">
        <v>211</v>
      </c>
      <c r="S2352" s="117">
        <v>284</v>
      </c>
      <c r="T2352" s="117">
        <v>210</v>
      </c>
      <c r="U2352" s="115" t="s">
        <v>3200</v>
      </c>
      <c r="V2352" s="152">
        <v>8.5223819381503798</v>
      </c>
      <c r="W2352" s="152">
        <v>-1.16126710312183</v>
      </c>
      <c r="X2352" s="153">
        <v>2.2332235414993699E-7</v>
      </c>
      <c r="Y2352" s="153">
        <v>2.6924701587753299E-6</v>
      </c>
      <c r="Z2352" s="152">
        <v>2162</v>
      </c>
    </row>
    <row r="2353" spans="1:26">
      <c r="A2353" s="149"/>
      <c r="H2353" s="149"/>
      <c r="I2353" s="150"/>
      <c r="J2353" s="150"/>
      <c r="K2353" s="151"/>
      <c r="L2353" s="150"/>
      <c r="M2353" s="150"/>
      <c r="N2353" s="115" t="s">
        <v>5244</v>
      </c>
      <c r="O2353" s="117">
        <v>45</v>
      </c>
      <c r="P2353" s="117">
        <v>86</v>
      </c>
      <c r="Q2353" s="117">
        <v>52</v>
      </c>
      <c r="R2353" s="117">
        <v>248</v>
      </c>
      <c r="S2353" s="117">
        <v>264</v>
      </c>
      <c r="T2353" s="117">
        <v>301</v>
      </c>
      <c r="U2353" s="115" t="s">
        <v>5243</v>
      </c>
      <c r="V2353" s="152">
        <v>7.0083945044419602</v>
      </c>
      <c r="W2353" s="152">
        <v>2.2756572776784001</v>
      </c>
      <c r="X2353" s="153">
        <v>4.1404705605714702E-14</v>
      </c>
      <c r="Y2353" s="153">
        <v>1.2250341161391101E-12</v>
      </c>
      <c r="Z2353" s="152">
        <v>881</v>
      </c>
    </row>
    <row r="2354" spans="1:26">
      <c r="A2354" s="149"/>
      <c r="H2354" s="149"/>
      <c r="I2354" s="150"/>
      <c r="J2354" s="150"/>
      <c r="K2354" s="150"/>
      <c r="L2354" s="150"/>
      <c r="M2354" s="150"/>
      <c r="N2354" s="115" t="s">
        <v>12596</v>
      </c>
      <c r="O2354" s="117">
        <v>2</v>
      </c>
      <c r="P2354" s="117">
        <v>1</v>
      </c>
      <c r="Q2354" s="117">
        <v>3</v>
      </c>
      <c r="R2354" s="117">
        <v>12</v>
      </c>
      <c r="S2354" s="117">
        <v>9</v>
      </c>
      <c r="T2354" s="117">
        <v>10</v>
      </c>
      <c r="U2354" s="115" t="s">
        <v>12597</v>
      </c>
      <c r="V2354" s="152">
        <v>2.1926448265065299</v>
      </c>
      <c r="W2354" s="152">
        <v>2.4890031039535399</v>
      </c>
      <c r="X2354" s="152">
        <v>2.9266700476025202E-4</v>
      </c>
      <c r="Y2354" s="152">
        <v>1.78698949310863E-3</v>
      </c>
      <c r="Z2354" s="152">
        <v>4269</v>
      </c>
    </row>
    <row r="2355" spans="1:26">
      <c r="A2355" s="149"/>
      <c r="H2355" s="149"/>
      <c r="I2355" s="150"/>
      <c r="J2355" s="150"/>
      <c r="K2355" s="151"/>
      <c r="L2355" s="151"/>
      <c r="M2355" s="150"/>
      <c r="N2355" s="115" t="s">
        <v>5248</v>
      </c>
      <c r="O2355" s="117">
        <v>2</v>
      </c>
      <c r="P2355" s="117">
        <v>5</v>
      </c>
      <c r="Q2355" s="117">
        <v>2</v>
      </c>
      <c r="R2355" s="117">
        <v>32</v>
      </c>
      <c r="S2355" s="117">
        <v>15</v>
      </c>
      <c r="T2355" s="117">
        <v>30</v>
      </c>
      <c r="U2355" s="115" t="s">
        <v>5247</v>
      </c>
      <c r="V2355" s="152">
        <v>3.1359139891156498</v>
      </c>
      <c r="W2355" s="152">
        <v>3.2271639943797301</v>
      </c>
      <c r="X2355" s="153">
        <v>1.6574927406848299E-8</v>
      </c>
      <c r="Y2355" s="153">
        <v>2.4326692442956502E-7</v>
      </c>
      <c r="Z2355" s="152">
        <v>1776</v>
      </c>
    </row>
    <row r="2356" spans="1:26">
      <c r="A2356" s="149"/>
      <c r="H2356" s="149"/>
      <c r="I2356" s="150"/>
      <c r="J2356" s="150"/>
      <c r="K2356" s="151"/>
      <c r="L2356" s="151"/>
      <c r="M2356" s="150"/>
      <c r="N2356" s="115" t="s">
        <v>12598</v>
      </c>
      <c r="O2356" s="117">
        <v>793</v>
      </c>
      <c r="P2356" s="117">
        <v>916</v>
      </c>
      <c r="Q2356" s="117">
        <v>763</v>
      </c>
      <c r="R2356" s="117">
        <v>2115</v>
      </c>
      <c r="S2356" s="117">
        <v>2036</v>
      </c>
      <c r="T2356" s="117">
        <v>1840</v>
      </c>
      <c r="U2356" s="115" t="s">
        <v>12599</v>
      </c>
      <c r="V2356" s="152">
        <v>10.3274510353792</v>
      </c>
      <c r="W2356" s="152">
        <v>1.40630180616064</v>
      </c>
      <c r="X2356" s="153">
        <v>1.39691100037882E-13</v>
      </c>
      <c r="Y2356" s="153">
        <v>3.9068543064243E-12</v>
      </c>
      <c r="Z2356" s="152">
        <v>932</v>
      </c>
    </row>
    <row r="2357" spans="1:26">
      <c r="A2357" s="149"/>
      <c r="H2357" s="149"/>
      <c r="I2357" s="150"/>
      <c r="J2357" s="150"/>
      <c r="K2357" s="150"/>
      <c r="L2357" s="150"/>
      <c r="M2357" s="150"/>
      <c r="N2357" s="115" t="s">
        <v>5250</v>
      </c>
      <c r="O2357" s="117">
        <v>41</v>
      </c>
      <c r="P2357" s="117">
        <v>51</v>
      </c>
      <c r="Q2357" s="117">
        <v>36</v>
      </c>
      <c r="R2357" s="117">
        <v>224</v>
      </c>
      <c r="S2357" s="117">
        <v>173</v>
      </c>
      <c r="T2357" s="117">
        <v>332</v>
      </c>
      <c r="U2357" s="115" t="s">
        <v>5249</v>
      </c>
      <c r="V2357" s="152">
        <v>6.6693243789850403</v>
      </c>
      <c r="W2357" s="152">
        <v>2.6360706513296002</v>
      </c>
      <c r="X2357" s="153">
        <v>1.0059589197962101E-15</v>
      </c>
      <c r="Y2357" s="153">
        <v>3.51021756404389E-14</v>
      </c>
      <c r="Z2357" s="152">
        <v>747</v>
      </c>
    </row>
    <row r="2358" spans="1:26">
      <c r="A2358" s="149"/>
      <c r="H2358" s="149"/>
      <c r="I2358" s="150"/>
      <c r="J2358" s="150"/>
      <c r="K2358" s="151"/>
      <c r="L2358" s="151"/>
      <c r="M2358" s="150"/>
      <c r="N2358" s="115" t="s">
        <v>12600</v>
      </c>
      <c r="O2358" s="117">
        <v>1050</v>
      </c>
      <c r="P2358" s="117">
        <v>1722</v>
      </c>
      <c r="Q2358" s="117">
        <v>1489</v>
      </c>
      <c r="R2358" s="117">
        <v>3534</v>
      </c>
      <c r="S2358" s="117">
        <v>3213</v>
      </c>
      <c r="T2358" s="117">
        <v>3732</v>
      </c>
      <c r="U2358" s="115" t="s">
        <v>12601</v>
      </c>
      <c r="V2358" s="152">
        <v>11.125646543686001</v>
      </c>
      <c r="W2358" s="152">
        <v>1.42019868262767</v>
      </c>
      <c r="X2358" s="153">
        <v>1.8529380235697199E-10</v>
      </c>
      <c r="Y2358" s="153">
        <v>3.5618497435374798E-9</v>
      </c>
      <c r="Z2358" s="152">
        <v>1356</v>
      </c>
    </row>
    <row r="2359" spans="1:26">
      <c r="A2359" s="149"/>
      <c r="H2359" s="149"/>
      <c r="I2359" s="150"/>
      <c r="J2359" s="150"/>
      <c r="K2359" s="151"/>
      <c r="L2359" s="151"/>
      <c r="M2359" s="150"/>
      <c r="N2359" s="115" t="s">
        <v>12602</v>
      </c>
      <c r="O2359" s="117">
        <v>206</v>
      </c>
      <c r="P2359" s="117">
        <v>89</v>
      </c>
      <c r="Q2359" s="117">
        <v>52</v>
      </c>
      <c r="R2359" s="117">
        <v>42</v>
      </c>
      <c r="S2359" s="117">
        <v>60</v>
      </c>
      <c r="T2359" s="117">
        <v>25</v>
      </c>
      <c r="U2359" s="115" t="s">
        <v>12603</v>
      </c>
      <c r="V2359" s="152">
        <v>6.1209219393404801</v>
      </c>
      <c r="W2359" s="152">
        <v>-1.2978832403421401</v>
      </c>
      <c r="X2359" s="152">
        <v>6.4869493364712203E-3</v>
      </c>
      <c r="Y2359" s="152">
        <v>2.5415424831573601E-2</v>
      </c>
      <c r="Z2359" s="152">
        <v>6653</v>
      </c>
    </row>
    <row r="2360" spans="1:26">
      <c r="A2360" s="149"/>
      <c r="H2360" s="149"/>
      <c r="I2360" s="150"/>
      <c r="J2360" s="150"/>
      <c r="K2360" s="151"/>
      <c r="L2360" s="151"/>
      <c r="M2360" s="150"/>
      <c r="N2360" s="115" t="s">
        <v>12604</v>
      </c>
      <c r="O2360" s="117">
        <v>97</v>
      </c>
      <c r="P2360" s="117">
        <v>104</v>
      </c>
      <c r="Q2360" s="117">
        <v>64</v>
      </c>
      <c r="R2360" s="117">
        <v>32</v>
      </c>
      <c r="S2360" s="117">
        <v>37</v>
      </c>
      <c r="T2360" s="117">
        <v>30</v>
      </c>
      <c r="U2360" s="115" t="s">
        <v>12605</v>
      </c>
      <c r="V2360" s="152">
        <v>5.7535706975845304</v>
      </c>
      <c r="W2360" s="152">
        <v>-1.28636772784034</v>
      </c>
      <c r="X2360" s="153">
        <v>7.3266363311195703E-5</v>
      </c>
      <c r="Y2360" s="152">
        <v>5.2108038867917103E-4</v>
      </c>
      <c r="Z2360" s="152">
        <v>3664</v>
      </c>
    </row>
    <row r="2361" spans="1:26">
      <c r="A2361" s="149"/>
      <c r="H2361" s="149"/>
      <c r="I2361" s="150"/>
      <c r="J2361" s="150"/>
      <c r="K2361" s="151"/>
      <c r="L2361" s="151"/>
      <c r="M2361" s="150"/>
      <c r="N2361" s="115" t="s">
        <v>12606</v>
      </c>
      <c r="O2361" s="117">
        <v>200</v>
      </c>
      <c r="P2361" s="117">
        <v>97</v>
      </c>
      <c r="Q2361" s="117">
        <v>97</v>
      </c>
      <c r="R2361" s="117">
        <v>231</v>
      </c>
      <c r="S2361" s="117">
        <v>280</v>
      </c>
      <c r="T2361" s="117">
        <v>295</v>
      </c>
      <c r="U2361" s="115" t="s">
        <v>12607</v>
      </c>
      <c r="V2361" s="152">
        <v>7.5479307613081303</v>
      </c>
      <c r="W2361" s="152">
        <v>1.17046904063311</v>
      </c>
      <c r="X2361" s="152">
        <v>1.09413083246554E-4</v>
      </c>
      <c r="Y2361" s="152">
        <v>7.4561083082475205E-4</v>
      </c>
      <c r="Z2361" s="152">
        <v>3825</v>
      </c>
    </row>
    <row r="2362" spans="1:26">
      <c r="A2362" s="149"/>
      <c r="H2362" s="149"/>
      <c r="I2362" s="150"/>
      <c r="J2362" s="150"/>
      <c r="K2362" s="151"/>
      <c r="L2362" s="151"/>
      <c r="M2362" s="150"/>
      <c r="N2362" s="115" t="s">
        <v>12608</v>
      </c>
      <c r="O2362" s="117">
        <v>16</v>
      </c>
      <c r="P2362" s="117">
        <v>20</v>
      </c>
      <c r="Q2362" s="117">
        <v>21</v>
      </c>
      <c r="R2362" s="117">
        <v>2</v>
      </c>
      <c r="S2362" s="117">
        <v>3</v>
      </c>
      <c r="T2362" s="117">
        <v>2</v>
      </c>
      <c r="U2362" s="115" t="s">
        <v>12609</v>
      </c>
      <c r="V2362" s="152">
        <v>2.7391717061670802</v>
      </c>
      <c r="W2362" s="152">
        <v>-2.9036114772850001</v>
      </c>
      <c r="X2362" s="153">
        <v>8.9223785858478002E-7</v>
      </c>
      <c r="Y2362" s="153">
        <v>9.6573170810440596E-6</v>
      </c>
      <c r="Z2362" s="152">
        <v>2408</v>
      </c>
    </row>
    <row r="2363" spans="1:26">
      <c r="A2363" s="149"/>
      <c r="H2363" s="149"/>
      <c r="I2363" s="150"/>
      <c r="J2363" s="150"/>
      <c r="K2363" s="150"/>
      <c r="L2363" s="150"/>
      <c r="M2363" s="150"/>
      <c r="N2363" s="115" t="s">
        <v>5253</v>
      </c>
      <c r="O2363" s="117">
        <v>141</v>
      </c>
      <c r="P2363" s="117">
        <v>145</v>
      </c>
      <c r="Q2363" s="117">
        <v>209</v>
      </c>
      <c r="R2363" s="117">
        <v>23</v>
      </c>
      <c r="S2363" s="117">
        <v>24</v>
      </c>
      <c r="T2363" s="117">
        <v>22</v>
      </c>
      <c r="U2363" s="115" t="s">
        <v>5251</v>
      </c>
      <c r="V2363" s="152">
        <v>5.9509341140179304</v>
      </c>
      <c r="W2363" s="152">
        <v>-2.7226301113972902</v>
      </c>
      <c r="X2363" s="153">
        <v>6.4975366973923896E-16</v>
      </c>
      <c r="Y2363" s="153">
        <v>2.3011520591607301E-14</v>
      </c>
      <c r="Z2363" s="152">
        <v>736</v>
      </c>
    </row>
    <row r="2364" spans="1:26">
      <c r="A2364" s="149"/>
      <c r="H2364" s="149"/>
      <c r="I2364" s="150"/>
      <c r="J2364" s="150"/>
      <c r="K2364" s="150"/>
      <c r="L2364" s="150"/>
      <c r="M2364" s="150"/>
      <c r="N2364" s="115" t="s">
        <v>12610</v>
      </c>
      <c r="O2364" s="117">
        <v>3</v>
      </c>
      <c r="P2364" s="117">
        <v>3</v>
      </c>
      <c r="Q2364" s="117">
        <v>4</v>
      </c>
      <c r="R2364" s="117">
        <v>0</v>
      </c>
      <c r="S2364" s="117">
        <v>0</v>
      </c>
      <c r="T2364" s="117">
        <v>0</v>
      </c>
      <c r="U2364" s="115" t="s">
        <v>12611</v>
      </c>
      <c r="V2364" s="152">
        <v>-2.6203558621730298</v>
      </c>
      <c r="W2364" s="152">
        <v>-3.2248283297164901</v>
      </c>
      <c r="X2364" s="152">
        <v>3.2505221780849899E-3</v>
      </c>
      <c r="Y2364" s="152">
        <v>1.4175692001666899E-2</v>
      </c>
      <c r="Z2364" s="152">
        <v>5977</v>
      </c>
    </row>
    <row r="2365" spans="1:26">
      <c r="A2365" s="149"/>
      <c r="H2365" s="149"/>
      <c r="I2365" s="150"/>
      <c r="J2365" s="150"/>
      <c r="K2365" s="150"/>
      <c r="L2365" s="150"/>
      <c r="M2365" s="150"/>
      <c r="N2365" s="115" t="s">
        <v>5255</v>
      </c>
      <c r="O2365" s="117">
        <v>66</v>
      </c>
      <c r="P2365" s="117">
        <v>64</v>
      </c>
      <c r="Q2365" s="117">
        <v>59</v>
      </c>
      <c r="R2365" s="117">
        <v>27</v>
      </c>
      <c r="S2365" s="117">
        <v>24</v>
      </c>
      <c r="T2365" s="117">
        <v>27</v>
      </c>
      <c r="U2365" s="115" t="s">
        <v>5254</v>
      </c>
      <c r="V2365" s="152">
        <v>5.3402098565095804</v>
      </c>
      <c r="W2365" s="152">
        <v>-1.14753549606964</v>
      </c>
      <c r="X2365" s="152">
        <v>2.9545480577343897E-4</v>
      </c>
      <c r="Y2365" s="152">
        <v>1.8012522163160401E-3</v>
      </c>
      <c r="Z2365" s="152">
        <v>4275</v>
      </c>
    </row>
    <row r="2366" spans="1:26">
      <c r="A2366" s="149"/>
      <c r="H2366" s="149"/>
      <c r="I2366" s="150"/>
      <c r="J2366" s="150"/>
      <c r="K2366" s="150"/>
      <c r="L2366" s="150"/>
      <c r="M2366" s="150"/>
      <c r="N2366" s="115" t="s">
        <v>9631</v>
      </c>
      <c r="O2366" s="117">
        <v>0</v>
      </c>
      <c r="P2366" s="117">
        <v>1</v>
      </c>
      <c r="Q2366" s="117">
        <v>1</v>
      </c>
      <c r="R2366" s="117">
        <v>3</v>
      </c>
      <c r="S2366" s="117">
        <v>4</v>
      </c>
      <c r="T2366" s="117">
        <v>7</v>
      </c>
      <c r="U2366" s="115" t="s">
        <v>9632</v>
      </c>
      <c r="V2366" s="152">
        <v>0.82951254987519196</v>
      </c>
      <c r="W2366" s="152">
        <v>2.9024771309676098</v>
      </c>
      <c r="X2366" s="152">
        <v>8.9827061686264306E-3</v>
      </c>
      <c r="Y2366" s="152">
        <v>3.3301552978440702E-2</v>
      </c>
      <c r="Z2366" s="152">
        <v>7031</v>
      </c>
    </row>
    <row r="2367" spans="1:26">
      <c r="A2367" s="149"/>
      <c r="H2367" s="149"/>
      <c r="I2367" s="150"/>
      <c r="J2367" s="150"/>
      <c r="K2367" s="150"/>
      <c r="L2367" s="150"/>
      <c r="M2367" s="150"/>
      <c r="N2367" s="115" t="s">
        <v>5257</v>
      </c>
      <c r="O2367" s="117">
        <v>17</v>
      </c>
      <c r="P2367" s="117">
        <v>21</v>
      </c>
      <c r="Q2367" s="117">
        <v>17</v>
      </c>
      <c r="R2367" s="117">
        <v>7</v>
      </c>
      <c r="S2367" s="117">
        <v>8</v>
      </c>
      <c r="T2367" s="117">
        <v>2</v>
      </c>
      <c r="U2367" s="115" t="s">
        <v>5256</v>
      </c>
      <c r="V2367" s="152">
        <v>3.3549498459493901</v>
      </c>
      <c r="W2367" s="152">
        <v>-1.5596163689756299</v>
      </c>
      <c r="X2367" s="152">
        <v>2.0162608818943399E-3</v>
      </c>
      <c r="Y2367" s="152">
        <v>9.4564722992946798E-3</v>
      </c>
      <c r="Z2367" s="152">
        <v>5557</v>
      </c>
    </row>
    <row r="2368" spans="1:26">
      <c r="A2368" s="149"/>
      <c r="H2368" s="149"/>
      <c r="I2368" s="150"/>
      <c r="J2368" s="150"/>
      <c r="K2368" s="150"/>
      <c r="L2368" s="150"/>
      <c r="M2368" s="150"/>
      <c r="N2368" s="115" t="s">
        <v>5259</v>
      </c>
      <c r="O2368" s="117">
        <v>125</v>
      </c>
      <c r="P2368" s="117">
        <v>90</v>
      </c>
      <c r="Q2368" s="117">
        <v>111</v>
      </c>
      <c r="R2368" s="117">
        <v>3</v>
      </c>
      <c r="S2368" s="117">
        <v>6</v>
      </c>
      <c r="T2368" s="117">
        <v>1</v>
      </c>
      <c r="U2368" s="115" t="s">
        <v>5258</v>
      </c>
      <c r="V2368" s="152">
        <v>4.2532304737933302</v>
      </c>
      <c r="W2368" s="152">
        <v>-4.8945705467740899</v>
      </c>
      <c r="X2368" s="153">
        <v>2.8370771301316601E-26</v>
      </c>
      <c r="Y2368" s="153">
        <v>2.2341768119036798E-24</v>
      </c>
      <c r="Z2368" s="152">
        <v>331</v>
      </c>
    </row>
    <row r="2369" spans="1:26">
      <c r="A2369" s="149"/>
      <c r="H2369" s="149"/>
      <c r="I2369" s="150"/>
      <c r="J2369" s="150"/>
      <c r="K2369" s="151"/>
      <c r="L2369" s="150"/>
      <c r="M2369" s="150"/>
      <c r="N2369" s="115" t="s">
        <v>5261</v>
      </c>
      <c r="O2369" s="117">
        <v>230</v>
      </c>
      <c r="P2369" s="117">
        <v>131</v>
      </c>
      <c r="Q2369" s="117">
        <v>115</v>
      </c>
      <c r="R2369" s="117">
        <v>52</v>
      </c>
      <c r="S2369" s="117">
        <v>65</v>
      </c>
      <c r="T2369" s="117">
        <v>47</v>
      </c>
      <c r="U2369" s="115" t="s">
        <v>5260</v>
      </c>
      <c r="V2369" s="152">
        <v>6.5374983363688699</v>
      </c>
      <c r="W2369" s="152">
        <v>-1.39765452761174</v>
      </c>
      <c r="X2369" s="153">
        <v>2.4277547065430301E-5</v>
      </c>
      <c r="Y2369" s="152">
        <v>1.9328605430895101E-4</v>
      </c>
      <c r="Z2369" s="152">
        <v>3274</v>
      </c>
    </row>
    <row r="2370" spans="1:26">
      <c r="A2370" s="149"/>
      <c r="H2370" s="149"/>
      <c r="I2370" s="150"/>
      <c r="J2370" s="150"/>
      <c r="K2370" s="150"/>
      <c r="L2370" s="150"/>
      <c r="M2370" s="150"/>
      <c r="N2370" s="115" t="s">
        <v>12612</v>
      </c>
      <c r="O2370" s="117">
        <v>538</v>
      </c>
      <c r="P2370" s="117">
        <v>846</v>
      </c>
      <c r="Q2370" s="117">
        <v>850</v>
      </c>
      <c r="R2370" s="117">
        <v>239</v>
      </c>
      <c r="S2370" s="117">
        <v>304</v>
      </c>
      <c r="T2370" s="117">
        <v>208</v>
      </c>
      <c r="U2370" s="115" t="s">
        <v>12613</v>
      </c>
      <c r="V2370" s="152">
        <v>8.7600098162254003</v>
      </c>
      <c r="W2370" s="152">
        <v>-1.4519972351809201</v>
      </c>
      <c r="X2370" s="153">
        <v>1.11039887627635E-8</v>
      </c>
      <c r="Y2370" s="153">
        <v>1.6788664216368501E-7</v>
      </c>
      <c r="Z2370" s="152">
        <v>1724</v>
      </c>
    </row>
    <row r="2371" spans="1:26">
      <c r="A2371" s="149"/>
      <c r="H2371" s="149"/>
      <c r="I2371" s="150"/>
      <c r="J2371" s="150"/>
      <c r="K2371" s="150"/>
      <c r="L2371" s="150"/>
      <c r="M2371" s="150"/>
      <c r="N2371" s="115" t="s">
        <v>12614</v>
      </c>
      <c r="O2371" s="117">
        <v>20</v>
      </c>
      <c r="P2371" s="117">
        <v>34</v>
      </c>
      <c r="Q2371" s="117">
        <v>37</v>
      </c>
      <c r="R2371" s="117">
        <v>10</v>
      </c>
      <c r="S2371" s="117">
        <v>7</v>
      </c>
      <c r="T2371" s="117">
        <v>8</v>
      </c>
      <c r="U2371" s="115" t="s">
        <v>12613</v>
      </c>
      <c r="V2371" s="152">
        <v>3.9990753252958799</v>
      </c>
      <c r="W2371" s="152">
        <v>-1.7435174573136301</v>
      </c>
      <c r="X2371" s="152">
        <v>1.05185427425691E-4</v>
      </c>
      <c r="Y2371" s="152">
        <v>7.2094750230819297E-4</v>
      </c>
      <c r="Z2371" s="152">
        <v>3803</v>
      </c>
    </row>
    <row r="2372" spans="1:26">
      <c r="A2372" s="149"/>
      <c r="H2372" s="149"/>
      <c r="I2372" s="150"/>
      <c r="J2372" s="150"/>
      <c r="K2372" s="150"/>
      <c r="L2372" s="150"/>
      <c r="M2372" s="150"/>
      <c r="N2372" s="115" t="s">
        <v>12615</v>
      </c>
      <c r="O2372" s="117">
        <v>8</v>
      </c>
      <c r="P2372" s="117">
        <v>14</v>
      </c>
      <c r="Q2372" s="117">
        <v>9</v>
      </c>
      <c r="R2372" s="117">
        <v>1</v>
      </c>
      <c r="S2372" s="117">
        <v>3</v>
      </c>
      <c r="T2372" s="117">
        <v>2</v>
      </c>
      <c r="U2372" s="115" t="s">
        <v>12613</v>
      </c>
      <c r="V2372" s="152">
        <v>2.18432749685496</v>
      </c>
      <c r="W2372" s="152">
        <v>-2.2490615214940699</v>
      </c>
      <c r="X2372" s="152">
        <v>7.7239036720757801E-4</v>
      </c>
      <c r="Y2372" s="152">
        <v>4.15179221550063E-3</v>
      </c>
      <c r="Z2372" s="152">
        <v>4849</v>
      </c>
    </row>
    <row r="2373" spans="1:26">
      <c r="A2373" s="149"/>
      <c r="H2373" s="149"/>
      <c r="I2373" s="150"/>
      <c r="J2373" s="150"/>
      <c r="K2373" s="150"/>
      <c r="L2373" s="150"/>
      <c r="M2373" s="150"/>
      <c r="N2373" s="115" t="s">
        <v>12616</v>
      </c>
      <c r="O2373" s="117">
        <v>1926</v>
      </c>
      <c r="P2373" s="117">
        <v>1761</v>
      </c>
      <c r="Q2373" s="117">
        <v>1863</v>
      </c>
      <c r="R2373" s="117">
        <v>787</v>
      </c>
      <c r="S2373" s="117">
        <v>903</v>
      </c>
      <c r="T2373" s="117">
        <v>840</v>
      </c>
      <c r="U2373" s="115" t="s">
        <v>12617</v>
      </c>
      <c r="V2373" s="152">
        <v>10.2882115837039</v>
      </c>
      <c r="W2373" s="152">
        <v>-1.00648369992743</v>
      </c>
      <c r="X2373" s="153">
        <v>4.0966214348500999E-8</v>
      </c>
      <c r="Y2373" s="153">
        <v>5.6053823790447605E-7</v>
      </c>
      <c r="Z2373" s="152">
        <v>1905</v>
      </c>
    </row>
    <row r="2374" spans="1:26">
      <c r="A2374" s="149"/>
      <c r="H2374" s="149"/>
      <c r="I2374" s="150"/>
      <c r="J2374" s="150"/>
      <c r="K2374" s="150"/>
      <c r="L2374" s="150"/>
      <c r="M2374" s="150"/>
      <c r="N2374" s="115" t="s">
        <v>5263</v>
      </c>
      <c r="O2374" s="117">
        <v>17</v>
      </c>
      <c r="P2374" s="117">
        <v>9</v>
      </c>
      <c r="Q2374" s="117">
        <v>13</v>
      </c>
      <c r="R2374" s="117">
        <v>1</v>
      </c>
      <c r="S2374" s="117">
        <v>1</v>
      </c>
      <c r="T2374" s="117">
        <v>0</v>
      </c>
      <c r="U2374" s="115" t="s">
        <v>5262</v>
      </c>
      <c r="V2374" s="152">
        <v>1.5636961028908001</v>
      </c>
      <c r="W2374" s="152">
        <v>-4.1413479720187496</v>
      </c>
      <c r="X2374" s="153">
        <v>3.2691735911099601E-7</v>
      </c>
      <c r="Y2374" s="153">
        <v>3.8454096943083101E-6</v>
      </c>
      <c r="Z2374" s="152">
        <v>2216</v>
      </c>
    </row>
    <row r="2375" spans="1:26">
      <c r="A2375" s="149"/>
      <c r="H2375" s="149"/>
      <c r="I2375" s="150"/>
      <c r="J2375" s="150"/>
      <c r="K2375" s="150"/>
      <c r="L2375" s="150"/>
      <c r="M2375" s="150"/>
      <c r="N2375" s="115" t="s">
        <v>12618</v>
      </c>
      <c r="O2375" s="117">
        <v>476</v>
      </c>
      <c r="P2375" s="117">
        <v>680</v>
      </c>
      <c r="Q2375" s="117">
        <v>511</v>
      </c>
      <c r="R2375" s="117">
        <v>1062</v>
      </c>
      <c r="S2375" s="117">
        <v>988</v>
      </c>
      <c r="T2375" s="117">
        <v>1048</v>
      </c>
      <c r="U2375" s="115" t="s">
        <v>12619</v>
      </c>
      <c r="V2375" s="152">
        <v>9.5677794137522092</v>
      </c>
      <c r="W2375" s="152">
        <v>1.02081990041149</v>
      </c>
      <c r="X2375" s="153">
        <v>4.83458331531511E-7</v>
      </c>
      <c r="Y2375" s="153">
        <v>5.5174364578372898E-6</v>
      </c>
      <c r="Z2375" s="152">
        <v>2284</v>
      </c>
    </row>
    <row r="2376" spans="1:26">
      <c r="A2376" s="149"/>
      <c r="H2376" s="149"/>
      <c r="I2376" s="150"/>
      <c r="J2376" s="150"/>
      <c r="K2376" s="151"/>
      <c r="L2376" s="151"/>
      <c r="M2376" s="150"/>
      <c r="N2376" s="115" t="s">
        <v>12620</v>
      </c>
      <c r="O2376" s="117">
        <v>8</v>
      </c>
      <c r="P2376" s="117">
        <v>10</v>
      </c>
      <c r="Q2376" s="117">
        <v>6</v>
      </c>
      <c r="R2376" s="117">
        <v>2</v>
      </c>
      <c r="S2376" s="117">
        <v>3</v>
      </c>
      <c r="T2376" s="117">
        <v>2</v>
      </c>
      <c r="U2376" s="115" t="s">
        <v>12619</v>
      </c>
      <c r="V2376" s="152">
        <v>2.1106133783171699</v>
      </c>
      <c r="W2376" s="152">
        <v>-1.64649482158519</v>
      </c>
      <c r="X2376" s="152">
        <v>1.4372102169182501E-2</v>
      </c>
      <c r="Y2376" s="152">
        <v>4.9156700582851397E-2</v>
      </c>
      <c r="Z2376" s="152">
        <v>7621</v>
      </c>
    </row>
    <row r="2377" spans="1:26">
      <c r="A2377" s="149"/>
      <c r="H2377" s="149"/>
      <c r="I2377" s="150"/>
      <c r="J2377" s="150"/>
      <c r="K2377" s="151"/>
      <c r="L2377" s="150"/>
      <c r="M2377" s="150"/>
      <c r="N2377" s="115" t="s">
        <v>12621</v>
      </c>
      <c r="O2377" s="117">
        <v>1</v>
      </c>
      <c r="P2377" s="117">
        <v>2</v>
      </c>
      <c r="Q2377" s="117">
        <v>0</v>
      </c>
      <c r="R2377" s="117">
        <v>8</v>
      </c>
      <c r="S2377" s="117">
        <v>1</v>
      </c>
      <c r="T2377" s="117">
        <v>7</v>
      </c>
      <c r="U2377" s="115" t="s">
        <v>12622</v>
      </c>
      <c r="V2377" s="152">
        <v>1.2021325584583999</v>
      </c>
      <c r="W2377" s="152">
        <v>2.5653941288263198</v>
      </c>
      <c r="X2377" s="152">
        <v>1.3427567214923899E-2</v>
      </c>
      <c r="Y2377" s="152">
        <v>4.6549137787499098E-2</v>
      </c>
      <c r="Z2377" s="152">
        <v>7519</v>
      </c>
    </row>
    <row r="2378" spans="1:26">
      <c r="A2378" s="149"/>
      <c r="H2378" s="149"/>
      <c r="I2378" s="150"/>
      <c r="J2378" s="150"/>
      <c r="K2378" s="151"/>
      <c r="L2378" s="150"/>
      <c r="M2378" s="150"/>
      <c r="N2378" s="115" t="s">
        <v>12623</v>
      </c>
      <c r="O2378" s="117">
        <v>565</v>
      </c>
      <c r="P2378" s="117">
        <v>462</v>
      </c>
      <c r="Q2378" s="117">
        <v>413</v>
      </c>
      <c r="R2378" s="117">
        <v>1049</v>
      </c>
      <c r="S2378" s="117">
        <v>918</v>
      </c>
      <c r="T2378" s="117">
        <v>842</v>
      </c>
      <c r="U2378" s="115" t="s">
        <v>12624</v>
      </c>
      <c r="V2378" s="152">
        <v>9.3894411756163798</v>
      </c>
      <c r="W2378" s="152">
        <v>1.0985805814827501</v>
      </c>
      <c r="X2378" s="153">
        <v>4.6823469852043302E-8</v>
      </c>
      <c r="Y2378" s="153">
        <v>6.3534646807046402E-7</v>
      </c>
      <c r="Z2378" s="152">
        <v>1921</v>
      </c>
    </row>
    <row r="2379" spans="1:26">
      <c r="A2379" s="149"/>
      <c r="H2379" s="149"/>
      <c r="I2379" s="150"/>
      <c r="J2379" s="150"/>
      <c r="K2379" s="151"/>
      <c r="L2379" s="150"/>
      <c r="M2379" s="150"/>
      <c r="N2379" s="115" t="s">
        <v>12625</v>
      </c>
      <c r="O2379" s="117">
        <v>727</v>
      </c>
      <c r="P2379" s="117">
        <v>1210</v>
      </c>
      <c r="Q2379" s="117">
        <v>1143</v>
      </c>
      <c r="R2379" s="117">
        <v>2352</v>
      </c>
      <c r="S2379" s="117">
        <v>2241</v>
      </c>
      <c r="T2379" s="117">
        <v>2116</v>
      </c>
      <c r="U2379" s="115" t="s">
        <v>12626</v>
      </c>
      <c r="V2379" s="152">
        <v>10.571326418243199</v>
      </c>
      <c r="W2379" s="152">
        <v>1.24466568653432</v>
      </c>
      <c r="X2379" s="153">
        <v>4.9971735322623498E-8</v>
      </c>
      <c r="Y2379" s="153">
        <v>6.72117261568371E-7</v>
      </c>
      <c r="Z2379" s="152">
        <v>1938</v>
      </c>
    </row>
    <row r="2380" spans="1:26">
      <c r="A2380" s="149"/>
      <c r="H2380" s="149"/>
      <c r="I2380" s="150"/>
      <c r="J2380" s="150"/>
      <c r="K2380" s="151"/>
      <c r="L2380" s="150"/>
      <c r="M2380" s="150"/>
      <c r="N2380" s="115" t="s">
        <v>3203</v>
      </c>
      <c r="O2380" s="117">
        <v>7</v>
      </c>
      <c r="P2380" s="117">
        <v>2</v>
      </c>
      <c r="Q2380" s="117">
        <v>1</v>
      </c>
      <c r="R2380" s="117">
        <v>10</v>
      </c>
      <c r="S2380" s="117">
        <v>7</v>
      </c>
      <c r="T2380" s="117">
        <v>10</v>
      </c>
      <c r="U2380" s="115" t="s">
        <v>3202</v>
      </c>
      <c r="V2380" s="152">
        <v>2.4407352753524099</v>
      </c>
      <c r="W2380" s="152">
        <v>1.59120828222104</v>
      </c>
      <c r="X2380" s="152">
        <v>1.39131571026347E-2</v>
      </c>
      <c r="Y2380" s="152">
        <v>4.79455781381911E-2</v>
      </c>
      <c r="Z2380" s="152">
        <v>7564</v>
      </c>
    </row>
    <row r="2381" spans="1:26">
      <c r="A2381" s="149"/>
      <c r="H2381" s="149"/>
      <c r="I2381" s="150"/>
      <c r="J2381" s="150"/>
      <c r="K2381" s="151"/>
      <c r="L2381" s="151"/>
      <c r="M2381" s="150"/>
      <c r="N2381" s="115" t="s">
        <v>12627</v>
      </c>
      <c r="O2381" s="117">
        <v>3</v>
      </c>
      <c r="P2381" s="117">
        <v>6</v>
      </c>
      <c r="Q2381" s="117">
        <v>5</v>
      </c>
      <c r="R2381" s="117">
        <v>1</v>
      </c>
      <c r="S2381" s="117">
        <v>1</v>
      </c>
      <c r="T2381" s="117">
        <v>0</v>
      </c>
      <c r="U2381" s="115" t="s">
        <v>12628</v>
      </c>
      <c r="V2381" s="152">
        <v>0.83042642578288905</v>
      </c>
      <c r="W2381" s="152">
        <v>-2.67480861780294</v>
      </c>
      <c r="X2381" s="152">
        <v>8.6539799078543898E-3</v>
      </c>
      <c r="Y2381" s="152">
        <v>3.2280286244724198E-2</v>
      </c>
      <c r="Z2381" s="152">
        <v>6988</v>
      </c>
    </row>
    <row r="2382" spans="1:26">
      <c r="A2382" s="149"/>
      <c r="H2382" s="149"/>
      <c r="I2382" s="150"/>
      <c r="J2382" s="150"/>
      <c r="K2382" s="151"/>
      <c r="L2382" s="151"/>
      <c r="M2382" s="150"/>
      <c r="N2382" s="115" t="s">
        <v>12629</v>
      </c>
      <c r="O2382" s="117">
        <v>7</v>
      </c>
      <c r="P2382" s="117">
        <v>1</v>
      </c>
      <c r="Q2382" s="117">
        <v>2</v>
      </c>
      <c r="R2382" s="117">
        <v>20</v>
      </c>
      <c r="S2382" s="117">
        <v>17</v>
      </c>
      <c r="T2382" s="117">
        <v>7</v>
      </c>
      <c r="U2382" s="115" t="s">
        <v>12630</v>
      </c>
      <c r="V2382" s="152">
        <v>2.7994119046580401</v>
      </c>
      <c r="W2382" s="152">
        <v>2.2968960743752098</v>
      </c>
      <c r="X2382" s="152">
        <v>4.9371350296223003E-4</v>
      </c>
      <c r="Y2382" s="152">
        <v>2.82073224592236E-3</v>
      </c>
      <c r="Z2382" s="152">
        <v>4562</v>
      </c>
    </row>
    <row r="2383" spans="1:26">
      <c r="A2383" s="149"/>
      <c r="H2383" s="149"/>
      <c r="I2383" s="150"/>
      <c r="J2383" s="150"/>
      <c r="K2383" s="151"/>
      <c r="L2383" s="151"/>
      <c r="M2383" s="150"/>
      <c r="N2383" s="115" t="s">
        <v>9633</v>
      </c>
      <c r="O2383" s="117">
        <v>8</v>
      </c>
      <c r="P2383" s="117">
        <v>34</v>
      </c>
      <c r="Q2383" s="117">
        <v>17</v>
      </c>
      <c r="R2383" s="117">
        <v>125</v>
      </c>
      <c r="S2383" s="117">
        <v>129</v>
      </c>
      <c r="T2383" s="117">
        <v>154</v>
      </c>
      <c r="U2383" s="115" t="s">
        <v>9634</v>
      </c>
      <c r="V2383" s="152">
        <v>5.6971128552366999</v>
      </c>
      <c r="W2383" s="152">
        <v>2.9086714671043401</v>
      </c>
      <c r="X2383" s="153">
        <v>1.48374224007132E-12</v>
      </c>
      <c r="Y2383" s="153">
        <v>3.6798501645765001E-11</v>
      </c>
      <c r="Z2383" s="152">
        <v>1051</v>
      </c>
    </row>
    <row r="2384" spans="1:26">
      <c r="A2384" s="149"/>
      <c r="H2384" s="149"/>
      <c r="I2384" s="150"/>
      <c r="J2384" s="150"/>
      <c r="K2384" s="151"/>
      <c r="L2384" s="151"/>
      <c r="M2384" s="150"/>
      <c r="N2384" s="115" t="s">
        <v>12631</v>
      </c>
      <c r="O2384" s="117">
        <v>51</v>
      </c>
      <c r="P2384" s="117">
        <v>59</v>
      </c>
      <c r="Q2384" s="117">
        <v>23</v>
      </c>
      <c r="R2384" s="117">
        <v>10</v>
      </c>
      <c r="S2384" s="117">
        <v>20</v>
      </c>
      <c r="T2384" s="117">
        <v>12</v>
      </c>
      <c r="U2384" s="115" t="s">
        <v>12632</v>
      </c>
      <c r="V2384" s="152">
        <v>4.6340276550412201</v>
      </c>
      <c r="W2384" s="152">
        <v>-1.5268166414637201</v>
      </c>
      <c r="X2384" s="152">
        <v>7.1535030978188896E-4</v>
      </c>
      <c r="Y2384" s="152">
        <v>3.8903236333767402E-3</v>
      </c>
      <c r="Z2384" s="152">
        <v>4793</v>
      </c>
    </row>
    <row r="2385" spans="1:26">
      <c r="A2385" s="149"/>
      <c r="H2385" s="149"/>
      <c r="I2385" s="150"/>
      <c r="J2385" s="150"/>
      <c r="K2385" s="151"/>
      <c r="L2385" s="151"/>
      <c r="M2385" s="150"/>
      <c r="N2385" s="115" t="s">
        <v>5265</v>
      </c>
      <c r="O2385" s="117">
        <v>62</v>
      </c>
      <c r="P2385" s="117">
        <v>88</v>
      </c>
      <c r="Q2385" s="117">
        <v>89</v>
      </c>
      <c r="R2385" s="117">
        <v>493</v>
      </c>
      <c r="S2385" s="117">
        <v>432</v>
      </c>
      <c r="T2385" s="117">
        <v>669</v>
      </c>
      <c r="U2385" s="115" t="s">
        <v>5264</v>
      </c>
      <c r="V2385" s="152">
        <v>7.6884596074768803</v>
      </c>
      <c r="W2385" s="152">
        <v>2.8566147044826899</v>
      </c>
      <c r="X2385" s="153">
        <v>6.64642404175424E-25</v>
      </c>
      <c r="Y2385" s="153">
        <v>4.7334887724690198E-23</v>
      </c>
      <c r="Z2385" s="152">
        <v>366</v>
      </c>
    </row>
    <row r="2386" spans="1:26">
      <c r="A2386" s="149"/>
      <c r="H2386" s="149"/>
      <c r="I2386" s="150"/>
      <c r="J2386" s="150"/>
      <c r="K2386" s="151"/>
      <c r="L2386" s="151"/>
      <c r="M2386" s="150"/>
      <c r="N2386" s="115" t="s">
        <v>3205</v>
      </c>
      <c r="O2386" s="117">
        <v>1337</v>
      </c>
      <c r="P2386" s="117">
        <v>1040</v>
      </c>
      <c r="Q2386" s="117">
        <v>1345</v>
      </c>
      <c r="R2386" s="117">
        <v>95</v>
      </c>
      <c r="S2386" s="117">
        <v>167</v>
      </c>
      <c r="T2386" s="117">
        <v>113</v>
      </c>
      <c r="U2386" s="115" t="s">
        <v>3204</v>
      </c>
      <c r="V2386" s="152">
        <v>8.62262830269262</v>
      </c>
      <c r="W2386" s="152">
        <v>-3.1866540413784401</v>
      </c>
      <c r="X2386" s="153">
        <v>1.18349935254024E-37</v>
      </c>
      <c r="Y2386" s="153">
        <v>2.5495119110176701E-35</v>
      </c>
      <c r="Z2386" s="152">
        <v>121</v>
      </c>
    </row>
    <row r="2387" spans="1:26">
      <c r="A2387" s="149"/>
      <c r="H2387" s="149"/>
      <c r="I2387" s="150"/>
      <c r="J2387" s="150"/>
      <c r="K2387" s="151"/>
      <c r="L2387" s="151"/>
      <c r="M2387" s="150"/>
      <c r="N2387" s="115" t="s">
        <v>5268</v>
      </c>
      <c r="O2387" s="117">
        <v>13</v>
      </c>
      <c r="P2387" s="117">
        <v>5</v>
      </c>
      <c r="Q2387" s="117">
        <v>3</v>
      </c>
      <c r="R2387" s="117">
        <v>1</v>
      </c>
      <c r="S2387" s="117">
        <v>0</v>
      </c>
      <c r="T2387" s="117">
        <v>0</v>
      </c>
      <c r="U2387" s="115" t="s">
        <v>5266</v>
      </c>
      <c r="V2387" s="152">
        <v>0.61624381078755897</v>
      </c>
      <c r="W2387" s="152">
        <v>-4.2111120741677501</v>
      </c>
      <c r="X2387" s="152">
        <v>3.8422396421216399E-4</v>
      </c>
      <c r="Y2387" s="152">
        <v>2.26025318238643E-3</v>
      </c>
      <c r="Z2387" s="152">
        <v>4431</v>
      </c>
    </row>
    <row r="2388" spans="1:26">
      <c r="A2388" s="149"/>
      <c r="H2388" s="149"/>
      <c r="I2388" s="150"/>
      <c r="J2388" s="150"/>
      <c r="K2388" s="151"/>
      <c r="L2388" s="150"/>
      <c r="M2388" s="150"/>
      <c r="N2388" s="115" t="s">
        <v>12633</v>
      </c>
      <c r="O2388" s="117">
        <v>26</v>
      </c>
      <c r="P2388" s="117">
        <v>19</v>
      </c>
      <c r="Q2388" s="117">
        <v>22</v>
      </c>
      <c r="R2388" s="117">
        <v>52</v>
      </c>
      <c r="S2388" s="117">
        <v>30</v>
      </c>
      <c r="T2388" s="117">
        <v>64</v>
      </c>
      <c r="U2388" s="115" t="s">
        <v>12634</v>
      </c>
      <c r="V2388" s="152">
        <v>5.0432278842964999</v>
      </c>
      <c r="W2388" s="152">
        <v>1.25251743056993</v>
      </c>
      <c r="X2388" s="152">
        <v>1.2683310017371199E-3</v>
      </c>
      <c r="Y2388" s="152">
        <v>6.37123065933317E-3</v>
      </c>
      <c r="Z2388" s="152">
        <v>5189</v>
      </c>
    </row>
    <row r="2389" spans="1:26">
      <c r="A2389" s="149"/>
      <c r="H2389" s="149"/>
      <c r="I2389" s="150"/>
      <c r="J2389" s="150"/>
      <c r="K2389" s="150"/>
      <c r="L2389" s="150"/>
      <c r="M2389" s="150"/>
      <c r="N2389" s="115" t="s">
        <v>9635</v>
      </c>
      <c r="O2389" s="117">
        <v>4</v>
      </c>
      <c r="P2389" s="117">
        <v>5</v>
      </c>
      <c r="Q2389" s="117">
        <v>1</v>
      </c>
      <c r="R2389" s="117">
        <v>15</v>
      </c>
      <c r="S2389" s="117">
        <v>18</v>
      </c>
      <c r="T2389" s="117">
        <v>14</v>
      </c>
      <c r="U2389" s="115" t="s">
        <v>9636</v>
      </c>
      <c r="V2389" s="152">
        <v>2.8473359781004599</v>
      </c>
      <c r="W2389" s="152">
        <v>2.3764676660411399</v>
      </c>
      <c r="X2389" s="153">
        <v>1.7219308785389499E-5</v>
      </c>
      <c r="Y2389" s="152">
        <v>1.4150015851196801E-4</v>
      </c>
      <c r="Z2389" s="152">
        <v>3172</v>
      </c>
    </row>
    <row r="2390" spans="1:26">
      <c r="A2390" s="149"/>
      <c r="H2390" s="149"/>
      <c r="I2390" s="150"/>
      <c r="J2390" s="150"/>
      <c r="K2390" s="150"/>
      <c r="L2390" s="150"/>
      <c r="M2390" s="150"/>
      <c r="N2390" s="115" t="s">
        <v>5270</v>
      </c>
      <c r="O2390" s="117">
        <v>0</v>
      </c>
      <c r="P2390" s="117">
        <v>0</v>
      </c>
      <c r="Q2390" s="117">
        <v>0</v>
      </c>
      <c r="R2390" s="117">
        <v>51</v>
      </c>
      <c r="S2390" s="117">
        <v>74</v>
      </c>
      <c r="T2390" s="117">
        <v>26</v>
      </c>
      <c r="U2390" s="115" t="s">
        <v>5269</v>
      </c>
      <c r="V2390" s="152">
        <v>-2.6203558621730298</v>
      </c>
      <c r="W2390" s="152">
        <v>7.4192344804348398</v>
      </c>
      <c r="X2390" s="153">
        <v>8.14081693673659E-19</v>
      </c>
      <c r="Y2390" s="153">
        <v>3.65859541849959E-17</v>
      </c>
      <c r="Z2390" s="152">
        <v>580</v>
      </c>
    </row>
    <row r="2391" spans="1:26">
      <c r="A2391" s="149"/>
      <c r="H2391" s="149"/>
      <c r="I2391" s="150"/>
      <c r="J2391" s="150"/>
      <c r="K2391" s="151"/>
      <c r="L2391" s="150"/>
      <c r="M2391" s="150"/>
      <c r="N2391" s="115" t="s">
        <v>5274</v>
      </c>
      <c r="O2391" s="117">
        <v>0</v>
      </c>
      <c r="P2391" s="117">
        <v>0</v>
      </c>
      <c r="Q2391" s="117">
        <v>0</v>
      </c>
      <c r="R2391" s="117">
        <v>76</v>
      </c>
      <c r="S2391" s="117">
        <v>72</v>
      </c>
      <c r="T2391" s="117">
        <v>83</v>
      </c>
      <c r="U2391" s="115" t="s">
        <v>5273</v>
      </c>
      <c r="V2391" s="152">
        <v>-2.6203558621730298</v>
      </c>
      <c r="W2391" s="152">
        <v>8.0287449574638092</v>
      </c>
      <c r="X2391" s="153">
        <v>8.8253330681057007E-34</v>
      </c>
      <c r="Y2391" s="153">
        <v>1.3531831279602501E-31</v>
      </c>
      <c r="Z2391" s="152">
        <v>170</v>
      </c>
    </row>
    <row r="2392" spans="1:26">
      <c r="A2392" s="149"/>
      <c r="H2392" s="149"/>
      <c r="I2392" s="150"/>
      <c r="J2392" s="150"/>
      <c r="K2392" s="150"/>
      <c r="L2392" s="150"/>
      <c r="M2392" s="150"/>
      <c r="N2392" s="115" t="s">
        <v>3207</v>
      </c>
      <c r="O2392" s="117">
        <v>215</v>
      </c>
      <c r="P2392" s="117">
        <v>107</v>
      </c>
      <c r="Q2392" s="117">
        <v>91</v>
      </c>
      <c r="R2392" s="117">
        <v>26</v>
      </c>
      <c r="S2392" s="117">
        <v>32</v>
      </c>
      <c r="T2392" s="117">
        <v>40</v>
      </c>
      <c r="U2392" s="115" t="s">
        <v>3206</v>
      </c>
      <c r="V2392" s="152">
        <v>6.0601134760003204</v>
      </c>
      <c r="W2392" s="152">
        <v>-1.93687000612216</v>
      </c>
      <c r="X2392" s="153">
        <v>3.6833903827184202E-7</v>
      </c>
      <c r="Y2392" s="153">
        <v>4.3054373863649503E-6</v>
      </c>
      <c r="Z2392" s="152">
        <v>2230</v>
      </c>
    </row>
    <row r="2393" spans="1:26">
      <c r="A2393" s="149"/>
      <c r="H2393" s="149"/>
      <c r="I2393" s="150"/>
      <c r="J2393" s="150"/>
      <c r="K2393" s="150"/>
      <c r="L2393" s="150"/>
      <c r="M2393" s="150"/>
      <c r="N2393" s="115" t="s">
        <v>12635</v>
      </c>
      <c r="O2393" s="117">
        <v>3</v>
      </c>
      <c r="P2393" s="117">
        <v>2</v>
      </c>
      <c r="Q2393" s="117">
        <v>7</v>
      </c>
      <c r="R2393" s="117">
        <v>0</v>
      </c>
      <c r="S2393" s="117">
        <v>1</v>
      </c>
      <c r="T2393" s="117">
        <v>0</v>
      </c>
      <c r="U2393" s="115" t="s">
        <v>3206</v>
      </c>
      <c r="V2393" s="152">
        <v>0.21589303251633801</v>
      </c>
      <c r="W2393" s="152">
        <v>-3.4815111420968399</v>
      </c>
      <c r="X2393" s="152">
        <v>8.6096938657624009E-3</v>
      </c>
      <c r="Y2393" s="152">
        <v>3.2138089689955997E-2</v>
      </c>
      <c r="Z2393" s="152">
        <v>6983</v>
      </c>
    </row>
    <row r="2394" spans="1:26">
      <c r="A2394" s="149"/>
      <c r="H2394" s="149"/>
      <c r="I2394" s="150"/>
      <c r="J2394" s="150"/>
      <c r="K2394" s="151"/>
      <c r="L2394" s="150"/>
      <c r="M2394" s="150"/>
      <c r="N2394" s="115" t="s">
        <v>12636</v>
      </c>
      <c r="O2394" s="117">
        <v>369</v>
      </c>
      <c r="P2394" s="117">
        <v>1203</v>
      </c>
      <c r="Q2394" s="117">
        <v>681</v>
      </c>
      <c r="R2394" s="117">
        <v>173</v>
      </c>
      <c r="S2394" s="117">
        <v>169</v>
      </c>
      <c r="T2394" s="117">
        <v>287</v>
      </c>
      <c r="U2394" s="115" t="s">
        <v>9637</v>
      </c>
      <c r="V2394" s="152">
        <v>8.6353053837048197</v>
      </c>
      <c r="W2394" s="152">
        <v>-1.7239585691278201</v>
      </c>
      <c r="X2394" s="153">
        <v>2.4215401949419001E-6</v>
      </c>
      <c r="Y2394" s="153">
        <v>2.3963502931418199E-5</v>
      </c>
      <c r="Z2394" s="152">
        <v>2634</v>
      </c>
    </row>
    <row r="2395" spans="1:26">
      <c r="A2395" s="149"/>
      <c r="H2395" s="149"/>
      <c r="I2395" s="150"/>
      <c r="J2395" s="150"/>
      <c r="K2395" s="150"/>
      <c r="L2395" s="150"/>
      <c r="M2395" s="150"/>
      <c r="N2395" s="115" t="s">
        <v>5276</v>
      </c>
      <c r="O2395" s="117">
        <v>156</v>
      </c>
      <c r="P2395" s="117">
        <v>262</v>
      </c>
      <c r="Q2395" s="117">
        <v>231</v>
      </c>
      <c r="R2395" s="117">
        <v>73</v>
      </c>
      <c r="S2395" s="117">
        <v>100</v>
      </c>
      <c r="T2395" s="117">
        <v>82</v>
      </c>
      <c r="U2395" s="115" t="s">
        <v>5275</v>
      </c>
      <c r="V2395" s="152">
        <v>7.0875001710155097</v>
      </c>
      <c r="W2395" s="152">
        <v>-1.22758260452143</v>
      </c>
      <c r="X2395" s="153">
        <v>3.6459926344000101E-5</v>
      </c>
      <c r="Y2395" s="152">
        <v>2.7910849929007502E-4</v>
      </c>
      <c r="Z2395" s="152">
        <v>3405</v>
      </c>
    </row>
    <row r="2396" spans="1:26">
      <c r="A2396" s="149"/>
      <c r="H2396" s="149"/>
      <c r="I2396" s="150"/>
      <c r="J2396" s="150"/>
      <c r="K2396" s="150"/>
      <c r="L2396" s="150"/>
      <c r="M2396" s="150"/>
      <c r="N2396" s="115" t="s">
        <v>12637</v>
      </c>
      <c r="O2396" s="117">
        <v>2</v>
      </c>
      <c r="P2396" s="117">
        <v>16</v>
      </c>
      <c r="Q2396" s="117">
        <v>29</v>
      </c>
      <c r="R2396" s="117">
        <v>2</v>
      </c>
      <c r="S2396" s="117">
        <v>1</v>
      </c>
      <c r="T2396" s="117">
        <v>1</v>
      </c>
      <c r="U2396" s="115" t="s">
        <v>5275</v>
      </c>
      <c r="V2396" s="152">
        <v>2.21293407385234</v>
      </c>
      <c r="W2396" s="152">
        <v>-3.44917536804661</v>
      </c>
      <c r="X2396" s="152">
        <v>3.1973177679832002E-4</v>
      </c>
      <c r="Y2396" s="152">
        <v>1.9251856073053801E-3</v>
      </c>
      <c r="Z2396" s="152">
        <v>4329</v>
      </c>
    </row>
    <row r="2397" spans="1:26">
      <c r="A2397" s="149"/>
      <c r="H2397" s="149"/>
      <c r="I2397" s="150"/>
      <c r="J2397" s="150"/>
      <c r="K2397" s="150"/>
      <c r="L2397" s="150"/>
      <c r="M2397" s="150"/>
      <c r="N2397" s="115" t="s">
        <v>5278</v>
      </c>
      <c r="O2397" s="117">
        <v>429</v>
      </c>
      <c r="P2397" s="117">
        <v>264</v>
      </c>
      <c r="Q2397" s="117">
        <v>219</v>
      </c>
      <c r="R2397" s="117">
        <v>119</v>
      </c>
      <c r="S2397" s="117">
        <v>118</v>
      </c>
      <c r="T2397" s="117">
        <v>95</v>
      </c>
      <c r="U2397" s="115" t="s">
        <v>5277</v>
      </c>
      <c r="V2397" s="152">
        <v>7.5162765521647801</v>
      </c>
      <c r="W2397" s="152">
        <v>-1.3172560722315501</v>
      </c>
      <c r="X2397" s="153">
        <v>6.1966081396443702E-6</v>
      </c>
      <c r="Y2397" s="153">
        <v>5.6318266306823698E-5</v>
      </c>
      <c r="Z2397" s="152">
        <v>2868</v>
      </c>
    </row>
    <row r="2398" spans="1:26">
      <c r="A2398" s="149"/>
      <c r="H2398" s="149"/>
      <c r="I2398" s="150"/>
      <c r="J2398" s="150"/>
      <c r="K2398" s="150"/>
      <c r="L2398" s="150"/>
      <c r="M2398" s="150"/>
      <c r="N2398" s="115" t="s">
        <v>12638</v>
      </c>
      <c r="O2398" s="117">
        <v>2724</v>
      </c>
      <c r="P2398" s="117">
        <v>6074</v>
      </c>
      <c r="Q2398" s="117">
        <v>6661</v>
      </c>
      <c r="R2398" s="117">
        <v>12910</v>
      </c>
      <c r="S2398" s="117">
        <v>12907</v>
      </c>
      <c r="T2398" s="117">
        <v>10683</v>
      </c>
      <c r="U2398" s="115" t="s">
        <v>12639</v>
      </c>
      <c r="V2398" s="152">
        <v>12.9602422892811</v>
      </c>
      <c r="W2398" s="152">
        <v>1.3553661074975101</v>
      </c>
      <c r="X2398" s="153">
        <v>5.1566520629845302E-6</v>
      </c>
      <c r="Y2398" s="153">
        <v>4.76642881821825E-5</v>
      </c>
      <c r="Z2398" s="152">
        <v>2820</v>
      </c>
    </row>
    <row r="2399" spans="1:26">
      <c r="A2399" s="149"/>
      <c r="H2399" s="149"/>
      <c r="I2399" s="150"/>
      <c r="J2399" s="150"/>
      <c r="K2399" s="150"/>
      <c r="L2399" s="150"/>
      <c r="M2399" s="150"/>
      <c r="N2399" s="115" t="s">
        <v>12640</v>
      </c>
      <c r="O2399" s="117">
        <v>9</v>
      </c>
      <c r="P2399" s="117">
        <v>8</v>
      </c>
      <c r="Q2399" s="117">
        <v>12</v>
      </c>
      <c r="R2399" s="117">
        <v>25</v>
      </c>
      <c r="S2399" s="117">
        <v>16</v>
      </c>
      <c r="T2399" s="117">
        <v>26</v>
      </c>
      <c r="U2399" s="115" t="s">
        <v>12641</v>
      </c>
      <c r="V2399" s="152">
        <v>3.8823047274037901</v>
      </c>
      <c r="W2399" s="152">
        <v>1.3300048761802801</v>
      </c>
      <c r="X2399" s="152">
        <v>2.86343780158349E-3</v>
      </c>
      <c r="Y2399" s="152">
        <v>1.2754860782707E-2</v>
      </c>
      <c r="Z2399" s="152">
        <v>5851</v>
      </c>
    </row>
    <row r="2400" spans="1:26">
      <c r="A2400" s="149"/>
      <c r="H2400" s="149"/>
      <c r="I2400" s="150"/>
      <c r="J2400" s="150"/>
      <c r="K2400" s="151"/>
      <c r="L2400" s="150"/>
      <c r="M2400" s="150"/>
      <c r="N2400" s="115" t="s">
        <v>12642</v>
      </c>
      <c r="O2400" s="117">
        <v>63</v>
      </c>
      <c r="P2400" s="117">
        <v>149</v>
      </c>
      <c r="Q2400" s="117">
        <v>32</v>
      </c>
      <c r="R2400" s="117">
        <v>527</v>
      </c>
      <c r="S2400" s="117">
        <v>485</v>
      </c>
      <c r="T2400" s="117">
        <v>457</v>
      </c>
      <c r="U2400" s="115" t="s">
        <v>12643</v>
      </c>
      <c r="V2400" s="152">
        <v>7.63951580675191</v>
      </c>
      <c r="W2400" s="152">
        <v>2.72650767028908</v>
      </c>
      <c r="X2400" s="153">
        <v>3.07992971775931E-11</v>
      </c>
      <c r="Y2400" s="153">
        <v>6.5482420899766995E-10</v>
      </c>
      <c r="Z2400" s="152">
        <v>1226</v>
      </c>
    </row>
    <row r="2401" spans="1:26">
      <c r="A2401" s="149"/>
      <c r="H2401" s="149"/>
      <c r="I2401" s="150"/>
      <c r="J2401" s="150"/>
      <c r="K2401" s="150"/>
      <c r="L2401" s="150"/>
      <c r="M2401" s="150"/>
      <c r="N2401" s="115" t="s">
        <v>12644</v>
      </c>
      <c r="O2401" s="117">
        <v>573</v>
      </c>
      <c r="P2401" s="117">
        <v>666</v>
      </c>
      <c r="Q2401" s="117">
        <v>590</v>
      </c>
      <c r="R2401" s="117">
        <v>1312</v>
      </c>
      <c r="S2401" s="117">
        <v>1219</v>
      </c>
      <c r="T2401" s="117">
        <v>1350</v>
      </c>
      <c r="U2401" s="115" t="s">
        <v>12645</v>
      </c>
      <c r="V2401" s="152">
        <v>9.79687391857472</v>
      </c>
      <c r="W2401" s="152">
        <v>1.2121130426048401</v>
      </c>
      <c r="X2401" s="153">
        <v>6.8306167194236301E-11</v>
      </c>
      <c r="Y2401" s="153">
        <v>1.3791390813981101E-9</v>
      </c>
      <c r="Z2401" s="152">
        <v>1291</v>
      </c>
    </row>
    <row r="2402" spans="1:26">
      <c r="A2402" s="149"/>
      <c r="H2402" s="149"/>
      <c r="I2402" s="150"/>
      <c r="J2402" s="150"/>
      <c r="K2402" s="150"/>
      <c r="L2402" s="150"/>
      <c r="M2402" s="150"/>
      <c r="N2402" s="115" t="s">
        <v>12646</v>
      </c>
      <c r="O2402" s="117">
        <v>1492</v>
      </c>
      <c r="P2402" s="117">
        <v>3874</v>
      </c>
      <c r="Q2402" s="117">
        <v>2720</v>
      </c>
      <c r="R2402" s="117">
        <v>5630</v>
      </c>
      <c r="S2402" s="117">
        <v>4852</v>
      </c>
      <c r="T2402" s="117">
        <v>4794</v>
      </c>
      <c r="U2402" s="115" t="s">
        <v>12645</v>
      </c>
      <c r="V2402" s="152">
        <v>11.861645739899</v>
      </c>
      <c r="W2402" s="152">
        <v>1.03956842562498</v>
      </c>
      <c r="X2402" s="152">
        <v>3.2945229319752999E-4</v>
      </c>
      <c r="Y2402" s="152">
        <v>1.9759557005261902E-3</v>
      </c>
      <c r="Z2402" s="152">
        <v>4346</v>
      </c>
    </row>
    <row r="2403" spans="1:26">
      <c r="A2403" s="149"/>
      <c r="H2403" s="149"/>
      <c r="I2403" s="150"/>
      <c r="J2403" s="150"/>
      <c r="K2403" s="151"/>
      <c r="L2403" s="151"/>
      <c r="M2403" s="150"/>
      <c r="N2403" s="115" t="s">
        <v>9638</v>
      </c>
      <c r="O2403" s="117">
        <v>33</v>
      </c>
      <c r="P2403" s="117">
        <v>45</v>
      </c>
      <c r="Q2403" s="117">
        <v>30</v>
      </c>
      <c r="R2403" s="117">
        <v>125</v>
      </c>
      <c r="S2403" s="117">
        <v>103</v>
      </c>
      <c r="T2403" s="117">
        <v>189</v>
      </c>
      <c r="U2403" s="115" t="s">
        <v>5279</v>
      </c>
      <c r="V2403" s="152">
        <v>6.1439571423241999</v>
      </c>
      <c r="W2403" s="152">
        <v>2.07460486612504</v>
      </c>
      <c r="X2403" s="153">
        <v>1.2228341589133001E-9</v>
      </c>
      <c r="Y2403" s="153">
        <v>2.11088709842609E-8</v>
      </c>
      <c r="Z2403" s="152">
        <v>1510</v>
      </c>
    </row>
    <row r="2404" spans="1:26">
      <c r="A2404" s="149"/>
      <c r="H2404" s="149"/>
      <c r="I2404" s="150"/>
      <c r="J2404" s="150"/>
      <c r="K2404" s="151"/>
      <c r="L2404" s="150"/>
      <c r="M2404" s="150"/>
      <c r="N2404" s="115" t="s">
        <v>5280</v>
      </c>
      <c r="O2404" s="117">
        <v>85</v>
      </c>
      <c r="P2404" s="117">
        <v>89</v>
      </c>
      <c r="Q2404" s="117">
        <v>58</v>
      </c>
      <c r="R2404" s="117">
        <v>168</v>
      </c>
      <c r="S2404" s="117">
        <v>175</v>
      </c>
      <c r="T2404" s="117">
        <v>161</v>
      </c>
      <c r="U2404" s="115" t="s">
        <v>5279</v>
      </c>
      <c r="V2404" s="152">
        <v>6.8318612548607902</v>
      </c>
      <c r="W2404" s="152">
        <v>1.2530038015637199</v>
      </c>
      <c r="X2404" s="153">
        <v>5.3435296192348396E-6</v>
      </c>
      <c r="Y2404" s="153">
        <v>4.9269346676680302E-5</v>
      </c>
      <c r="Z2404" s="152">
        <v>2827</v>
      </c>
    </row>
    <row r="2405" spans="1:26">
      <c r="A2405" s="149"/>
      <c r="H2405" s="149"/>
      <c r="I2405" s="150"/>
      <c r="J2405" s="150"/>
      <c r="K2405" s="150"/>
      <c r="L2405" s="150"/>
      <c r="M2405" s="150"/>
      <c r="N2405" s="115" t="s">
        <v>12647</v>
      </c>
      <c r="O2405" s="117">
        <v>73</v>
      </c>
      <c r="P2405" s="117">
        <v>59</v>
      </c>
      <c r="Q2405" s="117">
        <v>61</v>
      </c>
      <c r="R2405" s="117">
        <v>139</v>
      </c>
      <c r="S2405" s="117">
        <v>192</v>
      </c>
      <c r="T2405" s="117">
        <v>167</v>
      </c>
      <c r="U2405" s="115" t="s">
        <v>12648</v>
      </c>
      <c r="V2405" s="152">
        <v>6.6909618213020199</v>
      </c>
      <c r="W2405" s="152">
        <v>1.4957578987087801</v>
      </c>
      <c r="X2405" s="153">
        <v>7.1722995604692303E-8</v>
      </c>
      <c r="Y2405" s="153">
        <v>9.4325509759430404E-7</v>
      </c>
      <c r="Z2405" s="152">
        <v>1982</v>
      </c>
    </row>
    <row r="2406" spans="1:26">
      <c r="A2406" s="149"/>
      <c r="H2406" s="149"/>
      <c r="I2406" s="150"/>
      <c r="J2406" s="150"/>
      <c r="K2406" s="150"/>
      <c r="L2406" s="150"/>
      <c r="M2406" s="150"/>
      <c r="N2406" s="115" t="s">
        <v>12649</v>
      </c>
      <c r="O2406" s="117">
        <v>4544</v>
      </c>
      <c r="P2406" s="117">
        <v>6642</v>
      </c>
      <c r="Q2406" s="117">
        <v>3192</v>
      </c>
      <c r="R2406" s="117">
        <v>11657</v>
      </c>
      <c r="S2406" s="117">
        <v>11451</v>
      </c>
      <c r="T2406" s="117">
        <v>7508</v>
      </c>
      <c r="U2406" s="115" t="s">
        <v>12648</v>
      </c>
      <c r="V2406" s="152">
        <v>12.7729180858201</v>
      </c>
      <c r="W2406" s="152">
        <v>1.2265136673302299</v>
      </c>
      <c r="X2406" s="153">
        <v>6.6773573298340398E-6</v>
      </c>
      <c r="Y2406" s="153">
        <v>6.0142362183639899E-5</v>
      </c>
      <c r="Z2406" s="152">
        <v>2894</v>
      </c>
    </row>
    <row r="2407" spans="1:26">
      <c r="A2407" s="149"/>
      <c r="H2407" s="149"/>
      <c r="I2407" s="150"/>
      <c r="J2407" s="150"/>
      <c r="K2407" s="150"/>
      <c r="L2407" s="150"/>
      <c r="M2407" s="150"/>
      <c r="N2407" s="115" t="s">
        <v>12650</v>
      </c>
      <c r="O2407" s="117">
        <v>225</v>
      </c>
      <c r="P2407" s="117">
        <v>288</v>
      </c>
      <c r="Q2407" s="117">
        <v>238</v>
      </c>
      <c r="R2407" s="117">
        <v>547</v>
      </c>
      <c r="S2407" s="117">
        <v>450</v>
      </c>
      <c r="T2407" s="117">
        <v>704</v>
      </c>
      <c r="U2407" s="115" t="s">
        <v>12651</v>
      </c>
      <c r="V2407" s="152">
        <v>8.5589996299881097</v>
      </c>
      <c r="W2407" s="152">
        <v>1.30410000062815</v>
      </c>
      <c r="X2407" s="153">
        <v>3.05490118156676E-8</v>
      </c>
      <c r="Y2407" s="153">
        <v>4.2973045978801502E-7</v>
      </c>
      <c r="Z2407" s="152">
        <v>1853</v>
      </c>
    </row>
    <row r="2408" spans="1:26">
      <c r="A2408" s="149"/>
      <c r="H2408" s="149"/>
      <c r="I2408" s="150"/>
      <c r="J2408" s="150"/>
      <c r="K2408" s="151"/>
      <c r="L2408" s="151"/>
      <c r="M2408" s="150"/>
      <c r="N2408" s="115" t="s">
        <v>5282</v>
      </c>
      <c r="O2408" s="117">
        <v>251</v>
      </c>
      <c r="P2408" s="117">
        <v>256</v>
      </c>
      <c r="Q2408" s="117">
        <v>180</v>
      </c>
      <c r="R2408" s="117">
        <v>919</v>
      </c>
      <c r="S2408" s="117">
        <v>788</v>
      </c>
      <c r="T2408" s="117">
        <v>1055</v>
      </c>
      <c r="U2408" s="115" t="s">
        <v>5281</v>
      </c>
      <c r="V2408" s="152">
        <v>8.8418316061873998</v>
      </c>
      <c r="W2408" s="152">
        <v>2.1390997837639301</v>
      </c>
      <c r="X2408" s="153">
        <v>1.33028375344302E-22</v>
      </c>
      <c r="Y2408" s="153">
        <v>8.0827916823416501E-21</v>
      </c>
      <c r="Z2408" s="152">
        <v>429</v>
      </c>
    </row>
    <row r="2409" spans="1:26">
      <c r="A2409" s="149"/>
      <c r="H2409" s="149"/>
      <c r="I2409" s="150"/>
      <c r="J2409" s="150"/>
      <c r="K2409" s="150"/>
      <c r="L2409" s="150"/>
      <c r="M2409" s="150"/>
      <c r="N2409" s="115" t="s">
        <v>3209</v>
      </c>
      <c r="O2409" s="117">
        <v>557</v>
      </c>
      <c r="P2409" s="117">
        <v>536</v>
      </c>
      <c r="Q2409" s="117">
        <v>287</v>
      </c>
      <c r="R2409" s="117">
        <v>2160</v>
      </c>
      <c r="S2409" s="117">
        <v>1859</v>
      </c>
      <c r="T2409" s="117">
        <v>1990</v>
      </c>
      <c r="U2409" s="115" t="s">
        <v>3208</v>
      </c>
      <c r="V2409" s="152">
        <v>9.9042017514900493</v>
      </c>
      <c r="W2409" s="152">
        <v>2.2610125118189202</v>
      </c>
      <c r="X2409" s="153">
        <v>8.0100252205779898E-21</v>
      </c>
      <c r="Y2409" s="153">
        <v>4.2697201922205698E-19</v>
      </c>
      <c r="Z2409" s="152">
        <v>489</v>
      </c>
    </row>
    <row r="2410" spans="1:26">
      <c r="A2410" s="149"/>
      <c r="H2410" s="149"/>
      <c r="I2410" s="150"/>
      <c r="J2410" s="150"/>
      <c r="K2410" s="150"/>
      <c r="L2410" s="150"/>
      <c r="M2410" s="150"/>
      <c r="N2410" s="115" t="s">
        <v>3211</v>
      </c>
      <c r="O2410" s="117">
        <v>285</v>
      </c>
      <c r="P2410" s="117">
        <v>337</v>
      </c>
      <c r="Q2410" s="117">
        <v>214</v>
      </c>
      <c r="R2410" s="117">
        <v>1027</v>
      </c>
      <c r="S2410" s="117">
        <v>909</v>
      </c>
      <c r="T2410" s="117">
        <v>1356</v>
      </c>
      <c r="U2410" s="115" t="s">
        <v>3210</v>
      </c>
      <c r="V2410" s="152">
        <v>9.1097877680073296</v>
      </c>
      <c r="W2410" s="152">
        <v>2.1070704464220702</v>
      </c>
      <c r="X2410" s="153">
        <v>7.7611639268731604E-20</v>
      </c>
      <c r="Y2410" s="153">
        <v>3.80983990429145E-18</v>
      </c>
      <c r="Z2410" s="152">
        <v>531</v>
      </c>
    </row>
    <row r="2411" spans="1:26">
      <c r="A2411" s="149"/>
      <c r="H2411" s="149"/>
      <c r="I2411" s="150"/>
      <c r="J2411" s="150"/>
      <c r="K2411" s="151"/>
      <c r="L2411" s="151"/>
      <c r="M2411" s="150"/>
      <c r="N2411" s="115" t="s">
        <v>5286</v>
      </c>
      <c r="O2411" s="117">
        <v>1057</v>
      </c>
      <c r="P2411" s="117">
        <v>883</v>
      </c>
      <c r="Q2411" s="117">
        <v>692</v>
      </c>
      <c r="R2411" s="117">
        <v>279</v>
      </c>
      <c r="S2411" s="117">
        <v>294</v>
      </c>
      <c r="T2411" s="117">
        <v>267</v>
      </c>
      <c r="U2411" s="115" t="s">
        <v>5285</v>
      </c>
      <c r="V2411" s="152">
        <v>8.9518798324966795</v>
      </c>
      <c r="W2411" s="152">
        <v>-1.5131277373505101</v>
      </c>
      <c r="X2411" s="153">
        <v>6.8467830166931499E-13</v>
      </c>
      <c r="Y2411" s="153">
        <v>1.7479749864164899E-11</v>
      </c>
      <c r="Z2411" s="152">
        <v>1021</v>
      </c>
    </row>
    <row r="2412" spans="1:26">
      <c r="A2412" s="149"/>
      <c r="H2412" s="149"/>
      <c r="I2412" s="150"/>
      <c r="J2412" s="150"/>
      <c r="K2412" s="151"/>
      <c r="L2412" s="151"/>
      <c r="M2412" s="150"/>
      <c r="N2412" s="115" t="s">
        <v>5288</v>
      </c>
      <c r="O2412" s="117">
        <v>60</v>
      </c>
      <c r="P2412" s="117">
        <v>42</v>
      </c>
      <c r="Q2412" s="117">
        <v>59</v>
      </c>
      <c r="R2412" s="117">
        <v>12</v>
      </c>
      <c r="S2412" s="117">
        <v>18</v>
      </c>
      <c r="T2412" s="117">
        <v>9</v>
      </c>
      <c r="U2412" s="115" t="s">
        <v>5287</v>
      </c>
      <c r="V2412" s="152">
        <v>4.7259603512262096</v>
      </c>
      <c r="W2412" s="152">
        <v>-1.9174492220555299</v>
      </c>
      <c r="X2412" s="153">
        <v>8.5073937324321795E-7</v>
      </c>
      <c r="Y2412" s="153">
        <v>9.2706406784940296E-6</v>
      </c>
      <c r="Z2412" s="152">
        <v>2392</v>
      </c>
    </row>
    <row r="2413" spans="1:26">
      <c r="A2413" s="149"/>
      <c r="H2413" s="149"/>
      <c r="I2413" s="150"/>
      <c r="J2413" s="150"/>
      <c r="K2413" s="150"/>
      <c r="L2413" s="150"/>
      <c r="M2413" s="150"/>
      <c r="N2413" s="115" t="s">
        <v>12652</v>
      </c>
      <c r="O2413" s="117">
        <v>312</v>
      </c>
      <c r="P2413" s="117">
        <v>216</v>
      </c>
      <c r="Q2413" s="117">
        <v>179</v>
      </c>
      <c r="R2413" s="117">
        <v>458</v>
      </c>
      <c r="S2413" s="117">
        <v>436</v>
      </c>
      <c r="T2413" s="117">
        <v>458</v>
      </c>
      <c r="U2413" s="115" t="s">
        <v>12653</v>
      </c>
      <c r="V2413" s="152">
        <v>8.3457348127163407</v>
      </c>
      <c r="W2413" s="152">
        <v>1.07211729014339</v>
      </c>
      <c r="X2413" s="153">
        <v>7.6029146989950302E-6</v>
      </c>
      <c r="Y2413" s="153">
        <v>6.7706721743766401E-5</v>
      </c>
      <c r="Z2413" s="152">
        <v>2927</v>
      </c>
    </row>
    <row r="2414" spans="1:26">
      <c r="A2414" s="149"/>
      <c r="H2414" s="149"/>
      <c r="I2414" s="150"/>
      <c r="J2414" s="150"/>
      <c r="K2414" s="151"/>
      <c r="L2414" s="150"/>
      <c r="M2414" s="150"/>
      <c r="N2414" s="115" t="s">
        <v>5292</v>
      </c>
      <c r="O2414" s="117">
        <v>281</v>
      </c>
      <c r="P2414" s="117">
        <v>237</v>
      </c>
      <c r="Q2414" s="117">
        <v>190</v>
      </c>
      <c r="R2414" s="117">
        <v>10</v>
      </c>
      <c r="S2414" s="117">
        <v>28</v>
      </c>
      <c r="T2414" s="117">
        <v>2</v>
      </c>
      <c r="U2414" s="115" t="s">
        <v>5291</v>
      </c>
      <c r="V2414" s="152">
        <v>5.8098654374297203</v>
      </c>
      <c r="W2414" s="152">
        <v>-4.0095391285122703</v>
      </c>
      <c r="X2414" s="153">
        <v>1.6403581331608199E-15</v>
      </c>
      <c r="Y2414" s="153">
        <v>5.5965412433206897E-14</v>
      </c>
      <c r="Z2414" s="152">
        <v>764</v>
      </c>
    </row>
    <row r="2415" spans="1:26">
      <c r="A2415" s="149"/>
      <c r="H2415" s="149"/>
      <c r="I2415" s="150"/>
      <c r="J2415" s="150"/>
      <c r="K2415" s="150"/>
      <c r="L2415" s="150"/>
      <c r="M2415" s="150"/>
      <c r="N2415" s="115" t="s">
        <v>12654</v>
      </c>
      <c r="O2415" s="117">
        <v>19</v>
      </c>
      <c r="P2415" s="117">
        <v>5</v>
      </c>
      <c r="Q2415" s="117">
        <v>4</v>
      </c>
      <c r="R2415" s="117">
        <v>38</v>
      </c>
      <c r="S2415" s="117">
        <v>45</v>
      </c>
      <c r="T2415" s="117">
        <v>39</v>
      </c>
      <c r="U2415" s="115" t="s">
        <v>12655</v>
      </c>
      <c r="V2415" s="152">
        <v>4.2725469391614199</v>
      </c>
      <c r="W2415" s="152">
        <v>2.2769713101200901</v>
      </c>
      <c r="X2415" s="153">
        <v>2.3077451300560498E-6</v>
      </c>
      <c r="Y2415" s="153">
        <v>2.2915689356206101E-5</v>
      </c>
      <c r="Z2415" s="152">
        <v>2625</v>
      </c>
    </row>
    <row r="2416" spans="1:26">
      <c r="A2416" s="149"/>
      <c r="H2416" s="149"/>
      <c r="I2416" s="150"/>
      <c r="J2416" s="150"/>
      <c r="K2416" s="150"/>
      <c r="L2416" s="150"/>
      <c r="M2416" s="150"/>
      <c r="N2416" s="115" t="s">
        <v>12656</v>
      </c>
      <c r="O2416" s="117">
        <v>519</v>
      </c>
      <c r="P2416" s="117">
        <v>619</v>
      </c>
      <c r="Q2416" s="117">
        <v>646</v>
      </c>
      <c r="R2416" s="117">
        <v>1255</v>
      </c>
      <c r="S2416" s="117">
        <v>1020</v>
      </c>
      <c r="T2416" s="117">
        <v>1556</v>
      </c>
      <c r="U2416" s="115" t="s">
        <v>12657</v>
      </c>
      <c r="V2416" s="152">
        <v>9.7704545312162399</v>
      </c>
      <c r="W2416" s="152">
        <v>1.22458866530363</v>
      </c>
      <c r="X2416" s="153">
        <v>9.7233142915038804E-9</v>
      </c>
      <c r="Y2416" s="153">
        <v>1.4804200369295599E-7</v>
      </c>
      <c r="Z2416" s="152">
        <v>1712</v>
      </c>
    </row>
    <row r="2417" spans="1:26">
      <c r="A2417" s="149"/>
      <c r="H2417" s="149"/>
      <c r="I2417" s="150"/>
      <c r="J2417" s="150"/>
      <c r="K2417" s="151"/>
      <c r="L2417" s="150"/>
      <c r="M2417" s="150"/>
      <c r="N2417" s="115" t="s">
        <v>3213</v>
      </c>
      <c r="O2417" s="117">
        <v>1718</v>
      </c>
      <c r="P2417" s="117">
        <v>985</v>
      </c>
      <c r="Q2417" s="117">
        <v>1009</v>
      </c>
      <c r="R2417" s="117">
        <v>436</v>
      </c>
      <c r="S2417" s="117">
        <v>440</v>
      </c>
      <c r="T2417" s="117">
        <v>403</v>
      </c>
      <c r="U2417" s="115" t="s">
        <v>3212</v>
      </c>
      <c r="V2417" s="152">
        <v>9.5022041999063696</v>
      </c>
      <c r="W2417" s="152">
        <v>-1.3999351359118399</v>
      </c>
      <c r="X2417" s="153">
        <v>1.00945203189279E-9</v>
      </c>
      <c r="Y2417" s="153">
        <v>1.7622799132451399E-8</v>
      </c>
      <c r="Z2417" s="152">
        <v>1492</v>
      </c>
    </row>
    <row r="2418" spans="1:26">
      <c r="A2418" s="149"/>
      <c r="H2418" s="149"/>
      <c r="I2418" s="150"/>
      <c r="J2418" s="150"/>
      <c r="K2418" s="150"/>
      <c r="L2418" s="150"/>
      <c r="M2418" s="150"/>
      <c r="N2418" s="115" t="s">
        <v>3215</v>
      </c>
      <c r="O2418" s="117">
        <v>0</v>
      </c>
      <c r="P2418" s="117">
        <v>9</v>
      </c>
      <c r="Q2418" s="117">
        <v>6</v>
      </c>
      <c r="R2418" s="117">
        <v>17</v>
      </c>
      <c r="S2418" s="117">
        <v>19</v>
      </c>
      <c r="T2418" s="117">
        <v>21</v>
      </c>
      <c r="U2418" s="115" t="s">
        <v>3214</v>
      </c>
      <c r="V2418" s="152">
        <v>3.2956598666175001</v>
      </c>
      <c r="W2418" s="152">
        <v>2.0322638569079801</v>
      </c>
      <c r="X2418" s="152">
        <v>1.86787005257114E-4</v>
      </c>
      <c r="Y2418" s="152">
        <v>1.2039540254777301E-3</v>
      </c>
      <c r="Z2418" s="152">
        <v>4044</v>
      </c>
    </row>
    <row r="2419" spans="1:26">
      <c r="A2419" s="149"/>
      <c r="H2419" s="149"/>
      <c r="I2419" s="150"/>
      <c r="J2419" s="150"/>
      <c r="K2419" s="151"/>
      <c r="L2419" s="151"/>
      <c r="M2419" s="150"/>
      <c r="N2419" s="115" t="s">
        <v>12658</v>
      </c>
      <c r="O2419" s="117">
        <v>7</v>
      </c>
      <c r="P2419" s="117">
        <v>10</v>
      </c>
      <c r="Q2419" s="117">
        <v>18</v>
      </c>
      <c r="R2419" s="117">
        <v>0</v>
      </c>
      <c r="S2419" s="117">
        <v>2</v>
      </c>
      <c r="T2419" s="117">
        <v>6</v>
      </c>
      <c r="U2419" s="115" t="s">
        <v>12659</v>
      </c>
      <c r="V2419" s="152">
        <v>2.4801083409881799</v>
      </c>
      <c r="W2419" s="152">
        <v>-2.0384403646209099</v>
      </c>
      <c r="X2419" s="152">
        <v>4.5052956012881602E-3</v>
      </c>
      <c r="Y2419" s="152">
        <v>1.8702824517148799E-2</v>
      </c>
      <c r="Z2419" s="152">
        <v>6279</v>
      </c>
    </row>
    <row r="2420" spans="1:26">
      <c r="A2420" s="149"/>
      <c r="H2420" s="149"/>
      <c r="I2420" s="150"/>
      <c r="J2420" s="150"/>
      <c r="K2420" s="150"/>
      <c r="L2420" s="150"/>
      <c r="M2420" s="150"/>
      <c r="N2420" s="115" t="s">
        <v>12660</v>
      </c>
      <c r="O2420" s="117">
        <v>73</v>
      </c>
      <c r="P2420" s="117">
        <v>50</v>
      </c>
      <c r="Q2420" s="117">
        <v>44</v>
      </c>
      <c r="R2420" s="117">
        <v>16</v>
      </c>
      <c r="S2420" s="117">
        <v>32</v>
      </c>
      <c r="T2420" s="117">
        <v>4</v>
      </c>
      <c r="U2420" s="115" t="s">
        <v>12661</v>
      </c>
      <c r="V2420" s="152">
        <v>4.9568823155642896</v>
      </c>
      <c r="W2420" s="152">
        <v>-1.5434337974439301</v>
      </c>
      <c r="X2420" s="152">
        <v>3.2573027208545602E-3</v>
      </c>
      <c r="Y2420" s="152">
        <v>1.42028860357636E-2</v>
      </c>
      <c r="Z2420" s="152">
        <v>5978</v>
      </c>
    </row>
    <row r="2421" spans="1:26">
      <c r="A2421" s="149"/>
      <c r="H2421" s="149"/>
      <c r="I2421" s="150"/>
      <c r="J2421" s="150"/>
      <c r="K2421" s="150"/>
      <c r="L2421" s="150"/>
      <c r="M2421" s="150"/>
      <c r="N2421" s="115" t="s">
        <v>9643</v>
      </c>
      <c r="O2421" s="117">
        <v>33</v>
      </c>
      <c r="P2421" s="117">
        <v>37</v>
      </c>
      <c r="Q2421" s="117">
        <v>27</v>
      </c>
      <c r="R2421" s="117">
        <v>61</v>
      </c>
      <c r="S2421" s="117">
        <v>56</v>
      </c>
      <c r="T2421" s="117">
        <v>85</v>
      </c>
      <c r="U2421" s="115" t="s">
        <v>9644</v>
      </c>
      <c r="V2421" s="152">
        <v>5.5431909240320199</v>
      </c>
      <c r="W2421" s="152">
        <v>1.1861372571430799</v>
      </c>
      <c r="X2421" s="152">
        <v>3.0142878134175298E-4</v>
      </c>
      <c r="Y2421" s="152">
        <v>1.8314784649077201E-3</v>
      </c>
      <c r="Z2421" s="152">
        <v>4290</v>
      </c>
    </row>
    <row r="2422" spans="1:26">
      <c r="A2422" s="149"/>
      <c r="H2422" s="149"/>
      <c r="I2422" s="150"/>
      <c r="J2422" s="150"/>
      <c r="K2422" s="151"/>
      <c r="L2422" s="150"/>
      <c r="M2422" s="150"/>
      <c r="N2422" s="115" t="s">
        <v>3217</v>
      </c>
      <c r="O2422" s="117">
        <v>192</v>
      </c>
      <c r="P2422" s="117">
        <v>261</v>
      </c>
      <c r="Q2422" s="117">
        <v>184</v>
      </c>
      <c r="R2422" s="117">
        <v>1498</v>
      </c>
      <c r="S2422" s="117">
        <v>1294</v>
      </c>
      <c r="T2422" s="117">
        <v>2165</v>
      </c>
      <c r="U2422" s="115" t="s">
        <v>3216</v>
      </c>
      <c r="V2422" s="152">
        <v>9.2103737488434607</v>
      </c>
      <c r="W2422" s="152">
        <v>3.0852649805402002</v>
      </c>
      <c r="X2422" s="153">
        <v>2.2247844443520901E-35</v>
      </c>
      <c r="Y2422" s="153">
        <v>4.0271688421167797E-33</v>
      </c>
      <c r="Z2422" s="152">
        <v>144</v>
      </c>
    </row>
    <row r="2423" spans="1:26">
      <c r="A2423" s="149"/>
      <c r="H2423" s="149"/>
      <c r="I2423" s="150"/>
      <c r="J2423" s="150"/>
      <c r="K2423" s="151"/>
      <c r="L2423" s="151"/>
      <c r="M2423" s="150"/>
      <c r="N2423" s="115" t="s">
        <v>5294</v>
      </c>
      <c r="O2423" s="117">
        <v>33</v>
      </c>
      <c r="P2423" s="117">
        <v>25</v>
      </c>
      <c r="Q2423" s="117">
        <v>30</v>
      </c>
      <c r="R2423" s="117">
        <v>119</v>
      </c>
      <c r="S2423" s="117">
        <v>115</v>
      </c>
      <c r="T2423" s="117">
        <v>159</v>
      </c>
      <c r="U2423" s="115" t="s">
        <v>5293</v>
      </c>
      <c r="V2423" s="152">
        <v>5.9541994755860204</v>
      </c>
      <c r="W2423" s="152">
        <v>2.28513869103144</v>
      </c>
      <c r="X2423" s="153">
        <v>3.6678298146193099E-13</v>
      </c>
      <c r="Y2423" s="153">
        <v>9.6963135849763604E-12</v>
      </c>
      <c r="Z2423" s="152">
        <v>986</v>
      </c>
    </row>
    <row r="2424" spans="1:26">
      <c r="A2424" s="149"/>
      <c r="H2424" s="149"/>
      <c r="I2424" s="150"/>
      <c r="J2424" s="150"/>
      <c r="K2424" s="151"/>
      <c r="L2424" s="151"/>
      <c r="M2424" s="150"/>
      <c r="N2424" s="115" t="s">
        <v>12662</v>
      </c>
      <c r="O2424" s="117">
        <v>5616</v>
      </c>
      <c r="P2424" s="117">
        <v>4570</v>
      </c>
      <c r="Q2424" s="117">
        <v>4536</v>
      </c>
      <c r="R2424" s="117">
        <v>1986</v>
      </c>
      <c r="S2424" s="117">
        <v>2553</v>
      </c>
      <c r="T2424" s="117">
        <v>1793</v>
      </c>
      <c r="U2424" s="115" t="s">
        <v>12663</v>
      </c>
      <c r="V2424" s="152">
        <v>11.652606757773899</v>
      </c>
      <c r="W2424" s="152">
        <v>-1.08620125798391</v>
      </c>
      <c r="X2424" s="153">
        <v>1.2599538045180299E-7</v>
      </c>
      <c r="Y2424" s="153">
        <v>1.5804598589300801E-6</v>
      </c>
      <c r="Z2424" s="152">
        <v>2078</v>
      </c>
    </row>
    <row r="2425" spans="1:26">
      <c r="A2425" s="149"/>
      <c r="H2425" s="149"/>
      <c r="I2425" s="150"/>
      <c r="J2425" s="150"/>
      <c r="K2425" s="151"/>
      <c r="L2425" s="150"/>
      <c r="M2425" s="150"/>
      <c r="N2425" s="115" t="s">
        <v>9645</v>
      </c>
      <c r="O2425" s="117">
        <v>0</v>
      </c>
      <c r="P2425" s="117">
        <v>0</v>
      </c>
      <c r="Q2425" s="117">
        <v>0</v>
      </c>
      <c r="R2425" s="117">
        <v>8</v>
      </c>
      <c r="S2425" s="117">
        <v>6</v>
      </c>
      <c r="T2425" s="117">
        <v>4</v>
      </c>
      <c r="U2425" s="115" t="s">
        <v>9646</v>
      </c>
      <c r="V2425" s="152">
        <v>-2.6203558621730298</v>
      </c>
      <c r="W2425" s="152">
        <v>4.3536283582945501</v>
      </c>
      <c r="X2425" s="153">
        <v>2.3028660523748599E-5</v>
      </c>
      <c r="Y2425" s="152">
        <v>1.8429998931901499E-4</v>
      </c>
      <c r="Z2425" s="152">
        <v>3257</v>
      </c>
    </row>
    <row r="2426" spans="1:26">
      <c r="A2426" s="149"/>
      <c r="H2426" s="149"/>
      <c r="I2426" s="150"/>
      <c r="J2426" s="150"/>
      <c r="K2426" s="150"/>
      <c r="L2426" s="150"/>
      <c r="M2426" s="150"/>
      <c r="N2426" s="115" t="s">
        <v>12664</v>
      </c>
      <c r="O2426" s="117">
        <v>61</v>
      </c>
      <c r="P2426" s="117">
        <v>41</v>
      </c>
      <c r="Q2426" s="117">
        <v>31</v>
      </c>
      <c r="R2426" s="117">
        <v>106</v>
      </c>
      <c r="S2426" s="117">
        <v>130</v>
      </c>
      <c r="T2426" s="117">
        <v>76</v>
      </c>
      <c r="U2426" s="115" t="s">
        <v>12665</v>
      </c>
      <c r="V2426" s="152">
        <v>6.0827877283963501</v>
      </c>
      <c r="W2426" s="152">
        <v>1.3707094326571001</v>
      </c>
      <c r="X2426" s="153">
        <v>7.5061366718869103E-5</v>
      </c>
      <c r="Y2426" s="152">
        <v>5.31960191651453E-4</v>
      </c>
      <c r="Z2426" s="152">
        <v>3678</v>
      </c>
    </row>
    <row r="2427" spans="1:26">
      <c r="A2427" s="149"/>
      <c r="H2427" s="149"/>
      <c r="I2427" s="150"/>
      <c r="J2427" s="150"/>
      <c r="K2427" s="151"/>
      <c r="L2427" s="151"/>
      <c r="M2427" s="150"/>
      <c r="N2427" s="115" t="s">
        <v>12666</v>
      </c>
      <c r="O2427" s="117">
        <v>20</v>
      </c>
      <c r="P2427" s="117">
        <v>36</v>
      </c>
      <c r="Q2427" s="117">
        <v>18</v>
      </c>
      <c r="R2427" s="117">
        <v>94</v>
      </c>
      <c r="S2427" s="117">
        <v>111</v>
      </c>
      <c r="T2427" s="117">
        <v>75</v>
      </c>
      <c r="U2427" s="115" t="s">
        <v>3218</v>
      </c>
      <c r="V2427" s="152">
        <v>5.5861415204136797</v>
      </c>
      <c r="W2427" s="152">
        <v>2.0505619197414102</v>
      </c>
      <c r="X2427" s="153">
        <v>1.43354151930053E-8</v>
      </c>
      <c r="Y2427" s="153">
        <v>2.1206976868381099E-7</v>
      </c>
      <c r="Z2427" s="152">
        <v>1762</v>
      </c>
    </row>
    <row r="2428" spans="1:26">
      <c r="A2428" s="149"/>
      <c r="H2428" s="149"/>
      <c r="I2428" s="150"/>
      <c r="J2428" s="150"/>
      <c r="K2428" s="150"/>
      <c r="L2428" s="150"/>
      <c r="M2428" s="150"/>
      <c r="N2428" s="115" t="s">
        <v>12667</v>
      </c>
      <c r="O2428" s="117">
        <v>91</v>
      </c>
      <c r="P2428" s="117">
        <v>216</v>
      </c>
      <c r="Q2428" s="117">
        <v>195</v>
      </c>
      <c r="R2428" s="117">
        <v>373</v>
      </c>
      <c r="S2428" s="117">
        <v>342</v>
      </c>
      <c r="T2428" s="117">
        <v>331</v>
      </c>
      <c r="U2428" s="115" t="s">
        <v>3218</v>
      </c>
      <c r="V2428" s="152">
        <v>7.9239721610045999</v>
      </c>
      <c r="W2428" s="152">
        <v>1.1773365543124099</v>
      </c>
      <c r="X2428" s="152">
        <v>1.42244156778232E-4</v>
      </c>
      <c r="Y2428" s="152">
        <v>9.4681720903508403E-4</v>
      </c>
      <c r="Z2428" s="152">
        <v>3916</v>
      </c>
    </row>
    <row r="2429" spans="1:26">
      <c r="A2429" s="149"/>
      <c r="H2429" s="149"/>
      <c r="I2429" s="150"/>
      <c r="J2429" s="150"/>
      <c r="K2429" s="151"/>
      <c r="L2429" s="151"/>
      <c r="M2429" s="150"/>
      <c r="N2429" s="115" t="s">
        <v>12668</v>
      </c>
      <c r="O2429" s="117">
        <v>35</v>
      </c>
      <c r="P2429" s="117">
        <v>164</v>
      </c>
      <c r="Q2429" s="117">
        <v>146</v>
      </c>
      <c r="R2429" s="117">
        <v>264</v>
      </c>
      <c r="S2429" s="117">
        <v>199</v>
      </c>
      <c r="T2429" s="117">
        <v>458</v>
      </c>
      <c r="U2429" s="115" t="s">
        <v>3218</v>
      </c>
      <c r="V2429" s="152">
        <v>7.5614591030883203</v>
      </c>
      <c r="W2429" s="152">
        <v>1.5233017274573999</v>
      </c>
      <c r="X2429" s="152">
        <v>1.15006417095152E-3</v>
      </c>
      <c r="Y2429" s="152">
        <v>5.8481413733949298E-3</v>
      </c>
      <c r="Z2429" s="152">
        <v>5126</v>
      </c>
    </row>
    <row r="2430" spans="1:26">
      <c r="A2430" s="149"/>
      <c r="H2430" s="149"/>
      <c r="I2430" s="150"/>
      <c r="J2430" s="150"/>
      <c r="K2430" s="151"/>
      <c r="L2430" s="151"/>
      <c r="M2430" s="150"/>
      <c r="N2430" s="115" t="s">
        <v>3219</v>
      </c>
      <c r="O2430" s="117">
        <v>9</v>
      </c>
      <c r="P2430" s="117">
        <v>90</v>
      </c>
      <c r="Q2430" s="117">
        <v>54</v>
      </c>
      <c r="R2430" s="117">
        <v>137</v>
      </c>
      <c r="S2430" s="117">
        <v>110</v>
      </c>
      <c r="T2430" s="117">
        <v>146</v>
      </c>
      <c r="U2430" s="115" t="s">
        <v>3218</v>
      </c>
      <c r="V2430" s="152">
        <v>6.3618667140317298</v>
      </c>
      <c r="W2430" s="152">
        <v>1.4743381505678299</v>
      </c>
      <c r="X2430" s="152">
        <v>6.6253169149973401E-3</v>
      </c>
      <c r="Y2430" s="152">
        <v>2.58642370385384E-2</v>
      </c>
      <c r="Z2430" s="152">
        <v>6677</v>
      </c>
    </row>
    <row r="2431" spans="1:26">
      <c r="A2431" s="149"/>
      <c r="H2431" s="149"/>
      <c r="I2431" s="150"/>
      <c r="J2431" s="150"/>
      <c r="K2431" s="151"/>
      <c r="L2431" s="150"/>
      <c r="M2431" s="150"/>
      <c r="N2431" s="115" t="s">
        <v>5296</v>
      </c>
      <c r="O2431" s="117">
        <v>44</v>
      </c>
      <c r="P2431" s="117">
        <v>38</v>
      </c>
      <c r="Q2431" s="117">
        <v>25</v>
      </c>
      <c r="R2431" s="117">
        <v>120</v>
      </c>
      <c r="S2431" s="117">
        <v>97</v>
      </c>
      <c r="T2431" s="117">
        <v>158</v>
      </c>
      <c r="U2431" s="115" t="s">
        <v>5295</v>
      </c>
      <c r="V2431" s="152">
        <v>6.0576353525689601</v>
      </c>
      <c r="W2431" s="152">
        <v>1.9435928209199</v>
      </c>
      <c r="X2431" s="153">
        <v>4.0674284203895796E-9</v>
      </c>
      <c r="Y2431" s="153">
        <v>6.5851918761412997E-8</v>
      </c>
      <c r="Z2431" s="152">
        <v>1610</v>
      </c>
    </row>
    <row r="2432" spans="1:26">
      <c r="A2432" s="149"/>
      <c r="H2432" s="149"/>
      <c r="I2432" s="150"/>
      <c r="J2432" s="150"/>
      <c r="K2432" s="150"/>
      <c r="L2432" s="150"/>
      <c r="M2432" s="150"/>
      <c r="N2432" s="115" t="s">
        <v>5300</v>
      </c>
      <c r="O2432" s="117">
        <v>0</v>
      </c>
      <c r="P2432" s="117">
        <v>0</v>
      </c>
      <c r="Q2432" s="117">
        <v>0</v>
      </c>
      <c r="R2432" s="117">
        <v>231</v>
      </c>
      <c r="S2432" s="117">
        <v>266</v>
      </c>
      <c r="T2432" s="117">
        <v>257</v>
      </c>
      <c r="U2432" s="115" t="s">
        <v>5299</v>
      </c>
      <c r="V2432" s="152">
        <v>-2.6203558621730298</v>
      </c>
      <c r="W2432" s="152">
        <v>9.7349523525356805</v>
      </c>
      <c r="X2432" s="153">
        <v>1.09141384633171E-63</v>
      </c>
      <c r="Y2432" s="153">
        <v>9.1770301027362701E-61</v>
      </c>
      <c r="Z2432" s="152">
        <v>31</v>
      </c>
    </row>
    <row r="2433" spans="1:26">
      <c r="A2433" s="149"/>
      <c r="H2433" s="149"/>
      <c r="I2433" s="150"/>
      <c r="J2433" s="150"/>
      <c r="K2433" s="150"/>
      <c r="L2433" s="150"/>
      <c r="M2433" s="150"/>
      <c r="N2433" s="115" t="s">
        <v>5302</v>
      </c>
      <c r="O2433" s="117">
        <v>7</v>
      </c>
      <c r="P2433" s="117">
        <v>6</v>
      </c>
      <c r="Q2433" s="117">
        <v>4</v>
      </c>
      <c r="R2433" s="117">
        <v>11</v>
      </c>
      <c r="S2433" s="117">
        <v>22</v>
      </c>
      <c r="T2433" s="117">
        <v>23</v>
      </c>
      <c r="U2433" s="115" t="s">
        <v>5301</v>
      </c>
      <c r="V2433" s="152">
        <v>3.3568508560151802</v>
      </c>
      <c r="W2433" s="152">
        <v>1.8498928497663301</v>
      </c>
      <c r="X2433" s="152">
        <v>3.2875349980007902E-4</v>
      </c>
      <c r="Y2433" s="152">
        <v>1.9726723586070099E-3</v>
      </c>
      <c r="Z2433" s="152">
        <v>4344</v>
      </c>
    </row>
    <row r="2434" spans="1:26">
      <c r="A2434" s="149"/>
      <c r="H2434" s="149"/>
      <c r="I2434" s="150"/>
      <c r="J2434" s="150"/>
      <c r="K2434" s="151"/>
      <c r="L2434" s="150"/>
      <c r="M2434" s="150"/>
      <c r="N2434" s="115" t="s">
        <v>12669</v>
      </c>
      <c r="O2434" s="117">
        <v>44</v>
      </c>
      <c r="P2434" s="117">
        <v>38</v>
      </c>
      <c r="Q2434" s="117">
        <v>37</v>
      </c>
      <c r="R2434" s="117">
        <v>120</v>
      </c>
      <c r="S2434" s="117">
        <v>105</v>
      </c>
      <c r="T2434" s="117">
        <v>147</v>
      </c>
      <c r="U2434" s="115" t="s">
        <v>12670</v>
      </c>
      <c r="V2434" s="152">
        <v>6.1319843566407304</v>
      </c>
      <c r="W2434" s="152">
        <v>1.7728910982177699</v>
      </c>
      <c r="X2434" s="153">
        <v>2.4404777466636199E-9</v>
      </c>
      <c r="Y2434" s="153">
        <v>4.0518148372314702E-8</v>
      </c>
      <c r="Z2434" s="152">
        <v>1570</v>
      </c>
    </row>
    <row r="2435" spans="1:26">
      <c r="A2435" s="149"/>
      <c r="H2435" s="149"/>
      <c r="I2435" s="150"/>
      <c r="J2435" s="150"/>
      <c r="K2435" s="150"/>
      <c r="L2435" s="150"/>
      <c r="M2435" s="150"/>
      <c r="N2435" s="115" t="s">
        <v>9647</v>
      </c>
      <c r="O2435" s="117">
        <v>3</v>
      </c>
      <c r="P2435" s="117">
        <v>9</v>
      </c>
      <c r="Q2435" s="117">
        <v>2</v>
      </c>
      <c r="R2435" s="117">
        <v>18</v>
      </c>
      <c r="S2435" s="117">
        <v>15</v>
      </c>
      <c r="T2435" s="117">
        <v>11</v>
      </c>
      <c r="U2435" s="115" t="s">
        <v>9648</v>
      </c>
      <c r="V2435" s="152">
        <v>3.0500532057087901</v>
      </c>
      <c r="W2435" s="152">
        <v>1.78895796080707</v>
      </c>
      <c r="X2435" s="152">
        <v>1.5292832415782899E-3</v>
      </c>
      <c r="Y2435" s="152">
        <v>7.4830668246629603E-3</v>
      </c>
      <c r="Z2435" s="152">
        <v>5327</v>
      </c>
    </row>
    <row r="2436" spans="1:26">
      <c r="A2436" s="149"/>
      <c r="H2436" s="149"/>
      <c r="I2436" s="150"/>
      <c r="J2436" s="150"/>
      <c r="K2436" s="150"/>
      <c r="L2436" s="150"/>
      <c r="M2436" s="150"/>
      <c r="N2436" s="115" t="s">
        <v>12671</v>
      </c>
      <c r="O2436" s="117">
        <v>10</v>
      </c>
      <c r="P2436" s="117">
        <v>14</v>
      </c>
      <c r="Q2436" s="117">
        <v>8</v>
      </c>
      <c r="R2436" s="117">
        <v>17</v>
      </c>
      <c r="S2436" s="117">
        <v>29</v>
      </c>
      <c r="T2436" s="117">
        <v>18</v>
      </c>
      <c r="U2436" s="115" t="s">
        <v>12672</v>
      </c>
      <c r="V2436" s="152">
        <v>3.9146150443415202</v>
      </c>
      <c r="W2436" s="152">
        <v>1.12951872377861</v>
      </c>
      <c r="X2436" s="152">
        <v>1.01380392736169E-2</v>
      </c>
      <c r="Y2436" s="152">
        <v>3.6938514356457501E-2</v>
      </c>
      <c r="Z2436" s="152">
        <v>7154</v>
      </c>
    </row>
    <row r="2437" spans="1:26">
      <c r="A2437" s="149"/>
      <c r="H2437" s="149"/>
      <c r="I2437" s="150"/>
      <c r="J2437" s="150"/>
      <c r="K2437" s="150"/>
      <c r="L2437" s="150"/>
      <c r="M2437" s="150"/>
      <c r="N2437" s="115" t="s">
        <v>5304</v>
      </c>
      <c r="O2437" s="117">
        <v>24</v>
      </c>
      <c r="P2437" s="117">
        <v>35</v>
      </c>
      <c r="Q2437" s="117">
        <v>18</v>
      </c>
      <c r="R2437" s="117">
        <v>1</v>
      </c>
      <c r="S2437" s="117">
        <v>1</v>
      </c>
      <c r="T2437" s="117">
        <v>2</v>
      </c>
      <c r="U2437" s="115" t="s">
        <v>5303</v>
      </c>
      <c r="V2437" s="152">
        <v>2.5452152056811199</v>
      </c>
      <c r="W2437" s="152">
        <v>-4.1410652144756801</v>
      </c>
      <c r="X2437" s="153">
        <v>1.15095730664166E-10</v>
      </c>
      <c r="Y2437" s="153">
        <v>2.2779691081945002E-9</v>
      </c>
      <c r="Z2437" s="152">
        <v>1317</v>
      </c>
    </row>
    <row r="2438" spans="1:26">
      <c r="A2438" s="149"/>
      <c r="H2438" s="149"/>
      <c r="I2438" s="150"/>
      <c r="J2438" s="150"/>
      <c r="K2438" s="150"/>
      <c r="L2438" s="150"/>
      <c r="M2438" s="150"/>
      <c r="N2438" s="115" t="s">
        <v>12673</v>
      </c>
      <c r="O2438" s="117">
        <v>9</v>
      </c>
      <c r="P2438" s="117">
        <v>12</v>
      </c>
      <c r="Q2438" s="117">
        <v>5</v>
      </c>
      <c r="R2438" s="117">
        <v>42</v>
      </c>
      <c r="S2438" s="117">
        <v>31</v>
      </c>
      <c r="T2438" s="117">
        <v>26</v>
      </c>
      <c r="U2438" s="115" t="s">
        <v>5303</v>
      </c>
      <c r="V2438" s="152">
        <v>4.0800963520842704</v>
      </c>
      <c r="W2438" s="152">
        <v>2.06933063812032</v>
      </c>
      <c r="X2438" s="153">
        <v>2.5287489775258301E-6</v>
      </c>
      <c r="Y2438" s="153">
        <v>2.4931086338396999E-5</v>
      </c>
      <c r="Z2438" s="152">
        <v>2643</v>
      </c>
    </row>
    <row r="2439" spans="1:26">
      <c r="A2439" s="149"/>
      <c r="H2439" s="149"/>
      <c r="I2439" s="150"/>
      <c r="J2439" s="150"/>
      <c r="K2439" s="151"/>
      <c r="L2439" s="151"/>
      <c r="M2439" s="150"/>
      <c r="N2439" s="115" t="s">
        <v>3221</v>
      </c>
      <c r="O2439" s="117">
        <v>77</v>
      </c>
      <c r="P2439" s="117">
        <v>88</v>
      </c>
      <c r="Q2439" s="117">
        <v>73</v>
      </c>
      <c r="R2439" s="117">
        <v>191</v>
      </c>
      <c r="S2439" s="117">
        <v>178</v>
      </c>
      <c r="T2439" s="117">
        <v>218</v>
      </c>
      <c r="U2439" s="115" t="s">
        <v>3220</v>
      </c>
      <c r="V2439" s="152">
        <v>6.9622276118922501</v>
      </c>
      <c r="W2439" s="152">
        <v>1.4296179400748801</v>
      </c>
      <c r="X2439" s="153">
        <v>4.76005920705907E-8</v>
      </c>
      <c r="Y2439" s="153">
        <v>6.4354617889627496E-7</v>
      </c>
      <c r="Z2439" s="152">
        <v>1928</v>
      </c>
    </row>
    <row r="2440" spans="1:26">
      <c r="A2440" s="149"/>
      <c r="H2440" s="149"/>
      <c r="I2440" s="150"/>
      <c r="J2440" s="150"/>
      <c r="K2440" s="150"/>
      <c r="L2440" s="150"/>
      <c r="M2440" s="150"/>
      <c r="N2440" s="115" t="s">
        <v>5306</v>
      </c>
      <c r="O2440" s="117">
        <v>0</v>
      </c>
      <c r="P2440" s="117">
        <v>0</v>
      </c>
      <c r="Q2440" s="117">
        <v>0</v>
      </c>
      <c r="R2440" s="117">
        <v>15</v>
      </c>
      <c r="S2440" s="117">
        <v>14</v>
      </c>
      <c r="T2440" s="117">
        <v>19</v>
      </c>
      <c r="U2440" s="115" t="s">
        <v>5305</v>
      </c>
      <c r="V2440" s="152">
        <v>-2.6203558621730298</v>
      </c>
      <c r="W2440" s="152">
        <v>5.7606777615327998</v>
      </c>
      <c r="X2440" s="153">
        <v>1.01203988316399E-11</v>
      </c>
      <c r="Y2440" s="153">
        <v>2.2604825702272899E-10</v>
      </c>
      <c r="Z2440" s="152">
        <v>1167</v>
      </c>
    </row>
    <row r="2441" spans="1:26">
      <c r="A2441" s="149"/>
      <c r="H2441" s="149"/>
      <c r="I2441" s="150"/>
      <c r="J2441" s="150"/>
      <c r="K2441" s="150"/>
      <c r="L2441" s="150"/>
      <c r="M2441" s="150"/>
      <c r="N2441" s="115" t="s">
        <v>5308</v>
      </c>
      <c r="O2441" s="117">
        <v>0</v>
      </c>
      <c r="P2441" s="117">
        <v>0</v>
      </c>
      <c r="Q2441" s="117">
        <v>0</v>
      </c>
      <c r="R2441" s="117">
        <v>66</v>
      </c>
      <c r="S2441" s="117">
        <v>86</v>
      </c>
      <c r="T2441" s="117">
        <v>88</v>
      </c>
      <c r="U2441" s="115" t="s">
        <v>5307</v>
      </c>
      <c r="V2441" s="152">
        <v>-2.6203558621730298</v>
      </c>
      <c r="W2441" s="152">
        <v>8.0818094281513506</v>
      </c>
      <c r="X2441" s="153">
        <v>2.08383765791783E-33</v>
      </c>
      <c r="Y2441" s="153">
        <v>3.0687747113720898E-31</v>
      </c>
      <c r="Z2441" s="152">
        <v>177</v>
      </c>
    </row>
    <row r="2442" spans="1:26">
      <c r="A2442" s="149"/>
      <c r="H2442" s="149"/>
      <c r="I2442" s="150"/>
      <c r="J2442" s="150"/>
      <c r="K2442" s="151"/>
      <c r="L2442" s="151"/>
      <c r="M2442" s="150"/>
      <c r="N2442" s="115" t="s">
        <v>9649</v>
      </c>
      <c r="O2442" s="117">
        <v>1</v>
      </c>
      <c r="P2442" s="117">
        <v>1</v>
      </c>
      <c r="Q2442" s="117">
        <v>3</v>
      </c>
      <c r="R2442" s="117">
        <v>17</v>
      </c>
      <c r="S2442" s="117">
        <v>5</v>
      </c>
      <c r="T2442" s="117">
        <v>17</v>
      </c>
      <c r="U2442" s="115" t="s">
        <v>9650</v>
      </c>
      <c r="V2442" s="152">
        <v>2.2323917324263598</v>
      </c>
      <c r="W2442" s="152">
        <v>3.0711534028751002</v>
      </c>
      <c r="X2442" s="153">
        <v>5.4134850219007401E-5</v>
      </c>
      <c r="Y2442" s="152">
        <v>3.96593312481351E-4</v>
      </c>
      <c r="Z2442" s="152">
        <v>3558</v>
      </c>
    </row>
    <row r="2443" spans="1:26">
      <c r="A2443" s="149"/>
      <c r="H2443" s="149"/>
      <c r="I2443" s="150"/>
      <c r="J2443" s="150"/>
      <c r="K2443" s="150"/>
      <c r="L2443" s="150"/>
      <c r="M2443" s="150"/>
      <c r="N2443" s="115" t="s">
        <v>5310</v>
      </c>
      <c r="O2443" s="117">
        <v>80</v>
      </c>
      <c r="P2443" s="117">
        <v>138</v>
      </c>
      <c r="Q2443" s="117">
        <v>94</v>
      </c>
      <c r="R2443" s="117">
        <v>7</v>
      </c>
      <c r="S2443" s="117">
        <v>8</v>
      </c>
      <c r="T2443" s="117">
        <v>3</v>
      </c>
      <c r="U2443" s="115" t="s">
        <v>5309</v>
      </c>
      <c r="V2443" s="152">
        <v>4.6483171452542003</v>
      </c>
      <c r="W2443" s="152">
        <v>-3.9848986157446702</v>
      </c>
      <c r="X2443" s="153">
        <v>3.5359839799482302E-19</v>
      </c>
      <c r="Y2443" s="153">
        <v>1.64881857641021E-17</v>
      </c>
      <c r="Z2443" s="152">
        <v>559</v>
      </c>
    </row>
    <row r="2444" spans="1:26">
      <c r="A2444" s="149"/>
      <c r="H2444" s="149"/>
      <c r="I2444" s="150"/>
      <c r="J2444" s="150"/>
      <c r="K2444" s="151"/>
      <c r="L2444" s="150"/>
      <c r="M2444" s="150"/>
      <c r="N2444" s="115" t="s">
        <v>12674</v>
      </c>
      <c r="O2444" s="117">
        <v>4</v>
      </c>
      <c r="P2444" s="117">
        <v>6</v>
      </c>
      <c r="Q2444" s="117">
        <v>6</v>
      </c>
      <c r="R2444" s="117">
        <v>27</v>
      </c>
      <c r="S2444" s="117">
        <v>25</v>
      </c>
      <c r="T2444" s="117">
        <v>21</v>
      </c>
      <c r="U2444" s="115" t="s">
        <v>5309</v>
      </c>
      <c r="V2444" s="152">
        <v>3.51633909026783</v>
      </c>
      <c r="W2444" s="152">
        <v>2.3129500539846499</v>
      </c>
      <c r="X2444" s="153">
        <v>7.3406072155414295E-7</v>
      </c>
      <c r="Y2444" s="153">
        <v>8.1076384610297797E-6</v>
      </c>
      <c r="Z2444" s="152">
        <v>2360</v>
      </c>
    </row>
    <row r="2445" spans="1:26">
      <c r="A2445" s="149"/>
      <c r="H2445" s="149"/>
      <c r="I2445" s="150"/>
      <c r="J2445" s="150"/>
      <c r="K2445" s="151"/>
      <c r="L2445" s="151"/>
      <c r="M2445" s="150"/>
      <c r="N2445" s="115" t="s">
        <v>12675</v>
      </c>
      <c r="O2445" s="117">
        <v>197</v>
      </c>
      <c r="P2445" s="117">
        <v>218</v>
      </c>
      <c r="Q2445" s="117">
        <v>157</v>
      </c>
      <c r="R2445" s="117">
        <v>77</v>
      </c>
      <c r="S2445" s="117">
        <v>75</v>
      </c>
      <c r="T2445" s="117">
        <v>67</v>
      </c>
      <c r="U2445" s="115" t="s">
        <v>12676</v>
      </c>
      <c r="V2445" s="152">
        <v>6.8832223022596297</v>
      </c>
      <c r="W2445" s="152">
        <v>-1.2528865611105999</v>
      </c>
      <c r="X2445" s="153">
        <v>3.76140947887004E-6</v>
      </c>
      <c r="Y2445" s="153">
        <v>3.5874460108388702E-5</v>
      </c>
      <c r="Z2445" s="152">
        <v>2733</v>
      </c>
    </row>
    <row r="2446" spans="1:26">
      <c r="A2446" s="149"/>
      <c r="H2446" s="149"/>
      <c r="I2446" s="150"/>
      <c r="J2446" s="150"/>
      <c r="K2446" s="150"/>
      <c r="L2446" s="150"/>
      <c r="M2446" s="150"/>
      <c r="N2446" s="115" t="s">
        <v>12677</v>
      </c>
      <c r="O2446" s="117">
        <v>3342</v>
      </c>
      <c r="P2446" s="117">
        <v>3812</v>
      </c>
      <c r="Q2446" s="117">
        <v>3737</v>
      </c>
      <c r="R2446" s="117">
        <v>1473</v>
      </c>
      <c r="S2446" s="117">
        <v>1676</v>
      </c>
      <c r="T2446" s="117">
        <v>1585</v>
      </c>
      <c r="U2446" s="115" t="s">
        <v>12678</v>
      </c>
      <c r="V2446" s="152">
        <v>11.227569243613001</v>
      </c>
      <c r="W2446" s="152">
        <v>-1.0774535654319399</v>
      </c>
      <c r="X2446" s="153">
        <v>1.25712024605978E-8</v>
      </c>
      <c r="Y2446" s="153">
        <v>1.8799825779572101E-7</v>
      </c>
      <c r="Z2446" s="152">
        <v>1743</v>
      </c>
    </row>
    <row r="2447" spans="1:26">
      <c r="A2447" s="149"/>
      <c r="H2447" s="149"/>
      <c r="I2447" s="150"/>
      <c r="J2447" s="150"/>
      <c r="K2447" s="150"/>
      <c r="L2447" s="150"/>
      <c r="M2447" s="150"/>
      <c r="N2447" s="115" t="s">
        <v>12679</v>
      </c>
      <c r="O2447" s="117">
        <v>3</v>
      </c>
      <c r="P2447" s="117">
        <v>3</v>
      </c>
      <c r="Q2447" s="117">
        <v>8</v>
      </c>
      <c r="R2447" s="117">
        <v>23</v>
      </c>
      <c r="S2447" s="117">
        <v>17</v>
      </c>
      <c r="T2447" s="117">
        <v>8</v>
      </c>
      <c r="U2447" s="115" t="s">
        <v>12680</v>
      </c>
      <c r="V2447" s="152">
        <v>3.1270553796058</v>
      </c>
      <c r="W2447" s="152">
        <v>1.89414276993407</v>
      </c>
      <c r="X2447" s="152">
        <v>1.4550398982990801E-3</v>
      </c>
      <c r="Y2447" s="152">
        <v>7.1628083076607802E-3</v>
      </c>
      <c r="Z2447" s="152">
        <v>5295</v>
      </c>
    </row>
    <row r="2448" spans="1:26">
      <c r="A2448" s="149"/>
      <c r="H2448" s="149"/>
      <c r="I2448" s="150"/>
      <c r="J2448" s="150"/>
      <c r="K2448" s="150"/>
      <c r="L2448" s="150"/>
      <c r="M2448" s="150"/>
      <c r="N2448" s="115" t="s">
        <v>5312</v>
      </c>
      <c r="O2448" s="117">
        <v>152</v>
      </c>
      <c r="P2448" s="117">
        <v>127</v>
      </c>
      <c r="Q2448" s="117">
        <v>114</v>
      </c>
      <c r="R2448" s="117">
        <v>13</v>
      </c>
      <c r="S2448" s="117">
        <v>23</v>
      </c>
      <c r="T2448" s="117">
        <v>12</v>
      </c>
      <c r="U2448" s="115" t="s">
        <v>5311</v>
      </c>
      <c r="V2448" s="152">
        <v>5.5161204815885796</v>
      </c>
      <c r="W2448" s="152">
        <v>-2.90201561789149</v>
      </c>
      <c r="X2448" s="153">
        <v>1.5550453129679201E-16</v>
      </c>
      <c r="Y2448" s="153">
        <v>5.8744653808437398E-15</v>
      </c>
      <c r="Z2448" s="152">
        <v>690</v>
      </c>
    </row>
    <row r="2449" spans="1:26">
      <c r="A2449" s="149"/>
      <c r="H2449" s="149"/>
      <c r="I2449" s="150"/>
      <c r="J2449" s="150"/>
      <c r="K2449" s="151"/>
      <c r="L2449" s="150"/>
      <c r="M2449" s="150"/>
      <c r="N2449" s="115" t="s">
        <v>12681</v>
      </c>
      <c r="O2449" s="117">
        <v>40</v>
      </c>
      <c r="P2449" s="117">
        <v>59</v>
      </c>
      <c r="Q2449" s="117">
        <v>62</v>
      </c>
      <c r="R2449" s="117">
        <v>212</v>
      </c>
      <c r="S2449" s="117">
        <v>172</v>
      </c>
      <c r="T2449" s="117">
        <v>189</v>
      </c>
      <c r="U2449" s="115" t="s">
        <v>12682</v>
      </c>
      <c r="V2449" s="152">
        <v>6.6680093675327399</v>
      </c>
      <c r="W2449" s="152">
        <v>1.9531652622365401</v>
      </c>
      <c r="X2449" s="153">
        <v>4.0353246701423201E-11</v>
      </c>
      <c r="Y2449" s="153">
        <v>8.3812568009505698E-10</v>
      </c>
      <c r="Z2449" s="152">
        <v>1255</v>
      </c>
    </row>
    <row r="2450" spans="1:26">
      <c r="A2450" s="149"/>
      <c r="H2450" s="149"/>
      <c r="I2450" s="150"/>
      <c r="J2450" s="150"/>
      <c r="K2450" s="150"/>
      <c r="L2450" s="150"/>
      <c r="M2450" s="150"/>
      <c r="N2450" s="115" t="s">
        <v>12683</v>
      </c>
      <c r="O2450" s="117">
        <v>3770</v>
      </c>
      <c r="P2450" s="117">
        <v>5128</v>
      </c>
      <c r="Q2450" s="117">
        <v>3645</v>
      </c>
      <c r="R2450" s="117">
        <v>1307</v>
      </c>
      <c r="S2450" s="117">
        <v>1487</v>
      </c>
      <c r="T2450" s="117">
        <v>1150</v>
      </c>
      <c r="U2450" s="115" t="s">
        <v>5313</v>
      </c>
      <c r="V2450" s="152">
        <v>11.197153630221999</v>
      </c>
      <c r="W2450" s="152">
        <v>-1.5403434481209599</v>
      </c>
      <c r="X2450" s="153">
        <v>3.9961243289050902E-13</v>
      </c>
      <c r="Y2450" s="153">
        <v>1.0521512803761599E-11</v>
      </c>
      <c r="Z2450" s="152">
        <v>990</v>
      </c>
    </row>
    <row r="2451" spans="1:26">
      <c r="A2451" s="149"/>
      <c r="H2451" s="149"/>
      <c r="I2451" s="150"/>
      <c r="J2451" s="150"/>
      <c r="K2451" s="150"/>
      <c r="L2451" s="150"/>
      <c r="M2451" s="150"/>
      <c r="N2451" s="115" t="s">
        <v>3223</v>
      </c>
      <c r="O2451" s="117">
        <v>84616</v>
      </c>
      <c r="P2451" s="117">
        <v>102287</v>
      </c>
      <c r="Q2451" s="117">
        <v>89596</v>
      </c>
      <c r="R2451" s="117">
        <v>30681</v>
      </c>
      <c r="S2451" s="117">
        <v>45014</v>
      </c>
      <c r="T2451" s="117">
        <v>23354</v>
      </c>
      <c r="U2451" s="115" t="s">
        <v>3222</v>
      </c>
      <c r="V2451" s="152">
        <v>15.754488251288899</v>
      </c>
      <c r="W2451" s="152">
        <v>-1.3536407044769001</v>
      </c>
      <c r="X2451" s="153">
        <v>3.7743274167024002E-8</v>
      </c>
      <c r="Y2451" s="153">
        <v>5.1998741249347099E-7</v>
      </c>
      <c r="Z2451" s="152">
        <v>1892</v>
      </c>
    </row>
    <row r="2452" spans="1:26">
      <c r="A2452" s="149"/>
      <c r="H2452" s="149"/>
      <c r="I2452" s="150"/>
      <c r="J2452" s="150"/>
      <c r="K2452" s="151"/>
      <c r="L2452" s="150"/>
      <c r="M2452" s="150"/>
      <c r="N2452" s="115" t="s">
        <v>5316</v>
      </c>
      <c r="O2452" s="117">
        <v>3338</v>
      </c>
      <c r="P2452" s="117">
        <v>4189</v>
      </c>
      <c r="Q2452" s="117">
        <v>2867</v>
      </c>
      <c r="R2452" s="117">
        <v>548</v>
      </c>
      <c r="S2452" s="117">
        <v>951</v>
      </c>
      <c r="T2452" s="117">
        <v>418</v>
      </c>
      <c r="U2452" s="115" t="s">
        <v>5315</v>
      </c>
      <c r="V2452" s="152">
        <v>10.5401644525246</v>
      </c>
      <c r="W2452" s="152">
        <v>-2.3084781441405999</v>
      </c>
      <c r="X2452" s="153">
        <v>5.6500899786998096E-16</v>
      </c>
      <c r="Y2452" s="153">
        <v>2.0142992060315201E-14</v>
      </c>
      <c r="Z2452" s="152">
        <v>731</v>
      </c>
    </row>
    <row r="2453" spans="1:26">
      <c r="A2453" s="149"/>
      <c r="H2453" s="149"/>
      <c r="I2453" s="150"/>
      <c r="J2453" s="150"/>
      <c r="K2453" s="150"/>
      <c r="L2453" s="150"/>
      <c r="M2453" s="150"/>
      <c r="N2453" s="115" t="s">
        <v>12684</v>
      </c>
      <c r="O2453" s="117">
        <v>108</v>
      </c>
      <c r="P2453" s="117">
        <v>192</v>
      </c>
      <c r="Q2453" s="117">
        <v>78</v>
      </c>
      <c r="R2453" s="117">
        <v>969</v>
      </c>
      <c r="S2453" s="117">
        <v>893</v>
      </c>
      <c r="T2453" s="117">
        <v>554</v>
      </c>
      <c r="U2453" s="115" t="s">
        <v>12685</v>
      </c>
      <c r="V2453" s="152">
        <v>8.3172154839313492</v>
      </c>
      <c r="W2453" s="152">
        <v>2.8127838054643601</v>
      </c>
      <c r="X2453" s="153">
        <v>1.17222896824838E-17</v>
      </c>
      <c r="Y2453" s="153">
        <v>4.8577615717586896E-16</v>
      </c>
      <c r="Z2453" s="152">
        <v>629</v>
      </c>
    </row>
    <row r="2454" spans="1:26">
      <c r="A2454" s="149"/>
      <c r="H2454" s="149"/>
      <c r="I2454" s="150"/>
      <c r="J2454" s="150"/>
      <c r="K2454" s="150"/>
      <c r="L2454" s="150"/>
      <c r="M2454" s="150"/>
      <c r="N2454" s="115" t="s">
        <v>12686</v>
      </c>
      <c r="O2454" s="117">
        <v>18</v>
      </c>
      <c r="P2454" s="117">
        <v>33</v>
      </c>
      <c r="Q2454" s="117">
        <v>38</v>
      </c>
      <c r="R2454" s="117">
        <v>502</v>
      </c>
      <c r="S2454" s="117">
        <v>308</v>
      </c>
      <c r="T2454" s="117">
        <v>434</v>
      </c>
      <c r="U2454" s="115" t="s">
        <v>3224</v>
      </c>
      <c r="V2454" s="152">
        <v>6.8022714321150604</v>
      </c>
      <c r="W2454" s="152">
        <v>3.9230870103442199</v>
      </c>
      <c r="X2454" s="153">
        <v>1.2432254288403E-30</v>
      </c>
      <c r="Y2454" s="153">
        <v>1.4466925905424699E-28</v>
      </c>
      <c r="Z2454" s="152">
        <v>224</v>
      </c>
    </row>
    <row r="2455" spans="1:26">
      <c r="A2455" s="149"/>
      <c r="H2455" s="149"/>
      <c r="I2455" s="150"/>
      <c r="J2455" s="150"/>
      <c r="K2455" s="150"/>
      <c r="L2455" s="150"/>
      <c r="M2455" s="150"/>
      <c r="N2455" s="115" t="s">
        <v>5317</v>
      </c>
      <c r="O2455" s="117">
        <v>14</v>
      </c>
      <c r="P2455" s="117">
        <v>62</v>
      </c>
      <c r="Q2455" s="117">
        <v>48</v>
      </c>
      <c r="R2455" s="117">
        <v>152</v>
      </c>
      <c r="S2455" s="117">
        <v>109</v>
      </c>
      <c r="T2455" s="117">
        <v>133</v>
      </c>
      <c r="U2455" s="115" t="s">
        <v>3224</v>
      </c>
      <c r="V2455" s="152">
        <v>6.2128304223424697</v>
      </c>
      <c r="W2455" s="152">
        <v>1.78368561100953</v>
      </c>
      <c r="X2455" s="153">
        <v>4.08807126149054E-5</v>
      </c>
      <c r="Y2455" s="152">
        <v>3.0877909447120399E-4</v>
      </c>
      <c r="Z2455" s="152">
        <v>3451</v>
      </c>
    </row>
    <row r="2456" spans="1:26">
      <c r="A2456" s="149"/>
      <c r="H2456" s="149"/>
      <c r="I2456" s="150"/>
      <c r="J2456" s="150"/>
      <c r="K2456" s="151"/>
      <c r="L2456" s="150"/>
      <c r="M2456" s="150"/>
      <c r="N2456" s="115" t="s">
        <v>12687</v>
      </c>
      <c r="O2456" s="117">
        <v>64</v>
      </c>
      <c r="P2456" s="117">
        <v>82</v>
      </c>
      <c r="Q2456" s="117">
        <v>41</v>
      </c>
      <c r="R2456" s="117">
        <v>430</v>
      </c>
      <c r="S2456" s="117">
        <v>491</v>
      </c>
      <c r="T2456" s="117">
        <v>313</v>
      </c>
      <c r="U2456" s="115" t="s">
        <v>12688</v>
      </c>
      <c r="V2456" s="152">
        <v>7.3228029232226302</v>
      </c>
      <c r="W2456" s="152">
        <v>2.8583738520818498</v>
      </c>
      <c r="X2456" s="153">
        <v>1.3084180827746201E-20</v>
      </c>
      <c r="Y2456" s="153">
        <v>6.7535100486343199E-19</v>
      </c>
      <c r="Z2456" s="152">
        <v>505</v>
      </c>
    </row>
    <row r="2457" spans="1:26">
      <c r="A2457" s="149"/>
      <c r="H2457" s="149"/>
      <c r="I2457" s="150"/>
      <c r="J2457" s="150"/>
      <c r="K2457" s="151"/>
      <c r="L2457" s="151"/>
      <c r="M2457" s="150"/>
      <c r="N2457" s="115" t="s">
        <v>12689</v>
      </c>
      <c r="O2457" s="117">
        <v>2135</v>
      </c>
      <c r="P2457" s="117">
        <v>1639</v>
      </c>
      <c r="Q2457" s="117">
        <v>2169</v>
      </c>
      <c r="R2457" s="117">
        <v>738</v>
      </c>
      <c r="S2457" s="117">
        <v>950</v>
      </c>
      <c r="T2457" s="117">
        <v>818</v>
      </c>
      <c r="U2457" s="115" t="s">
        <v>12690</v>
      </c>
      <c r="V2457" s="152">
        <v>10.3310014912286</v>
      </c>
      <c r="W2457" s="152">
        <v>-1.1205436335736301</v>
      </c>
      <c r="X2457" s="153">
        <v>2.9501643275891602E-8</v>
      </c>
      <c r="Y2457" s="153">
        <v>4.1589498844207199E-7</v>
      </c>
      <c r="Z2457" s="152">
        <v>1849</v>
      </c>
    </row>
    <row r="2458" spans="1:26">
      <c r="A2458" s="149"/>
      <c r="H2458" s="149"/>
      <c r="I2458" s="150"/>
      <c r="J2458" s="150"/>
      <c r="K2458" s="151"/>
      <c r="L2458" s="151"/>
      <c r="M2458" s="150"/>
      <c r="N2458" s="115" t="s">
        <v>12691</v>
      </c>
      <c r="O2458" s="117">
        <v>134</v>
      </c>
      <c r="P2458" s="117">
        <v>182</v>
      </c>
      <c r="Q2458" s="117">
        <v>215</v>
      </c>
      <c r="R2458" s="117">
        <v>404</v>
      </c>
      <c r="S2458" s="117">
        <v>397</v>
      </c>
      <c r="T2458" s="117">
        <v>535</v>
      </c>
      <c r="U2458" s="115" t="s">
        <v>12692</v>
      </c>
      <c r="V2458" s="152">
        <v>8.1380891677774603</v>
      </c>
      <c r="W2458" s="152">
        <v>1.4481237330608201</v>
      </c>
      <c r="X2458" s="153">
        <v>2.3601941073505099E-8</v>
      </c>
      <c r="Y2458" s="153">
        <v>3.3895768375867002E-7</v>
      </c>
      <c r="Z2458" s="152">
        <v>1815</v>
      </c>
    </row>
    <row r="2459" spans="1:26">
      <c r="A2459" s="149"/>
      <c r="H2459" s="149"/>
      <c r="I2459" s="150"/>
      <c r="J2459" s="150"/>
      <c r="K2459" s="150"/>
      <c r="L2459" s="150"/>
      <c r="M2459" s="150"/>
      <c r="N2459" s="115" t="s">
        <v>12693</v>
      </c>
      <c r="O2459" s="117">
        <v>617</v>
      </c>
      <c r="P2459" s="117">
        <v>483</v>
      </c>
      <c r="Q2459" s="117">
        <v>510</v>
      </c>
      <c r="R2459" s="117">
        <v>216</v>
      </c>
      <c r="S2459" s="117">
        <v>234</v>
      </c>
      <c r="T2459" s="117">
        <v>268</v>
      </c>
      <c r="U2459" s="115" t="s">
        <v>12694</v>
      </c>
      <c r="V2459" s="152">
        <v>8.4850128888260095</v>
      </c>
      <c r="W2459" s="152">
        <v>-1.0365386463131201</v>
      </c>
      <c r="X2459" s="153">
        <v>1.38806091536888E-6</v>
      </c>
      <c r="Y2459" s="153">
        <v>1.4466691651341499E-5</v>
      </c>
      <c r="Z2459" s="152">
        <v>2501</v>
      </c>
    </row>
    <row r="2460" spans="1:26">
      <c r="A2460" s="149"/>
      <c r="H2460" s="149"/>
      <c r="I2460" s="150"/>
      <c r="J2460" s="150"/>
      <c r="K2460" s="150"/>
      <c r="L2460" s="150"/>
      <c r="M2460" s="150"/>
      <c r="N2460" s="115" t="s">
        <v>12695</v>
      </c>
      <c r="O2460" s="117">
        <v>40</v>
      </c>
      <c r="P2460" s="117">
        <v>70</v>
      </c>
      <c r="Q2460" s="117">
        <v>37</v>
      </c>
      <c r="R2460" s="117">
        <v>190</v>
      </c>
      <c r="S2460" s="117">
        <v>150</v>
      </c>
      <c r="T2460" s="117">
        <v>242</v>
      </c>
      <c r="U2460" s="115" t="s">
        <v>12696</v>
      </c>
      <c r="V2460" s="152">
        <v>6.6076881435653103</v>
      </c>
      <c r="W2460" s="152">
        <v>2.11241660649398</v>
      </c>
      <c r="X2460" s="153">
        <v>2.3925988535577298E-10</v>
      </c>
      <c r="Y2460" s="153">
        <v>4.52908363956686E-9</v>
      </c>
      <c r="Z2460" s="152">
        <v>1377</v>
      </c>
    </row>
    <row r="2461" spans="1:26">
      <c r="A2461" s="149"/>
      <c r="H2461" s="149"/>
      <c r="I2461" s="150"/>
      <c r="J2461" s="150"/>
      <c r="K2461" s="150"/>
      <c r="L2461" s="150"/>
      <c r="M2461" s="150"/>
      <c r="N2461" s="115" t="s">
        <v>9651</v>
      </c>
      <c r="O2461" s="117">
        <v>6</v>
      </c>
      <c r="P2461" s="117">
        <v>12</v>
      </c>
      <c r="Q2461" s="117">
        <v>14</v>
      </c>
      <c r="R2461" s="117">
        <v>36</v>
      </c>
      <c r="S2461" s="117">
        <v>40</v>
      </c>
      <c r="T2461" s="117">
        <v>38</v>
      </c>
      <c r="U2461" s="115" t="s">
        <v>9652</v>
      </c>
      <c r="V2461" s="152">
        <v>4.3396725251359696</v>
      </c>
      <c r="W2461" s="152">
        <v>1.94682021713584</v>
      </c>
      <c r="X2461" s="153">
        <v>1.46331009367576E-6</v>
      </c>
      <c r="Y2461" s="153">
        <v>1.51540090988289E-5</v>
      </c>
      <c r="Z2461" s="152">
        <v>2517</v>
      </c>
    </row>
    <row r="2462" spans="1:26">
      <c r="A2462" s="149"/>
      <c r="H2462" s="149"/>
      <c r="I2462" s="150"/>
      <c r="J2462" s="150"/>
      <c r="K2462" s="151"/>
      <c r="L2462" s="151"/>
      <c r="M2462" s="150"/>
      <c r="N2462" s="115" t="s">
        <v>12697</v>
      </c>
      <c r="O2462" s="117">
        <v>268</v>
      </c>
      <c r="P2462" s="117">
        <v>122</v>
      </c>
      <c r="Q2462" s="117">
        <v>116</v>
      </c>
      <c r="R2462" s="117">
        <v>37</v>
      </c>
      <c r="S2462" s="117">
        <v>82</v>
      </c>
      <c r="T2462" s="117">
        <v>14</v>
      </c>
      <c r="U2462" s="115" t="s">
        <v>12698</v>
      </c>
      <c r="V2462" s="152">
        <v>6.4300300473820897</v>
      </c>
      <c r="W2462" s="152">
        <v>-1.7832192754974301</v>
      </c>
      <c r="X2462" s="152">
        <v>4.9357208432876496E-4</v>
      </c>
      <c r="Y2462" s="152">
        <v>2.82073224592236E-3</v>
      </c>
      <c r="Z2462" s="152">
        <v>4561</v>
      </c>
    </row>
    <row r="2463" spans="1:26">
      <c r="A2463" s="149"/>
      <c r="H2463" s="149"/>
      <c r="I2463" s="150"/>
      <c r="J2463" s="150"/>
      <c r="K2463" s="151"/>
      <c r="L2463" s="150"/>
      <c r="M2463" s="150"/>
      <c r="N2463" s="115" t="s">
        <v>9653</v>
      </c>
      <c r="O2463" s="117">
        <v>1</v>
      </c>
      <c r="P2463" s="117">
        <v>24</v>
      </c>
      <c r="Q2463" s="117">
        <v>18</v>
      </c>
      <c r="R2463" s="117">
        <v>903</v>
      </c>
      <c r="S2463" s="117">
        <v>838</v>
      </c>
      <c r="T2463" s="117">
        <v>998</v>
      </c>
      <c r="U2463" s="115" t="s">
        <v>9654</v>
      </c>
      <c r="V2463" s="152">
        <v>6.8492205012230496</v>
      </c>
      <c r="W2463" s="152">
        <v>6.1006386029604203</v>
      </c>
      <c r="X2463" s="153">
        <v>1.02722277372263E-56</v>
      </c>
      <c r="Y2463" s="153">
        <v>5.6969337914583305E-54</v>
      </c>
      <c r="Z2463" s="152">
        <v>47</v>
      </c>
    </row>
    <row r="2464" spans="1:26">
      <c r="A2464" s="149"/>
      <c r="H2464" s="149"/>
      <c r="I2464" s="150"/>
      <c r="J2464" s="150"/>
      <c r="K2464" s="150"/>
      <c r="L2464" s="150"/>
      <c r="M2464" s="150"/>
      <c r="N2464" s="115" t="s">
        <v>12699</v>
      </c>
      <c r="O2464" s="117">
        <v>2877</v>
      </c>
      <c r="P2464" s="117">
        <v>7270</v>
      </c>
      <c r="Q2464" s="117">
        <v>6915</v>
      </c>
      <c r="R2464" s="117">
        <v>19348</v>
      </c>
      <c r="S2464" s="117">
        <v>17043</v>
      </c>
      <c r="T2464" s="117">
        <v>20090</v>
      </c>
      <c r="U2464" s="115" t="s">
        <v>12700</v>
      </c>
      <c r="V2464" s="152">
        <v>13.3450003583064</v>
      </c>
      <c r="W2464" s="152">
        <v>1.8424179274995101</v>
      </c>
      <c r="X2464" s="153">
        <v>1.7759768314199501E-9</v>
      </c>
      <c r="Y2464" s="153">
        <v>2.9924118996633698E-8</v>
      </c>
      <c r="Z2464" s="152">
        <v>1547</v>
      </c>
    </row>
    <row r="2465" spans="1:26">
      <c r="A2465" s="149"/>
      <c r="H2465" s="149"/>
      <c r="I2465" s="150"/>
      <c r="J2465" s="150"/>
      <c r="K2465" s="151"/>
      <c r="L2465" s="150"/>
      <c r="M2465" s="150"/>
      <c r="N2465" s="115" t="s">
        <v>12701</v>
      </c>
      <c r="O2465" s="117">
        <v>2109</v>
      </c>
      <c r="P2465" s="117">
        <v>6632</v>
      </c>
      <c r="Q2465" s="117">
        <v>6745</v>
      </c>
      <c r="R2465" s="117">
        <v>16379</v>
      </c>
      <c r="S2465" s="117">
        <v>14055</v>
      </c>
      <c r="T2465" s="117">
        <v>15037</v>
      </c>
      <c r="U2465" s="115" t="s">
        <v>12702</v>
      </c>
      <c r="V2465" s="152">
        <v>13.120825762854199</v>
      </c>
      <c r="W2465" s="152">
        <v>1.6673357093411501</v>
      </c>
      <c r="X2465" s="153">
        <v>1.74688639789053E-6</v>
      </c>
      <c r="Y2465" s="153">
        <v>1.7814687342493901E-5</v>
      </c>
      <c r="Z2465" s="152">
        <v>2556</v>
      </c>
    </row>
    <row r="2466" spans="1:26">
      <c r="A2466" s="149"/>
      <c r="H2466" s="149"/>
      <c r="I2466" s="150"/>
      <c r="J2466" s="150"/>
      <c r="K2466" s="151"/>
      <c r="L2466" s="151"/>
      <c r="M2466" s="150"/>
      <c r="N2466" s="115" t="s">
        <v>12703</v>
      </c>
      <c r="O2466" s="117">
        <v>211</v>
      </c>
      <c r="P2466" s="117">
        <v>331</v>
      </c>
      <c r="Q2466" s="117">
        <v>252</v>
      </c>
      <c r="R2466" s="117">
        <v>938</v>
      </c>
      <c r="S2466" s="117">
        <v>777</v>
      </c>
      <c r="T2466" s="117">
        <v>1092</v>
      </c>
      <c r="U2466" s="115" t="s">
        <v>12704</v>
      </c>
      <c r="V2466" s="152">
        <v>8.9617340386095492</v>
      </c>
      <c r="W2466" s="152">
        <v>1.94576334928054</v>
      </c>
      <c r="X2466" s="153">
        <v>7.3404557230769501E-17</v>
      </c>
      <c r="Y2466" s="153">
        <v>2.87723787786051E-15</v>
      </c>
      <c r="Z2466" s="152">
        <v>665</v>
      </c>
    </row>
    <row r="2467" spans="1:26">
      <c r="A2467" s="149"/>
      <c r="H2467" s="149"/>
      <c r="I2467" s="150"/>
      <c r="J2467" s="150"/>
      <c r="K2467" s="150"/>
      <c r="L2467" s="150"/>
      <c r="M2467" s="150"/>
      <c r="N2467" s="115" t="s">
        <v>12705</v>
      </c>
      <c r="O2467" s="117">
        <v>2246</v>
      </c>
      <c r="P2467" s="117">
        <v>4444</v>
      </c>
      <c r="Q2467" s="117">
        <v>2521</v>
      </c>
      <c r="R2467" s="117">
        <v>7840</v>
      </c>
      <c r="S2467" s="117">
        <v>7398</v>
      </c>
      <c r="T2467" s="117">
        <v>7493</v>
      </c>
      <c r="U2467" s="115" t="s">
        <v>12706</v>
      </c>
      <c r="V2467" s="152">
        <v>12.238592006037999</v>
      </c>
      <c r="W2467" s="152">
        <v>1.4301750777106801</v>
      </c>
      <c r="X2467" s="153">
        <v>1.87508076792956E-8</v>
      </c>
      <c r="Y2467" s="153">
        <v>2.73354895396264E-7</v>
      </c>
      <c r="Z2467" s="152">
        <v>1788</v>
      </c>
    </row>
    <row r="2468" spans="1:26">
      <c r="A2468" s="149"/>
      <c r="H2468" s="149"/>
      <c r="I2468" s="150"/>
      <c r="J2468" s="150"/>
      <c r="K2468" s="150"/>
      <c r="L2468" s="150"/>
      <c r="M2468" s="150"/>
      <c r="N2468" s="115" t="s">
        <v>12707</v>
      </c>
      <c r="O2468" s="117">
        <v>862</v>
      </c>
      <c r="P2468" s="117">
        <v>1957</v>
      </c>
      <c r="Q2468" s="117">
        <v>1961</v>
      </c>
      <c r="R2468" s="117">
        <v>3137</v>
      </c>
      <c r="S2468" s="117">
        <v>2894</v>
      </c>
      <c r="T2468" s="117">
        <v>2911</v>
      </c>
      <c r="U2468" s="115" t="s">
        <v>12708</v>
      </c>
      <c r="V2468" s="152">
        <v>11.0979066636013</v>
      </c>
      <c r="W2468" s="152">
        <v>1.02014031608164</v>
      </c>
      <c r="X2468" s="152">
        <v>2.94783830967243E-4</v>
      </c>
      <c r="Y2468" s="152">
        <v>1.7982296601900601E-3</v>
      </c>
      <c r="Z2468" s="152">
        <v>4273</v>
      </c>
    </row>
    <row r="2469" spans="1:26">
      <c r="A2469" s="149"/>
      <c r="H2469" s="149"/>
      <c r="I2469" s="150"/>
      <c r="J2469" s="150"/>
      <c r="K2469" s="151"/>
      <c r="L2469" s="151"/>
      <c r="M2469" s="150"/>
      <c r="N2469" s="115" t="s">
        <v>12709</v>
      </c>
      <c r="O2469" s="117">
        <v>1269</v>
      </c>
      <c r="P2469" s="117">
        <v>971</v>
      </c>
      <c r="Q2469" s="117">
        <v>779</v>
      </c>
      <c r="R2469" s="117">
        <v>2079</v>
      </c>
      <c r="S2469" s="117">
        <v>1843</v>
      </c>
      <c r="T2469" s="117">
        <v>1817</v>
      </c>
      <c r="U2469" s="115" t="s">
        <v>12710</v>
      </c>
      <c r="V2469" s="152">
        <v>10.436983626337501</v>
      </c>
      <c r="W2469" s="152">
        <v>1.0635461647842599</v>
      </c>
      <c r="X2469" s="153">
        <v>3.1199654338955902E-7</v>
      </c>
      <c r="Y2469" s="153">
        <v>3.6732167569974101E-6</v>
      </c>
      <c r="Z2469" s="152">
        <v>2214</v>
      </c>
    </row>
    <row r="2470" spans="1:26">
      <c r="A2470" s="149"/>
      <c r="H2470" s="149"/>
      <c r="I2470" s="150"/>
      <c r="J2470" s="150"/>
      <c r="K2470" s="150"/>
      <c r="L2470" s="150"/>
      <c r="M2470" s="150"/>
      <c r="N2470" s="115" t="s">
        <v>5325</v>
      </c>
      <c r="O2470" s="117">
        <v>103</v>
      </c>
      <c r="P2470" s="117">
        <v>98</v>
      </c>
      <c r="Q2470" s="117">
        <v>98</v>
      </c>
      <c r="R2470" s="117">
        <v>622</v>
      </c>
      <c r="S2470" s="117">
        <v>671</v>
      </c>
      <c r="T2470" s="117">
        <v>656</v>
      </c>
      <c r="U2470" s="115" t="s">
        <v>5324</v>
      </c>
      <c r="V2470" s="152">
        <v>7.99280819290935</v>
      </c>
      <c r="W2470" s="152">
        <v>2.8319233610355901</v>
      </c>
      <c r="X2470" s="153">
        <v>6.3692391966251402E-37</v>
      </c>
      <c r="Y2470" s="153">
        <v>1.2989467007560501E-34</v>
      </c>
      <c r="Z2470" s="152">
        <v>127</v>
      </c>
    </row>
    <row r="2471" spans="1:26">
      <c r="A2471" s="149"/>
      <c r="H2471" s="149"/>
      <c r="I2471" s="150"/>
      <c r="J2471" s="150"/>
      <c r="K2471" s="151"/>
      <c r="L2471" s="151"/>
      <c r="M2471" s="150"/>
      <c r="N2471" s="115" t="s">
        <v>3226</v>
      </c>
      <c r="O2471" s="117">
        <v>42</v>
      </c>
      <c r="P2471" s="117">
        <v>83</v>
      </c>
      <c r="Q2471" s="117">
        <v>40</v>
      </c>
      <c r="R2471" s="117">
        <v>402</v>
      </c>
      <c r="S2471" s="117">
        <v>360</v>
      </c>
      <c r="T2471" s="117">
        <v>597</v>
      </c>
      <c r="U2471" s="115" t="s">
        <v>3225</v>
      </c>
      <c r="V2471" s="152">
        <v>7.3021053830092804</v>
      </c>
      <c r="W2471" s="152">
        <v>3.1674029106165902</v>
      </c>
      <c r="X2471" s="153">
        <v>1.9807606647358499E-21</v>
      </c>
      <c r="Y2471" s="153">
        <v>1.10707274267412E-19</v>
      </c>
      <c r="Z2471" s="152">
        <v>466</v>
      </c>
    </row>
    <row r="2472" spans="1:26">
      <c r="A2472" s="149"/>
      <c r="H2472" s="149"/>
      <c r="I2472" s="150"/>
      <c r="J2472" s="150"/>
      <c r="K2472" s="151"/>
      <c r="L2472" s="150"/>
      <c r="M2472" s="150"/>
      <c r="N2472" s="115" t="s">
        <v>3227</v>
      </c>
      <c r="O2472" s="117">
        <v>7</v>
      </c>
      <c r="P2472" s="117">
        <v>10</v>
      </c>
      <c r="Q2472" s="117">
        <v>3</v>
      </c>
      <c r="R2472" s="117">
        <v>30</v>
      </c>
      <c r="S2472" s="117">
        <v>38</v>
      </c>
      <c r="T2472" s="117">
        <v>44</v>
      </c>
      <c r="U2472" s="115" t="s">
        <v>3225</v>
      </c>
      <c r="V2472" s="152">
        <v>3.97450416510432</v>
      </c>
      <c r="W2472" s="152">
        <v>2.6204000778329601</v>
      </c>
      <c r="X2472" s="153">
        <v>5.9223357998806498E-9</v>
      </c>
      <c r="Y2472" s="153">
        <v>9.3107119999812395E-8</v>
      </c>
      <c r="Z2472" s="152">
        <v>1658</v>
      </c>
    </row>
    <row r="2473" spans="1:26">
      <c r="A2473" s="149"/>
      <c r="H2473" s="149"/>
      <c r="I2473" s="150"/>
      <c r="J2473" s="150"/>
      <c r="K2473" s="150"/>
      <c r="L2473" s="150"/>
      <c r="M2473" s="150"/>
      <c r="N2473" s="115" t="s">
        <v>3229</v>
      </c>
      <c r="O2473" s="117">
        <v>186</v>
      </c>
      <c r="P2473" s="117">
        <v>343</v>
      </c>
      <c r="Q2473" s="117">
        <v>174</v>
      </c>
      <c r="R2473" s="117">
        <v>1577</v>
      </c>
      <c r="S2473" s="117">
        <v>1517</v>
      </c>
      <c r="T2473" s="117">
        <v>1843</v>
      </c>
      <c r="U2473" s="115" t="s">
        <v>3228</v>
      </c>
      <c r="V2473" s="152">
        <v>9.2791412300187197</v>
      </c>
      <c r="W2473" s="152">
        <v>2.9396951012452002</v>
      </c>
      <c r="X2473" s="153">
        <v>5.5483390483933997E-29</v>
      </c>
      <c r="Y2473" s="153">
        <v>5.4989735983050403E-27</v>
      </c>
      <c r="Z2473" s="152">
        <v>263</v>
      </c>
    </row>
    <row r="2474" spans="1:26">
      <c r="A2474" s="149"/>
      <c r="H2474" s="149"/>
      <c r="I2474" s="150"/>
      <c r="J2474" s="150"/>
      <c r="K2474" s="150"/>
      <c r="L2474" s="150"/>
      <c r="M2474" s="150"/>
      <c r="N2474" s="115" t="s">
        <v>3231</v>
      </c>
      <c r="O2474" s="117">
        <v>395</v>
      </c>
      <c r="P2474" s="117">
        <v>1169</v>
      </c>
      <c r="Q2474" s="117">
        <v>1066</v>
      </c>
      <c r="R2474" s="117">
        <v>1778</v>
      </c>
      <c r="S2474" s="117">
        <v>1659</v>
      </c>
      <c r="T2474" s="117">
        <v>2114</v>
      </c>
      <c r="U2474" s="115" t="s">
        <v>3230</v>
      </c>
      <c r="V2474" s="152">
        <v>10.322485129079199</v>
      </c>
      <c r="W2474" s="152">
        <v>1.19101259764651</v>
      </c>
      <c r="X2474" s="152">
        <v>2.12826955706165E-4</v>
      </c>
      <c r="Y2474" s="152">
        <v>1.3540511172655399E-3</v>
      </c>
      <c r="Z2474" s="152">
        <v>4097</v>
      </c>
    </row>
    <row r="2475" spans="1:26">
      <c r="A2475" s="149"/>
      <c r="H2475" s="149"/>
      <c r="I2475" s="150"/>
      <c r="J2475" s="150"/>
      <c r="K2475" s="150"/>
      <c r="L2475" s="150"/>
      <c r="M2475" s="150"/>
      <c r="N2475" s="115" t="s">
        <v>5328</v>
      </c>
      <c r="O2475" s="117">
        <v>22</v>
      </c>
      <c r="P2475" s="117">
        <v>24</v>
      </c>
      <c r="Q2475" s="117">
        <v>31</v>
      </c>
      <c r="R2475" s="117">
        <v>6</v>
      </c>
      <c r="S2475" s="117">
        <v>9</v>
      </c>
      <c r="T2475" s="117">
        <v>7</v>
      </c>
      <c r="U2475" s="115" t="s">
        <v>5327</v>
      </c>
      <c r="V2475" s="152">
        <v>3.78247918835936</v>
      </c>
      <c r="W2475" s="152">
        <v>-1.6882290499067301</v>
      </c>
      <c r="X2475" s="152">
        <v>1.5891154821059099E-4</v>
      </c>
      <c r="Y2475" s="152">
        <v>1.0447531032690099E-3</v>
      </c>
      <c r="Z2475" s="152">
        <v>3964</v>
      </c>
    </row>
    <row r="2476" spans="1:26">
      <c r="A2476" s="149"/>
      <c r="H2476" s="149"/>
      <c r="I2476" s="150"/>
      <c r="J2476" s="150"/>
      <c r="K2476" s="151"/>
      <c r="L2476" s="150"/>
      <c r="M2476" s="150"/>
      <c r="N2476" s="115" t="s">
        <v>3233</v>
      </c>
      <c r="O2476" s="117">
        <v>163</v>
      </c>
      <c r="P2476" s="117">
        <v>273</v>
      </c>
      <c r="Q2476" s="117">
        <v>208</v>
      </c>
      <c r="R2476" s="117">
        <v>969</v>
      </c>
      <c r="S2476" s="117">
        <v>819</v>
      </c>
      <c r="T2476" s="117">
        <v>1419</v>
      </c>
      <c r="U2476" s="115" t="s">
        <v>3232</v>
      </c>
      <c r="V2476" s="152">
        <v>8.9061628758611295</v>
      </c>
      <c r="W2476" s="152">
        <v>2.43698186262553</v>
      </c>
      <c r="X2476" s="153">
        <v>2.8661346520329601E-20</v>
      </c>
      <c r="Y2476" s="153">
        <v>1.4478423612382E-18</v>
      </c>
      <c r="Z2476" s="152">
        <v>516</v>
      </c>
    </row>
    <row r="2477" spans="1:26">
      <c r="A2477" s="149"/>
      <c r="H2477" s="149"/>
      <c r="I2477" s="150"/>
      <c r="J2477" s="150"/>
      <c r="K2477" s="150"/>
      <c r="L2477" s="150"/>
      <c r="M2477" s="150"/>
      <c r="N2477" s="115" t="s">
        <v>3235</v>
      </c>
      <c r="O2477" s="117">
        <v>239</v>
      </c>
      <c r="P2477" s="117">
        <v>405</v>
      </c>
      <c r="Q2477" s="117">
        <v>247</v>
      </c>
      <c r="R2477" s="117">
        <v>1416</v>
      </c>
      <c r="S2477" s="117">
        <v>1242</v>
      </c>
      <c r="T2477" s="117">
        <v>1866</v>
      </c>
      <c r="U2477" s="115" t="s">
        <v>3234</v>
      </c>
      <c r="V2477" s="152">
        <v>9.3873558845869791</v>
      </c>
      <c r="W2477" s="152">
        <v>2.4692561974870002</v>
      </c>
      <c r="X2477" s="153">
        <v>1.56710581445059E-22</v>
      </c>
      <c r="Y2477" s="153">
        <v>9.4775359998768003E-21</v>
      </c>
      <c r="Z2477" s="152">
        <v>431</v>
      </c>
    </row>
    <row r="2478" spans="1:26">
      <c r="A2478" s="149"/>
      <c r="H2478" s="149"/>
      <c r="I2478" s="150"/>
      <c r="J2478" s="150"/>
      <c r="K2478" s="151"/>
      <c r="L2478" s="151"/>
      <c r="M2478" s="150"/>
      <c r="N2478" s="115" t="s">
        <v>3237</v>
      </c>
      <c r="O2478" s="117">
        <v>28</v>
      </c>
      <c r="P2478" s="117">
        <v>33</v>
      </c>
      <c r="Q2478" s="117">
        <v>11</v>
      </c>
      <c r="R2478" s="117">
        <v>278</v>
      </c>
      <c r="S2478" s="117">
        <v>273</v>
      </c>
      <c r="T2478" s="117">
        <v>341</v>
      </c>
      <c r="U2478" s="115" t="s">
        <v>3236</v>
      </c>
      <c r="V2478" s="152">
        <v>6.3953431036541799</v>
      </c>
      <c r="W2478" s="152">
        <v>3.7693572457223299</v>
      </c>
      <c r="X2478" s="153">
        <v>6.2972310294235802E-28</v>
      </c>
      <c r="Y2478" s="153">
        <v>5.7594254039633396E-26</v>
      </c>
      <c r="Z2478" s="152">
        <v>285</v>
      </c>
    </row>
    <row r="2479" spans="1:26">
      <c r="A2479" s="149"/>
      <c r="H2479" s="149"/>
      <c r="I2479" s="150"/>
      <c r="J2479" s="150"/>
      <c r="K2479" s="151"/>
      <c r="L2479" s="150"/>
      <c r="M2479" s="150"/>
      <c r="N2479" s="115" t="s">
        <v>12711</v>
      </c>
      <c r="O2479" s="117">
        <v>857</v>
      </c>
      <c r="P2479" s="117">
        <v>901</v>
      </c>
      <c r="Q2479" s="117">
        <v>792</v>
      </c>
      <c r="R2479" s="117">
        <v>334</v>
      </c>
      <c r="S2479" s="117">
        <v>413</v>
      </c>
      <c r="T2479" s="117">
        <v>395</v>
      </c>
      <c r="U2479" s="115" t="s">
        <v>12712</v>
      </c>
      <c r="V2479" s="152">
        <v>9.1524973156912601</v>
      </c>
      <c r="W2479" s="152">
        <v>-1.03206203118414</v>
      </c>
      <c r="X2479" s="153">
        <v>7.5767706328332006E-8</v>
      </c>
      <c r="Y2479" s="153">
        <v>9.9194426577312904E-7</v>
      </c>
      <c r="Z2479" s="152">
        <v>1991</v>
      </c>
    </row>
    <row r="2480" spans="1:26">
      <c r="A2480" s="149"/>
      <c r="H2480" s="149"/>
      <c r="I2480" s="150"/>
      <c r="J2480" s="150"/>
      <c r="K2480" s="150"/>
      <c r="L2480" s="150"/>
      <c r="M2480" s="150"/>
      <c r="N2480" s="115" t="s">
        <v>12713</v>
      </c>
      <c r="O2480" s="117">
        <v>10</v>
      </c>
      <c r="P2480" s="117">
        <v>14</v>
      </c>
      <c r="Q2480" s="117">
        <v>17</v>
      </c>
      <c r="R2480" s="117">
        <v>26</v>
      </c>
      <c r="S2480" s="117">
        <v>18</v>
      </c>
      <c r="T2480" s="117">
        <v>34</v>
      </c>
      <c r="U2480" s="115" t="s">
        <v>12714</v>
      </c>
      <c r="V2480" s="152">
        <v>4.2421207825158698</v>
      </c>
      <c r="W2480" s="152">
        <v>1.0443408946628301</v>
      </c>
      <c r="X2480" s="152">
        <v>1.40363978595582E-2</v>
      </c>
      <c r="Y2480" s="152">
        <v>4.8280911402380999E-2</v>
      </c>
      <c r="Z2480" s="152">
        <v>7578</v>
      </c>
    </row>
    <row r="2481" spans="1:26">
      <c r="A2481" s="149"/>
      <c r="H2481" s="149"/>
      <c r="I2481" s="150"/>
      <c r="J2481" s="150"/>
      <c r="K2481" s="150"/>
      <c r="L2481" s="150"/>
      <c r="M2481" s="150"/>
      <c r="N2481" s="115" t="s">
        <v>12715</v>
      </c>
      <c r="O2481" s="117">
        <v>563</v>
      </c>
      <c r="P2481" s="117">
        <v>978</v>
      </c>
      <c r="Q2481" s="117">
        <v>724</v>
      </c>
      <c r="R2481" s="117">
        <v>1513</v>
      </c>
      <c r="S2481" s="117">
        <v>1308</v>
      </c>
      <c r="T2481" s="117">
        <v>1953</v>
      </c>
      <c r="U2481" s="115" t="s">
        <v>12716</v>
      </c>
      <c r="V2481" s="152">
        <v>10.1009279429198</v>
      </c>
      <c r="W2481" s="152">
        <v>1.1977207182432399</v>
      </c>
      <c r="X2481" s="153">
        <v>5.9912089682185998E-7</v>
      </c>
      <c r="Y2481" s="153">
        <v>6.7197441035105904E-6</v>
      </c>
      <c r="Z2481" s="152">
        <v>2324</v>
      </c>
    </row>
    <row r="2482" spans="1:26">
      <c r="A2482" s="149"/>
      <c r="H2482" s="149"/>
      <c r="I2482" s="150"/>
      <c r="J2482" s="150"/>
      <c r="K2482" s="150"/>
      <c r="L2482" s="150"/>
      <c r="M2482" s="150"/>
      <c r="N2482" s="115" t="s">
        <v>5332</v>
      </c>
      <c r="O2482" s="117">
        <v>23</v>
      </c>
      <c r="P2482" s="117">
        <v>12</v>
      </c>
      <c r="Q2482" s="117">
        <v>11</v>
      </c>
      <c r="R2482" s="117">
        <v>5</v>
      </c>
      <c r="S2482" s="117">
        <v>5</v>
      </c>
      <c r="T2482" s="117">
        <v>2</v>
      </c>
      <c r="U2482" s="115" t="s">
        <v>5331</v>
      </c>
      <c r="V2482" s="152">
        <v>2.9680239574761802</v>
      </c>
      <c r="W2482" s="152">
        <v>-1.79225329173592</v>
      </c>
      <c r="X2482" s="152">
        <v>2.1331119338403601E-3</v>
      </c>
      <c r="Y2482" s="152">
        <v>9.9306475562569701E-3</v>
      </c>
      <c r="Z2482" s="152">
        <v>5599</v>
      </c>
    </row>
    <row r="2483" spans="1:26">
      <c r="A2483" s="149"/>
      <c r="H2483" s="149"/>
      <c r="I2483" s="150"/>
      <c r="J2483" s="150"/>
      <c r="K2483" s="151"/>
      <c r="L2483" s="151"/>
      <c r="M2483" s="150"/>
      <c r="N2483" s="115" t="s">
        <v>12717</v>
      </c>
      <c r="O2483" s="117">
        <v>1043</v>
      </c>
      <c r="P2483" s="117">
        <v>1087</v>
      </c>
      <c r="Q2483" s="117">
        <v>1034</v>
      </c>
      <c r="R2483" s="117">
        <v>382</v>
      </c>
      <c r="S2483" s="117">
        <v>429</v>
      </c>
      <c r="T2483" s="117">
        <v>288</v>
      </c>
      <c r="U2483" s="115" t="s">
        <v>7497</v>
      </c>
      <c r="V2483" s="152">
        <v>9.2828266848649807</v>
      </c>
      <c r="W2483" s="152">
        <v>-1.3963543999279799</v>
      </c>
      <c r="X2483" s="153">
        <v>1.6126303537105799E-11</v>
      </c>
      <c r="Y2483" s="153">
        <v>3.5502384121469501E-10</v>
      </c>
      <c r="Z2483" s="152">
        <v>1184</v>
      </c>
    </row>
    <row r="2484" spans="1:26">
      <c r="A2484" s="149"/>
      <c r="H2484" s="149"/>
      <c r="I2484" s="150"/>
      <c r="J2484" s="150"/>
      <c r="K2484" s="150"/>
      <c r="L2484" s="150"/>
      <c r="M2484" s="150"/>
      <c r="N2484" s="115" t="s">
        <v>12718</v>
      </c>
      <c r="O2484" s="117">
        <v>1934</v>
      </c>
      <c r="P2484" s="117">
        <v>3436</v>
      </c>
      <c r="Q2484" s="117">
        <v>3419</v>
      </c>
      <c r="R2484" s="117">
        <v>5533</v>
      </c>
      <c r="S2484" s="117">
        <v>5138</v>
      </c>
      <c r="T2484" s="117">
        <v>5708</v>
      </c>
      <c r="U2484" s="115" t="s">
        <v>12719</v>
      </c>
      <c r="V2484" s="152">
        <v>11.9718834070085</v>
      </c>
      <c r="W2484" s="152">
        <v>1.0167459105796399</v>
      </c>
      <c r="X2484" s="153">
        <v>2.5788029407761699E-5</v>
      </c>
      <c r="Y2484" s="152">
        <v>2.0375591832152699E-4</v>
      </c>
      <c r="Z2484" s="152">
        <v>3299</v>
      </c>
    </row>
    <row r="2485" spans="1:26">
      <c r="A2485" s="149"/>
      <c r="H2485" s="149"/>
      <c r="I2485" s="150"/>
      <c r="J2485" s="150"/>
      <c r="K2485" s="150"/>
      <c r="L2485" s="150"/>
      <c r="M2485" s="150"/>
      <c r="N2485" s="115" t="s">
        <v>12720</v>
      </c>
      <c r="O2485" s="117">
        <v>108</v>
      </c>
      <c r="P2485" s="117">
        <v>50</v>
      </c>
      <c r="Q2485" s="117">
        <v>43</v>
      </c>
      <c r="R2485" s="117">
        <v>9</v>
      </c>
      <c r="S2485" s="117">
        <v>24</v>
      </c>
      <c r="T2485" s="117">
        <v>18</v>
      </c>
      <c r="U2485" s="115" t="s">
        <v>12721</v>
      </c>
      <c r="V2485" s="152">
        <v>5.0678490831814997</v>
      </c>
      <c r="W2485" s="152">
        <v>-1.84121468927286</v>
      </c>
      <c r="X2485" s="153">
        <v>5.93347206391284E-5</v>
      </c>
      <c r="Y2485" s="152">
        <v>4.3117335605785299E-4</v>
      </c>
      <c r="Z2485" s="152">
        <v>3587</v>
      </c>
    </row>
    <row r="2486" spans="1:26">
      <c r="A2486" s="149"/>
      <c r="H2486" s="149"/>
      <c r="I2486" s="150"/>
      <c r="J2486" s="150"/>
      <c r="K2486" s="150"/>
      <c r="L2486" s="150"/>
      <c r="M2486" s="150"/>
      <c r="N2486" s="115" t="s">
        <v>3239</v>
      </c>
      <c r="O2486" s="117">
        <v>695</v>
      </c>
      <c r="P2486" s="117">
        <v>698</v>
      </c>
      <c r="Q2486" s="117">
        <v>769</v>
      </c>
      <c r="R2486" s="117">
        <v>45</v>
      </c>
      <c r="S2486" s="117">
        <v>140</v>
      </c>
      <c r="T2486" s="117">
        <v>72</v>
      </c>
      <c r="U2486" s="115" t="s">
        <v>3238</v>
      </c>
      <c r="V2486" s="152">
        <v>7.9577074923269304</v>
      </c>
      <c r="W2486" s="152">
        <v>-2.9518804770507998</v>
      </c>
      <c r="X2486" s="153">
        <v>9.2279084682570897E-19</v>
      </c>
      <c r="Y2486" s="153">
        <v>4.1117036262152002E-17</v>
      </c>
      <c r="Z2486" s="152">
        <v>585</v>
      </c>
    </row>
    <row r="2487" spans="1:26">
      <c r="A2487" s="149"/>
      <c r="H2487" s="149"/>
      <c r="I2487" s="150"/>
      <c r="J2487" s="150"/>
      <c r="K2487" s="151"/>
      <c r="L2487" s="150"/>
      <c r="M2487" s="150"/>
      <c r="N2487" s="115" t="s">
        <v>12722</v>
      </c>
      <c r="O2487" s="117">
        <v>166</v>
      </c>
      <c r="P2487" s="117">
        <v>160</v>
      </c>
      <c r="Q2487" s="117">
        <v>190</v>
      </c>
      <c r="R2487" s="117">
        <v>350</v>
      </c>
      <c r="S2487" s="117">
        <v>312</v>
      </c>
      <c r="T2487" s="117">
        <v>353</v>
      </c>
      <c r="U2487" s="115" t="s">
        <v>3238</v>
      </c>
      <c r="V2487" s="152">
        <v>7.9178272595554899</v>
      </c>
      <c r="W2487" s="152">
        <v>1.10079684240876</v>
      </c>
      <c r="X2487" s="153">
        <v>1.99281509189925E-6</v>
      </c>
      <c r="Y2487" s="153">
        <v>2.0017232441404901E-5</v>
      </c>
      <c r="Z2487" s="152">
        <v>2595</v>
      </c>
    </row>
    <row r="2488" spans="1:26">
      <c r="A2488" s="149"/>
      <c r="H2488" s="149"/>
      <c r="I2488" s="150"/>
      <c r="J2488" s="150"/>
      <c r="K2488" s="150"/>
      <c r="L2488" s="150"/>
      <c r="M2488" s="150"/>
      <c r="N2488" s="115" t="s">
        <v>12723</v>
      </c>
      <c r="O2488" s="117">
        <v>83</v>
      </c>
      <c r="P2488" s="117">
        <v>88</v>
      </c>
      <c r="Q2488" s="117">
        <v>64</v>
      </c>
      <c r="R2488" s="117">
        <v>199</v>
      </c>
      <c r="S2488" s="117">
        <v>197</v>
      </c>
      <c r="T2488" s="117">
        <v>187</v>
      </c>
      <c r="U2488" s="115" t="s">
        <v>12724</v>
      </c>
      <c r="V2488" s="152">
        <v>6.9472412388961402</v>
      </c>
      <c r="W2488" s="152">
        <v>1.44291257663852</v>
      </c>
      <c r="X2488" s="153">
        <v>4.5264395280662002E-8</v>
      </c>
      <c r="Y2488" s="153">
        <v>6.1611578453563303E-7</v>
      </c>
      <c r="Z2488" s="152">
        <v>1915</v>
      </c>
    </row>
    <row r="2489" spans="1:26">
      <c r="A2489" s="149"/>
      <c r="H2489" s="149"/>
      <c r="I2489" s="150"/>
      <c r="J2489" s="150"/>
      <c r="K2489" s="150"/>
      <c r="L2489" s="150"/>
      <c r="M2489" s="150"/>
      <c r="N2489" s="115" t="s">
        <v>5336</v>
      </c>
      <c r="O2489" s="117">
        <v>13</v>
      </c>
      <c r="P2489" s="117">
        <v>15</v>
      </c>
      <c r="Q2489" s="117">
        <v>9</v>
      </c>
      <c r="R2489" s="117">
        <v>56</v>
      </c>
      <c r="S2489" s="117">
        <v>49</v>
      </c>
      <c r="T2489" s="117">
        <v>49</v>
      </c>
      <c r="U2489" s="115" t="s">
        <v>5335</v>
      </c>
      <c r="V2489" s="152">
        <v>4.6530571086627601</v>
      </c>
      <c r="W2489" s="152">
        <v>2.1918443781056798</v>
      </c>
      <c r="X2489" s="153">
        <v>3.8260005712308601E-9</v>
      </c>
      <c r="Y2489" s="153">
        <v>6.2058824449099896E-8</v>
      </c>
      <c r="Z2489" s="152">
        <v>1607</v>
      </c>
    </row>
    <row r="2490" spans="1:26">
      <c r="A2490" s="149"/>
      <c r="H2490" s="149"/>
      <c r="I2490" s="150"/>
      <c r="J2490" s="150"/>
      <c r="K2490" s="150"/>
      <c r="L2490" s="150"/>
      <c r="M2490" s="150"/>
      <c r="N2490" s="115" t="s">
        <v>12725</v>
      </c>
      <c r="O2490" s="117">
        <v>62</v>
      </c>
      <c r="P2490" s="117">
        <v>96</v>
      </c>
      <c r="Q2490" s="117">
        <v>69</v>
      </c>
      <c r="R2490" s="117">
        <v>519</v>
      </c>
      <c r="S2490" s="117">
        <v>427</v>
      </c>
      <c r="T2490" s="117">
        <v>692</v>
      </c>
      <c r="U2490" s="115" t="s">
        <v>12726</v>
      </c>
      <c r="V2490" s="152">
        <v>7.6687854993895499</v>
      </c>
      <c r="W2490" s="152">
        <v>2.9749692836302102</v>
      </c>
      <c r="X2490" s="153">
        <v>9.2631738400416699E-26</v>
      </c>
      <c r="Y2490" s="153">
        <v>6.9583253404762504E-24</v>
      </c>
      <c r="Z2490" s="152">
        <v>347</v>
      </c>
    </row>
    <row r="2491" spans="1:26">
      <c r="A2491" s="149"/>
      <c r="H2491" s="149"/>
      <c r="I2491" s="150"/>
      <c r="J2491" s="150"/>
      <c r="K2491" s="150"/>
      <c r="L2491" s="150"/>
      <c r="M2491" s="150"/>
      <c r="N2491" s="115" t="s">
        <v>12727</v>
      </c>
      <c r="O2491" s="117">
        <v>862</v>
      </c>
      <c r="P2491" s="117">
        <v>782</v>
      </c>
      <c r="Q2491" s="117">
        <v>632</v>
      </c>
      <c r="R2491" s="117">
        <v>266</v>
      </c>
      <c r="S2491" s="117">
        <v>361</v>
      </c>
      <c r="T2491" s="117">
        <v>184</v>
      </c>
      <c r="U2491" s="115" t="s">
        <v>12728</v>
      </c>
      <c r="V2491" s="152">
        <v>8.8234384586957209</v>
      </c>
      <c r="W2491" s="152">
        <v>-1.3544933992358501</v>
      </c>
      <c r="X2491" s="153">
        <v>9.8766324718674497E-8</v>
      </c>
      <c r="Y2491" s="153">
        <v>1.2675741113328299E-6</v>
      </c>
      <c r="Z2491" s="152">
        <v>2031</v>
      </c>
    </row>
    <row r="2492" spans="1:26">
      <c r="A2492" s="149"/>
      <c r="H2492" s="149"/>
      <c r="I2492" s="150"/>
      <c r="J2492" s="150"/>
      <c r="K2492" s="151"/>
      <c r="L2492" s="150"/>
      <c r="M2492" s="150"/>
      <c r="N2492" s="115" t="s">
        <v>9655</v>
      </c>
      <c r="O2492" s="117">
        <v>35</v>
      </c>
      <c r="P2492" s="117">
        <v>24</v>
      </c>
      <c r="Q2492" s="117">
        <v>43</v>
      </c>
      <c r="R2492" s="117">
        <v>79</v>
      </c>
      <c r="S2492" s="117">
        <v>56</v>
      </c>
      <c r="T2492" s="117">
        <v>95</v>
      </c>
      <c r="U2492" s="115" t="s">
        <v>9656</v>
      </c>
      <c r="V2492" s="152">
        <v>5.6779334062036302</v>
      </c>
      <c r="W2492" s="152">
        <v>1.2944811373824301</v>
      </c>
      <c r="X2492" s="152">
        <v>2.7330598107306198E-4</v>
      </c>
      <c r="Y2492" s="152">
        <v>1.6877502256930699E-3</v>
      </c>
      <c r="Z2492" s="152">
        <v>4221</v>
      </c>
    </row>
    <row r="2493" spans="1:26">
      <c r="A2493" s="149"/>
      <c r="H2493" s="149"/>
      <c r="I2493" s="150"/>
      <c r="J2493" s="150"/>
      <c r="K2493" s="151"/>
      <c r="L2493" s="151"/>
      <c r="M2493" s="150"/>
      <c r="N2493" s="115" t="s">
        <v>12729</v>
      </c>
      <c r="O2493" s="117">
        <v>812</v>
      </c>
      <c r="P2493" s="117">
        <v>933</v>
      </c>
      <c r="Q2493" s="117">
        <v>862</v>
      </c>
      <c r="R2493" s="117">
        <v>1635</v>
      </c>
      <c r="S2493" s="117">
        <v>1539</v>
      </c>
      <c r="T2493" s="117">
        <v>1888</v>
      </c>
      <c r="U2493" s="115" t="s">
        <v>12730</v>
      </c>
      <c r="V2493" s="152">
        <v>10.2439467605516</v>
      </c>
      <c r="W2493" s="152">
        <v>1.0824983380711599</v>
      </c>
      <c r="X2493" s="153">
        <v>1.17581744553602E-8</v>
      </c>
      <c r="Y2493" s="153">
        <v>1.77058680157955E-7</v>
      </c>
      <c r="Z2493" s="152">
        <v>1731</v>
      </c>
    </row>
    <row r="2494" spans="1:26">
      <c r="A2494" s="149"/>
      <c r="H2494" s="149"/>
      <c r="I2494" s="150"/>
      <c r="J2494" s="150"/>
      <c r="K2494" s="151"/>
      <c r="L2494" s="151"/>
      <c r="M2494" s="150"/>
      <c r="N2494" s="115" t="s">
        <v>3241</v>
      </c>
      <c r="O2494" s="117">
        <v>82</v>
      </c>
      <c r="P2494" s="117">
        <v>119</v>
      </c>
      <c r="Q2494" s="117">
        <v>54</v>
      </c>
      <c r="R2494" s="117">
        <v>827</v>
      </c>
      <c r="S2494" s="117">
        <v>744</v>
      </c>
      <c r="T2494" s="117">
        <v>1026</v>
      </c>
      <c r="U2494" s="115" t="s">
        <v>3240</v>
      </c>
      <c r="V2494" s="152">
        <v>8.0816755047398896</v>
      </c>
      <c r="W2494" s="152">
        <v>3.4801582634872901</v>
      </c>
      <c r="X2494" s="153">
        <v>3.8647115765072402E-35</v>
      </c>
      <c r="Y2494" s="153">
        <v>6.8528960512406602E-33</v>
      </c>
      <c r="Z2494" s="152">
        <v>147</v>
      </c>
    </row>
    <row r="2495" spans="1:26">
      <c r="A2495" s="149"/>
      <c r="H2495" s="149"/>
      <c r="I2495" s="150"/>
      <c r="J2495" s="150"/>
      <c r="K2495" s="150"/>
      <c r="L2495" s="150"/>
      <c r="M2495" s="150"/>
      <c r="N2495" s="115" t="s">
        <v>3243</v>
      </c>
      <c r="O2495" s="117">
        <v>57</v>
      </c>
      <c r="P2495" s="117">
        <v>76</v>
      </c>
      <c r="Q2495" s="117">
        <v>54</v>
      </c>
      <c r="R2495" s="117">
        <v>259</v>
      </c>
      <c r="S2495" s="117">
        <v>192</v>
      </c>
      <c r="T2495" s="117">
        <v>347</v>
      </c>
      <c r="U2495" s="115" t="s">
        <v>3242</v>
      </c>
      <c r="V2495" s="152">
        <v>7.0090822275338001</v>
      </c>
      <c r="W2495" s="152">
        <v>2.2195135699728299</v>
      </c>
      <c r="X2495" s="153">
        <v>4.9581648547462302E-13</v>
      </c>
      <c r="Y2495" s="153">
        <v>1.2923952510381501E-11</v>
      </c>
      <c r="Z2495" s="152">
        <v>1000</v>
      </c>
    </row>
    <row r="2496" spans="1:26">
      <c r="A2496" s="149"/>
      <c r="H2496" s="149"/>
      <c r="I2496" s="150"/>
      <c r="J2496" s="150"/>
      <c r="K2496" s="151"/>
      <c r="L2496" s="150"/>
      <c r="M2496" s="150"/>
      <c r="N2496" s="115" t="s">
        <v>3245</v>
      </c>
      <c r="O2496" s="117">
        <v>250</v>
      </c>
      <c r="P2496" s="117">
        <v>253</v>
      </c>
      <c r="Q2496" s="117">
        <v>221</v>
      </c>
      <c r="R2496" s="117">
        <v>1106</v>
      </c>
      <c r="S2496" s="117">
        <v>1005</v>
      </c>
      <c r="T2496" s="117">
        <v>1476</v>
      </c>
      <c r="U2496" s="115" t="s">
        <v>3244</v>
      </c>
      <c r="V2496" s="152">
        <v>9.0691887227613002</v>
      </c>
      <c r="W2496" s="152">
        <v>2.4356503765114899</v>
      </c>
      <c r="X2496" s="153">
        <v>9.0023770498944503E-30</v>
      </c>
      <c r="Y2496" s="153">
        <v>9.6965272802706096E-28</v>
      </c>
      <c r="Z2496" s="152">
        <v>242</v>
      </c>
    </row>
    <row r="2497" spans="1:26">
      <c r="A2497" s="149"/>
      <c r="H2497" s="149"/>
      <c r="I2497" s="150"/>
      <c r="J2497" s="150"/>
      <c r="K2497" s="150"/>
      <c r="L2497" s="150"/>
      <c r="M2497" s="150"/>
      <c r="N2497" s="115" t="s">
        <v>12731</v>
      </c>
      <c r="O2497" s="117">
        <v>338</v>
      </c>
      <c r="P2497" s="117">
        <v>466</v>
      </c>
      <c r="Q2497" s="117">
        <v>404</v>
      </c>
      <c r="R2497" s="117">
        <v>725</v>
      </c>
      <c r="S2497" s="117">
        <v>664</v>
      </c>
      <c r="T2497" s="117">
        <v>926</v>
      </c>
      <c r="U2497" s="115" t="s">
        <v>12732</v>
      </c>
      <c r="V2497" s="152">
        <v>9.1251160132694498</v>
      </c>
      <c r="W2497" s="152">
        <v>1.0610454364903401</v>
      </c>
      <c r="X2497" s="153">
        <v>9.7017590412569407E-7</v>
      </c>
      <c r="Y2497" s="153">
        <v>1.03854641137332E-5</v>
      </c>
      <c r="Z2497" s="152">
        <v>2435</v>
      </c>
    </row>
    <row r="2498" spans="1:26">
      <c r="A2498" s="149"/>
      <c r="H2498" s="149"/>
      <c r="I2498" s="150"/>
      <c r="J2498" s="150"/>
      <c r="K2498" s="151"/>
      <c r="L2498" s="151"/>
      <c r="M2498" s="150"/>
      <c r="N2498" s="115" t="s">
        <v>12733</v>
      </c>
      <c r="O2498" s="117">
        <v>1967</v>
      </c>
      <c r="P2498" s="117">
        <v>1955</v>
      </c>
      <c r="Q2498" s="117">
        <v>1869</v>
      </c>
      <c r="R2498" s="117">
        <v>821</v>
      </c>
      <c r="S2498" s="117">
        <v>928</v>
      </c>
      <c r="T2498" s="117">
        <v>827</v>
      </c>
      <c r="U2498" s="115" t="s">
        <v>12734</v>
      </c>
      <c r="V2498" s="152">
        <v>10.3319105081139</v>
      </c>
      <c r="W2498" s="152">
        <v>-1.0409293346158801</v>
      </c>
      <c r="X2498" s="153">
        <v>1.24777517429206E-8</v>
      </c>
      <c r="Y2498" s="153">
        <v>1.8670785128069401E-7</v>
      </c>
      <c r="Z2498" s="152">
        <v>1742</v>
      </c>
    </row>
    <row r="2499" spans="1:26">
      <c r="A2499" s="149"/>
      <c r="H2499" s="149"/>
      <c r="I2499" s="150"/>
      <c r="J2499" s="150"/>
      <c r="K2499" s="150"/>
      <c r="L2499" s="150"/>
      <c r="M2499" s="150"/>
      <c r="N2499" s="115" t="s">
        <v>12735</v>
      </c>
      <c r="O2499" s="117">
        <v>1669</v>
      </c>
      <c r="P2499" s="117">
        <v>1255</v>
      </c>
      <c r="Q2499" s="117">
        <v>1052</v>
      </c>
      <c r="R2499" s="117">
        <v>538</v>
      </c>
      <c r="S2499" s="117">
        <v>749</v>
      </c>
      <c r="T2499" s="117">
        <v>497</v>
      </c>
      <c r="U2499" s="115" t="s">
        <v>12736</v>
      </c>
      <c r="V2499" s="152">
        <v>9.7922373941391605</v>
      </c>
      <c r="W2499" s="152">
        <v>-1.02124720363699</v>
      </c>
      <c r="X2499" s="153">
        <v>5.2218019979412104E-6</v>
      </c>
      <c r="Y2499" s="153">
        <v>4.8249376419119302E-5</v>
      </c>
      <c r="Z2499" s="152">
        <v>2821</v>
      </c>
    </row>
    <row r="2500" spans="1:26">
      <c r="A2500" s="149"/>
      <c r="H2500" s="149"/>
      <c r="I2500" s="150"/>
      <c r="J2500" s="150"/>
      <c r="K2500" s="150"/>
      <c r="L2500" s="150"/>
      <c r="M2500" s="150"/>
      <c r="N2500" s="115" t="s">
        <v>3728</v>
      </c>
      <c r="O2500" s="117">
        <v>400</v>
      </c>
      <c r="P2500" s="117">
        <v>83</v>
      </c>
      <c r="Q2500" s="117">
        <v>102</v>
      </c>
      <c r="R2500" s="117">
        <v>2111</v>
      </c>
      <c r="S2500" s="117">
        <v>2173</v>
      </c>
      <c r="T2500" s="117">
        <v>1860</v>
      </c>
      <c r="U2500" s="115" t="s">
        <v>3727</v>
      </c>
      <c r="V2500" s="152">
        <v>9.2936602222897609</v>
      </c>
      <c r="W2500" s="152">
        <v>3.5461350065601498</v>
      </c>
      <c r="X2500" s="153">
        <v>6.6726551094022698E-15</v>
      </c>
      <c r="Y2500" s="153">
        <v>2.1579333508893299E-13</v>
      </c>
      <c r="Z2500" s="152">
        <v>806</v>
      </c>
    </row>
    <row r="2501" spans="1:26">
      <c r="A2501" s="149"/>
      <c r="H2501" s="149"/>
      <c r="I2501" s="150"/>
      <c r="J2501" s="150"/>
      <c r="K2501" s="150"/>
      <c r="L2501" s="150"/>
      <c r="M2501" s="150"/>
      <c r="N2501" s="115" t="s">
        <v>9657</v>
      </c>
      <c r="O2501" s="117">
        <v>35</v>
      </c>
      <c r="P2501" s="117">
        <v>30</v>
      </c>
      <c r="Q2501" s="117">
        <v>19</v>
      </c>
      <c r="R2501" s="117">
        <v>79</v>
      </c>
      <c r="S2501" s="117">
        <v>87</v>
      </c>
      <c r="T2501" s="117">
        <v>121</v>
      </c>
      <c r="U2501" s="115" t="s">
        <v>9658</v>
      </c>
      <c r="V2501" s="152">
        <v>5.6889940653698199</v>
      </c>
      <c r="W2501" s="152">
        <v>1.9059711591902699</v>
      </c>
      <c r="X2501" s="153">
        <v>2.05490599527922E-8</v>
      </c>
      <c r="Y2501" s="153">
        <v>2.9790422509982301E-7</v>
      </c>
      <c r="Z2501" s="152">
        <v>1798</v>
      </c>
    </row>
    <row r="2502" spans="1:26">
      <c r="A2502" s="149"/>
      <c r="H2502" s="149"/>
      <c r="I2502" s="150"/>
      <c r="J2502" s="150"/>
      <c r="K2502" s="151"/>
      <c r="L2502" s="151"/>
      <c r="M2502" s="150"/>
      <c r="N2502" s="115" t="s">
        <v>12737</v>
      </c>
      <c r="O2502" s="117">
        <v>98</v>
      </c>
      <c r="P2502" s="117">
        <v>116</v>
      </c>
      <c r="Q2502" s="117">
        <v>51</v>
      </c>
      <c r="R2502" s="117">
        <v>218</v>
      </c>
      <c r="S2502" s="117">
        <v>156</v>
      </c>
      <c r="T2502" s="117">
        <v>163</v>
      </c>
      <c r="U2502" s="115" t="s">
        <v>12738</v>
      </c>
      <c r="V2502" s="152">
        <v>6.9732592948770504</v>
      </c>
      <c r="W2502" s="152">
        <v>1.1590039366062701</v>
      </c>
      <c r="X2502" s="152">
        <v>3.7279357277655498E-4</v>
      </c>
      <c r="Y2502" s="152">
        <v>2.2031560105343398E-3</v>
      </c>
      <c r="Z2502" s="152">
        <v>4410</v>
      </c>
    </row>
    <row r="2503" spans="1:26">
      <c r="A2503" s="149"/>
      <c r="H2503" s="149"/>
      <c r="I2503" s="150"/>
      <c r="J2503" s="150"/>
      <c r="K2503" s="151"/>
      <c r="L2503" s="150"/>
      <c r="M2503" s="150"/>
      <c r="N2503" s="115" t="s">
        <v>12739</v>
      </c>
      <c r="O2503" s="117">
        <v>12</v>
      </c>
      <c r="P2503" s="117">
        <v>10</v>
      </c>
      <c r="Q2503" s="117">
        <v>4</v>
      </c>
      <c r="R2503" s="117">
        <v>1</v>
      </c>
      <c r="S2503" s="117">
        <v>1</v>
      </c>
      <c r="T2503" s="117">
        <v>0</v>
      </c>
      <c r="U2503" s="115" t="s">
        <v>12740</v>
      </c>
      <c r="V2503" s="152">
        <v>1.26545028761941</v>
      </c>
      <c r="W2503" s="152">
        <v>-3.5448563414759899</v>
      </c>
      <c r="X2503" s="153">
        <v>9.9932555285496097E-5</v>
      </c>
      <c r="Y2503" s="152">
        <v>6.88383188708177E-4</v>
      </c>
      <c r="Z2503" s="152">
        <v>3784</v>
      </c>
    </row>
    <row r="2504" spans="1:26">
      <c r="A2504" s="149"/>
      <c r="H2504" s="149"/>
      <c r="I2504" s="150"/>
      <c r="J2504" s="150"/>
      <c r="K2504" s="150"/>
      <c r="L2504" s="150"/>
      <c r="M2504" s="150"/>
      <c r="N2504" s="115" t="s">
        <v>5341</v>
      </c>
      <c r="O2504" s="117">
        <v>38</v>
      </c>
      <c r="P2504" s="117">
        <v>16</v>
      </c>
      <c r="Q2504" s="117">
        <v>17</v>
      </c>
      <c r="R2504" s="117">
        <v>9</v>
      </c>
      <c r="S2504" s="117">
        <v>1</v>
      </c>
      <c r="T2504" s="117">
        <v>8</v>
      </c>
      <c r="U2504" s="115" t="s">
        <v>5340</v>
      </c>
      <c r="V2504" s="152">
        <v>3.5716743695489499</v>
      </c>
      <c r="W2504" s="152">
        <v>-1.83410032127699</v>
      </c>
      <c r="X2504" s="152">
        <v>1.7531642783455701E-3</v>
      </c>
      <c r="Y2504" s="152">
        <v>8.4065452684613205E-3</v>
      </c>
      <c r="Z2504" s="152">
        <v>5436</v>
      </c>
    </row>
    <row r="2505" spans="1:26">
      <c r="A2505" s="149"/>
      <c r="H2505" s="149"/>
      <c r="I2505" s="150"/>
      <c r="J2505" s="150"/>
      <c r="K2505" s="151"/>
      <c r="L2505" s="150"/>
      <c r="M2505" s="150"/>
      <c r="N2505" s="115" t="s">
        <v>12741</v>
      </c>
      <c r="O2505" s="117">
        <v>22</v>
      </c>
      <c r="P2505" s="117">
        <v>12</v>
      </c>
      <c r="Q2505" s="117">
        <v>12</v>
      </c>
      <c r="R2505" s="117">
        <v>55</v>
      </c>
      <c r="S2505" s="117">
        <v>51</v>
      </c>
      <c r="T2505" s="117">
        <v>62</v>
      </c>
      <c r="U2505" s="115" t="s">
        <v>12742</v>
      </c>
      <c r="V2505" s="152">
        <v>4.8693311073267598</v>
      </c>
      <c r="W2505" s="152">
        <v>2.0058436320213899</v>
      </c>
      <c r="X2505" s="153">
        <v>3.8598593957299001E-8</v>
      </c>
      <c r="Y2505" s="153">
        <v>5.3092926126171902E-7</v>
      </c>
      <c r="Z2505" s="152">
        <v>1895</v>
      </c>
    </row>
    <row r="2506" spans="1:26">
      <c r="A2506" s="149"/>
      <c r="H2506" s="149"/>
      <c r="I2506" s="150"/>
      <c r="J2506" s="150"/>
      <c r="K2506" s="151"/>
      <c r="L2506" s="151"/>
      <c r="M2506" s="150"/>
      <c r="N2506" s="115" t="s">
        <v>3249</v>
      </c>
      <c r="O2506" s="117">
        <v>458</v>
      </c>
      <c r="P2506" s="117">
        <v>1325</v>
      </c>
      <c r="Q2506" s="117">
        <v>725</v>
      </c>
      <c r="R2506" s="117">
        <v>6111</v>
      </c>
      <c r="S2506" s="117">
        <v>4568</v>
      </c>
      <c r="T2506" s="117">
        <v>7003</v>
      </c>
      <c r="U2506" s="115" t="s">
        <v>3248</v>
      </c>
      <c r="V2506" s="152">
        <v>11.120218550979301</v>
      </c>
      <c r="W2506" s="152">
        <v>2.93971141511408</v>
      </c>
      <c r="X2506" s="153">
        <v>3.03364862731821E-18</v>
      </c>
      <c r="Y2506" s="153">
        <v>1.3048693914138001E-16</v>
      </c>
      <c r="Z2506" s="152">
        <v>606</v>
      </c>
    </row>
    <row r="2507" spans="1:26">
      <c r="A2507" s="149"/>
      <c r="H2507" s="149"/>
      <c r="I2507" s="150"/>
      <c r="J2507" s="150"/>
      <c r="K2507" s="151"/>
      <c r="L2507" s="150"/>
      <c r="M2507" s="150"/>
      <c r="N2507" s="115" t="s">
        <v>12743</v>
      </c>
      <c r="O2507" s="117">
        <v>357</v>
      </c>
      <c r="P2507" s="117">
        <v>426</v>
      </c>
      <c r="Q2507" s="117">
        <v>312</v>
      </c>
      <c r="R2507" s="117">
        <v>716</v>
      </c>
      <c r="S2507" s="117">
        <v>675</v>
      </c>
      <c r="T2507" s="117">
        <v>720</v>
      </c>
      <c r="U2507" s="115" t="s">
        <v>12744</v>
      </c>
      <c r="V2507" s="152">
        <v>8.9862746351245804</v>
      </c>
      <c r="W2507" s="152">
        <v>1.07664337836311</v>
      </c>
      <c r="X2507" s="153">
        <v>9.1274566134008397E-8</v>
      </c>
      <c r="Y2507" s="153">
        <v>1.17838674633435E-6</v>
      </c>
      <c r="Z2507" s="152">
        <v>2019</v>
      </c>
    </row>
    <row r="2508" spans="1:26">
      <c r="A2508" s="149"/>
      <c r="H2508" s="149"/>
      <c r="I2508" s="150"/>
      <c r="J2508" s="150"/>
      <c r="K2508" s="151"/>
      <c r="L2508" s="150"/>
      <c r="M2508" s="150"/>
      <c r="N2508" s="115" t="s">
        <v>12745</v>
      </c>
      <c r="O2508" s="117">
        <v>455</v>
      </c>
      <c r="P2508" s="117">
        <v>361</v>
      </c>
      <c r="Q2508" s="117">
        <v>305</v>
      </c>
      <c r="R2508" s="117">
        <v>946</v>
      </c>
      <c r="S2508" s="117">
        <v>817</v>
      </c>
      <c r="T2508" s="117">
        <v>1123</v>
      </c>
      <c r="U2508" s="115" t="s">
        <v>12746</v>
      </c>
      <c r="V2508" s="152">
        <v>9.2259135576081395</v>
      </c>
      <c r="W2508" s="152">
        <v>1.49702782726211</v>
      </c>
      <c r="X2508" s="153">
        <v>1.3077294201427801E-12</v>
      </c>
      <c r="Y2508" s="153">
        <v>3.2557091753048501E-11</v>
      </c>
      <c r="Z2508" s="152">
        <v>1047</v>
      </c>
    </row>
    <row r="2509" spans="1:26">
      <c r="A2509" s="149"/>
      <c r="H2509" s="149"/>
      <c r="I2509" s="150"/>
      <c r="J2509" s="150"/>
      <c r="K2509" s="150"/>
      <c r="L2509" s="150"/>
      <c r="M2509" s="150"/>
      <c r="N2509" s="115" t="s">
        <v>12747</v>
      </c>
      <c r="O2509" s="117">
        <v>92</v>
      </c>
      <c r="P2509" s="117">
        <v>85</v>
      </c>
      <c r="Q2509" s="117">
        <v>66</v>
      </c>
      <c r="R2509" s="117">
        <v>162</v>
      </c>
      <c r="S2509" s="117">
        <v>211</v>
      </c>
      <c r="T2509" s="117">
        <v>158</v>
      </c>
      <c r="U2509" s="115" t="s">
        <v>12748</v>
      </c>
      <c r="V2509" s="152">
        <v>6.9029604101577702</v>
      </c>
      <c r="W2509" s="152">
        <v>1.2601807968710701</v>
      </c>
      <c r="X2509" s="153">
        <v>4.9737803154067702E-6</v>
      </c>
      <c r="Y2509" s="153">
        <v>4.6203334890018797E-5</v>
      </c>
      <c r="Z2509" s="152">
        <v>2806</v>
      </c>
    </row>
    <row r="2510" spans="1:26">
      <c r="A2510" s="149"/>
      <c r="H2510" s="149"/>
      <c r="I2510" s="150"/>
      <c r="J2510" s="150"/>
      <c r="K2510" s="150"/>
      <c r="L2510" s="150"/>
      <c r="M2510" s="150"/>
      <c r="N2510" s="115" t="s">
        <v>3251</v>
      </c>
      <c r="O2510" s="117">
        <v>15</v>
      </c>
      <c r="P2510" s="117">
        <v>263</v>
      </c>
      <c r="Q2510" s="117">
        <v>257</v>
      </c>
      <c r="R2510" s="117">
        <v>2700</v>
      </c>
      <c r="S2510" s="117">
        <v>1708</v>
      </c>
      <c r="T2510" s="117">
        <v>3104</v>
      </c>
      <c r="U2510" s="115" t="s">
        <v>3250</v>
      </c>
      <c r="V2510" s="152">
        <v>9.3972671845364495</v>
      </c>
      <c r="W2510" s="152">
        <v>3.9159341319924201</v>
      </c>
      <c r="X2510" s="153">
        <v>6.9395396455975703E-9</v>
      </c>
      <c r="Y2510" s="153">
        <v>1.07991665911729E-7</v>
      </c>
      <c r="Z2510" s="152">
        <v>1675</v>
      </c>
    </row>
    <row r="2511" spans="1:26">
      <c r="A2511" s="149"/>
      <c r="H2511" s="149"/>
      <c r="I2511" s="150"/>
      <c r="J2511" s="150"/>
      <c r="K2511" s="151"/>
      <c r="L2511" s="151"/>
      <c r="M2511" s="150"/>
      <c r="N2511" s="115" t="s">
        <v>3253</v>
      </c>
      <c r="O2511" s="117">
        <v>46</v>
      </c>
      <c r="P2511" s="117">
        <v>34</v>
      </c>
      <c r="Q2511" s="117">
        <v>24</v>
      </c>
      <c r="R2511" s="117">
        <v>3</v>
      </c>
      <c r="S2511" s="117">
        <v>3</v>
      </c>
      <c r="T2511" s="117">
        <v>0</v>
      </c>
      <c r="U2511" s="115" t="s">
        <v>3252</v>
      </c>
      <c r="V2511" s="152">
        <v>3.0605979775529701</v>
      </c>
      <c r="W2511" s="152">
        <v>-3.96522671990079</v>
      </c>
      <c r="X2511" s="153">
        <v>1.9586558284252401E-11</v>
      </c>
      <c r="Y2511" s="153">
        <v>4.2545269019776798E-10</v>
      </c>
      <c r="Z2511" s="152">
        <v>1200</v>
      </c>
    </row>
    <row r="2512" spans="1:26">
      <c r="A2512" s="149"/>
      <c r="H2512" s="149"/>
      <c r="I2512" s="150"/>
      <c r="J2512" s="150"/>
      <c r="K2512" s="151"/>
      <c r="L2512" s="150"/>
      <c r="M2512" s="150"/>
      <c r="N2512" s="115" t="s">
        <v>12749</v>
      </c>
      <c r="O2512" s="117">
        <v>49</v>
      </c>
      <c r="P2512" s="117">
        <v>32</v>
      </c>
      <c r="Q2512" s="117">
        <v>81</v>
      </c>
      <c r="R2512" s="117">
        <v>2</v>
      </c>
      <c r="S2512" s="117">
        <v>14</v>
      </c>
      <c r="T2512" s="117">
        <v>1</v>
      </c>
      <c r="U2512" s="115" t="s">
        <v>12750</v>
      </c>
      <c r="V2512" s="152">
        <v>4.13507706605193</v>
      </c>
      <c r="W2512" s="152">
        <v>-3.1387157648706601</v>
      </c>
      <c r="X2512" s="153">
        <v>2.15539129576101E-6</v>
      </c>
      <c r="Y2512" s="153">
        <v>2.1517568490120099E-5</v>
      </c>
      <c r="Z2512" s="152">
        <v>2611</v>
      </c>
    </row>
    <row r="2513" spans="1:26">
      <c r="A2513" s="149"/>
      <c r="H2513" s="149"/>
      <c r="I2513" s="150"/>
      <c r="J2513" s="150"/>
      <c r="K2513" s="150"/>
      <c r="L2513" s="150"/>
      <c r="M2513" s="150"/>
      <c r="N2513" s="115" t="s">
        <v>5345</v>
      </c>
      <c r="O2513" s="117">
        <v>438</v>
      </c>
      <c r="P2513" s="117">
        <v>580</v>
      </c>
      <c r="Q2513" s="117">
        <v>409</v>
      </c>
      <c r="R2513" s="117">
        <v>89</v>
      </c>
      <c r="S2513" s="117">
        <v>121</v>
      </c>
      <c r="T2513" s="117">
        <v>99</v>
      </c>
      <c r="U2513" s="115" t="s">
        <v>5344</v>
      </c>
      <c r="V2513" s="152">
        <v>7.7909416466355603</v>
      </c>
      <c r="W2513" s="152">
        <v>-2.0800761782735302</v>
      </c>
      <c r="X2513" s="153">
        <v>3.3866377469438999E-16</v>
      </c>
      <c r="Y2513" s="153">
        <v>1.22605693766444E-14</v>
      </c>
      <c r="Z2513" s="152">
        <v>720</v>
      </c>
    </row>
    <row r="2514" spans="1:26">
      <c r="A2514" s="149"/>
      <c r="H2514" s="149"/>
      <c r="I2514" s="150"/>
      <c r="J2514" s="150"/>
      <c r="K2514" s="150"/>
      <c r="L2514" s="150"/>
      <c r="M2514" s="150"/>
      <c r="N2514" s="115" t="s">
        <v>12751</v>
      </c>
      <c r="O2514" s="117">
        <v>845</v>
      </c>
      <c r="P2514" s="117">
        <v>629</v>
      </c>
      <c r="Q2514" s="117">
        <v>540</v>
      </c>
      <c r="R2514" s="117">
        <v>1327</v>
      </c>
      <c r="S2514" s="117">
        <v>1448</v>
      </c>
      <c r="T2514" s="117">
        <v>1180</v>
      </c>
      <c r="U2514" s="115" t="s">
        <v>5344</v>
      </c>
      <c r="V2514" s="152">
        <v>9.8764202646077699</v>
      </c>
      <c r="W2514" s="152">
        <v>1.1092009066485</v>
      </c>
      <c r="X2514" s="153">
        <v>7.1025424772220806E-8</v>
      </c>
      <c r="Y2514" s="153">
        <v>9.3455261085951901E-7</v>
      </c>
      <c r="Z2514" s="152">
        <v>1981</v>
      </c>
    </row>
    <row r="2515" spans="1:26">
      <c r="A2515" s="149"/>
      <c r="H2515" s="149"/>
      <c r="I2515" s="150"/>
      <c r="J2515" s="150"/>
      <c r="K2515" s="150"/>
      <c r="L2515" s="150"/>
      <c r="M2515" s="150"/>
      <c r="N2515" s="115" t="s">
        <v>12752</v>
      </c>
      <c r="O2515" s="117">
        <v>36</v>
      </c>
      <c r="P2515" s="117">
        <v>39</v>
      </c>
      <c r="Q2515" s="117">
        <v>51</v>
      </c>
      <c r="R2515" s="117">
        <v>124</v>
      </c>
      <c r="S2515" s="117">
        <v>139</v>
      </c>
      <c r="T2515" s="117">
        <v>167</v>
      </c>
      <c r="U2515" s="115" t="s">
        <v>12753</v>
      </c>
      <c r="V2515" s="152">
        <v>6.2817871142051196</v>
      </c>
      <c r="W2515" s="152">
        <v>1.88915337497592</v>
      </c>
      <c r="X2515" s="153">
        <v>4.6362169437189302E-10</v>
      </c>
      <c r="Y2515" s="153">
        <v>8.4745884190026408E-9</v>
      </c>
      <c r="Z2515" s="152">
        <v>1426</v>
      </c>
    </row>
    <row r="2516" spans="1:26">
      <c r="A2516" s="149"/>
      <c r="H2516" s="149"/>
      <c r="I2516" s="150"/>
      <c r="J2516" s="150"/>
      <c r="K2516" s="150"/>
      <c r="L2516" s="150"/>
      <c r="M2516" s="150"/>
      <c r="N2516" s="115" t="s">
        <v>12754</v>
      </c>
      <c r="O2516" s="117">
        <v>208</v>
      </c>
      <c r="P2516" s="117">
        <v>260</v>
      </c>
      <c r="Q2516" s="117">
        <v>330</v>
      </c>
      <c r="R2516" s="117">
        <v>23</v>
      </c>
      <c r="S2516" s="117">
        <v>46</v>
      </c>
      <c r="T2516" s="117">
        <v>22</v>
      </c>
      <c r="U2516" s="115" t="s">
        <v>12755</v>
      </c>
      <c r="V2516" s="152">
        <v>6.4946344806531497</v>
      </c>
      <c r="W2516" s="152">
        <v>-3.0143663473506299</v>
      </c>
      <c r="X2516" s="153">
        <v>4.9199316378847903E-17</v>
      </c>
      <c r="Y2516" s="153">
        <v>1.96390410525429E-15</v>
      </c>
      <c r="Z2516" s="152">
        <v>653</v>
      </c>
    </row>
    <row r="2517" spans="1:26">
      <c r="A2517" s="149"/>
      <c r="H2517" s="149"/>
      <c r="I2517" s="150"/>
      <c r="J2517" s="150"/>
      <c r="K2517" s="150"/>
      <c r="L2517" s="150"/>
      <c r="M2517" s="150"/>
      <c r="N2517" s="115" t="s">
        <v>5347</v>
      </c>
      <c r="O2517" s="117">
        <v>8</v>
      </c>
      <c r="P2517" s="117">
        <v>5</v>
      </c>
      <c r="Q2517" s="117">
        <v>2</v>
      </c>
      <c r="R2517" s="117">
        <v>14</v>
      </c>
      <c r="S2517" s="117">
        <v>15</v>
      </c>
      <c r="T2517" s="117">
        <v>11</v>
      </c>
      <c r="U2517" s="115" t="s">
        <v>5346</v>
      </c>
      <c r="V2517" s="152">
        <v>3.0221266066139401</v>
      </c>
      <c r="W2517" s="152">
        <v>1.56463639515721</v>
      </c>
      <c r="X2517" s="152">
        <v>3.74411144562179E-3</v>
      </c>
      <c r="Y2517" s="152">
        <v>1.5960786656756699E-2</v>
      </c>
      <c r="Z2517" s="152">
        <v>6114</v>
      </c>
    </row>
    <row r="2518" spans="1:26">
      <c r="A2518" s="149"/>
      <c r="H2518" s="149"/>
      <c r="I2518" s="150"/>
      <c r="J2518" s="150"/>
      <c r="K2518" s="151"/>
      <c r="L2518" s="150"/>
      <c r="M2518" s="150"/>
      <c r="N2518" s="115" t="s">
        <v>12756</v>
      </c>
      <c r="O2518" s="117">
        <v>349</v>
      </c>
      <c r="P2518" s="117">
        <v>590</v>
      </c>
      <c r="Q2518" s="117">
        <v>432</v>
      </c>
      <c r="R2518" s="117">
        <v>1319</v>
      </c>
      <c r="S2518" s="117">
        <v>1134</v>
      </c>
      <c r="T2518" s="117">
        <v>1789</v>
      </c>
      <c r="U2518" s="115" t="s">
        <v>12757</v>
      </c>
      <c r="V2518" s="152">
        <v>9.6530660918323505</v>
      </c>
      <c r="W2518" s="152">
        <v>1.7516296556433999</v>
      </c>
      <c r="X2518" s="153">
        <v>8.0852279177715997E-13</v>
      </c>
      <c r="Y2518" s="153">
        <v>2.0560931795574099E-11</v>
      </c>
      <c r="Z2518" s="152">
        <v>1025</v>
      </c>
    </row>
    <row r="2519" spans="1:26">
      <c r="A2519" s="149"/>
      <c r="H2519" s="149"/>
      <c r="I2519" s="150"/>
      <c r="J2519" s="150"/>
      <c r="K2519" s="151"/>
      <c r="L2519" s="151"/>
      <c r="M2519" s="150"/>
      <c r="N2519" s="115" t="s">
        <v>3259</v>
      </c>
      <c r="O2519" s="117">
        <v>52</v>
      </c>
      <c r="P2519" s="117">
        <v>78</v>
      </c>
      <c r="Q2519" s="117">
        <v>30</v>
      </c>
      <c r="R2519" s="117">
        <v>607</v>
      </c>
      <c r="S2519" s="117">
        <v>528</v>
      </c>
      <c r="T2519" s="117">
        <v>773</v>
      </c>
      <c r="U2519" s="115" t="s">
        <v>3258</v>
      </c>
      <c r="V2519" s="152">
        <v>7.5221932172357802</v>
      </c>
      <c r="W2519" s="152">
        <v>3.7091513385794799</v>
      </c>
      <c r="X2519" s="153">
        <v>1.16913101188172E-31</v>
      </c>
      <c r="Y2519" s="153">
        <v>1.5313853746587399E-29</v>
      </c>
      <c r="Z2519" s="152">
        <v>199</v>
      </c>
    </row>
    <row r="2520" spans="1:26">
      <c r="A2520" s="149"/>
      <c r="H2520" s="149"/>
      <c r="I2520" s="150"/>
      <c r="J2520" s="150"/>
      <c r="K2520" s="150"/>
      <c r="L2520" s="150"/>
      <c r="M2520" s="150"/>
      <c r="N2520" s="115" t="s">
        <v>12758</v>
      </c>
      <c r="O2520" s="117">
        <v>156</v>
      </c>
      <c r="P2520" s="117">
        <v>141</v>
      </c>
      <c r="Q2520" s="117">
        <v>119</v>
      </c>
      <c r="R2520" s="117">
        <v>65</v>
      </c>
      <c r="S2520" s="117">
        <v>61</v>
      </c>
      <c r="T2520" s="117">
        <v>61</v>
      </c>
      <c r="U2520" s="115" t="s">
        <v>12759</v>
      </c>
      <c r="V2520" s="152">
        <v>6.5389271551977597</v>
      </c>
      <c r="W2520" s="152">
        <v>-1.0211312474854199</v>
      </c>
      <c r="X2520" s="152">
        <v>1.88332208775081E-4</v>
      </c>
      <c r="Y2520" s="152">
        <v>1.2124147577009801E-3</v>
      </c>
      <c r="Z2520" s="152">
        <v>4049</v>
      </c>
    </row>
    <row r="2521" spans="1:26">
      <c r="A2521" s="149"/>
      <c r="H2521" s="149"/>
      <c r="I2521" s="150"/>
      <c r="J2521" s="150"/>
      <c r="K2521" s="151"/>
      <c r="L2521" s="151"/>
      <c r="M2521" s="150"/>
      <c r="N2521" s="115" t="s">
        <v>3261</v>
      </c>
      <c r="O2521" s="117">
        <v>155</v>
      </c>
      <c r="P2521" s="117">
        <v>261</v>
      </c>
      <c r="Q2521" s="117">
        <v>191</v>
      </c>
      <c r="R2521" s="117">
        <v>348</v>
      </c>
      <c r="S2521" s="117">
        <v>440</v>
      </c>
      <c r="T2521" s="117">
        <v>458</v>
      </c>
      <c r="U2521" s="115" t="s">
        <v>3260</v>
      </c>
      <c r="V2521" s="152">
        <v>8.1815276936736403</v>
      </c>
      <c r="W2521" s="152">
        <v>1.1595957598472899</v>
      </c>
      <c r="X2521" s="153">
        <v>6.0542717485908701E-6</v>
      </c>
      <c r="Y2521" s="153">
        <v>5.5101483030296601E-5</v>
      </c>
      <c r="Z2521" s="152">
        <v>2864</v>
      </c>
    </row>
    <row r="2522" spans="1:26">
      <c r="A2522" s="149"/>
      <c r="H2522" s="149"/>
      <c r="I2522" s="150"/>
      <c r="J2522" s="150"/>
      <c r="K2522" s="150"/>
      <c r="L2522" s="150"/>
      <c r="M2522" s="150"/>
      <c r="N2522" s="115" t="s">
        <v>12760</v>
      </c>
      <c r="O2522" s="117">
        <v>81</v>
      </c>
      <c r="P2522" s="117">
        <v>129</v>
      </c>
      <c r="Q2522" s="117">
        <v>87</v>
      </c>
      <c r="R2522" s="117">
        <v>24</v>
      </c>
      <c r="S2522" s="117">
        <v>26</v>
      </c>
      <c r="T2522" s="117">
        <v>25</v>
      </c>
      <c r="U2522" s="115" t="s">
        <v>12761</v>
      </c>
      <c r="V2522" s="152">
        <v>5.6388104964232504</v>
      </c>
      <c r="W2522" s="152">
        <v>-1.85929635871698</v>
      </c>
      <c r="X2522" s="153">
        <v>4.2476998658750298E-8</v>
      </c>
      <c r="Y2522" s="153">
        <v>5.7999237665740401E-7</v>
      </c>
      <c r="Z2522" s="152">
        <v>1909</v>
      </c>
    </row>
    <row r="2523" spans="1:26">
      <c r="A2523" s="149"/>
      <c r="H2523" s="149"/>
      <c r="I2523" s="150"/>
      <c r="J2523" s="150"/>
      <c r="K2523" s="150"/>
      <c r="L2523" s="150"/>
      <c r="M2523" s="150"/>
      <c r="N2523" s="115" t="s">
        <v>12762</v>
      </c>
      <c r="O2523" s="117">
        <v>20</v>
      </c>
      <c r="P2523" s="117">
        <v>14</v>
      </c>
      <c r="Q2523" s="117">
        <v>13</v>
      </c>
      <c r="R2523" s="117">
        <v>2</v>
      </c>
      <c r="S2523" s="117">
        <v>2</v>
      </c>
      <c r="T2523" s="117">
        <v>0</v>
      </c>
      <c r="U2523" s="115" t="s">
        <v>12763</v>
      </c>
      <c r="V2523" s="152">
        <v>2.1968976404313501</v>
      </c>
      <c r="W2523" s="152">
        <v>-3.40775104709987</v>
      </c>
      <c r="X2523" s="153">
        <v>3.7314313823621601E-7</v>
      </c>
      <c r="Y2523" s="153">
        <v>4.35378202384297E-6</v>
      </c>
      <c r="Z2523" s="152">
        <v>2234</v>
      </c>
    </row>
    <row r="2524" spans="1:26">
      <c r="A2524" s="149"/>
      <c r="H2524" s="149"/>
      <c r="I2524" s="150"/>
      <c r="J2524" s="150"/>
      <c r="K2524" s="151"/>
      <c r="L2524" s="151"/>
      <c r="M2524" s="150"/>
      <c r="N2524" s="115" t="s">
        <v>5349</v>
      </c>
      <c r="O2524" s="117">
        <v>61</v>
      </c>
      <c r="P2524" s="117">
        <v>126</v>
      </c>
      <c r="Q2524" s="117">
        <v>90</v>
      </c>
      <c r="R2524" s="117">
        <v>20</v>
      </c>
      <c r="S2524" s="117">
        <v>25</v>
      </c>
      <c r="T2524" s="117">
        <v>43</v>
      </c>
      <c r="U2524" s="115" t="s">
        <v>5348</v>
      </c>
      <c r="V2524" s="152">
        <v>5.7028104416075802</v>
      </c>
      <c r="W2524" s="152">
        <v>-1.53859940749196</v>
      </c>
      <c r="X2524" s="152">
        <v>1.10749874762891E-4</v>
      </c>
      <c r="Y2524" s="152">
        <v>7.5393215867577002E-4</v>
      </c>
      <c r="Z2524" s="152">
        <v>3829</v>
      </c>
    </row>
    <row r="2525" spans="1:26">
      <c r="A2525" s="149"/>
      <c r="H2525" s="149"/>
      <c r="I2525" s="150"/>
      <c r="J2525" s="150"/>
      <c r="K2525" s="150"/>
      <c r="L2525" s="150"/>
      <c r="M2525" s="150"/>
      <c r="N2525" s="115" t="s">
        <v>12764</v>
      </c>
      <c r="O2525" s="117">
        <v>34</v>
      </c>
      <c r="P2525" s="117">
        <v>64</v>
      </c>
      <c r="Q2525" s="117">
        <v>57</v>
      </c>
      <c r="R2525" s="117">
        <v>101</v>
      </c>
      <c r="S2525" s="117">
        <v>70</v>
      </c>
      <c r="T2525" s="117">
        <v>132</v>
      </c>
      <c r="U2525" s="115" t="s">
        <v>12765</v>
      </c>
      <c r="V2525" s="152">
        <v>6.1795202267562104</v>
      </c>
      <c r="W2525" s="152">
        <v>1.08509510962237</v>
      </c>
      <c r="X2525" s="152">
        <v>2.4134901565932799E-3</v>
      </c>
      <c r="Y2525" s="152">
        <v>1.1032976924195101E-2</v>
      </c>
      <c r="Z2525" s="152">
        <v>5702</v>
      </c>
    </row>
    <row r="2526" spans="1:26">
      <c r="A2526" s="149"/>
      <c r="H2526" s="149"/>
      <c r="I2526" s="150"/>
      <c r="J2526" s="150"/>
      <c r="K2526" s="150"/>
      <c r="L2526" s="150"/>
      <c r="M2526" s="150"/>
      <c r="N2526" s="115" t="s">
        <v>12766</v>
      </c>
      <c r="O2526" s="117">
        <v>231</v>
      </c>
      <c r="P2526" s="117">
        <v>158</v>
      </c>
      <c r="Q2526" s="117">
        <v>158</v>
      </c>
      <c r="R2526" s="117">
        <v>632</v>
      </c>
      <c r="S2526" s="117">
        <v>573</v>
      </c>
      <c r="T2526" s="117">
        <v>449</v>
      </c>
      <c r="U2526" s="115" t="s">
        <v>9659</v>
      </c>
      <c r="V2526" s="152">
        <v>8.3089551961651598</v>
      </c>
      <c r="W2526" s="152">
        <v>1.73304127075367</v>
      </c>
      <c r="X2526" s="153">
        <v>1.7982233918841901E-12</v>
      </c>
      <c r="Y2526" s="153">
        <v>4.4053092982004997E-11</v>
      </c>
      <c r="Z2526" s="152">
        <v>1064</v>
      </c>
    </row>
    <row r="2527" spans="1:26">
      <c r="A2527" s="149"/>
      <c r="H2527" s="149"/>
      <c r="I2527" s="150"/>
      <c r="J2527" s="150"/>
      <c r="K2527" s="150"/>
      <c r="L2527" s="150"/>
      <c r="M2527" s="150"/>
      <c r="N2527" s="115" t="s">
        <v>12767</v>
      </c>
      <c r="O2527" s="117">
        <v>3606</v>
      </c>
      <c r="P2527" s="117">
        <v>1684</v>
      </c>
      <c r="Q2527" s="117">
        <v>2338</v>
      </c>
      <c r="R2527" s="117">
        <v>770</v>
      </c>
      <c r="S2527" s="117">
        <v>898</v>
      </c>
      <c r="T2527" s="117">
        <v>881</v>
      </c>
      <c r="U2527" s="115" t="s">
        <v>12768</v>
      </c>
      <c r="V2527" s="152">
        <v>10.519002275180201</v>
      </c>
      <c r="W2527" s="152">
        <v>-1.44763498484088</v>
      </c>
      <c r="X2527" s="153">
        <v>6.5654742762720704E-9</v>
      </c>
      <c r="Y2527" s="153">
        <v>1.0253783851726099E-7</v>
      </c>
      <c r="Z2527" s="152">
        <v>1669</v>
      </c>
    </row>
    <row r="2528" spans="1:26">
      <c r="A2528" s="149"/>
      <c r="H2528" s="149"/>
      <c r="I2528" s="150"/>
      <c r="J2528" s="150"/>
      <c r="K2528" s="151"/>
      <c r="L2528" s="151"/>
      <c r="M2528" s="150"/>
      <c r="N2528" s="115" t="s">
        <v>12769</v>
      </c>
      <c r="O2528" s="117">
        <v>7</v>
      </c>
      <c r="P2528" s="117">
        <v>8</v>
      </c>
      <c r="Q2528" s="117">
        <v>7</v>
      </c>
      <c r="R2528" s="117">
        <v>1</v>
      </c>
      <c r="S2528" s="117">
        <v>0</v>
      </c>
      <c r="T2528" s="117">
        <v>3</v>
      </c>
      <c r="U2528" s="115" t="s">
        <v>12770</v>
      </c>
      <c r="V2528" s="152">
        <v>1.6414402977970399</v>
      </c>
      <c r="W2528" s="152">
        <v>-2.3429866837085198</v>
      </c>
      <c r="X2528" s="152">
        <v>3.1475958375630801E-3</v>
      </c>
      <c r="Y2528" s="152">
        <v>1.38123288050369E-2</v>
      </c>
      <c r="Z2528" s="152">
        <v>5940</v>
      </c>
    </row>
    <row r="2529" spans="1:26">
      <c r="A2529" s="149"/>
      <c r="H2529" s="149"/>
      <c r="I2529" s="150"/>
      <c r="J2529" s="150"/>
      <c r="K2529" s="150"/>
      <c r="L2529" s="150"/>
      <c r="M2529" s="150"/>
      <c r="N2529" s="115" t="s">
        <v>12771</v>
      </c>
      <c r="O2529" s="117">
        <v>977</v>
      </c>
      <c r="P2529" s="117">
        <v>1062</v>
      </c>
      <c r="Q2529" s="117">
        <v>1301</v>
      </c>
      <c r="R2529" s="117">
        <v>73</v>
      </c>
      <c r="S2529" s="117">
        <v>241</v>
      </c>
      <c r="T2529" s="117">
        <v>101</v>
      </c>
      <c r="U2529" s="115" t="s">
        <v>12772</v>
      </c>
      <c r="V2529" s="152">
        <v>8.6191088711377493</v>
      </c>
      <c r="W2529" s="152">
        <v>-2.8905498358174899</v>
      </c>
      <c r="X2529" s="153">
        <v>7.0487540599105499E-16</v>
      </c>
      <c r="Y2529" s="153">
        <v>2.4862357689530199E-14</v>
      </c>
      <c r="Z2529" s="152">
        <v>739</v>
      </c>
    </row>
    <row r="2530" spans="1:26">
      <c r="A2530" s="149"/>
      <c r="H2530" s="149"/>
      <c r="I2530" s="150"/>
      <c r="J2530" s="150"/>
      <c r="K2530" s="150"/>
      <c r="L2530" s="150"/>
      <c r="M2530" s="150"/>
      <c r="N2530" s="115" t="s">
        <v>12773</v>
      </c>
      <c r="O2530" s="117">
        <v>97</v>
      </c>
      <c r="P2530" s="117">
        <v>84</v>
      </c>
      <c r="Q2530" s="117">
        <v>94</v>
      </c>
      <c r="R2530" s="117">
        <v>33</v>
      </c>
      <c r="S2530" s="117">
        <v>26</v>
      </c>
      <c r="T2530" s="117">
        <v>60</v>
      </c>
      <c r="U2530" s="115" t="s">
        <v>12774</v>
      </c>
      <c r="V2530" s="152">
        <v>5.9134817193903304</v>
      </c>
      <c r="W2530" s="152">
        <v>-1.08615563529542</v>
      </c>
      <c r="X2530" s="152">
        <v>1.82379640887577E-3</v>
      </c>
      <c r="Y2530" s="152">
        <v>8.6956424352946197E-3</v>
      </c>
      <c r="Z2530" s="152">
        <v>5467</v>
      </c>
    </row>
    <row r="2531" spans="1:26">
      <c r="A2531" s="149"/>
      <c r="H2531" s="149"/>
      <c r="I2531" s="150"/>
      <c r="J2531" s="150"/>
      <c r="K2531" s="150"/>
      <c r="L2531" s="150"/>
      <c r="M2531" s="150"/>
      <c r="N2531" s="115" t="s">
        <v>12775</v>
      </c>
      <c r="O2531" s="117">
        <v>5</v>
      </c>
      <c r="P2531" s="117">
        <v>12</v>
      </c>
      <c r="Q2531" s="117">
        <v>9</v>
      </c>
      <c r="R2531" s="117">
        <v>3</v>
      </c>
      <c r="S2531" s="117">
        <v>2</v>
      </c>
      <c r="T2531" s="117">
        <v>1</v>
      </c>
      <c r="U2531" s="115" t="s">
        <v>12776</v>
      </c>
      <c r="V2531" s="152">
        <v>2.06808050680936</v>
      </c>
      <c r="W2531" s="152">
        <v>-1.9864227124101299</v>
      </c>
      <c r="X2531" s="152">
        <v>5.0449090376855597E-3</v>
      </c>
      <c r="Y2531" s="152">
        <v>2.0611379149892198E-2</v>
      </c>
      <c r="Z2531" s="152">
        <v>6380</v>
      </c>
    </row>
    <row r="2532" spans="1:26">
      <c r="A2532" s="149"/>
      <c r="H2532" s="149"/>
      <c r="I2532" s="150"/>
      <c r="J2532" s="150"/>
      <c r="K2532" s="150"/>
      <c r="L2532" s="150"/>
      <c r="M2532" s="150"/>
      <c r="N2532" s="115" t="s">
        <v>5351</v>
      </c>
      <c r="O2532" s="117">
        <v>825</v>
      </c>
      <c r="P2532" s="117">
        <v>416</v>
      </c>
      <c r="Q2532" s="117">
        <v>505</v>
      </c>
      <c r="R2532" s="117">
        <v>144</v>
      </c>
      <c r="S2532" s="117">
        <v>159</v>
      </c>
      <c r="T2532" s="117">
        <v>67</v>
      </c>
      <c r="U2532" s="115" t="s">
        <v>5350</v>
      </c>
      <c r="V2532" s="152">
        <v>8.0658246301586694</v>
      </c>
      <c r="W2532" s="152">
        <v>-2.0975202168120202</v>
      </c>
      <c r="X2532" s="153">
        <v>6.6790724031012204E-10</v>
      </c>
      <c r="Y2532" s="153">
        <v>1.1957191020551999E-8</v>
      </c>
      <c r="Z2532" s="152">
        <v>1456</v>
      </c>
    </row>
    <row r="2533" spans="1:26">
      <c r="A2533" s="149"/>
      <c r="H2533" s="149"/>
      <c r="I2533" s="150"/>
      <c r="J2533" s="150"/>
      <c r="K2533" s="151"/>
      <c r="L2533" s="150"/>
      <c r="M2533" s="150"/>
      <c r="N2533" s="115" t="s">
        <v>12777</v>
      </c>
      <c r="O2533" s="117">
        <v>0</v>
      </c>
      <c r="P2533" s="117">
        <v>6</v>
      </c>
      <c r="Q2533" s="117">
        <v>9</v>
      </c>
      <c r="R2533" s="117">
        <v>11</v>
      </c>
      <c r="S2533" s="117">
        <v>13</v>
      </c>
      <c r="T2533" s="117">
        <v>20</v>
      </c>
      <c r="U2533" s="115" t="s">
        <v>12778</v>
      </c>
      <c r="V2533" s="152">
        <v>3.1128764302065299</v>
      </c>
      <c r="W2533" s="152">
        <v>1.6441942903526501</v>
      </c>
      <c r="X2533" s="152">
        <v>8.5461574718925203E-3</v>
      </c>
      <c r="Y2533" s="152">
        <v>3.1951253680773103E-2</v>
      </c>
      <c r="Z2533" s="152">
        <v>6972</v>
      </c>
    </row>
    <row r="2534" spans="1:26">
      <c r="A2534" s="149"/>
      <c r="H2534" s="149"/>
      <c r="I2534" s="150"/>
      <c r="J2534" s="150"/>
      <c r="K2534" s="151"/>
      <c r="L2534" s="151"/>
      <c r="M2534" s="150"/>
      <c r="N2534" s="115" t="s">
        <v>5353</v>
      </c>
      <c r="O2534" s="117">
        <v>33</v>
      </c>
      <c r="P2534" s="117">
        <v>16</v>
      </c>
      <c r="Q2534" s="117">
        <v>11</v>
      </c>
      <c r="R2534" s="117">
        <v>75</v>
      </c>
      <c r="S2534" s="117">
        <v>52</v>
      </c>
      <c r="T2534" s="117">
        <v>85</v>
      </c>
      <c r="U2534" s="115" t="s">
        <v>5352</v>
      </c>
      <c r="V2534" s="152">
        <v>5.2250682363175001</v>
      </c>
      <c r="W2534" s="152">
        <v>1.9662668805997401</v>
      </c>
      <c r="X2534" s="153">
        <v>1.6205938058660301E-6</v>
      </c>
      <c r="Y2534" s="153">
        <v>1.6670243939898901E-5</v>
      </c>
      <c r="Z2534" s="152">
        <v>2534</v>
      </c>
    </row>
    <row r="2535" spans="1:26">
      <c r="A2535" s="149"/>
      <c r="H2535" s="149"/>
      <c r="I2535" s="150"/>
      <c r="J2535" s="150"/>
      <c r="K2535" s="151"/>
      <c r="L2535" s="151"/>
      <c r="M2535" s="150"/>
      <c r="N2535" s="115" t="s">
        <v>12779</v>
      </c>
      <c r="O2535" s="117">
        <v>39</v>
      </c>
      <c r="P2535" s="117">
        <v>72</v>
      </c>
      <c r="Q2535" s="117">
        <v>92</v>
      </c>
      <c r="R2535" s="117">
        <v>16</v>
      </c>
      <c r="S2535" s="117">
        <v>8</v>
      </c>
      <c r="T2535" s="117">
        <v>14</v>
      </c>
      <c r="U2535" s="115" t="s">
        <v>12780</v>
      </c>
      <c r="V2535" s="152">
        <v>4.8817551259415204</v>
      </c>
      <c r="W2535" s="152">
        <v>-2.3010480173950199</v>
      </c>
      <c r="X2535" s="153">
        <v>3.7131332809888798E-7</v>
      </c>
      <c r="Y2535" s="153">
        <v>4.3363141622874599E-6</v>
      </c>
      <c r="Z2535" s="152">
        <v>2232</v>
      </c>
    </row>
    <row r="2536" spans="1:26">
      <c r="A2536" s="149"/>
      <c r="H2536" s="149"/>
      <c r="I2536" s="150"/>
      <c r="J2536" s="150"/>
      <c r="K2536" s="150"/>
      <c r="L2536" s="150"/>
      <c r="M2536" s="150"/>
      <c r="N2536" s="115" t="s">
        <v>12781</v>
      </c>
      <c r="O2536" s="117">
        <v>37</v>
      </c>
      <c r="P2536" s="117">
        <v>43</v>
      </c>
      <c r="Q2536" s="117">
        <v>60</v>
      </c>
      <c r="R2536" s="117">
        <v>8</v>
      </c>
      <c r="S2536" s="117">
        <v>6</v>
      </c>
      <c r="T2536" s="117">
        <v>4</v>
      </c>
      <c r="U2536" s="115" t="s">
        <v>12782</v>
      </c>
      <c r="V2536" s="152">
        <v>4.0741777370578403</v>
      </c>
      <c r="W2536" s="152">
        <v>-2.8347360928705099</v>
      </c>
      <c r="X2536" s="153">
        <v>5.8243901721994304E-10</v>
      </c>
      <c r="Y2536" s="153">
        <v>1.0463029236977999E-8</v>
      </c>
      <c r="Z2536" s="152">
        <v>1451</v>
      </c>
    </row>
    <row r="2537" spans="1:26">
      <c r="A2537" s="149"/>
      <c r="H2537" s="149"/>
      <c r="I2537" s="150"/>
      <c r="J2537" s="150"/>
      <c r="K2537" s="151"/>
      <c r="L2537" s="150"/>
      <c r="M2537" s="150"/>
      <c r="N2537" s="115" t="s">
        <v>3263</v>
      </c>
      <c r="O2537" s="117">
        <v>11</v>
      </c>
      <c r="P2537" s="117">
        <v>10</v>
      </c>
      <c r="Q2537" s="117">
        <v>8</v>
      </c>
      <c r="R2537" s="117">
        <v>112</v>
      </c>
      <c r="S2537" s="117">
        <v>62</v>
      </c>
      <c r="T2537" s="117">
        <v>146</v>
      </c>
      <c r="U2537" s="115" t="s">
        <v>3262</v>
      </c>
      <c r="V2537" s="152">
        <v>5.0036410161664602</v>
      </c>
      <c r="W2537" s="152">
        <v>3.59478120873717</v>
      </c>
      <c r="X2537" s="153">
        <v>3.0270853478356399E-16</v>
      </c>
      <c r="Y2537" s="153">
        <v>1.10355254093264E-14</v>
      </c>
      <c r="Z2537" s="152">
        <v>715</v>
      </c>
    </row>
    <row r="2538" spans="1:26">
      <c r="A2538" s="149"/>
      <c r="H2538" s="149"/>
      <c r="I2538" s="150"/>
      <c r="J2538" s="150"/>
      <c r="K2538" s="151"/>
      <c r="L2538" s="151"/>
      <c r="M2538" s="150"/>
      <c r="N2538" s="115" t="s">
        <v>5355</v>
      </c>
      <c r="O2538" s="117">
        <v>10</v>
      </c>
      <c r="P2538" s="117">
        <v>10</v>
      </c>
      <c r="Q2538" s="117">
        <v>13</v>
      </c>
      <c r="R2538" s="117">
        <v>2</v>
      </c>
      <c r="S2538" s="117">
        <v>3</v>
      </c>
      <c r="T2538" s="117">
        <v>4</v>
      </c>
      <c r="U2538" s="115" t="s">
        <v>5354</v>
      </c>
      <c r="V2538" s="152">
        <v>2.5237877504081001</v>
      </c>
      <c r="W2538" s="152">
        <v>-1.75825920620751</v>
      </c>
      <c r="X2538" s="152">
        <v>5.3638656879905402E-3</v>
      </c>
      <c r="Y2538" s="152">
        <v>2.1717573709439001E-2</v>
      </c>
      <c r="Z2538" s="152">
        <v>6437</v>
      </c>
    </row>
    <row r="2539" spans="1:26">
      <c r="A2539" s="149"/>
      <c r="H2539" s="149"/>
      <c r="I2539" s="150"/>
      <c r="J2539" s="150"/>
      <c r="K2539" s="150"/>
      <c r="L2539" s="150"/>
      <c r="M2539" s="150"/>
      <c r="N2539" s="115" t="s">
        <v>5357</v>
      </c>
      <c r="O2539" s="117">
        <v>701</v>
      </c>
      <c r="P2539" s="117">
        <v>568</v>
      </c>
      <c r="Q2539" s="117">
        <v>518</v>
      </c>
      <c r="R2539" s="117">
        <v>1</v>
      </c>
      <c r="S2539" s="117">
        <v>2</v>
      </c>
      <c r="T2539" s="117">
        <v>4</v>
      </c>
      <c r="U2539" s="115" t="s">
        <v>5356</v>
      </c>
      <c r="V2539" s="152">
        <v>5.2143107029649602</v>
      </c>
      <c r="W2539" s="152">
        <v>-7.8749818486799104</v>
      </c>
      <c r="X2539" s="153">
        <v>2.6281986005383502E-84</v>
      </c>
      <c r="Y2539" s="153">
        <v>4.2816640451020399E-81</v>
      </c>
      <c r="Z2539" s="152">
        <v>16</v>
      </c>
    </row>
    <row r="2540" spans="1:26">
      <c r="A2540" s="149"/>
      <c r="H2540" s="149"/>
      <c r="I2540" s="150"/>
      <c r="J2540" s="150"/>
      <c r="K2540" s="150"/>
      <c r="L2540" s="150"/>
      <c r="M2540" s="150"/>
      <c r="N2540" s="115" t="s">
        <v>12783</v>
      </c>
      <c r="O2540" s="117">
        <v>75</v>
      </c>
      <c r="P2540" s="117">
        <v>108</v>
      </c>
      <c r="Q2540" s="117">
        <v>100</v>
      </c>
      <c r="R2540" s="117">
        <v>216</v>
      </c>
      <c r="S2540" s="117">
        <v>172</v>
      </c>
      <c r="T2540" s="117">
        <v>262</v>
      </c>
      <c r="U2540" s="115" t="s">
        <v>12784</v>
      </c>
      <c r="V2540" s="152">
        <v>7.1631847761794498</v>
      </c>
      <c r="W2540" s="152">
        <v>1.3211641698471699</v>
      </c>
      <c r="X2540" s="153">
        <v>3.4376887203434501E-6</v>
      </c>
      <c r="Y2540" s="153">
        <v>3.3077443405120802E-5</v>
      </c>
      <c r="Z2540" s="152">
        <v>2709</v>
      </c>
    </row>
    <row r="2541" spans="1:26">
      <c r="A2541" s="149"/>
      <c r="H2541" s="149"/>
      <c r="I2541" s="150"/>
      <c r="J2541" s="150"/>
      <c r="K2541" s="151"/>
      <c r="L2541" s="150"/>
      <c r="M2541" s="150"/>
      <c r="N2541" s="115" t="s">
        <v>12785</v>
      </c>
      <c r="O2541" s="117">
        <v>496</v>
      </c>
      <c r="P2541" s="117">
        <v>614</v>
      </c>
      <c r="Q2541" s="117">
        <v>406</v>
      </c>
      <c r="R2541" s="117">
        <v>1238</v>
      </c>
      <c r="S2541" s="117">
        <v>812</v>
      </c>
      <c r="T2541" s="117">
        <v>1015</v>
      </c>
      <c r="U2541" s="115" t="s">
        <v>12786</v>
      </c>
      <c r="V2541" s="152">
        <v>9.4906597107203901</v>
      </c>
      <c r="W2541" s="152">
        <v>1.1488048357591001</v>
      </c>
      <c r="X2541" s="153">
        <v>3.5710658327297701E-7</v>
      </c>
      <c r="Y2541" s="153">
        <v>4.18352368521052E-6</v>
      </c>
      <c r="Z2541" s="152">
        <v>2225</v>
      </c>
    </row>
    <row r="2542" spans="1:26">
      <c r="A2542" s="149"/>
      <c r="H2542" s="149"/>
      <c r="I2542" s="150"/>
      <c r="J2542" s="150"/>
      <c r="K2542" s="150"/>
      <c r="L2542" s="150"/>
      <c r="M2542" s="150"/>
      <c r="N2542" s="115" t="s">
        <v>3265</v>
      </c>
      <c r="O2542" s="117">
        <v>30</v>
      </c>
      <c r="P2542" s="117">
        <v>56</v>
      </c>
      <c r="Q2542" s="117">
        <v>28</v>
      </c>
      <c r="R2542" s="117">
        <v>337</v>
      </c>
      <c r="S2542" s="117">
        <v>275</v>
      </c>
      <c r="T2542" s="117">
        <v>330</v>
      </c>
      <c r="U2542" s="115" t="s">
        <v>3264</v>
      </c>
      <c r="V2542" s="152">
        <v>6.77285986754808</v>
      </c>
      <c r="W2542" s="152">
        <v>3.1762009283521899</v>
      </c>
      <c r="X2542" s="153">
        <v>1.0266636983965E-23</v>
      </c>
      <c r="Y2542" s="153">
        <v>6.7676829984503999E-22</v>
      </c>
      <c r="Z2542" s="152">
        <v>395</v>
      </c>
    </row>
    <row r="2543" spans="1:26">
      <c r="A2543" s="149"/>
      <c r="H2543" s="149"/>
      <c r="I2543" s="150"/>
      <c r="J2543" s="150"/>
      <c r="K2543" s="150"/>
      <c r="L2543" s="150"/>
      <c r="M2543" s="150"/>
      <c r="N2543" s="115" t="s">
        <v>12787</v>
      </c>
      <c r="O2543" s="117">
        <v>6</v>
      </c>
      <c r="P2543" s="117">
        <v>4</v>
      </c>
      <c r="Q2543" s="117">
        <v>2</v>
      </c>
      <c r="R2543" s="117">
        <v>17</v>
      </c>
      <c r="S2543" s="117">
        <v>14</v>
      </c>
      <c r="T2543" s="117">
        <v>24</v>
      </c>
      <c r="U2543" s="115" t="s">
        <v>12788</v>
      </c>
      <c r="V2543" s="152">
        <v>3.0903650123785402</v>
      </c>
      <c r="W2543" s="152">
        <v>2.3380087747895502</v>
      </c>
      <c r="X2543" s="153">
        <v>1.30975785571973E-5</v>
      </c>
      <c r="Y2543" s="152">
        <v>1.10952708050668E-4</v>
      </c>
      <c r="Z2543" s="152">
        <v>3077</v>
      </c>
    </row>
    <row r="2544" spans="1:26">
      <c r="A2544" s="149"/>
      <c r="H2544" s="149"/>
      <c r="I2544" s="150"/>
      <c r="J2544" s="150"/>
      <c r="K2544" s="151"/>
      <c r="L2544" s="150"/>
      <c r="M2544" s="150"/>
      <c r="N2544" s="115" t="s">
        <v>5361</v>
      </c>
      <c r="O2544" s="117">
        <v>2</v>
      </c>
      <c r="P2544" s="117">
        <v>2</v>
      </c>
      <c r="Q2544" s="117">
        <v>1</v>
      </c>
      <c r="R2544" s="117">
        <v>14</v>
      </c>
      <c r="S2544" s="117">
        <v>12</v>
      </c>
      <c r="T2544" s="117">
        <v>22</v>
      </c>
      <c r="U2544" s="115" t="s">
        <v>5360</v>
      </c>
      <c r="V2544" s="152">
        <v>2.3634050913873401</v>
      </c>
      <c r="W2544" s="152">
        <v>3.39705262414757</v>
      </c>
      <c r="X2544" s="153">
        <v>3.75214465140946E-7</v>
      </c>
      <c r="Y2544" s="153">
        <v>4.3759911625789301E-6</v>
      </c>
      <c r="Z2544" s="152">
        <v>2235</v>
      </c>
    </row>
    <row r="2545" spans="1:26">
      <c r="A2545" s="149"/>
      <c r="H2545" s="149"/>
      <c r="I2545" s="150"/>
      <c r="J2545" s="150"/>
      <c r="K2545" s="151"/>
      <c r="L2545" s="150"/>
      <c r="M2545" s="150"/>
      <c r="N2545" s="115" t="s">
        <v>9662</v>
      </c>
      <c r="O2545" s="117">
        <v>0</v>
      </c>
      <c r="P2545" s="117">
        <v>1</v>
      </c>
      <c r="Q2545" s="117">
        <v>0</v>
      </c>
      <c r="R2545" s="117">
        <v>8</v>
      </c>
      <c r="S2545" s="117">
        <v>2</v>
      </c>
      <c r="T2545" s="117">
        <v>5</v>
      </c>
      <c r="U2545" s="115" t="s">
        <v>9663</v>
      </c>
      <c r="V2545" s="152">
        <v>0.37236628254721499</v>
      </c>
      <c r="W2545" s="152">
        <v>4.0449966956921504</v>
      </c>
      <c r="X2545" s="152">
        <v>1.32220467860212E-3</v>
      </c>
      <c r="Y2545" s="152">
        <v>6.5960932349173104E-3</v>
      </c>
      <c r="Z2545" s="152">
        <v>5225</v>
      </c>
    </row>
    <row r="2546" spans="1:26">
      <c r="A2546" s="149"/>
      <c r="H2546" s="149"/>
      <c r="I2546" s="150"/>
      <c r="J2546" s="150"/>
      <c r="K2546" s="151"/>
      <c r="L2546" s="151"/>
      <c r="M2546" s="150"/>
      <c r="N2546" s="115" t="s">
        <v>5363</v>
      </c>
      <c r="O2546" s="117">
        <v>85</v>
      </c>
      <c r="P2546" s="117">
        <v>138</v>
      </c>
      <c r="Q2546" s="117">
        <v>99</v>
      </c>
      <c r="R2546" s="117">
        <v>220</v>
      </c>
      <c r="S2546" s="117">
        <v>219</v>
      </c>
      <c r="T2546" s="117">
        <v>241</v>
      </c>
      <c r="U2546" s="115" t="s">
        <v>5362</v>
      </c>
      <c r="V2546" s="152">
        <v>7.2878758451202597</v>
      </c>
      <c r="W2546" s="152">
        <v>1.2031764021456399</v>
      </c>
      <c r="X2546" s="153">
        <v>9.4329688655210508E-6</v>
      </c>
      <c r="Y2546" s="153">
        <v>8.2371781054831395E-5</v>
      </c>
      <c r="Z2546" s="152">
        <v>2985</v>
      </c>
    </row>
    <row r="2547" spans="1:26">
      <c r="A2547" s="149"/>
      <c r="H2547" s="149"/>
      <c r="I2547" s="150"/>
      <c r="J2547" s="150"/>
      <c r="K2547" s="150"/>
      <c r="L2547" s="150"/>
      <c r="M2547" s="150"/>
      <c r="N2547" s="115" t="s">
        <v>12789</v>
      </c>
      <c r="O2547" s="117">
        <v>12</v>
      </c>
      <c r="P2547" s="117">
        <v>16</v>
      </c>
      <c r="Q2547" s="117">
        <v>14</v>
      </c>
      <c r="R2547" s="117">
        <v>43</v>
      </c>
      <c r="S2547" s="117">
        <v>51</v>
      </c>
      <c r="T2547" s="117">
        <v>44</v>
      </c>
      <c r="U2547" s="115" t="s">
        <v>12790</v>
      </c>
      <c r="V2547" s="152">
        <v>4.6685060388052504</v>
      </c>
      <c r="W2547" s="152">
        <v>1.84066719932851</v>
      </c>
      <c r="X2547" s="153">
        <v>4.48976182452863E-7</v>
      </c>
      <c r="Y2547" s="153">
        <v>5.1623348794955199E-6</v>
      </c>
      <c r="Z2547" s="152">
        <v>2267</v>
      </c>
    </row>
    <row r="2548" spans="1:26">
      <c r="A2548" s="149"/>
      <c r="H2548" s="149"/>
      <c r="I2548" s="150"/>
      <c r="J2548" s="150"/>
      <c r="K2548" s="150"/>
      <c r="L2548" s="150"/>
      <c r="M2548" s="150"/>
      <c r="N2548" s="115" t="s">
        <v>12791</v>
      </c>
      <c r="O2548" s="117">
        <v>83</v>
      </c>
      <c r="P2548" s="117">
        <v>73</v>
      </c>
      <c r="Q2548" s="117">
        <v>78</v>
      </c>
      <c r="R2548" s="117">
        <v>155</v>
      </c>
      <c r="S2548" s="117">
        <v>153</v>
      </c>
      <c r="T2548" s="117">
        <v>157</v>
      </c>
      <c r="U2548" s="115" t="s">
        <v>12792</v>
      </c>
      <c r="V2548" s="152">
        <v>6.7824439153175904</v>
      </c>
      <c r="W2548" s="152">
        <v>1.1187674103907299</v>
      </c>
      <c r="X2548" s="153">
        <v>1.64393038097971E-5</v>
      </c>
      <c r="Y2548" s="152">
        <v>1.3594761837124701E-4</v>
      </c>
      <c r="Z2548" s="152">
        <v>3152</v>
      </c>
    </row>
    <row r="2549" spans="1:26">
      <c r="A2549" s="149"/>
      <c r="H2549" s="149"/>
      <c r="I2549" s="150"/>
      <c r="J2549" s="150"/>
      <c r="K2549" s="150"/>
      <c r="L2549" s="150"/>
      <c r="M2549" s="150"/>
      <c r="N2549" s="115" t="s">
        <v>5365</v>
      </c>
      <c r="O2549" s="117">
        <v>0</v>
      </c>
      <c r="P2549" s="117">
        <v>0</v>
      </c>
      <c r="Q2549" s="117">
        <v>0</v>
      </c>
      <c r="R2549" s="117">
        <v>17</v>
      </c>
      <c r="S2549" s="117">
        <v>8</v>
      </c>
      <c r="T2549" s="117">
        <v>18</v>
      </c>
      <c r="U2549" s="115" t="s">
        <v>5364</v>
      </c>
      <c r="V2549" s="152">
        <v>-2.6203558621730298</v>
      </c>
      <c r="W2549" s="152">
        <v>5.6045225205783904</v>
      </c>
      <c r="X2549" s="153">
        <v>6.5613685283589898E-10</v>
      </c>
      <c r="Y2549" s="153">
        <v>1.1754545158777E-8</v>
      </c>
      <c r="Z2549" s="152">
        <v>1455</v>
      </c>
    </row>
    <row r="2550" spans="1:26">
      <c r="A2550" s="149"/>
      <c r="H2550" s="149"/>
      <c r="I2550" s="150"/>
      <c r="J2550" s="150"/>
      <c r="K2550" s="151"/>
      <c r="L2550" s="151"/>
      <c r="M2550" s="150"/>
      <c r="N2550" s="115" t="s">
        <v>12793</v>
      </c>
      <c r="O2550" s="117">
        <v>32</v>
      </c>
      <c r="P2550" s="117">
        <v>26</v>
      </c>
      <c r="Q2550" s="117">
        <v>30</v>
      </c>
      <c r="R2550" s="117">
        <v>58</v>
      </c>
      <c r="S2550" s="117">
        <v>80</v>
      </c>
      <c r="T2550" s="117">
        <v>49</v>
      </c>
      <c r="U2550" s="115" t="s">
        <v>12794</v>
      </c>
      <c r="V2550" s="152">
        <v>5.4201896207972604</v>
      </c>
      <c r="W2550" s="152">
        <v>1.21607678042073</v>
      </c>
      <c r="X2550" s="152">
        <v>3.6658964388025099E-4</v>
      </c>
      <c r="Y2550" s="152">
        <v>2.17072368409419E-3</v>
      </c>
      <c r="Z2550" s="152">
        <v>4402</v>
      </c>
    </row>
    <row r="2551" spans="1:26">
      <c r="A2551" s="149"/>
      <c r="H2551" s="149"/>
      <c r="I2551" s="150"/>
      <c r="J2551" s="150"/>
      <c r="K2551" s="150"/>
      <c r="L2551" s="150"/>
      <c r="M2551" s="150"/>
      <c r="N2551" s="115" t="s">
        <v>12795</v>
      </c>
      <c r="O2551" s="117">
        <v>4</v>
      </c>
      <c r="P2551" s="117">
        <v>11</v>
      </c>
      <c r="Q2551" s="117">
        <v>1</v>
      </c>
      <c r="R2551" s="117">
        <v>18</v>
      </c>
      <c r="S2551" s="117">
        <v>24</v>
      </c>
      <c r="T2551" s="117">
        <v>12</v>
      </c>
      <c r="U2551" s="115" t="s">
        <v>12796</v>
      </c>
      <c r="V2551" s="152">
        <v>3.2898737047573099</v>
      </c>
      <c r="W2551" s="152">
        <v>1.8958526992637399</v>
      </c>
      <c r="X2551" s="152">
        <v>1.6007943216843599E-3</v>
      </c>
      <c r="Y2551" s="152">
        <v>7.7702615994458902E-3</v>
      </c>
      <c r="Z2551" s="152">
        <v>5370</v>
      </c>
    </row>
    <row r="2552" spans="1:26">
      <c r="A2552" s="149"/>
      <c r="H2552" s="149"/>
      <c r="I2552" s="150"/>
      <c r="J2552" s="150"/>
      <c r="K2552" s="150"/>
      <c r="L2552" s="150"/>
      <c r="M2552" s="150"/>
      <c r="N2552" s="115" t="s">
        <v>9664</v>
      </c>
      <c r="O2552" s="117">
        <v>1135</v>
      </c>
      <c r="P2552" s="117">
        <v>168</v>
      </c>
      <c r="Q2552" s="117">
        <v>409</v>
      </c>
      <c r="R2552" s="117">
        <v>160</v>
      </c>
      <c r="S2552" s="117">
        <v>222</v>
      </c>
      <c r="T2552" s="117">
        <v>51</v>
      </c>
      <c r="U2552" s="115" t="s">
        <v>9665</v>
      </c>
      <c r="V2552" s="152">
        <v>8.1594394616184793</v>
      </c>
      <c r="W2552" s="152">
        <v>-1.8300965007333101</v>
      </c>
      <c r="X2552" s="152">
        <v>1.3058112160632799E-3</v>
      </c>
      <c r="Y2552" s="152">
        <v>6.5306697870386402E-3</v>
      </c>
      <c r="Z2552" s="152">
        <v>5211</v>
      </c>
    </row>
    <row r="2553" spans="1:26">
      <c r="A2553" s="149"/>
      <c r="H2553" s="149"/>
      <c r="I2553" s="150"/>
      <c r="J2553" s="150"/>
      <c r="K2553" s="150"/>
      <c r="L2553" s="150"/>
      <c r="M2553" s="150"/>
      <c r="N2553" s="115" t="s">
        <v>3267</v>
      </c>
      <c r="O2553" s="117">
        <v>744</v>
      </c>
      <c r="P2553" s="117">
        <v>278</v>
      </c>
      <c r="Q2553" s="117">
        <v>324</v>
      </c>
      <c r="R2553" s="117">
        <v>22</v>
      </c>
      <c r="S2553" s="117">
        <v>52</v>
      </c>
      <c r="T2553" s="117">
        <v>12</v>
      </c>
      <c r="U2553" s="115" t="s">
        <v>3266</v>
      </c>
      <c r="V2553" s="152">
        <v>6.8203292539700904</v>
      </c>
      <c r="W2553" s="152">
        <v>-3.82474538502193</v>
      </c>
      <c r="X2553" s="153">
        <v>7.0012918649184502E-15</v>
      </c>
      <c r="Y2553" s="153">
        <v>2.2530330092711601E-13</v>
      </c>
      <c r="Z2553" s="152">
        <v>810</v>
      </c>
    </row>
    <row r="2554" spans="1:26">
      <c r="A2554" s="149"/>
      <c r="H2554" s="149"/>
      <c r="I2554" s="150"/>
      <c r="J2554" s="150"/>
      <c r="K2554" s="150"/>
      <c r="L2554" s="150"/>
      <c r="M2554" s="150"/>
      <c r="N2554" s="115" t="s">
        <v>5369</v>
      </c>
      <c r="O2554" s="117">
        <v>1124</v>
      </c>
      <c r="P2554" s="117">
        <v>293</v>
      </c>
      <c r="Q2554" s="117">
        <v>291</v>
      </c>
      <c r="R2554" s="117">
        <v>211</v>
      </c>
      <c r="S2554" s="117">
        <v>274</v>
      </c>
      <c r="T2554" s="117">
        <v>170</v>
      </c>
      <c r="U2554" s="115" t="s">
        <v>5368</v>
      </c>
      <c r="V2554" s="152">
        <v>8.4522590053795401</v>
      </c>
      <c r="W2554" s="152">
        <v>-1.23019666833981</v>
      </c>
      <c r="X2554" s="152">
        <v>3.9656738558515904E-3</v>
      </c>
      <c r="Y2554" s="152">
        <v>1.6742671643444701E-2</v>
      </c>
      <c r="Z2554" s="152">
        <v>6174</v>
      </c>
    </row>
    <row r="2555" spans="1:26">
      <c r="A2555" s="149"/>
      <c r="H2555" s="149"/>
      <c r="I2555" s="150"/>
      <c r="J2555" s="150"/>
      <c r="K2555" s="150"/>
      <c r="L2555" s="150"/>
      <c r="M2555" s="150"/>
      <c r="N2555" s="115" t="s">
        <v>5371</v>
      </c>
      <c r="O2555" s="117">
        <v>801</v>
      </c>
      <c r="P2555" s="117">
        <v>195</v>
      </c>
      <c r="Q2555" s="117">
        <v>375</v>
      </c>
      <c r="R2555" s="117">
        <v>59</v>
      </c>
      <c r="S2555" s="117">
        <v>94</v>
      </c>
      <c r="T2555" s="117">
        <v>46</v>
      </c>
      <c r="U2555" s="115" t="s">
        <v>5370</v>
      </c>
      <c r="V2555" s="152">
        <v>7.4388701640739798</v>
      </c>
      <c r="W2555" s="152">
        <v>-2.64164190363452</v>
      </c>
      <c r="X2555" s="153">
        <v>2.65080626816302E-9</v>
      </c>
      <c r="Y2555" s="153">
        <v>4.3759288274817802E-8</v>
      </c>
      <c r="Z2555" s="152">
        <v>1579</v>
      </c>
    </row>
    <row r="2556" spans="1:26">
      <c r="A2556" s="149"/>
      <c r="H2556" s="149"/>
      <c r="I2556" s="150"/>
      <c r="J2556" s="150"/>
      <c r="K2556" s="150"/>
      <c r="L2556" s="150"/>
      <c r="M2556" s="150"/>
      <c r="N2556" s="115" t="s">
        <v>9666</v>
      </c>
      <c r="O2556" s="117">
        <v>123</v>
      </c>
      <c r="P2556" s="117">
        <v>84</v>
      </c>
      <c r="Q2556" s="117">
        <v>135</v>
      </c>
      <c r="R2556" s="117">
        <v>54</v>
      </c>
      <c r="S2556" s="117">
        <v>76</v>
      </c>
      <c r="T2556" s="117">
        <v>26</v>
      </c>
      <c r="U2556" s="115" t="s">
        <v>9667</v>
      </c>
      <c r="V2556" s="152">
        <v>6.2718255634653302</v>
      </c>
      <c r="W2556" s="152">
        <v>-1.0040159141189</v>
      </c>
      <c r="X2556" s="152">
        <v>9.7970782748163301E-3</v>
      </c>
      <c r="Y2556" s="152">
        <v>3.5866663245977898E-2</v>
      </c>
      <c r="Z2556" s="152">
        <v>7120</v>
      </c>
    </row>
    <row r="2557" spans="1:26">
      <c r="A2557" s="149"/>
      <c r="H2557" s="149"/>
      <c r="I2557" s="150"/>
      <c r="J2557" s="150"/>
      <c r="K2557" s="151"/>
      <c r="L2557" s="150"/>
      <c r="M2557" s="150"/>
      <c r="N2557" s="115" t="s">
        <v>12797</v>
      </c>
      <c r="O2557" s="117">
        <v>794</v>
      </c>
      <c r="P2557" s="117">
        <v>293</v>
      </c>
      <c r="Q2557" s="117">
        <v>623</v>
      </c>
      <c r="R2557" s="117">
        <v>206</v>
      </c>
      <c r="S2557" s="117">
        <v>305</v>
      </c>
      <c r="T2557" s="117">
        <v>249</v>
      </c>
      <c r="U2557" s="115" t="s">
        <v>12798</v>
      </c>
      <c r="V2557" s="152">
        <v>8.5688856340479997</v>
      </c>
      <c r="W2557" s="152">
        <v>-1.0406705988054501</v>
      </c>
      <c r="X2557" s="152">
        <v>9.5114859586645304E-4</v>
      </c>
      <c r="Y2557" s="152">
        <v>4.9714536394335198E-3</v>
      </c>
      <c r="Z2557" s="152">
        <v>4987</v>
      </c>
    </row>
    <row r="2558" spans="1:26">
      <c r="A2558" s="149"/>
      <c r="H2558" s="149"/>
      <c r="I2558" s="150"/>
      <c r="J2558" s="150"/>
      <c r="K2558" s="150"/>
      <c r="L2558" s="150"/>
      <c r="M2558" s="150"/>
      <c r="N2558" s="115" t="s">
        <v>3269</v>
      </c>
      <c r="O2558" s="117">
        <v>204</v>
      </c>
      <c r="P2558" s="117">
        <v>72</v>
      </c>
      <c r="Q2558" s="117">
        <v>68</v>
      </c>
      <c r="R2558" s="117">
        <v>20</v>
      </c>
      <c r="S2558" s="117">
        <v>31</v>
      </c>
      <c r="T2558" s="117">
        <v>10</v>
      </c>
      <c r="U2558" s="115" t="s">
        <v>3268</v>
      </c>
      <c r="V2558" s="152">
        <v>5.5873464809495603</v>
      </c>
      <c r="W2558" s="152">
        <v>-2.3455929040149899</v>
      </c>
      <c r="X2558" s="153">
        <v>3.4340209374065899E-6</v>
      </c>
      <c r="Y2558" s="153">
        <v>3.3054353675938002E-5</v>
      </c>
      <c r="Z2558" s="152">
        <v>2708</v>
      </c>
    </row>
    <row r="2559" spans="1:26">
      <c r="A2559" s="149"/>
      <c r="H2559" s="149"/>
      <c r="I2559" s="150"/>
      <c r="J2559" s="150"/>
      <c r="K2559" s="151"/>
      <c r="L2559" s="150"/>
      <c r="M2559" s="150"/>
      <c r="N2559" s="115" t="s">
        <v>5373</v>
      </c>
      <c r="O2559" s="117">
        <v>429</v>
      </c>
      <c r="P2559" s="117">
        <v>136</v>
      </c>
      <c r="Q2559" s="117">
        <v>189</v>
      </c>
      <c r="R2559" s="117">
        <v>101</v>
      </c>
      <c r="S2559" s="117">
        <v>78</v>
      </c>
      <c r="T2559" s="117">
        <v>87</v>
      </c>
      <c r="U2559" s="115" t="s">
        <v>5372</v>
      </c>
      <c r="V2559" s="152">
        <v>7.2171838591089204</v>
      </c>
      <c r="W2559" s="152">
        <v>-1.3586011653971499</v>
      </c>
      <c r="X2559" s="152">
        <v>3.4814527723684297E-4</v>
      </c>
      <c r="Y2559" s="152">
        <v>2.0732818817581801E-3</v>
      </c>
      <c r="Z2559" s="152">
        <v>4377</v>
      </c>
    </row>
    <row r="2560" spans="1:26">
      <c r="A2560" s="149"/>
      <c r="H2560" s="149"/>
      <c r="I2560" s="150"/>
      <c r="J2560" s="150"/>
      <c r="K2560" s="151"/>
      <c r="L2560" s="151"/>
      <c r="M2560" s="150"/>
      <c r="N2560" s="115" t="s">
        <v>5377</v>
      </c>
      <c r="O2560" s="117">
        <v>53</v>
      </c>
      <c r="P2560" s="117">
        <v>101</v>
      </c>
      <c r="Q2560" s="117">
        <v>93</v>
      </c>
      <c r="R2560" s="117">
        <v>142</v>
      </c>
      <c r="S2560" s="117">
        <v>114</v>
      </c>
      <c r="T2560" s="117">
        <v>214</v>
      </c>
      <c r="U2560" s="115" t="s">
        <v>5376</v>
      </c>
      <c r="V2560" s="152">
        <v>6.8319258473539</v>
      </c>
      <c r="W2560" s="152">
        <v>1.0439857666043999</v>
      </c>
      <c r="X2560" s="152">
        <v>2.29585716774547E-3</v>
      </c>
      <c r="Y2560" s="152">
        <v>1.05862043046972E-2</v>
      </c>
      <c r="Z2560" s="152">
        <v>5653</v>
      </c>
    </row>
    <row r="2561" spans="1:26">
      <c r="A2561" s="149"/>
      <c r="H2561" s="149"/>
      <c r="I2561" s="150"/>
      <c r="J2561" s="150"/>
      <c r="K2561" s="151"/>
      <c r="L2561" s="151"/>
      <c r="M2561" s="150"/>
      <c r="N2561" s="115" t="s">
        <v>9668</v>
      </c>
      <c r="O2561" s="117">
        <v>14</v>
      </c>
      <c r="P2561" s="117">
        <v>2</v>
      </c>
      <c r="Q2561" s="117">
        <v>3</v>
      </c>
      <c r="R2561" s="117">
        <v>66</v>
      </c>
      <c r="S2561" s="117">
        <v>55</v>
      </c>
      <c r="T2561" s="117">
        <v>26</v>
      </c>
      <c r="U2561" s="115" t="s">
        <v>9669</v>
      </c>
      <c r="V2561" s="152">
        <v>4.1301791164950501</v>
      </c>
      <c r="W2561" s="152">
        <v>3.11477981841074</v>
      </c>
      <c r="X2561" s="153">
        <v>2.2144569867159501E-7</v>
      </c>
      <c r="Y2561" s="153">
        <v>2.67355422953858E-6</v>
      </c>
      <c r="Z2561" s="152">
        <v>2159</v>
      </c>
    </row>
    <row r="2562" spans="1:26">
      <c r="A2562" s="149"/>
      <c r="H2562" s="149"/>
      <c r="I2562" s="150"/>
      <c r="J2562" s="150"/>
      <c r="K2562" s="150"/>
      <c r="L2562" s="150"/>
      <c r="M2562" s="150"/>
      <c r="N2562" s="115" t="s">
        <v>3271</v>
      </c>
      <c r="O2562" s="117">
        <v>615</v>
      </c>
      <c r="P2562" s="117">
        <v>593</v>
      </c>
      <c r="Q2562" s="117">
        <v>660</v>
      </c>
      <c r="R2562" s="117">
        <v>24</v>
      </c>
      <c r="S2562" s="117">
        <v>39</v>
      </c>
      <c r="T2562" s="117">
        <v>24</v>
      </c>
      <c r="U2562" s="115" t="s">
        <v>3270</v>
      </c>
      <c r="V2562" s="152">
        <v>7.0725357195720804</v>
      </c>
      <c r="W2562" s="152">
        <v>-4.2994979181972601</v>
      </c>
      <c r="X2562" s="153">
        <v>2.4765098638290099E-51</v>
      </c>
      <c r="Y2562" s="153">
        <v>1.0941136628909601E-48</v>
      </c>
      <c r="Z2562" s="152">
        <v>59</v>
      </c>
    </row>
    <row r="2563" spans="1:26">
      <c r="A2563" s="149"/>
      <c r="H2563" s="149"/>
      <c r="I2563" s="150"/>
      <c r="J2563" s="150"/>
      <c r="K2563" s="150"/>
      <c r="L2563" s="150"/>
      <c r="M2563" s="150"/>
      <c r="N2563" s="115" t="s">
        <v>12799</v>
      </c>
      <c r="O2563" s="117">
        <v>20</v>
      </c>
      <c r="P2563" s="117">
        <v>19</v>
      </c>
      <c r="Q2563" s="117">
        <v>13</v>
      </c>
      <c r="R2563" s="117">
        <v>42</v>
      </c>
      <c r="S2563" s="117">
        <v>40</v>
      </c>
      <c r="T2563" s="117">
        <v>61</v>
      </c>
      <c r="U2563" s="115" t="s">
        <v>12800</v>
      </c>
      <c r="V2563" s="152">
        <v>4.84224585516926</v>
      </c>
      <c r="W2563" s="152">
        <v>1.59053444256016</v>
      </c>
      <c r="X2563" s="153">
        <v>1.6238647173212599E-5</v>
      </c>
      <c r="Y2563" s="152">
        <v>1.3445888729890699E-4</v>
      </c>
      <c r="Z2563" s="152">
        <v>3148</v>
      </c>
    </row>
    <row r="2564" spans="1:26">
      <c r="A2564" s="149"/>
      <c r="H2564" s="149"/>
      <c r="I2564" s="150"/>
      <c r="J2564" s="150"/>
      <c r="K2564" s="150"/>
      <c r="L2564" s="150"/>
      <c r="M2564" s="150"/>
      <c r="N2564" s="115" t="s">
        <v>12801</v>
      </c>
      <c r="O2564" s="117">
        <v>3</v>
      </c>
      <c r="P2564" s="117">
        <v>5</v>
      </c>
      <c r="Q2564" s="117">
        <v>3</v>
      </c>
      <c r="R2564" s="117">
        <v>17</v>
      </c>
      <c r="S2564" s="117">
        <v>12</v>
      </c>
      <c r="T2564" s="117">
        <v>25</v>
      </c>
      <c r="U2564" s="115" t="s">
        <v>12802</v>
      </c>
      <c r="V2564" s="152">
        <v>3.02250796624616</v>
      </c>
      <c r="W2564" s="152">
        <v>2.4201858433260099</v>
      </c>
      <c r="X2564" s="153">
        <v>1.1872572280324401E-5</v>
      </c>
      <c r="Y2564" s="152">
        <v>1.01134140215338E-4</v>
      </c>
      <c r="Z2564" s="152">
        <v>3060</v>
      </c>
    </row>
    <row r="2565" spans="1:26">
      <c r="A2565" s="149"/>
      <c r="H2565" s="149"/>
      <c r="I2565" s="150"/>
      <c r="J2565" s="150"/>
      <c r="K2565" s="151"/>
      <c r="L2565" s="151"/>
      <c r="M2565" s="150"/>
      <c r="N2565" s="115" t="s">
        <v>5383</v>
      </c>
      <c r="O2565" s="117">
        <v>0</v>
      </c>
      <c r="P2565" s="117">
        <v>0</v>
      </c>
      <c r="Q2565" s="117">
        <v>1</v>
      </c>
      <c r="R2565" s="117">
        <v>25</v>
      </c>
      <c r="S2565" s="117">
        <v>32</v>
      </c>
      <c r="T2565" s="117">
        <v>12</v>
      </c>
      <c r="U2565" s="115" t="s">
        <v>5382</v>
      </c>
      <c r="V2565" s="152">
        <v>1.49975662591769</v>
      </c>
      <c r="W2565" s="152">
        <v>6.1872502241620904</v>
      </c>
      <c r="X2565" s="153">
        <v>1.7765227860397001E-11</v>
      </c>
      <c r="Y2565" s="153">
        <v>3.8880640588506101E-10</v>
      </c>
      <c r="Z2565" s="152">
        <v>1191</v>
      </c>
    </row>
    <row r="2566" spans="1:26">
      <c r="A2566" s="149"/>
      <c r="H2566" s="149"/>
      <c r="I2566" s="150"/>
      <c r="J2566" s="150"/>
      <c r="K2566" s="150"/>
      <c r="L2566" s="150"/>
      <c r="M2566" s="150"/>
      <c r="N2566" s="115" t="s">
        <v>12803</v>
      </c>
      <c r="O2566" s="117">
        <v>195</v>
      </c>
      <c r="P2566" s="117">
        <v>576</v>
      </c>
      <c r="Q2566" s="117">
        <v>473</v>
      </c>
      <c r="R2566" s="117">
        <v>1550</v>
      </c>
      <c r="S2566" s="117">
        <v>1473</v>
      </c>
      <c r="T2566" s="117">
        <v>1503</v>
      </c>
      <c r="U2566" s="115" t="s">
        <v>12804</v>
      </c>
      <c r="V2566" s="152">
        <v>9.6351865258668408</v>
      </c>
      <c r="W2566" s="152">
        <v>1.9800139802488099</v>
      </c>
      <c r="X2566" s="153">
        <v>2.87202547960395E-10</v>
      </c>
      <c r="Y2566" s="153">
        <v>5.3935314230083899E-9</v>
      </c>
      <c r="Z2566" s="152">
        <v>1388</v>
      </c>
    </row>
    <row r="2567" spans="1:26">
      <c r="A2567" s="149"/>
      <c r="H2567" s="149"/>
      <c r="I2567" s="150"/>
      <c r="J2567" s="150"/>
      <c r="K2567" s="150"/>
      <c r="L2567" s="150"/>
      <c r="M2567" s="150"/>
      <c r="N2567" s="115" t="s">
        <v>12805</v>
      </c>
      <c r="O2567" s="117">
        <v>269</v>
      </c>
      <c r="P2567" s="117">
        <v>407</v>
      </c>
      <c r="Q2567" s="117">
        <v>333</v>
      </c>
      <c r="R2567" s="117">
        <v>137</v>
      </c>
      <c r="S2567" s="117">
        <v>126</v>
      </c>
      <c r="T2567" s="117">
        <v>158</v>
      </c>
      <c r="U2567" s="115" t="s">
        <v>12806</v>
      </c>
      <c r="V2567" s="152">
        <v>7.7663373220119398</v>
      </c>
      <c r="W2567" s="152">
        <v>-1.1378273279237701</v>
      </c>
      <c r="X2567" s="153">
        <v>9.7202317239383894E-6</v>
      </c>
      <c r="Y2567" s="153">
        <v>8.4625103579217804E-5</v>
      </c>
      <c r="Z2567" s="152">
        <v>2994</v>
      </c>
    </row>
    <row r="2568" spans="1:26">
      <c r="A2568" s="149"/>
      <c r="H2568" s="149"/>
      <c r="I2568" s="150"/>
      <c r="J2568" s="150"/>
      <c r="K2568" s="150"/>
      <c r="L2568" s="150"/>
      <c r="M2568" s="150"/>
      <c r="N2568" s="115" t="s">
        <v>12807</v>
      </c>
      <c r="O2568" s="117">
        <v>1329</v>
      </c>
      <c r="P2568" s="117">
        <v>1341</v>
      </c>
      <c r="Q2568" s="117">
        <v>1248</v>
      </c>
      <c r="R2568" s="117">
        <v>502</v>
      </c>
      <c r="S2568" s="117">
        <v>573</v>
      </c>
      <c r="T2568" s="117">
        <v>425</v>
      </c>
      <c r="U2568" s="115" t="s">
        <v>12808</v>
      </c>
      <c r="V2568" s="152">
        <v>9.66050876638168</v>
      </c>
      <c r="W2568" s="152">
        <v>-1.2559024954564799</v>
      </c>
      <c r="X2568" s="153">
        <v>1.1229601582904799E-10</v>
      </c>
      <c r="Y2568" s="153">
        <v>2.2245311451291399E-9</v>
      </c>
      <c r="Z2568" s="152">
        <v>1315</v>
      </c>
    </row>
    <row r="2569" spans="1:26">
      <c r="A2569" s="149"/>
      <c r="H2569" s="149"/>
      <c r="I2569" s="150"/>
      <c r="J2569" s="150"/>
      <c r="K2569" s="151"/>
      <c r="L2569" s="151"/>
      <c r="M2569" s="150"/>
      <c r="N2569" s="115" t="s">
        <v>5385</v>
      </c>
      <c r="O2569" s="117">
        <v>10</v>
      </c>
      <c r="P2569" s="117">
        <v>13</v>
      </c>
      <c r="Q2569" s="117">
        <v>7</v>
      </c>
      <c r="R2569" s="117">
        <v>18</v>
      </c>
      <c r="S2569" s="117">
        <v>27</v>
      </c>
      <c r="T2569" s="117">
        <v>32</v>
      </c>
      <c r="U2569" s="115" t="s">
        <v>5384</v>
      </c>
      <c r="V2569" s="152">
        <v>3.99865620701192</v>
      </c>
      <c r="W2569" s="152">
        <v>1.4876490698727001</v>
      </c>
      <c r="X2569" s="152">
        <v>5.7131087809266098E-4</v>
      </c>
      <c r="Y2569" s="152">
        <v>3.20667298629701E-3</v>
      </c>
      <c r="Z2569" s="152">
        <v>4644</v>
      </c>
    </row>
    <row r="2570" spans="1:26">
      <c r="A2570" s="149"/>
      <c r="H2570" s="149"/>
      <c r="I2570" s="150"/>
      <c r="J2570" s="150"/>
      <c r="K2570" s="150"/>
      <c r="L2570" s="150"/>
      <c r="M2570" s="150"/>
      <c r="N2570" s="115" t="s">
        <v>5389</v>
      </c>
      <c r="O2570" s="117">
        <v>2501</v>
      </c>
      <c r="P2570" s="117">
        <v>2328</v>
      </c>
      <c r="Q2570" s="117">
        <v>2261</v>
      </c>
      <c r="R2570" s="117">
        <v>940</v>
      </c>
      <c r="S2570" s="117">
        <v>960</v>
      </c>
      <c r="T2570" s="117">
        <v>1015</v>
      </c>
      <c r="U2570" s="115" t="s">
        <v>5388</v>
      </c>
      <c r="V2570" s="152">
        <v>10.5664802367695</v>
      </c>
      <c r="W2570" s="152">
        <v>-1.1540958126209899</v>
      </c>
      <c r="X2570" s="153">
        <v>2.9687821447508E-10</v>
      </c>
      <c r="Y2570" s="153">
        <v>5.5393182093825597E-9</v>
      </c>
      <c r="Z2570" s="152">
        <v>1397</v>
      </c>
    </row>
    <row r="2571" spans="1:26">
      <c r="A2571" s="149"/>
      <c r="H2571" s="149"/>
      <c r="I2571" s="150"/>
      <c r="J2571" s="150"/>
      <c r="K2571" s="150"/>
      <c r="L2571" s="150"/>
      <c r="M2571" s="150"/>
      <c r="N2571" s="115" t="s">
        <v>12809</v>
      </c>
      <c r="O2571" s="117">
        <v>2</v>
      </c>
      <c r="P2571" s="117">
        <v>1</v>
      </c>
      <c r="Q2571" s="117">
        <v>1</v>
      </c>
      <c r="R2571" s="117">
        <v>13</v>
      </c>
      <c r="S2571" s="117">
        <v>9</v>
      </c>
      <c r="T2571" s="117">
        <v>5</v>
      </c>
      <c r="U2571" s="115" t="s">
        <v>12810</v>
      </c>
      <c r="V2571" s="152">
        <v>1.7925018561033099</v>
      </c>
      <c r="W2571" s="152">
        <v>2.90257135775511</v>
      </c>
      <c r="X2571" s="152">
        <v>3.4568347060002602E-4</v>
      </c>
      <c r="Y2571" s="152">
        <v>2.0614471161428199E-3</v>
      </c>
      <c r="Z2571" s="152">
        <v>4371</v>
      </c>
    </row>
    <row r="2572" spans="1:26">
      <c r="A2572" s="149"/>
      <c r="H2572" s="149"/>
      <c r="I2572" s="150"/>
      <c r="J2572" s="150"/>
      <c r="K2572" s="151"/>
      <c r="L2572" s="150"/>
      <c r="M2572" s="150"/>
      <c r="N2572" s="115" t="s">
        <v>12811</v>
      </c>
      <c r="O2572" s="117">
        <v>476</v>
      </c>
      <c r="P2572" s="117">
        <v>366</v>
      </c>
      <c r="Q2572" s="117">
        <v>442</v>
      </c>
      <c r="R2572" s="117">
        <v>163</v>
      </c>
      <c r="S2572" s="117">
        <v>229</v>
      </c>
      <c r="T2572" s="117">
        <v>195</v>
      </c>
      <c r="U2572" s="115" t="s">
        <v>12812</v>
      </c>
      <c r="V2572" s="152">
        <v>8.1775391920504106</v>
      </c>
      <c r="W2572" s="152">
        <v>-1.0029516690208</v>
      </c>
      <c r="X2572" s="153">
        <v>2.0616742664878099E-5</v>
      </c>
      <c r="Y2572" s="152">
        <v>1.66893172143699E-4</v>
      </c>
      <c r="Z2572" s="152">
        <v>3220</v>
      </c>
    </row>
    <row r="2573" spans="1:26">
      <c r="A2573" s="149"/>
      <c r="H2573" s="149"/>
      <c r="I2573" s="150"/>
      <c r="J2573" s="150"/>
      <c r="K2573" s="150"/>
      <c r="L2573" s="150"/>
      <c r="M2573" s="150"/>
      <c r="N2573" s="115" t="s">
        <v>12813</v>
      </c>
      <c r="O2573" s="117">
        <v>41</v>
      </c>
      <c r="P2573" s="117">
        <v>84</v>
      </c>
      <c r="Q2573" s="117">
        <v>91</v>
      </c>
      <c r="R2573" s="117">
        <v>380</v>
      </c>
      <c r="S2573" s="117">
        <v>146</v>
      </c>
      <c r="T2573" s="117">
        <v>156</v>
      </c>
      <c r="U2573" s="115" t="s">
        <v>12812</v>
      </c>
      <c r="V2573" s="152">
        <v>7.01226760636201</v>
      </c>
      <c r="W2573" s="152">
        <v>1.7842847495268599</v>
      </c>
      <c r="X2573" s="153">
        <v>3.02066132001753E-5</v>
      </c>
      <c r="Y2573" s="152">
        <v>2.34474562142873E-4</v>
      </c>
      <c r="Z2573" s="152">
        <v>3358</v>
      </c>
    </row>
    <row r="2574" spans="1:26">
      <c r="A2574" s="149"/>
      <c r="H2574" s="149"/>
      <c r="I2574" s="150"/>
      <c r="J2574" s="150"/>
      <c r="K2574" s="151"/>
      <c r="L2574" s="151"/>
      <c r="M2574" s="150"/>
      <c r="N2574" s="115" t="s">
        <v>12814</v>
      </c>
      <c r="O2574" s="117">
        <v>1</v>
      </c>
      <c r="P2574" s="117">
        <v>2</v>
      </c>
      <c r="Q2574" s="117">
        <v>0</v>
      </c>
      <c r="R2574" s="117">
        <v>4</v>
      </c>
      <c r="S2574" s="117">
        <v>12</v>
      </c>
      <c r="T2574" s="117">
        <v>2</v>
      </c>
      <c r="U2574" s="115" t="s">
        <v>12812</v>
      </c>
      <c r="V2574" s="152">
        <v>1.28519176366933</v>
      </c>
      <c r="W2574" s="152">
        <v>2.7315125392481701</v>
      </c>
      <c r="X2574" s="152">
        <v>9.0510769691394596E-3</v>
      </c>
      <c r="Y2574" s="152">
        <v>3.3521649939981399E-2</v>
      </c>
      <c r="Z2574" s="152">
        <v>7038</v>
      </c>
    </row>
    <row r="2575" spans="1:26">
      <c r="A2575" s="149"/>
      <c r="H2575" s="149"/>
      <c r="I2575" s="150"/>
      <c r="J2575" s="150"/>
      <c r="K2575" s="151"/>
      <c r="L2575" s="150"/>
      <c r="M2575" s="150"/>
      <c r="N2575" s="115" t="s">
        <v>12815</v>
      </c>
      <c r="O2575" s="117">
        <v>3</v>
      </c>
      <c r="P2575" s="117">
        <v>5</v>
      </c>
      <c r="Q2575" s="117">
        <v>8</v>
      </c>
      <c r="R2575" s="117">
        <v>59</v>
      </c>
      <c r="S2575" s="117">
        <v>58</v>
      </c>
      <c r="T2575" s="117">
        <v>57</v>
      </c>
      <c r="U2575" s="115" t="s">
        <v>12816</v>
      </c>
      <c r="V2575" s="152">
        <v>4.1469414631435804</v>
      </c>
      <c r="W2575" s="152">
        <v>3.5542759438470801</v>
      </c>
      <c r="X2575" s="153">
        <v>9.7250636757105599E-17</v>
      </c>
      <c r="Y2575" s="153">
        <v>3.7443649892329596E-15</v>
      </c>
      <c r="Z2575" s="152">
        <v>677</v>
      </c>
    </row>
    <row r="2576" spans="1:26">
      <c r="A2576" s="149"/>
      <c r="H2576" s="149"/>
      <c r="I2576" s="150"/>
      <c r="J2576" s="150"/>
      <c r="K2576" s="151"/>
      <c r="L2576" s="151"/>
      <c r="M2576" s="150"/>
      <c r="N2576" s="115" t="s">
        <v>12817</v>
      </c>
      <c r="O2576" s="117">
        <v>19</v>
      </c>
      <c r="P2576" s="117">
        <v>11</v>
      </c>
      <c r="Q2576" s="117">
        <v>15</v>
      </c>
      <c r="R2576" s="117">
        <v>53</v>
      </c>
      <c r="S2576" s="117">
        <v>47</v>
      </c>
      <c r="T2576" s="117">
        <v>37</v>
      </c>
      <c r="U2576" s="115" t="s">
        <v>12816</v>
      </c>
      <c r="V2576" s="152">
        <v>4.7117050831191403</v>
      </c>
      <c r="W2576" s="152">
        <v>1.74051126426757</v>
      </c>
      <c r="X2576" s="153">
        <v>5.4074605125016902E-6</v>
      </c>
      <c r="Y2576" s="153">
        <v>4.9805959617974901E-5</v>
      </c>
      <c r="Z2576" s="152">
        <v>2830</v>
      </c>
    </row>
    <row r="2577" spans="1:26">
      <c r="A2577" s="149"/>
      <c r="H2577" s="149"/>
      <c r="I2577" s="150"/>
      <c r="J2577" s="150"/>
      <c r="K2577" s="151"/>
      <c r="L2577" s="151"/>
      <c r="M2577" s="150"/>
      <c r="N2577" s="115" t="s">
        <v>12818</v>
      </c>
      <c r="O2577" s="117">
        <v>14</v>
      </c>
      <c r="P2577" s="117">
        <v>12</v>
      </c>
      <c r="Q2577" s="117">
        <v>8</v>
      </c>
      <c r="R2577" s="117">
        <v>54</v>
      </c>
      <c r="S2577" s="117">
        <v>54</v>
      </c>
      <c r="T2577" s="117">
        <v>24</v>
      </c>
      <c r="U2577" s="115" t="s">
        <v>12819</v>
      </c>
      <c r="V2577" s="152">
        <v>4.4813393470891896</v>
      </c>
      <c r="W2577" s="152">
        <v>2.0988698319143499</v>
      </c>
      <c r="X2577" s="153">
        <v>3.9067447246934204E-6</v>
      </c>
      <c r="Y2577" s="153">
        <v>3.7097707830185402E-5</v>
      </c>
      <c r="Z2577" s="152">
        <v>2745</v>
      </c>
    </row>
    <row r="2578" spans="1:26">
      <c r="A2578" s="149"/>
      <c r="H2578" s="149"/>
      <c r="I2578" s="150"/>
      <c r="J2578" s="150"/>
      <c r="K2578" s="150"/>
      <c r="L2578" s="150"/>
      <c r="M2578" s="150"/>
      <c r="N2578" s="115" t="s">
        <v>12820</v>
      </c>
      <c r="O2578" s="117">
        <v>10</v>
      </c>
      <c r="P2578" s="117">
        <v>13</v>
      </c>
      <c r="Q2578" s="117">
        <v>10</v>
      </c>
      <c r="R2578" s="117">
        <v>22</v>
      </c>
      <c r="S2578" s="117">
        <v>19</v>
      </c>
      <c r="T2578" s="117">
        <v>22</v>
      </c>
      <c r="U2578" s="115" t="s">
        <v>12819</v>
      </c>
      <c r="V2578" s="152">
        <v>3.9280475257705101</v>
      </c>
      <c r="W2578" s="152">
        <v>1.0606484594175001</v>
      </c>
      <c r="X2578" s="152">
        <v>9.3914456665449494E-3</v>
      </c>
      <c r="Y2578" s="152">
        <v>3.46003424373372E-2</v>
      </c>
      <c r="Z2578" s="152">
        <v>7075</v>
      </c>
    </row>
    <row r="2579" spans="1:26">
      <c r="A2579" s="149"/>
      <c r="H2579" s="149"/>
      <c r="I2579" s="150"/>
      <c r="J2579" s="150"/>
      <c r="K2579" s="151"/>
      <c r="L2579" s="151"/>
      <c r="M2579" s="150"/>
      <c r="N2579" s="115" t="s">
        <v>12821</v>
      </c>
      <c r="O2579" s="117">
        <v>406</v>
      </c>
      <c r="P2579" s="117">
        <v>346</v>
      </c>
      <c r="Q2579" s="117">
        <v>307</v>
      </c>
      <c r="R2579" s="117">
        <v>709</v>
      </c>
      <c r="S2579" s="117">
        <v>726</v>
      </c>
      <c r="T2579" s="117">
        <v>728</v>
      </c>
      <c r="U2579" s="115" t="s">
        <v>12822</v>
      </c>
      <c r="V2579" s="152">
        <v>8.9783774346232299</v>
      </c>
      <c r="W2579" s="152">
        <v>1.16200473609376</v>
      </c>
      <c r="X2579" s="153">
        <v>2.9395163780347299E-9</v>
      </c>
      <c r="Y2579" s="153">
        <v>4.8159292212352803E-8</v>
      </c>
      <c r="Z2579" s="152">
        <v>1591</v>
      </c>
    </row>
    <row r="2580" spans="1:26">
      <c r="A2580" s="149"/>
      <c r="H2580" s="149"/>
      <c r="I2580" s="150"/>
      <c r="J2580" s="150"/>
      <c r="K2580" s="150"/>
      <c r="L2580" s="150"/>
      <c r="M2580" s="150"/>
      <c r="N2580" s="115" t="s">
        <v>5393</v>
      </c>
      <c r="O2580" s="117">
        <v>804</v>
      </c>
      <c r="P2580" s="117">
        <v>461</v>
      </c>
      <c r="Q2580" s="117">
        <v>297</v>
      </c>
      <c r="R2580" s="117">
        <v>155</v>
      </c>
      <c r="S2580" s="117">
        <v>186</v>
      </c>
      <c r="T2580" s="117">
        <v>67</v>
      </c>
      <c r="U2580" s="115" t="s">
        <v>5392</v>
      </c>
      <c r="V2580" s="152">
        <v>8.0521732411593199</v>
      </c>
      <c r="W2580" s="152">
        <v>-1.78816028303617</v>
      </c>
      <c r="X2580" s="153">
        <v>4.1555438855128896E-6</v>
      </c>
      <c r="Y2580" s="153">
        <v>3.9132372442116702E-5</v>
      </c>
      <c r="Z2580" s="152">
        <v>2768</v>
      </c>
    </row>
    <row r="2581" spans="1:26">
      <c r="A2581" s="149"/>
      <c r="H2581" s="149"/>
      <c r="I2581" s="150"/>
      <c r="J2581" s="150"/>
      <c r="K2581" s="151"/>
      <c r="L2581" s="150"/>
      <c r="M2581" s="150"/>
      <c r="N2581" s="115" t="s">
        <v>12823</v>
      </c>
      <c r="O2581" s="117">
        <v>1390</v>
      </c>
      <c r="P2581" s="117">
        <v>3082</v>
      </c>
      <c r="Q2581" s="117">
        <v>2525</v>
      </c>
      <c r="R2581" s="117">
        <v>738</v>
      </c>
      <c r="S2581" s="117">
        <v>1341</v>
      </c>
      <c r="T2581" s="117">
        <v>818</v>
      </c>
      <c r="U2581" s="115" t="s">
        <v>5392</v>
      </c>
      <c r="V2581" s="152">
        <v>10.556614109164499</v>
      </c>
      <c r="W2581" s="152">
        <v>-1.15461426734939</v>
      </c>
      <c r="X2581" s="152">
        <v>1.22379297545209E-4</v>
      </c>
      <c r="Y2581" s="152">
        <v>8.2448662957183404E-4</v>
      </c>
      <c r="Z2581" s="152">
        <v>3869</v>
      </c>
    </row>
    <row r="2582" spans="1:26">
      <c r="A2582" s="149"/>
      <c r="H2582" s="149"/>
      <c r="I2582" s="150"/>
      <c r="J2582" s="150"/>
      <c r="K2582" s="150"/>
      <c r="L2582" s="150"/>
      <c r="M2582" s="150"/>
      <c r="N2582" s="115" t="s">
        <v>12824</v>
      </c>
      <c r="O2582" s="117">
        <v>14</v>
      </c>
      <c r="P2582" s="117">
        <v>12</v>
      </c>
      <c r="Q2582" s="117">
        <v>7</v>
      </c>
      <c r="R2582" s="117">
        <v>22</v>
      </c>
      <c r="S2582" s="117">
        <v>27</v>
      </c>
      <c r="T2582" s="117">
        <v>37</v>
      </c>
      <c r="U2582" s="115" t="s">
        <v>5392</v>
      </c>
      <c r="V2582" s="152">
        <v>4.1446998909283304</v>
      </c>
      <c r="W2582" s="152">
        <v>1.51555076457126</v>
      </c>
      <c r="X2582" s="152">
        <v>3.6343146580814699E-4</v>
      </c>
      <c r="Y2582" s="152">
        <v>2.1539801245464198E-3</v>
      </c>
      <c r="Z2582" s="152">
        <v>4398</v>
      </c>
    </row>
    <row r="2583" spans="1:26">
      <c r="A2583" s="149"/>
      <c r="H2583" s="149"/>
      <c r="I2583" s="150"/>
      <c r="J2583" s="150"/>
      <c r="K2583" s="150"/>
      <c r="L2583" s="150"/>
      <c r="M2583" s="150"/>
      <c r="N2583" s="115" t="s">
        <v>12825</v>
      </c>
      <c r="O2583" s="117">
        <v>16</v>
      </c>
      <c r="P2583" s="117">
        <v>27</v>
      </c>
      <c r="Q2583" s="117">
        <v>11</v>
      </c>
      <c r="R2583" s="117">
        <v>91</v>
      </c>
      <c r="S2583" s="117">
        <v>95</v>
      </c>
      <c r="T2583" s="117">
        <v>73</v>
      </c>
      <c r="U2583" s="115" t="s">
        <v>12826</v>
      </c>
      <c r="V2583" s="152">
        <v>5.3010372564906101</v>
      </c>
      <c r="W2583" s="152">
        <v>2.3964144476157498</v>
      </c>
      <c r="X2583" s="153">
        <v>1.26990606152246E-10</v>
      </c>
      <c r="Y2583" s="153">
        <v>2.4925731475635899E-9</v>
      </c>
      <c r="Z2583" s="152">
        <v>1328</v>
      </c>
    </row>
    <row r="2584" spans="1:26">
      <c r="A2584" s="149"/>
      <c r="H2584" s="149"/>
      <c r="I2584" s="150"/>
      <c r="J2584" s="150"/>
      <c r="K2584" s="151"/>
      <c r="L2584" s="151"/>
      <c r="M2584" s="150"/>
      <c r="N2584" s="115" t="s">
        <v>12827</v>
      </c>
      <c r="O2584" s="117">
        <v>1</v>
      </c>
      <c r="P2584" s="117">
        <v>12</v>
      </c>
      <c r="Q2584" s="117">
        <v>12</v>
      </c>
      <c r="R2584" s="117">
        <v>129</v>
      </c>
      <c r="S2584" s="117">
        <v>84</v>
      </c>
      <c r="T2584" s="117">
        <v>348</v>
      </c>
      <c r="U2584" s="115" t="s">
        <v>12828</v>
      </c>
      <c r="V2584" s="152">
        <v>5.3113696641494199</v>
      </c>
      <c r="W2584" s="152">
        <v>4.5843386720402597</v>
      </c>
      <c r="X2584" s="153">
        <v>8.3187786204840196E-13</v>
      </c>
      <c r="Y2584" s="153">
        <v>2.11342381599938E-11</v>
      </c>
      <c r="Z2584" s="152">
        <v>1026</v>
      </c>
    </row>
    <row r="2585" spans="1:26">
      <c r="A2585" s="149"/>
      <c r="H2585" s="149"/>
      <c r="I2585" s="150"/>
      <c r="J2585" s="150"/>
      <c r="K2585" s="150"/>
      <c r="L2585" s="150"/>
      <c r="M2585" s="150"/>
      <c r="N2585" s="115" t="s">
        <v>3730</v>
      </c>
      <c r="O2585" s="117">
        <v>39</v>
      </c>
      <c r="P2585" s="117">
        <v>77</v>
      </c>
      <c r="Q2585" s="117">
        <v>81</v>
      </c>
      <c r="R2585" s="117">
        <v>225</v>
      </c>
      <c r="S2585" s="117">
        <v>244</v>
      </c>
      <c r="T2585" s="117">
        <v>217</v>
      </c>
      <c r="U2585" s="115" t="s">
        <v>3729</v>
      </c>
      <c r="V2585" s="152">
        <v>6.9446793574564802</v>
      </c>
      <c r="W2585" s="152">
        <v>1.9166715053060099</v>
      </c>
      <c r="X2585" s="153">
        <v>1.04660861741833E-9</v>
      </c>
      <c r="Y2585" s="153">
        <v>1.8235895870070902E-8</v>
      </c>
      <c r="Z2585" s="152">
        <v>1496</v>
      </c>
    </row>
    <row r="2586" spans="1:26">
      <c r="A2586" s="149"/>
      <c r="H2586" s="149"/>
      <c r="I2586" s="150"/>
      <c r="J2586" s="150"/>
      <c r="K2586" s="150"/>
      <c r="L2586" s="150"/>
      <c r="M2586" s="150"/>
      <c r="N2586" s="115" t="s">
        <v>12829</v>
      </c>
      <c r="O2586" s="117">
        <v>84</v>
      </c>
      <c r="P2586" s="117">
        <v>163</v>
      </c>
      <c r="Q2586" s="117">
        <v>135</v>
      </c>
      <c r="R2586" s="117">
        <v>395</v>
      </c>
      <c r="S2586" s="117">
        <v>332</v>
      </c>
      <c r="T2586" s="117">
        <v>446</v>
      </c>
      <c r="U2586" s="115" t="s">
        <v>3729</v>
      </c>
      <c r="V2586" s="152">
        <v>7.8067419273716396</v>
      </c>
      <c r="W2586" s="152">
        <v>1.7386123389033501</v>
      </c>
      <c r="X2586" s="153">
        <v>1.0567999102722999E-9</v>
      </c>
      <c r="Y2586" s="153">
        <v>1.8388882817862299E-8</v>
      </c>
      <c r="Z2586" s="152">
        <v>1498</v>
      </c>
    </row>
    <row r="2587" spans="1:26">
      <c r="A2587" s="149"/>
      <c r="H2587" s="149"/>
      <c r="I2587" s="150"/>
      <c r="J2587" s="150"/>
      <c r="K2587" s="151"/>
      <c r="L2587" s="151"/>
      <c r="M2587" s="150"/>
      <c r="N2587" s="115" t="s">
        <v>12830</v>
      </c>
      <c r="O2587" s="117">
        <v>88</v>
      </c>
      <c r="P2587" s="117">
        <v>23</v>
      </c>
      <c r="Q2587" s="117">
        <v>21</v>
      </c>
      <c r="R2587" s="117">
        <v>242</v>
      </c>
      <c r="S2587" s="117">
        <v>181</v>
      </c>
      <c r="T2587" s="117">
        <v>211</v>
      </c>
      <c r="U2587" s="115" t="s">
        <v>12831</v>
      </c>
      <c r="V2587" s="152">
        <v>6.5817528064275503</v>
      </c>
      <c r="W2587" s="152">
        <v>2.4183017434046201</v>
      </c>
      <c r="X2587" s="153">
        <v>1.10651179104286E-7</v>
      </c>
      <c r="Y2587" s="153">
        <v>1.4110732067183601E-6</v>
      </c>
      <c r="Z2587" s="152">
        <v>2044</v>
      </c>
    </row>
    <row r="2588" spans="1:26">
      <c r="A2588" s="149"/>
      <c r="H2588" s="149"/>
      <c r="I2588" s="150"/>
      <c r="J2588" s="150"/>
      <c r="K2588" s="150"/>
      <c r="L2588" s="150"/>
      <c r="M2588" s="150"/>
      <c r="N2588" s="115" t="s">
        <v>12832</v>
      </c>
      <c r="O2588" s="117">
        <v>103</v>
      </c>
      <c r="P2588" s="117">
        <v>51</v>
      </c>
      <c r="Q2588" s="117">
        <v>41</v>
      </c>
      <c r="R2588" s="117">
        <v>177</v>
      </c>
      <c r="S2588" s="117">
        <v>145</v>
      </c>
      <c r="T2588" s="117">
        <v>94</v>
      </c>
      <c r="U2588" s="115" t="s">
        <v>12833</v>
      </c>
      <c r="V2588" s="152">
        <v>6.5657607809769702</v>
      </c>
      <c r="W2588" s="152">
        <v>1.2416326157074</v>
      </c>
      <c r="X2588" s="152">
        <v>1.03269082915339E-3</v>
      </c>
      <c r="Y2588" s="152">
        <v>5.3377194433298003E-3</v>
      </c>
      <c r="Z2588" s="152">
        <v>5043</v>
      </c>
    </row>
    <row r="2589" spans="1:26">
      <c r="A2589" s="149"/>
      <c r="H2589" s="149"/>
      <c r="I2589" s="150"/>
      <c r="J2589" s="150"/>
      <c r="K2589" s="151"/>
      <c r="L2589" s="150"/>
      <c r="M2589" s="150"/>
      <c r="N2589" s="115" t="s">
        <v>12834</v>
      </c>
      <c r="O2589" s="117">
        <v>0</v>
      </c>
      <c r="P2589" s="117">
        <v>0</v>
      </c>
      <c r="Q2589" s="117">
        <v>0</v>
      </c>
      <c r="R2589" s="117">
        <v>5</v>
      </c>
      <c r="S2589" s="117">
        <v>3</v>
      </c>
      <c r="T2589" s="117">
        <v>4</v>
      </c>
      <c r="U2589" s="115" t="s">
        <v>12835</v>
      </c>
      <c r="V2589" s="152">
        <v>-2.6203558621730298</v>
      </c>
      <c r="W2589" s="152">
        <v>3.7655873248176199</v>
      </c>
      <c r="X2589" s="152">
        <v>9.9868620025856899E-4</v>
      </c>
      <c r="Y2589" s="152">
        <v>5.1876752682223698E-3</v>
      </c>
      <c r="Z2589" s="152">
        <v>5018</v>
      </c>
    </row>
    <row r="2590" spans="1:26">
      <c r="A2590" s="149"/>
      <c r="H2590" s="149"/>
      <c r="I2590" s="150"/>
      <c r="J2590" s="150"/>
      <c r="K2590" s="151"/>
      <c r="L2590" s="150"/>
      <c r="M2590" s="150"/>
      <c r="N2590" s="115" t="s">
        <v>3789</v>
      </c>
      <c r="O2590" s="117">
        <v>8725</v>
      </c>
      <c r="P2590" s="117">
        <v>7767</v>
      </c>
      <c r="Q2590" s="117">
        <v>6690</v>
      </c>
      <c r="R2590" s="117">
        <v>1022</v>
      </c>
      <c r="S2590" s="117">
        <v>1647</v>
      </c>
      <c r="T2590" s="117">
        <v>1032</v>
      </c>
      <c r="U2590" s="115" t="s">
        <v>3788</v>
      </c>
      <c r="V2590" s="152">
        <v>11.591674596760001</v>
      </c>
      <c r="W2590" s="152">
        <v>-2.5163561363365701</v>
      </c>
      <c r="X2590" s="153">
        <v>1.0630536173864001E-26</v>
      </c>
      <c r="Y2590" s="153">
        <v>8.5788097804315706E-25</v>
      </c>
      <c r="Z2590" s="152">
        <v>323</v>
      </c>
    </row>
    <row r="2591" spans="1:26">
      <c r="A2591" s="149"/>
      <c r="H2591" s="149"/>
      <c r="I2591" s="150"/>
      <c r="J2591" s="150"/>
      <c r="K2591" s="150"/>
      <c r="L2591" s="150"/>
      <c r="M2591" s="150"/>
      <c r="N2591" s="115" t="s">
        <v>12836</v>
      </c>
      <c r="O2591" s="117">
        <v>64</v>
      </c>
      <c r="P2591" s="117">
        <v>81</v>
      </c>
      <c r="Q2591" s="117">
        <v>88</v>
      </c>
      <c r="R2591" s="117">
        <v>200</v>
      </c>
      <c r="S2591" s="117">
        <v>159</v>
      </c>
      <c r="T2591" s="117">
        <v>193</v>
      </c>
      <c r="U2591" s="115" t="s">
        <v>9671</v>
      </c>
      <c r="V2591" s="152">
        <v>6.9065774737319598</v>
      </c>
      <c r="W2591" s="152">
        <v>1.36700124062752</v>
      </c>
      <c r="X2591" s="153">
        <v>8.9252193847291998E-7</v>
      </c>
      <c r="Y2591" s="153">
        <v>9.6573170810440596E-6</v>
      </c>
      <c r="Z2591" s="152">
        <v>2409</v>
      </c>
    </row>
    <row r="2592" spans="1:26">
      <c r="A2592" s="149"/>
      <c r="H2592" s="149"/>
      <c r="I2592" s="150"/>
      <c r="J2592" s="150"/>
      <c r="K2592" s="151"/>
      <c r="L2592" s="151"/>
      <c r="M2592" s="150"/>
      <c r="N2592" s="115" t="s">
        <v>12837</v>
      </c>
      <c r="O2592" s="117">
        <v>168</v>
      </c>
      <c r="P2592" s="117">
        <v>214</v>
      </c>
      <c r="Q2592" s="117">
        <v>191</v>
      </c>
      <c r="R2592" s="117">
        <v>343</v>
      </c>
      <c r="S2592" s="117">
        <v>368</v>
      </c>
      <c r="T2592" s="117">
        <v>389</v>
      </c>
      <c r="U2592" s="115" t="s">
        <v>9671</v>
      </c>
      <c r="V2592" s="152">
        <v>8.0504297641389098</v>
      </c>
      <c r="W2592" s="152">
        <v>1.06505127269319</v>
      </c>
      <c r="X2592" s="153">
        <v>3.05508767413797E-6</v>
      </c>
      <c r="Y2592" s="153">
        <v>2.97363388028679E-5</v>
      </c>
      <c r="Z2592" s="152">
        <v>2678</v>
      </c>
    </row>
    <row r="2593" spans="1:26">
      <c r="A2593" s="149"/>
      <c r="H2593" s="149"/>
      <c r="I2593" s="150"/>
      <c r="J2593" s="150"/>
      <c r="K2593" s="150"/>
      <c r="L2593" s="150"/>
      <c r="M2593" s="150"/>
      <c r="N2593" s="115" t="s">
        <v>12838</v>
      </c>
      <c r="O2593" s="117">
        <v>19</v>
      </c>
      <c r="P2593" s="117">
        <v>29</v>
      </c>
      <c r="Q2593" s="117">
        <v>20</v>
      </c>
      <c r="R2593" s="117">
        <v>76</v>
      </c>
      <c r="S2593" s="117">
        <v>89</v>
      </c>
      <c r="T2593" s="117">
        <v>13</v>
      </c>
      <c r="U2593" s="115" t="s">
        <v>12839</v>
      </c>
      <c r="V2593" s="152">
        <v>5.20307715789595</v>
      </c>
      <c r="W2593" s="152">
        <v>1.52342594770454</v>
      </c>
      <c r="X2593" s="152">
        <v>7.6563625422210102E-3</v>
      </c>
      <c r="Y2593" s="152">
        <v>2.9125911562395301E-2</v>
      </c>
      <c r="Z2593" s="152">
        <v>6852</v>
      </c>
    </row>
    <row r="2594" spans="1:26">
      <c r="A2594" s="149"/>
      <c r="H2594" s="149"/>
      <c r="I2594" s="150"/>
      <c r="J2594" s="150"/>
      <c r="K2594" s="151"/>
      <c r="L2594" s="151"/>
      <c r="M2594" s="150"/>
      <c r="N2594" s="115" t="s">
        <v>12840</v>
      </c>
      <c r="O2594" s="117">
        <v>1114</v>
      </c>
      <c r="P2594" s="117">
        <v>1975</v>
      </c>
      <c r="Q2594" s="117">
        <v>1085</v>
      </c>
      <c r="R2594" s="117">
        <v>202</v>
      </c>
      <c r="S2594" s="117">
        <v>527</v>
      </c>
      <c r="T2594" s="117">
        <v>166</v>
      </c>
      <c r="U2594" s="115" t="s">
        <v>12841</v>
      </c>
      <c r="V2594" s="152">
        <v>9.3326123191879393</v>
      </c>
      <c r="W2594" s="152">
        <v>-2.0942430823825799</v>
      </c>
      <c r="X2594" s="153">
        <v>3.5759710466919399E-8</v>
      </c>
      <c r="Y2594" s="153">
        <v>4.9633259479804097E-7</v>
      </c>
      <c r="Z2594" s="152">
        <v>1878</v>
      </c>
    </row>
    <row r="2595" spans="1:26">
      <c r="A2595" s="149"/>
      <c r="H2595" s="149"/>
      <c r="I2595" s="150"/>
      <c r="J2595" s="150"/>
      <c r="K2595" s="151"/>
      <c r="L2595" s="151"/>
      <c r="M2595" s="150"/>
      <c r="N2595" s="115" t="s">
        <v>5397</v>
      </c>
      <c r="O2595" s="117">
        <v>198</v>
      </c>
      <c r="P2595" s="117">
        <v>157</v>
      </c>
      <c r="Q2595" s="117">
        <v>178</v>
      </c>
      <c r="R2595" s="117">
        <v>35</v>
      </c>
      <c r="S2595" s="117">
        <v>59</v>
      </c>
      <c r="T2595" s="117">
        <v>42</v>
      </c>
      <c r="U2595" s="115" t="s">
        <v>5396</v>
      </c>
      <c r="V2595" s="152">
        <v>6.4879869118719098</v>
      </c>
      <c r="W2595" s="152">
        <v>-1.8439330281452</v>
      </c>
      <c r="X2595" s="153">
        <v>6.8455295824877399E-10</v>
      </c>
      <c r="Y2595" s="153">
        <v>1.22383795677041E-8</v>
      </c>
      <c r="Z2595" s="152">
        <v>1458</v>
      </c>
    </row>
    <row r="2596" spans="1:26">
      <c r="A2596" s="149"/>
      <c r="H2596" s="149"/>
      <c r="I2596" s="150"/>
      <c r="J2596" s="150"/>
      <c r="K2596" s="150"/>
      <c r="L2596" s="150"/>
      <c r="M2596" s="150"/>
      <c r="N2596" s="115" t="s">
        <v>12842</v>
      </c>
      <c r="O2596" s="117">
        <v>845</v>
      </c>
      <c r="P2596" s="117">
        <v>1050</v>
      </c>
      <c r="Q2596" s="117">
        <v>816</v>
      </c>
      <c r="R2596" s="117">
        <v>1764</v>
      </c>
      <c r="S2596" s="117">
        <v>1655</v>
      </c>
      <c r="T2596" s="117">
        <v>2134</v>
      </c>
      <c r="U2596" s="115" t="s">
        <v>12843</v>
      </c>
      <c r="V2596" s="152">
        <v>10.337888121017301</v>
      </c>
      <c r="W2596" s="152">
        <v>1.1609261778417901</v>
      </c>
      <c r="X2596" s="153">
        <v>4.9089789792480901E-9</v>
      </c>
      <c r="Y2596" s="153">
        <v>7.85979398483296E-8</v>
      </c>
      <c r="Z2596" s="152">
        <v>1628</v>
      </c>
    </row>
    <row r="2597" spans="1:26">
      <c r="A2597" s="149"/>
      <c r="H2597" s="149"/>
      <c r="I2597" s="150"/>
      <c r="J2597" s="150"/>
      <c r="K2597" s="150"/>
      <c r="L2597" s="150"/>
      <c r="M2597" s="150"/>
      <c r="N2597" s="115" t="s">
        <v>5403</v>
      </c>
      <c r="O2597" s="117">
        <v>1</v>
      </c>
      <c r="P2597" s="117">
        <v>0</v>
      </c>
      <c r="Q2597" s="117">
        <v>0</v>
      </c>
      <c r="R2597" s="117">
        <v>14</v>
      </c>
      <c r="S2597" s="117">
        <v>11</v>
      </c>
      <c r="T2597" s="117">
        <v>11</v>
      </c>
      <c r="U2597" s="115" t="s">
        <v>5402</v>
      </c>
      <c r="V2597" s="152">
        <v>0.97822031723118796</v>
      </c>
      <c r="W2597" s="152">
        <v>5.3500779698062901</v>
      </c>
      <c r="X2597" s="153">
        <v>3.6356253059923097E-8</v>
      </c>
      <c r="Y2597" s="153">
        <v>5.0353990024439699E-7</v>
      </c>
      <c r="Z2597" s="152">
        <v>1882</v>
      </c>
    </row>
    <row r="2598" spans="1:26">
      <c r="A2598" s="149"/>
      <c r="H2598" s="149"/>
      <c r="I2598" s="150"/>
      <c r="J2598" s="150"/>
      <c r="K2598" s="151"/>
      <c r="L2598" s="151"/>
      <c r="M2598" s="150"/>
      <c r="N2598" s="115" t="s">
        <v>12844</v>
      </c>
      <c r="O2598" s="117">
        <v>22</v>
      </c>
      <c r="P2598" s="117">
        <v>13</v>
      </c>
      <c r="Q2598" s="117">
        <v>21</v>
      </c>
      <c r="R2598" s="117">
        <v>3</v>
      </c>
      <c r="S2598" s="117">
        <v>4</v>
      </c>
      <c r="T2598" s="117">
        <v>8</v>
      </c>
      <c r="U2598" s="115" t="s">
        <v>12845</v>
      </c>
      <c r="V2598" s="152">
        <v>3.2699136879605799</v>
      </c>
      <c r="W2598" s="152">
        <v>-1.7815461838790301</v>
      </c>
      <c r="X2598" s="152">
        <v>7.4567124590355896E-4</v>
      </c>
      <c r="Y2598" s="152">
        <v>4.0283371790348398E-3</v>
      </c>
      <c r="Z2598" s="152">
        <v>4824</v>
      </c>
    </row>
    <row r="2599" spans="1:26">
      <c r="A2599" s="149"/>
      <c r="H2599" s="149"/>
      <c r="I2599" s="150"/>
      <c r="J2599" s="150"/>
      <c r="K2599" s="150"/>
      <c r="L2599" s="150"/>
      <c r="M2599" s="150"/>
      <c r="N2599" s="115" t="s">
        <v>12846</v>
      </c>
      <c r="O2599" s="117">
        <v>1</v>
      </c>
      <c r="P2599" s="117">
        <v>0</v>
      </c>
      <c r="Q2599" s="117">
        <v>0</v>
      </c>
      <c r="R2599" s="117">
        <v>8</v>
      </c>
      <c r="S2599" s="117">
        <v>6</v>
      </c>
      <c r="T2599" s="117">
        <v>9</v>
      </c>
      <c r="U2599" s="115" t="s">
        <v>5404</v>
      </c>
      <c r="V2599" s="152">
        <v>0.65349639646169899</v>
      </c>
      <c r="W2599" s="152">
        <v>4.70063012826731</v>
      </c>
      <c r="X2599" s="153">
        <v>1.4205943247644001E-5</v>
      </c>
      <c r="Y2599" s="152">
        <v>1.1937205567153101E-4</v>
      </c>
      <c r="Z2599" s="152">
        <v>3102</v>
      </c>
    </row>
    <row r="2600" spans="1:26">
      <c r="A2600" s="149"/>
      <c r="H2600" s="149"/>
      <c r="I2600" s="150"/>
      <c r="J2600" s="150"/>
      <c r="K2600" s="150"/>
      <c r="L2600" s="150"/>
      <c r="M2600" s="150"/>
      <c r="N2600" s="115" t="s">
        <v>5405</v>
      </c>
      <c r="O2600" s="117">
        <v>29</v>
      </c>
      <c r="P2600" s="117">
        <v>23</v>
      </c>
      <c r="Q2600" s="117">
        <v>11</v>
      </c>
      <c r="R2600" s="117">
        <v>9</v>
      </c>
      <c r="S2600" s="117">
        <v>4</v>
      </c>
      <c r="T2600" s="117">
        <v>6</v>
      </c>
      <c r="U2600" s="115" t="s">
        <v>5404</v>
      </c>
      <c r="V2600" s="152">
        <v>3.5250386135465401</v>
      </c>
      <c r="W2600" s="152">
        <v>-1.58187463986767</v>
      </c>
      <c r="X2600" s="152">
        <v>2.47203376849792E-3</v>
      </c>
      <c r="Y2600" s="152">
        <v>1.12512715574763E-2</v>
      </c>
      <c r="Z2600" s="152">
        <v>5727</v>
      </c>
    </row>
    <row r="2601" spans="1:26">
      <c r="A2601" s="149"/>
      <c r="H2601" s="149"/>
      <c r="I2601" s="150"/>
      <c r="J2601" s="150"/>
      <c r="K2601" s="150"/>
      <c r="L2601" s="150"/>
      <c r="M2601" s="150"/>
      <c r="N2601" s="115" t="s">
        <v>12847</v>
      </c>
      <c r="O2601" s="117">
        <v>63</v>
      </c>
      <c r="P2601" s="117">
        <v>26</v>
      </c>
      <c r="Q2601" s="117">
        <v>28</v>
      </c>
      <c r="R2601" s="117">
        <v>82</v>
      </c>
      <c r="S2601" s="117">
        <v>56</v>
      </c>
      <c r="T2601" s="117">
        <v>87</v>
      </c>
      <c r="U2601" s="115" t="s">
        <v>12848</v>
      </c>
      <c r="V2601" s="152">
        <v>5.7519493145169198</v>
      </c>
      <c r="W2601" s="152">
        <v>1.08552919703701</v>
      </c>
      <c r="X2601" s="152">
        <v>5.2498679064307396E-3</v>
      </c>
      <c r="Y2601" s="152">
        <v>2.1341018715240901E-2</v>
      </c>
      <c r="Z2601" s="152">
        <v>6412</v>
      </c>
    </row>
    <row r="2602" spans="1:26">
      <c r="A2602" s="149"/>
      <c r="H2602" s="149"/>
      <c r="I2602" s="150"/>
      <c r="J2602" s="150"/>
      <c r="K2602" s="150"/>
      <c r="L2602" s="150"/>
      <c r="M2602" s="150"/>
      <c r="N2602" s="115" t="s">
        <v>12849</v>
      </c>
      <c r="O2602" s="117">
        <v>9</v>
      </c>
      <c r="P2602" s="117">
        <v>3</v>
      </c>
      <c r="Q2602" s="117">
        <v>5</v>
      </c>
      <c r="R2602" s="117">
        <v>0</v>
      </c>
      <c r="S2602" s="117">
        <v>1</v>
      </c>
      <c r="T2602" s="117">
        <v>1</v>
      </c>
      <c r="U2602" s="115" t="s">
        <v>12850</v>
      </c>
      <c r="V2602" s="152">
        <v>0.94775965412212504</v>
      </c>
      <c r="W2602" s="152">
        <v>-2.96421214625214</v>
      </c>
      <c r="X2602" s="152">
        <v>4.1394106938831797E-3</v>
      </c>
      <c r="Y2602" s="152">
        <v>1.7358088665823501E-2</v>
      </c>
      <c r="Z2602" s="152">
        <v>6216</v>
      </c>
    </row>
    <row r="2603" spans="1:26">
      <c r="A2603" s="149"/>
      <c r="H2603" s="149"/>
      <c r="I2603" s="150"/>
      <c r="J2603" s="150"/>
      <c r="K2603" s="150"/>
      <c r="L2603" s="150"/>
      <c r="M2603" s="150"/>
      <c r="N2603" s="115" t="s">
        <v>3275</v>
      </c>
      <c r="O2603" s="117">
        <v>43</v>
      </c>
      <c r="P2603" s="117">
        <v>67</v>
      </c>
      <c r="Q2603" s="117">
        <v>30</v>
      </c>
      <c r="R2603" s="117">
        <v>774</v>
      </c>
      <c r="S2603" s="117">
        <v>624</v>
      </c>
      <c r="T2603" s="117">
        <v>1054</v>
      </c>
      <c r="U2603" s="115" t="s">
        <v>3274</v>
      </c>
      <c r="V2603" s="152">
        <v>7.6077231411654997</v>
      </c>
      <c r="W2603" s="152">
        <v>4.2607771836224302</v>
      </c>
      <c r="X2603" s="153">
        <v>8.7391753758129104E-42</v>
      </c>
      <c r="Y2603" s="153">
        <v>2.50324555325208E-39</v>
      </c>
      <c r="Z2603" s="152">
        <v>91</v>
      </c>
    </row>
    <row r="2604" spans="1:26">
      <c r="A2604" s="149"/>
      <c r="H2604" s="149"/>
      <c r="I2604" s="150"/>
      <c r="J2604" s="150"/>
      <c r="K2604" s="150"/>
      <c r="L2604" s="150"/>
      <c r="M2604" s="150"/>
      <c r="N2604" s="115" t="s">
        <v>12851</v>
      </c>
      <c r="O2604" s="117">
        <v>7</v>
      </c>
      <c r="P2604" s="117">
        <v>42</v>
      </c>
      <c r="Q2604" s="117">
        <v>24</v>
      </c>
      <c r="R2604" s="117">
        <v>5</v>
      </c>
      <c r="S2604" s="117">
        <v>9</v>
      </c>
      <c r="T2604" s="117">
        <v>9</v>
      </c>
      <c r="U2604" s="115" t="s">
        <v>12852</v>
      </c>
      <c r="V2604" s="152">
        <v>3.7766021504662701</v>
      </c>
      <c r="W2604" s="152">
        <v>-1.5549525722626401</v>
      </c>
      <c r="X2604" s="152">
        <v>1.34482915515351E-2</v>
      </c>
      <c r="Y2604" s="152">
        <v>4.6596232787539098E-2</v>
      </c>
      <c r="Z2604" s="152">
        <v>7522</v>
      </c>
    </row>
    <row r="2605" spans="1:26">
      <c r="A2605" s="149"/>
      <c r="H2605" s="149"/>
      <c r="I2605" s="150"/>
      <c r="J2605" s="150"/>
      <c r="K2605" s="151"/>
      <c r="L2605" s="151"/>
      <c r="M2605" s="150"/>
      <c r="N2605" s="115" t="s">
        <v>3732</v>
      </c>
      <c r="O2605" s="117">
        <v>619</v>
      </c>
      <c r="P2605" s="117">
        <v>560</v>
      </c>
      <c r="Q2605" s="117">
        <v>505</v>
      </c>
      <c r="R2605" s="117">
        <v>37</v>
      </c>
      <c r="S2605" s="117">
        <v>72</v>
      </c>
      <c r="T2605" s="117">
        <v>28</v>
      </c>
      <c r="U2605" s="115" t="s">
        <v>3731</v>
      </c>
      <c r="V2605" s="152">
        <v>7.3234390178220004</v>
      </c>
      <c r="W2605" s="152">
        <v>-3.4888495720312598</v>
      </c>
      <c r="X2605" s="153">
        <v>7.7027059886950396E-28</v>
      </c>
      <c r="Y2605" s="153">
        <v>6.9957747143318801E-26</v>
      </c>
      <c r="Z2605" s="152">
        <v>287</v>
      </c>
    </row>
    <row r="2606" spans="1:26">
      <c r="A2606" s="149"/>
      <c r="H2606" s="149"/>
      <c r="I2606" s="150"/>
      <c r="J2606" s="150"/>
      <c r="K2606" s="151"/>
      <c r="L2606" s="151"/>
      <c r="M2606" s="150"/>
      <c r="N2606" s="115" t="s">
        <v>12853</v>
      </c>
      <c r="O2606" s="117">
        <v>366</v>
      </c>
      <c r="P2606" s="117">
        <v>276</v>
      </c>
      <c r="Q2606" s="117">
        <v>269</v>
      </c>
      <c r="R2606" s="117">
        <v>546</v>
      </c>
      <c r="S2606" s="117">
        <v>549</v>
      </c>
      <c r="T2606" s="117">
        <v>597</v>
      </c>
      <c r="U2606" s="115" t="s">
        <v>12854</v>
      </c>
      <c r="V2606" s="152">
        <v>8.6921232031576299</v>
      </c>
      <c r="W2606" s="152">
        <v>1.02492700829822</v>
      </c>
      <c r="X2606" s="153">
        <v>8.8811842356090504E-7</v>
      </c>
      <c r="Y2606" s="153">
        <v>9.62565273535906E-6</v>
      </c>
      <c r="Z2606" s="152">
        <v>2405</v>
      </c>
    </row>
    <row r="2607" spans="1:26">
      <c r="A2607" s="149"/>
      <c r="H2607" s="149"/>
      <c r="I2607" s="150"/>
      <c r="J2607" s="150"/>
      <c r="K2607" s="150"/>
      <c r="L2607" s="150"/>
      <c r="M2607" s="150"/>
      <c r="N2607" s="115" t="s">
        <v>12855</v>
      </c>
      <c r="O2607" s="117">
        <v>5718</v>
      </c>
      <c r="P2607" s="117">
        <v>5486</v>
      </c>
      <c r="Q2607" s="117">
        <v>5959</v>
      </c>
      <c r="R2607" s="117">
        <v>2601</v>
      </c>
      <c r="S2607" s="117">
        <v>2661</v>
      </c>
      <c r="T2607" s="117">
        <v>2284</v>
      </c>
      <c r="U2607" s="115" t="s">
        <v>12856</v>
      </c>
      <c r="V2607" s="152">
        <v>11.8923961698013</v>
      </c>
      <c r="W2607" s="152">
        <v>-1.0581882335096</v>
      </c>
      <c r="X2607" s="153">
        <v>2.9405257239456998E-8</v>
      </c>
      <c r="Y2607" s="153">
        <v>4.14857379162182E-7</v>
      </c>
      <c r="Z2607" s="152">
        <v>1847</v>
      </c>
    </row>
    <row r="2608" spans="1:26">
      <c r="A2608" s="149"/>
      <c r="H2608" s="149"/>
      <c r="I2608" s="150"/>
      <c r="J2608" s="150"/>
      <c r="K2608" s="150"/>
      <c r="L2608" s="150"/>
      <c r="M2608" s="150"/>
      <c r="N2608" s="115" t="s">
        <v>12857</v>
      </c>
      <c r="O2608" s="117">
        <v>1</v>
      </c>
      <c r="P2608" s="117">
        <v>1</v>
      </c>
      <c r="Q2608" s="117">
        <v>1</v>
      </c>
      <c r="R2608" s="117">
        <v>15</v>
      </c>
      <c r="S2608" s="117">
        <v>9</v>
      </c>
      <c r="T2608" s="117">
        <v>2</v>
      </c>
      <c r="U2608" s="115" t="s">
        <v>9672</v>
      </c>
      <c r="V2608" s="152">
        <v>1.56669837065655</v>
      </c>
      <c r="W2608" s="152">
        <v>3.25612205063219</v>
      </c>
      <c r="X2608" s="152">
        <v>8.4916841893065305E-4</v>
      </c>
      <c r="Y2608" s="152">
        <v>4.5052766146644399E-3</v>
      </c>
      <c r="Z2608" s="152">
        <v>4913</v>
      </c>
    </row>
    <row r="2609" spans="1:26">
      <c r="A2609" s="149"/>
      <c r="H2609" s="149"/>
      <c r="I2609" s="150"/>
      <c r="J2609" s="150"/>
      <c r="K2609" s="151"/>
      <c r="L2609" s="151"/>
      <c r="M2609" s="150"/>
      <c r="N2609" s="115" t="s">
        <v>12858</v>
      </c>
      <c r="O2609" s="117">
        <v>568</v>
      </c>
      <c r="P2609" s="117">
        <v>283</v>
      </c>
      <c r="Q2609" s="117">
        <v>288</v>
      </c>
      <c r="R2609" s="117">
        <v>164</v>
      </c>
      <c r="S2609" s="117">
        <v>181</v>
      </c>
      <c r="T2609" s="117">
        <v>101</v>
      </c>
      <c r="U2609" s="115" t="s">
        <v>9673</v>
      </c>
      <c r="V2609" s="152">
        <v>7.8899784239466104</v>
      </c>
      <c r="W2609" s="152">
        <v>-1.2100306568457599</v>
      </c>
      <c r="X2609" s="152">
        <v>1.6032773404442299E-4</v>
      </c>
      <c r="Y2609" s="152">
        <v>1.05267070921963E-3</v>
      </c>
      <c r="Z2609" s="152">
        <v>3970</v>
      </c>
    </row>
    <row r="2610" spans="1:26">
      <c r="A2610" s="149"/>
      <c r="H2610" s="149"/>
      <c r="I2610" s="150"/>
      <c r="J2610" s="150"/>
      <c r="K2610" s="151"/>
      <c r="L2610" s="151"/>
      <c r="M2610" s="150"/>
      <c r="N2610" s="115" t="s">
        <v>12859</v>
      </c>
      <c r="O2610" s="117">
        <v>1218</v>
      </c>
      <c r="P2610" s="117">
        <v>1529</v>
      </c>
      <c r="Q2610" s="117">
        <v>1317</v>
      </c>
      <c r="R2610" s="117">
        <v>2890</v>
      </c>
      <c r="S2610" s="117">
        <v>2764</v>
      </c>
      <c r="T2610" s="117">
        <v>2961</v>
      </c>
      <c r="U2610" s="115" t="s">
        <v>12860</v>
      </c>
      <c r="V2610" s="152">
        <v>10.9483537087565</v>
      </c>
      <c r="W2610" s="152">
        <v>1.20996820096077</v>
      </c>
      <c r="X2610" s="153">
        <v>2.9259381296614998E-10</v>
      </c>
      <c r="Y2610" s="153">
        <v>5.4750540766515898E-9</v>
      </c>
      <c r="Z2610" s="152">
        <v>1393</v>
      </c>
    </row>
    <row r="2611" spans="1:26">
      <c r="A2611" s="149"/>
      <c r="H2611" s="149"/>
      <c r="I2611" s="150"/>
      <c r="J2611" s="150"/>
      <c r="K2611" s="150"/>
      <c r="L2611" s="150"/>
      <c r="M2611" s="150"/>
      <c r="N2611" s="115" t="s">
        <v>5407</v>
      </c>
      <c r="O2611" s="117">
        <v>549</v>
      </c>
      <c r="P2611" s="117">
        <v>566</v>
      </c>
      <c r="Q2611" s="117">
        <v>501</v>
      </c>
      <c r="R2611" s="117">
        <v>193</v>
      </c>
      <c r="S2611" s="117">
        <v>198</v>
      </c>
      <c r="T2611" s="117">
        <v>232</v>
      </c>
      <c r="U2611" s="115" t="s">
        <v>5406</v>
      </c>
      <c r="V2611" s="152">
        <v>8.3862941576832792</v>
      </c>
      <c r="W2611" s="152">
        <v>-1.24792892912274</v>
      </c>
      <c r="X2611" s="153">
        <v>4.0822571238839003E-9</v>
      </c>
      <c r="Y2611" s="153">
        <v>6.6050970944232E-8</v>
      </c>
      <c r="Z2611" s="152">
        <v>1611</v>
      </c>
    </row>
    <row r="2612" spans="1:26">
      <c r="A2612" s="149"/>
      <c r="H2612" s="149"/>
      <c r="I2612" s="150"/>
      <c r="J2612" s="150"/>
      <c r="K2612" s="150"/>
      <c r="L2612" s="150"/>
      <c r="M2612" s="150"/>
      <c r="N2612" s="115" t="s">
        <v>12861</v>
      </c>
      <c r="O2612" s="117">
        <v>55</v>
      </c>
      <c r="P2612" s="117">
        <v>45</v>
      </c>
      <c r="Q2612" s="117">
        <v>28</v>
      </c>
      <c r="R2612" s="117">
        <v>281</v>
      </c>
      <c r="S2612" s="117">
        <v>203</v>
      </c>
      <c r="T2612" s="117">
        <v>87</v>
      </c>
      <c r="U2612" s="115" t="s">
        <v>12862</v>
      </c>
      <c r="V2612" s="152">
        <v>6.4949508485886804</v>
      </c>
      <c r="W2612" s="152">
        <v>2.3045792339673499</v>
      </c>
      <c r="X2612" s="153">
        <v>6.9816930345318306E-8</v>
      </c>
      <c r="Y2612" s="153">
        <v>9.1957963940427802E-7</v>
      </c>
      <c r="Z2612" s="152">
        <v>1979</v>
      </c>
    </row>
    <row r="2613" spans="1:26">
      <c r="A2613" s="149"/>
      <c r="H2613" s="149"/>
      <c r="I2613" s="150"/>
      <c r="J2613" s="150"/>
      <c r="K2613" s="150"/>
      <c r="L2613" s="150"/>
      <c r="M2613" s="150"/>
      <c r="N2613" s="115" t="s">
        <v>9674</v>
      </c>
      <c r="O2613" s="117">
        <v>8</v>
      </c>
      <c r="P2613" s="117">
        <v>10</v>
      </c>
      <c r="Q2613" s="117">
        <v>6</v>
      </c>
      <c r="R2613" s="117">
        <v>16</v>
      </c>
      <c r="S2613" s="117">
        <v>22</v>
      </c>
      <c r="T2613" s="117">
        <v>34</v>
      </c>
      <c r="U2613" s="115" t="s">
        <v>9675</v>
      </c>
      <c r="V2613" s="152">
        <v>3.7889967696570599</v>
      </c>
      <c r="W2613" s="152">
        <v>1.71027196109459</v>
      </c>
      <c r="X2613" s="152">
        <v>3.1617646140375899E-4</v>
      </c>
      <c r="Y2613" s="152">
        <v>1.9068615555183699E-3</v>
      </c>
      <c r="Z2613" s="152">
        <v>4322</v>
      </c>
    </row>
    <row r="2614" spans="1:26">
      <c r="A2614" s="149"/>
      <c r="H2614" s="149"/>
      <c r="I2614" s="150"/>
      <c r="J2614" s="150"/>
      <c r="K2614" s="150"/>
      <c r="L2614" s="150"/>
      <c r="M2614" s="150"/>
      <c r="N2614" s="115" t="s">
        <v>3277</v>
      </c>
      <c r="O2614" s="117">
        <v>1</v>
      </c>
      <c r="P2614" s="117">
        <v>2</v>
      </c>
      <c r="Q2614" s="117">
        <v>1</v>
      </c>
      <c r="R2614" s="117">
        <v>17</v>
      </c>
      <c r="S2614" s="117">
        <v>20</v>
      </c>
      <c r="T2614" s="117">
        <v>12</v>
      </c>
      <c r="U2614" s="115" t="s">
        <v>3276</v>
      </c>
      <c r="V2614" s="152">
        <v>2.2252035573365299</v>
      </c>
      <c r="W2614" s="152">
        <v>3.7449589976946802</v>
      </c>
      <c r="X2614" s="153">
        <v>5.1291431863536399E-8</v>
      </c>
      <c r="Y2614" s="153">
        <v>6.8844617041963995E-7</v>
      </c>
      <c r="Z2614" s="152">
        <v>1942</v>
      </c>
    </row>
    <row r="2615" spans="1:26">
      <c r="A2615" s="149"/>
      <c r="H2615" s="149"/>
      <c r="I2615" s="150"/>
      <c r="J2615" s="150"/>
      <c r="K2615" s="151"/>
      <c r="L2615" s="151"/>
      <c r="M2615" s="150"/>
      <c r="N2615" s="115" t="s">
        <v>12863</v>
      </c>
      <c r="O2615" s="117">
        <v>299</v>
      </c>
      <c r="P2615" s="117">
        <v>668</v>
      </c>
      <c r="Q2615" s="117">
        <v>1394</v>
      </c>
      <c r="R2615" s="117">
        <v>193</v>
      </c>
      <c r="S2615" s="117">
        <v>173</v>
      </c>
      <c r="T2615" s="117">
        <v>217</v>
      </c>
      <c r="U2615" s="115" t="s">
        <v>12864</v>
      </c>
      <c r="V2615" s="152">
        <v>8.6250991824867391</v>
      </c>
      <c r="W2615" s="152">
        <v>-1.91547952783707</v>
      </c>
      <c r="X2615" s="153">
        <v>4.8681360902161402E-6</v>
      </c>
      <c r="Y2615" s="153">
        <v>4.5383703622165201E-5</v>
      </c>
      <c r="Z2615" s="152">
        <v>2796</v>
      </c>
    </row>
    <row r="2616" spans="1:26">
      <c r="A2616" s="149"/>
      <c r="H2616" s="149"/>
      <c r="I2616" s="150"/>
      <c r="J2616" s="150"/>
      <c r="K2616" s="151"/>
      <c r="L2616" s="150"/>
      <c r="M2616" s="150"/>
      <c r="N2616" s="115" t="s">
        <v>12865</v>
      </c>
      <c r="O2616" s="117">
        <v>34</v>
      </c>
      <c r="P2616" s="117">
        <v>79</v>
      </c>
      <c r="Q2616" s="117">
        <v>143</v>
      </c>
      <c r="R2616" s="117">
        <v>272</v>
      </c>
      <c r="S2616" s="117">
        <v>181</v>
      </c>
      <c r="T2616" s="117">
        <v>316</v>
      </c>
      <c r="U2616" s="115" t="s">
        <v>12864</v>
      </c>
      <c r="V2616" s="152">
        <v>7.2212579888134298</v>
      </c>
      <c r="W2616" s="152">
        <v>1.6913451702567599</v>
      </c>
      <c r="X2616" s="153">
        <v>8.2959118764370398E-5</v>
      </c>
      <c r="Y2616" s="152">
        <v>5.8333217958243301E-4</v>
      </c>
      <c r="Z2616" s="152">
        <v>3707</v>
      </c>
    </row>
    <row r="2617" spans="1:26">
      <c r="A2617" s="149"/>
      <c r="H2617" s="149"/>
      <c r="I2617" s="150"/>
      <c r="J2617" s="150"/>
      <c r="K2617" s="150"/>
      <c r="L2617" s="150"/>
      <c r="M2617" s="150"/>
      <c r="N2617" s="115" t="s">
        <v>12866</v>
      </c>
      <c r="O2617" s="117">
        <v>3</v>
      </c>
      <c r="P2617" s="117">
        <v>8</v>
      </c>
      <c r="Q2617" s="117">
        <v>15</v>
      </c>
      <c r="R2617" s="117">
        <v>0</v>
      </c>
      <c r="S2617" s="117">
        <v>0</v>
      </c>
      <c r="T2617" s="117">
        <v>1</v>
      </c>
      <c r="U2617" s="115" t="s">
        <v>12867</v>
      </c>
      <c r="V2617" s="152">
        <v>0.76697523198010298</v>
      </c>
      <c r="W2617" s="152">
        <v>-4.6217365773084298</v>
      </c>
      <c r="X2617" s="153">
        <v>9.3876192302897002E-5</v>
      </c>
      <c r="Y2617" s="152">
        <v>6.5044572795515995E-4</v>
      </c>
      <c r="Z2617" s="152">
        <v>3762</v>
      </c>
    </row>
    <row r="2618" spans="1:26">
      <c r="A2618" s="149"/>
      <c r="H2618" s="149"/>
      <c r="I2618" s="150"/>
      <c r="J2618" s="150"/>
      <c r="K2618" s="150"/>
      <c r="L2618" s="150"/>
      <c r="M2618" s="150"/>
      <c r="N2618" s="115" t="s">
        <v>12868</v>
      </c>
      <c r="O2618" s="117">
        <v>187</v>
      </c>
      <c r="P2618" s="117">
        <v>353</v>
      </c>
      <c r="Q2618" s="117">
        <v>137</v>
      </c>
      <c r="R2618" s="117">
        <v>998</v>
      </c>
      <c r="S2618" s="117">
        <v>934</v>
      </c>
      <c r="T2618" s="117">
        <v>845</v>
      </c>
      <c r="U2618" s="115" t="s">
        <v>12869</v>
      </c>
      <c r="V2618" s="152">
        <v>8.8367070593394192</v>
      </c>
      <c r="W2618" s="152">
        <v>2.1698123439269001</v>
      </c>
      <c r="X2618" s="153">
        <v>2.0709849856318401E-13</v>
      </c>
      <c r="Y2618" s="153">
        <v>5.6644590383504198E-12</v>
      </c>
      <c r="Z2618" s="152">
        <v>953</v>
      </c>
    </row>
    <row r="2619" spans="1:26">
      <c r="A2619" s="149"/>
      <c r="H2619" s="149"/>
      <c r="I2619" s="150"/>
      <c r="J2619" s="150"/>
      <c r="K2619" s="151"/>
      <c r="L2619" s="151"/>
      <c r="M2619" s="150"/>
      <c r="N2619" s="115" t="s">
        <v>12870</v>
      </c>
      <c r="O2619" s="117">
        <v>822</v>
      </c>
      <c r="P2619" s="117">
        <v>630</v>
      </c>
      <c r="Q2619" s="117">
        <v>634</v>
      </c>
      <c r="R2619" s="117">
        <v>333</v>
      </c>
      <c r="S2619" s="117">
        <v>343</v>
      </c>
      <c r="T2619" s="117">
        <v>254</v>
      </c>
      <c r="U2619" s="115" t="s">
        <v>12871</v>
      </c>
      <c r="V2619" s="152">
        <v>8.8598272046405597</v>
      </c>
      <c r="W2619" s="152">
        <v>-1.0317989111044299</v>
      </c>
      <c r="X2619" s="153">
        <v>1.9271731339032698E-6</v>
      </c>
      <c r="Y2619" s="153">
        <v>1.9402740404914101E-5</v>
      </c>
      <c r="Z2619" s="152">
        <v>2589</v>
      </c>
    </row>
    <row r="2620" spans="1:26">
      <c r="A2620" s="149"/>
      <c r="H2620" s="149"/>
      <c r="I2620" s="150"/>
      <c r="J2620" s="150"/>
      <c r="K2620" s="151"/>
      <c r="L2620" s="151"/>
      <c r="M2620" s="150"/>
      <c r="N2620" s="115" t="s">
        <v>5409</v>
      </c>
      <c r="O2620" s="117">
        <v>799</v>
      </c>
      <c r="P2620" s="117">
        <v>1038</v>
      </c>
      <c r="Q2620" s="117">
        <v>669</v>
      </c>
      <c r="R2620" s="117">
        <v>267</v>
      </c>
      <c r="S2620" s="117">
        <v>337</v>
      </c>
      <c r="T2620" s="117">
        <v>147</v>
      </c>
      <c r="U2620" s="115" t="s">
        <v>5408</v>
      </c>
      <c r="V2620" s="152">
        <v>8.8392908871053208</v>
      </c>
      <c r="W2620" s="152">
        <v>-1.6048347291214899</v>
      </c>
      <c r="X2620" s="153">
        <v>2.4960396878963499E-8</v>
      </c>
      <c r="Y2620" s="153">
        <v>3.5748225552036402E-7</v>
      </c>
      <c r="Z2620" s="152">
        <v>1820</v>
      </c>
    </row>
    <row r="2621" spans="1:26">
      <c r="A2621" s="149"/>
      <c r="H2621" s="149"/>
      <c r="I2621" s="150"/>
      <c r="J2621" s="150"/>
      <c r="K2621" s="150"/>
      <c r="L2621" s="150"/>
      <c r="M2621" s="150"/>
      <c r="N2621" s="115" t="s">
        <v>5411</v>
      </c>
      <c r="O2621" s="117">
        <v>0</v>
      </c>
      <c r="P2621" s="117">
        <v>0</v>
      </c>
      <c r="Q2621" s="117">
        <v>0</v>
      </c>
      <c r="R2621" s="117">
        <v>1</v>
      </c>
      <c r="S2621" s="117">
        <v>4</v>
      </c>
      <c r="T2621" s="117">
        <v>5</v>
      </c>
      <c r="U2621" s="115" t="s">
        <v>5410</v>
      </c>
      <c r="V2621" s="152">
        <v>-2.6203558621730298</v>
      </c>
      <c r="W2621" s="152">
        <v>3.4880187342591999</v>
      </c>
      <c r="X2621" s="152">
        <v>3.99448188480274E-3</v>
      </c>
      <c r="Y2621" s="152">
        <v>1.68385945684216E-2</v>
      </c>
      <c r="Z2621" s="152">
        <v>6183</v>
      </c>
    </row>
    <row r="2622" spans="1:26">
      <c r="A2622" s="149"/>
      <c r="H2622" s="149"/>
      <c r="I2622" s="150"/>
      <c r="J2622" s="150"/>
      <c r="K2622" s="150"/>
      <c r="L2622" s="150"/>
      <c r="M2622" s="150"/>
      <c r="N2622" s="115" t="s">
        <v>3279</v>
      </c>
      <c r="O2622" s="117">
        <v>5</v>
      </c>
      <c r="P2622" s="117">
        <v>6</v>
      </c>
      <c r="Q2622" s="117">
        <v>3</v>
      </c>
      <c r="R2622" s="117">
        <v>23</v>
      </c>
      <c r="S2622" s="117">
        <v>26</v>
      </c>
      <c r="T2622" s="117">
        <v>9</v>
      </c>
      <c r="U2622" s="115" t="s">
        <v>3278</v>
      </c>
      <c r="V2622" s="152">
        <v>3.2487589678739299</v>
      </c>
      <c r="W2622" s="152">
        <v>2.1913084125743301</v>
      </c>
      <c r="X2622" s="152">
        <v>1.1662865298500399E-4</v>
      </c>
      <c r="Y2622" s="152">
        <v>7.9003182658708997E-4</v>
      </c>
      <c r="Z2622" s="152">
        <v>3848</v>
      </c>
    </row>
    <row r="2623" spans="1:26">
      <c r="A2623" s="149"/>
      <c r="H2623" s="149"/>
      <c r="I2623" s="150"/>
      <c r="J2623" s="150"/>
      <c r="K2623" s="151"/>
      <c r="L2623" s="151"/>
      <c r="M2623" s="150"/>
      <c r="N2623" s="115" t="s">
        <v>12872</v>
      </c>
      <c r="O2623" s="117">
        <v>10</v>
      </c>
      <c r="P2623" s="117">
        <v>8</v>
      </c>
      <c r="Q2623" s="117">
        <v>5</v>
      </c>
      <c r="R2623" s="117">
        <v>2</v>
      </c>
      <c r="S2623" s="117">
        <v>0</v>
      </c>
      <c r="T2623" s="117">
        <v>1</v>
      </c>
      <c r="U2623" s="115" t="s">
        <v>12873</v>
      </c>
      <c r="V2623" s="152">
        <v>1.47179734891642</v>
      </c>
      <c r="W2623" s="152">
        <v>-2.7882244424170799</v>
      </c>
      <c r="X2623" s="152">
        <v>8.2113945464649799E-4</v>
      </c>
      <c r="Y2623" s="152">
        <v>4.3779548015577003E-3</v>
      </c>
      <c r="Z2623" s="152">
        <v>4889</v>
      </c>
    </row>
    <row r="2624" spans="1:26">
      <c r="A2624" s="149"/>
      <c r="H2624" s="149"/>
      <c r="I2624" s="150"/>
      <c r="J2624" s="150"/>
      <c r="K2624" s="151"/>
      <c r="L2624" s="151"/>
      <c r="M2624" s="150"/>
      <c r="N2624" s="115" t="s">
        <v>12874</v>
      </c>
      <c r="O2624" s="117">
        <v>463</v>
      </c>
      <c r="P2624" s="117">
        <v>825</v>
      </c>
      <c r="Q2624" s="117">
        <v>797</v>
      </c>
      <c r="R2624" s="117">
        <v>132</v>
      </c>
      <c r="S2624" s="117">
        <v>217</v>
      </c>
      <c r="T2624" s="117">
        <v>98</v>
      </c>
      <c r="U2624" s="115" t="s">
        <v>12875</v>
      </c>
      <c r="V2624" s="152">
        <v>8.3365601314117708</v>
      </c>
      <c r="W2624" s="152">
        <v>-2.10164504700007</v>
      </c>
      <c r="X2624" s="153">
        <v>6.8520205997409699E-11</v>
      </c>
      <c r="Y2624" s="153">
        <v>1.3823898525762201E-9</v>
      </c>
      <c r="Z2624" s="152">
        <v>1292</v>
      </c>
    </row>
    <row r="2625" spans="1:26">
      <c r="A2625" s="149"/>
      <c r="H2625" s="149"/>
      <c r="I2625" s="150"/>
      <c r="J2625" s="150"/>
      <c r="K2625" s="150"/>
      <c r="L2625" s="150"/>
      <c r="M2625" s="150"/>
      <c r="N2625" s="115" t="s">
        <v>12876</v>
      </c>
      <c r="O2625" s="117">
        <v>4</v>
      </c>
      <c r="P2625" s="117">
        <v>1</v>
      </c>
      <c r="Q2625" s="117">
        <v>4</v>
      </c>
      <c r="R2625" s="117">
        <v>9</v>
      </c>
      <c r="S2625" s="117">
        <v>7</v>
      </c>
      <c r="T2625" s="117">
        <v>16</v>
      </c>
      <c r="U2625" s="115" t="s">
        <v>12877</v>
      </c>
      <c r="V2625" s="152">
        <v>2.5003369248738601</v>
      </c>
      <c r="W2625" s="152">
        <v>1.95094067580094</v>
      </c>
      <c r="X2625" s="152">
        <v>2.0530606152848502E-3</v>
      </c>
      <c r="Y2625" s="152">
        <v>9.6060093336950095E-3</v>
      </c>
      <c r="Z2625" s="152">
        <v>5571</v>
      </c>
    </row>
    <row r="2626" spans="1:26">
      <c r="A2626" s="149"/>
      <c r="H2626" s="149"/>
      <c r="I2626" s="150"/>
      <c r="J2626" s="150"/>
      <c r="K2626" s="151"/>
      <c r="L2626" s="150"/>
      <c r="M2626" s="150"/>
      <c r="N2626" s="115" t="s">
        <v>5418</v>
      </c>
      <c r="O2626" s="117">
        <v>1027</v>
      </c>
      <c r="P2626" s="117">
        <v>869</v>
      </c>
      <c r="Q2626" s="117">
        <v>795</v>
      </c>
      <c r="R2626" s="117">
        <v>0</v>
      </c>
      <c r="S2626" s="117">
        <v>0</v>
      </c>
      <c r="T2626" s="117">
        <v>0</v>
      </c>
      <c r="U2626" s="115" t="s">
        <v>5417</v>
      </c>
      <c r="V2626" s="152">
        <v>-2.6203558621730298</v>
      </c>
      <c r="W2626" s="152">
        <v>-11.287105445108701</v>
      </c>
      <c r="X2626" s="153">
        <v>4.7369973113770297E-120</v>
      </c>
      <c r="Y2626" s="153">
        <v>1.5434321489794201E-116</v>
      </c>
      <c r="Z2626" s="152">
        <v>8</v>
      </c>
    </row>
    <row r="2627" spans="1:26">
      <c r="A2627" s="149"/>
      <c r="H2627" s="149"/>
      <c r="I2627" s="150"/>
      <c r="J2627" s="150"/>
      <c r="K2627" s="151"/>
      <c r="L2627" s="150"/>
      <c r="M2627" s="150"/>
      <c r="N2627" s="115" t="s">
        <v>5420</v>
      </c>
      <c r="O2627" s="117">
        <v>783</v>
      </c>
      <c r="P2627" s="117">
        <v>602</v>
      </c>
      <c r="Q2627" s="117">
        <v>517</v>
      </c>
      <c r="R2627" s="117">
        <v>1</v>
      </c>
      <c r="S2627" s="117">
        <v>0</v>
      </c>
      <c r="T2627" s="117">
        <v>1</v>
      </c>
      <c r="U2627" s="115" t="s">
        <v>5419</v>
      </c>
      <c r="V2627" s="152">
        <v>4.3617524219303299</v>
      </c>
      <c r="W2627" s="152">
        <v>-9.7561939246343297</v>
      </c>
      <c r="X2627" s="153">
        <v>6.1930419856408702E-88</v>
      </c>
      <c r="Y2627" s="153">
        <v>1.0761855493181E-84</v>
      </c>
      <c r="Z2627" s="152">
        <v>15</v>
      </c>
    </row>
    <row r="2628" spans="1:26">
      <c r="A2628" s="149"/>
      <c r="H2628" s="149"/>
      <c r="I2628" s="150"/>
      <c r="J2628" s="150"/>
      <c r="K2628" s="151"/>
      <c r="L2628" s="151"/>
      <c r="M2628" s="150"/>
      <c r="N2628" s="115" t="s">
        <v>12878</v>
      </c>
      <c r="O2628" s="117">
        <v>137</v>
      </c>
      <c r="P2628" s="117">
        <v>104</v>
      </c>
      <c r="Q2628" s="117">
        <v>96</v>
      </c>
      <c r="R2628" s="117">
        <v>27</v>
      </c>
      <c r="S2628" s="117">
        <v>53</v>
      </c>
      <c r="T2628" s="117">
        <v>35</v>
      </c>
      <c r="U2628" s="115" t="s">
        <v>12879</v>
      </c>
      <c r="V2628" s="152">
        <v>6.0337304354436796</v>
      </c>
      <c r="W2628" s="152">
        <v>-1.4208180439214599</v>
      </c>
      <c r="X2628" s="153">
        <v>1.6621117739139001E-5</v>
      </c>
      <c r="Y2628" s="152">
        <v>1.3727695024980899E-4</v>
      </c>
      <c r="Z2628" s="152">
        <v>3156</v>
      </c>
    </row>
    <row r="2629" spans="1:26">
      <c r="A2629" s="149"/>
      <c r="H2629" s="149"/>
      <c r="I2629" s="150"/>
      <c r="J2629" s="150"/>
      <c r="K2629" s="151"/>
      <c r="L2629" s="151"/>
      <c r="M2629" s="150"/>
      <c r="N2629" s="115" t="s">
        <v>3281</v>
      </c>
      <c r="O2629" s="117">
        <v>27</v>
      </c>
      <c r="P2629" s="117">
        <v>21</v>
      </c>
      <c r="Q2629" s="117">
        <v>14</v>
      </c>
      <c r="R2629" s="117">
        <v>3</v>
      </c>
      <c r="S2629" s="117">
        <v>2</v>
      </c>
      <c r="T2629" s="117">
        <v>10</v>
      </c>
      <c r="U2629" s="115" t="s">
        <v>3280</v>
      </c>
      <c r="V2629" s="152">
        <v>3.33680470230258</v>
      </c>
      <c r="W2629" s="152">
        <v>-1.9203842208236099</v>
      </c>
      <c r="X2629" s="152">
        <v>6.4218541953048498E-4</v>
      </c>
      <c r="Y2629" s="152">
        <v>3.5404410206179402E-3</v>
      </c>
      <c r="Z2629" s="152">
        <v>4728</v>
      </c>
    </row>
    <row r="2630" spans="1:26">
      <c r="A2630" s="149"/>
      <c r="H2630" s="149"/>
      <c r="I2630" s="150"/>
      <c r="J2630" s="150"/>
      <c r="K2630" s="150"/>
      <c r="L2630" s="150"/>
      <c r="M2630" s="150"/>
      <c r="N2630" s="115" t="s">
        <v>12880</v>
      </c>
      <c r="O2630" s="117">
        <v>5</v>
      </c>
      <c r="P2630" s="117">
        <v>62</v>
      </c>
      <c r="Q2630" s="117">
        <v>29</v>
      </c>
      <c r="R2630" s="117">
        <v>2</v>
      </c>
      <c r="S2630" s="117">
        <v>3</v>
      </c>
      <c r="T2630" s="117">
        <v>0</v>
      </c>
      <c r="U2630" s="115" t="s">
        <v>12881</v>
      </c>
      <c r="V2630" s="152">
        <v>2.8805419883663599</v>
      </c>
      <c r="W2630" s="152">
        <v>-4.1383020295842599</v>
      </c>
      <c r="X2630" s="153">
        <v>8.6170631848626805E-6</v>
      </c>
      <c r="Y2630" s="153">
        <v>7.5882557086699501E-5</v>
      </c>
      <c r="Z2630" s="152">
        <v>2960</v>
      </c>
    </row>
    <row r="2631" spans="1:26">
      <c r="A2631" s="149"/>
      <c r="H2631" s="149"/>
      <c r="I2631" s="150"/>
      <c r="J2631" s="150"/>
      <c r="K2631" s="150"/>
      <c r="L2631" s="150"/>
      <c r="M2631" s="150"/>
      <c r="N2631" s="115" t="s">
        <v>5422</v>
      </c>
      <c r="O2631" s="117">
        <v>192</v>
      </c>
      <c r="P2631" s="117">
        <v>167</v>
      </c>
      <c r="Q2631" s="117">
        <v>126</v>
      </c>
      <c r="R2631" s="117">
        <v>817</v>
      </c>
      <c r="S2631" s="117">
        <v>721</v>
      </c>
      <c r="T2631" s="117">
        <v>576</v>
      </c>
      <c r="U2631" s="115" t="s">
        <v>5421</v>
      </c>
      <c r="V2631" s="152">
        <v>8.39902693288869</v>
      </c>
      <c r="W2631" s="152">
        <v>2.26120474909112</v>
      </c>
      <c r="X2631" s="153">
        <v>6.4881318600305603E-21</v>
      </c>
      <c r="Y2631" s="153">
        <v>3.4726826501757001E-19</v>
      </c>
      <c r="Z2631" s="152">
        <v>487</v>
      </c>
    </row>
    <row r="2632" spans="1:26">
      <c r="A2632" s="149"/>
      <c r="H2632" s="149"/>
      <c r="I2632" s="150"/>
      <c r="J2632" s="150"/>
      <c r="K2632" s="150"/>
      <c r="L2632" s="150"/>
      <c r="M2632" s="150"/>
      <c r="N2632" s="115" t="s">
        <v>3283</v>
      </c>
      <c r="O2632" s="117">
        <v>4</v>
      </c>
      <c r="P2632" s="117">
        <v>1</v>
      </c>
      <c r="Q2632" s="117">
        <v>2</v>
      </c>
      <c r="R2632" s="117">
        <v>8</v>
      </c>
      <c r="S2632" s="117">
        <v>13</v>
      </c>
      <c r="T2632" s="117">
        <v>5</v>
      </c>
      <c r="U2632" s="115" t="s">
        <v>3282</v>
      </c>
      <c r="V2632" s="152">
        <v>2.1651638575713701</v>
      </c>
      <c r="W2632" s="152">
        <v>2.0356659399752601</v>
      </c>
      <c r="X2632" s="152">
        <v>6.1957269958602002E-3</v>
      </c>
      <c r="Y2632" s="152">
        <v>2.44842055600503E-2</v>
      </c>
      <c r="Z2632" s="152">
        <v>6596</v>
      </c>
    </row>
    <row r="2633" spans="1:26">
      <c r="A2633" s="149"/>
      <c r="H2633" s="149"/>
      <c r="I2633" s="150"/>
      <c r="J2633" s="150"/>
      <c r="K2633" s="150"/>
      <c r="L2633" s="150"/>
      <c r="M2633" s="150"/>
      <c r="N2633" s="115" t="s">
        <v>12882</v>
      </c>
      <c r="O2633" s="117">
        <v>11</v>
      </c>
      <c r="P2633" s="117">
        <v>63</v>
      </c>
      <c r="Q2633" s="117">
        <v>35</v>
      </c>
      <c r="R2633" s="117">
        <v>8</v>
      </c>
      <c r="S2633" s="117">
        <v>8</v>
      </c>
      <c r="T2633" s="117">
        <v>6</v>
      </c>
      <c r="U2633" s="115" t="s">
        <v>12883</v>
      </c>
      <c r="V2633" s="152">
        <v>4.0371265957940903</v>
      </c>
      <c r="W2633" s="152">
        <v>-2.1892946448059099</v>
      </c>
      <c r="X2633" s="152">
        <v>3.4709281634298601E-4</v>
      </c>
      <c r="Y2633" s="152">
        <v>2.0682845383336898E-3</v>
      </c>
      <c r="Z2633" s="152">
        <v>4374</v>
      </c>
    </row>
    <row r="2634" spans="1:26">
      <c r="A2634" s="149"/>
      <c r="H2634" s="149"/>
      <c r="I2634" s="150"/>
      <c r="J2634" s="150"/>
      <c r="K2634" s="150"/>
      <c r="L2634" s="150"/>
      <c r="M2634" s="150"/>
      <c r="N2634" s="115" t="s">
        <v>9676</v>
      </c>
      <c r="O2634" s="117">
        <v>29</v>
      </c>
      <c r="P2634" s="117">
        <v>39</v>
      </c>
      <c r="Q2634" s="117">
        <v>20</v>
      </c>
      <c r="R2634" s="117">
        <v>223</v>
      </c>
      <c r="S2634" s="117">
        <v>202</v>
      </c>
      <c r="T2634" s="117">
        <v>185</v>
      </c>
      <c r="U2634" s="115" t="s">
        <v>9677</v>
      </c>
      <c r="V2634" s="152">
        <v>6.2712033261912801</v>
      </c>
      <c r="W2634" s="152">
        <v>2.9280091782892601</v>
      </c>
      <c r="X2634" s="153">
        <v>2.9190325840828101E-20</v>
      </c>
      <c r="Y2634" s="153">
        <v>1.47171186337916E-18</v>
      </c>
      <c r="Z2634" s="152">
        <v>517</v>
      </c>
    </row>
    <row r="2635" spans="1:26">
      <c r="A2635" s="149"/>
      <c r="H2635" s="149"/>
      <c r="I2635" s="150"/>
      <c r="J2635" s="150"/>
      <c r="K2635" s="151"/>
      <c r="L2635" s="151"/>
      <c r="M2635" s="150"/>
      <c r="N2635" s="115" t="s">
        <v>12884</v>
      </c>
      <c r="O2635" s="117">
        <v>0</v>
      </c>
      <c r="P2635" s="117">
        <v>2</v>
      </c>
      <c r="Q2635" s="117">
        <v>2</v>
      </c>
      <c r="R2635" s="117">
        <v>15</v>
      </c>
      <c r="S2635" s="117">
        <v>12</v>
      </c>
      <c r="T2635" s="117">
        <v>6</v>
      </c>
      <c r="U2635" s="115" t="s">
        <v>12885</v>
      </c>
      <c r="V2635" s="152">
        <v>1.95533531632804</v>
      </c>
      <c r="W2635" s="152">
        <v>3.1541226638733</v>
      </c>
      <c r="X2635" s="153">
        <v>5.30599042889395E-5</v>
      </c>
      <c r="Y2635" s="152">
        <v>3.8992372855807598E-4</v>
      </c>
      <c r="Z2635" s="152">
        <v>3547</v>
      </c>
    </row>
    <row r="2636" spans="1:26">
      <c r="A2636" s="149"/>
      <c r="H2636" s="149"/>
      <c r="I2636" s="150"/>
      <c r="J2636" s="150"/>
      <c r="K2636" s="151"/>
      <c r="L2636" s="150"/>
      <c r="M2636" s="150"/>
      <c r="N2636" s="115" t="s">
        <v>12886</v>
      </c>
      <c r="O2636" s="117">
        <v>0</v>
      </c>
      <c r="P2636" s="117">
        <v>0</v>
      </c>
      <c r="Q2636" s="117">
        <v>1</v>
      </c>
      <c r="R2636" s="117">
        <v>64</v>
      </c>
      <c r="S2636" s="117">
        <v>14</v>
      </c>
      <c r="T2636" s="117">
        <v>58</v>
      </c>
      <c r="U2636" s="115" t="s">
        <v>12887</v>
      </c>
      <c r="V2636" s="152">
        <v>1.9887896765561299</v>
      </c>
      <c r="W2636" s="152">
        <v>7.1653163254389698</v>
      </c>
      <c r="X2636" s="153">
        <v>3.0037240981493002E-13</v>
      </c>
      <c r="Y2636" s="153">
        <v>8.0467700249084993E-12</v>
      </c>
      <c r="Z2636" s="152">
        <v>973</v>
      </c>
    </row>
    <row r="2637" spans="1:26">
      <c r="A2637" s="149"/>
      <c r="H2637" s="149"/>
      <c r="I2637" s="150"/>
      <c r="J2637" s="150"/>
      <c r="K2637" s="151"/>
      <c r="L2637" s="150"/>
      <c r="M2637" s="150"/>
      <c r="N2637" s="115" t="s">
        <v>12888</v>
      </c>
      <c r="O2637" s="117">
        <v>0</v>
      </c>
      <c r="P2637" s="117">
        <v>0</v>
      </c>
      <c r="Q2637" s="117">
        <v>1</v>
      </c>
      <c r="R2637" s="117">
        <v>30</v>
      </c>
      <c r="S2637" s="117">
        <v>13</v>
      </c>
      <c r="T2637" s="117">
        <v>22</v>
      </c>
      <c r="U2637" s="115" t="s">
        <v>12887</v>
      </c>
      <c r="V2637" s="152">
        <v>1.45690683592381</v>
      </c>
      <c r="W2637" s="152">
        <v>6.1015506441743197</v>
      </c>
      <c r="X2637" s="153">
        <v>1.2738148317235E-11</v>
      </c>
      <c r="Y2637" s="153">
        <v>2.8282161331946101E-10</v>
      </c>
      <c r="Z2637" s="152">
        <v>1174</v>
      </c>
    </row>
    <row r="2638" spans="1:26">
      <c r="A2638" s="149"/>
      <c r="H2638" s="149"/>
      <c r="I2638" s="150"/>
      <c r="J2638" s="150"/>
      <c r="K2638" s="151"/>
      <c r="L2638" s="151"/>
      <c r="M2638" s="150"/>
      <c r="N2638" s="115" t="s">
        <v>12889</v>
      </c>
      <c r="O2638" s="117">
        <v>1051</v>
      </c>
      <c r="P2638" s="117">
        <v>1072</v>
      </c>
      <c r="Q2638" s="117">
        <v>1199</v>
      </c>
      <c r="R2638" s="117">
        <v>516</v>
      </c>
      <c r="S2638" s="117">
        <v>613</v>
      </c>
      <c r="T2638" s="117">
        <v>368</v>
      </c>
      <c r="U2638" s="115" t="s">
        <v>9678</v>
      </c>
      <c r="V2638" s="152">
        <v>9.5422995192258693</v>
      </c>
      <c r="W2638" s="152">
        <v>-1.0231315140433901</v>
      </c>
      <c r="X2638" s="153">
        <v>3.7423140752393301E-6</v>
      </c>
      <c r="Y2638" s="153">
        <v>3.57315599579444E-5</v>
      </c>
      <c r="Z2638" s="152">
        <v>2730</v>
      </c>
    </row>
    <row r="2639" spans="1:26">
      <c r="A2639" s="149"/>
      <c r="H2639" s="149"/>
      <c r="I2639" s="150"/>
      <c r="J2639" s="150"/>
      <c r="K2639" s="150"/>
      <c r="L2639" s="150"/>
      <c r="M2639" s="150"/>
      <c r="N2639" s="115" t="s">
        <v>12890</v>
      </c>
      <c r="O2639" s="117">
        <v>41493</v>
      </c>
      <c r="P2639" s="117">
        <v>50481</v>
      </c>
      <c r="Q2639" s="117">
        <v>78331</v>
      </c>
      <c r="R2639" s="117">
        <v>5646</v>
      </c>
      <c r="S2639" s="117">
        <v>8421</v>
      </c>
      <c r="T2639" s="117">
        <v>5562</v>
      </c>
      <c r="U2639" s="115" t="s">
        <v>12891</v>
      </c>
      <c r="V2639" s="152">
        <v>14.2417849795708</v>
      </c>
      <c r="W2639" s="152">
        <v>-3.00192306582304</v>
      </c>
      <c r="X2639" s="153">
        <v>2.7461375904846E-25</v>
      </c>
      <c r="Y2639" s="153">
        <v>2.01069725936999E-23</v>
      </c>
      <c r="Z2639" s="152">
        <v>356</v>
      </c>
    </row>
    <row r="2640" spans="1:26">
      <c r="A2640" s="149"/>
      <c r="H2640" s="149"/>
      <c r="I2640" s="150"/>
      <c r="J2640" s="150"/>
      <c r="K2640" s="150"/>
      <c r="L2640" s="150"/>
      <c r="M2640" s="150"/>
      <c r="N2640" s="115" t="s">
        <v>5427</v>
      </c>
      <c r="O2640" s="117">
        <v>11</v>
      </c>
      <c r="P2640" s="117">
        <v>20</v>
      </c>
      <c r="Q2640" s="117">
        <v>17</v>
      </c>
      <c r="R2640" s="117">
        <v>637</v>
      </c>
      <c r="S2640" s="117">
        <v>163</v>
      </c>
      <c r="T2640" s="117">
        <v>183</v>
      </c>
      <c r="U2640" s="115" t="s">
        <v>5425</v>
      </c>
      <c r="V2640" s="152">
        <v>6.1902220671488504</v>
      </c>
      <c r="W2640" s="152">
        <v>4.4912642471440698</v>
      </c>
      <c r="X2640" s="153">
        <v>3.7824329619757202E-16</v>
      </c>
      <c r="Y2640" s="153">
        <v>1.3636638670381601E-14</v>
      </c>
      <c r="Z2640" s="152">
        <v>723</v>
      </c>
    </row>
    <row r="2641" spans="1:26">
      <c r="A2641" s="149"/>
      <c r="H2641" s="149"/>
      <c r="I2641" s="150"/>
      <c r="J2641" s="150"/>
      <c r="K2641" s="150"/>
      <c r="L2641" s="150"/>
      <c r="M2641" s="150"/>
      <c r="N2641" s="115" t="s">
        <v>5426</v>
      </c>
      <c r="O2641" s="117">
        <v>13</v>
      </c>
      <c r="P2641" s="117">
        <v>32</v>
      </c>
      <c r="Q2641" s="117">
        <v>27</v>
      </c>
      <c r="R2641" s="117">
        <v>144</v>
      </c>
      <c r="S2641" s="117">
        <v>146</v>
      </c>
      <c r="T2641" s="117">
        <v>162</v>
      </c>
      <c r="U2641" s="115" t="s">
        <v>5425</v>
      </c>
      <c r="V2641" s="152">
        <v>5.9164765904990997</v>
      </c>
      <c r="W2641" s="152">
        <v>2.76704559930507</v>
      </c>
      <c r="X2641" s="153">
        <v>1.41370448380526E-15</v>
      </c>
      <c r="Y2641" s="153">
        <v>4.8614275824364001E-14</v>
      </c>
      <c r="Z2641" s="152">
        <v>758</v>
      </c>
    </row>
    <row r="2642" spans="1:26">
      <c r="A2642" s="149"/>
      <c r="H2642" s="149"/>
      <c r="I2642" s="150"/>
      <c r="J2642" s="150"/>
      <c r="K2642" s="151"/>
      <c r="L2642" s="151"/>
      <c r="M2642" s="150"/>
      <c r="N2642" s="115" t="s">
        <v>12892</v>
      </c>
      <c r="O2642" s="117">
        <v>405</v>
      </c>
      <c r="P2642" s="117">
        <v>168</v>
      </c>
      <c r="Q2642" s="117">
        <v>156</v>
      </c>
      <c r="R2642" s="117">
        <v>850</v>
      </c>
      <c r="S2642" s="117">
        <v>780</v>
      </c>
      <c r="T2642" s="117">
        <v>623</v>
      </c>
      <c r="U2642" s="115" t="s">
        <v>12893</v>
      </c>
      <c r="V2642" s="152">
        <v>8.7337169071549106</v>
      </c>
      <c r="W2642" s="152">
        <v>1.77475831632473</v>
      </c>
      <c r="X2642" s="153">
        <v>2.1869831062377401E-8</v>
      </c>
      <c r="Y2642" s="153">
        <v>3.1512383442340002E-7</v>
      </c>
      <c r="Z2642" s="152">
        <v>1809</v>
      </c>
    </row>
    <row r="2643" spans="1:26">
      <c r="A2643" s="149"/>
      <c r="H2643" s="149"/>
      <c r="I2643" s="150"/>
      <c r="J2643" s="150"/>
      <c r="K2643" s="150"/>
      <c r="L2643" s="150"/>
      <c r="M2643" s="150"/>
      <c r="N2643" s="115" t="s">
        <v>12894</v>
      </c>
      <c r="O2643" s="117">
        <v>119</v>
      </c>
      <c r="P2643" s="117">
        <v>165</v>
      </c>
      <c r="Q2643" s="117">
        <v>221</v>
      </c>
      <c r="R2643" s="117">
        <v>443</v>
      </c>
      <c r="S2643" s="117">
        <v>419</v>
      </c>
      <c r="T2643" s="117">
        <v>391</v>
      </c>
      <c r="U2643" s="115" t="s">
        <v>12895</v>
      </c>
      <c r="V2643" s="152">
        <v>8.0586691239181807</v>
      </c>
      <c r="W2643" s="152">
        <v>1.42889689433138</v>
      </c>
      <c r="X2643" s="153">
        <v>1.22218244086711E-7</v>
      </c>
      <c r="Y2643" s="153">
        <v>1.5404935930194501E-6</v>
      </c>
      <c r="Z2643" s="152">
        <v>2068</v>
      </c>
    </row>
    <row r="2644" spans="1:26">
      <c r="A2644" s="149"/>
      <c r="H2644" s="149"/>
      <c r="I2644" s="150"/>
      <c r="J2644" s="150"/>
      <c r="K2644" s="151"/>
      <c r="L2644" s="151"/>
      <c r="M2644" s="150"/>
      <c r="N2644" s="115" t="s">
        <v>12896</v>
      </c>
      <c r="O2644" s="117">
        <v>3884</v>
      </c>
      <c r="P2644" s="117">
        <v>2477</v>
      </c>
      <c r="Q2644" s="117">
        <v>2699</v>
      </c>
      <c r="R2644" s="117">
        <v>912</v>
      </c>
      <c r="S2644" s="117">
        <v>1120</v>
      </c>
      <c r="T2644" s="117">
        <v>848</v>
      </c>
      <c r="U2644" s="115" t="s">
        <v>12897</v>
      </c>
      <c r="V2644" s="152">
        <v>10.7326843432415</v>
      </c>
      <c r="W2644" s="152">
        <v>-1.5197494478508999</v>
      </c>
      <c r="X2644" s="153">
        <v>3.8766040440992002E-12</v>
      </c>
      <c r="Y2644" s="153">
        <v>9.1280542920948395E-11</v>
      </c>
      <c r="Z2644" s="152">
        <v>1107</v>
      </c>
    </row>
    <row r="2645" spans="1:26">
      <c r="A2645" s="149"/>
      <c r="H2645" s="149"/>
      <c r="I2645" s="150"/>
      <c r="J2645" s="150"/>
      <c r="K2645" s="151"/>
      <c r="L2645" s="150"/>
      <c r="M2645" s="150"/>
      <c r="N2645" s="115" t="s">
        <v>12898</v>
      </c>
      <c r="O2645" s="117">
        <v>146</v>
      </c>
      <c r="P2645" s="117">
        <v>152</v>
      </c>
      <c r="Q2645" s="117">
        <v>252</v>
      </c>
      <c r="R2645" s="117">
        <v>84</v>
      </c>
      <c r="S2645" s="117">
        <v>98</v>
      </c>
      <c r="T2645" s="117">
        <v>58</v>
      </c>
      <c r="U2645" s="115" t="s">
        <v>12899</v>
      </c>
      <c r="V2645" s="152">
        <v>6.9286074608466199</v>
      </c>
      <c r="W2645" s="152">
        <v>-1.07714664427777</v>
      </c>
      <c r="X2645" s="152">
        <v>1.23683594279002E-3</v>
      </c>
      <c r="Y2645" s="152">
        <v>6.2418907424520104E-3</v>
      </c>
      <c r="Z2645" s="152">
        <v>5165</v>
      </c>
    </row>
    <row r="2646" spans="1:26">
      <c r="A2646" s="149"/>
      <c r="H2646" s="149"/>
      <c r="I2646" s="150"/>
      <c r="J2646" s="150"/>
      <c r="K2646" s="150"/>
      <c r="L2646" s="150"/>
      <c r="M2646" s="150"/>
      <c r="N2646" s="115" t="s">
        <v>12900</v>
      </c>
      <c r="O2646" s="117">
        <v>561</v>
      </c>
      <c r="P2646" s="117">
        <v>961</v>
      </c>
      <c r="Q2646" s="117">
        <v>667</v>
      </c>
      <c r="R2646" s="117">
        <v>43</v>
      </c>
      <c r="S2646" s="117">
        <v>156</v>
      </c>
      <c r="T2646" s="117">
        <v>31</v>
      </c>
      <c r="U2646" s="115" t="s">
        <v>12901</v>
      </c>
      <c r="V2646" s="152">
        <v>7.8882121378189503</v>
      </c>
      <c r="W2646" s="152">
        <v>-3.1268197664322201</v>
      </c>
      <c r="X2646" s="153">
        <v>5.3826213106004502E-11</v>
      </c>
      <c r="Y2646" s="153">
        <v>1.0995564818347299E-9</v>
      </c>
      <c r="Z2646" s="152">
        <v>1276</v>
      </c>
    </row>
    <row r="2647" spans="1:26">
      <c r="A2647" s="149"/>
      <c r="H2647" s="149"/>
      <c r="I2647" s="150"/>
      <c r="J2647" s="150"/>
      <c r="K2647" s="150"/>
      <c r="L2647" s="150"/>
      <c r="M2647" s="150"/>
      <c r="N2647" s="115" t="s">
        <v>12902</v>
      </c>
      <c r="O2647" s="117">
        <v>4062</v>
      </c>
      <c r="P2647" s="117">
        <v>4714</v>
      </c>
      <c r="Q2647" s="117">
        <v>4573</v>
      </c>
      <c r="R2647" s="117">
        <v>1829</v>
      </c>
      <c r="S2647" s="117">
        <v>2392</v>
      </c>
      <c r="T2647" s="117">
        <v>1892</v>
      </c>
      <c r="U2647" s="115" t="s">
        <v>5430</v>
      </c>
      <c r="V2647" s="152">
        <v>11.558844166135801</v>
      </c>
      <c r="W2647" s="152">
        <v>-1.0022656655647899</v>
      </c>
      <c r="X2647" s="153">
        <v>5.0136599074205196E-7</v>
      </c>
      <c r="Y2647" s="153">
        <v>5.6968639558336196E-6</v>
      </c>
      <c r="Z2647" s="152">
        <v>2294</v>
      </c>
    </row>
    <row r="2648" spans="1:26">
      <c r="A2648" s="149"/>
      <c r="H2648" s="149"/>
      <c r="I2648" s="150"/>
      <c r="J2648" s="150"/>
      <c r="K2648" s="151"/>
      <c r="L2648" s="151"/>
      <c r="M2648" s="150"/>
      <c r="N2648" s="115" t="s">
        <v>12903</v>
      </c>
      <c r="O2648" s="117">
        <v>1</v>
      </c>
      <c r="P2648" s="117">
        <v>2</v>
      </c>
      <c r="Q2648" s="117">
        <v>1</v>
      </c>
      <c r="R2648" s="117">
        <v>5</v>
      </c>
      <c r="S2648" s="117">
        <v>10</v>
      </c>
      <c r="T2648" s="117">
        <v>7</v>
      </c>
      <c r="U2648" s="115" t="s">
        <v>12904</v>
      </c>
      <c r="V2648" s="152">
        <v>1.64472804982794</v>
      </c>
      <c r="W2648" s="152">
        <v>2.5840079826775</v>
      </c>
      <c r="X2648" s="152">
        <v>1.51924022673139E-3</v>
      </c>
      <c r="Y2648" s="152">
        <v>7.4383364370794597E-3</v>
      </c>
      <c r="Z2648" s="152">
        <v>5323</v>
      </c>
    </row>
    <row r="2649" spans="1:26">
      <c r="A2649" s="149"/>
      <c r="H2649" s="149"/>
      <c r="I2649" s="150"/>
      <c r="J2649" s="150"/>
      <c r="K2649" s="150"/>
      <c r="L2649" s="150"/>
      <c r="M2649" s="150"/>
      <c r="N2649" s="115" t="s">
        <v>12905</v>
      </c>
      <c r="O2649" s="117">
        <v>12</v>
      </c>
      <c r="P2649" s="117">
        <v>34</v>
      </c>
      <c r="Q2649" s="117">
        <v>12</v>
      </c>
      <c r="R2649" s="117">
        <v>253</v>
      </c>
      <c r="S2649" s="117">
        <v>202</v>
      </c>
      <c r="T2649" s="117">
        <v>96</v>
      </c>
      <c r="U2649" s="115" t="s">
        <v>12906</v>
      </c>
      <c r="V2649" s="152">
        <v>5.9022155161836896</v>
      </c>
      <c r="W2649" s="152">
        <v>3.3840049889564701</v>
      </c>
      <c r="X2649" s="153">
        <v>1.97492587617542E-12</v>
      </c>
      <c r="Y2649" s="153">
        <v>4.81556762286141E-11</v>
      </c>
      <c r="Z2649" s="152">
        <v>1069</v>
      </c>
    </row>
    <row r="2650" spans="1:26">
      <c r="A2650" s="149"/>
      <c r="H2650" s="149"/>
      <c r="I2650" s="150"/>
      <c r="J2650" s="150"/>
      <c r="K2650" s="150"/>
      <c r="L2650" s="150"/>
      <c r="M2650" s="150"/>
      <c r="N2650" s="115" t="s">
        <v>3285</v>
      </c>
      <c r="O2650" s="117">
        <v>940</v>
      </c>
      <c r="P2650" s="117">
        <v>524</v>
      </c>
      <c r="Q2650" s="117">
        <v>526</v>
      </c>
      <c r="R2650" s="117">
        <v>173</v>
      </c>
      <c r="S2650" s="117">
        <v>218</v>
      </c>
      <c r="T2650" s="117">
        <v>326</v>
      </c>
      <c r="U2650" s="115" t="s">
        <v>3284</v>
      </c>
      <c r="V2650" s="152">
        <v>8.631463253423</v>
      </c>
      <c r="W2650" s="152">
        <v>-1.34081613660943</v>
      </c>
      <c r="X2650" s="153">
        <v>2.4270832220604201E-6</v>
      </c>
      <c r="Y2650" s="153">
        <v>2.4000133257294001E-5</v>
      </c>
      <c r="Z2650" s="152">
        <v>2636</v>
      </c>
    </row>
    <row r="2651" spans="1:26">
      <c r="A2651" s="149"/>
      <c r="H2651" s="149"/>
      <c r="I2651" s="150"/>
      <c r="J2651" s="150"/>
      <c r="K2651" s="151"/>
      <c r="L2651" s="151"/>
      <c r="M2651" s="150"/>
      <c r="N2651" s="115" t="s">
        <v>12907</v>
      </c>
      <c r="O2651" s="117">
        <v>4</v>
      </c>
      <c r="P2651" s="117">
        <v>9</v>
      </c>
      <c r="Q2651" s="117">
        <v>12</v>
      </c>
      <c r="R2651" s="117">
        <v>33</v>
      </c>
      <c r="S2651" s="117">
        <v>27</v>
      </c>
      <c r="T2651" s="117">
        <v>19</v>
      </c>
      <c r="U2651" s="115" t="s">
        <v>12908</v>
      </c>
      <c r="V2651" s="152">
        <v>3.90157094566792</v>
      </c>
      <c r="W2651" s="152">
        <v>1.77559406072115</v>
      </c>
      <c r="X2651" s="152">
        <v>1.71188955445305E-4</v>
      </c>
      <c r="Y2651" s="152">
        <v>1.1138820051516101E-3</v>
      </c>
      <c r="Z2651" s="152">
        <v>4006</v>
      </c>
    </row>
    <row r="2652" spans="1:26">
      <c r="A2652" s="149"/>
      <c r="H2652" s="149"/>
      <c r="I2652" s="150"/>
      <c r="J2652" s="150"/>
      <c r="K2652" s="150"/>
      <c r="L2652" s="150"/>
      <c r="M2652" s="150"/>
      <c r="N2652" s="115" t="s">
        <v>12909</v>
      </c>
      <c r="O2652" s="117">
        <v>29</v>
      </c>
      <c r="P2652" s="117">
        <v>37</v>
      </c>
      <c r="Q2652" s="117">
        <v>7</v>
      </c>
      <c r="R2652" s="117">
        <v>109</v>
      </c>
      <c r="S2652" s="117">
        <v>139</v>
      </c>
      <c r="T2652" s="117">
        <v>74</v>
      </c>
      <c r="U2652" s="115" t="s">
        <v>12910</v>
      </c>
      <c r="V2652" s="152">
        <v>5.6703798397037302</v>
      </c>
      <c r="W2652" s="152">
        <v>2.2869842667693101</v>
      </c>
      <c r="X2652" s="153">
        <v>9.32817912534495E-7</v>
      </c>
      <c r="Y2652" s="153">
        <v>1.0022601693373501E-5</v>
      </c>
      <c r="Z2652" s="152">
        <v>2426</v>
      </c>
    </row>
    <row r="2653" spans="1:26">
      <c r="A2653" s="149"/>
      <c r="H2653" s="149"/>
      <c r="I2653" s="150"/>
      <c r="J2653" s="150"/>
      <c r="K2653" s="150"/>
      <c r="L2653" s="150"/>
      <c r="M2653" s="150"/>
      <c r="N2653" s="115" t="s">
        <v>12911</v>
      </c>
      <c r="O2653" s="117">
        <v>993</v>
      </c>
      <c r="P2653" s="117">
        <v>445</v>
      </c>
      <c r="Q2653" s="117">
        <v>1608</v>
      </c>
      <c r="R2653" s="117">
        <v>211</v>
      </c>
      <c r="S2653" s="117">
        <v>409</v>
      </c>
      <c r="T2653" s="117">
        <v>182</v>
      </c>
      <c r="U2653" s="115" t="s">
        <v>12912</v>
      </c>
      <c r="V2653" s="152">
        <v>9.0327826786082106</v>
      </c>
      <c r="W2653" s="152">
        <v>-1.81003430052273</v>
      </c>
      <c r="X2653" s="153">
        <v>8.2240813886345297E-6</v>
      </c>
      <c r="Y2653" s="153">
        <v>7.2716725059751604E-5</v>
      </c>
      <c r="Z2653" s="152">
        <v>2948</v>
      </c>
    </row>
    <row r="2654" spans="1:26">
      <c r="A2654" s="149"/>
      <c r="H2654" s="149"/>
      <c r="I2654" s="150"/>
      <c r="J2654" s="150"/>
      <c r="K2654" s="151"/>
      <c r="L2654" s="151"/>
      <c r="M2654" s="150"/>
      <c r="N2654" s="115" t="s">
        <v>12913</v>
      </c>
      <c r="O2654" s="117">
        <v>202</v>
      </c>
      <c r="P2654" s="117">
        <v>347</v>
      </c>
      <c r="Q2654" s="117">
        <v>259</v>
      </c>
      <c r="R2654" s="117">
        <v>729</v>
      </c>
      <c r="S2654" s="117">
        <v>703</v>
      </c>
      <c r="T2654" s="117">
        <v>904</v>
      </c>
      <c r="U2654" s="115" t="s">
        <v>12914</v>
      </c>
      <c r="V2654" s="152">
        <v>8.8419209956406899</v>
      </c>
      <c r="W2654" s="152">
        <v>1.6539032076004601</v>
      </c>
      <c r="X2654" s="153">
        <v>4.8605614604019603E-12</v>
      </c>
      <c r="Y2654" s="153">
        <v>1.1261812891274399E-10</v>
      </c>
      <c r="Z2654" s="152">
        <v>1125</v>
      </c>
    </row>
    <row r="2655" spans="1:26">
      <c r="A2655" s="149"/>
      <c r="H2655" s="149"/>
      <c r="I2655" s="150"/>
      <c r="J2655" s="150"/>
      <c r="K2655" s="150"/>
      <c r="L2655" s="150"/>
      <c r="M2655" s="150"/>
      <c r="N2655" s="115" t="s">
        <v>12915</v>
      </c>
      <c r="O2655" s="117">
        <v>81</v>
      </c>
      <c r="P2655" s="117">
        <v>95</v>
      </c>
      <c r="Q2655" s="117">
        <v>96</v>
      </c>
      <c r="R2655" s="117">
        <v>238</v>
      </c>
      <c r="S2655" s="117">
        <v>214</v>
      </c>
      <c r="T2655" s="117">
        <v>269</v>
      </c>
      <c r="U2655" s="115" t="s">
        <v>12916</v>
      </c>
      <c r="V2655" s="152">
        <v>7.2088488036596896</v>
      </c>
      <c r="W2655" s="152">
        <v>1.5299267110485899</v>
      </c>
      <c r="X2655" s="153">
        <v>3.5916420290604502E-9</v>
      </c>
      <c r="Y2655" s="153">
        <v>5.8366422150554697E-8</v>
      </c>
      <c r="Z2655" s="152">
        <v>1604</v>
      </c>
    </row>
    <row r="2656" spans="1:26">
      <c r="A2656" s="149"/>
      <c r="H2656" s="149"/>
      <c r="I2656" s="150"/>
      <c r="J2656" s="150"/>
      <c r="K2656" s="150"/>
      <c r="L2656" s="150"/>
      <c r="M2656" s="150"/>
      <c r="N2656" s="115" t="s">
        <v>12917</v>
      </c>
      <c r="O2656" s="117">
        <v>38</v>
      </c>
      <c r="P2656" s="117">
        <v>37</v>
      </c>
      <c r="Q2656" s="117">
        <v>31</v>
      </c>
      <c r="R2656" s="117">
        <v>273</v>
      </c>
      <c r="S2656" s="117">
        <v>222</v>
      </c>
      <c r="T2656" s="117">
        <v>342</v>
      </c>
      <c r="U2656" s="115" t="s">
        <v>12918</v>
      </c>
      <c r="V2656" s="152">
        <v>6.63316461066972</v>
      </c>
      <c r="W2656" s="152">
        <v>3.11013109108278</v>
      </c>
      <c r="X2656" s="153">
        <v>5.4799220483144402E-25</v>
      </c>
      <c r="Y2656" s="153">
        <v>3.9349765319935002E-23</v>
      </c>
      <c r="Z2656" s="152">
        <v>363</v>
      </c>
    </row>
    <row r="2657" spans="1:26">
      <c r="A2657" s="149"/>
      <c r="H2657" s="149"/>
      <c r="I2657" s="150"/>
      <c r="J2657" s="150"/>
      <c r="K2657" s="150"/>
      <c r="L2657" s="150"/>
      <c r="M2657" s="150"/>
      <c r="N2657" s="115" t="s">
        <v>5446</v>
      </c>
      <c r="O2657" s="117">
        <v>265</v>
      </c>
      <c r="P2657" s="117">
        <v>232</v>
      </c>
      <c r="Q2657" s="117">
        <v>264</v>
      </c>
      <c r="R2657" s="117">
        <v>1</v>
      </c>
      <c r="S2657" s="117">
        <v>0</v>
      </c>
      <c r="T2657" s="117">
        <v>0</v>
      </c>
      <c r="U2657" s="115" t="s">
        <v>5444</v>
      </c>
      <c r="V2657" s="152">
        <v>3.2181049620948001</v>
      </c>
      <c r="W2657" s="152">
        <v>-9.4148343767822293</v>
      </c>
      <c r="X2657" s="153">
        <v>1.1941214473101501E-57</v>
      </c>
      <c r="Y2657" s="153">
        <v>7.0740840103605302E-55</v>
      </c>
      <c r="Z2657" s="152">
        <v>44</v>
      </c>
    </row>
    <row r="2658" spans="1:26">
      <c r="A2658" s="149"/>
      <c r="H2658" s="149"/>
      <c r="I2658" s="150"/>
      <c r="J2658" s="150"/>
      <c r="K2658" s="150"/>
      <c r="L2658" s="150"/>
      <c r="M2658" s="150"/>
      <c r="N2658" s="115" t="s">
        <v>5445</v>
      </c>
      <c r="O2658" s="117">
        <v>70</v>
      </c>
      <c r="P2658" s="117">
        <v>78</v>
      </c>
      <c r="Q2658" s="117">
        <v>65</v>
      </c>
      <c r="R2658" s="117">
        <v>0</v>
      </c>
      <c r="S2658" s="117">
        <v>0</v>
      </c>
      <c r="T2658" s="117">
        <v>0</v>
      </c>
      <c r="U2658" s="115" t="s">
        <v>5444</v>
      </c>
      <c r="V2658" s="152">
        <v>-2.6203558621730298</v>
      </c>
      <c r="W2658" s="152">
        <v>-7.6308800132401498</v>
      </c>
      <c r="X2658" s="153">
        <v>1.03234124110479E-30</v>
      </c>
      <c r="Y2658" s="153">
        <v>1.23435810966227E-28</v>
      </c>
      <c r="Z2658" s="152">
        <v>218</v>
      </c>
    </row>
    <row r="2659" spans="1:26">
      <c r="A2659" s="149"/>
      <c r="H2659" s="149"/>
      <c r="I2659" s="150"/>
      <c r="J2659" s="150"/>
      <c r="K2659" s="151"/>
      <c r="L2659" s="151"/>
      <c r="M2659" s="150"/>
      <c r="N2659" s="115" t="s">
        <v>5448</v>
      </c>
      <c r="O2659" s="117">
        <v>549</v>
      </c>
      <c r="P2659" s="117">
        <v>419</v>
      </c>
      <c r="Q2659" s="117">
        <v>443</v>
      </c>
      <c r="R2659" s="117">
        <v>0</v>
      </c>
      <c r="S2659" s="117">
        <v>0</v>
      </c>
      <c r="T2659" s="117">
        <v>1</v>
      </c>
      <c r="U2659" s="115" t="s">
        <v>5447</v>
      </c>
      <c r="V2659" s="152">
        <v>3.63430820366227</v>
      </c>
      <c r="W2659" s="152">
        <v>-10.3564025206728</v>
      </c>
      <c r="X2659" s="153">
        <v>2.3825356332037399E-79</v>
      </c>
      <c r="Y2659" s="153">
        <v>3.4501763230604802E-76</v>
      </c>
      <c r="Z2659" s="152">
        <v>18</v>
      </c>
    </row>
    <row r="2660" spans="1:26">
      <c r="A2660" s="149"/>
      <c r="H2660" s="149"/>
      <c r="I2660" s="150"/>
      <c r="J2660" s="150"/>
      <c r="K2660" s="151"/>
      <c r="L2660" s="151"/>
      <c r="M2660" s="150"/>
      <c r="N2660" s="115" t="s">
        <v>5450</v>
      </c>
      <c r="O2660" s="117">
        <v>980</v>
      </c>
      <c r="P2660" s="117">
        <v>936</v>
      </c>
      <c r="Q2660" s="117">
        <v>856</v>
      </c>
      <c r="R2660" s="117">
        <v>1</v>
      </c>
      <c r="S2660" s="117">
        <v>0</v>
      </c>
      <c r="T2660" s="117">
        <v>0</v>
      </c>
      <c r="U2660" s="115" t="s">
        <v>5449</v>
      </c>
      <c r="V2660" s="152">
        <v>4.1493714483254998</v>
      </c>
      <c r="W2660" s="152">
        <v>-11.277367349243599</v>
      </c>
      <c r="X2660" s="153">
        <v>2.0532087278551399E-125</v>
      </c>
      <c r="Y2660" s="153">
        <v>7.6455626714674303E-122</v>
      </c>
      <c r="Z2660" s="152">
        <v>7</v>
      </c>
    </row>
    <row r="2661" spans="1:26">
      <c r="A2661" s="149"/>
      <c r="H2661" s="149"/>
      <c r="I2661" s="150"/>
      <c r="J2661" s="150"/>
      <c r="K2661" s="151"/>
      <c r="L2661" s="151"/>
      <c r="M2661" s="150"/>
      <c r="N2661" s="115" t="s">
        <v>12919</v>
      </c>
      <c r="O2661" s="117">
        <v>119</v>
      </c>
      <c r="P2661" s="117">
        <v>234</v>
      </c>
      <c r="Q2661" s="117">
        <v>244</v>
      </c>
      <c r="R2661" s="117">
        <v>66</v>
      </c>
      <c r="S2661" s="117">
        <v>97</v>
      </c>
      <c r="T2661" s="117">
        <v>69</v>
      </c>
      <c r="U2661" s="115" t="s">
        <v>12920</v>
      </c>
      <c r="V2661" s="152">
        <v>6.9617024163460401</v>
      </c>
      <c r="W2661" s="152">
        <v>-1.2479500306328799</v>
      </c>
      <c r="X2661" s="152">
        <v>2.4801444869766102E-4</v>
      </c>
      <c r="Y2661" s="152">
        <v>1.5499267848844999E-3</v>
      </c>
      <c r="Z2661" s="152">
        <v>4171</v>
      </c>
    </row>
    <row r="2662" spans="1:26">
      <c r="A2662" s="149"/>
      <c r="H2662" s="149"/>
      <c r="I2662" s="150"/>
      <c r="J2662" s="150"/>
      <c r="K2662" s="151"/>
      <c r="L2662" s="151"/>
      <c r="M2662" s="150"/>
      <c r="N2662" s="115" t="s">
        <v>12921</v>
      </c>
      <c r="O2662" s="117">
        <v>43</v>
      </c>
      <c r="P2662" s="117">
        <v>42</v>
      </c>
      <c r="Q2662" s="117">
        <v>53</v>
      </c>
      <c r="R2662" s="117">
        <v>15</v>
      </c>
      <c r="S2662" s="117">
        <v>22</v>
      </c>
      <c r="T2662" s="117">
        <v>19</v>
      </c>
      <c r="U2662" s="115" t="s">
        <v>12922</v>
      </c>
      <c r="V2662" s="152">
        <v>4.8759039240487896</v>
      </c>
      <c r="W2662" s="152">
        <v>-1.18037765669044</v>
      </c>
      <c r="X2662" s="152">
        <v>1.01402523054466E-3</v>
      </c>
      <c r="Y2662" s="152">
        <v>5.2537431245035298E-3</v>
      </c>
      <c r="Z2662" s="152">
        <v>5031</v>
      </c>
    </row>
    <row r="2663" spans="1:26">
      <c r="A2663" s="149"/>
      <c r="H2663" s="149"/>
      <c r="I2663" s="150"/>
      <c r="J2663" s="150"/>
      <c r="K2663" s="151"/>
      <c r="L2663" s="151"/>
      <c r="M2663" s="150"/>
      <c r="N2663" s="115" t="s">
        <v>12923</v>
      </c>
      <c r="O2663" s="117">
        <v>4</v>
      </c>
      <c r="P2663" s="117">
        <v>8</v>
      </c>
      <c r="Q2663" s="117">
        <v>5</v>
      </c>
      <c r="R2663" s="117">
        <v>24</v>
      </c>
      <c r="S2663" s="117">
        <v>24</v>
      </c>
      <c r="T2663" s="117">
        <v>34</v>
      </c>
      <c r="U2663" s="115" t="s">
        <v>12924</v>
      </c>
      <c r="V2663" s="152">
        <v>3.6393830672211398</v>
      </c>
      <c r="W2663" s="152">
        <v>2.3919984457828698</v>
      </c>
      <c r="X2663" s="153">
        <v>3.0168772521539799E-7</v>
      </c>
      <c r="Y2663" s="153">
        <v>3.5615001111705499E-6</v>
      </c>
      <c r="Z2663" s="152">
        <v>2208</v>
      </c>
    </row>
    <row r="2664" spans="1:26">
      <c r="A2664" s="149"/>
      <c r="H2664" s="149"/>
      <c r="I2664" s="150"/>
      <c r="J2664" s="150"/>
      <c r="K2664" s="151"/>
      <c r="L2664" s="151"/>
      <c r="M2664" s="150"/>
      <c r="N2664" s="115" t="s">
        <v>5456</v>
      </c>
      <c r="O2664" s="117">
        <v>31</v>
      </c>
      <c r="P2664" s="117">
        <v>69</v>
      </c>
      <c r="Q2664" s="117">
        <v>86</v>
      </c>
      <c r="R2664" s="117">
        <v>164</v>
      </c>
      <c r="S2664" s="117">
        <v>155</v>
      </c>
      <c r="T2664" s="117">
        <v>183</v>
      </c>
      <c r="U2664" s="115" t="s">
        <v>5455</v>
      </c>
      <c r="V2664" s="152">
        <v>6.6796576940708299</v>
      </c>
      <c r="W2664" s="152">
        <v>1.54376318069868</v>
      </c>
      <c r="X2664" s="153">
        <v>1.6305967296155E-5</v>
      </c>
      <c r="Y2664" s="152">
        <v>1.34973433960488E-4</v>
      </c>
      <c r="Z2664" s="152">
        <v>3149</v>
      </c>
    </row>
    <row r="2665" spans="1:26">
      <c r="A2665" s="149"/>
      <c r="H2665" s="149"/>
      <c r="I2665" s="150"/>
      <c r="J2665" s="150"/>
      <c r="K2665" s="151"/>
      <c r="L2665" s="151"/>
      <c r="M2665" s="150"/>
      <c r="N2665" s="115" t="s">
        <v>12925</v>
      </c>
      <c r="O2665" s="117">
        <v>22</v>
      </c>
      <c r="P2665" s="117">
        <v>29</v>
      </c>
      <c r="Q2665" s="117">
        <v>31</v>
      </c>
      <c r="R2665" s="117">
        <v>77</v>
      </c>
      <c r="S2665" s="117">
        <v>56</v>
      </c>
      <c r="T2665" s="117">
        <v>70</v>
      </c>
      <c r="U2665" s="115" t="s">
        <v>12926</v>
      </c>
      <c r="V2665" s="152">
        <v>5.43217192247387</v>
      </c>
      <c r="W2665" s="152">
        <v>1.4308336798469901</v>
      </c>
      <c r="X2665" s="153">
        <v>1.6931855655002399E-5</v>
      </c>
      <c r="Y2665" s="152">
        <v>1.3957803589604399E-4</v>
      </c>
      <c r="Z2665" s="152">
        <v>3162</v>
      </c>
    </row>
    <row r="2666" spans="1:26">
      <c r="A2666" s="149"/>
      <c r="H2666" s="149"/>
      <c r="I2666" s="150"/>
      <c r="J2666" s="150"/>
      <c r="K2666" s="151"/>
      <c r="L2666" s="151"/>
      <c r="M2666" s="150"/>
      <c r="N2666" s="115" t="s">
        <v>5458</v>
      </c>
      <c r="O2666" s="117">
        <v>1</v>
      </c>
      <c r="P2666" s="117">
        <v>2</v>
      </c>
      <c r="Q2666" s="117">
        <v>0</v>
      </c>
      <c r="R2666" s="117">
        <v>15</v>
      </c>
      <c r="S2666" s="117">
        <v>3</v>
      </c>
      <c r="T2666" s="117">
        <v>10</v>
      </c>
      <c r="U2666" s="115" t="s">
        <v>5457</v>
      </c>
      <c r="V2666" s="152">
        <v>1.60720159839572</v>
      </c>
      <c r="W2666" s="152">
        <v>3.3755322087009501</v>
      </c>
      <c r="X2666" s="152">
        <v>3.1625013835154801E-4</v>
      </c>
      <c r="Y2666" s="152">
        <v>1.90686470189023E-3</v>
      </c>
      <c r="Z2666" s="152">
        <v>4323</v>
      </c>
    </row>
    <row r="2667" spans="1:26">
      <c r="A2667" s="149"/>
      <c r="H2667" s="149"/>
      <c r="I2667" s="150"/>
      <c r="J2667" s="150"/>
      <c r="K2667" s="151"/>
      <c r="L2667" s="151"/>
      <c r="M2667" s="150"/>
      <c r="N2667" s="115" t="s">
        <v>9679</v>
      </c>
      <c r="O2667" s="117">
        <v>3</v>
      </c>
      <c r="P2667" s="117">
        <v>9</v>
      </c>
      <c r="Q2667" s="117">
        <v>4</v>
      </c>
      <c r="R2667" s="117">
        <v>20</v>
      </c>
      <c r="S2667" s="117">
        <v>15</v>
      </c>
      <c r="T2667" s="117">
        <v>23</v>
      </c>
      <c r="U2667" s="115" t="s">
        <v>9680</v>
      </c>
      <c r="V2667" s="152">
        <v>3.3468054170191399</v>
      </c>
      <c r="W2667" s="152">
        <v>1.9824373482067501</v>
      </c>
      <c r="X2667" s="152">
        <v>1.03422119745515E-4</v>
      </c>
      <c r="Y2667" s="152">
        <v>7.1054321910558296E-4</v>
      </c>
      <c r="Z2667" s="152">
        <v>3794</v>
      </c>
    </row>
    <row r="2668" spans="1:26">
      <c r="A2668" s="149"/>
      <c r="H2668" s="149"/>
      <c r="I2668" s="150"/>
      <c r="J2668" s="150"/>
      <c r="K2668" s="151"/>
      <c r="L2668" s="151"/>
      <c r="M2668" s="150"/>
      <c r="N2668" s="115" t="s">
        <v>5460</v>
      </c>
      <c r="O2668" s="117">
        <v>104</v>
      </c>
      <c r="P2668" s="117">
        <v>74</v>
      </c>
      <c r="Q2668" s="117">
        <v>68</v>
      </c>
      <c r="R2668" s="117">
        <v>308</v>
      </c>
      <c r="S2668" s="117">
        <v>294</v>
      </c>
      <c r="T2668" s="117">
        <v>400</v>
      </c>
      <c r="U2668" s="115" t="s">
        <v>5459</v>
      </c>
      <c r="V2668" s="152">
        <v>7.3680662869267701</v>
      </c>
      <c r="W2668" s="152">
        <v>2.1584999071964601</v>
      </c>
      <c r="X2668" s="153">
        <v>1.4727876767105999E-15</v>
      </c>
      <c r="Y2668" s="153">
        <v>5.0512741554129502E-14</v>
      </c>
      <c r="Z2668" s="152">
        <v>760</v>
      </c>
    </row>
    <row r="2669" spans="1:26">
      <c r="A2669" s="149"/>
      <c r="H2669" s="149"/>
      <c r="I2669" s="150"/>
      <c r="J2669" s="150"/>
      <c r="K2669" s="151"/>
      <c r="L2669" s="151"/>
      <c r="M2669" s="150"/>
      <c r="N2669" s="115" t="s">
        <v>12927</v>
      </c>
      <c r="O2669" s="117">
        <v>114</v>
      </c>
      <c r="P2669" s="117">
        <v>153</v>
      </c>
      <c r="Q2669" s="117">
        <v>90</v>
      </c>
      <c r="R2669" s="117">
        <v>530</v>
      </c>
      <c r="S2669" s="117">
        <v>476</v>
      </c>
      <c r="T2669" s="117">
        <v>604</v>
      </c>
      <c r="U2669" s="115" t="s">
        <v>12928</v>
      </c>
      <c r="V2669" s="152">
        <v>7.9810865902231702</v>
      </c>
      <c r="W2669" s="152">
        <v>2.3032875669090802</v>
      </c>
      <c r="X2669" s="153">
        <v>1.6184756457085101E-19</v>
      </c>
      <c r="Y2669" s="153">
        <v>7.7692792230272699E-18</v>
      </c>
      <c r="Z2669" s="152">
        <v>543</v>
      </c>
    </row>
    <row r="2670" spans="1:26">
      <c r="A2670" s="149"/>
      <c r="H2670" s="149"/>
      <c r="I2670" s="150"/>
      <c r="J2670" s="150"/>
      <c r="K2670" s="151"/>
      <c r="L2670" s="151"/>
      <c r="M2670" s="150"/>
      <c r="N2670" s="115" t="s">
        <v>3287</v>
      </c>
      <c r="O2670" s="117">
        <v>168</v>
      </c>
      <c r="P2670" s="117">
        <v>234</v>
      </c>
      <c r="Q2670" s="117">
        <v>215</v>
      </c>
      <c r="R2670" s="117">
        <v>407</v>
      </c>
      <c r="S2670" s="117">
        <v>420</v>
      </c>
      <c r="T2670" s="117">
        <v>414</v>
      </c>
      <c r="U2670" s="115" t="s">
        <v>3286</v>
      </c>
      <c r="V2670" s="152">
        <v>8.1921855354021407</v>
      </c>
      <c r="W2670" s="152">
        <v>1.1314518310658099</v>
      </c>
      <c r="X2670" s="153">
        <v>1.07084572472758E-6</v>
      </c>
      <c r="Y2670" s="153">
        <v>1.1383631590843799E-5</v>
      </c>
      <c r="Z2670" s="152">
        <v>2452</v>
      </c>
    </row>
    <row r="2671" spans="1:26">
      <c r="A2671" s="149"/>
      <c r="H2671" s="149"/>
      <c r="I2671" s="150"/>
      <c r="J2671" s="150"/>
      <c r="K2671" s="151"/>
      <c r="L2671" s="151"/>
      <c r="M2671" s="150"/>
      <c r="N2671" s="115" t="s">
        <v>12929</v>
      </c>
      <c r="O2671" s="117">
        <v>1861</v>
      </c>
      <c r="P2671" s="117">
        <v>1562</v>
      </c>
      <c r="Q2671" s="117">
        <v>1528</v>
      </c>
      <c r="R2671" s="117">
        <v>3274</v>
      </c>
      <c r="S2671" s="117">
        <v>2940</v>
      </c>
      <c r="T2671" s="117">
        <v>3133</v>
      </c>
      <c r="U2671" s="115" t="s">
        <v>12930</v>
      </c>
      <c r="V2671" s="152">
        <v>11.1477466397982</v>
      </c>
      <c r="W2671" s="152">
        <v>1.04787000554177</v>
      </c>
      <c r="X2671" s="153">
        <v>2.5415000559638301E-8</v>
      </c>
      <c r="Y2671" s="153">
        <v>3.6279704522866001E-7</v>
      </c>
      <c r="Z2671" s="152">
        <v>1826</v>
      </c>
    </row>
    <row r="2672" spans="1:26">
      <c r="A2672" s="149"/>
      <c r="H2672" s="149"/>
      <c r="I2672" s="150"/>
      <c r="J2672" s="150"/>
      <c r="K2672" s="151"/>
      <c r="L2672" s="151"/>
      <c r="M2672" s="150"/>
      <c r="N2672" s="115" t="s">
        <v>12931</v>
      </c>
      <c r="O2672" s="117">
        <v>1261</v>
      </c>
      <c r="P2672" s="117">
        <v>1491</v>
      </c>
      <c r="Q2672" s="117">
        <v>1762</v>
      </c>
      <c r="R2672" s="117">
        <v>475</v>
      </c>
      <c r="S2672" s="117">
        <v>621</v>
      </c>
      <c r="T2672" s="117">
        <v>469</v>
      </c>
      <c r="U2672" s="115" t="s">
        <v>12932</v>
      </c>
      <c r="V2672" s="152">
        <v>9.7959614764334209</v>
      </c>
      <c r="W2672" s="152">
        <v>-1.4072563749474201</v>
      </c>
      <c r="X2672" s="153">
        <v>6.2214116148279694E-11</v>
      </c>
      <c r="Y2672" s="153">
        <v>1.26327747189228E-9</v>
      </c>
      <c r="Z2672" s="152">
        <v>1283</v>
      </c>
    </row>
    <row r="2673" spans="1:26">
      <c r="A2673" s="149"/>
      <c r="H2673" s="149"/>
      <c r="I2673" s="150"/>
      <c r="J2673" s="150"/>
      <c r="K2673" s="151"/>
      <c r="L2673" s="151"/>
      <c r="M2673" s="150"/>
      <c r="N2673" s="115" t="s">
        <v>12933</v>
      </c>
      <c r="O2673" s="117">
        <v>32</v>
      </c>
      <c r="P2673" s="117">
        <v>18</v>
      </c>
      <c r="Q2673" s="117">
        <v>12</v>
      </c>
      <c r="R2673" s="117">
        <v>58</v>
      </c>
      <c r="S2673" s="117">
        <v>66</v>
      </c>
      <c r="T2673" s="117">
        <v>46</v>
      </c>
      <c r="U2673" s="115" t="s">
        <v>12934</v>
      </c>
      <c r="V2673" s="152">
        <v>5.0915388812227604</v>
      </c>
      <c r="W2673" s="152">
        <v>1.60027154201421</v>
      </c>
      <c r="X2673" s="153">
        <v>3.9002425697937598E-5</v>
      </c>
      <c r="Y2673" s="152">
        <v>2.9596425858586302E-4</v>
      </c>
      <c r="Z2673" s="152">
        <v>3435</v>
      </c>
    </row>
    <row r="2674" spans="1:26">
      <c r="A2674" s="149"/>
      <c r="H2674" s="149"/>
      <c r="I2674" s="150"/>
      <c r="J2674" s="150"/>
      <c r="K2674" s="151"/>
      <c r="L2674" s="151"/>
      <c r="M2674" s="150"/>
      <c r="N2674" s="115" t="s">
        <v>5466</v>
      </c>
      <c r="O2674" s="117">
        <v>293</v>
      </c>
      <c r="P2674" s="117">
        <v>207</v>
      </c>
      <c r="Q2674" s="117">
        <v>208</v>
      </c>
      <c r="R2674" s="117">
        <v>55</v>
      </c>
      <c r="S2674" s="117">
        <v>55</v>
      </c>
      <c r="T2674" s="117">
        <v>120</v>
      </c>
      <c r="U2674" s="115" t="s">
        <v>5465</v>
      </c>
      <c r="V2674" s="152">
        <v>7.0673431015897599</v>
      </c>
      <c r="W2674" s="152">
        <v>-1.49594627089778</v>
      </c>
      <c r="X2674" s="153">
        <v>8.0064871123446494E-6</v>
      </c>
      <c r="Y2674" s="153">
        <v>7.0937149242139997E-5</v>
      </c>
      <c r="Z2674" s="152">
        <v>2942</v>
      </c>
    </row>
    <row r="2675" spans="1:26">
      <c r="A2675" s="149"/>
      <c r="H2675" s="149"/>
      <c r="I2675" s="150"/>
      <c r="J2675" s="150"/>
      <c r="K2675" s="151"/>
      <c r="L2675" s="151"/>
      <c r="M2675" s="150"/>
      <c r="N2675" s="115" t="s">
        <v>12935</v>
      </c>
      <c r="O2675" s="117">
        <v>553</v>
      </c>
      <c r="P2675" s="117">
        <v>487</v>
      </c>
      <c r="Q2675" s="117">
        <v>469</v>
      </c>
      <c r="R2675" s="117">
        <v>1465</v>
      </c>
      <c r="S2675" s="117">
        <v>1324</v>
      </c>
      <c r="T2675" s="117">
        <v>1480</v>
      </c>
      <c r="U2675" s="115" t="s">
        <v>12936</v>
      </c>
      <c r="V2675" s="152">
        <v>9.7254235624526792</v>
      </c>
      <c r="W2675" s="152">
        <v>1.63036373274144</v>
      </c>
      <c r="X2675" s="153">
        <v>1.4853716814749301E-18</v>
      </c>
      <c r="Y2675" s="153">
        <v>6.5071761763572405E-17</v>
      </c>
      <c r="Z2675" s="152">
        <v>595</v>
      </c>
    </row>
    <row r="2676" spans="1:26">
      <c r="A2676" s="149"/>
      <c r="H2676" s="149"/>
      <c r="I2676" s="150"/>
      <c r="J2676" s="150"/>
      <c r="K2676" s="151"/>
      <c r="L2676" s="151"/>
      <c r="M2676" s="150"/>
      <c r="N2676" s="115" t="s">
        <v>12937</v>
      </c>
      <c r="O2676" s="117">
        <v>103</v>
      </c>
      <c r="P2676" s="117">
        <v>126</v>
      </c>
      <c r="Q2676" s="117">
        <v>101</v>
      </c>
      <c r="R2676" s="117">
        <v>256</v>
      </c>
      <c r="S2676" s="117">
        <v>177</v>
      </c>
      <c r="T2676" s="117">
        <v>318</v>
      </c>
      <c r="U2676" s="115" t="s">
        <v>12938</v>
      </c>
      <c r="V2676" s="152">
        <v>7.3757360348413696</v>
      </c>
      <c r="W2676" s="152">
        <v>1.31265569233181</v>
      </c>
      <c r="X2676" s="153">
        <v>4.0023255691491402E-6</v>
      </c>
      <c r="Y2676" s="153">
        <v>3.78399050727028E-5</v>
      </c>
      <c r="Z2676" s="152">
        <v>2757</v>
      </c>
    </row>
    <row r="2677" spans="1:26">
      <c r="A2677" s="149"/>
      <c r="H2677" s="149"/>
      <c r="I2677" s="150"/>
      <c r="J2677" s="150"/>
      <c r="K2677" s="151"/>
      <c r="L2677" s="151"/>
      <c r="M2677" s="150"/>
      <c r="N2677" s="115" t="s">
        <v>12939</v>
      </c>
      <c r="O2677" s="117">
        <v>57</v>
      </c>
      <c r="P2677" s="117">
        <v>111</v>
      </c>
      <c r="Q2677" s="117">
        <v>89</v>
      </c>
      <c r="R2677" s="117">
        <v>272</v>
      </c>
      <c r="S2677" s="117">
        <v>252</v>
      </c>
      <c r="T2677" s="117">
        <v>277</v>
      </c>
      <c r="U2677" s="115" t="s">
        <v>12940</v>
      </c>
      <c r="V2677" s="152">
        <v>7.24580465581528</v>
      </c>
      <c r="W2677" s="152">
        <v>1.76132835372304</v>
      </c>
      <c r="X2677" s="153">
        <v>1.3537966992268899E-9</v>
      </c>
      <c r="Y2677" s="153">
        <v>2.3246419474339899E-8</v>
      </c>
      <c r="Z2677" s="152">
        <v>1518</v>
      </c>
    </row>
    <row r="2678" spans="1:26">
      <c r="A2678" s="149"/>
      <c r="H2678" s="149"/>
      <c r="I2678" s="150"/>
      <c r="J2678" s="150"/>
      <c r="K2678" s="151"/>
      <c r="L2678" s="151"/>
      <c r="M2678" s="150"/>
      <c r="N2678" s="115" t="s">
        <v>9681</v>
      </c>
      <c r="O2678" s="117">
        <v>86</v>
      </c>
      <c r="P2678" s="117">
        <v>131</v>
      </c>
      <c r="Q2678" s="117">
        <v>85</v>
      </c>
      <c r="R2678" s="117">
        <v>318</v>
      </c>
      <c r="S2678" s="117">
        <v>243</v>
      </c>
      <c r="T2678" s="117">
        <v>297</v>
      </c>
      <c r="U2678" s="115" t="s">
        <v>9682</v>
      </c>
      <c r="V2678" s="152">
        <v>7.4090433883263698</v>
      </c>
      <c r="W2678" s="152">
        <v>1.63541479409623</v>
      </c>
      <c r="X2678" s="153">
        <v>3.0555237920435699E-9</v>
      </c>
      <c r="Y2678" s="153">
        <v>4.9965673251824097E-8</v>
      </c>
      <c r="Z2678" s="152">
        <v>1594</v>
      </c>
    </row>
    <row r="2679" spans="1:26">
      <c r="A2679" s="149"/>
      <c r="H2679" s="149"/>
      <c r="I2679" s="150"/>
      <c r="J2679" s="150"/>
      <c r="K2679" s="151"/>
      <c r="L2679" s="151"/>
      <c r="M2679" s="150"/>
      <c r="N2679" s="115" t="s">
        <v>12941</v>
      </c>
      <c r="O2679" s="117">
        <v>225</v>
      </c>
      <c r="P2679" s="117">
        <v>130</v>
      </c>
      <c r="Q2679" s="117">
        <v>54</v>
      </c>
      <c r="R2679" s="117">
        <v>28</v>
      </c>
      <c r="S2679" s="117">
        <v>58</v>
      </c>
      <c r="T2679" s="117">
        <v>8</v>
      </c>
      <c r="U2679" s="115" t="s">
        <v>12942</v>
      </c>
      <c r="V2679" s="152">
        <v>6.0234140920007802</v>
      </c>
      <c r="W2679" s="152">
        <v>-1.96920882712037</v>
      </c>
      <c r="X2679" s="152">
        <v>8.7985171743125705E-4</v>
      </c>
      <c r="Y2679" s="152">
        <v>4.6472573184525101E-3</v>
      </c>
      <c r="Z2679" s="152">
        <v>4935</v>
      </c>
    </row>
    <row r="2680" spans="1:26">
      <c r="A2680" s="149"/>
      <c r="H2680" s="149"/>
      <c r="I2680" s="150"/>
      <c r="J2680" s="150"/>
      <c r="K2680" s="151"/>
      <c r="L2680" s="151"/>
      <c r="M2680" s="150"/>
      <c r="N2680" s="115" t="s">
        <v>12943</v>
      </c>
      <c r="O2680" s="117">
        <v>10</v>
      </c>
      <c r="P2680" s="117">
        <v>85</v>
      </c>
      <c r="Q2680" s="117">
        <v>124</v>
      </c>
      <c r="R2680" s="117">
        <v>155</v>
      </c>
      <c r="S2680" s="117">
        <v>116</v>
      </c>
      <c r="T2680" s="117">
        <v>322</v>
      </c>
      <c r="U2680" s="115" t="s">
        <v>12944</v>
      </c>
      <c r="V2680" s="152">
        <v>6.9204477324601603</v>
      </c>
      <c r="W2680" s="152">
        <v>1.5314393906561901</v>
      </c>
      <c r="X2680" s="152">
        <v>1.34385074485026E-2</v>
      </c>
      <c r="Y2680" s="152">
        <v>4.6577098723147699E-2</v>
      </c>
      <c r="Z2680" s="152">
        <v>7520</v>
      </c>
    </row>
    <row r="2681" spans="1:26">
      <c r="A2681" s="149"/>
      <c r="H2681" s="149"/>
      <c r="I2681" s="150"/>
      <c r="J2681" s="150"/>
      <c r="K2681" s="151"/>
      <c r="L2681" s="151"/>
      <c r="M2681" s="150"/>
      <c r="N2681" s="115" t="s">
        <v>12945</v>
      </c>
      <c r="O2681" s="117">
        <v>115</v>
      </c>
      <c r="P2681" s="117">
        <v>321</v>
      </c>
      <c r="Q2681" s="117">
        <v>145</v>
      </c>
      <c r="R2681" s="117">
        <v>630</v>
      </c>
      <c r="S2681" s="117">
        <v>401</v>
      </c>
      <c r="T2681" s="117">
        <v>594</v>
      </c>
      <c r="U2681" s="115" t="s">
        <v>12946</v>
      </c>
      <c r="V2681" s="152">
        <v>8.3429331885351008</v>
      </c>
      <c r="W2681" s="152">
        <v>1.61090846280769</v>
      </c>
      <c r="X2681" s="153">
        <v>3.3362984090465099E-6</v>
      </c>
      <c r="Y2681" s="153">
        <v>3.2208871974150499E-5</v>
      </c>
      <c r="Z2681" s="152">
        <v>2700</v>
      </c>
    </row>
    <row r="2682" spans="1:26">
      <c r="A2682" s="149"/>
      <c r="H2682" s="149"/>
      <c r="I2682" s="150"/>
      <c r="J2682" s="150"/>
      <c r="K2682" s="151"/>
      <c r="L2682" s="151"/>
      <c r="M2682" s="150"/>
      <c r="N2682" s="115" t="s">
        <v>12947</v>
      </c>
      <c r="O2682" s="117">
        <v>83</v>
      </c>
      <c r="P2682" s="117">
        <v>106</v>
      </c>
      <c r="Q2682" s="117">
        <v>100</v>
      </c>
      <c r="R2682" s="117">
        <v>182</v>
      </c>
      <c r="S2682" s="117">
        <v>224</v>
      </c>
      <c r="T2682" s="117">
        <v>174</v>
      </c>
      <c r="U2682" s="115" t="s">
        <v>12946</v>
      </c>
      <c r="V2682" s="152">
        <v>7.0960478074061699</v>
      </c>
      <c r="W2682" s="152">
        <v>1.1292203475909799</v>
      </c>
      <c r="X2682" s="153">
        <v>2.4531296427311299E-5</v>
      </c>
      <c r="Y2682" s="152">
        <v>1.9488959849871899E-4</v>
      </c>
      <c r="Z2682" s="152">
        <v>3281</v>
      </c>
    </row>
    <row r="2683" spans="1:26">
      <c r="A2683" s="149"/>
      <c r="H2683" s="149"/>
      <c r="I2683" s="150"/>
      <c r="J2683" s="150"/>
      <c r="K2683" s="151"/>
      <c r="L2683" s="151"/>
      <c r="M2683" s="150"/>
      <c r="N2683" s="115" t="s">
        <v>12948</v>
      </c>
      <c r="O2683" s="117">
        <v>174</v>
      </c>
      <c r="P2683" s="117">
        <v>197</v>
      </c>
      <c r="Q2683" s="117">
        <v>110</v>
      </c>
      <c r="R2683" s="117">
        <v>547</v>
      </c>
      <c r="S2683" s="117">
        <v>474</v>
      </c>
      <c r="T2683" s="117">
        <v>745</v>
      </c>
      <c r="U2683" s="115" t="s">
        <v>12949</v>
      </c>
      <c r="V2683" s="152">
        <v>8.2604179073370307</v>
      </c>
      <c r="W2683" s="152">
        <v>2.0083167585022701</v>
      </c>
      <c r="X2683" s="153">
        <v>5.9959775566846E-14</v>
      </c>
      <c r="Y2683" s="153">
        <v>1.7385000110404999E-12</v>
      </c>
      <c r="Z2683" s="152">
        <v>899</v>
      </c>
    </row>
    <row r="2684" spans="1:26">
      <c r="A2684" s="149"/>
      <c r="H2684" s="149"/>
      <c r="I2684" s="150"/>
      <c r="J2684" s="150"/>
      <c r="K2684" s="151"/>
      <c r="L2684" s="150"/>
      <c r="M2684" s="150"/>
      <c r="N2684" s="115" t="s">
        <v>12950</v>
      </c>
      <c r="O2684" s="117">
        <v>10</v>
      </c>
      <c r="P2684" s="117">
        <v>7</v>
      </c>
      <c r="Q2684" s="117">
        <v>5</v>
      </c>
      <c r="R2684" s="117">
        <v>25</v>
      </c>
      <c r="S2684" s="117">
        <v>18</v>
      </c>
      <c r="T2684" s="117">
        <v>21</v>
      </c>
      <c r="U2684" s="115" t="s">
        <v>12951</v>
      </c>
      <c r="V2684" s="152">
        <v>3.64220429177634</v>
      </c>
      <c r="W2684" s="152">
        <v>1.6815356500526899</v>
      </c>
      <c r="X2684" s="152">
        <v>2.7102283876339998E-4</v>
      </c>
      <c r="Y2684" s="152">
        <v>1.67643125657494E-3</v>
      </c>
      <c r="Z2684" s="152">
        <v>4214</v>
      </c>
    </row>
    <row r="2685" spans="1:26">
      <c r="A2685" s="149"/>
      <c r="H2685" s="149"/>
      <c r="I2685" s="150"/>
      <c r="J2685" s="150"/>
      <c r="K2685" s="150"/>
      <c r="L2685" s="150"/>
      <c r="M2685" s="150"/>
      <c r="N2685" s="115" t="s">
        <v>12952</v>
      </c>
      <c r="O2685" s="117">
        <v>302</v>
      </c>
      <c r="P2685" s="117">
        <v>186</v>
      </c>
      <c r="Q2685" s="117">
        <v>175</v>
      </c>
      <c r="R2685" s="117">
        <v>37</v>
      </c>
      <c r="S2685" s="117">
        <v>100</v>
      </c>
      <c r="T2685" s="117">
        <v>54</v>
      </c>
      <c r="U2685" s="115" t="s">
        <v>12953</v>
      </c>
      <c r="V2685" s="152">
        <v>6.8855663290278004</v>
      </c>
      <c r="W2685" s="152">
        <v>-1.6627474424539099</v>
      </c>
      <c r="X2685" s="153">
        <v>5.7001891371902503E-6</v>
      </c>
      <c r="Y2685" s="153">
        <v>5.22804820724846E-5</v>
      </c>
      <c r="Z2685" s="152">
        <v>2842</v>
      </c>
    </row>
    <row r="2686" spans="1:26">
      <c r="A2686" s="149"/>
      <c r="H2686" s="149"/>
      <c r="I2686" s="150"/>
      <c r="J2686" s="150"/>
      <c r="K2686" s="151"/>
      <c r="L2686" s="150"/>
      <c r="M2686" s="150"/>
      <c r="N2686" s="115" t="s">
        <v>5472</v>
      </c>
      <c r="O2686" s="117">
        <v>178</v>
      </c>
      <c r="P2686" s="117">
        <v>139</v>
      </c>
      <c r="Q2686" s="117">
        <v>143</v>
      </c>
      <c r="R2686" s="117">
        <v>6</v>
      </c>
      <c r="S2686" s="117">
        <v>9</v>
      </c>
      <c r="T2686" s="117">
        <v>7</v>
      </c>
      <c r="U2686" s="115" t="s">
        <v>5471</v>
      </c>
      <c r="V2686" s="152">
        <v>5.0668911567387003</v>
      </c>
      <c r="W2686" s="152">
        <v>-4.2570529866654203</v>
      </c>
      <c r="X2686" s="153">
        <v>2.18057208181615E-29</v>
      </c>
      <c r="Y2686" s="153">
        <v>2.2644937005824599E-27</v>
      </c>
      <c r="Z2686" s="152">
        <v>251</v>
      </c>
    </row>
    <row r="2687" spans="1:26">
      <c r="A2687" s="149"/>
      <c r="H2687" s="149"/>
      <c r="I2687" s="150"/>
      <c r="J2687" s="150"/>
      <c r="K2687" s="150"/>
      <c r="L2687" s="150"/>
      <c r="M2687" s="150"/>
      <c r="N2687" s="115" t="s">
        <v>5474</v>
      </c>
      <c r="O2687" s="117">
        <v>25</v>
      </c>
      <c r="P2687" s="117">
        <v>17</v>
      </c>
      <c r="Q2687" s="117">
        <v>32</v>
      </c>
      <c r="R2687" s="117">
        <v>8</v>
      </c>
      <c r="S2687" s="117">
        <v>5</v>
      </c>
      <c r="T2687" s="117">
        <v>10</v>
      </c>
      <c r="U2687" s="115" t="s">
        <v>5473</v>
      </c>
      <c r="V2687" s="152">
        <v>3.78578724513009</v>
      </c>
      <c r="W2687" s="152">
        <v>-1.5655901804865699</v>
      </c>
      <c r="X2687" s="152">
        <v>9.0808824568017101E-4</v>
      </c>
      <c r="Y2687" s="152">
        <v>4.7751116021584302E-3</v>
      </c>
      <c r="Z2687" s="152">
        <v>4957</v>
      </c>
    </row>
    <row r="2688" spans="1:26">
      <c r="A2688" s="149"/>
      <c r="H2688" s="149"/>
      <c r="I2688" s="150"/>
      <c r="J2688" s="150"/>
      <c r="K2688" s="151"/>
      <c r="L2688" s="150"/>
      <c r="M2688" s="150"/>
      <c r="N2688" s="115" t="s">
        <v>12954</v>
      </c>
      <c r="O2688" s="117">
        <v>164</v>
      </c>
      <c r="P2688" s="117">
        <v>139</v>
      </c>
      <c r="Q2688" s="117">
        <v>130</v>
      </c>
      <c r="R2688" s="117">
        <v>46</v>
      </c>
      <c r="S2688" s="117">
        <v>74</v>
      </c>
      <c r="T2688" s="117">
        <v>38</v>
      </c>
      <c r="U2688" s="115" t="s">
        <v>12955</v>
      </c>
      <c r="V2688" s="152">
        <v>6.4463775457960999</v>
      </c>
      <c r="W2688" s="152">
        <v>-1.32307947239593</v>
      </c>
      <c r="X2688" s="153">
        <v>2.90016063956384E-5</v>
      </c>
      <c r="Y2688" s="152">
        <v>2.2586073268859001E-4</v>
      </c>
      <c r="Z2688" s="152">
        <v>3347</v>
      </c>
    </row>
    <row r="2689" spans="1:26">
      <c r="A2689" s="149"/>
      <c r="H2689" s="149"/>
      <c r="I2689" s="150"/>
      <c r="J2689" s="150"/>
      <c r="K2689" s="151"/>
      <c r="L2689" s="151"/>
      <c r="M2689" s="150"/>
      <c r="N2689" s="115" t="s">
        <v>12956</v>
      </c>
      <c r="O2689" s="117">
        <v>11</v>
      </c>
      <c r="P2689" s="117">
        <v>8</v>
      </c>
      <c r="Q2689" s="117">
        <v>3</v>
      </c>
      <c r="R2689" s="117">
        <v>72</v>
      </c>
      <c r="S2689" s="117">
        <v>57</v>
      </c>
      <c r="T2689" s="117">
        <v>42</v>
      </c>
      <c r="U2689" s="115" t="s">
        <v>9683</v>
      </c>
      <c r="V2689" s="152">
        <v>4.3487683149836904</v>
      </c>
      <c r="W2689" s="152">
        <v>3.10938917680045</v>
      </c>
      <c r="X2689" s="153">
        <v>5.87261087395281E-12</v>
      </c>
      <c r="Y2689" s="153">
        <v>1.3485472614000601E-10</v>
      </c>
      <c r="Z2689" s="152">
        <v>1135</v>
      </c>
    </row>
    <row r="2690" spans="1:26">
      <c r="A2690" s="149"/>
      <c r="H2690" s="149"/>
      <c r="I2690" s="150"/>
      <c r="J2690" s="150"/>
      <c r="K2690" s="151"/>
      <c r="L2690" s="150"/>
      <c r="M2690" s="150"/>
      <c r="N2690" s="115" t="s">
        <v>12957</v>
      </c>
      <c r="O2690" s="117">
        <v>2643</v>
      </c>
      <c r="P2690" s="117">
        <v>3096</v>
      </c>
      <c r="Q2690" s="117">
        <v>2950</v>
      </c>
      <c r="R2690" s="117">
        <v>549</v>
      </c>
      <c r="S2690" s="117">
        <v>978</v>
      </c>
      <c r="T2690" s="117">
        <v>1058</v>
      </c>
      <c r="U2690" s="115" t="s">
        <v>9683</v>
      </c>
      <c r="V2690" s="152">
        <v>10.6256649002495</v>
      </c>
      <c r="W2690" s="152">
        <v>-1.6293453738664201</v>
      </c>
      <c r="X2690" s="153">
        <v>1.5545118356813799E-11</v>
      </c>
      <c r="Y2690" s="153">
        <v>3.4251822070051398E-10</v>
      </c>
      <c r="Z2690" s="152">
        <v>1183</v>
      </c>
    </row>
    <row r="2691" spans="1:26">
      <c r="A2691" s="149"/>
      <c r="H2691" s="149"/>
      <c r="I2691" s="150"/>
      <c r="J2691" s="150"/>
      <c r="K2691" s="151"/>
      <c r="L2691" s="150"/>
      <c r="M2691" s="150"/>
      <c r="N2691" s="115" t="s">
        <v>9684</v>
      </c>
      <c r="O2691" s="117">
        <v>14</v>
      </c>
      <c r="P2691" s="117">
        <v>19</v>
      </c>
      <c r="Q2691" s="117">
        <v>4</v>
      </c>
      <c r="R2691" s="117">
        <v>59</v>
      </c>
      <c r="S2691" s="117">
        <v>53</v>
      </c>
      <c r="T2691" s="117">
        <v>28</v>
      </c>
      <c r="U2691" s="115" t="s">
        <v>9685</v>
      </c>
      <c r="V2691" s="152">
        <v>4.5819303690922997</v>
      </c>
      <c r="W2691" s="152">
        <v>2.0676646569168202</v>
      </c>
      <c r="X2691" s="153">
        <v>2.8864648223823099E-5</v>
      </c>
      <c r="Y2691" s="152">
        <v>2.24928526338467E-4</v>
      </c>
      <c r="Z2691" s="152">
        <v>3345</v>
      </c>
    </row>
    <row r="2692" spans="1:26">
      <c r="A2692" s="149"/>
      <c r="H2692" s="149"/>
      <c r="I2692" s="150"/>
      <c r="J2692" s="150"/>
      <c r="K2692" s="151"/>
      <c r="L2692" s="151"/>
      <c r="M2692" s="150"/>
      <c r="N2692" s="115" t="s">
        <v>12958</v>
      </c>
      <c r="O2692" s="117">
        <v>4</v>
      </c>
      <c r="P2692" s="117">
        <v>6</v>
      </c>
      <c r="Q2692" s="117">
        <v>5</v>
      </c>
      <c r="R2692" s="117">
        <v>10</v>
      </c>
      <c r="S2692" s="117">
        <v>25</v>
      </c>
      <c r="T2692" s="117">
        <v>6</v>
      </c>
      <c r="U2692" s="115" t="s">
        <v>9685</v>
      </c>
      <c r="V2692" s="152">
        <v>3.0511527947874102</v>
      </c>
      <c r="W2692" s="152">
        <v>1.57507207156136</v>
      </c>
      <c r="X2692" s="152">
        <v>1.19839851001918E-2</v>
      </c>
      <c r="Y2692" s="152">
        <v>4.23616158966095E-2</v>
      </c>
      <c r="Z2692" s="152">
        <v>7374</v>
      </c>
    </row>
    <row r="2693" spans="1:26">
      <c r="A2693" s="149"/>
      <c r="H2693" s="149"/>
      <c r="I2693" s="150"/>
      <c r="J2693" s="150"/>
      <c r="K2693" s="151"/>
      <c r="L2693" s="150"/>
      <c r="M2693" s="150"/>
      <c r="N2693" s="115" t="s">
        <v>3289</v>
      </c>
      <c r="O2693" s="117">
        <v>270</v>
      </c>
      <c r="P2693" s="117">
        <v>337</v>
      </c>
      <c r="Q2693" s="117">
        <v>288</v>
      </c>
      <c r="R2693" s="117">
        <v>52</v>
      </c>
      <c r="S2693" s="117">
        <v>88</v>
      </c>
      <c r="T2693" s="117">
        <v>26</v>
      </c>
      <c r="U2693" s="115" t="s">
        <v>3288</v>
      </c>
      <c r="V2693" s="152">
        <v>7.0093374016137098</v>
      </c>
      <c r="W2693" s="152">
        <v>-2.30174179425343</v>
      </c>
      <c r="X2693" s="153">
        <v>4.0735251564763603E-10</v>
      </c>
      <c r="Y2693" s="153">
        <v>7.4880470189501295E-9</v>
      </c>
      <c r="Z2693" s="152">
        <v>1418</v>
      </c>
    </row>
    <row r="2694" spans="1:26">
      <c r="A2694" s="149"/>
      <c r="H2694" s="149"/>
      <c r="I2694" s="150"/>
      <c r="J2694" s="150"/>
      <c r="K2694" s="151"/>
      <c r="L2694" s="150"/>
      <c r="M2694" s="150"/>
      <c r="N2694" s="115" t="s">
        <v>5478</v>
      </c>
      <c r="O2694" s="117">
        <v>426</v>
      </c>
      <c r="P2694" s="117">
        <v>290</v>
      </c>
      <c r="Q2694" s="117">
        <v>315</v>
      </c>
      <c r="R2694" s="117">
        <v>104</v>
      </c>
      <c r="S2694" s="117">
        <v>112</v>
      </c>
      <c r="T2694" s="117">
        <v>113</v>
      </c>
      <c r="U2694" s="115" t="s">
        <v>5477</v>
      </c>
      <c r="V2694" s="152">
        <v>7.6001004170961197</v>
      </c>
      <c r="W2694" s="152">
        <v>-1.51628687060986</v>
      </c>
      <c r="X2694" s="153">
        <v>1.6672181357552701E-9</v>
      </c>
      <c r="Y2694" s="153">
        <v>2.8329666184222101E-8</v>
      </c>
      <c r="Z2694" s="152">
        <v>1534</v>
      </c>
    </row>
    <row r="2695" spans="1:26">
      <c r="A2695" s="149"/>
      <c r="H2695" s="149"/>
      <c r="I2695" s="150"/>
      <c r="J2695" s="150"/>
      <c r="K2695" s="150"/>
      <c r="L2695" s="150"/>
      <c r="M2695" s="150"/>
      <c r="N2695" s="115" t="s">
        <v>12959</v>
      </c>
      <c r="O2695" s="117">
        <v>577</v>
      </c>
      <c r="P2695" s="117">
        <v>327</v>
      </c>
      <c r="Q2695" s="117">
        <v>513</v>
      </c>
      <c r="R2695" s="117">
        <v>112</v>
      </c>
      <c r="S2695" s="117">
        <v>193</v>
      </c>
      <c r="T2695" s="117">
        <v>142</v>
      </c>
      <c r="U2695" s="115" t="s">
        <v>12960</v>
      </c>
      <c r="V2695" s="152">
        <v>8.0514167077785306</v>
      </c>
      <c r="W2695" s="152">
        <v>-1.5382780832127101</v>
      </c>
      <c r="X2695" s="153">
        <v>6.9473994060024098E-8</v>
      </c>
      <c r="Y2695" s="153">
        <v>9.1552534336126801E-7</v>
      </c>
      <c r="Z2695" s="152">
        <v>1978</v>
      </c>
    </row>
    <row r="2696" spans="1:26">
      <c r="A2696" s="149"/>
      <c r="H2696" s="149"/>
      <c r="I2696" s="150"/>
      <c r="J2696" s="150"/>
      <c r="K2696" s="150"/>
      <c r="L2696" s="150"/>
      <c r="M2696" s="150"/>
      <c r="N2696" s="115" t="s">
        <v>9686</v>
      </c>
      <c r="O2696" s="117">
        <v>5</v>
      </c>
      <c r="P2696" s="117">
        <v>7</v>
      </c>
      <c r="Q2696" s="117">
        <v>2</v>
      </c>
      <c r="R2696" s="117">
        <v>0</v>
      </c>
      <c r="S2696" s="117">
        <v>1</v>
      </c>
      <c r="T2696" s="117">
        <v>0</v>
      </c>
      <c r="U2696" s="115" t="s">
        <v>9687</v>
      </c>
      <c r="V2696" s="152">
        <v>0.312063211034459</v>
      </c>
      <c r="W2696" s="152">
        <v>-3.6738514991330802</v>
      </c>
      <c r="X2696" s="152">
        <v>4.5617413407946896E-3</v>
      </c>
      <c r="Y2696" s="152">
        <v>1.88950182407682E-2</v>
      </c>
      <c r="Z2696" s="152">
        <v>6293</v>
      </c>
    </row>
    <row r="2697" spans="1:26">
      <c r="A2697" s="149"/>
      <c r="H2697" s="149"/>
      <c r="I2697" s="150"/>
      <c r="J2697" s="150"/>
      <c r="K2697" s="151"/>
      <c r="L2697" s="151"/>
      <c r="M2697" s="150"/>
      <c r="N2697" s="115" t="s">
        <v>12961</v>
      </c>
      <c r="O2697" s="117">
        <v>61</v>
      </c>
      <c r="P2697" s="117">
        <v>53</v>
      </c>
      <c r="Q2697" s="117">
        <v>65</v>
      </c>
      <c r="R2697" s="117">
        <v>104</v>
      </c>
      <c r="S2697" s="117">
        <v>102</v>
      </c>
      <c r="T2697" s="117">
        <v>152</v>
      </c>
      <c r="U2697" s="115" t="s">
        <v>12962</v>
      </c>
      <c r="V2697" s="152">
        <v>6.4001168497794803</v>
      </c>
      <c r="W2697" s="152">
        <v>1.1225263346766701</v>
      </c>
      <c r="X2697" s="152">
        <v>1.6564956061258299E-4</v>
      </c>
      <c r="Y2697" s="152">
        <v>1.0816185989297601E-3</v>
      </c>
      <c r="Z2697" s="152">
        <v>3992</v>
      </c>
    </row>
    <row r="2698" spans="1:26">
      <c r="A2698" s="149"/>
      <c r="H2698" s="149"/>
      <c r="I2698" s="150"/>
      <c r="J2698" s="150"/>
      <c r="K2698" s="150"/>
      <c r="L2698" s="150"/>
      <c r="M2698" s="150"/>
      <c r="N2698" s="115" t="s">
        <v>12963</v>
      </c>
      <c r="O2698" s="117">
        <v>10</v>
      </c>
      <c r="P2698" s="117">
        <v>6</v>
      </c>
      <c r="Q2698" s="117">
        <v>6</v>
      </c>
      <c r="R2698" s="117">
        <v>17</v>
      </c>
      <c r="S2698" s="117">
        <v>11</v>
      </c>
      <c r="T2698" s="117">
        <v>19</v>
      </c>
      <c r="U2698" s="115" t="s">
        <v>12964</v>
      </c>
      <c r="V2698" s="152">
        <v>3.4195741559920201</v>
      </c>
      <c r="W2698" s="152">
        <v>1.23103571559615</v>
      </c>
      <c r="X2698" s="152">
        <v>1.32185156165281E-2</v>
      </c>
      <c r="Y2698" s="152">
        <v>4.5983428274445799E-2</v>
      </c>
      <c r="Z2698" s="152">
        <v>7493</v>
      </c>
    </row>
    <row r="2699" spans="1:26">
      <c r="A2699" s="149"/>
      <c r="H2699" s="149"/>
      <c r="I2699" s="150"/>
      <c r="J2699" s="150"/>
      <c r="K2699" s="150"/>
      <c r="L2699" s="150"/>
      <c r="M2699" s="150"/>
      <c r="N2699" s="115" t="s">
        <v>12965</v>
      </c>
      <c r="O2699" s="117">
        <v>0</v>
      </c>
      <c r="P2699" s="117">
        <v>2</v>
      </c>
      <c r="Q2699" s="117">
        <v>2</v>
      </c>
      <c r="R2699" s="117">
        <v>6</v>
      </c>
      <c r="S2699" s="117">
        <v>6</v>
      </c>
      <c r="T2699" s="117">
        <v>5</v>
      </c>
      <c r="U2699" s="115" t="s">
        <v>9688</v>
      </c>
      <c r="V2699" s="152">
        <v>1.47399962269118</v>
      </c>
      <c r="W2699" s="152">
        <v>2.1914512765995799</v>
      </c>
      <c r="X2699" s="152">
        <v>1.00031853761873E-2</v>
      </c>
      <c r="Y2699" s="152">
        <v>3.6554469369928101E-2</v>
      </c>
      <c r="Z2699" s="152">
        <v>7133</v>
      </c>
    </row>
    <row r="2700" spans="1:26">
      <c r="A2700" s="149"/>
      <c r="H2700" s="149"/>
      <c r="I2700" s="150"/>
      <c r="J2700" s="150"/>
      <c r="K2700" s="150"/>
      <c r="L2700" s="150"/>
      <c r="M2700" s="150"/>
      <c r="N2700" s="115" t="s">
        <v>12966</v>
      </c>
      <c r="O2700" s="117">
        <v>29</v>
      </c>
      <c r="P2700" s="117">
        <v>30</v>
      </c>
      <c r="Q2700" s="117">
        <v>28</v>
      </c>
      <c r="R2700" s="117">
        <v>7</v>
      </c>
      <c r="S2700" s="117">
        <v>9</v>
      </c>
      <c r="T2700" s="117">
        <v>6</v>
      </c>
      <c r="U2700" s="115" t="s">
        <v>12967</v>
      </c>
      <c r="V2700" s="152">
        <v>3.8684058740124598</v>
      </c>
      <c r="W2700" s="152">
        <v>-1.8551091411635201</v>
      </c>
      <c r="X2700" s="153">
        <v>1.03524377052138E-5</v>
      </c>
      <c r="Y2700" s="153">
        <v>8.9590518334695804E-5</v>
      </c>
      <c r="Z2700" s="152">
        <v>3012</v>
      </c>
    </row>
    <row r="2701" spans="1:26">
      <c r="A2701" s="149"/>
      <c r="H2701" s="149"/>
      <c r="I2701" s="150"/>
      <c r="J2701" s="150"/>
      <c r="K2701" s="150"/>
      <c r="L2701" s="150"/>
      <c r="M2701" s="150"/>
      <c r="N2701" s="115" t="s">
        <v>5482</v>
      </c>
      <c r="O2701" s="117">
        <v>1</v>
      </c>
      <c r="P2701" s="117">
        <v>0</v>
      </c>
      <c r="Q2701" s="117">
        <v>2</v>
      </c>
      <c r="R2701" s="117">
        <v>5</v>
      </c>
      <c r="S2701" s="117">
        <v>6</v>
      </c>
      <c r="T2701" s="117">
        <v>4</v>
      </c>
      <c r="U2701" s="115" t="s">
        <v>5481</v>
      </c>
      <c r="V2701" s="152">
        <v>1.17327707694033</v>
      </c>
      <c r="W2701" s="152">
        <v>2.4313801961767898</v>
      </c>
      <c r="X2701" s="152">
        <v>9.5584888685629303E-3</v>
      </c>
      <c r="Y2701" s="152">
        <v>3.5136309525872399E-2</v>
      </c>
      <c r="Z2701" s="152">
        <v>7091</v>
      </c>
    </row>
    <row r="2702" spans="1:26">
      <c r="A2702" s="149"/>
      <c r="H2702" s="149"/>
      <c r="I2702" s="150"/>
      <c r="J2702" s="150"/>
      <c r="K2702" s="150"/>
      <c r="L2702" s="150"/>
      <c r="M2702" s="150"/>
      <c r="N2702" s="115" t="s">
        <v>12968</v>
      </c>
      <c r="O2702" s="117">
        <v>21</v>
      </c>
      <c r="P2702" s="117">
        <v>69</v>
      </c>
      <c r="Q2702" s="117">
        <v>136</v>
      </c>
      <c r="R2702" s="117">
        <v>7</v>
      </c>
      <c r="S2702" s="117">
        <v>9</v>
      </c>
      <c r="T2702" s="117">
        <v>11</v>
      </c>
      <c r="U2702" s="115" t="s">
        <v>12969</v>
      </c>
      <c r="V2702" s="152">
        <v>4.7158224491735403</v>
      </c>
      <c r="W2702" s="152">
        <v>-2.9683388459415498</v>
      </c>
      <c r="X2702" s="153">
        <v>1.9032946486841899E-6</v>
      </c>
      <c r="Y2702" s="153">
        <v>1.9191983873347098E-5</v>
      </c>
      <c r="Z2702" s="152">
        <v>2585</v>
      </c>
    </row>
    <row r="2703" spans="1:26">
      <c r="A2703" s="149"/>
      <c r="H2703" s="149"/>
      <c r="I2703" s="150"/>
      <c r="J2703" s="150"/>
      <c r="K2703" s="151"/>
      <c r="L2703" s="151"/>
      <c r="M2703" s="150"/>
      <c r="N2703" s="115" t="s">
        <v>12970</v>
      </c>
      <c r="O2703" s="117">
        <v>309</v>
      </c>
      <c r="P2703" s="117">
        <v>142</v>
      </c>
      <c r="Q2703" s="117">
        <v>236</v>
      </c>
      <c r="R2703" s="117">
        <v>40</v>
      </c>
      <c r="S2703" s="117">
        <v>122</v>
      </c>
      <c r="T2703" s="117">
        <v>37</v>
      </c>
      <c r="U2703" s="115" t="s">
        <v>12971</v>
      </c>
      <c r="V2703" s="152">
        <v>6.9442788275291596</v>
      </c>
      <c r="W2703" s="152">
        <v>-1.65760414762865</v>
      </c>
      <c r="X2703" s="152">
        <v>1.77522474189219E-4</v>
      </c>
      <c r="Y2703" s="152">
        <v>1.15049746698562E-3</v>
      </c>
      <c r="Z2703" s="152">
        <v>4022</v>
      </c>
    </row>
    <row r="2704" spans="1:26">
      <c r="A2704" s="149"/>
      <c r="H2704" s="149"/>
      <c r="I2704" s="150"/>
      <c r="J2704" s="150"/>
      <c r="K2704" s="150"/>
      <c r="L2704" s="150"/>
      <c r="M2704" s="150"/>
      <c r="N2704" s="115" t="s">
        <v>12972</v>
      </c>
      <c r="O2704" s="117">
        <v>21</v>
      </c>
      <c r="P2704" s="117">
        <v>20</v>
      </c>
      <c r="Q2704" s="117">
        <v>8</v>
      </c>
      <c r="R2704" s="117">
        <v>53</v>
      </c>
      <c r="S2704" s="117">
        <v>35</v>
      </c>
      <c r="T2704" s="117">
        <v>45</v>
      </c>
      <c r="U2704" s="115" t="s">
        <v>12973</v>
      </c>
      <c r="V2704" s="152">
        <v>4.74628195761359</v>
      </c>
      <c r="W2704" s="152">
        <v>1.5841243484573799</v>
      </c>
      <c r="X2704" s="153">
        <v>9.1411662868902695E-5</v>
      </c>
      <c r="Y2704" s="152">
        <v>6.3539637449088501E-4</v>
      </c>
      <c r="Z2704" s="152">
        <v>3750</v>
      </c>
    </row>
    <row r="2705" spans="1:26">
      <c r="A2705" s="149"/>
      <c r="H2705" s="149"/>
      <c r="I2705" s="150"/>
      <c r="J2705" s="150"/>
      <c r="K2705" s="151"/>
      <c r="L2705" s="150"/>
      <c r="M2705" s="150"/>
      <c r="N2705" s="115" t="s">
        <v>3291</v>
      </c>
      <c r="O2705" s="117">
        <v>1014</v>
      </c>
      <c r="P2705" s="117">
        <v>770</v>
      </c>
      <c r="Q2705" s="117">
        <v>635</v>
      </c>
      <c r="R2705" s="117">
        <v>2748</v>
      </c>
      <c r="S2705" s="117">
        <v>2806</v>
      </c>
      <c r="T2705" s="117">
        <v>3307</v>
      </c>
      <c r="U2705" s="115" t="s">
        <v>3290</v>
      </c>
      <c r="V2705" s="152">
        <v>10.5891764455629</v>
      </c>
      <c r="W2705" s="152">
        <v>2.0066304141251101</v>
      </c>
      <c r="X2705" s="153">
        <v>2.1016018427236299E-21</v>
      </c>
      <c r="Y2705" s="153">
        <v>1.17052037676142E-19</v>
      </c>
      <c r="Z2705" s="152">
        <v>468</v>
      </c>
    </row>
    <row r="2706" spans="1:26">
      <c r="A2706" s="149"/>
      <c r="H2706" s="149"/>
      <c r="I2706" s="150"/>
      <c r="J2706" s="150"/>
      <c r="K2706" s="150"/>
      <c r="L2706" s="150"/>
      <c r="M2706" s="150"/>
      <c r="N2706" s="115" t="s">
        <v>12974</v>
      </c>
      <c r="O2706" s="117">
        <v>61</v>
      </c>
      <c r="P2706" s="117">
        <v>20</v>
      </c>
      <c r="Q2706" s="117">
        <v>34</v>
      </c>
      <c r="R2706" s="117">
        <v>83</v>
      </c>
      <c r="S2706" s="117">
        <v>67</v>
      </c>
      <c r="T2706" s="117">
        <v>87</v>
      </c>
      <c r="U2706" s="115" t="s">
        <v>5483</v>
      </c>
      <c r="V2706" s="152">
        <v>5.7787342867753697</v>
      </c>
      <c r="W2706" s="152">
        <v>1.1816001811360599</v>
      </c>
      <c r="X2706" s="152">
        <v>2.2617015662299502E-3</v>
      </c>
      <c r="Y2706" s="152">
        <v>1.04434921214083E-2</v>
      </c>
      <c r="Z2706" s="152">
        <v>5645</v>
      </c>
    </row>
    <row r="2707" spans="1:26">
      <c r="A2707" s="149"/>
      <c r="H2707" s="149"/>
      <c r="I2707" s="150"/>
      <c r="J2707" s="150"/>
      <c r="K2707" s="150"/>
      <c r="L2707" s="150"/>
      <c r="M2707" s="150"/>
      <c r="N2707" s="115" t="s">
        <v>12975</v>
      </c>
      <c r="O2707" s="117">
        <v>277</v>
      </c>
      <c r="P2707" s="117">
        <v>441</v>
      </c>
      <c r="Q2707" s="117">
        <v>307</v>
      </c>
      <c r="R2707" s="117">
        <v>126</v>
      </c>
      <c r="S2707" s="117">
        <v>165</v>
      </c>
      <c r="T2707" s="117">
        <v>129</v>
      </c>
      <c r="U2707" s="115" t="s">
        <v>12976</v>
      </c>
      <c r="V2707" s="152">
        <v>7.7752016169263198</v>
      </c>
      <c r="W2707" s="152">
        <v>-1.1616727481315701</v>
      </c>
      <c r="X2707" s="153">
        <v>1.4406817783737399E-5</v>
      </c>
      <c r="Y2707" s="152">
        <v>1.20911857244405E-4</v>
      </c>
      <c r="Z2707" s="152">
        <v>3105</v>
      </c>
    </row>
    <row r="2708" spans="1:26">
      <c r="A2708" s="149"/>
      <c r="H2708" s="149"/>
      <c r="I2708" s="150"/>
      <c r="J2708" s="150"/>
      <c r="K2708" s="151"/>
      <c r="L2708" s="151"/>
      <c r="M2708" s="150"/>
      <c r="N2708" s="115" t="s">
        <v>9689</v>
      </c>
      <c r="O2708" s="117">
        <v>24</v>
      </c>
      <c r="P2708" s="117">
        <v>40</v>
      </c>
      <c r="Q2708" s="117">
        <v>35</v>
      </c>
      <c r="R2708" s="117">
        <v>4</v>
      </c>
      <c r="S2708" s="117">
        <v>7</v>
      </c>
      <c r="T2708" s="117">
        <v>9</v>
      </c>
      <c r="U2708" s="115" t="s">
        <v>9690</v>
      </c>
      <c r="V2708" s="152">
        <v>3.8920494285401301</v>
      </c>
      <c r="W2708" s="152">
        <v>-2.19258715439666</v>
      </c>
      <c r="X2708" s="153">
        <v>2.1815631521833599E-6</v>
      </c>
      <c r="Y2708" s="153">
        <v>2.1737242020187899E-5</v>
      </c>
      <c r="Z2708" s="152">
        <v>2616</v>
      </c>
    </row>
    <row r="2709" spans="1:26">
      <c r="A2709" s="149"/>
      <c r="H2709" s="149"/>
      <c r="I2709" s="150"/>
      <c r="J2709" s="150"/>
      <c r="K2709" s="150"/>
      <c r="L2709" s="150"/>
      <c r="M2709" s="150"/>
      <c r="N2709" s="115" t="s">
        <v>12977</v>
      </c>
      <c r="O2709" s="117">
        <v>1576</v>
      </c>
      <c r="P2709" s="117">
        <v>2287</v>
      </c>
      <c r="Q2709" s="117">
        <v>3452</v>
      </c>
      <c r="R2709" s="117">
        <v>471</v>
      </c>
      <c r="S2709" s="117">
        <v>956</v>
      </c>
      <c r="T2709" s="117">
        <v>577</v>
      </c>
      <c r="U2709" s="115" t="s">
        <v>12978</v>
      </c>
      <c r="V2709" s="152">
        <v>10.325201869948099</v>
      </c>
      <c r="W2709" s="152">
        <v>-1.75676988940234</v>
      </c>
      <c r="X2709" s="153">
        <v>2.6640107145012199E-8</v>
      </c>
      <c r="Y2709" s="153">
        <v>3.7944630969133699E-7</v>
      </c>
      <c r="Z2709" s="152">
        <v>1829</v>
      </c>
    </row>
    <row r="2710" spans="1:26">
      <c r="A2710" s="149"/>
      <c r="H2710" s="149"/>
      <c r="I2710" s="150"/>
      <c r="J2710" s="150"/>
      <c r="K2710" s="150"/>
      <c r="L2710" s="150"/>
      <c r="M2710" s="150"/>
      <c r="N2710" s="115" t="s">
        <v>3293</v>
      </c>
      <c r="O2710" s="117">
        <v>112</v>
      </c>
      <c r="P2710" s="117">
        <v>202</v>
      </c>
      <c r="Q2710" s="117">
        <v>176</v>
      </c>
      <c r="R2710" s="117">
        <v>385</v>
      </c>
      <c r="S2710" s="117">
        <v>381</v>
      </c>
      <c r="T2710" s="117">
        <v>423</v>
      </c>
      <c r="U2710" s="115" t="s">
        <v>3292</v>
      </c>
      <c r="V2710" s="152">
        <v>7.9960844325062803</v>
      </c>
      <c r="W2710" s="152">
        <v>1.3990120272271001</v>
      </c>
      <c r="X2710" s="153">
        <v>1.1892211877118E-7</v>
      </c>
      <c r="Y2710" s="153">
        <v>1.50185268793099E-6</v>
      </c>
      <c r="Z2710" s="152">
        <v>2064</v>
      </c>
    </row>
    <row r="2711" spans="1:26">
      <c r="A2711" s="149"/>
      <c r="H2711" s="149"/>
      <c r="I2711" s="150"/>
      <c r="J2711" s="150"/>
      <c r="K2711" s="150"/>
      <c r="L2711" s="150"/>
      <c r="M2711" s="150"/>
      <c r="N2711" s="115" t="s">
        <v>12979</v>
      </c>
      <c r="O2711" s="117">
        <v>1543</v>
      </c>
      <c r="P2711" s="117">
        <v>4337</v>
      </c>
      <c r="Q2711" s="117">
        <v>5315</v>
      </c>
      <c r="R2711" s="117">
        <v>7496</v>
      </c>
      <c r="S2711" s="117">
        <v>4949</v>
      </c>
      <c r="T2711" s="117">
        <v>15026</v>
      </c>
      <c r="U2711" s="115" t="s">
        <v>12980</v>
      </c>
      <c r="V2711" s="152">
        <v>12.520716051501701</v>
      </c>
      <c r="W2711" s="152">
        <v>1.39904666114572</v>
      </c>
      <c r="X2711" s="152">
        <v>1.0567956847973401E-3</v>
      </c>
      <c r="Y2711" s="152">
        <v>5.4375121042099404E-3</v>
      </c>
      <c r="Z2711" s="152">
        <v>5066</v>
      </c>
    </row>
    <row r="2712" spans="1:26">
      <c r="A2712" s="149"/>
      <c r="H2712" s="149"/>
      <c r="I2712" s="150"/>
      <c r="J2712" s="150"/>
      <c r="K2712" s="150"/>
      <c r="L2712" s="150"/>
      <c r="M2712" s="150"/>
      <c r="N2712" s="115" t="s">
        <v>3295</v>
      </c>
      <c r="O2712" s="117">
        <v>22</v>
      </c>
      <c r="P2712" s="117">
        <v>155</v>
      </c>
      <c r="Q2712" s="117">
        <v>181</v>
      </c>
      <c r="R2712" s="117">
        <v>631</v>
      </c>
      <c r="S2712" s="117">
        <v>521</v>
      </c>
      <c r="T2712" s="117">
        <v>838</v>
      </c>
      <c r="U2712" s="115" t="s">
        <v>3294</v>
      </c>
      <c r="V2712" s="152">
        <v>8.14838562707296</v>
      </c>
      <c r="W2712" s="152">
        <v>2.57750343045167</v>
      </c>
      <c r="X2712" s="153">
        <v>6.3671735225351E-7</v>
      </c>
      <c r="Y2712" s="153">
        <v>7.1077835134218399E-6</v>
      </c>
      <c r="Z2712" s="152">
        <v>2335</v>
      </c>
    </row>
    <row r="2713" spans="1:26">
      <c r="A2713" s="149"/>
      <c r="H2713" s="149"/>
      <c r="I2713" s="150"/>
      <c r="J2713" s="150"/>
      <c r="K2713" s="150"/>
      <c r="L2713" s="150"/>
      <c r="M2713" s="150"/>
      <c r="N2713" s="115" t="s">
        <v>12981</v>
      </c>
      <c r="O2713" s="117">
        <v>10144</v>
      </c>
      <c r="P2713" s="117">
        <v>8578</v>
      </c>
      <c r="Q2713" s="117">
        <v>6477</v>
      </c>
      <c r="R2713" s="117">
        <v>21031</v>
      </c>
      <c r="S2713" s="117">
        <v>22520</v>
      </c>
      <c r="T2713" s="117">
        <v>17611</v>
      </c>
      <c r="U2713" s="115" t="s">
        <v>12982</v>
      </c>
      <c r="V2713" s="152">
        <v>13.6747987014313</v>
      </c>
      <c r="W2713" s="152">
        <v>1.41520508568917</v>
      </c>
      <c r="X2713" s="153">
        <v>4.8014892794607498E-11</v>
      </c>
      <c r="Y2713" s="153">
        <v>9.8859099177270002E-10</v>
      </c>
      <c r="Z2713" s="152">
        <v>1266</v>
      </c>
    </row>
    <row r="2714" spans="1:26">
      <c r="A2714" s="149"/>
      <c r="H2714" s="149"/>
      <c r="I2714" s="150"/>
      <c r="J2714" s="150"/>
      <c r="K2714" s="151"/>
      <c r="L2714" s="151"/>
      <c r="M2714" s="150"/>
      <c r="N2714" s="115" t="s">
        <v>3297</v>
      </c>
      <c r="O2714" s="117">
        <v>104</v>
      </c>
      <c r="P2714" s="117">
        <v>210</v>
      </c>
      <c r="Q2714" s="117">
        <v>199</v>
      </c>
      <c r="R2714" s="117">
        <v>446</v>
      </c>
      <c r="S2714" s="117">
        <v>456</v>
      </c>
      <c r="T2714" s="117">
        <v>487</v>
      </c>
      <c r="U2714" s="115" t="s">
        <v>3296</v>
      </c>
      <c r="V2714" s="152">
        <v>8.1427284314529604</v>
      </c>
      <c r="W2714" s="152">
        <v>1.5543196202196401</v>
      </c>
      <c r="X2714" s="153">
        <v>3.2090383718380102E-8</v>
      </c>
      <c r="Y2714" s="153">
        <v>4.4947229554180301E-7</v>
      </c>
      <c r="Z2714" s="152">
        <v>1861</v>
      </c>
    </row>
    <row r="2715" spans="1:26">
      <c r="A2715" s="149"/>
      <c r="H2715" s="149"/>
      <c r="I2715" s="150"/>
      <c r="J2715" s="150"/>
      <c r="K2715" s="151"/>
      <c r="L2715" s="151"/>
      <c r="M2715" s="150"/>
      <c r="N2715" s="115" t="s">
        <v>12983</v>
      </c>
      <c r="O2715" s="117">
        <v>739</v>
      </c>
      <c r="P2715" s="117">
        <v>994</v>
      </c>
      <c r="Q2715" s="117">
        <v>647</v>
      </c>
      <c r="R2715" s="117">
        <v>1923</v>
      </c>
      <c r="S2715" s="117">
        <v>1648</v>
      </c>
      <c r="T2715" s="117">
        <v>1832</v>
      </c>
      <c r="U2715" s="115" t="s">
        <v>12984</v>
      </c>
      <c r="V2715" s="152">
        <v>10.2245070752651</v>
      </c>
      <c r="W2715" s="152">
        <v>1.3131217821071099</v>
      </c>
      <c r="X2715" s="153">
        <v>3.2810128473296802E-10</v>
      </c>
      <c r="Y2715" s="153">
        <v>6.1044169078155202E-9</v>
      </c>
      <c r="Z2715" s="152">
        <v>1401</v>
      </c>
    </row>
    <row r="2716" spans="1:26">
      <c r="A2716" s="149"/>
      <c r="H2716" s="149"/>
      <c r="I2716" s="150"/>
      <c r="J2716" s="150"/>
      <c r="K2716" s="151"/>
      <c r="L2716" s="151"/>
      <c r="M2716" s="150"/>
      <c r="N2716" s="115" t="s">
        <v>3299</v>
      </c>
      <c r="O2716" s="117">
        <v>294</v>
      </c>
      <c r="P2716" s="117">
        <v>423</v>
      </c>
      <c r="Q2716" s="117">
        <v>337</v>
      </c>
      <c r="R2716" s="117">
        <v>752</v>
      </c>
      <c r="S2716" s="117">
        <v>719</v>
      </c>
      <c r="T2716" s="117">
        <v>570</v>
      </c>
      <c r="U2716" s="115" t="s">
        <v>3298</v>
      </c>
      <c r="V2716" s="152">
        <v>8.9376021604426992</v>
      </c>
      <c r="W2716" s="152">
        <v>1.08111008633479</v>
      </c>
      <c r="X2716" s="153">
        <v>1.4412887744003601E-6</v>
      </c>
      <c r="Y2716" s="153">
        <v>1.4955666080222801E-5</v>
      </c>
      <c r="Z2716" s="152">
        <v>2512</v>
      </c>
    </row>
    <row r="2717" spans="1:26">
      <c r="A2717" s="149"/>
      <c r="H2717" s="149"/>
      <c r="I2717" s="150"/>
      <c r="J2717" s="150"/>
      <c r="K2717" s="151"/>
      <c r="L2717" s="151"/>
      <c r="M2717" s="150"/>
      <c r="N2717" s="115" t="s">
        <v>12985</v>
      </c>
      <c r="O2717" s="117">
        <v>5</v>
      </c>
      <c r="P2717" s="117">
        <v>6</v>
      </c>
      <c r="Q2717" s="117">
        <v>4</v>
      </c>
      <c r="R2717" s="117">
        <v>33</v>
      </c>
      <c r="S2717" s="117">
        <v>31</v>
      </c>
      <c r="T2717" s="117">
        <v>100</v>
      </c>
      <c r="U2717" s="115" t="s">
        <v>12986</v>
      </c>
      <c r="V2717" s="152">
        <v>4.0425715271277296</v>
      </c>
      <c r="W2717" s="152">
        <v>3.5716521317745902</v>
      </c>
      <c r="X2717" s="153">
        <v>1.53686773707303E-9</v>
      </c>
      <c r="Y2717" s="153">
        <v>2.62001271645165E-8</v>
      </c>
      <c r="Z2717" s="152">
        <v>1529</v>
      </c>
    </row>
    <row r="2718" spans="1:26">
      <c r="A2718" s="149"/>
      <c r="H2718" s="149"/>
      <c r="I2718" s="150"/>
      <c r="J2718" s="150"/>
      <c r="K2718" s="150"/>
      <c r="L2718" s="150"/>
      <c r="M2718" s="150"/>
      <c r="N2718" s="115" t="s">
        <v>5490</v>
      </c>
      <c r="O2718" s="117">
        <v>132</v>
      </c>
      <c r="P2718" s="117">
        <v>105</v>
      </c>
      <c r="Q2718" s="117">
        <v>58</v>
      </c>
      <c r="R2718" s="117">
        <v>2</v>
      </c>
      <c r="S2718" s="117">
        <v>9</v>
      </c>
      <c r="T2718" s="117">
        <v>8</v>
      </c>
      <c r="U2718" s="115" t="s">
        <v>5489</v>
      </c>
      <c r="V2718" s="152">
        <v>4.6320105519020798</v>
      </c>
      <c r="W2718" s="152">
        <v>-3.8262464546186501</v>
      </c>
      <c r="X2718" s="153">
        <v>1.9713919647843399E-15</v>
      </c>
      <c r="Y2718" s="153">
        <v>6.6648901367144701E-14</v>
      </c>
      <c r="Z2718" s="152">
        <v>771</v>
      </c>
    </row>
    <row r="2719" spans="1:26">
      <c r="A2719" s="149"/>
      <c r="H2719" s="149"/>
      <c r="I2719" s="150"/>
      <c r="J2719" s="150"/>
      <c r="K2719" s="151"/>
      <c r="L2719" s="150"/>
      <c r="M2719" s="150"/>
      <c r="N2719" s="115" t="s">
        <v>12987</v>
      </c>
      <c r="O2719" s="117">
        <v>0</v>
      </c>
      <c r="P2719" s="117">
        <v>0</v>
      </c>
      <c r="Q2719" s="117">
        <v>1</v>
      </c>
      <c r="R2719" s="117">
        <v>8</v>
      </c>
      <c r="S2719" s="117">
        <v>7</v>
      </c>
      <c r="T2719" s="117">
        <v>7</v>
      </c>
      <c r="U2719" s="115" t="s">
        <v>12988</v>
      </c>
      <c r="V2719" s="152">
        <v>0.67387794474732099</v>
      </c>
      <c r="W2719" s="152">
        <v>4.5354928618213499</v>
      </c>
      <c r="X2719" s="153">
        <v>2.1164596656708601E-5</v>
      </c>
      <c r="Y2719" s="152">
        <v>1.7085053467134301E-4</v>
      </c>
      <c r="Z2719" s="152">
        <v>3229</v>
      </c>
    </row>
    <row r="2720" spans="1:26">
      <c r="A2720" s="149"/>
      <c r="H2720" s="149"/>
      <c r="I2720" s="150"/>
      <c r="J2720" s="150"/>
      <c r="K2720" s="150"/>
      <c r="L2720" s="150"/>
      <c r="M2720" s="150"/>
      <c r="N2720" s="115" t="s">
        <v>12989</v>
      </c>
      <c r="O2720" s="117">
        <v>1656</v>
      </c>
      <c r="P2720" s="117">
        <v>2261</v>
      </c>
      <c r="Q2720" s="117">
        <v>1243</v>
      </c>
      <c r="R2720" s="117">
        <v>265</v>
      </c>
      <c r="S2720" s="117">
        <v>371</v>
      </c>
      <c r="T2720" s="117">
        <v>213</v>
      </c>
      <c r="U2720" s="115" t="s">
        <v>12990</v>
      </c>
      <c r="V2720" s="152">
        <v>9.4466678233289496</v>
      </c>
      <c r="W2720" s="152">
        <v>-2.4708660665348301</v>
      </c>
      <c r="X2720" s="153">
        <v>1.8115859472173701E-20</v>
      </c>
      <c r="Y2720" s="153">
        <v>9.2228123633140401E-19</v>
      </c>
      <c r="Z2720" s="152">
        <v>512</v>
      </c>
    </row>
    <row r="2721" spans="1:26">
      <c r="A2721" s="149"/>
      <c r="H2721" s="149"/>
      <c r="I2721" s="150"/>
      <c r="J2721" s="150"/>
      <c r="K2721" s="150"/>
      <c r="L2721" s="150"/>
      <c r="M2721" s="150"/>
      <c r="N2721" s="115" t="s">
        <v>12991</v>
      </c>
      <c r="O2721" s="117">
        <v>2</v>
      </c>
      <c r="P2721" s="117">
        <v>8</v>
      </c>
      <c r="Q2721" s="117">
        <v>2</v>
      </c>
      <c r="R2721" s="117">
        <v>11</v>
      </c>
      <c r="S2721" s="117">
        <v>8</v>
      </c>
      <c r="T2721" s="117">
        <v>16</v>
      </c>
      <c r="U2721" s="115" t="s">
        <v>12992</v>
      </c>
      <c r="V2721" s="152">
        <v>2.7719111862730199</v>
      </c>
      <c r="W2721" s="152">
        <v>1.6703520804142</v>
      </c>
      <c r="X2721" s="152">
        <v>6.4972734528256403E-3</v>
      </c>
      <c r="Y2721" s="152">
        <v>2.5444400514025401E-2</v>
      </c>
      <c r="Z2721" s="152">
        <v>6656</v>
      </c>
    </row>
    <row r="2722" spans="1:26">
      <c r="A2722" s="149"/>
      <c r="H2722" s="149"/>
      <c r="I2722" s="150"/>
      <c r="J2722" s="150"/>
      <c r="K2722" s="150"/>
      <c r="L2722" s="150"/>
      <c r="M2722" s="150"/>
      <c r="N2722" s="115" t="s">
        <v>12993</v>
      </c>
      <c r="O2722" s="117">
        <v>1215</v>
      </c>
      <c r="P2722" s="117">
        <v>1427</v>
      </c>
      <c r="Q2722" s="117">
        <v>1242</v>
      </c>
      <c r="R2722" s="117">
        <v>2902</v>
      </c>
      <c r="S2722" s="117">
        <v>2581</v>
      </c>
      <c r="T2722" s="117">
        <v>3187</v>
      </c>
      <c r="U2722" s="115" t="s">
        <v>12994</v>
      </c>
      <c r="V2722" s="152">
        <v>10.919604287001301</v>
      </c>
      <c r="W2722" s="152">
        <v>1.28487623273619</v>
      </c>
      <c r="X2722" s="153">
        <v>2.9247597549080401E-11</v>
      </c>
      <c r="Y2722" s="153">
        <v>6.2234112466475899E-10</v>
      </c>
      <c r="Z2722" s="152">
        <v>1225</v>
      </c>
    </row>
    <row r="2723" spans="1:26">
      <c r="A2723" s="149"/>
      <c r="H2723" s="149"/>
      <c r="I2723" s="150"/>
      <c r="J2723" s="150"/>
      <c r="K2723" s="150"/>
      <c r="L2723" s="150"/>
      <c r="M2723" s="150"/>
      <c r="N2723" s="115" t="s">
        <v>12995</v>
      </c>
      <c r="O2723" s="117">
        <v>13766</v>
      </c>
      <c r="P2723" s="117">
        <v>9114</v>
      </c>
      <c r="Q2723" s="117">
        <v>9188</v>
      </c>
      <c r="R2723" s="117">
        <v>20977</v>
      </c>
      <c r="S2723" s="117">
        <v>21351</v>
      </c>
      <c r="T2723" s="117">
        <v>20611</v>
      </c>
      <c r="U2723" s="115" t="s">
        <v>12996</v>
      </c>
      <c r="V2723" s="152">
        <v>13.869013188424599</v>
      </c>
      <c r="W2723" s="152">
        <v>1.1071678805725</v>
      </c>
      <c r="X2723" s="153">
        <v>1.22819764266031E-7</v>
      </c>
      <c r="Y2723" s="153">
        <v>1.5473271993032201E-6</v>
      </c>
      <c r="Z2723" s="152">
        <v>2069</v>
      </c>
    </row>
    <row r="2724" spans="1:26">
      <c r="A2724" s="149"/>
      <c r="H2724" s="149"/>
      <c r="I2724" s="150"/>
      <c r="J2724" s="150"/>
      <c r="K2724" s="151"/>
      <c r="L2724" s="151"/>
      <c r="M2724" s="150"/>
      <c r="N2724" s="115" t="s">
        <v>12997</v>
      </c>
      <c r="O2724" s="117">
        <v>221</v>
      </c>
      <c r="P2724" s="117">
        <v>339</v>
      </c>
      <c r="Q2724" s="117">
        <v>246</v>
      </c>
      <c r="R2724" s="117">
        <v>62</v>
      </c>
      <c r="S2724" s="117">
        <v>104</v>
      </c>
      <c r="T2724" s="117">
        <v>63</v>
      </c>
      <c r="U2724" s="115" t="s">
        <v>12998</v>
      </c>
      <c r="V2724" s="152">
        <v>7.16414421064579</v>
      </c>
      <c r="W2724" s="152">
        <v>-1.69053329705413</v>
      </c>
      <c r="X2724" s="153">
        <v>3.5695127363526299E-8</v>
      </c>
      <c r="Y2724" s="153">
        <v>4.9596438691773699E-7</v>
      </c>
      <c r="Z2724" s="152">
        <v>1876</v>
      </c>
    </row>
    <row r="2725" spans="1:26">
      <c r="A2725" s="149"/>
      <c r="H2725" s="149"/>
      <c r="I2725" s="150"/>
      <c r="J2725" s="150"/>
      <c r="K2725" s="150"/>
      <c r="L2725" s="150"/>
      <c r="M2725" s="150"/>
      <c r="N2725" s="115" t="s">
        <v>5494</v>
      </c>
      <c r="O2725" s="117">
        <v>498</v>
      </c>
      <c r="P2725" s="117">
        <v>392</v>
      </c>
      <c r="Q2725" s="117">
        <v>346</v>
      </c>
      <c r="R2725" s="117">
        <v>1251</v>
      </c>
      <c r="S2725" s="117">
        <v>1224</v>
      </c>
      <c r="T2725" s="117">
        <v>1437</v>
      </c>
      <c r="U2725" s="115" t="s">
        <v>5493</v>
      </c>
      <c r="V2725" s="152">
        <v>9.5161333398672294</v>
      </c>
      <c r="W2725" s="152">
        <v>1.79450532133056</v>
      </c>
      <c r="X2725" s="153">
        <v>1.84807484481504E-19</v>
      </c>
      <c r="Y2725" s="153">
        <v>8.8388842027429104E-18</v>
      </c>
      <c r="Z2725" s="152">
        <v>545</v>
      </c>
    </row>
    <row r="2726" spans="1:26">
      <c r="A2726" s="149"/>
      <c r="H2726" s="149"/>
      <c r="I2726" s="150"/>
      <c r="J2726" s="150"/>
      <c r="K2726" s="151"/>
      <c r="L2726" s="151"/>
      <c r="M2726" s="150"/>
      <c r="N2726" s="115" t="s">
        <v>3301</v>
      </c>
      <c r="O2726" s="117">
        <v>131</v>
      </c>
      <c r="P2726" s="117">
        <v>84</v>
      </c>
      <c r="Q2726" s="117">
        <v>78</v>
      </c>
      <c r="R2726" s="117">
        <v>10</v>
      </c>
      <c r="S2726" s="117">
        <v>15</v>
      </c>
      <c r="T2726" s="117">
        <v>5</v>
      </c>
      <c r="U2726" s="115" t="s">
        <v>3300</v>
      </c>
      <c r="V2726" s="152">
        <v>4.9650985499513798</v>
      </c>
      <c r="W2726" s="152">
        <v>-3.1485022336928301</v>
      </c>
      <c r="X2726" s="153">
        <v>5.6463481143926099E-14</v>
      </c>
      <c r="Y2726" s="153">
        <v>1.6426083699749699E-12</v>
      </c>
      <c r="Z2726" s="152">
        <v>896</v>
      </c>
    </row>
    <row r="2727" spans="1:26">
      <c r="A2727" s="149"/>
      <c r="H2727" s="149"/>
      <c r="I2727" s="150"/>
      <c r="J2727" s="150"/>
      <c r="K2727" s="151"/>
      <c r="L2727" s="150"/>
      <c r="M2727" s="150"/>
      <c r="N2727" s="115" t="s">
        <v>9693</v>
      </c>
      <c r="O2727" s="117">
        <v>4</v>
      </c>
      <c r="P2727" s="117">
        <v>9</v>
      </c>
      <c r="Q2727" s="117">
        <v>7</v>
      </c>
      <c r="R2727" s="117">
        <v>0</v>
      </c>
      <c r="S2727" s="117">
        <v>0</v>
      </c>
      <c r="T2727" s="117">
        <v>0</v>
      </c>
      <c r="U2727" s="115" t="s">
        <v>9694</v>
      </c>
      <c r="V2727" s="152">
        <v>-2.6203558621730298</v>
      </c>
      <c r="W2727" s="152">
        <v>-4.2265415913147804</v>
      </c>
      <c r="X2727" s="153">
        <v>2.618846592783E-5</v>
      </c>
      <c r="Y2727" s="152">
        <v>2.0648171593309599E-4</v>
      </c>
      <c r="Z2727" s="152">
        <v>3306</v>
      </c>
    </row>
    <row r="2728" spans="1:26">
      <c r="A2728" s="149"/>
      <c r="H2728" s="149"/>
      <c r="I2728" s="150"/>
      <c r="J2728" s="150"/>
      <c r="K2728" s="150"/>
      <c r="L2728" s="150"/>
      <c r="M2728" s="150"/>
      <c r="N2728" s="115" t="s">
        <v>12999</v>
      </c>
      <c r="O2728" s="117">
        <v>375</v>
      </c>
      <c r="P2728" s="117">
        <v>530</v>
      </c>
      <c r="Q2728" s="117">
        <v>484</v>
      </c>
      <c r="R2728" s="117">
        <v>931</v>
      </c>
      <c r="S2728" s="117">
        <v>781</v>
      </c>
      <c r="T2728" s="117">
        <v>948</v>
      </c>
      <c r="U2728" s="115" t="s">
        <v>13000</v>
      </c>
      <c r="V2728" s="152">
        <v>9.3277321593038902</v>
      </c>
      <c r="W2728" s="152">
        <v>1.0609267531337601</v>
      </c>
      <c r="X2728" s="153">
        <v>3.8990214887533902E-7</v>
      </c>
      <c r="Y2728" s="153">
        <v>4.5250175479005198E-6</v>
      </c>
      <c r="Z2728" s="152">
        <v>2246</v>
      </c>
    </row>
    <row r="2729" spans="1:26">
      <c r="A2729" s="149"/>
      <c r="H2729" s="149"/>
      <c r="I2729" s="150"/>
      <c r="J2729" s="150"/>
      <c r="K2729" s="151"/>
      <c r="L2729" s="151"/>
      <c r="M2729" s="150"/>
      <c r="N2729" s="115" t="s">
        <v>13001</v>
      </c>
      <c r="O2729" s="117">
        <v>152</v>
      </c>
      <c r="P2729" s="117">
        <v>238</v>
      </c>
      <c r="Q2729" s="117">
        <v>159</v>
      </c>
      <c r="R2729" s="117">
        <v>349</v>
      </c>
      <c r="S2729" s="117">
        <v>357</v>
      </c>
      <c r="T2729" s="117">
        <v>344</v>
      </c>
      <c r="U2729" s="115" t="s">
        <v>13002</v>
      </c>
      <c r="V2729" s="152">
        <v>7.9857457805476999</v>
      </c>
      <c r="W2729" s="152">
        <v>1.0626460101123301</v>
      </c>
      <c r="X2729" s="153">
        <v>2.1522649447592701E-5</v>
      </c>
      <c r="Y2729" s="152">
        <v>1.7347228834290401E-4</v>
      </c>
      <c r="Z2729" s="152">
        <v>3234</v>
      </c>
    </row>
    <row r="2730" spans="1:26">
      <c r="A2730" s="149"/>
      <c r="H2730" s="149"/>
      <c r="I2730" s="150"/>
      <c r="J2730" s="150"/>
      <c r="K2730" s="150"/>
      <c r="L2730" s="150"/>
      <c r="M2730" s="150"/>
      <c r="N2730" s="115" t="s">
        <v>9695</v>
      </c>
      <c r="O2730" s="117">
        <v>4</v>
      </c>
      <c r="P2730" s="117">
        <v>3</v>
      </c>
      <c r="Q2730" s="117">
        <v>6</v>
      </c>
      <c r="R2730" s="117">
        <v>25</v>
      </c>
      <c r="S2730" s="117">
        <v>23</v>
      </c>
      <c r="T2730" s="117">
        <v>23</v>
      </c>
      <c r="U2730" s="115" t="s">
        <v>9696</v>
      </c>
      <c r="V2730" s="152">
        <v>3.3470097119829898</v>
      </c>
      <c r="W2730" s="152">
        <v>2.56881786891811</v>
      </c>
      <c r="X2730" s="153">
        <v>1.0048214065836301E-7</v>
      </c>
      <c r="Y2730" s="153">
        <v>1.2883263543536201E-6</v>
      </c>
      <c r="Z2730" s="152">
        <v>2033</v>
      </c>
    </row>
    <row r="2731" spans="1:26">
      <c r="A2731" s="149"/>
      <c r="H2731" s="149"/>
      <c r="I2731" s="150"/>
      <c r="J2731" s="150"/>
      <c r="K2731" s="151"/>
      <c r="L2731" s="150"/>
      <c r="M2731" s="150"/>
      <c r="N2731" s="115" t="s">
        <v>5496</v>
      </c>
      <c r="O2731" s="117">
        <v>3</v>
      </c>
      <c r="P2731" s="117">
        <v>7</v>
      </c>
      <c r="Q2731" s="117">
        <v>3</v>
      </c>
      <c r="R2731" s="117">
        <v>17</v>
      </c>
      <c r="S2731" s="117">
        <v>9</v>
      </c>
      <c r="T2731" s="117">
        <v>11</v>
      </c>
      <c r="U2731" s="115" t="s">
        <v>5495</v>
      </c>
      <c r="V2731" s="152">
        <v>2.87420513901347</v>
      </c>
      <c r="W2731" s="152">
        <v>1.6425217271607999</v>
      </c>
      <c r="X2731" s="152">
        <v>3.7468627770725102E-3</v>
      </c>
      <c r="Y2731" s="152">
        <v>1.5964472347909899E-2</v>
      </c>
      <c r="Z2731" s="152">
        <v>6117</v>
      </c>
    </row>
    <row r="2732" spans="1:26">
      <c r="A2732" s="149"/>
      <c r="H2732" s="149"/>
      <c r="I2732" s="150"/>
      <c r="J2732" s="150"/>
      <c r="K2732" s="151"/>
      <c r="L2732" s="150"/>
      <c r="M2732" s="150"/>
      <c r="N2732" s="115" t="s">
        <v>5498</v>
      </c>
      <c r="O2732" s="117">
        <v>57</v>
      </c>
      <c r="P2732" s="117">
        <v>60</v>
      </c>
      <c r="Q2732" s="117">
        <v>35</v>
      </c>
      <c r="R2732" s="117">
        <v>75</v>
      </c>
      <c r="S2732" s="117">
        <v>123</v>
      </c>
      <c r="T2732" s="117">
        <v>105</v>
      </c>
      <c r="U2732" s="115" t="s">
        <v>5497</v>
      </c>
      <c r="V2732" s="152">
        <v>6.1572204880168897</v>
      </c>
      <c r="W2732" s="152">
        <v>1.1268929996516499</v>
      </c>
      <c r="X2732" s="152">
        <v>5.0850342757099304E-4</v>
      </c>
      <c r="Y2732" s="152">
        <v>2.8965582043412401E-3</v>
      </c>
      <c r="Z2732" s="152">
        <v>4576</v>
      </c>
    </row>
    <row r="2733" spans="1:26">
      <c r="A2733" s="149"/>
      <c r="H2733" s="149"/>
      <c r="I2733" s="150"/>
      <c r="J2733" s="150"/>
      <c r="K2733" s="151"/>
      <c r="L2733" s="151"/>
      <c r="M2733" s="150"/>
      <c r="N2733" s="115" t="s">
        <v>13003</v>
      </c>
      <c r="O2733" s="117">
        <v>9</v>
      </c>
      <c r="P2733" s="117">
        <v>31</v>
      </c>
      <c r="Q2733" s="117">
        <v>3</v>
      </c>
      <c r="R2733" s="117">
        <v>44</v>
      </c>
      <c r="S2733" s="117">
        <v>75</v>
      </c>
      <c r="T2733" s="117">
        <v>54</v>
      </c>
      <c r="U2733" s="115" t="s">
        <v>9697</v>
      </c>
      <c r="V2733" s="152">
        <v>4.8417621758461102</v>
      </c>
      <c r="W2733" s="152">
        <v>2.14250543186402</v>
      </c>
      <c r="X2733" s="152">
        <v>2.26657211525359E-4</v>
      </c>
      <c r="Y2733" s="152">
        <v>1.4326010852618799E-3</v>
      </c>
      <c r="Z2733" s="152">
        <v>4124</v>
      </c>
    </row>
    <row r="2734" spans="1:26">
      <c r="A2734" s="149"/>
      <c r="H2734" s="149"/>
      <c r="I2734" s="150"/>
      <c r="J2734" s="150"/>
      <c r="K2734" s="150"/>
      <c r="L2734" s="150"/>
      <c r="M2734" s="150"/>
      <c r="N2734" s="115" t="s">
        <v>3734</v>
      </c>
      <c r="O2734" s="117">
        <v>632</v>
      </c>
      <c r="P2734" s="117">
        <v>938</v>
      </c>
      <c r="Q2734" s="117">
        <v>673</v>
      </c>
      <c r="R2734" s="117">
        <v>1973</v>
      </c>
      <c r="S2734" s="117">
        <v>1853</v>
      </c>
      <c r="T2734" s="117">
        <v>1973</v>
      </c>
      <c r="U2734" s="115" t="s">
        <v>3733</v>
      </c>
      <c r="V2734" s="152">
        <v>10.2339370175984</v>
      </c>
      <c r="W2734" s="152">
        <v>1.4971810116692501</v>
      </c>
      <c r="X2734" s="153">
        <v>6.3968381908238003E-13</v>
      </c>
      <c r="Y2734" s="153">
        <v>1.6427584658326398E-11</v>
      </c>
      <c r="Z2734" s="152">
        <v>1015</v>
      </c>
    </row>
    <row r="2735" spans="1:26">
      <c r="A2735" s="149"/>
      <c r="H2735" s="149"/>
      <c r="I2735" s="150"/>
      <c r="J2735" s="150"/>
      <c r="K2735" s="150"/>
      <c r="L2735" s="150"/>
      <c r="M2735" s="150"/>
      <c r="N2735" s="115" t="s">
        <v>5500</v>
      </c>
      <c r="O2735" s="117">
        <v>111</v>
      </c>
      <c r="P2735" s="117">
        <v>135</v>
      </c>
      <c r="Q2735" s="117">
        <v>148</v>
      </c>
      <c r="R2735" s="117">
        <v>352</v>
      </c>
      <c r="S2735" s="117">
        <v>281</v>
      </c>
      <c r="T2735" s="117">
        <v>313</v>
      </c>
      <c r="U2735" s="115" t="s">
        <v>5499</v>
      </c>
      <c r="V2735" s="152">
        <v>7.67422865706191</v>
      </c>
      <c r="W2735" s="152">
        <v>1.3874494235869901</v>
      </c>
      <c r="X2735" s="153">
        <v>4.1217735461874801E-8</v>
      </c>
      <c r="Y2735" s="153">
        <v>5.6368388906045602E-7</v>
      </c>
      <c r="Z2735" s="152">
        <v>1906</v>
      </c>
    </row>
    <row r="2736" spans="1:26">
      <c r="A2736" s="149"/>
      <c r="H2736" s="149"/>
      <c r="I2736" s="150"/>
      <c r="J2736" s="150"/>
      <c r="K2736" s="150"/>
      <c r="L2736" s="150"/>
      <c r="M2736" s="150"/>
      <c r="N2736" s="115" t="s">
        <v>13004</v>
      </c>
      <c r="O2736" s="117">
        <v>29</v>
      </c>
      <c r="P2736" s="117">
        <v>15</v>
      </c>
      <c r="Q2736" s="117">
        <v>11</v>
      </c>
      <c r="R2736" s="117">
        <v>8</v>
      </c>
      <c r="S2736" s="117">
        <v>5</v>
      </c>
      <c r="T2736" s="117">
        <v>6</v>
      </c>
      <c r="U2736" s="115" t="s">
        <v>5501</v>
      </c>
      <c r="V2736" s="152">
        <v>3.4253218380424202</v>
      </c>
      <c r="W2736" s="152">
        <v>-1.3862032942167299</v>
      </c>
      <c r="X2736" s="152">
        <v>9.5979073321306504E-3</v>
      </c>
      <c r="Y2736" s="152">
        <v>3.5241449854812999E-2</v>
      </c>
      <c r="Z2736" s="152">
        <v>7099</v>
      </c>
    </row>
    <row r="2737" spans="1:26">
      <c r="A2737" s="149"/>
      <c r="H2737" s="149"/>
      <c r="I2737" s="150"/>
      <c r="J2737" s="150"/>
      <c r="K2737" s="151"/>
      <c r="L2737" s="150"/>
      <c r="M2737" s="150"/>
      <c r="N2737" s="115" t="s">
        <v>13005</v>
      </c>
      <c r="O2737" s="117">
        <v>86</v>
      </c>
      <c r="P2737" s="117">
        <v>79</v>
      </c>
      <c r="Q2737" s="117">
        <v>86</v>
      </c>
      <c r="R2737" s="117">
        <v>13</v>
      </c>
      <c r="S2737" s="117">
        <v>16</v>
      </c>
      <c r="T2737" s="117">
        <v>15</v>
      </c>
      <c r="U2737" s="115" t="s">
        <v>13006</v>
      </c>
      <c r="V2737" s="152">
        <v>5.1320381708177001</v>
      </c>
      <c r="W2737" s="152">
        <v>-2.38657250541113</v>
      </c>
      <c r="X2737" s="153">
        <v>2.80280612422524E-12</v>
      </c>
      <c r="Y2737" s="153">
        <v>6.7272508686975106E-11</v>
      </c>
      <c r="Z2737" s="152">
        <v>1086</v>
      </c>
    </row>
    <row r="2738" spans="1:26">
      <c r="A2738" s="149"/>
      <c r="H2738" s="149"/>
      <c r="I2738" s="150"/>
      <c r="J2738" s="150"/>
      <c r="K2738" s="150"/>
      <c r="L2738" s="150"/>
      <c r="M2738" s="150"/>
      <c r="N2738" s="115" t="s">
        <v>3305</v>
      </c>
      <c r="O2738" s="117">
        <v>151</v>
      </c>
      <c r="P2738" s="117">
        <v>140</v>
      </c>
      <c r="Q2738" s="117">
        <v>113</v>
      </c>
      <c r="R2738" s="117">
        <v>19</v>
      </c>
      <c r="S2738" s="117">
        <v>25</v>
      </c>
      <c r="T2738" s="117">
        <v>13</v>
      </c>
      <c r="U2738" s="115" t="s">
        <v>3304</v>
      </c>
      <c r="V2738" s="152">
        <v>5.6613245936210097</v>
      </c>
      <c r="W2738" s="152">
        <v>-2.6912639919614101</v>
      </c>
      <c r="X2738" s="153">
        <v>2.1449805037253198E-15</v>
      </c>
      <c r="Y2738" s="153">
        <v>7.2143305561424797E-14</v>
      </c>
      <c r="Z2738" s="152">
        <v>775</v>
      </c>
    </row>
    <row r="2739" spans="1:26">
      <c r="A2739" s="149"/>
      <c r="H2739" s="149"/>
      <c r="I2739" s="150"/>
      <c r="J2739" s="150"/>
      <c r="K2739" s="150"/>
      <c r="L2739" s="150"/>
      <c r="M2739" s="150"/>
      <c r="N2739" s="115" t="s">
        <v>3307</v>
      </c>
      <c r="O2739" s="117">
        <v>81</v>
      </c>
      <c r="P2739" s="117">
        <v>186</v>
      </c>
      <c r="Q2739" s="117">
        <v>79</v>
      </c>
      <c r="R2739" s="117">
        <v>2255</v>
      </c>
      <c r="S2739" s="117">
        <v>1939</v>
      </c>
      <c r="T2739" s="117">
        <v>2522</v>
      </c>
      <c r="U2739" s="115" t="s">
        <v>3306</v>
      </c>
      <c r="V2739" s="152">
        <v>8.9901702865043003</v>
      </c>
      <c r="W2739" s="152">
        <v>4.40666101402355</v>
      </c>
      <c r="X2739" s="153">
        <v>2.9274319392304601E-43</v>
      </c>
      <c r="Y2739" s="153">
        <v>9.3056635278025803E-41</v>
      </c>
      <c r="Z2739" s="152">
        <v>82</v>
      </c>
    </row>
    <row r="2740" spans="1:26">
      <c r="A2740" s="149"/>
      <c r="H2740" s="149"/>
      <c r="I2740" s="150"/>
      <c r="J2740" s="150"/>
      <c r="K2740" s="150"/>
      <c r="L2740" s="150"/>
      <c r="M2740" s="150"/>
      <c r="N2740" s="115" t="s">
        <v>13007</v>
      </c>
      <c r="O2740" s="117">
        <v>6061</v>
      </c>
      <c r="P2740" s="117">
        <v>5270</v>
      </c>
      <c r="Q2740" s="117">
        <v>5135</v>
      </c>
      <c r="R2740" s="117">
        <v>2057</v>
      </c>
      <c r="S2740" s="117">
        <v>2675</v>
      </c>
      <c r="T2740" s="117">
        <v>2079</v>
      </c>
      <c r="U2740" s="115" t="s">
        <v>13008</v>
      </c>
      <c r="V2740" s="152">
        <v>11.785965768694499</v>
      </c>
      <c r="W2740" s="152">
        <v>-1.1441743246710601</v>
      </c>
      <c r="X2740" s="153">
        <v>6.7681129093651803E-9</v>
      </c>
      <c r="Y2740" s="153">
        <v>1.05639300057193E-7</v>
      </c>
      <c r="Z2740" s="152">
        <v>1670</v>
      </c>
    </row>
    <row r="2741" spans="1:26">
      <c r="A2741" s="149"/>
      <c r="H2741" s="149"/>
      <c r="I2741" s="150"/>
      <c r="J2741" s="150"/>
      <c r="K2741" s="151"/>
      <c r="L2741" s="151"/>
      <c r="M2741" s="150"/>
      <c r="N2741" s="115" t="s">
        <v>13009</v>
      </c>
      <c r="O2741" s="117">
        <v>224</v>
      </c>
      <c r="P2741" s="117">
        <v>552</v>
      </c>
      <c r="Q2741" s="117">
        <v>518</v>
      </c>
      <c r="R2741" s="117">
        <v>2076</v>
      </c>
      <c r="S2741" s="117">
        <v>1421</v>
      </c>
      <c r="T2741" s="117">
        <v>2064</v>
      </c>
      <c r="U2741" s="115" t="s">
        <v>13010</v>
      </c>
      <c r="V2741" s="152">
        <v>9.8125494216193108</v>
      </c>
      <c r="W2741" s="152">
        <v>2.22024361681743</v>
      </c>
      <c r="X2741" s="153">
        <v>8.9647112380976501E-13</v>
      </c>
      <c r="Y2741" s="153">
        <v>2.2664807287318499E-11</v>
      </c>
      <c r="Z2741" s="152">
        <v>1031</v>
      </c>
    </row>
    <row r="2742" spans="1:26">
      <c r="A2742" s="149"/>
      <c r="H2742" s="149"/>
      <c r="I2742" s="150"/>
      <c r="J2742" s="150"/>
      <c r="K2742" s="150"/>
      <c r="L2742" s="150"/>
      <c r="M2742" s="150"/>
      <c r="N2742" s="115" t="s">
        <v>13011</v>
      </c>
      <c r="O2742" s="117">
        <v>0</v>
      </c>
      <c r="P2742" s="117">
        <v>1</v>
      </c>
      <c r="Q2742" s="117">
        <v>0</v>
      </c>
      <c r="R2742" s="117">
        <v>88</v>
      </c>
      <c r="S2742" s="117">
        <v>68</v>
      </c>
      <c r="T2742" s="117">
        <v>46</v>
      </c>
      <c r="U2742" s="115" t="s">
        <v>13012</v>
      </c>
      <c r="V2742" s="152">
        <v>2.24727335332495</v>
      </c>
      <c r="W2742" s="152">
        <v>7.7948108372476197</v>
      </c>
      <c r="X2742" s="153">
        <v>1.8528150394901498E-24</v>
      </c>
      <c r="Y2742" s="153">
        <v>1.29826550589651E-22</v>
      </c>
      <c r="Z2742" s="152">
        <v>372</v>
      </c>
    </row>
    <row r="2743" spans="1:26">
      <c r="A2743" s="149"/>
      <c r="H2743" s="149"/>
      <c r="I2743" s="150"/>
      <c r="J2743" s="150"/>
      <c r="K2743" s="151"/>
      <c r="L2743" s="151"/>
      <c r="M2743" s="150"/>
      <c r="N2743" s="115" t="s">
        <v>13013</v>
      </c>
      <c r="O2743" s="117">
        <v>4</v>
      </c>
      <c r="P2743" s="117">
        <v>2</v>
      </c>
      <c r="Q2743" s="117">
        <v>1</v>
      </c>
      <c r="R2743" s="117">
        <v>33</v>
      </c>
      <c r="S2743" s="117">
        <v>28</v>
      </c>
      <c r="T2743" s="117">
        <v>2</v>
      </c>
      <c r="U2743" s="115" t="s">
        <v>13014</v>
      </c>
      <c r="V2743" s="152">
        <v>2.8048049935961701</v>
      </c>
      <c r="W2743" s="152">
        <v>3.3315012713383498</v>
      </c>
      <c r="X2743" s="152">
        <v>3.1019716440578002E-4</v>
      </c>
      <c r="Y2743" s="152">
        <v>1.8781879877819E-3</v>
      </c>
      <c r="Z2743" s="152">
        <v>4305</v>
      </c>
    </row>
    <row r="2744" spans="1:26">
      <c r="A2744" s="149"/>
      <c r="H2744" s="149"/>
      <c r="I2744" s="150"/>
      <c r="J2744" s="150"/>
      <c r="K2744" s="150"/>
      <c r="L2744" s="150"/>
      <c r="M2744" s="150"/>
      <c r="N2744" s="115" t="s">
        <v>13015</v>
      </c>
      <c r="O2744" s="117">
        <v>3054</v>
      </c>
      <c r="P2744" s="117">
        <v>3582</v>
      </c>
      <c r="Q2744" s="117">
        <v>3676</v>
      </c>
      <c r="R2744" s="117">
        <v>1268</v>
      </c>
      <c r="S2744" s="117">
        <v>1565</v>
      </c>
      <c r="T2744" s="117">
        <v>1298</v>
      </c>
      <c r="U2744" s="115" t="s">
        <v>13016</v>
      </c>
      <c r="V2744" s="152">
        <v>11.0906234910245</v>
      </c>
      <c r="W2744" s="152">
        <v>-1.19622475099959</v>
      </c>
      <c r="X2744" s="153">
        <v>1.74458360038216E-9</v>
      </c>
      <c r="Y2744" s="153">
        <v>2.9471364956293802E-8</v>
      </c>
      <c r="Z2744" s="152">
        <v>1543</v>
      </c>
    </row>
    <row r="2745" spans="1:26">
      <c r="A2745" s="149"/>
      <c r="H2745" s="149"/>
      <c r="I2745" s="150"/>
      <c r="J2745" s="150"/>
      <c r="K2745" s="151"/>
      <c r="L2745" s="150"/>
      <c r="M2745" s="150"/>
      <c r="N2745" s="115" t="s">
        <v>5504</v>
      </c>
      <c r="O2745" s="117">
        <v>124</v>
      </c>
      <c r="P2745" s="117">
        <v>81</v>
      </c>
      <c r="Q2745" s="117">
        <v>83</v>
      </c>
      <c r="R2745" s="117">
        <v>28</v>
      </c>
      <c r="S2745" s="117">
        <v>32</v>
      </c>
      <c r="T2745" s="117">
        <v>51</v>
      </c>
      <c r="U2745" s="115" t="s">
        <v>5503</v>
      </c>
      <c r="V2745" s="152">
        <v>5.8932455202964604</v>
      </c>
      <c r="W2745" s="152">
        <v>-1.2465990659624899</v>
      </c>
      <c r="X2745" s="152">
        <v>2.37323471021043E-4</v>
      </c>
      <c r="Y2745" s="152">
        <v>1.4927783773249299E-3</v>
      </c>
      <c r="Z2745" s="152">
        <v>4144</v>
      </c>
    </row>
    <row r="2746" spans="1:26">
      <c r="A2746" s="149"/>
      <c r="H2746" s="149"/>
      <c r="I2746" s="150"/>
      <c r="J2746" s="150"/>
      <c r="K2746" s="151"/>
      <c r="L2746" s="151"/>
      <c r="M2746" s="150"/>
      <c r="N2746" s="115" t="s">
        <v>13017</v>
      </c>
      <c r="O2746" s="117">
        <v>1009</v>
      </c>
      <c r="P2746" s="117">
        <v>288</v>
      </c>
      <c r="Q2746" s="117">
        <v>585</v>
      </c>
      <c r="R2746" s="117">
        <v>223</v>
      </c>
      <c r="S2746" s="117">
        <v>272</v>
      </c>
      <c r="T2746" s="117">
        <v>104</v>
      </c>
      <c r="U2746" s="115" t="s">
        <v>13018</v>
      </c>
      <c r="V2746" s="152">
        <v>8.4663694919402808</v>
      </c>
      <c r="W2746" s="152">
        <v>-1.5094764831341101</v>
      </c>
      <c r="X2746" s="152">
        <v>2.1900728396627301E-4</v>
      </c>
      <c r="Y2746" s="152">
        <v>1.3886265784152001E-3</v>
      </c>
      <c r="Z2746" s="152">
        <v>4111</v>
      </c>
    </row>
    <row r="2747" spans="1:26">
      <c r="A2747" s="149"/>
      <c r="H2747" s="149"/>
      <c r="I2747" s="150"/>
      <c r="J2747" s="150"/>
      <c r="K2747" s="150"/>
      <c r="L2747" s="150"/>
      <c r="M2747" s="150"/>
      <c r="N2747" s="115" t="s">
        <v>13019</v>
      </c>
      <c r="O2747" s="117">
        <v>60</v>
      </c>
      <c r="P2747" s="117">
        <v>44</v>
      </c>
      <c r="Q2747" s="117">
        <v>29</v>
      </c>
      <c r="R2747" s="117">
        <v>119</v>
      </c>
      <c r="S2747" s="117">
        <v>128</v>
      </c>
      <c r="T2747" s="117">
        <v>82</v>
      </c>
      <c r="U2747" s="115" t="s">
        <v>13020</v>
      </c>
      <c r="V2747" s="152">
        <v>6.1211382609435496</v>
      </c>
      <c r="W2747" s="152">
        <v>1.4484509857315599</v>
      </c>
      <c r="X2747" s="153">
        <v>2.2008951894525398E-5</v>
      </c>
      <c r="Y2747" s="152">
        <v>1.7696260609339701E-4</v>
      </c>
      <c r="Z2747" s="152">
        <v>3241</v>
      </c>
    </row>
    <row r="2748" spans="1:26">
      <c r="A2748" s="149"/>
      <c r="H2748" s="149"/>
      <c r="I2748" s="150"/>
      <c r="J2748" s="150"/>
      <c r="K2748" s="150"/>
      <c r="L2748" s="150"/>
      <c r="M2748" s="150"/>
      <c r="N2748" s="115" t="s">
        <v>3315</v>
      </c>
      <c r="O2748" s="117">
        <v>199</v>
      </c>
      <c r="P2748" s="117">
        <v>218</v>
      </c>
      <c r="Q2748" s="117">
        <v>188</v>
      </c>
      <c r="R2748" s="117">
        <v>476</v>
      </c>
      <c r="S2748" s="117">
        <v>561</v>
      </c>
      <c r="T2748" s="117">
        <v>515</v>
      </c>
      <c r="U2748" s="115" t="s">
        <v>3314</v>
      </c>
      <c r="V2748" s="152">
        <v>8.3365914226520701</v>
      </c>
      <c r="W2748" s="152">
        <v>1.4864327314645001</v>
      </c>
      <c r="X2748" s="153">
        <v>4.2770399216903099E-12</v>
      </c>
      <c r="Y2748" s="153">
        <v>9.9718535419301904E-11</v>
      </c>
      <c r="Z2748" s="152">
        <v>1118</v>
      </c>
    </row>
    <row r="2749" spans="1:26">
      <c r="A2749" s="149"/>
      <c r="H2749" s="149"/>
      <c r="I2749" s="150"/>
      <c r="J2749" s="150"/>
      <c r="K2749" s="150"/>
      <c r="L2749" s="150"/>
      <c r="M2749" s="150"/>
      <c r="N2749" s="115" t="s">
        <v>3317</v>
      </c>
      <c r="O2749" s="117">
        <v>870</v>
      </c>
      <c r="P2749" s="117">
        <v>626</v>
      </c>
      <c r="Q2749" s="117">
        <v>640</v>
      </c>
      <c r="R2749" s="117">
        <v>1964</v>
      </c>
      <c r="S2749" s="117">
        <v>1911</v>
      </c>
      <c r="T2749" s="117">
        <v>1726</v>
      </c>
      <c r="U2749" s="115" t="s">
        <v>3316</v>
      </c>
      <c r="V2749" s="152">
        <v>10.171213908290399</v>
      </c>
      <c r="W2749" s="152">
        <v>1.52434205683295</v>
      </c>
      <c r="X2749" s="153">
        <v>2.2564341515783E-14</v>
      </c>
      <c r="Y2749" s="153">
        <v>6.8551897873799597E-13</v>
      </c>
      <c r="Z2749" s="152">
        <v>857</v>
      </c>
    </row>
    <row r="2750" spans="1:26">
      <c r="A2750" s="149"/>
      <c r="H2750" s="149"/>
      <c r="I2750" s="150"/>
      <c r="J2750" s="150"/>
      <c r="K2750" s="151"/>
      <c r="L2750" s="151"/>
      <c r="M2750" s="150"/>
      <c r="N2750" s="115" t="s">
        <v>13021</v>
      </c>
      <c r="O2750" s="117">
        <v>966</v>
      </c>
      <c r="P2750" s="117">
        <v>1058</v>
      </c>
      <c r="Q2750" s="117">
        <v>866</v>
      </c>
      <c r="R2750" s="117">
        <v>2486</v>
      </c>
      <c r="S2750" s="117">
        <v>2238</v>
      </c>
      <c r="T2750" s="117">
        <v>2213</v>
      </c>
      <c r="U2750" s="115" t="s">
        <v>13022</v>
      </c>
      <c r="V2750" s="152">
        <v>10.545321151852001</v>
      </c>
      <c r="W2750" s="152">
        <v>1.3935268333514901</v>
      </c>
      <c r="X2750" s="153">
        <v>3.3428916753644901E-13</v>
      </c>
      <c r="Y2750" s="153">
        <v>8.9187118126971104E-12</v>
      </c>
      <c r="Z2750" s="152">
        <v>977</v>
      </c>
    </row>
    <row r="2751" spans="1:26">
      <c r="A2751" s="149"/>
      <c r="H2751" s="149"/>
      <c r="I2751" s="150"/>
      <c r="J2751" s="150"/>
      <c r="K2751" s="150"/>
      <c r="L2751" s="150"/>
      <c r="M2751" s="150"/>
      <c r="N2751" s="115" t="s">
        <v>13023</v>
      </c>
      <c r="O2751" s="117">
        <v>21</v>
      </c>
      <c r="P2751" s="117">
        <v>42</v>
      </c>
      <c r="Q2751" s="117">
        <v>33</v>
      </c>
      <c r="R2751" s="117">
        <v>179</v>
      </c>
      <c r="S2751" s="117">
        <v>195</v>
      </c>
      <c r="T2751" s="117">
        <v>166</v>
      </c>
      <c r="U2751" s="115" t="s">
        <v>13024</v>
      </c>
      <c r="V2751" s="152">
        <v>6.2512653461954804</v>
      </c>
      <c r="W2751" s="152">
        <v>2.6135874547669502</v>
      </c>
      <c r="X2751" s="153">
        <v>3.8560507445087E-16</v>
      </c>
      <c r="Y2751" s="153">
        <v>1.38828478876193E-14</v>
      </c>
      <c r="Z2751" s="152">
        <v>724</v>
      </c>
    </row>
    <row r="2752" spans="1:26">
      <c r="A2752" s="149"/>
      <c r="H2752" s="149"/>
      <c r="I2752" s="150"/>
      <c r="J2752" s="150"/>
      <c r="K2752" s="150"/>
      <c r="L2752" s="150"/>
      <c r="M2752" s="150"/>
      <c r="N2752" s="115" t="s">
        <v>13025</v>
      </c>
      <c r="O2752" s="117">
        <v>130</v>
      </c>
      <c r="P2752" s="117">
        <v>51</v>
      </c>
      <c r="Q2752" s="117">
        <v>44</v>
      </c>
      <c r="R2752" s="117">
        <v>187</v>
      </c>
      <c r="S2752" s="117">
        <v>167</v>
      </c>
      <c r="T2752" s="117">
        <v>108</v>
      </c>
      <c r="U2752" s="115" t="s">
        <v>13026</v>
      </c>
      <c r="V2752" s="152">
        <v>6.7426220790090703</v>
      </c>
      <c r="W2752" s="152">
        <v>1.1887551625172199</v>
      </c>
      <c r="X2752" s="152">
        <v>2.9293892605732801E-3</v>
      </c>
      <c r="Y2752" s="152">
        <v>1.29967684585711E-2</v>
      </c>
      <c r="Z2752" s="152">
        <v>5875</v>
      </c>
    </row>
    <row r="2753" spans="1:26">
      <c r="A2753" s="149"/>
      <c r="H2753" s="149"/>
      <c r="I2753" s="150"/>
      <c r="J2753" s="150"/>
      <c r="K2753" s="151"/>
      <c r="L2753" s="151"/>
      <c r="M2753" s="150"/>
      <c r="N2753" s="115" t="s">
        <v>13027</v>
      </c>
      <c r="O2753" s="117">
        <v>3</v>
      </c>
      <c r="P2753" s="117">
        <v>11</v>
      </c>
      <c r="Q2753" s="117">
        <v>4</v>
      </c>
      <c r="R2753" s="117">
        <v>18</v>
      </c>
      <c r="S2753" s="117">
        <v>14</v>
      </c>
      <c r="T2753" s="117">
        <v>16</v>
      </c>
      <c r="U2753" s="115" t="s">
        <v>13028</v>
      </c>
      <c r="V2753" s="152">
        <v>3.2960773229115801</v>
      </c>
      <c r="W2753" s="152">
        <v>1.54239976674164</v>
      </c>
      <c r="X2753" s="152">
        <v>3.27811610827305E-3</v>
      </c>
      <c r="Y2753" s="152">
        <v>1.4286469566668699E-2</v>
      </c>
      <c r="Z2753" s="152">
        <v>5981</v>
      </c>
    </row>
    <row r="2754" spans="1:26">
      <c r="A2754" s="149"/>
      <c r="H2754" s="149"/>
      <c r="I2754" s="150"/>
      <c r="J2754" s="150"/>
      <c r="K2754" s="150"/>
      <c r="L2754" s="150"/>
      <c r="M2754" s="150"/>
      <c r="N2754" s="115" t="s">
        <v>13029</v>
      </c>
      <c r="O2754" s="117">
        <v>371</v>
      </c>
      <c r="P2754" s="117">
        <v>478</v>
      </c>
      <c r="Q2754" s="117">
        <v>457</v>
      </c>
      <c r="R2754" s="117">
        <v>1435</v>
      </c>
      <c r="S2754" s="117">
        <v>1269</v>
      </c>
      <c r="T2754" s="117">
        <v>1052</v>
      </c>
      <c r="U2754" s="115" t="s">
        <v>13030</v>
      </c>
      <c r="V2754" s="152">
        <v>9.5331833451765</v>
      </c>
      <c r="W2754" s="152">
        <v>1.65073305874196</v>
      </c>
      <c r="X2754" s="153">
        <v>7.91583175233737E-15</v>
      </c>
      <c r="Y2754" s="153">
        <v>2.5317063859684102E-13</v>
      </c>
      <c r="Z2754" s="152">
        <v>815</v>
      </c>
    </row>
    <row r="2755" spans="1:26">
      <c r="A2755" s="149"/>
      <c r="H2755" s="149"/>
      <c r="I2755" s="150"/>
      <c r="J2755" s="150"/>
      <c r="K2755" s="150"/>
      <c r="L2755" s="150"/>
      <c r="M2755" s="150"/>
      <c r="N2755" s="115" t="s">
        <v>13031</v>
      </c>
      <c r="O2755" s="117">
        <v>77</v>
      </c>
      <c r="P2755" s="117">
        <v>120</v>
      </c>
      <c r="Q2755" s="117">
        <v>141</v>
      </c>
      <c r="R2755" s="117">
        <v>903</v>
      </c>
      <c r="S2755" s="117">
        <v>809</v>
      </c>
      <c r="T2755" s="117">
        <v>833</v>
      </c>
      <c r="U2755" s="115" t="s">
        <v>13032</v>
      </c>
      <c r="V2755" s="152">
        <v>8.2796544564074797</v>
      </c>
      <c r="W2755" s="152">
        <v>3.0310008980382901</v>
      </c>
      <c r="X2755" s="153">
        <v>9.7570598691766603E-32</v>
      </c>
      <c r="Y2755" s="153">
        <v>1.2975894007651E-29</v>
      </c>
      <c r="Z2755" s="152">
        <v>196</v>
      </c>
    </row>
    <row r="2756" spans="1:26">
      <c r="A2756" s="149"/>
      <c r="H2756" s="149"/>
      <c r="I2756" s="150"/>
      <c r="J2756" s="150"/>
      <c r="K2756" s="150"/>
      <c r="L2756" s="150"/>
      <c r="M2756" s="150"/>
      <c r="N2756" s="115" t="s">
        <v>13033</v>
      </c>
      <c r="O2756" s="117">
        <v>102</v>
      </c>
      <c r="P2756" s="117">
        <v>141</v>
      </c>
      <c r="Q2756" s="117">
        <v>84</v>
      </c>
      <c r="R2756" s="117">
        <v>529</v>
      </c>
      <c r="S2756" s="117">
        <v>380</v>
      </c>
      <c r="T2756" s="117">
        <v>692</v>
      </c>
      <c r="U2756" s="115" t="s">
        <v>13034</v>
      </c>
      <c r="V2756" s="152">
        <v>7.9135173481437802</v>
      </c>
      <c r="W2756" s="152">
        <v>2.4201875480010702</v>
      </c>
      <c r="X2756" s="153">
        <v>8.6923407340083503E-17</v>
      </c>
      <c r="Y2756" s="153">
        <v>3.3666352685388102E-15</v>
      </c>
      <c r="Z2756" s="152">
        <v>673</v>
      </c>
    </row>
    <row r="2757" spans="1:26">
      <c r="A2757" s="149"/>
      <c r="H2757" s="149"/>
      <c r="I2757" s="150"/>
      <c r="J2757" s="150"/>
      <c r="K2757" s="150"/>
      <c r="L2757" s="150"/>
      <c r="M2757" s="150"/>
      <c r="N2757" s="115" t="s">
        <v>13035</v>
      </c>
      <c r="O2757" s="117">
        <v>8</v>
      </c>
      <c r="P2757" s="117">
        <v>9</v>
      </c>
      <c r="Q2757" s="117">
        <v>1</v>
      </c>
      <c r="R2757" s="117">
        <v>0</v>
      </c>
      <c r="S2757" s="117">
        <v>1</v>
      </c>
      <c r="T2757" s="117">
        <v>1</v>
      </c>
      <c r="U2757" s="115" t="s">
        <v>13036</v>
      </c>
      <c r="V2757" s="152">
        <v>0.98405642502908597</v>
      </c>
      <c r="W2757" s="152">
        <v>-3.0368056880660599</v>
      </c>
      <c r="X2757" s="152">
        <v>5.1929249738911299E-3</v>
      </c>
      <c r="Y2757" s="152">
        <v>2.1149809745226001E-2</v>
      </c>
      <c r="Z2757" s="152">
        <v>6400</v>
      </c>
    </row>
    <row r="2758" spans="1:26">
      <c r="A2758" s="149"/>
      <c r="H2758" s="149"/>
      <c r="I2758" s="150"/>
      <c r="J2758" s="150"/>
      <c r="K2758" s="150"/>
      <c r="L2758" s="150"/>
      <c r="M2758" s="150"/>
      <c r="N2758" s="115" t="s">
        <v>3319</v>
      </c>
      <c r="O2758" s="117">
        <v>231</v>
      </c>
      <c r="P2758" s="117">
        <v>204</v>
      </c>
      <c r="Q2758" s="117">
        <v>137</v>
      </c>
      <c r="R2758" s="117">
        <v>0</v>
      </c>
      <c r="S2758" s="117">
        <v>5</v>
      </c>
      <c r="T2758" s="117">
        <v>1</v>
      </c>
      <c r="U2758" s="115" t="s">
        <v>3318</v>
      </c>
      <c r="V2758" s="152">
        <v>4.2809331795583301</v>
      </c>
      <c r="W2758" s="152">
        <v>-6.4479751775396803</v>
      </c>
      <c r="X2758" s="153">
        <v>3.8050302217001097E-37</v>
      </c>
      <c r="Y2758" s="153">
        <v>7.9345534207067999E-35</v>
      </c>
      <c r="Z2758" s="152">
        <v>125</v>
      </c>
    </row>
    <row r="2759" spans="1:26">
      <c r="A2759" s="149"/>
      <c r="H2759" s="149"/>
      <c r="I2759" s="150"/>
      <c r="J2759" s="150"/>
      <c r="K2759" s="150"/>
      <c r="L2759" s="150"/>
      <c r="M2759" s="150"/>
      <c r="N2759" s="115" t="s">
        <v>3321</v>
      </c>
      <c r="O2759" s="117">
        <v>1490</v>
      </c>
      <c r="P2759" s="117">
        <v>1543</v>
      </c>
      <c r="Q2759" s="117">
        <v>1079</v>
      </c>
      <c r="R2759" s="117">
        <v>117</v>
      </c>
      <c r="S2759" s="117">
        <v>187</v>
      </c>
      <c r="T2759" s="117">
        <v>202</v>
      </c>
      <c r="U2759" s="115" t="s">
        <v>3320</v>
      </c>
      <c r="V2759" s="152">
        <v>8.9064032498151899</v>
      </c>
      <c r="W2759" s="152">
        <v>-2.8949949013424399</v>
      </c>
      <c r="X2759" s="153">
        <v>1.40079807473443E-32</v>
      </c>
      <c r="Y2759" s="153">
        <v>1.9630754094638501E-30</v>
      </c>
      <c r="Z2759" s="152">
        <v>186</v>
      </c>
    </row>
    <row r="2760" spans="1:26">
      <c r="A2760" s="149"/>
      <c r="H2760" s="149"/>
      <c r="I2760" s="150"/>
      <c r="J2760" s="150"/>
      <c r="K2760" s="150"/>
      <c r="L2760" s="150"/>
      <c r="M2760" s="150"/>
      <c r="N2760" s="115" t="s">
        <v>13037</v>
      </c>
      <c r="O2760" s="117">
        <v>90</v>
      </c>
      <c r="P2760" s="117">
        <v>107</v>
      </c>
      <c r="Q2760" s="117">
        <v>95</v>
      </c>
      <c r="R2760" s="117">
        <v>32</v>
      </c>
      <c r="S2760" s="117">
        <v>37</v>
      </c>
      <c r="T2760" s="117">
        <v>19</v>
      </c>
      <c r="U2760" s="115" t="s">
        <v>13038</v>
      </c>
      <c r="V2760" s="152">
        <v>5.7438699189287696</v>
      </c>
      <c r="W2760" s="152">
        <v>-1.60064547053332</v>
      </c>
      <c r="X2760" s="153">
        <v>1.8551005204697899E-6</v>
      </c>
      <c r="Y2760" s="153">
        <v>1.8742267506420699E-5</v>
      </c>
      <c r="Z2760" s="152">
        <v>2580</v>
      </c>
    </row>
    <row r="2761" spans="1:26">
      <c r="A2761" s="149"/>
      <c r="H2761" s="149"/>
      <c r="I2761" s="150"/>
      <c r="J2761" s="150"/>
      <c r="K2761" s="151"/>
      <c r="L2761" s="150"/>
      <c r="M2761" s="150"/>
      <c r="N2761" s="115" t="s">
        <v>3757</v>
      </c>
      <c r="O2761" s="117">
        <v>121</v>
      </c>
      <c r="P2761" s="117">
        <v>113</v>
      </c>
      <c r="Q2761" s="117">
        <v>53</v>
      </c>
      <c r="R2761" s="117">
        <v>189</v>
      </c>
      <c r="S2761" s="117">
        <v>245</v>
      </c>
      <c r="T2761" s="117">
        <v>166</v>
      </c>
      <c r="U2761" s="115" t="s">
        <v>3756</v>
      </c>
      <c r="V2761" s="152">
        <v>7.10801276988333</v>
      </c>
      <c r="W2761" s="152">
        <v>1.2040748361947</v>
      </c>
      <c r="X2761" s="152">
        <v>2.0496084679353299E-4</v>
      </c>
      <c r="Y2761" s="152">
        <v>1.30719584842677E-3</v>
      </c>
      <c r="Z2761" s="152">
        <v>4087</v>
      </c>
    </row>
    <row r="2762" spans="1:26">
      <c r="A2762" s="149"/>
      <c r="H2762" s="149"/>
      <c r="I2762" s="150"/>
      <c r="J2762" s="150"/>
      <c r="K2762" s="151"/>
      <c r="L2762" s="151"/>
      <c r="M2762" s="150"/>
      <c r="N2762" s="115" t="s">
        <v>13039</v>
      </c>
      <c r="O2762" s="117">
        <v>840</v>
      </c>
      <c r="P2762" s="117">
        <v>1177</v>
      </c>
      <c r="Q2762" s="117">
        <v>677</v>
      </c>
      <c r="R2762" s="117">
        <v>143</v>
      </c>
      <c r="S2762" s="117">
        <v>234</v>
      </c>
      <c r="T2762" s="117">
        <v>151</v>
      </c>
      <c r="U2762" s="115" t="s">
        <v>13040</v>
      </c>
      <c r="V2762" s="152">
        <v>8.6346812535704203</v>
      </c>
      <c r="W2762" s="152">
        <v>-2.2216301508221399</v>
      </c>
      <c r="X2762" s="153">
        <v>1.3985579930642699E-16</v>
      </c>
      <c r="Y2762" s="153">
        <v>5.3374542675275403E-15</v>
      </c>
      <c r="Z2762" s="152">
        <v>683</v>
      </c>
    </row>
    <row r="2763" spans="1:26">
      <c r="A2763" s="149"/>
      <c r="H2763" s="149"/>
      <c r="I2763" s="150"/>
      <c r="J2763" s="150"/>
      <c r="K2763" s="150"/>
      <c r="L2763" s="150"/>
      <c r="M2763" s="150"/>
      <c r="N2763" s="115" t="s">
        <v>3323</v>
      </c>
      <c r="O2763" s="117">
        <v>461</v>
      </c>
      <c r="P2763" s="117">
        <v>852</v>
      </c>
      <c r="Q2763" s="117">
        <v>734</v>
      </c>
      <c r="R2763" s="117">
        <v>1860</v>
      </c>
      <c r="S2763" s="117">
        <v>1712</v>
      </c>
      <c r="T2763" s="117">
        <v>1921</v>
      </c>
      <c r="U2763" s="115" t="s">
        <v>3322</v>
      </c>
      <c r="V2763" s="152">
        <v>10.1317177836286</v>
      </c>
      <c r="W2763" s="152">
        <v>1.5447264595102399</v>
      </c>
      <c r="X2763" s="153">
        <v>7.7053909258110694E-11</v>
      </c>
      <c r="Y2763" s="153">
        <v>1.5497586409891299E-9</v>
      </c>
      <c r="Z2763" s="152">
        <v>1296</v>
      </c>
    </row>
    <row r="2764" spans="1:26">
      <c r="A2764" s="149"/>
      <c r="H2764" s="149"/>
      <c r="I2764" s="150"/>
      <c r="J2764" s="150"/>
      <c r="K2764" s="150"/>
      <c r="L2764" s="150"/>
      <c r="M2764" s="150"/>
      <c r="N2764" s="115" t="s">
        <v>3325</v>
      </c>
      <c r="O2764" s="117">
        <v>506</v>
      </c>
      <c r="P2764" s="117">
        <v>940</v>
      </c>
      <c r="Q2764" s="117">
        <v>429</v>
      </c>
      <c r="R2764" s="117">
        <v>2085</v>
      </c>
      <c r="S2764" s="117">
        <v>1963</v>
      </c>
      <c r="T2764" s="117">
        <v>1739</v>
      </c>
      <c r="U2764" s="115" t="s">
        <v>3324</v>
      </c>
      <c r="V2764" s="152">
        <v>10.1021390150109</v>
      </c>
      <c r="W2764" s="152">
        <v>1.7577328882551699</v>
      </c>
      <c r="X2764" s="153">
        <v>6.4221106441890796E-11</v>
      </c>
      <c r="Y2764" s="153">
        <v>1.30170090242171E-9</v>
      </c>
      <c r="Z2764" s="152">
        <v>1286</v>
      </c>
    </row>
    <row r="2765" spans="1:26">
      <c r="A2765" s="149"/>
      <c r="H2765" s="149"/>
      <c r="I2765" s="150"/>
      <c r="J2765" s="150"/>
      <c r="K2765" s="150"/>
      <c r="L2765" s="150"/>
      <c r="M2765" s="150"/>
      <c r="N2765" s="115" t="s">
        <v>13041</v>
      </c>
      <c r="O2765" s="117">
        <v>3222</v>
      </c>
      <c r="P2765" s="117">
        <v>2904</v>
      </c>
      <c r="Q2765" s="117">
        <v>1943</v>
      </c>
      <c r="R2765" s="117">
        <v>7635</v>
      </c>
      <c r="S2765" s="117">
        <v>7141</v>
      </c>
      <c r="T2765" s="117">
        <v>6015</v>
      </c>
      <c r="U2765" s="115" t="s">
        <v>13042</v>
      </c>
      <c r="V2765" s="152">
        <v>12.075021446585399</v>
      </c>
      <c r="W2765" s="152">
        <v>1.50302894741621</v>
      </c>
      <c r="X2765" s="153">
        <v>1.2520795522434101E-11</v>
      </c>
      <c r="Y2765" s="153">
        <v>2.7823278438854802E-10</v>
      </c>
      <c r="Z2765" s="152">
        <v>1173</v>
      </c>
    </row>
    <row r="2766" spans="1:26">
      <c r="A2766" s="149"/>
      <c r="H2766" s="149"/>
      <c r="I2766" s="150"/>
      <c r="J2766" s="150"/>
      <c r="K2766" s="150"/>
      <c r="L2766" s="150"/>
      <c r="M2766" s="150"/>
      <c r="N2766" s="115" t="s">
        <v>13043</v>
      </c>
      <c r="O2766" s="117">
        <v>322</v>
      </c>
      <c r="P2766" s="117">
        <v>2045</v>
      </c>
      <c r="Q2766" s="117">
        <v>852</v>
      </c>
      <c r="R2766" s="117">
        <v>7272</v>
      </c>
      <c r="S2766" s="117">
        <v>5380</v>
      </c>
      <c r="T2766" s="117">
        <v>8524</v>
      </c>
      <c r="U2766" s="115" t="s">
        <v>13044</v>
      </c>
      <c r="V2766" s="152">
        <v>11.4314193407945</v>
      </c>
      <c r="W2766" s="152">
        <v>2.8372052620551198</v>
      </c>
      <c r="X2766" s="153">
        <v>2.75025313035193E-9</v>
      </c>
      <c r="Y2766" s="153">
        <v>4.5286227476786801E-8</v>
      </c>
      <c r="Z2766" s="152">
        <v>1583</v>
      </c>
    </row>
    <row r="2767" spans="1:26">
      <c r="A2767" s="149"/>
      <c r="H2767" s="149"/>
      <c r="I2767" s="150"/>
      <c r="J2767" s="150"/>
      <c r="K2767" s="151"/>
      <c r="L2767" s="150"/>
      <c r="M2767" s="150"/>
      <c r="N2767" s="115" t="s">
        <v>13045</v>
      </c>
      <c r="O2767" s="117">
        <v>104</v>
      </c>
      <c r="P2767" s="117">
        <v>148</v>
      </c>
      <c r="Q2767" s="117">
        <v>93</v>
      </c>
      <c r="R2767" s="117">
        <v>339</v>
      </c>
      <c r="S2767" s="117">
        <v>312</v>
      </c>
      <c r="T2767" s="117">
        <v>327</v>
      </c>
      <c r="U2767" s="115" t="s">
        <v>13046</v>
      </c>
      <c r="V2767" s="152">
        <v>7.5984535620882001</v>
      </c>
      <c r="W2767" s="152">
        <v>1.63303203207416</v>
      </c>
      <c r="X2767" s="153">
        <v>2.9179584451397898E-10</v>
      </c>
      <c r="Y2767" s="153">
        <v>5.4640448872854602E-9</v>
      </c>
      <c r="Z2767" s="152">
        <v>1392</v>
      </c>
    </row>
    <row r="2768" spans="1:26">
      <c r="A2768" s="149"/>
      <c r="H2768" s="149"/>
      <c r="I2768" s="150"/>
      <c r="J2768" s="150"/>
      <c r="K2768" s="150"/>
      <c r="L2768" s="150"/>
      <c r="M2768" s="150"/>
      <c r="N2768" s="115" t="s">
        <v>5521</v>
      </c>
      <c r="O2768" s="117">
        <v>895</v>
      </c>
      <c r="P2768" s="117">
        <v>321</v>
      </c>
      <c r="Q2768" s="117">
        <v>590</v>
      </c>
      <c r="R2768" s="117">
        <v>40</v>
      </c>
      <c r="S2768" s="117">
        <v>25</v>
      </c>
      <c r="T2768" s="117">
        <v>71</v>
      </c>
      <c r="U2768" s="115" t="s">
        <v>5520</v>
      </c>
      <c r="V2768" s="152">
        <v>7.3638691652370696</v>
      </c>
      <c r="W2768" s="152">
        <v>-3.60110597202539</v>
      </c>
      <c r="X2768" s="153">
        <v>4.35906417051276E-18</v>
      </c>
      <c r="Y2768" s="153">
        <v>1.8596295690439501E-16</v>
      </c>
      <c r="Z2768" s="152">
        <v>611</v>
      </c>
    </row>
    <row r="2769" spans="1:26">
      <c r="A2769" s="149"/>
      <c r="H2769" s="149"/>
      <c r="I2769" s="150"/>
      <c r="J2769" s="150"/>
      <c r="K2769" s="151"/>
      <c r="L2769" s="150"/>
      <c r="M2769" s="150"/>
      <c r="N2769" s="115" t="s">
        <v>13047</v>
      </c>
      <c r="O2769" s="117">
        <v>782</v>
      </c>
      <c r="P2769" s="117">
        <v>1372</v>
      </c>
      <c r="Q2769" s="117">
        <v>784</v>
      </c>
      <c r="R2769" s="117">
        <v>1932</v>
      </c>
      <c r="S2769" s="117">
        <v>1317</v>
      </c>
      <c r="T2769" s="117">
        <v>2255</v>
      </c>
      <c r="U2769" s="115" t="s">
        <v>13048</v>
      </c>
      <c r="V2769" s="152">
        <v>10.389924166633101</v>
      </c>
      <c r="W2769" s="152">
        <v>1.0327158850659499</v>
      </c>
      <c r="X2769" s="153">
        <v>8.6535957654967598E-5</v>
      </c>
      <c r="Y2769" s="152">
        <v>6.0586792163158404E-4</v>
      </c>
      <c r="Z2769" s="152">
        <v>3723</v>
      </c>
    </row>
    <row r="2770" spans="1:26">
      <c r="A2770" s="149"/>
      <c r="H2770" s="149"/>
      <c r="I2770" s="150"/>
      <c r="J2770" s="150"/>
      <c r="K2770" s="150"/>
      <c r="L2770" s="150"/>
      <c r="M2770" s="150"/>
      <c r="N2770" s="115" t="s">
        <v>9710</v>
      </c>
      <c r="O2770" s="117">
        <v>0</v>
      </c>
      <c r="P2770" s="117">
        <v>1</v>
      </c>
      <c r="Q2770" s="117">
        <v>2</v>
      </c>
      <c r="R2770" s="117">
        <v>18</v>
      </c>
      <c r="S2770" s="117">
        <v>29</v>
      </c>
      <c r="T2770" s="117">
        <v>31</v>
      </c>
      <c r="U2770" s="115" t="s">
        <v>9711</v>
      </c>
      <c r="V2770" s="152">
        <v>2.3669568868991102</v>
      </c>
      <c r="W2770" s="152">
        <v>4.7887493262182304</v>
      </c>
      <c r="X2770" s="153">
        <v>1.4634156447383299E-12</v>
      </c>
      <c r="Y2770" s="153">
        <v>3.6328944948332603E-11</v>
      </c>
      <c r="Z2770" s="152">
        <v>1050</v>
      </c>
    </row>
    <row r="2771" spans="1:26">
      <c r="A2771" s="149"/>
      <c r="H2771" s="149"/>
      <c r="I2771" s="150"/>
      <c r="J2771" s="150"/>
      <c r="K2771" s="150"/>
      <c r="L2771" s="150"/>
      <c r="M2771" s="150"/>
      <c r="N2771" s="115" t="s">
        <v>13049</v>
      </c>
      <c r="O2771" s="117">
        <v>469</v>
      </c>
      <c r="P2771" s="117">
        <v>381</v>
      </c>
      <c r="Q2771" s="117">
        <v>289</v>
      </c>
      <c r="R2771" s="117">
        <v>780</v>
      </c>
      <c r="S2771" s="117">
        <v>833</v>
      </c>
      <c r="T2771" s="117">
        <v>550</v>
      </c>
      <c r="U2771" s="115" t="s">
        <v>13050</v>
      </c>
      <c r="V2771" s="152">
        <v>9.0305796177344408</v>
      </c>
      <c r="W2771" s="152">
        <v>1.06304912582047</v>
      </c>
      <c r="X2771" s="153">
        <v>6.5395670711280304E-6</v>
      </c>
      <c r="Y2771" s="153">
        <v>5.90236687243848E-5</v>
      </c>
      <c r="Z2771" s="152">
        <v>2888</v>
      </c>
    </row>
    <row r="2772" spans="1:26">
      <c r="A2772" s="149"/>
      <c r="H2772" s="149"/>
      <c r="I2772" s="150"/>
      <c r="J2772" s="150"/>
      <c r="K2772" s="151"/>
      <c r="L2772" s="150"/>
      <c r="M2772" s="150"/>
      <c r="N2772" s="115" t="s">
        <v>13051</v>
      </c>
      <c r="O2772" s="117">
        <v>3</v>
      </c>
      <c r="P2772" s="117">
        <v>5</v>
      </c>
      <c r="Q2772" s="117">
        <v>3</v>
      </c>
      <c r="R2772" s="117">
        <v>16</v>
      </c>
      <c r="S2772" s="117">
        <v>21</v>
      </c>
      <c r="T2772" s="117">
        <v>22</v>
      </c>
      <c r="U2772" s="115" t="s">
        <v>13052</v>
      </c>
      <c r="V2772" s="152">
        <v>3.08645200474546</v>
      </c>
      <c r="W2772" s="152">
        <v>2.5480739203246001</v>
      </c>
      <c r="X2772" s="153">
        <v>8.4722294940348895E-7</v>
      </c>
      <c r="Y2772" s="153">
        <v>9.2361829356550997E-6</v>
      </c>
      <c r="Z2772" s="152">
        <v>2391</v>
      </c>
    </row>
    <row r="2773" spans="1:26">
      <c r="A2773" s="149"/>
      <c r="H2773" s="149"/>
      <c r="I2773" s="150"/>
      <c r="J2773" s="150"/>
      <c r="K2773" s="150"/>
      <c r="L2773" s="150"/>
      <c r="M2773" s="150"/>
      <c r="N2773" s="115" t="s">
        <v>13053</v>
      </c>
      <c r="O2773" s="117">
        <v>3</v>
      </c>
      <c r="P2773" s="117">
        <v>5</v>
      </c>
      <c r="Q2773" s="117">
        <v>3</v>
      </c>
      <c r="R2773" s="117">
        <v>28</v>
      </c>
      <c r="S2773" s="117">
        <v>19</v>
      </c>
      <c r="T2773" s="117">
        <v>18</v>
      </c>
      <c r="U2773" s="115" t="s">
        <v>13054</v>
      </c>
      <c r="V2773" s="152">
        <v>3.1600763911913599</v>
      </c>
      <c r="W2773" s="152">
        <v>2.6953226932163998</v>
      </c>
      <c r="X2773" s="153">
        <v>2.6419001295813802E-7</v>
      </c>
      <c r="Y2773" s="153">
        <v>3.1430291546174399E-6</v>
      </c>
      <c r="Z2773" s="152">
        <v>2191</v>
      </c>
    </row>
    <row r="2774" spans="1:26">
      <c r="A2774" s="149"/>
      <c r="H2774" s="149"/>
      <c r="I2774" s="150"/>
      <c r="J2774" s="150"/>
      <c r="K2774" s="150"/>
      <c r="L2774" s="150"/>
      <c r="M2774" s="150"/>
      <c r="N2774" s="115" t="s">
        <v>13055</v>
      </c>
      <c r="O2774" s="117">
        <v>2</v>
      </c>
      <c r="P2774" s="117">
        <v>2</v>
      </c>
      <c r="Q2774" s="117">
        <v>0</v>
      </c>
      <c r="R2774" s="117">
        <v>15</v>
      </c>
      <c r="S2774" s="117">
        <v>9</v>
      </c>
      <c r="T2774" s="117">
        <v>6</v>
      </c>
      <c r="U2774" s="115" t="s">
        <v>13056</v>
      </c>
      <c r="V2774" s="152">
        <v>1.8614434102667901</v>
      </c>
      <c r="W2774" s="152">
        <v>3.0694598673545399</v>
      </c>
      <c r="X2774" s="152">
        <v>1.5193248240930499E-4</v>
      </c>
      <c r="Y2774" s="152">
        <v>1.0041257825763E-3</v>
      </c>
      <c r="Z2774" s="152">
        <v>3944</v>
      </c>
    </row>
    <row r="2775" spans="1:26">
      <c r="A2775" s="149"/>
      <c r="H2775" s="149"/>
      <c r="I2775" s="150"/>
      <c r="J2775" s="150"/>
      <c r="K2775" s="150"/>
      <c r="L2775" s="150"/>
      <c r="M2775" s="150"/>
      <c r="N2775" s="115" t="s">
        <v>13057</v>
      </c>
      <c r="O2775" s="117">
        <v>688</v>
      </c>
      <c r="P2775" s="117">
        <v>779</v>
      </c>
      <c r="Q2775" s="117">
        <v>679</v>
      </c>
      <c r="R2775" s="117">
        <v>1133</v>
      </c>
      <c r="S2775" s="117">
        <v>1009</v>
      </c>
      <c r="T2775" s="117">
        <v>1968</v>
      </c>
      <c r="U2775" s="115" t="s">
        <v>13058</v>
      </c>
      <c r="V2775" s="152">
        <v>9.9508265255425901</v>
      </c>
      <c r="W2775" s="152">
        <v>1.0602052652671601</v>
      </c>
      <c r="X2775" s="153">
        <v>1.2890989817476701E-5</v>
      </c>
      <c r="Y2775" s="152">
        <v>1.09238147133403E-4</v>
      </c>
      <c r="Z2775" s="152">
        <v>3076</v>
      </c>
    </row>
    <row r="2776" spans="1:26">
      <c r="A2776" s="149"/>
      <c r="H2776" s="149"/>
      <c r="I2776" s="150"/>
      <c r="J2776" s="150"/>
      <c r="K2776" s="151"/>
      <c r="L2776" s="151"/>
      <c r="M2776" s="150"/>
      <c r="N2776" s="115" t="s">
        <v>13059</v>
      </c>
      <c r="O2776" s="117">
        <v>201</v>
      </c>
      <c r="P2776" s="117">
        <v>313</v>
      </c>
      <c r="Q2776" s="117">
        <v>126</v>
      </c>
      <c r="R2776" s="117">
        <v>625</v>
      </c>
      <c r="S2776" s="117">
        <v>592</v>
      </c>
      <c r="T2776" s="117">
        <v>311</v>
      </c>
      <c r="U2776" s="115" t="s">
        <v>13060</v>
      </c>
      <c r="V2776" s="152">
        <v>8.3660299831882607</v>
      </c>
      <c r="W2776" s="152">
        <v>1.39473888489444</v>
      </c>
      <c r="X2776" s="153">
        <v>3.7738672857189003E-5</v>
      </c>
      <c r="Y2776" s="152">
        <v>2.87714608568438E-4</v>
      </c>
      <c r="Z2776" s="152">
        <v>3419</v>
      </c>
    </row>
    <row r="2777" spans="1:26">
      <c r="A2777" s="149"/>
      <c r="H2777" s="149"/>
      <c r="I2777" s="150"/>
      <c r="J2777" s="150"/>
      <c r="K2777" s="150"/>
      <c r="L2777" s="150"/>
      <c r="M2777" s="150"/>
      <c r="N2777" s="115" t="s">
        <v>5527</v>
      </c>
      <c r="O2777" s="117">
        <v>246</v>
      </c>
      <c r="P2777" s="117">
        <v>194</v>
      </c>
      <c r="Q2777" s="117">
        <v>189</v>
      </c>
      <c r="R2777" s="117">
        <v>845</v>
      </c>
      <c r="S2777" s="117">
        <v>643</v>
      </c>
      <c r="T2777" s="117">
        <v>798</v>
      </c>
      <c r="U2777" s="115" t="s">
        <v>5526</v>
      </c>
      <c r="V2777" s="152">
        <v>8.6432466436942708</v>
      </c>
      <c r="W2777" s="152">
        <v>1.9943790132592101</v>
      </c>
      <c r="X2777" s="153">
        <v>1.04344649691173E-19</v>
      </c>
      <c r="Y2777" s="153">
        <v>5.0838273623366703E-18</v>
      </c>
      <c r="Z2777" s="152">
        <v>535</v>
      </c>
    </row>
    <row r="2778" spans="1:26">
      <c r="A2778" s="149"/>
      <c r="H2778" s="149"/>
      <c r="I2778" s="150"/>
      <c r="J2778" s="150"/>
      <c r="K2778" s="150"/>
      <c r="L2778" s="150"/>
      <c r="M2778" s="150"/>
      <c r="N2778" s="115" t="s">
        <v>3327</v>
      </c>
      <c r="O2778" s="117">
        <v>2</v>
      </c>
      <c r="P2778" s="117">
        <v>0</v>
      </c>
      <c r="Q2778" s="117">
        <v>3</v>
      </c>
      <c r="R2778" s="117">
        <v>49</v>
      </c>
      <c r="S2778" s="117">
        <v>29</v>
      </c>
      <c r="T2778" s="117">
        <v>29</v>
      </c>
      <c r="U2778" s="115" t="s">
        <v>3326</v>
      </c>
      <c r="V2778" s="152">
        <v>2.9578375412896998</v>
      </c>
      <c r="W2778" s="152">
        <v>4.5401615665230297</v>
      </c>
      <c r="X2778" s="153">
        <v>1.88740052150954E-13</v>
      </c>
      <c r="Y2778" s="153">
        <v>5.1950350574094603E-12</v>
      </c>
      <c r="Z2778" s="152">
        <v>947</v>
      </c>
    </row>
    <row r="2779" spans="1:26">
      <c r="A2779" s="149"/>
      <c r="H2779" s="149"/>
      <c r="I2779" s="150"/>
      <c r="J2779" s="150"/>
      <c r="K2779" s="150"/>
      <c r="L2779" s="150"/>
      <c r="M2779" s="150"/>
      <c r="N2779" s="115" t="s">
        <v>3329</v>
      </c>
      <c r="O2779" s="117">
        <v>27</v>
      </c>
      <c r="P2779" s="117">
        <v>34</v>
      </c>
      <c r="Q2779" s="117">
        <v>9</v>
      </c>
      <c r="R2779" s="117">
        <v>454</v>
      </c>
      <c r="S2779" s="117">
        <v>406</v>
      </c>
      <c r="T2779" s="117">
        <v>731</v>
      </c>
      <c r="U2779" s="115" t="s">
        <v>3328</v>
      </c>
      <c r="V2779" s="152">
        <v>6.7906049617435897</v>
      </c>
      <c r="W2779" s="152">
        <v>4.6436678008624801</v>
      </c>
      <c r="X2779" s="153">
        <v>3.0775930828106099E-33</v>
      </c>
      <c r="Y2779" s="153">
        <v>4.4815944858403003E-31</v>
      </c>
      <c r="Z2779" s="152">
        <v>179</v>
      </c>
    </row>
    <row r="2780" spans="1:26">
      <c r="A2780" s="149"/>
      <c r="H2780" s="149"/>
      <c r="I2780" s="150"/>
      <c r="J2780" s="150"/>
      <c r="K2780" s="150"/>
      <c r="L2780" s="150"/>
      <c r="M2780" s="150"/>
      <c r="N2780" s="115" t="s">
        <v>5529</v>
      </c>
      <c r="O2780" s="117">
        <v>339</v>
      </c>
      <c r="P2780" s="117">
        <v>176</v>
      </c>
      <c r="Q2780" s="117">
        <v>314</v>
      </c>
      <c r="R2780" s="117">
        <v>99</v>
      </c>
      <c r="S2780" s="117">
        <v>103</v>
      </c>
      <c r="T2780" s="117">
        <v>125</v>
      </c>
      <c r="U2780" s="115" t="s">
        <v>5528</v>
      </c>
      <c r="V2780" s="152">
        <v>7.4399943770649397</v>
      </c>
      <c r="W2780" s="152">
        <v>-1.2160900005984501</v>
      </c>
      <c r="X2780" s="153">
        <v>4.3813181583524803E-5</v>
      </c>
      <c r="Y2780" s="152">
        <v>3.2827500309676801E-4</v>
      </c>
      <c r="Z2780" s="152">
        <v>3478</v>
      </c>
    </row>
    <row r="2781" spans="1:26">
      <c r="A2781" s="149"/>
      <c r="H2781" s="149"/>
      <c r="I2781" s="150"/>
      <c r="J2781" s="150"/>
      <c r="K2781" s="150"/>
      <c r="L2781" s="150"/>
      <c r="M2781" s="150"/>
      <c r="N2781" s="115" t="s">
        <v>5533</v>
      </c>
      <c r="O2781" s="117">
        <v>285</v>
      </c>
      <c r="P2781" s="117">
        <v>160</v>
      </c>
      <c r="Q2781" s="117">
        <v>155</v>
      </c>
      <c r="R2781" s="117">
        <v>92</v>
      </c>
      <c r="S2781" s="117">
        <v>78</v>
      </c>
      <c r="T2781" s="117">
        <v>96</v>
      </c>
      <c r="U2781" s="115" t="s">
        <v>5532</v>
      </c>
      <c r="V2781" s="152">
        <v>7.0538522871200504</v>
      </c>
      <c r="W2781" s="152">
        <v>-1.03563608999601</v>
      </c>
      <c r="X2781" s="152">
        <v>5.7170712339201402E-4</v>
      </c>
      <c r="Y2781" s="152">
        <v>3.2082062170799199E-3</v>
      </c>
      <c r="Z2781" s="152">
        <v>4645</v>
      </c>
    </row>
    <row r="2782" spans="1:26">
      <c r="A2782" s="149"/>
      <c r="H2782" s="149"/>
      <c r="I2782" s="150"/>
      <c r="J2782" s="150"/>
      <c r="K2782" s="151"/>
      <c r="L2782" s="151"/>
      <c r="M2782" s="150"/>
      <c r="N2782" s="115" t="s">
        <v>3331</v>
      </c>
      <c r="O2782" s="117">
        <v>31</v>
      </c>
      <c r="P2782" s="117">
        <v>41</v>
      </c>
      <c r="Q2782" s="117">
        <v>17</v>
      </c>
      <c r="R2782" s="117">
        <v>217</v>
      </c>
      <c r="S2782" s="117">
        <v>222</v>
      </c>
      <c r="T2782" s="117">
        <v>224</v>
      </c>
      <c r="U2782" s="115" t="s">
        <v>3330</v>
      </c>
      <c r="V2782" s="152">
        <v>6.3369678689802598</v>
      </c>
      <c r="W2782" s="152">
        <v>3.0328347394032198</v>
      </c>
      <c r="X2782" s="153">
        <v>8.12865509235733E-21</v>
      </c>
      <c r="Y2782" s="153">
        <v>4.3241127272936E-19</v>
      </c>
      <c r="Z2782" s="152">
        <v>490</v>
      </c>
    </row>
    <row r="2783" spans="1:26">
      <c r="A2783" s="149"/>
      <c r="H2783" s="149"/>
      <c r="I2783" s="150"/>
      <c r="J2783" s="150"/>
      <c r="K2783" s="150"/>
      <c r="L2783" s="150"/>
      <c r="M2783" s="150"/>
      <c r="N2783" s="115" t="s">
        <v>13061</v>
      </c>
      <c r="O2783" s="117">
        <v>335</v>
      </c>
      <c r="P2783" s="117">
        <v>2320</v>
      </c>
      <c r="Q2783" s="117">
        <v>2095</v>
      </c>
      <c r="R2783" s="117">
        <v>3804</v>
      </c>
      <c r="S2783" s="117">
        <v>3413</v>
      </c>
      <c r="T2783" s="117">
        <v>2949</v>
      </c>
      <c r="U2783" s="115" t="s">
        <v>13062</v>
      </c>
      <c r="V2783" s="152">
        <v>11.1900208633242</v>
      </c>
      <c r="W2783" s="152">
        <v>1.20908532928123</v>
      </c>
      <c r="X2783" s="152">
        <v>1.0325096961470499E-2</v>
      </c>
      <c r="Y2783" s="152">
        <v>3.7509962006646601E-2</v>
      </c>
      <c r="Z2783" s="152">
        <v>7175</v>
      </c>
    </row>
    <row r="2784" spans="1:26">
      <c r="A2784" s="149"/>
      <c r="H2784" s="149"/>
      <c r="I2784" s="150"/>
      <c r="J2784" s="150"/>
      <c r="K2784" s="150"/>
      <c r="L2784" s="150"/>
      <c r="M2784" s="150"/>
      <c r="N2784" s="115" t="s">
        <v>5537</v>
      </c>
      <c r="O2784" s="117">
        <v>0</v>
      </c>
      <c r="P2784" s="117">
        <v>0</v>
      </c>
      <c r="Q2784" s="117">
        <v>0</v>
      </c>
      <c r="R2784" s="117">
        <v>132</v>
      </c>
      <c r="S2784" s="117">
        <v>162</v>
      </c>
      <c r="T2784" s="117">
        <v>167</v>
      </c>
      <c r="U2784" s="115" t="s">
        <v>5536</v>
      </c>
      <c r="V2784" s="152">
        <v>-2.6203558621730298</v>
      </c>
      <c r="W2784" s="152">
        <v>9.0240320031668695</v>
      </c>
      <c r="X2784" s="153">
        <v>2.2765455809834101E-48</v>
      </c>
      <c r="Y2784" s="153">
        <v>8.4772053019876408E-46</v>
      </c>
      <c r="Z2784" s="152">
        <v>70</v>
      </c>
    </row>
    <row r="2785" spans="1:26">
      <c r="A2785" s="149"/>
      <c r="H2785" s="149"/>
      <c r="I2785" s="150"/>
      <c r="J2785" s="150"/>
      <c r="K2785" s="150"/>
      <c r="L2785" s="150"/>
      <c r="M2785" s="150"/>
      <c r="N2785" s="115" t="s">
        <v>5539</v>
      </c>
      <c r="O2785" s="117">
        <v>96</v>
      </c>
      <c r="P2785" s="117">
        <v>60</v>
      </c>
      <c r="Q2785" s="117">
        <v>71</v>
      </c>
      <c r="R2785" s="117">
        <v>160</v>
      </c>
      <c r="S2785" s="117">
        <v>167</v>
      </c>
      <c r="T2785" s="117">
        <v>170</v>
      </c>
      <c r="U2785" s="115" t="s">
        <v>5538</v>
      </c>
      <c r="V2785" s="152">
        <v>6.8061419000615402</v>
      </c>
      <c r="W2785" s="152">
        <v>1.2624175855808399</v>
      </c>
      <c r="X2785" s="153">
        <v>5.0197719378127501E-6</v>
      </c>
      <c r="Y2785" s="153">
        <v>4.65641905092623E-5</v>
      </c>
      <c r="Z2785" s="152">
        <v>2810</v>
      </c>
    </row>
    <row r="2786" spans="1:26">
      <c r="A2786" s="149"/>
      <c r="H2786" s="149"/>
      <c r="I2786" s="150"/>
      <c r="J2786" s="150"/>
      <c r="K2786" s="150"/>
      <c r="L2786" s="150"/>
      <c r="M2786" s="150"/>
      <c r="N2786" s="115" t="s">
        <v>13063</v>
      </c>
      <c r="O2786" s="117">
        <v>87</v>
      </c>
      <c r="P2786" s="117">
        <v>46</v>
      </c>
      <c r="Q2786" s="117">
        <v>50</v>
      </c>
      <c r="R2786" s="117">
        <v>124</v>
      </c>
      <c r="S2786" s="117">
        <v>155</v>
      </c>
      <c r="T2786" s="117">
        <v>134</v>
      </c>
      <c r="U2786" s="115" t="s">
        <v>13064</v>
      </c>
      <c r="V2786" s="152">
        <v>6.5145955062748397</v>
      </c>
      <c r="W2786" s="152">
        <v>1.31040933789679</v>
      </c>
      <c r="X2786" s="153">
        <v>2.6357864527394099E-5</v>
      </c>
      <c r="Y2786" s="152">
        <v>2.076289201484E-4</v>
      </c>
      <c r="Z2786" s="152">
        <v>3309</v>
      </c>
    </row>
    <row r="2787" spans="1:26">
      <c r="A2787" s="149"/>
      <c r="H2787" s="149"/>
      <c r="I2787" s="150"/>
      <c r="J2787" s="150"/>
      <c r="K2787" s="150"/>
      <c r="L2787" s="150"/>
      <c r="M2787" s="150"/>
      <c r="N2787" s="115" t="s">
        <v>13065</v>
      </c>
      <c r="O2787" s="117">
        <v>136</v>
      </c>
      <c r="P2787" s="117">
        <v>98</v>
      </c>
      <c r="Q2787" s="117">
        <v>58</v>
      </c>
      <c r="R2787" s="117">
        <v>185</v>
      </c>
      <c r="S2787" s="117">
        <v>167</v>
      </c>
      <c r="T2787" s="117">
        <v>193</v>
      </c>
      <c r="U2787" s="115" t="s">
        <v>13066</v>
      </c>
      <c r="V2787" s="152">
        <v>7.0502097564514301</v>
      </c>
      <c r="W2787" s="152">
        <v>1.04110407136293</v>
      </c>
      <c r="X2787" s="152">
        <v>7.44341292216856E-4</v>
      </c>
      <c r="Y2787" s="152">
        <v>4.0236324796039799E-3</v>
      </c>
      <c r="Z2787" s="152">
        <v>4822</v>
      </c>
    </row>
    <row r="2788" spans="1:26">
      <c r="A2788" s="149"/>
      <c r="H2788" s="149"/>
      <c r="I2788" s="150"/>
      <c r="J2788" s="150"/>
      <c r="K2788" s="150"/>
      <c r="L2788" s="150"/>
      <c r="M2788" s="150"/>
      <c r="N2788" s="115" t="s">
        <v>13067</v>
      </c>
      <c r="O2788" s="117">
        <v>128</v>
      </c>
      <c r="P2788" s="117">
        <v>87</v>
      </c>
      <c r="Q2788" s="117">
        <v>85</v>
      </c>
      <c r="R2788" s="117">
        <v>174</v>
      </c>
      <c r="S2788" s="117">
        <v>171</v>
      </c>
      <c r="T2788" s="117">
        <v>236</v>
      </c>
      <c r="U2788" s="115" t="s">
        <v>13068</v>
      </c>
      <c r="V2788" s="152">
        <v>7.1179831912310796</v>
      </c>
      <c r="W2788" s="152">
        <v>1.0852898645782101</v>
      </c>
      <c r="X2788" s="153">
        <v>9.6537187006692996E-5</v>
      </c>
      <c r="Y2788" s="152">
        <v>6.6738225515683598E-4</v>
      </c>
      <c r="Z2788" s="152">
        <v>3770</v>
      </c>
    </row>
    <row r="2789" spans="1:26">
      <c r="A2789" s="149"/>
      <c r="H2789" s="149"/>
      <c r="I2789" s="150"/>
      <c r="J2789" s="150"/>
      <c r="K2789" s="150"/>
      <c r="L2789" s="150"/>
      <c r="M2789" s="150"/>
      <c r="N2789" s="115" t="s">
        <v>13069</v>
      </c>
      <c r="O2789" s="117">
        <v>19</v>
      </c>
      <c r="P2789" s="117">
        <v>18</v>
      </c>
      <c r="Q2789" s="117">
        <v>13</v>
      </c>
      <c r="R2789" s="117">
        <v>50</v>
      </c>
      <c r="S2789" s="117">
        <v>29</v>
      </c>
      <c r="T2789" s="117">
        <v>40</v>
      </c>
      <c r="U2789" s="115" t="s">
        <v>13070</v>
      </c>
      <c r="V2789" s="152">
        <v>4.6849395149603499</v>
      </c>
      <c r="W2789" s="152">
        <v>1.38751406140623</v>
      </c>
      <c r="X2789" s="152">
        <v>3.1443019181354799E-4</v>
      </c>
      <c r="Y2789" s="152">
        <v>1.89896602868674E-3</v>
      </c>
      <c r="Z2789" s="152">
        <v>4316</v>
      </c>
    </row>
    <row r="2790" spans="1:26">
      <c r="A2790" s="149"/>
      <c r="H2790" s="149"/>
      <c r="I2790" s="150"/>
      <c r="J2790" s="150"/>
      <c r="K2790" s="151"/>
      <c r="L2790" s="151"/>
      <c r="M2790" s="150"/>
      <c r="N2790" s="115" t="s">
        <v>13071</v>
      </c>
      <c r="O2790" s="117">
        <v>184</v>
      </c>
      <c r="P2790" s="117">
        <v>105</v>
      </c>
      <c r="Q2790" s="117">
        <v>87</v>
      </c>
      <c r="R2790" s="117">
        <v>211</v>
      </c>
      <c r="S2790" s="117">
        <v>210</v>
      </c>
      <c r="T2790" s="117">
        <v>280</v>
      </c>
      <c r="U2790" s="115" t="s">
        <v>13072</v>
      </c>
      <c r="V2790" s="152">
        <v>7.41345422270716</v>
      </c>
      <c r="W2790" s="152">
        <v>1.03646446888861</v>
      </c>
      <c r="X2790" s="152">
        <v>5.6436707539594597E-4</v>
      </c>
      <c r="Y2790" s="152">
        <v>3.1745343520221698E-3</v>
      </c>
      <c r="Z2790" s="152">
        <v>4634</v>
      </c>
    </row>
    <row r="2791" spans="1:26">
      <c r="A2791" s="149"/>
      <c r="H2791" s="149"/>
      <c r="I2791" s="150"/>
      <c r="J2791" s="150"/>
      <c r="K2791" s="150"/>
      <c r="L2791" s="150"/>
      <c r="M2791" s="150"/>
      <c r="N2791" s="115" t="s">
        <v>13073</v>
      </c>
      <c r="O2791" s="117">
        <v>47</v>
      </c>
      <c r="P2791" s="117">
        <v>38</v>
      </c>
      <c r="Q2791" s="117">
        <v>30</v>
      </c>
      <c r="R2791" s="117">
        <v>59</v>
      </c>
      <c r="S2791" s="117">
        <v>69</v>
      </c>
      <c r="T2791" s="117">
        <v>110</v>
      </c>
      <c r="U2791" s="115" t="s">
        <v>13074</v>
      </c>
      <c r="V2791" s="152">
        <v>5.7808424535343299</v>
      </c>
      <c r="W2791" s="152">
        <v>1.1785945413271699</v>
      </c>
      <c r="X2791" s="152">
        <v>6.4976638420572103E-4</v>
      </c>
      <c r="Y2791" s="152">
        <v>3.5776955155695598E-3</v>
      </c>
      <c r="Z2791" s="152">
        <v>4734</v>
      </c>
    </row>
    <row r="2792" spans="1:26">
      <c r="A2792" s="149"/>
      <c r="H2792" s="149"/>
      <c r="I2792" s="150"/>
      <c r="J2792" s="150"/>
      <c r="K2792" s="150"/>
      <c r="L2792" s="150"/>
      <c r="M2792" s="150"/>
      <c r="N2792" s="115" t="s">
        <v>13075</v>
      </c>
      <c r="O2792" s="117">
        <v>16</v>
      </c>
      <c r="P2792" s="117">
        <v>6</v>
      </c>
      <c r="Q2792" s="117">
        <v>7</v>
      </c>
      <c r="R2792" s="117">
        <v>14</v>
      </c>
      <c r="S2792" s="117">
        <v>21</v>
      </c>
      <c r="T2792" s="117">
        <v>25</v>
      </c>
      <c r="U2792" s="115" t="s">
        <v>13076</v>
      </c>
      <c r="V2792" s="152">
        <v>3.78942749822891</v>
      </c>
      <c r="W2792" s="152">
        <v>1.18624254121443</v>
      </c>
      <c r="X2792" s="152">
        <v>1.3466932395618299E-2</v>
      </c>
      <c r="Y2792" s="152">
        <v>4.6638382887855802E-2</v>
      </c>
      <c r="Z2792" s="152">
        <v>7526</v>
      </c>
    </row>
    <row r="2793" spans="1:26">
      <c r="A2793" s="149"/>
      <c r="H2793" s="149"/>
      <c r="I2793" s="150"/>
      <c r="J2793" s="150"/>
      <c r="K2793" s="150"/>
      <c r="L2793" s="150"/>
      <c r="M2793" s="150"/>
      <c r="N2793" s="115" t="s">
        <v>13077</v>
      </c>
      <c r="O2793" s="117">
        <v>57</v>
      </c>
      <c r="P2793" s="117">
        <v>37</v>
      </c>
      <c r="Q2793" s="117">
        <v>50</v>
      </c>
      <c r="R2793" s="117">
        <v>89</v>
      </c>
      <c r="S2793" s="117">
        <v>94</v>
      </c>
      <c r="T2793" s="117">
        <v>106</v>
      </c>
      <c r="U2793" s="115" t="s">
        <v>13078</v>
      </c>
      <c r="V2793" s="152">
        <v>6.0878682462837599</v>
      </c>
      <c r="W2793" s="152">
        <v>1.1326774947265901</v>
      </c>
      <c r="X2793" s="152">
        <v>1.4593984595822899E-4</v>
      </c>
      <c r="Y2793" s="152">
        <v>9.6894244135180903E-4</v>
      </c>
      <c r="Z2793" s="152">
        <v>3926</v>
      </c>
    </row>
    <row r="2794" spans="1:26">
      <c r="A2794" s="149"/>
      <c r="H2794" s="149"/>
      <c r="I2794" s="150"/>
      <c r="J2794" s="150"/>
      <c r="K2794" s="150"/>
      <c r="L2794" s="150"/>
      <c r="M2794" s="150"/>
      <c r="N2794" s="115" t="s">
        <v>13079</v>
      </c>
      <c r="O2794" s="117">
        <v>171</v>
      </c>
      <c r="P2794" s="117">
        <v>96</v>
      </c>
      <c r="Q2794" s="117">
        <v>102</v>
      </c>
      <c r="R2794" s="117">
        <v>222</v>
      </c>
      <c r="S2794" s="117">
        <v>209</v>
      </c>
      <c r="T2794" s="117">
        <v>262</v>
      </c>
      <c r="U2794" s="115" t="s">
        <v>13080</v>
      </c>
      <c r="V2794" s="152">
        <v>7.39406511959118</v>
      </c>
      <c r="W2794" s="152">
        <v>1.0443191467331101</v>
      </c>
      <c r="X2794" s="152">
        <v>2.0378718871837299E-4</v>
      </c>
      <c r="Y2794" s="152">
        <v>1.3006652451354301E-3</v>
      </c>
      <c r="Z2794" s="152">
        <v>4084</v>
      </c>
    </row>
    <row r="2795" spans="1:26">
      <c r="A2795" s="149"/>
      <c r="H2795" s="149"/>
      <c r="I2795" s="150"/>
      <c r="J2795" s="150"/>
      <c r="K2795" s="150"/>
      <c r="L2795" s="150"/>
      <c r="M2795" s="150"/>
      <c r="N2795" s="115" t="s">
        <v>13081</v>
      </c>
      <c r="O2795" s="117">
        <v>98</v>
      </c>
      <c r="P2795" s="117">
        <v>57</v>
      </c>
      <c r="Q2795" s="117">
        <v>54</v>
      </c>
      <c r="R2795" s="117">
        <v>120</v>
      </c>
      <c r="S2795" s="117">
        <v>106</v>
      </c>
      <c r="T2795" s="117">
        <v>171</v>
      </c>
      <c r="U2795" s="115" t="s">
        <v>13082</v>
      </c>
      <c r="V2795" s="152">
        <v>6.5806803540866898</v>
      </c>
      <c r="W2795" s="152">
        <v>1.06037138323596</v>
      </c>
      <c r="X2795" s="152">
        <v>1.0451217822817799E-3</v>
      </c>
      <c r="Y2795" s="152">
        <v>5.38488720635639E-3</v>
      </c>
      <c r="Z2795" s="152">
        <v>5059</v>
      </c>
    </row>
    <row r="2796" spans="1:26">
      <c r="A2796" s="149"/>
      <c r="H2796" s="149"/>
      <c r="I2796" s="150"/>
      <c r="J2796" s="150"/>
      <c r="K2796" s="150"/>
      <c r="L2796" s="150"/>
      <c r="M2796" s="150"/>
      <c r="N2796" s="115" t="s">
        <v>5541</v>
      </c>
      <c r="O2796" s="117">
        <v>601</v>
      </c>
      <c r="P2796" s="117">
        <v>682</v>
      </c>
      <c r="Q2796" s="117">
        <v>634</v>
      </c>
      <c r="R2796" s="117">
        <v>1585</v>
      </c>
      <c r="S2796" s="117">
        <v>1654</v>
      </c>
      <c r="T2796" s="117">
        <v>1934</v>
      </c>
      <c r="U2796" s="115" t="s">
        <v>5540</v>
      </c>
      <c r="V2796" s="152">
        <v>10.0374727668116</v>
      </c>
      <c r="W2796" s="152">
        <v>1.55680903169875</v>
      </c>
      <c r="X2796" s="153">
        <v>3.6016051542353801E-16</v>
      </c>
      <c r="Y2796" s="153">
        <v>1.3020726761484E-14</v>
      </c>
      <c r="Z2796" s="152">
        <v>721</v>
      </c>
    </row>
    <row r="2797" spans="1:26">
      <c r="A2797" s="149"/>
      <c r="H2797" s="149"/>
      <c r="I2797" s="150"/>
      <c r="J2797" s="150"/>
      <c r="K2797" s="150"/>
      <c r="L2797" s="150"/>
      <c r="M2797" s="150"/>
      <c r="N2797" s="115" t="s">
        <v>5543</v>
      </c>
      <c r="O2797" s="117">
        <v>65</v>
      </c>
      <c r="P2797" s="117">
        <v>24</v>
      </c>
      <c r="Q2797" s="117">
        <v>35</v>
      </c>
      <c r="R2797" s="117">
        <v>9</v>
      </c>
      <c r="S2797" s="117">
        <v>10</v>
      </c>
      <c r="T2797" s="117">
        <v>5</v>
      </c>
      <c r="U2797" s="115" t="s">
        <v>5542</v>
      </c>
      <c r="V2797" s="152">
        <v>4.1828914385743898</v>
      </c>
      <c r="W2797" s="152">
        <v>-2.2265293597361802</v>
      </c>
      <c r="X2797" s="153">
        <v>6.2746091550948502E-6</v>
      </c>
      <c r="Y2797" s="153">
        <v>5.6908128822791401E-5</v>
      </c>
      <c r="Z2797" s="152">
        <v>2874</v>
      </c>
    </row>
    <row r="2798" spans="1:26">
      <c r="A2798" s="149"/>
      <c r="H2798" s="149"/>
      <c r="I2798" s="150"/>
      <c r="J2798" s="150"/>
      <c r="K2798" s="150"/>
      <c r="L2798" s="150"/>
      <c r="M2798" s="150"/>
      <c r="N2798" s="115" t="s">
        <v>5545</v>
      </c>
      <c r="O2798" s="117">
        <v>327</v>
      </c>
      <c r="P2798" s="117">
        <v>285</v>
      </c>
      <c r="Q2798" s="117">
        <v>300</v>
      </c>
      <c r="R2798" s="117">
        <v>94</v>
      </c>
      <c r="S2798" s="117">
        <v>99</v>
      </c>
      <c r="T2798" s="117">
        <v>147</v>
      </c>
      <c r="U2798" s="115" t="s">
        <v>5544</v>
      </c>
      <c r="V2798" s="152">
        <v>7.5357309166694399</v>
      </c>
      <c r="W2798" s="152">
        <v>-1.29885354159134</v>
      </c>
      <c r="X2798" s="153">
        <v>5.9766026560503E-7</v>
      </c>
      <c r="Y2798" s="153">
        <v>6.7062473023076696E-6</v>
      </c>
      <c r="Z2798" s="152">
        <v>2323</v>
      </c>
    </row>
    <row r="2799" spans="1:26">
      <c r="A2799" s="149"/>
      <c r="H2799" s="149"/>
      <c r="I2799" s="150"/>
      <c r="J2799" s="150"/>
      <c r="K2799" s="150"/>
      <c r="L2799" s="150"/>
      <c r="M2799" s="150"/>
      <c r="N2799" s="115" t="s">
        <v>13083</v>
      </c>
      <c r="O2799" s="117">
        <v>67</v>
      </c>
      <c r="P2799" s="117">
        <v>74</v>
      </c>
      <c r="Q2799" s="117">
        <v>83</v>
      </c>
      <c r="R2799" s="117">
        <v>218</v>
      </c>
      <c r="S2799" s="117">
        <v>201</v>
      </c>
      <c r="T2799" s="117">
        <v>139</v>
      </c>
      <c r="U2799" s="115" t="s">
        <v>13084</v>
      </c>
      <c r="V2799" s="152">
        <v>6.8866512991868003</v>
      </c>
      <c r="W2799" s="152">
        <v>1.443858426732</v>
      </c>
      <c r="X2799" s="153">
        <v>8.8929660296656895E-7</v>
      </c>
      <c r="Y2799" s="153">
        <v>9.6326113903216607E-6</v>
      </c>
      <c r="Z2799" s="152">
        <v>2406</v>
      </c>
    </row>
    <row r="2800" spans="1:26">
      <c r="A2800" s="149"/>
      <c r="H2800" s="149"/>
      <c r="I2800" s="150"/>
      <c r="J2800" s="150"/>
      <c r="K2800" s="151"/>
      <c r="L2800" s="150"/>
      <c r="M2800" s="150"/>
      <c r="N2800" s="115" t="s">
        <v>13085</v>
      </c>
      <c r="O2800" s="117">
        <v>60</v>
      </c>
      <c r="P2800" s="117">
        <v>55</v>
      </c>
      <c r="Q2800" s="117">
        <v>38</v>
      </c>
      <c r="R2800" s="117">
        <v>88</v>
      </c>
      <c r="S2800" s="117">
        <v>97</v>
      </c>
      <c r="T2800" s="117">
        <v>102</v>
      </c>
      <c r="U2800" s="115" t="s">
        <v>13086</v>
      </c>
      <c r="V2800" s="152">
        <v>6.12392011304863</v>
      </c>
      <c r="W2800" s="152">
        <v>1.04086927850056</v>
      </c>
      <c r="X2800" s="152">
        <v>4.21761434111719E-4</v>
      </c>
      <c r="Y2800" s="152">
        <v>2.4594258482228399E-3</v>
      </c>
      <c r="Z2800" s="152">
        <v>4470</v>
      </c>
    </row>
    <row r="2801" spans="1:26">
      <c r="A2801" s="149"/>
      <c r="H2801" s="149"/>
      <c r="I2801" s="150"/>
      <c r="J2801" s="150"/>
      <c r="K2801" s="150"/>
      <c r="L2801" s="150"/>
      <c r="M2801" s="150"/>
      <c r="N2801" s="115" t="s">
        <v>13087</v>
      </c>
      <c r="O2801" s="117">
        <v>98</v>
      </c>
      <c r="P2801" s="117">
        <v>58</v>
      </c>
      <c r="Q2801" s="117">
        <v>63</v>
      </c>
      <c r="R2801" s="117">
        <v>126</v>
      </c>
      <c r="S2801" s="117">
        <v>118</v>
      </c>
      <c r="T2801" s="117">
        <v>162</v>
      </c>
      <c r="U2801" s="115" t="s">
        <v>13088</v>
      </c>
      <c r="V2801" s="152">
        <v>6.6323461495603597</v>
      </c>
      <c r="W2801" s="152">
        <v>1.0234979935617901</v>
      </c>
      <c r="X2801" s="152">
        <v>6.4362614324206405E-4</v>
      </c>
      <c r="Y2801" s="152">
        <v>3.5468835200312102E-3</v>
      </c>
      <c r="Z2801" s="152">
        <v>4730</v>
      </c>
    </row>
    <row r="2802" spans="1:26">
      <c r="A2802" s="149"/>
      <c r="H2802" s="149"/>
      <c r="I2802" s="150"/>
      <c r="J2802" s="150"/>
      <c r="K2802" s="150"/>
      <c r="L2802" s="150"/>
      <c r="M2802" s="150"/>
      <c r="N2802" s="115" t="s">
        <v>13089</v>
      </c>
      <c r="O2802" s="117">
        <v>70</v>
      </c>
      <c r="P2802" s="117">
        <v>54</v>
      </c>
      <c r="Q2802" s="117">
        <v>40</v>
      </c>
      <c r="R2802" s="117">
        <v>113</v>
      </c>
      <c r="S2802" s="117">
        <v>103</v>
      </c>
      <c r="T2802" s="117">
        <v>147</v>
      </c>
      <c r="U2802" s="115" t="s">
        <v>13090</v>
      </c>
      <c r="V2802" s="152">
        <v>6.3421508303217804</v>
      </c>
      <c r="W2802" s="152">
        <v>1.28071229632848</v>
      </c>
      <c r="X2802" s="153">
        <v>3.3866358267409301E-5</v>
      </c>
      <c r="Y2802" s="152">
        <v>2.6047816305644402E-4</v>
      </c>
      <c r="Z2802" s="152">
        <v>3389</v>
      </c>
    </row>
    <row r="2803" spans="1:26">
      <c r="A2803" s="149"/>
      <c r="H2803" s="149"/>
      <c r="I2803" s="150"/>
      <c r="J2803" s="150"/>
      <c r="K2803" s="150"/>
      <c r="L2803" s="150"/>
      <c r="M2803" s="150"/>
      <c r="N2803" s="115" t="s">
        <v>13091</v>
      </c>
      <c r="O2803" s="117">
        <v>74</v>
      </c>
      <c r="P2803" s="117">
        <v>39</v>
      </c>
      <c r="Q2803" s="117">
        <v>41</v>
      </c>
      <c r="R2803" s="117">
        <v>100</v>
      </c>
      <c r="S2803" s="117">
        <v>112</v>
      </c>
      <c r="T2803" s="117">
        <v>121</v>
      </c>
      <c r="U2803" s="115" t="s">
        <v>13090</v>
      </c>
      <c r="V2803" s="152">
        <v>6.2341440679553797</v>
      </c>
      <c r="W2803" s="152">
        <v>1.24861039759259</v>
      </c>
      <c r="X2803" s="153">
        <v>8.7170719535783299E-5</v>
      </c>
      <c r="Y2803" s="152">
        <v>6.0982071267303502E-4</v>
      </c>
      <c r="Z2803" s="152">
        <v>3726</v>
      </c>
    </row>
    <row r="2804" spans="1:26">
      <c r="A2804" s="149"/>
      <c r="H2804" s="149"/>
      <c r="I2804" s="150"/>
      <c r="J2804" s="150"/>
      <c r="K2804" s="150"/>
      <c r="L2804" s="150"/>
      <c r="M2804" s="150"/>
      <c r="N2804" s="115" t="s">
        <v>13092</v>
      </c>
      <c r="O2804" s="117">
        <v>93</v>
      </c>
      <c r="P2804" s="117">
        <v>145</v>
      </c>
      <c r="Q2804" s="117">
        <v>156</v>
      </c>
      <c r="R2804" s="117">
        <v>372</v>
      </c>
      <c r="S2804" s="117">
        <v>313</v>
      </c>
      <c r="T2804" s="117">
        <v>402</v>
      </c>
      <c r="U2804" s="115" t="s">
        <v>13093</v>
      </c>
      <c r="V2804" s="152">
        <v>7.7751670930707499</v>
      </c>
      <c r="W2804" s="152">
        <v>1.5828448537736599</v>
      </c>
      <c r="X2804" s="153">
        <v>5.95824728487004E-9</v>
      </c>
      <c r="Y2804" s="153">
        <v>9.3558839594832801E-8</v>
      </c>
      <c r="Z2804" s="152">
        <v>1660</v>
      </c>
    </row>
    <row r="2805" spans="1:26">
      <c r="A2805" s="149"/>
      <c r="H2805" s="149"/>
      <c r="I2805" s="150"/>
      <c r="J2805" s="150"/>
      <c r="K2805" s="150"/>
      <c r="L2805" s="150"/>
      <c r="M2805" s="150"/>
      <c r="N2805" s="115" t="s">
        <v>5547</v>
      </c>
      <c r="O2805" s="117">
        <v>0</v>
      </c>
      <c r="P2805" s="117">
        <v>0</v>
      </c>
      <c r="Q2805" s="117">
        <v>0</v>
      </c>
      <c r="R2805" s="117">
        <v>256</v>
      </c>
      <c r="S2805" s="117">
        <v>261</v>
      </c>
      <c r="T2805" s="117">
        <v>232</v>
      </c>
      <c r="U2805" s="115" t="s">
        <v>5546</v>
      </c>
      <c r="V2805" s="152">
        <v>-2.6203558621730298</v>
      </c>
      <c r="W2805" s="152">
        <v>9.7272094067498696</v>
      </c>
      <c r="X2805" s="153">
        <v>4.58066210508552E-63</v>
      </c>
      <c r="Y2805" s="153">
        <v>3.6181678312472501E-60</v>
      </c>
      <c r="Z2805" s="152">
        <v>33</v>
      </c>
    </row>
    <row r="2806" spans="1:26">
      <c r="A2806" s="149"/>
      <c r="H2806" s="149"/>
      <c r="I2806" s="150"/>
      <c r="J2806" s="150"/>
      <c r="K2806" s="150"/>
      <c r="L2806" s="150"/>
      <c r="M2806" s="150"/>
      <c r="N2806" s="115" t="s">
        <v>13094</v>
      </c>
      <c r="O2806" s="117">
        <v>72</v>
      </c>
      <c r="P2806" s="117">
        <v>52</v>
      </c>
      <c r="Q2806" s="117">
        <v>51</v>
      </c>
      <c r="R2806" s="117">
        <v>138</v>
      </c>
      <c r="S2806" s="117">
        <v>120</v>
      </c>
      <c r="T2806" s="117">
        <v>144</v>
      </c>
      <c r="U2806" s="115" t="s">
        <v>5546</v>
      </c>
      <c r="V2806" s="152">
        <v>6.4653295434319302</v>
      </c>
      <c r="W2806" s="152">
        <v>1.3328642741652901</v>
      </c>
      <c r="X2806" s="153">
        <v>2.5724203525942299E-6</v>
      </c>
      <c r="Y2806" s="153">
        <v>2.53507406089683E-5</v>
      </c>
      <c r="Z2806" s="152">
        <v>2645</v>
      </c>
    </row>
    <row r="2807" spans="1:26">
      <c r="A2807" s="149"/>
      <c r="H2807" s="149"/>
      <c r="I2807" s="150"/>
      <c r="J2807" s="150"/>
      <c r="K2807" s="150"/>
      <c r="L2807" s="150"/>
      <c r="M2807" s="150"/>
      <c r="N2807" s="115" t="s">
        <v>5549</v>
      </c>
      <c r="O2807" s="117">
        <v>283</v>
      </c>
      <c r="P2807" s="117">
        <v>210</v>
      </c>
      <c r="Q2807" s="117">
        <v>183</v>
      </c>
      <c r="R2807" s="117">
        <v>467</v>
      </c>
      <c r="S2807" s="117">
        <v>407</v>
      </c>
      <c r="T2807" s="117">
        <v>511</v>
      </c>
      <c r="U2807" s="115" t="s">
        <v>5548</v>
      </c>
      <c r="V2807" s="152">
        <v>8.3315009095890495</v>
      </c>
      <c r="W2807" s="152">
        <v>1.16891650717198</v>
      </c>
      <c r="X2807" s="153">
        <v>5.4327088329845099E-7</v>
      </c>
      <c r="Y2807" s="153">
        <v>6.1435569822375004E-6</v>
      </c>
      <c r="Z2807" s="152">
        <v>2305</v>
      </c>
    </row>
    <row r="2808" spans="1:26">
      <c r="A2808" s="149"/>
      <c r="H2808" s="149"/>
      <c r="I2808" s="150"/>
      <c r="J2808" s="150"/>
      <c r="K2808" s="150"/>
      <c r="L2808" s="150"/>
      <c r="M2808" s="150"/>
      <c r="N2808" s="115" t="s">
        <v>13095</v>
      </c>
      <c r="O2808" s="117">
        <v>172</v>
      </c>
      <c r="P2808" s="117">
        <v>123</v>
      </c>
      <c r="Q2808" s="117">
        <v>113</v>
      </c>
      <c r="R2808" s="117">
        <v>248</v>
      </c>
      <c r="S2808" s="117">
        <v>318</v>
      </c>
      <c r="T2808" s="117">
        <v>240</v>
      </c>
      <c r="U2808" s="115" t="s">
        <v>13096</v>
      </c>
      <c r="V2808" s="152">
        <v>7.5770107062265097</v>
      </c>
      <c r="W2808" s="152">
        <v>1.11639506506922</v>
      </c>
      <c r="X2808" s="153">
        <v>2.01952143877784E-5</v>
      </c>
      <c r="Y2808" s="152">
        <v>1.6388806296134301E-4</v>
      </c>
      <c r="Z2808" s="152">
        <v>3212</v>
      </c>
    </row>
    <row r="2809" spans="1:26">
      <c r="A2809" s="149"/>
      <c r="H2809" s="149"/>
      <c r="I2809" s="150"/>
      <c r="J2809" s="150"/>
      <c r="K2809" s="150"/>
      <c r="L2809" s="150"/>
      <c r="M2809" s="150"/>
      <c r="N2809" s="115" t="s">
        <v>13097</v>
      </c>
      <c r="O2809" s="117">
        <v>44</v>
      </c>
      <c r="P2809" s="117">
        <v>35</v>
      </c>
      <c r="Q2809" s="117">
        <v>34</v>
      </c>
      <c r="R2809" s="117">
        <v>71</v>
      </c>
      <c r="S2809" s="117">
        <v>57</v>
      </c>
      <c r="T2809" s="117">
        <v>108</v>
      </c>
      <c r="U2809" s="115" t="s">
        <v>13098</v>
      </c>
      <c r="V2809" s="152">
        <v>5.7646887316978699</v>
      </c>
      <c r="W2809" s="152">
        <v>1.1905330585391101</v>
      </c>
      <c r="X2809" s="152">
        <v>5.3347677186808395E-4</v>
      </c>
      <c r="Y2809" s="152">
        <v>3.02230070321962E-3</v>
      </c>
      <c r="Z2809" s="152">
        <v>4601</v>
      </c>
    </row>
    <row r="2810" spans="1:26">
      <c r="A2810" s="149"/>
      <c r="H2810" s="149"/>
      <c r="I2810" s="150"/>
      <c r="J2810" s="150"/>
      <c r="K2810" s="150"/>
      <c r="L2810" s="150"/>
      <c r="M2810" s="150"/>
      <c r="N2810" s="115" t="s">
        <v>13099</v>
      </c>
      <c r="O2810" s="117">
        <v>2028</v>
      </c>
      <c r="P2810" s="117">
        <v>2369</v>
      </c>
      <c r="Q2810" s="117">
        <v>2055</v>
      </c>
      <c r="R2810" s="117">
        <v>815</v>
      </c>
      <c r="S2810" s="117">
        <v>966</v>
      </c>
      <c r="T2810" s="117">
        <v>852</v>
      </c>
      <c r="U2810" s="115" t="s">
        <v>13100</v>
      </c>
      <c r="V2810" s="152">
        <v>10.4259359305419</v>
      </c>
      <c r="W2810" s="152">
        <v>-1.1665845155837999</v>
      </c>
      <c r="X2810" s="153">
        <v>8.1816232372702199E-10</v>
      </c>
      <c r="Y2810" s="153">
        <v>1.4448657947336399E-8</v>
      </c>
      <c r="Z2810" s="152">
        <v>1476</v>
      </c>
    </row>
    <row r="2811" spans="1:26">
      <c r="A2811" s="149"/>
      <c r="H2811" s="149"/>
      <c r="I2811" s="150"/>
      <c r="J2811" s="150"/>
      <c r="K2811" s="150"/>
      <c r="L2811" s="150"/>
      <c r="M2811" s="150"/>
      <c r="N2811" s="115" t="s">
        <v>9712</v>
      </c>
      <c r="O2811" s="117">
        <v>12</v>
      </c>
      <c r="P2811" s="117">
        <v>18</v>
      </c>
      <c r="Q2811" s="117">
        <v>18</v>
      </c>
      <c r="R2811" s="117">
        <v>33</v>
      </c>
      <c r="S2811" s="117">
        <v>50</v>
      </c>
      <c r="T2811" s="117">
        <v>62</v>
      </c>
      <c r="U2811" s="115" t="s">
        <v>9713</v>
      </c>
      <c r="V2811" s="152">
        <v>4.7999903135181397</v>
      </c>
      <c r="W2811" s="152">
        <v>1.71032749904295</v>
      </c>
      <c r="X2811" s="153">
        <v>1.35508777954072E-5</v>
      </c>
      <c r="Y2811" s="152">
        <v>1.14457932798148E-4</v>
      </c>
      <c r="Z2811" s="152">
        <v>3086</v>
      </c>
    </row>
    <row r="2812" spans="1:26">
      <c r="A2812" s="149"/>
      <c r="H2812" s="149"/>
      <c r="I2812" s="150"/>
      <c r="J2812" s="150"/>
      <c r="K2812" s="150"/>
      <c r="L2812" s="150"/>
      <c r="M2812" s="150"/>
      <c r="N2812" s="115" t="s">
        <v>13101</v>
      </c>
      <c r="O2812" s="117">
        <v>3187</v>
      </c>
      <c r="P2812" s="117">
        <v>3426</v>
      </c>
      <c r="Q2812" s="117">
        <v>4117</v>
      </c>
      <c r="R2812" s="117">
        <v>1541</v>
      </c>
      <c r="S2812" s="117">
        <v>1467</v>
      </c>
      <c r="T2812" s="117">
        <v>1428</v>
      </c>
      <c r="U2812" s="115" t="s">
        <v>13102</v>
      </c>
      <c r="V2812" s="152">
        <v>11.172079867835301</v>
      </c>
      <c r="W2812" s="152">
        <v>-1.15099168367225</v>
      </c>
      <c r="X2812" s="153">
        <v>8.0745993423619102E-9</v>
      </c>
      <c r="Y2812" s="153">
        <v>1.24466295953877E-7</v>
      </c>
      <c r="Z2812" s="152">
        <v>1691</v>
      </c>
    </row>
    <row r="2813" spans="1:26">
      <c r="A2813" s="149"/>
      <c r="H2813" s="149"/>
      <c r="I2813" s="150"/>
      <c r="J2813" s="150"/>
      <c r="K2813" s="150"/>
      <c r="L2813" s="150"/>
      <c r="M2813" s="150"/>
      <c r="N2813" s="115" t="s">
        <v>9714</v>
      </c>
      <c r="O2813" s="117">
        <v>44</v>
      </c>
      <c r="P2813" s="117">
        <v>64</v>
      </c>
      <c r="Q2813" s="117">
        <v>51</v>
      </c>
      <c r="R2813" s="117">
        <v>195</v>
      </c>
      <c r="S2813" s="117">
        <v>131</v>
      </c>
      <c r="T2813" s="117">
        <v>242</v>
      </c>
      <c r="U2813" s="115" t="s">
        <v>9715</v>
      </c>
      <c r="V2813" s="152">
        <v>6.6488050045799101</v>
      </c>
      <c r="W2813" s="152">
        <v>1.96074946742131</v>
      </c>
      <c r="X2813" s="153">
        <v>1.2467988197312201E-9</v>
      </c>
      <c r="Y2813" s="153">
        <v>2.1508311075522099E-8</v>
      </c>
      <c r="Z2813" s="152">
        <v>1511</v>
      </c>
    </row>
    <row r="2814" spans="1:26">
      <c r="A2814" s="149"/>
      <c r="H2814" s="149"/>
      <c r="I2814" s="150"/>
      <c r="J2814" s="150"/>
      <c r="K2814" s="150"/>
      <c r="L2814" s="150"/>
      <c r="M2814" s="150"/>
      <c r="N2814" s="115" t="s">
        <v>13103</v>
      </c>
      <c r="O2814" s="117">
        <v>5</v>
      </c>
      <c r="P2814" s="117">
        <v>7</v>
      </c>
      <c r="Q2814" s="117">
        <v>9</v>
      </c>
      <c r="R2814" s="117">
        <v>32</v>
      </c>
      <c r="S2814" s="117">
        <v>22</v>
      </c>
      <c r="T2814" s="117">
        <v>33</v>
      </c>
      <c r="U2814" s="115" t="s">
        <v>13104</v>
      </c>
      <c r="V2814" s="152">
        <v>3.83995407657387</v>
      </c>
      <c r="W2814" s="152">
        <v>2.1683630024328102</v>
      </c>
      <c r="X2814" s="153">
        <v>1.2453390576378199E-6</v>
      </c>
      <c r="Y2814" s="153">
        <v>1.3078568846248E-5</v>
      </c>
      <c r="Z2814" s="152">
        <v>2482</v>
      </c>
    </row>
    <row r="2815" spans="1:26">
      <c r="A2815" s="149"/>
      <c r="H2815" s="149"/>
      <c r="I2815" s="150"/>
      <c r="J2815" s="150"/>
      <c r="K2815" s="150"/>
      <c r="L2815" s="150"/>
      <c r="M2815" s="150"/>
      <c r="N2815" s="115" t="s">
        <v>13105</v>
      </c>
      <c r="O2815" s="117">
        <v>436</v>
      </c>
      <c r="P2815" s="117">
        <v>362</v>
      </c>
      <c r="Q2815" s="117">
        <v>409</v>
      </c>
      <c r="R2815" s="117">
        <v>170</v>
      </c>
      <c r="S2815" s="117">
        <v>178</v>
      </c>
      <c r="T2815" s="117">
        <v>164</v>
      </c>
      <c r="U2815" s="115" t="s">
        <v>13106</v>
      </c>
      <c r="V2815" s="152">
        <v>8.0354713831075308</v>
      </c>
      <c r="W2815" s="152">
        <v>-1.10890233535306</v>
      </c>
      <c r="X2815" s="153">
        <v>7.3603033542581496E-7</v>
      </c>
      <c r="Y2815" s="153">
        <v>8.1259494803935996E-6</v>
      </c>
      <c r="Z2815" s="152">
        <v>2361</v>
      </c>
    </row>
    <row r="2816" spans="1:26">
      <c r="A2816" s="149"/>
      <c r="H2816" s="149"/>
      <c r="I2816" s="150"/>
      <c r="J2816" s="150"/>
      <c r="K2816" s="150"/>
      <c r="L2816" s="150"/>
      <c r="M2816" s="150"/>
      <c r="N2816" s="115" t="s">
        <v>3333</v>
      </c>
      <c r="O2816" s="117">
        <v>44</v>
      </c>
      <c r="P2816" s="117">
        <v>35</v>
      </c>
      <c r="Q2816" s="117">
        <v>64</v>
      </c>
      <c r="R2816" s="117">
        <v>5</v>
      </c>
      <c r="S2816" s="117">
        <v>3</v>
      </c>
      <c r="T2816" s="117">
        <v>4</v>
      </c>
      <c r="U2816" s="115" t="s">
        <v>3332</v>
      </c>
      <c r="V2816" s="152">
        <v>3.79500259678673</v>
      </c>
      <c r="W2816" s="152">
        <v>-3.4524678792821399</v>
      </c>
      <c r="X2816" s="153">
        <v>6.6068040792861297E-12</v>
      </c>
      <c r="Y2816" s="153">
        <v>1.50799435315825E-10</v>
      </c>
      <c r="Z2816" s="152">
        <v>1142</v>
      </c>
    </row>
    <row r="2817" spans="1:26">
      <c r="A2817" s="149"/>
      <c r="H2817" s="149"/>
      <c r="I2817" s="150"/>
      <c r="J2817" s="150"/>
      <c r="K2817" s="150"/>
      <c r="L2817" s="150"/>
      <c r="M2817" s="150"/>
      <c r="N2817" s="115" t="s">
        <v>13107</v>
      </c>
      <c r="O2817" s="117">
        <v>50</v>
      </c>
      <c r="P2817" s="117">
        <v>48</v>
      </c>
      <c r="Q2817" s="117">
        <v>20</v>
      </c>
      <c r="R2817" s="117">
        <v>135</v>
      </c>
      <c r="S2817" s="117">
        <v>126</v>
      </c>
      <c r="T2817" s="117">
        <v>89</v>
      </c>
      <c r="U2817" s="115" t="s">
        <v>13108</v>
      </c>
      <c r="V2817" s="152">
        <v>6.07906604308618</v>
      </c>
      <c r="W2817" s="152">
        <v>1.7126585989040299</v>
      </c>
      <c r="X2817" s="153">
        <v>3.0461063020444101E-6</v>
      </c>
      <c r="Y2817" s="153">
        <v>2.9659995094915798E-5</v>
      </c>
      <c r="Z2817" s="152">
        <v>2677</v>
      </c>
    </row>
    <row r="2818" spans="1:26">
      <c r="A2818" s="149"/>
      <c r="H2818" s="149"/>
      <c r="I2818" s="150"/>
      <c r="J2818" s="150"/>
      <c r="K2818" s="150"/>
      <c r="L2818" s="150"/>
      <c r="M2818" s="150"/>
      <c r="N2818" s="115" t="s">
        <v>13109</v>
      </c>
      <c r="O2818" s="117">
        <v>0</v>
      </c>
      <c r="P2818" s="117">
        <v>0</v>
      </c>
      <c r="Q2818" s="117">
        <v>0</v>
      </c>
      <c r="R2818" s="117">
        <v>4</v>
      </c>
      <c r="S2818" s="117">
        <v>3</v>
      </c>
      <c r="T2818" s="117">
        <v>5</v>
      </c>
      <c r="U2818" s="115" t="s">
        <v>13110</v>
      </c>
      <c r="V2818" s="152">
        <v>-2.6203558621730298</v>
      </c>
      <c r="W2818" s="152">
        <v>3.7610327579516398</v>
      </c>
      <c r="X2818" s="152">
        <v>9.9010064005583803E-4</v>
      </c>
      <c r="Y2818" s="152">
        <v>5.1492344939536097E-3</v>
      </c>
      <c r="Z2818" s="152">
        <v>5012</v>
      </c>
    </row>
    <row r="2819" spans="1:26">
      <c r="A2819" s="149"/>
      <c r="H2819" s="149"/>
      <c r="I2819" s="150"/>
      <c r="J2819" s="150"/>
      <c r="K2819" s="150"/>
      <c r="L2819" s="150"/>
      <c r="M2819" s="150"/>
      <c r="N2819" s="115" t="s">
        <v>13111</v>
      </c>
      <c r="O2819" s="117">
        <v>0</v>
      </c>
      <c r="P2819" s="117">
        <v>0</v>
      </c>
      <c r="Q2819" s="117">
        <v>0</v>
      </c>
      <c r="R2819" s="117">
        <v>4</v>
      </c>
      <c r="S2819" s="117">
        <v>2</v>
      </c>
      <c r="T2819" s="117">
        <v>3</v>
      </c>
      <c r="U2819" s="115" t="s">
        <v>13112</v>
      </c>
      <c r="V2819" s="152">
        <v>-2.6203558621730298</v>
      </c>
      <c r="W2819" s="152">
        <v>3.3515432702166699</v>
      </c>
      <c r="X2819" s="152">
        <v>6.08555545916146E-3</v>
      </c>
      <c r="Y2819" s="152">
        <v>2.4118304485099998E-2</v>
      </c>
      <c r="Z2819" s="152">
        <v>6577</v>
      </c>
    </row>
    <row r="2820" spans="1:26">
      <c r="A2820" s="149"/>
      <c r="H2820" s="149"/>
      <c r="I2820" s="150"/>
      <c r="J2820" s="150"/>
      <c r="K2820" s="150"/>
      <c r="L2820" s="150"/>
      <c r="M2820" s="150"/>
      <c r="N2820" s="115" t="s">
        <v>5551</v>
      </c>
      <c r="O2820" s="117">
        <v>8</v>
      </c>
      <c r="P2820" s="117">
        <v>23</v>
      </c>
      <c r="Q2820" s="117">
        <v>12</v>
      </c>
      <c r="R2820" s="117">
        <v>48</v>
      </c>
      <c r="S2820" s="117">
        <v>37</v>
      </c>
      <c r="T2820" s="117">
        <v>52</v>
      </c>
      <c r="U2820" s="115" t="s">
        <v>5550</v>
      </c>
      <c r="V2820" s="152">
        <v>4.6810860366006199</v>
      </c>
      <c r="W2820" s="152">
        <v>1.79501556501858</v>
      </c>
      <c r="X2820" s="153">
        <v>1.80201988031402E-5</v>
      </c>
      <c r="Y2820" s="152">
        <v>1.4752339887018001E-4</v>
      </c>
      <c r="Z2820" s="152">
        <v>3184</v>
      </c>
    </row>
    <row r="2821" spans="1:26">
      <c r="A2821" s="149"/>
      <c r="H2821" s="149"/>
      <c r="I2821" s="150"/>
      <c r="J2821" s="150"/>
      <c r="K2821" s="150"/>
      <c r="L2821" s="150"/>
      <c r="M2821" s="150"/>
      <c r="N2821" s="115" t="s">
        <v>13113</v>
      </c>
      <c r="O2821" s="117">
        <v>96</v>
      </c>
      <c r="P2821" s="117">
        <v>95</v>
      </c>
      <c r="Q2821" s="117">
        <v>92</v>
      </c>
      <c r="R2821" s="117">
        <v>159</v>
      </c>
      <c r="S2821" s="117">
        <v>201</v>
      </c>
      <c r="T2821" s="117">
        <v>238</v>
      </c>
      <c r="U2821" s="115" t="s">
        <v>13114</v>
      </c>
      <c r="V2821" s="152">
        <v>7.0993872082710698</v>
      </c>
      <c r="W2821" s="152">
        <v>1.20359191710587</v>
      </c>
      <c r="X2821" s="153">
        <v>5.9869362863776504E-6</v>
      </c>
      <c r="Y2821" s="153">
        <v>5.4545781629052701E-5</v>
      </c>
      <c r="Z2821" s="152">
        <v>2861</v>
      </c>
    </row>
    <row r="2822" spans="1:26">
      <c r="A2822" s="149"/>
      <c r="H2822" s="149"/>
      <c r="I2822" s="150"/>
      <c r="J2822" s="150"/>
      <c r="K2822" s="150"/>
      <c r="L2822" s="150"/>
      <c r="M2822" s="150"/>
      <c r="N2822" s="115" t="s">
        <v>5553</v>
      </c>
      <c r="O2822" s="117">
        <v>67</v>
      </c>
      <c r="P2822" s="117">
        <v>48</v>
      </c>
      <c r="Q2822" s="117">
        <v>50</v>
      </c>
      <c r="R2822" s="117">
        <v>146</v>
      </c>
      <c r="S2822" s="117">
        <v>102</v>
      </c>
      <c r="T2822" s="117">
        <v>178</v>
      </c>
      <c r="U2822" s="115" t="s">
        <v>5552</v>
      </c>
      <c r="V2822" s="152">
        <v>6.4645989450722103</v>
      </c>
      <c r="W2822" s="152">
        <v>1.4993541881160199</v>
      </c>
      <c r="X2822" s="153">
        <v>1.80634947529638E-6</v>
      </c>
      <c r="Y2822" s="153">
        <v>1.83162593324275E-5</v>
      </c>
      <c r="Z2822" s="152">
        <v>2570</v>
      </c>
    </row>
    <row r="2823" spans="1:26">
      <c r="A2823" s="149"/>
      <c r="H2823" s="149"/>
      <c r="I2823" s="150"/>
      <c r="J2823" s="150"/>
      <c r="K2823" s="150"/>
      <c r="L2823" s="150"/>
      <c r="M2823" s="150"/>
      <c r="N2823" s="115" t="s">
        <v>13115</v>
      </c>
      <c r="O2823" s="117">
        <v>258</v>
      </c>
      <c r="P2823" s="117">
        <v>160</v>
      </c>
      <c r="Q2823" s="117">
        <v>109</v>
      </c>
      <c r="R2823" s="117">
        <v>331</v>
      </c>
      <c r="S2823" s="117">
        <v>298</v>
      </c>
      <c r="T2823" s="117">
        <v>343</v>
      </c>
      <c r="U2823" s="115" t="s">
        <v>13116</v>
      </c>
      <c r="V2823" s="152">
        <v>7.8931944153272697</v>
      </c>
      <c r="W2823" s="152">
        <v>1.02465975500114</v>
      </c>
      <c r="X2823" s="152">
        <v>3.99700029951169E-4</v>
      </c>
      <c r="Y2823" s="152">
        <v>2.3417803957534698E-3</v>
      </c>
      <c r="Z2823" s="152">
        <v>4449</v>
      </c>
    </row>
    <row r="2824" spans="1:26">
      <c r="A2824" s="149"/>
      <c r="H2824" s="149"/>
      <c r="I2824" s="150"/>
      <c r="J2824" s="150"/>
      <c r="K2824" s="150"/>
      <c r="L2824" s="150"/>
      <c r="M2824" s="150"/>
      <c r="N2824" s="115" t="s">
        <v>13117</v>
      </c>
      <c r="O2824" s="117">
        <v>15</v>
      </c>
      <c r="P2824" s="117">
        <v>22</v>
      </c>
      <c r="Q2824" s="117">
        <v>25</v>
      </c>
      <c r="R2824" s="117">
        <v>162</v>
      </c>
      <c r="S2824" s="117">
        <v>110</v>
      </c>
      <c r="T2824" s="117">
        <v>224</v>
      </c>
      <c r="U2824" s="115" t="s">
        <v>13118</v>
      </c>
      <c r="V2824" s="152">
        <v>5.8742914237636503</v>
      </c>
      <c r="W2824" s="152">
        <v>3.1165124125214101</v>
      </c>
      <c r="X2824" s="153">
        <v>1.9080260696459999E-16</v>
      </c>
      <c r="Y2824" s="153">
        <v>7.1457769441656207E-15</v>
      </c>
      <c r="Z2824" s="152">
        <v>696</v>
      </c>
    </row>
    <row r="2825" spans="1:26">
      <c r="A2825" s="149"/>
      <c r="H2825" s="149"/>
      <c r="I2825" s="150"/>
      <c r="J2825" s="150"/>
      <c r="K2825" s="150"/>
      <c r="L2825" s="150"/>
      <c r="M2825" s="150"/>
      <c r="N2825" s="115" t="s">
        <v>13119</v>
      </c>
      <c r="O2825" s="117">
        <v>228</v>
      </c>
      <c r="P2825" s="117">
        <v>141</v>
      </c>
      <c r="Q2825" s="117">
        <v>126</v>
      </c>
      <c r="R2825" s="117">
        <v>386</v>
      </c>
      <c r="S2825" s="117">
        <v>350</v>
      </c>
      <c r="T2825" s="117">
        <v>361</v>
      </c>
      <c r="U2825" s="115" t="s">
        <v>13120</v>
      </c>
      <c r="V2825" s="152">
        <v>7.9377481544210999</v>
      </c>
      <c r="W2825" s="152">
        <v>1.2863315705759499</v>
      </c>
      <c r="X2825" s="153">
        <v>8.0314349131772395E-7</v>
      </c>
      <c r="Y2825" s="153">
        <v>8.7887230246380292E-6</v>
      </c>
      <c r="Z2825" s="152">
        <v>2382</v>
      </c>
    </row>
    <row r="2826" spans="1:26">
      <c r="A2826" s="149"/>
      <c r="H2826" s="149"/>
      <c r="I2826" s="150"/>
      <c r="J2826" s="150"/>
      <c r="K2826" s="150"/>
      <c r="L2826" s="150"/>
      <c r="M2826" s="150"/>
      <c r="N2826" s="115" t="s">
        <v>13121</v>
      </c>
      <c r="O2826" s="117">
        <v>29</v>
      </c>
      <c r="P2826" s="117">
        <v>6</v>
      </c>
      <c r="Q2826" s="117">
        <v>1</v>
      </c>
      <c r="R2826" s="117">
        <v>130</v>
      </c>
      <c r="S2826" s="117">
        <v>146</v>
      </c>
      <c r="T2826" s="117">
        <v>60</v>
      </c>
      <c r="U2826" s="115" t="s">
        <v>13122</v>
      </c>
      <c r="V2826" s="152">
        <v>5.1809520671118898</v>
      </c>
      <c r="W2826" s="152">
        <v>3.3940277903021601</v>
      </c>
      <c r="X2826" s="153">
        <v>6.1434818355346802E-7</v>
      </c>
      <c r="Y2826" s="153">
        <v>6.8786940517631898E-6</v>
      </c>
      <c r="Z2826" s="152">
        <v>2328</v>
      </c>
    </row>
    <row r="2827" spans="1:26">
      <c r="A2827" s="149"/>
      <c r="H2827" s="149"/>
      <c r="I2827" s="150"/>
      <c r="J2827" s="150"/>
      <c r="K2827" s="150"/>
      <c r="L2827" s="150"/>
      <c r="M2827" s="150"/>
      <c r="N2827" s="115" t="s">
        <v>13123</v>
      </c>
      <c r="O2827" s="117">
        <v>3</v>
      </c>
      <c r="P2827" s="117">
        <v>5</v>
      </c>
      <c r="Q2827" s="117">
        <v>2</v>
      </c>
      <c r="R2827" s="117">
        <v>12</v>
      </c>
      <c r="S2827" s="117">
        <v>11</v>
      </c>
      <c r="T2827" s="117">
        <v>15</v>
      </c>
      <c r="U2827" s="115" t="s">
        <v>13124</v>
      </c>
      <c r="V2827" s="152">
        <v>2.69822513993571</v>
      </c>
      <c r="W2827" s="152">
        <v>2.0574754445079599</v>
      </c>
      <c r="X2827" s="152">
        <v>3.3309902332850699E-4</v>
      </c>
      <c r="Y2827" s="152">
        <v>1.9946150108157302E-3</v>
      </c>
      <c r="Z2827" s="152">
        <v>4353</v>
      </c>
    </row>
    <row r="2828" spans="1:26">
      <c r="A2828" s="149"/>
      <c r="H2828" s="149"/>
      <c r="I2828" s="150"/>
      <c r="J2828" s="150"/>
      <c r="K2828" s="150"/>
      <c r="L2828" s="150"/>
      <c r="M2828" s="150"/>
      <c r="N2828" s="115" t="s">
        <v>3335</v>
      </c>
      <c r="O2828" s="117">
        <v>172</v>
      </c>
      <c r="P2828" s="117">
        <v>146</v>
      </c>
      <c r="Q2828" s="117">
        <v>99</v>
      </c>
      <c r="R2828" s="117">
        <v>310</v>
      </c>
      <c r="S2828" s="117">
        <v>446</v>
      </c>
      <c r="T2828" s="117">
        <v>238</v>
      </c>
      <c r="U2828" s="115" t="s">
        <v>3334</v>
      </c>
      <c r="V2828" s="152">
        <v>7.7436783339992497</v>
      </c>
      <c r="W2828" s="152">
        <v>1.39048767357339</v>
      </c>
      <c r="X2828" s="153">
        <v>2.97368219302653E-6</v>
      </c>
      <c r="Y2828" s="153">
        <v>2.89872849825839E-5</v>
      </c>
      <c r="Z2828" s="152">
        <v>2674</v>
      </c>
    </row>
    <row r="2829" spans="1:26">
      <c r="A2829" s="149"/>
      <c r="H2829" s="149"/>
      <c r="I2829" s="150"/>
      <c r="J2829" s="150"/>
      <c r="K2829" s="150"/>
      <c r="L2829" s="150"/>
      <c r="M2829" s="150"/>
      <c r="N2829" s="115" t="s">
        <v>5557</v>
      </c>
      <c r="O2829" s="117">
        <v>131</v>
      </c>
      <c r="P2829" s="117">
        <v>173</v>
      </c>
      <c r="Q2829" s="117">
        <v>100</v>
      </c>
      <c r="R2829" s="117">
        <v>51</v>
      </c>
      <c r="S2829" s="117">
        <v>45</v>
      </c>
      <c r="T2829" s="117">
        <v>13</v>
      </c>
      <c r="U2829" s="115" t="s">
        <v>5556</v>
      </c>
      <c r="V2829" s="152">
        <v>6.1326094393089896</v>
      </c>
      <c r="W2829" s="152">
        <v>-1.7495508271053599</v>
      </c>
      <c r="X2829" s="153">
        <v>4.5665264573873102E-5</v>
      </c>
      <c r="Y2829" s="152">
        <v>3.40283243677123E-4</v>
      </c>
      <c r="Z2829" s="152">
        <v>3498</v>
      </c>
    </row>
    <row r="2830" spans="1:26">
      <c r="A2830" s="149"/>
      <c r="H2830" s="149"/>
      <c r="I2830" s="150"/>
      <c r="J2830" s="150"/>
      <c r="K2830" s="151"/>
      <c r="L2830" s="151"/>
      <c r="M2830" s="150"/>
      <c r="N2830" s="115" t="s">
        <v>13125</v>
      </c>
      <c r="O2830" s="117">
        <v>12</v>
      </c>
      <c r="P2830" s="117">
        <v>21</v>
      </c>
      <c r="Q2830" s="117">
        <v>8</v>
      </c>
      <c r="R2830" s="117">
        <v>20</v>
      </c>
      <c r="S2830" s="117">
        <v>40</v>
      </c>
      <c r="T2830" s="117">
        <v>26</v>
      </c>
      <c r="U2830" s="115" t="s">
        <v>13126</v>
      </c>
      <c r="V2830" s="152">
        <v>4.30461102118079</v>
      </c>
      <c r="W2830" s="152">
        <v>1.1988866843708801</v>
      </c>
      <c r="X2830" s="152">
        <v>8.3862610643735506E-3</v>
      </c>
      <c r="Y2830" s="152">
        <v>3.1430090712287702E-2</v>
      </c>
      <c r="Z2830" s="152">
        <v>6955</v>
      </c>
    </row>
    <row r="2831" spans="1:26">
      <c r="A2831" s="149"/>
      <c r="H2831" s="149"/>
      <c r="I2831" s="150"/>
      <c r="J2831" s="150"/>
      <c r="K2831" s="150"/>
      <c r="L2831" s="150"/>
      <c r="M2831" s="150"/>
      <c r="N2831" s="115" t="s">
        <v>13127</v>
      </c>
      <c r="O2831" s="117">
        <v>16</v>
      </c>
      <c r="P2831" s="117">
        <v>30</v>
      </c>
      <c r="Q2831" s="117">
        <v>28</v>
      </c>
      <c r="R2831" s="117">
        <v>74</v>
      </c>
      <c r="S2831" s="117">
        <v>61</v>
      </c>
      <c r="T2831" s="117">
        <v>90</v>
      </c>
      <c r="U2831" s="115" t="s">
        <v>13128</v>
      </c>
      <c r="V2831" s="152">
        <v>5.4321188148931601</v>
      </c>
      <c r="W2831" s="152">
        <v>1.72213728841959</v>
      </c>
      <c r="X2831" s="153">
        <v>1.3665636339588001E-6</v>
      </c>
      <c r="Y2831" s="153">
        <v>1.4259746870604499E-5</v>
      </c>
      <c r="Z2831" s="152">
        <v>2498</v>
      </c>
    </row>
    <row r="2832" spans="1:26">
      <c r="A2832" s="149"/>
      <c r="H2832" s="149"/>
      <c r="I2832" s="150"/>
      <c r="J2832" s="150"/>
      <c r="K2832" s="150"/>
      <c r="L2832" s="150"/>
      <c r="M2832" s="150"/>
      <c r="N2832" s="115" t="s">
        <v>13129</v>
      </c>
      <c r="O2832" s="117">
        <v>0</v>
      </c>
      <c r="P2832" s="117">
        <v>0</v>
      </c>
      <c r="Q2832" s="117">
        <v>0</v>
      </c>
      <c r="R2832" s="117">
        <v>8</v>
      </c>
      <c r="S2832" s="117">
        <v>9</v>
      </c>
      <c r="T2832" s="117">
        <v>3</v>
      </c>
      <c r="U2832" s="115" t="s">
        <v>13130</v>
      </c>
      <c r="V2832" s="152">
        <v>-2.6203558621730298</v>
      </c>
      <c r="W2832" s="152">
        <v>4.5053990918462103</v>
      </c>
      <c r="X2832" s="153">
        <v>1.36047770754176E-5</v>
      </c>
      <c r="Y2832" s="152">
        <v>1.14875969953947E-4</v>
      </c>
      <c r="Z2832" s="152">
        <v>3087</v>
      </c>
    </row>
    <row r="2833" spans="1:26">
      <c r="A2833" s="149"/>
      <c r="H2833" s="149"/>
      <c r="I2833" s="150"/>
      <c r="J2833" s="150"/>
      <c r="K2833" s="150"/>
      <c r="L2833" s="150"/>
      <c r="M2833" s="150"/>
      <c r="N2833" s="115" t="s">
        <v>9716</v>
      </c>
      <c r="O2833" s="117">
        <v>3</v>
      </c>
      <c r="P2833" s="117">
        <v>0</v>
      </c>
      <c r="Q2833" s="117">
        <v>1</v>
      </c>
      <c r="R2833" s="117">
        <v>15</v>
      </c>
      <c r="S2833" s="117">
        <v>22</v>
      </c>
      <c r="T2833" s="117">
        <v>11</v>
      </c>
      <c r="U2833" s="115" t="s">
        <v>9717</v>
      </c>
      <c r="V2833" s="152">
        <v>2.1983070823961302</v>
      </c>
      <c r="W2833" s="152">
        <v>3.7373826388721598</v>
      </c>
      <c r="X2833" s="153">
        <v>2.2814046398754901E-7</v>
      </c>
      <c r="Y2833" s="153">
        <v>2.7439647011183399E-6</v>
      </c>
      <c r="Z2833" s="152">
        <v>2167</v>
      </c>
    </row>
    <row r="2834" spans="1:26">
      <c r="A2834" s="149"/>
      <c r="H2834" s="149"/>
      <c r="I2834" s="150"/>
      <c r="J2834" s="150"/>
      <c r="K2834" s="150"/>
      <c r="L2834" s="150"/>
      <c r="M2834" s="150"/>
      <c r="N2834" s="115" t="s">
        <v>9718</v>
      </c>
      <c r="O2834" s="117">
        <v>0</v>
      </c>
      <c r="P2834" s="117">
        <v>0</v>
      </c>
      <c r="Q2834" s="117">
        <v>0</v>
      </c>
      <c r="R2834" s="117">
        <v>39</v>
      </c>
      <c r="S2834" s="117">
        <v>32</v>
      </c>
      <c r="T2834" s="117">
        <v>12</v>
      </c>
      <c r="U2834" s="115" t="s">
        <v>9719</v>
      </c>
      <c r="V2834" s="152">
        <v>-2.6203558621730298</v>
      </c>
      <c r="W2834" s="152">
        <v>6.5611048842828499</v>
      </c>
      <c r="X2834" s="153">
        <v>5.6614106934482996E-13</v>
      </c>
      <c r="Y2834" s="153">
        <v>1.4639913803117401E-11</v>
      </c>
      <c r="Z2834" s="152">
        <v>1008</v>
      </c>
    </row>
    <row r="2835" spans="1:26">
      <c r="A2835" s="149"/>
      <c r="H2835" s="149"/>
      <c r="I2835" s="150"/>
      <c r="J2835" s="150"/>
      <c r="K2835" s="150"/>
      <c r="L2835" s="150"/>
      <c r="M2835" s="150"/>
      <c r="N2835" s="115" t="s">
        <v>13131</v>
      </c>
      <c r="O2835" s="117">
        <v>18</v>
      </c>
      <c r="P2835" s="117">
        <v>18</v>
      </c>
      <c r="Q2835" s="117">
        <v>14</v>
      </c>
      <c r="R2835" s="117">
        <v>50</v>
      </c>
      <c r="S2835" s="117">
        <v>39</v>
      </c>
      <c r="T2835" s="117">
        <v>40</v>
      </c>
      <c r="U2835" s="115" t="s">
        <v>13132</v>
      </c>
      <c r="V2835" s="152">
        <v>4.7438406190615803</v>
      </c>
      <c r="W2835" s="152">
        <v>1.5011793748809901</v>
      </c>
      <c r="X2835" s="153">
        <v>2.78889661227224E-5</v>
      </c>
      <c r="Y2835" s="152">
        <v>2.1843563430134699E-4</v>
      </c>
      <c r="Z2835" s="152">
        <v>3328</v>
      </c>
    </row>
    <row r="2836" spans="1:26">
      <c r="A2836" s="149"/>
      <c r="H2836" s="149"/>
      <c r="I2836" s="150"/>
      <c r="J2836" s="150"/>
      <c r="K2836" s="150"/>
      <c r="L2836" s="150"/>
      <c r="M2836" s="150"/>
      <c r="N2836" s="115" t="s">
        <v>13133</v>
      </c>
      <c r="O2836" s="117">
        <v>13</v>
      </c>
      <c r="P2836" s="117">
        <v>18</v>
      </c>
      <c r="Q2836" s="117">
        <v>15</v>
      </c>
      <c r="R2836" s="117">
        <v>130</v>
      </c>
      <c r="S2836" s="117">
        <v>129</v>
      </c>
      <c r="T2836" s="117">
        <v>103</v>
      </c>
      <c r="U2836" s="115" t="s">
        <v>13134</v>
      </c>
      <c r="V2836" s="152">
        <v>5.43082737253558</v>
      </c>
      <c r="W2836" s="152">
        <v>3.1033647754898999</v>
      </c>
      <c r="X2836" s="153">
        <v>1.59504540384728E-19</v>
      </c>
      <c r="Y2836" s="153">
        <v>7.6709323794618596E-18</v>
      </c>
      <c r="Z2836" s="152">
        <v>542</v>
      </c>
    </row>
    <row r="2837" spans="1:26">
      <c r="A2837" s="149"/>
      <c r="H2837" s="149"/>
      <c r="I2837" s="150"/>
      <c r="J2837" s="150"/>
      <c r="K2837" s="150"/>
      <c r="L2837" s="150"/>
      <c r="M2837" s="150"/>
      <c r="N2837" s="115" t="s">
        <v>13135</v>
      </c>
      <c r="O2837" s="117">
        <v>0</v>
      </c>
      <c r="P2837" s="117">
        <v>0</v>
      </c>
      <c r="Q2837" s="117">
        <v>1</v>
      </c>
      <c r="R2837" s="117">
        <v>3</v>
      </c>
      <c r="S2837" s="117">
        <v>12</v>
      </c>
      <c r="T2837" s="117">
        <v>8</v>
      </c>
      <c r="U2837" s="115" t="s">
        <v>13136</v>
      </c>
      <c r="V2837" s="152">
        <v>0.70147423009504295</v>
      </c>
      <c r="W2837" s="152">
        <v>4.5906854325167901</v>
      </c>
      <c r="X2837" s="153">
        <v>5.1752082610108799E-5</v>
      </c>
      <c r="Y2837" s="152">
        <v>3.8149598000992502E-4</v>
      </c>
      <c r="Z2837" s="152">
        <v>3536</v>
      </c>
    </row>
    <row r="2838" spans="1:26">
      <c r="A2838" s="149"/>
      <c r="H2838" s="149"/>
      <c r="I2838" s="150"/>
      <c r="J2838" s="150"/>
      <c r="K2838" s="150"/>
      <c r="L2838" s="150"/>
      <c r="M2838" s="150"/>
      <c r="N2838" s="115" t="s">
        <v>13137</v>
      </c>
      <c r="O2838" s="117">
        <v>1</v>
      </c>
      <c r="P2838" s="117">
        <v>0</v>
      </c>
      <c r="Q2838" s="117">
        <v>2</v>
      </c>
      <c r="R2838" s="117">
        <v>32</v>
      </c>
      <c r="S2838" s="117">
        <v>33</v>
      </c>
      <c r="T2838" s="117">
        <v>25</v>
      </c>
      <c r="U2838" s="115" t="s">
        <v>13138</v>
      </c>
      <c r="V2838" s="152">
        <v>2.4660517323075801</v>
      </c>
      <c r="W2838" s="152">
        <v>5.01692950691129</v>
      </c>
      <c r="X2838" s="153">
        <v>6.6970635872276802E-15</v>
      </c>
      <c r="Y2838" s="153">
        <v>2.1631432399588199E-13</v>
      </c>
      <c r="Z2838" s="152">
        <v>807</v>
      </c>
    </row>
    <row r="2839" spans="1:26">
      <c r="A2839" s="149"/>
      <c r="H2839" s="149"/>
      <c r="I2839" s="150"/>
      <c r="J2839" s="150"/>
      <c r="K2839" s="150"/>
      <c r="L2839" s="150"/>
      <c r="M2839" s="150"/>
      <c r="N2839" s="115" t="s">
        <v>13139</v>
      </c>
      <c r="O2839" s="117">
        <v>3563</v>
      </c>
      <c r="P2839" s="117">
        <v>2845</v>
      </c>
      <c r="Q2839" s="117">
        <v>2849</v>
      </c>
      <c r="R2839" s="117">
        <v>1205</v>
      </c>
      <c r="S2839" s="117">
        <v>1844</v>
      </c>
      <c r="T2839" s="117">
        <v>441</v>
      </c>
      <c r="U2839" s="115" t="s">
        <v>13140</v>
      </c>
      <c r="V2839" s="152">
        <v>10.8901626432756</v>
      </c>
      <c r="W2839" s="152">
        <v>-1.27202105982429</v>
      </c>
      <c r="X2839" s="152">
        <v>4.61458531040859E-4</v>
      </c>
      <c r="Y2839" s="152">
        <v>2.6670461352796102E-3</v>
      </c>
      <c r="Z2839" s="152">
        <v>4510</v>
      </c>
    </row>
    <row r="2840" spans="1:26">
      <c r="A2840" s="149"/>
      <c r="H2840" s="149"/>
      <c r="I2840" s="150"/>
      <c r="J2840" s="150"/>
      <c r="K2840" s="150"/>
      <c r="L2840" s="150"/>
      <c r="M2840" s="150"/>
      <c r="N2840" s="115" t="s">
        <v>13141</v>
      </c>
      <c r="O2840" s="117">
        <v>3</v>
      </c>
      <c r="P2840" s="117">
        <v>0</v>
      </c>
      <c r="Q2840" s="117">
        <v>1</v>
      </c>
      <c r="R2840" s="117">
        <v>5</v>
      </c>
      <c r="S2840" s="117">
        <v>7</v>
      </c>
      <c r="T2840" s="117">
        <v>10</v>
      </c>
      <c r="U2840" s="115" t="s">
        <v>13142</v>
      </c>
      <c r="V2840" s="152">
        <v>1.63188566857566</v>
      </c>
      <c r="W2840" s="152">
        <v>2.6045398112312301</v>
      </c>
      <c r="X2840" s="152">
        <v>1.73923727526937E-3</v>
      </c>
      <c r="Y2840" s="152">
        <v>8.34637103603828E-3</v>
      </c>
      <c r="Z2840" s="152">
        <v>5431</v>
      </c>
    </row>
    <row r="2841" spans="1:26">
      <c r="A2841" s="149"/>
      <c r="H2841" s="149"/>
      <c r="I2841" s="150"/>
      <c r="J2841" s="150"/>
      <c r="K2841" s="150"/>
      <c r="L2841" s="150"/>
      <c r="M2841" s="150"/>
      <c r="N2841" s="115" t="s">
        <v>13143</v>
      </c>
      <c r="O2841" s="117">
        <v>13</v>
      </c>
      <c r="P2841" s="117">
        <v>16</v>
      </c>
      <c r="Q2841" s="117">
        <v>15</v>
      </c>
      <c r="R2841" s="117">
        <v>1</v>
      </c>
      <c r="S2841" s="117">
        <v>1</v>
      </c>
      <c r="T2841" s="117">
        <v>1</v>
      </c>
      <c r="U2841" s="115" t="s">
        <v>13144</v>
      </c>
      <c r="V2841" s="152">
        <v>1.94052904959335</v>
      </c>
      <c r="W2841" s="152">
        <v>-3.7494896752486899</v>
      </c>
      <c r="X2841" s="153">
        <v>1.5468600526529199E-7</v>
      </c>
      <c r="Y2841" s="153">
        <v>1.9163713941279E-6</v>
      </c>
      <c r="Z2841" s="152">
        <v>2104</v>
      </c>
    </row>
    <row r="2842" spans="1:26">
      <c r="A2842" s="149"/>
      <c r="H2842" s="149"/>
      <c r="I2842" s="150"/>
      <c r="J2842" s="150"/>
      <c r="K2842" s="150"/>
      <c r="L2842" s="150"/>
      <c r="M2842" s="150"/>
      <c r="N2842" s="115" t="s">
        <v>13145</v>
      </c>
      <c r="O2842" s="117">
        <v>0</v>
      </c>
      <c r="P2842" s="117">
        <v>0</v>
      </c>
      <c r="Q2842" s="117">
        <v>0</v>
      </c>
      <c r="R2842" s="117">
        <v>0</v>
      </c>
      <c r="S2842" s="117">
        <v>3</v>
      </c>
      <c r="T2842" s="117">
        <v>6</v>
      </c>
      <c r="U2842" s="115" t="s">
        <v>13146</v>
      </c>
      <c r="V2842" s="152">
        <v>-2.6203558621730298</v>
      </c>
      <c r="W2842" s="152">
        <v>3.3292220515231001</v>
      </c>
      <c r="X2842" s="152">
        <v>1.1259985915444399E-2</v>
      </c>
      <c r="Y2842" s="152">
        <v>4.0249971595169097E-2</v>
      </c>
      <c r="Z2842" s="152">
        <v>7292</v>
      </c>
    </row>
    <row r="2843" spans="1:26">
      <c r="A2843" s="149"/>
      <c r="H2843" s="149"/>
      <c r="I2843" s="150"/>
      <c r="J2843" s="150"/>
      <c r="K2843" s="150"/>
      <c r="L2843" s="150"/>
      <c r="M2843" s="150"/>
      <c r="N2843" s="115" t="s">
        <v>13147</v>
      </c>
      <c r="O2843" s="117">
        <v>3131</v>
      </c>
      <c r="P2843" s="117">
        <v>2153</v>
      </c>
      <c r="Q2843" s="117">
        <v>2005</v>
      </c>
      <c r="R2843" s="117">
        <v>870</v>
      </c>
      <c r="S2843" s="117">
        <v>1263</v>
      </c>
      <c r="T2843" s="117">
        <v>1080</v>
      </c>
      <c r="U2843" s="115" t="s">
        <v>13148</v>
      </c>
      <c r="V2843" s="152">
        <v>10.652823179299199</v>
      </c>
      <c r="W2843" s="152">
        <v>-1.0491870439389901</v>
      </c>
      <c r="X2843" s="153">
        <v>1.7988836045477401E-6</v>
      </c>
      <c r="Y2843" s="153">
        <v>1.8266342047581401E-5</v>
      </c>
      <c r="Z2843" s="152">
        <v>2567</v>
      </c>
    </row>
    <row r="2844" spans="1:26">
      <c r="A2844" s="149"/>
      <c r="H2844" s="149"/>
      <c r="I2844" s="150"/>
      <c r="J2844" s="150"/>
      <c r="K2844" s="150"/>
      <c r="L2844" s="150"/>
      <c r="M2844" s="150"/>
      <c r="N2844" s="115" t="s">
        <v>13149</v>
      </c>
      <c r="O2844" s="117">
        <v>1</v>
      </c>
      <c r="P2844" s="117">
        <v>1</v>
      </c>
      <c r="Q2844" s="117">
        <v>2</v>
      </c>
      <c r="R2844" s="117">
        <v>20</v>
      </c>
      <c r="S2844" s="117">
        <v>28</v>
      </c>
      <c r="T2844" s="117">
        <v>16</v>
      </c>
      <c r="U2844" s="115" t="s">
        <v>13150</v>
      </c>
      <c r="V2844" s="152">
        <v>2.4243063832940899</v>
      </c>
      <c r="W2844" s="152">
        <v>4.1146749553908704</v>
      </c>
      <c r="X2844" s="153">
        <v>4.8107419544362301E-10</v>
      </c>
      <c r="Y2844" s="153">
        <v>8.7628790904496605E-9</v>
      </c>
      <c r="Z2844" s="152">
        <v>1431</v>
      </c>
    </row>
    <row r="2845" spans="1:26">
      <c r="A2845" s="149"/>
      <c r="H2845" s="149"/>
      <c r="I2845" s="150"/>
      <c r="J2845" s="150"/>
      <c r="K2845" s="150"/>
      <c r="L2845" s="150"/>
      <c r="M2845" s="150"/>
      <c r="N2845" s="115" t="s">
        <v>13151</v>
      </c>
      <c r="O2845" s="117">
        <v>9076</v>
      </c>
      <c r="P2845" s="117">
        <v>8652</v>
      </c>
      <c r="Q2845" s="117">
        <v>7827</v>
      </c>
      <c r="R2845" s="117">
        <v>3414</v>
      </c>
      <c r="S2845" s="117">
        <v>3856</v>
      </c>
      <c r="T2845" s="117">
        <v>4019</v>
      </c>
      <c r="U2845" s="115" t="s">
        <v>13152</v>
      </c>
      <c r="V2845" s="152">
        <v>12.4671791303095</v>
      </c>
      <c r="W2845" s="152">
        <v>-1.0505270267059099</v>
      </c>
      <c r="X2845" s="153">
        <v>2.3136638368703901E-8</v>
      </c>
      <c r="Y2845" s="153">
        <v>3.3282539498821001E-7</v>
      </c>
      <c r="Z2845" s="152">
        <v>1812</v>
      </c>
    </row>
    <row r="2846" spans="1:26">
      <c r="A2846" s="149"/>
      <c r="H2846" s="149"/>
      <c r="I2846" s="150"/>
      <c r="J2846" s="150"/>
      <c r="K2846" s="150"/>
      <c r="L2846" s="150"/>
      <c r="M2846" s="150"/>
      <c r="N2846" s="115" t="s">
        <v>13153</v>
      </c>
      <c r="O2846" s="117">
        <v>0</v>
      </c>
      <c r="P2846" s="117">
        <v>0</v>
      </c>
      <c r="Q2846" s="117">
        <v>0</v>
      </c>
      <c r="R2846" s="117">
        <v>21</v>
      </c>
      <c r="S2846" s="117">
        <v>2</v>
      </c>
      <c r="T2846" s="117">
        <v>0</v>
      </c>
      <c r="U2846" s="115" t="s">
        <v>13154</v>
      </c>
      <c r="V2846" s="152">
        <v>-2.6203558621730298</v>
      </c>
      <c r="W2846" s="152">
        <v>4.7280116065923803</v>
      </c>
      <c r="X2846" s="152">
        <v>2.0463950792902101E-3</v>
      </c>
      <c r="Y2846" s="152">
        <v>9.5782607535964594E-3</v>
      </c>
      <c r="Z2846" s="152">
        <v>5569</v>
      </c>
    </row>
    <row r="2847" spans="1:26">
      <c r="A2847" s="149"/>
      <c r="H2847" s="149"/>
      <c r="I2847" s="150"/>
      <c r="J2847" s="150"/>
      <c r="K2847" s="150"/>
      <c r="L2847" s="150"/>
      <c r="M2847" s="150"/>
      <c r="N2847" s="115" t="s">
        <v>13155</v>
      </c>
      <c r="O2847" s="117">
        <v>258</v>
      </c>
      <c r="P2847" s="117">
        <v>302</v>
      </c>
      <c r="Q2847" s="117">
        <v>271</v>
      </c>
      <c r="R2847" s="117">
        <v>569</v>
      </c>
      <c r="S2847" s="117">
        <v>663</v>
      </c>
      <c r="T2847" s="117">
        <v>759</v>
      </c>
      <c r="U2847" s="115" t="s">
        <v>13156</v>
      </c>
      <c r="V2847" s="152">
        <v>8.7452521914636492</v>
      </c>
      <c r="W2847" s="152">
        <v>1.3844767996251599</v>
      </c>
      <c r="X2847" s="153">
        <v>4.1200983740516502E-11</v>
      </c>
      <c r="Y2847" s="153">
        <v>8.5505162593973204E-10</v>
      </c>
      <c r="Z2847" s="152">
        <v>1256</v>
      </c>
    </row>
    <row r="2848" spans="1:26">
      <c r="A2848" s="149"/>
      <c r="H2848" s="149"/>
      <c r="I2848" s="150"/>
      <c r="J2848" s="150"/>
      <c r="K2848" s="150"/>
      <c r="L2848" s="150"/>
      <c r="M2848" s="150"/>
      <c r="N2848" s="115" t="s">
        <v>13157</v>
      </c>
      <c r="O2848" s="117">
        <v>0</v>
      </c>
      <c r="P2848" s="117">
        <v>0</v>
      </c>
      <c r="Q2848" s="117">
        <v>0</v>
      </c>
      <c r="R2848" s="117">
        <v>6</v>
      </c>
      <c r="S2848" s="117">
        <v>1</v>
      </c>
      <c r="T2848" s="117">
        <v>3</v>
      </c>
      <c r="U2848" s="115" t="s">
        <v>13158</v>
      </c>
      <c r="V2848" s="152">
        <v>-2.6203558621730298</v>
      </c>
      <c r="W2848" s="152">
        <v>3.5097204873332601</v>
      </c>
      <c r="X2848" s="152">
        <v>4.6197699114300201E-3</v>
      </c>
      <c r="Y2848" s="152">
        <v>1.9092900350616001E-2</v>
      </c>
      <c r="Z2848" s="152">
        <v>6307</v>
      </c>
    </row>
    <row r="2849" spans="1:26">
      <c r="A2849" s="149"/>
      <c r="H2849" s="149"/>
      <c r="I2849" s="150"/>
      <c r="J2849" s="150"/>
      <c r="K2849" s="150"/>
      <c r="L2849" s="150"/>
      <c r="M2849" s="150"/>
      <c r="N2849" s="115" t="s">
        <v>13159</v>
      </c>
      <c r="O2849" s="117">
        <v>0</v>
      </c>
      <c r="P2849" s="117">
        <v>1</v>
      </c>
      <c r="Q2849" s="117">
        <v>0</v>
      </c>
      <c r="R2849" s="117">
        <v>9</v>
      </c>
      <c r="S2849" s="117">
        <v>3</v>
      </c>
      <c r="T2849" s="117">
        <v>6</v>
      </c>
      <c r="U2849" s="115" t="s">
        <v>13160</v>
      </c>
      <c r="V2849" s="152">
        <v>0.50328868834295404</v>
      </c>
      <c r="W2849" s="152">
        <v>4.3068415072836199</v>
      </c>
      <c r="X2849" s="152">
        <v>2.7974516309700099E-4</v>
      </c>
      <c r="Y2849" s="152">
        <v>1.7197729767185E-3</v>
      </c>
      <c r="Z2849" s="152">
        <v>4240</v>
      </c>
    </row>
    <row r="2850" spans="1:26">
      <c r="A2850" s="149"/>
      <c r="H2850" s="149"/>
      <c r="I2850" s="150"/>
      <c r="J2850" s="150"/>
      <c r="K2850" s="150"/>
      <c r="L2850" s="150"/>
      <c r="M2850" s="150"/>
      <c r="N2850" s="115" t="s">
        <v>5572</v>
      </c>
      <c r="O2850" s="117">
        <v>419</v>
      </c>
      <c r="P2850" s="117">
        <v>299</v>
      </c>
      <c r="Q2850" s="117">
        <v>346</v>
      </c>
      <c r="R2850" s="117">
        <v>1112</v>
      </c>
      <c r="S2850" s="117">
        <v>1005</v>
      </c>
      <c r="T2850" s="117">
        <v>1012</v>
      </c>
      <c r="U2850" s="115" t="s">
        <v>5570</v>
      </c>
      <c r="V2850" s="152">
        <v>9.2495008268277594</v>
      </c>
      <c r="W2850" s="152">
        <v>1.68756725771177</v>
      </c>
      <c r="X2850" s="153">
        <v>4.8238058271820703E-17</v>
      </c>
      <c r="Y2850" s="153">
        <v>1.9284865443455201E-15</v>
      </c>
      <c r="Z2850" s="152">
        <v>652</v>
      </c>
    </row>
    <row r="2851" spans="1:26">
      <c r="A2851" s="149"/>
      <c r="H2851" s="149"/>
      <c r="I2851" s="150"/>
      <c r="J2851" s="150"/>
      <c r="K2851" s="150"/>
      <c r="L2851" s="150"/>
      <c r="M2851" s="150"/>
      <c r="N2851" s="115" t="s">
        <v>5571</v>
      </c>
      <c r="O2851" s="117">
        <v>18</v>
      </c>
      <c r="P2851" s="117">
        <v>14</v>
      </c>
      <c r="Q2851" s="117">
        <v>24</v>
      </c>
      <c r="R2851" s="117">
        <v>141</v>
      </c>
      <c r="S2851" s="117">
        <v>160</v>
      </c>
      <c r="T2851" s="117">
        <v>99</v>
      </c>
      <c r="U2851" s="115" t="s">
        <v>5570</v>
      </c>
      <c r="V2851" s="152">
        <v>5.6469961179019403</v>
      </c>
      <c r="W2851" s="152">
        <v>2.9599668492895499</v>
      </c>
      <c r="X2851" s="153">
        <v>3.2133578714849298E-16</v>
      </c>
      <c r="Y2851" s="153">
        <v>1.1698238307000901E-14</v>
      </c>
      <c r="Z2851" s="152">
        <v>716</v>
      </c>
    </row>
    <row r="2852" spans="1:26">
      <c r="A2852" s="149"/>
      <c r="H2852" s="149"/>
      <c r="I2852" s="150"/>
      <c r="J2852" s="150"/>
      <c r="K2852" s="150"/>
      <c r="L2852" s="150"/>
      <c r="M2852" s="150"/>
      <c r="N2852" s="115" t="s">
        <v>3339</v>
      </c>
      <c r="O2852" s="117">
        <v>38</v>
      </c>
      <c r="P2852" s="117">
        <v>70</v>
      </c>
      <c r="Q2852" s="117">
        <v>24</v>
      </c>
      <c r="R2852" s="117">
        <v>734</v>
      </c>
      <c r="S2852" s="117">
        <v>737</v>
      </c>
      <c r="T2852" s="117">
        <v>502</v>
      </c>
      <c r="U2852" s="115" t="s">
        <v>3338</v>
      </c>
      <c r="V2852" s="152">
        <v>7.4106665509230902</v>
      </c>
      <c r="W2852" s="152">
        <v>4.0384006272414803</v>
      </c>
      <c r="X2852" s="153">
        <v>1.7076069733531501E-31</v>
      </c>
      <c r="Y2852" s="153">
        <v>2.1926346486415399E-29</v>
      </c>
      <c r="Z2852" s="152">
        <v>203</v>
      </c>
    </row>
    <row r="2853" spans="1:26">
      <c r="A2853" s="149"/>
      <c r="H2853" s="149"/>
      <c r="I2853" s="150"/>
      <c r="J2853" s="150"/>
      <c r="K2853" s="150"/>
      <c r="L2853" s="150"/>
      <c r="M2853" s="150"/>
      <c r="N2853" s="115" t="s">
        <v>13161</v>
      </c>
      <c r="O2853" s="117">
        <v>2147</v>
      </c>
      <c r="P2853" s="117">
        <v>2484</v>
      </c>
      <c r="Q2853" s="117">
        <v>2302</v>
      </c>
      <c r="R2853" s="117">
        <v>4599</v>
      </c>
      <c r="S2853" s="117">
        <v>4075</v>
      </c>
      <c r="T2853" s="117">
        <v>4393</v>
      </c>
      <c r="U2853" s="115" t="s">
        <v>13162</v>
      </c>
      <c r="V2853" s="152">
        <v>11.6345119007613</v>
      </c>
      <c r="W2853" s="152">
        <v>1.0411276388323101</v>
      </c>
      <c r="X2853" s="153">
        <v>4.6990841420309401E-8</v>
      </c>
      <c r="Y2853" s="153">
        <v>6.3674542581023096E-7</v>
      </c>
      <c r="Z2853" s="152">
        <v>1922</v>
      </c>
    </row>
    <row r="2854" spans="1:26">
      <c r="A2854" s="149"/>
      <c r="H2854" s="149"/>
      <c r="I2854" s="150"/>
      <c r="J2854" s="150"/>
      <c r="K2854" s="150"/>
      <c r="L2854" s="150"/>
      <c r="M2854" s="150"/>
      <c r="N2854" s="115" t="s">
        <v>13163</v>
      </c>
      <c r="O2854" s="117">
        <v>223</v>
      </c>
      <c r="P2854" s="117">
        <v>276</v>
      </c>
      <c r="Q2854" s="117">
        <v>176</v>
      </c>
      <c r="R2854" s="117">
        <v>647</v>
      </c>
      <c r="S2854" s="117">
        <v>563</v>
      </c>
      <c r="T2854" s="117">
        <v>670</v>
      </c>
      <c r="U2854" s="115" t="s">
        <v>13164</v>
      </c>
      <c r="V2854" s="152">
        <v>8.5528435026451906</v>
      </c>
      <c r="W2854" s="152">
        <v>1.60889769097205</v>
      </c>
      <c r="X2854" s="153">
        <v>1.32216151144459E-12</v>
      </c>
      <c r="Y2854" s="153">
        <v>3.2884982783697098E-11</v>
      </c>
      <c r="Z2854" s="152">
        <v>1048</v>
      </c>
    </row>
    <row r="2855" spans="1:26">
      <c r="A2855" s="149"/>
      <c r="H2855" s="149"/>
      <c r="I2855" s="150"/>
      <c r="J2855" s="150"/>
      <c r="K2855" s="151"/>
      <c r="L2855" s="150"/>
      <c r="M2855" s="150"/>
      <c r="N2855" s="115" t="s">
        <v>13165</v>
      </c>
      <c r="O2855" s="117">
        <v>2802</v>
      </c>
      <c r="P2855" s="117">
        <v>3665</v>
      </c>
      <c r="Q2855" s="117">
        <v>3395</v>
      </c>
      <c r="R2855" s="117">
        <v>930</v>
      </c>
      <c r="S2855" s="117">
        <v>1053</v>
      </c>
      <c r="T2855" s="117">
        <v>956</v>
      </c>
      <c r="U2855" s="115" t="s">
        <v>13166</v>
      </c>
      <c r="V2855" s="152">
        <v>10.8128465766739</v>
      </c>
      <c r="W2855" s="152">
        <v>-1.6227389896983799</v>
      </c>
      <c r="X2855" s="153">
        <v>5.6566677618931704E-16</v>
      </c>
      <c r="Y2855" s="153">
        <v>2.0142992060315201E-14</v>
      </c>
      <c r="Z2855" s="152">
        <v>732</v>
      </c>
    </row>
    <row r="2856" spans="1:26">
      <c r="A2856" s="149"/>
      <c r="H2856" s="149"/>
      <c r="I2856" s="150"/>
      <c r="J2856" s="150"/>
      <c r="K2856" s="151"/>
      <c r="L2856" s="151"/>
      <c r="M2856" s="150"/>
      <c r="N2856" s="115" t="s">
        <v>5578</v>
      </c>
      <c r="O2856" s="117">
        <v>6271</v>
      </c>
      <c r="P2856" s="117">
        <v>4558</v>
      </c>
      <c r="Q2856" s="117">
        <v>4295</v>
      </c>
      <c r="R2856" s="117">
        <v>1576</v>
      </c>
      <c r="S2856" s="117">
        <v>2034</v>
      </c>
      <c r="T2856" s="117">
        <v>1538</v>
      </c>
      <c r="U2856" s="115" t="s">
        <v>5577</v>
      </c>
      <c r="V2856" s="152">
        <v>11.5209785520463</v>
      </c>
      <c r="W2856" s="152">
        <v>-1.42136874758403</v>
      </c>
      <c r="X2856" s="153">
        <v>2.31995844767626E-11</v>
      </c>
      <c r="Y2856" s="153">
        <v>5.0059633192987895E-10</v>
      </c>
      <c r="Z2856" s="152">
        <v>1208</v>
      </c>
    </row>
    <row r="2857" spans="1:26">
      <c r="A2857" s="149"/>
      <c r="H2857" s="149"/>
      <c r="I2857" s="150"/>
      <c r="J2857" s="150"/>
      <c r="K2857" s="150"/>
      <c r="L2857" s="150"/>
      <c r="M2857" s="150"/>
      <c r="N2857" s="115" t="s">
        <v>13167</v>
      </c>
      <c r="O2857" s="117">
        <v>1</v>
      </c>
      <c r="P2857" s="117">
        <v>3</v>
      </c>
      <c r="Q2857" s="117">
        <v>3</v>
      </c>
      <c r="R2857" s="117">
        <v>10</v>
      </c>
      <c r="S2857" s="117">
        <v>6</v>
      </c>
      <c r="T2857" s="117">
        <v>13</v>
      </c>
      <c r="U2857" s="115" t="s">
        <v>13168</v>
      </c>
      <c r="V2857" s="152">
        <v>2.2560934714920702</v>
      </c>
      <c r="W2857" s="152">
        <v>2.1619114726760298</v>
      </c>
      <c r="X2857" s="152">
        <v>1.9262260817393699E-3</v>
      </c>
      <c r="Y2857" s="152">
        <v>9.1037463558184799E-3</v>
      </c>
      <c r="Z2857" s="152">
        <v>5515</v>
      </c>
    </row>
    <row r="2858" spans="1:26">
      <c r="A2858" s="149"/>
      <c r="H2858" s="149"/>
      <c r="I2858" s="150"/>
      <c r="J2858" s="150"/>
      <c r="K2858" s="150"/>
      <c r="L2858" s="150"/>
      <c r="M2858" s="150"/>
      <c r="N2858" s="115" t="s">
        <v>13169</v>
      </c>
      <c r="O2858" s="117">
        <v>18</v>
      </c>
      <c r="P2858" s="117">
        <v>13</v>
      </c>
      <c r="Q2858" s="117">
        <v>10</v>
      </c>
      <c r="R2858" s="117">
        <v>28</v>
      </c>
      <c r="S2858" s="117">
        <v>28</v>
      </c>
      <c r="T2858" s="117">
        <v>46</v>
      </c>
      <c r="U2858" s="115" t="s">
        <v>13170</v>
      </c>
      <c r="V2858" s="152">
        <v>4.4250742119545796</v>
      </c>
      <c r="W2858" s="152">
        <v>1.4476841265428599</v>
      </c>
      <c r="X2858" s="152">
        <v>4.2595903712331701E-4</v>
      </c>
      <c r="Y2858" s="152">
        <v>2.4816826691230198E-3</v>
      </c>
      <c r="Z2858" s="152">
        <v>4474</v>
      </c>
    </row>
    <row r="2859" spans="1:26">
      <c r="A2859" s="149"/>
      <c r="H2859" s="149"/>
      <c r="I2859" s="150"/>
      <c r="J2859" s="150"/>
      <c r="K2859" s="150"/>
      <c r="L2859" s="150"/>
      <c r="M2859" s="150"/>
      <c r="N2859" s="115" t="s">
        <v>13171</v>
      </c>
      <c r="O2859" s="117">
        <v>2</v>
      </c>
      <c r="P2859" s="117">
        <v>1</v>
      </c>
      <c r="Q2859" s="117">
        <v>2</v>
      </c>
      <c r="R2859" s="117">
        <v>12</v>
      </c>
      <c r="S2859" s="117">
        <v>16</v>
      </c>
      <c r="T2859" s="117">
        <v>21</v>
      </c>
      <c r="U2859" s="115" t="s">
        <v>13172</v>
      </c>
      <c r="V2859" s="152">
        <v>2.3834611102185801</v>
      </c>
      <c r="W2859" s="152">
        <v>3.4141959854061801</v>
      </c>
      <c r="X2859" s="153">
        <v>1.87602781122294E-7</v>
      </c>
      <c r="Y2859" s="153">
        <v>2.29364638495953E-6</v>
      </c>
      <c r="Z2859" s="152">
        <v>2132</v>
      </c>
    </row>
    <row r="2860" spans="1:26">
      <c r="A2860" s="149"/>
      <c r="H2860" s="149"/>
      <c r="I2860" s="150"/>
      <c r="J2860" s="150"/>
      <c r="K2860" s="150"/>
      <c r="L2860" s="150"/>
      <c r="M2860" s="150"/>
      <c r="N2860" s="115" t="s">
        <v>13173</v>
      </c>
      <c r="O2860" s="117">
        <v>408</v>
      </c>
      <c r="P2860" s="117">
        <v>1184</v>
      </c>
      <c r="Q2860" s="117">
        <v>1688</v>
      </c>
      <c r="R2860" s="117">
        <v>2142</v>
      </c>
      <c r="S2860" s="117">
        <v>1536</v>
      </c>
      <c r="T2860" s="117">
        <v>3400</v>
      </c>
      <c r="U2860" s="115" t="s">
        <v>13174</v>
      </c>
      <c r="V2860" s="152">
        <v>10.659519731229</v>
      </c>
      <c r="W2860" s="152">
        <v>1.2131066042226399</v>
      </c>
      <c r="X2860" s="152">
        <v>3.0637936854508302E-3</v>
      </c>
      <c r="Y2860" s="152">
        <v>1.34945667801557E-2</v>
      </c>
      <c r="Z2860" s="152">
        <v>5918</v>
      </c>
    </row>
    <row r="2861" spans="1:26">
      <c r="A2861" s="149"/>
      <c r="H2861" s="149"/>
      <c r="I2861" s="150"/>
      <c r="J2861" s="150"/>
      <c r="K2861" s="150"/>
      <c r="L2861" s="150"/>
      <c r="M2861" s="150"/>
      <c r="N2861" s="115" t="s">
        <v>5588</v>
      </c>
      <c r="O2861" s="117">
        <v>3</v>
      </c>
      <c r="P2861" s="117">
        <v>4</v>
      </c>
      <c r="Q2861" s="117">
        <v>4</v>
      </c>
      <c r="R2861" s="117">
        <v>17</v>
      </c>
      <c r="S2861" s="117">
        <v>11</v>
      </c>
      <c r="T2861" s="117">
        <v>23</v>
      </c>
      <c r="U2861" s="115" t="s">
        <v>5587</v>
      </c>
      <c r="V2861" s="152">
        <v>2.9843201292803201</v>
      </c>
      <c r="W2861" s="152">
        <v>2.3334195690978001</v>
      </c>
      <c r="X2861" s="153">
        <v>2.30918345255171E-5</v>
      </c>
      <c r="Y2861" s="152">
        <v>1.8452142177020301E-4</v>
      </c>
      <c r="Z2861" s="152">
        <v>3260</v>
      </c>
    </row>
    <row r="2862" spans="1:26">
      <c r="A2862" s="149"/>
      <c r="H2862" s="149"/>
      <c r="I2862" s="150"/>
      <c r="J2862" s="150"/>
      <c r="K2862" s="150"/>
      <c r="L2862" s="150"/>
      <c r="M2862" s="150"/>
      <c r="N2862" s="115" t="s">
        <v>9720</v>
      </c>
      <c r="O2862" s="117">
        <v>39</v>
      </c>
      <c r="P2862" s="117">
        <v>87</v>
      </c>
      <c r="Q2862" s="117">
        <v>50</v>
      </c>
      <c r="R2862" s="117">
        <v>164</v>
      </c>
      <c r="S2862" s="117">
        <v>113</v>
      </c>
      <c r="T2862" s="117">
        <v>120</v>
      </c>
      <c r="U2862" s="115" t="s">
        <v>9721</v>
      </c>
      <c r="V2862" s="152">
        <v>6.4663320240153404</v>
      </c>
      <c r="W2862" s="152">
        <v>1.3018507996731901</v>
      </c>
      <c r="X2862" s="152">
        <v>1.9661918311893601E-4</v>
      </c>
      <c r="Y2862" s="152">
        <v>1.25954181056235E-3</v>
      </c>
      <c r="Z2862" s="152">
        <v>4069</v>
      </c>
    </row>
    <row r="2863" spans="1:26">
      <c r="A2863" s="149"/>
      <c r="H2863" s="149"/>
      <c r="I2863" s="150"/>
      <c r="J2863" s="150"/>
      <c r="K2863" s="150"/>
      <c r="L2863" s="150"/>
      <c r="M2863" s="150"/>
      <c r="N2863" s="115" t="s">
        <v>3341</v>
      </c>
      <c r="O2863" s="117">
        <v>159</v>
      </c>
      <c r="P2863" s="117">
        <v>71</v>
      </c>
      <c r="Q2863" s="117">
        <v>72</v>
      </c>
      <c r="R2863" s="117">
        <v>7</v>
      </c>
      <c r="S2863" s="117">
        <v>14</v>
      </c>
      <c r="T2863" s="117">
        <v>4</v>
      </c>
      <c r="U2863" s="115" t="s">
        <v>3340</v>
      </c>
      <c r="V2863" s="152">
        <v>4.85187789937451</v>
      </c>
      <c r="W2863" s="152">
        <v>-3.4516971536012702</v>
      </c>
      <c r="X2863" s="153">
        <v>2.2377447542966702E-12</v>
      </c>
      <c r="Y2863" s="153">
        <v>5.4360722055449203E-11</v>
      </c>
      <c r="Z2863" s="152">
        <v>1073</v>
      </c>
    </row>
    <row r="2864" spans="1:26">
      <c r="A2864" s="149"/>
      <c r="H2864" s="149"/>
      <c r="I2864" s="150"/>
      <c r="J2864" s="150"/>
      <c r="K2864" s="150"/>
      <c r="L2864" s="150"/>
      <c r="M2864" s="150"/>
      <c r="N2864" s="115" t="s">
        <v>13175</v>
      </c>
      <c r="O2864" s="117">
        <v>175</v>
      </c>
      <c r="P2864" s="117">
        <v>251</v>
      </c>
      <c r="Q2864" s="117">
        <v>190</v>
      </c>
      <c r="R2864" s="117">
        <v>102</v>
      </c>
      <c r="S2864" s="117">
        <v>103</v>
      </c>
      <c r="T2864" s="117">
        <v>75</v>
      </c>
      <c r="U2864" s="115" t="s">
        <v>5589</v>
      </c>
      <c r="V2864" s="152">
        <v>7.1168692106303002</v>
      </c>
      <c r="W2864" s="152">
        <v>-1.00884746170068</v>
      </c>
      <c r="X2864" s="152">
        <v>3.5275226718520399E-4</v>
      </c>
      <c r="Y2864" s="152">
        <v>2.0954513665564101E-3</v>
      </c>
      <c r="Z2864" s="152">
        <v>4388</v>
      </c>
    </row>
    <row r="2865" spans="1:26">
      <c r="A2865" s="149"/>
      <c r="H2865" s="149"/>
      <c r="I2865" s="150"/>
      <c r="J2865" s="150"/>
      <c r="K2865" s="150"/>
      <c r="L2865" s="150"/>
      <c r="M2865" s="150"/>
      <c r="N2865" s="115" t="s">
        <v>3343</v>
      </c>
      <c r="O2865" s="117">
        <v>745</v>
      </c>
      <c r="P2865" s="117">
        <v>696</v>
      </c>
      <c r="Q2865" s="117">
        <v>672</v>
      </c>
      <c r="R2865" s="117">
        <v>80</v>
      </c>
      <c r="S2865" s="117">
        <v>98</v>
      </c>
      <c r="T2865" s="117">
        <v>73</v>
      </c>
      <c r="U2865" s="115" t="s">
        <v>3342</v>
      </c>
      <c r="V2865" s="152">
        <v>7.9248175782606403</v>
      </c>
      <c r="W2865" s="152">
        <v>-2.9443515735734298</v>
      </c>
      <c r="X2865" s="153">
        <v>2.8333007261350601E-36</v>
      </c>
      <c r="Y2865" s="153">
        <v>5.4705790168471503E-34</v>
      </c>
      <c r="Z2865" s="152">
        <v>135</v>
      </c>
    </row>
    <row r="2866" spans="1:26">
      <c r="A2866" s="149"/>
      <c r="H2866" s="149"/>
      <c r="I2866" s="150"/>
      <c r="J2866" s="150"/>
      <c r="K2866" s="150"/>
      <c r="L2866" s="150"/>
      <c r="M2866" s="150"/>
      <c r="N2866" s="115" t="s">
        <v>3345</v>
      </c>
      <c r="O2866" s="117">
        <v>31</v>
      </c>
      <c r="P2866" s="117">
        <v>86</v>
      </c>
      <c r="Q2866" s="117">
        <v>30</v>
      </c>
      <c r="R2866" s="117">
        <v>9</v>
      </c>
      <c r="S2866" s="117">
        <v>13</v>
      </c>
      <c r="T2866" s="117">
        <v>11</v>
      </c>
      <c r="U2866" s="115" t="s">
        <v>3344</v>
      </c>
      <c r="V2866" s="152">
        <v>4.5373008162240502</v>
      </c>
      <c r="W2866" s="152">
        <v>-2.0285187510711302</v>
      </c>
      <c r="X2866" s="153">
        <v>7.4215775458567998E-5</v>
      </c>
      <c r="Y2866" s="152">
        <v>5.2697041762545199E-4</v>
      </c>
      <c r="Z2866" s="152">
        <v>3671</v>
      </c>
    </row>
    <row r="2867" spans="1:26">
      <c r="A2867" s="149"/>
      <c r="H2867" s="149"/>
      <c r="I2867" s="150"/>
      <c r="J2867" s="150"/>
      <c r="K2867" s="150"/>
      <c r="L2867" s="150"/>
      <c r="M2867" s="150"/>
      <c r="N2867" s="115" t="s">
        <v>13176</v>
      </c>
      <c r="O2867" s="117">
        <v>859</v>
      </c>
      <c r="P2867" s="117">
        <v>1389</v>
      </c>
      <c r="Q2867" s="117">
        <v>1233</v>
      </c>
      <c r="R2867" s="117">
        <v>2099</v>
      </c>
      <c r="S2867" s="117">
        <v>1874</v>
      </c>
      <c r="T2867" s="117">
        <v>2539</v>
      </c>
      <c r="U2867" s="115" t="s">
        <v>13177</v>
      </c>
      <c r="V2867" s="152">
        <v>10.636179416769901</v>
      </c>
      <c r="W2867" s="152">
        <v>1.0241337177699501</v>
      </c>
      <c r="X2867" s="153">
        <v>6.7289730181931104E-6</v>
      </c>
      <c r="Y2867" s="153">
        <v>6.05444979952439E-5</v>
      </c>
      <c r="Z2867" s="152">
        <v>2897</v>
      </c>
    </row>
    <row r="2868" spans="1:26">
      <c r="A2868" s="149"/>
      <c r="H2868" s="149"/>
      <c r="I2868" s="150"/>
      <c r="J2868" s="150"/>
      <c r="K2868" s="150"/>
      <c r="L2868" s="150"/>
      <c r="M2868" s="150"/>
      <c r="N2868" s="115" t="s">
        <v>13178</v>
      </c>
      <c r="O2868" s="117">
        <v>60</v>
      </c>
      <c r="P2868" s="117">
        <v>36</v>
      </c>
      <c r="Q2868" s="117">
        <v>54</v>
      </c>
      <c r="R2868" s="117">
        <v>136</v>
      </c>
      <c r="S2868" s="117">
        <v>98</v>
      </c>
      <c r="T2868" s="117">
        <v>141</v>
      </c>
      <c r="U2868" s="115" t="s">
        <v>13179</v>
      </c>
      <c r="V2868" s="152">
        <v>6.3063903848505003</v>
      </c>
      <c r="W2868" s="152">
        <v>1.45085247494616</v>
      </c>
      <c r="X2868" s="153">
        <v>3.9628264310988304E-6</v>
      </c>
      <c r="Y2868" s="153">
        <v>3.7534532613743498E-5</v>
      </c>
      <c r="Z2868" s="152">
        <v>2752</v>
      </c>
    </row>
    <row r="2869" spans="1:26">
      <c r="A2869" s="149"/>
      <c r="H2869" s="149"/>
      <c r="I2869" s="150"/>
      <c r="J2869" s="150"/>
      <c r="K2869" s="151"/>
      <c r="L2869" s="150"/>
      <c r="M2869" s="150"/>
      <c r="N2869" s="115" t="s">
        <v>13180</v>
      </c>
      <c r="O2869" s="117">
        <v>372</v>
      </c>
      <c r="P2869" s="117">
        <v>1216</v>
      </c>
      <c r="Q2869" s="117">
        <v>1136</v>
      </c>
      <c r="R2869" s="117">
        <v>1904</v>
      </c>
      <c r="S2869" s="117">
        <v>1854</v>
      </c>
      <c r="T2869" s="117">
        <v>2677</v>
      </c>
      <c r="U2869" s="115" t="s">
        <v>13181</v>
      </c>
      <c r="V2869" s="152">
        <v>10.4542846183015</v>
      </c>
      <c r="W2869" s="152">
        <v>1.3507182571771501</v>
      </c>
      <c r="X2869" s="152">
        <v>1.12614114543454E-4</v>
      </c>
      <c r="Y2869" s="152">
        <v>7.6511176006372503E-4</v>
      </c>
      <c r="Z2869" s="152">
        <v>3836</v>
      </c>
    </row>
    <row r="2870" spans="1:26">
      <c r="A2870" s="149"/>
      <c r="H2870" s="149"/>
      <c r="I2870" s="150"/>
      <c r="J2870" s="150"/>
      <c r="K2870" s="151"/>
      <c r="L2870" s="150"/>
      <c r="M2870" s="150"/>
      <c r="N2870" s="115" t="s">
        <v>13182</v>
      </c>
      <c r="O2870" s="117">
        <v>280</v>
      </c>
      <c r="P2870" s="117">
        <v>289</v>
      </c>
      <c r="Q2870" s="117">
        <v>199</v>
      </c>
      <c r="R2870" s="117">
        <v>80</v>
      </c>
      <c r="S2870" s="117">
        <v>112</v>
      </c>
      <c r="T2870" s="117">
        <v>27</v>
      </c>
      <c r="U2870" s="115" t="s">
        <v>13183</v>
      </c>
      <c r="V2870" s="152">
        <v>7.0968241623165698</v>
      </c>
      <c r="W2870" s="152">
        <v>-1.6722461431023401</v>
      </c>
      <c r="X2870" s="153">
        <v>3.42803583032717E-5</v>
      </c>
      <c r="Y2870" s="152">
        <v>2.63429192079328E-4</v>
      </c>
      <c r="Z2870" s="152">
        <v>3392</v>
      </c>
    </row>
    <row r="2871" spans="1:26">
      <c r="A2871" s="149"/>
      <c r="H2871" s="149"/>
      <c r="I2871" s="150"/>
      <c r="J2871" s="150"/>
      <c r="K2871" s="151"/>
      <c r="L2871" s="150"/>
      <c r="M2871" s="150"/>
      <c r="N2871" s="115" t="s">
        <v>13184</v>
      </c>
      <c r="O2871" s="117">
        <v>793</v>
      </c>
      <c r="P2871" s="117">
        <v>480</v>
      </c>
      <c r="Q2871" s="117">
        <v>415</v>
      </c>
      <c r="R2871" s="117">
        <v>1016</v>
      </c>
      <c r="S2871" s="117">
        <v>1048</v>
      </c>
      <c r="T2871" s="117">
        <v>1008</v>
      </c>
      <c r="U2871" s="115" t="s">
        <v>13185</v>
      </c>
      <c r="V2871" s="152">
        <v>9.5646303982449297</v>
      </c>
      <c r="W2871" s="152">
        <v>1.0023170649944699</v>
      </c>
      <c r="X2871" s="153">
        <v>1.2192545755806E-5</v>
      </c>
      <c r="Y2871" s="152">
        <v>1.03724183312937E-4</v>
      </c>
      <c r="Z2871" s="152">
        <v>3064</v>
      </c>
    </row>
    <row r="2872" spans="1:26">
      <c r="A2872" s="149"/>
      <c r="H2872" s="149"/>
      <c r="I2872" s="150"/>
      <c r="J2872" s="150"/>
      <c r="K2872" s="150"/>
      <c r="L2872" s="150"/>
      <c r="M2872" s="150"/>
      <c r="N2872" s="115" t="s">
        <v>9722</v>
      </c>
      <c r="O2872" s="117">
        <v>8</v>
      </c>
      <c r="P2872" s="117">
        <v>5</v>
      </c>
      <c r="Q2872" s="117">
        <v>6</v>
      </c>
      <c r="R2872" s="117">
        <v>16</v>
      </c>
      <c r="S2872" s="117">
        <v>30</v>
      </c>
      <c r="T2872" s="117">
        <v>27</v>
      </c>
      <c r="U2872" s="115" t="s">
        <v>9723</v>
      </c>
      <c r="V2872" s="152">
        <v>3.63121422261719</v>
      </c>
      <c r="W2872" s="152">
        <v>2.0692873984423801</v>
      </c>
      <c r="X2872" s="153">
        <v>1.4177142148890699E-5</v>
      </c>
      <c r="Y2872" s="152">
        <v>1.19187982389729E-4</v>
      </c>
      <c r="Z2872" s="152">
        <v>3100</v>
      </c>
    </row>
    <row r="2873" spans="1:26">
      <c r="A2873" s="149"/>
      <c r="H2873" s="149"/>
      <c r="I2873" s="150"/>
      <c r="J2873" s="150"/>
      <c r="K2873" s="150"/>
      <c r="L2873" s="150"/>
      <c r="M2873" s="150"/>
      <c r="N2873" s="115" t="s">
        <v>5596</v>
      </c>
      <c r="O2873" s="117">
        <v>0</v>
      </c>
      <c r="P2873" s="117">
        <v>0</v>
      </c>
      <c r="Q2873" s="117">
        <v>1</v>
      </c>
      <c r="R2873" s="117">
        <v>261</v>
      </c>
      <c r="S2873" s="117">
        <v>282</v>
      </c>
      <c r="T2873" s="117">
        <v>301</v>
      </c>
      <c r="U2873" s="115" t="s">
        <v>5595</v>
      </c>
      <c r="V2873" s="152">
        <v>3.3033746654051899</v>
      </c>
      <c r="W2873" s="152">
        <v>9.7944863031371003</v>
      </c>
      <c r="X2873" s="153">
        <v>5.1696390458919702E-68</v>
      </c>
      <c r="Y2873" s="153">
        <v>4.9908078285266701E-65</v>
      </c>
      <c r="Z2873" s="152">
        <v>27</v>
      </c>
    </row>
    <row r="2874" spans="1:26">
      <c r="A2874" s="149"/>
      <c r="H2874" s="149"/>
      <c r="I2874" s="150"/>
      <c r="J2874" s="150"/>
      <c r="K2874" s="150"/>
      <c r="L2874" s="150"/>
      <c r="M2874" s="150"/>
      <c r="N2874" s="115" t="s">
        <v>9724</v>
      </c>
      <c r="O2874" s="117">
        <v>5</v>
      </c>
      <c r="P2874" s="117">
        <v>6</v>
      </c>
      <c r="Q2874" s="117">
        <v>6</v>
      </c>
      <c r="R2874" s="117">
        <v>1</v>
      </c>
      <c r="S2874" s="117">
        <v>0</v>
      </c>
      <c r="T2874" s="117">
        <v>1</v>
      </c>
      <c r="U2874" s="115" t="s">
        <v>9725</v>
      </c>
      <c r="V2874" s="152">
        <v>0.96385451337919503</v>
      </c>
      <c r="W2874" s="152">
        <v>-2.96039810753207</v>
      </c>
      <c r="X2874" s="152">
        <v>3.0500369798739102E-3</v>
      </c>
      <c r="Y2874" s="152">
        <v>1.34407884898382E-2</v>
      </c>
      <c r="Z2874" s="152">
        <v>5915</v>
      </c>
    </row>
    <row r="2875" spans="1:26">
      <c r="A2875" s="149"/>
      <c r="H2875" s="149"/>
      <c r="I2875" s="150"/>
      <c r="J2875" s="150"/>
      <c r="K2875" s="150"/>
      <c r="L2875" s="150"/>
      <c r="M2875" s="150"/>
      <c r="N2875" s="115" t="s">
        <v>13186</v>
      </c>
      <c r="O2875" s="117">
        <v>3150</v>
      </c>
      <c r="P2875" s="117">
        <v>1567</v>
      </c>
      <c r="Q2875" s="117">
        <v>1720</v>
      </c>
      <c r="R2875" s="117">
        <v>946</v>
      </c>
      <c r="S2875" s="117">
        <v>1109</v>
      </c>
      <c r="T2875" s="117">
        <v>841</v>
      </c>
      <c r="U2875" s="115" t="s">
        <v>13187</v>
      </c>
      <c r="V2875" s="152">
        <v>10.4880548467215</v>
      </c>
      <c r="W2875" s="152">
        <v>-1.0136364344262101</v>
      </c>
      <c r="X2875" s="153">
        <v>5.9828958313314801E-5</v>
      </c>
      <c r="Y2875" s="152">
        <v>4.3428059799355701E-4</v>
      </c>
      <c r="Z2875" s="152">
        <v>3591</v>
      </c>
    </row>
    <row r="2876" spans="1:26">
      <c r="A2876" s="149"/>
      <c r="H2876" s="149"/>
      <c r="I2876" s="150"/>
      <c r="J2876" s="150"/>
      <c r="K2876" s="151"/>
      <c r="L2876" s="150"/>
      <c r="M2876" s="150"/>
      <c r="N2876" s="115" t="s">
        <v>13188</v>
      </c>
      <c r="O2876" s="117">
        <v>3355</v>
      </c>
      <c r="P2876" s="117">
        <v>2615</v>
      </c>
      <c r="Q2876" s="117">
        <v>2432</v>
      </c>
      <c r="R2876" s="117">
        <v>1017</v>
      </c>
      <c r="S2876" s="117">
        <v>1237</v>
      </c>
      <c r="T2876" s="117">
        <v>1222</v>
      </c>
      <c r="U2876" s="115" t="s">
        <v>13189</v>
      </c>
      <c r="V2876" s="152">
        <v>10.813438097211</v>
      </c>
      <c r="W2876" s="152">
        <v>-1.1424187266146599</v>
      </c>
      <c r="X2876" s="153">
        <v>6.3583688397260403E-9</v>
      </c>
      <c r="Y2876" s="153">
        <v>9.9422460813616706E-8</v>
      </c>
      <c r="Z2876" s="152">
        <v>1667</v>
      </c>
    </row>
    <row r="2877" spans="1:26">
      <c r="A2877" s="149"/>
      <c r="H2877" s="149"/>
      <c r="I2877" s="150"/>
      <c r="J2877" s="150"/>
      <c r="K2877" s="151"/>
      <c r="L2877" s="151"/>
      <c r="M2877" s="150"/>
      <c r="N2877" s="115" t="s">
        <v>5598</v>
      </c>
      <c r="O2877" s="117">
        <v>3247</v>
      </c>
      <c r="P2877" s="117">
        <v>4257</v>
      </c>
      <c r="Q2877" s="117">
        <v>4912</v>
      </c>
      <c r="R2877" s="117">
        <v>1446</v>
      </c>
      <c r="S2877" s="117">
        <v>1237</v>
      </c>
      <c r="T2877" s="117">
        <v>1512</v>
      </c>
      <c r="U2877" s="115" t="s">
        <v>5597</v>
      </c>
      <c r="V2877" s="152">
        <v>11.2378000253976</v>
      </c>
      <c r="W2877" s="152">
        <v>-1.4452522192078401</v>
      </c>
      <c r="X2877" s="153">
        <v>4.4147969162449401E-11</v>
      </c>
      <c r="Y2877" s="153">
        <v>9.1475434355199303E-10</v>
      </c>
      <c r="Z2877" s="152">
        <v>1258</v>
      </c>
    </row>
    <row r="2878" spans="1:26">
      <c r="A2878" s="149"/>
      <c r="H2878" s="149"/>
      <c r="I2878" s="150"/>
      <c r="J2878" s="150"/>
      <c r="K2878" s="151"/>
      <c r="L2878" s="151"/>
      <c r="M2878" s="150"/>
      <c r="N2878" s="115" t="s">
        <v>13190</v>
      </c>
      <c r="O2878" s="117">
        <v>4022</v>
      </c>
      <c r="P2878" s="117">
        <v>3682</v>
      </c>
      <c r="Q2878" s="117">
        <v>3458</v>
      </c>
      <c r="R2878" s="117">
        <v>792</v>
      </c>
      <c r="S2878" s="117">
        <v>1371</v>
      </c>
      <c r="T2878" s="117">
        <v>517</v>
      </c>
      <c r="U2878" s="115" t="s">
        <v>13191</v>
      </c>
      <c r="V2878" s="152">
        <v>10.8337620728621</v>
      </c>
      <c r="W2878" s="152">
        <v>-1.92726971296063</v>
      </c>
      <c r="X2878" s="153">
        <v>4.5933243559195402E-11</v>
      </c>
      <c r="Y2878" s="153">
        <v>9.4722779004271201E-10</v>
      </c>
      <c r="Z2878" s="152">
        <v>1264</v>
      </c>
    </row>
    <row r="2879" spans="1:26">
      <c r="A2879" s="149"/>
      <c r="H2879" s="149"/>
      <c r="I2879" s="150"/>
      <c r="J2879" s="150"/>
      <c r="K2879" s="150"/>
      <c r="L2879" s="150"/>
      <c r="M2879" s="150"/>
      <c r="N2879" s="115" t="s">
        <v>13192</v>
      </c>
      <c r="O2879" s="117">
        <v>1294</v>
      </c>
      <c r="P2879" s="117">
        <v>2420</v>
      </c>
      <c r="Q2879" s="117">
        <v>1972</v>
      </c>
      <c r="R2879" s="117">
        <v>3781</v>
      </c>
      <c r="S2879" s="117">
        <v>3249</v>
      </c>
      <c r="T2879" s="117">
        <v>4219</v>
      </c>
      <c r="U2879" s="115" t="s">
        <v>13193</v>
      </c>
      <c r="V2879" s="152">
        <v>11.3850621733519</v>
      </c>
      <c r="W2879" s="152">
        <v>1.10516537880836</v>
      </c>
      <c r="X2879" s="153">
        <v>5.0982668565914196E-6</v>
      </c>
      <c r="Y2879" s="153">
        <v>4.7158063833893498E-5</v>
      </c>
      <c r="Z2879" s="152">
        <v>2818</v>
      </c>
    </row>
    <row r="2880" spans="1:26">
      <c r="A2880" s="149"/>
      <c r="H2880" s="149"/>
      <c r="I2880" s="150"/>
      <c r="J2880" s="150"/>
      <c r="K2880" s="150"/>
      <c r="L2880" s="150"/>
      <c r="M2880" s="150"/>
      <c r="N2880" s="115" t="s">
        <v>13194</v>
      </c>
      <c r="O2880" s="117">
        <v>362</v>
      </c>
      <c r="P2880" s="117">
        <v>952</v>
      </c>
      <c r="Q2880" s="117">
        <v>919</v>
      </c>
      <c r="R2880" s="117">
        <v>2507</v>
      </c>
      <c r="S2880" s="117">
        <v>2683</v>
      </c>
      <c r="T2880" s="117">
        <v>2360</v>
      </c>
      <c r="U2880" s="115" t="s">
        <v>13195</v>
      </c>
      <c r="V2880" s="152">
        <v>10.4270692931631</v>
      </c>
      <c r="W2880" s="152">
        <v>1.8727163256217401</v>
      </c>
      <c r="X2880" s="153">
        <v>1.37150203027989E-9</v>
      </c>
      <c r="Y2880" s="153">
        <v>2.35349387236838E-8</v>
      </c>
      <c r="Z2880" s="152">
        <v>1519</v>
      </c>
    </row>
    <row r="2881" spans="1:26">
      <c r="A2881" s="149"/>
      <c r="H2881" s="149"/>
      <c r="I2881" s="150"/>
      <c r="J2881" s="150"/>
      <c r="K2881" s="151"/>
      <c r="L2881" s="150"/>
      <c r="M2881" s="150"/>
      <c r="N2881" s="115" t="s">
        <v>13196</v>
      </c>
      <c r="O2881" s="117">
        <v>647</v>
      </c>
      <c r="P2881" s="117">
        <v>595</v>
      </c>
      <c r="Q2881" s="117">
        <v>387</v>
      </c>
      <c r="R2881" s="117">
        <v>2001</v>
      </c>
      <c r="S2881" s="117">
        <v>1876</v>
      </c>
      <c r="T2881" s="117">
        <v>1847</v>
      </c>
      <c r="U2881" s="115" t="s">
        <v>13197</v>
      </c>
      <c r="V2881" s="152">
        <v>9.9897142980289804</v>
      </c>
      <c r="W2881" s="152">
        <v>1.9493966293984499</v>
      </c>
      <c r="X2881" s="153">
        <v>1.04906960354523E-19</v>
      </c>
      <c r="Y2881" s="153">
        <v>5.1016881130615803E-18</v>
      </c>
      <c r="Z2881" s="152">
        <v>536</v>
      </c>
    </row>
    <row r="2882" spans="1:26">
      <c r="A2882" s="149"/>
      <c r="H2882" s="149"/>
      <c r="I2882" s="150"/>
      <c r="J2882" s="150"/>
      <c r="K2882" s="150"/>
      <c r="L2882" s="150"/>
      <c r="M2882" s="150"/>
      <c r="N2882" s="115" t="s">
        <v>3347</v>
      </c>
      <c r="O2882" s="117">
        <v>122</v>
      </c>
      <c r="P2882" s="117">
        <v>236</v>
      </c>
      <c r="Q2882" s="117">
        <v>95</v>
      </c>
      <c r="R2882" s="117">
        <v>3963</v>
      </c>
      <c r="S2882" s="117">
        <v>2846</v>
      </c>
      <c r="T2882" s="117">
        <v>2676</v>
      </c>
      <c r="U2882" s="115" t="s">
        <v>3346</v>
      </c>
      <c r="V2882" s="152">
        <v>9.43456827353676</v>
      </c>
      <c r="W2882" s="152">
        <v>4.5233460061104802</v>
      </c>
      <c r="X2882" s="153">
        <v>3.4449967497227798E-42</v>
      </c>
      <c r="Y2882" s="153">
        <v>1.02042369634402E-39</v>
      </c>
      <c r="Z2882" s="152">
        <v>88</v>
      </c>
    </row>
    <row r="2883" spans="1:26">
      <c r="A2883" s="149"/>
      <c r="H2883" s="149"/>
      <c r="I2883" s="150"/>
      <c r="J2883" s="150"/>
      <c r="K2883" s="150"/>
      <c r="L2883" s="150"/>
      <c r="M2883" s="150"/>
      <c r="N2883" s="115" t="s">
        <v>5602</v>
      </c>
      <c r="O2883" s="117">
        <v>750</v>
      </c>
      <c r="P2883" s="117">
        <v>915</v>
      </c>
      <c r="Q2883" s="117">
        <v>835</v>
      </c>
      <c r="R2883" s="117">
        <v>355</v>
      </c>
      <c r="S2883" s="117">
        <v>342</v>
      </c>
      <c r="T2883" s="117">
        <v>422</v>
      </c>
      <c r="U2883" s="115" t="s">
        <v>5601</v>
      </c>
      <c r="V2883" s="152">
        <v>9.1251829329883503</v>
      </c>
      <c r="W2883" s="152">
        <v>-1.0355377313646099</v>
      </c>
      <c r="X2883" s="153">
        <v>2.25211289498217E-7</v>
      </c>
      <c r="Y2883" s="153">
        <v>2.7114815113443601E-6</v>
      </c>
      <c r="Z2883" s="152">
        <v>2165</v>
      </c>
    </row>
    <row r="2884" spans="1:26">
      <c r="A2884" s="149"/>
      <c r="H2884" s="149"/>
      <c r="I2884" s="150"/>
      <c r="J2884" s="150"/>
      <c r="K2884" s="150"/>
      <c r="L2884" s="150"/>
      <c r="M2884" s="150"/>
      <c r="N2884" s="115" t="s">
        <v>13198</v>
      </c>
      <c r="O2884" s="117">
        <v>2</v>
      </c>
      <c r="P2884" s="117">
        <v>6</v>
      </c>
      <c r="Q2884" s="117">
        <v>1</v>
      </c>
      <c r="R2884" s="117">
        <v>31</v>
      </c>
      <c r="S2884" s="117">
        <v>14</v>
      </c>
      <c r="T2884" s="117">
        <v>9</v>
      </c>
      <c r="U2884" s="115" t="s">
        <v>13199</v>
      </c>
      <c r="V2884" s="152">
        <v>2.88169238592456</v>
      </c>
      <c r="W2884" s="152">
        <v>2.7314765426309502</v>
      </c>
      <c r="X2884" s="153">
        <v>6.9082859755297893E-5</v>
      </c>
      <c r="Y2884" s="152">
        <v>4.9538206943097502E-4</v>
      </c>
      <c r="Z2884" s="152">
        <v>3635</v>
      </c>
    </row>
    <row r="2885" spans="1:26">
      <c r="A2885" s="149"/>
      <c r="H2885" s="149"/>
      <c r="I2885" s="150"/>
      <c r="J2885" s="150"/>
      <c r="K2885" s="150"/>
      <c r="L2885" s="150"/>
      <c r="M2885" s="150"/>
      <c r="N2885" s="115" t="s">
        <v>13200</v>
      </c>
      <c r="O2885" s="117">
        <v>185</v>
      </c>
      <c r="P2885" s="117">
        <v>241</v>
      </c>
      <c r="Q2885" s="117">
        <v>220</v>
      </c>
      <c r="R2885" s="117">
        <v>621</v>
      </c>
      <c r="S2885" s="117">
        <v>631</v>
      </c>
      <c r="T2885" s="117">
        <v>624</v>
      </c>
      <c r="U2885" s="115" t="s">
        <v>13201</v>
      </c>
      <c r="V2885" s="152">
        <v>8.5229120616016907</v>
      </c>
      <c r="W2885" s="152">
        <v>1.66256866863957</v>
      </c>
      <c r="X2885" s="153">
        <v>8.9695650661795605E-15</v>
      </c>
      <c r="Y2885" s="153">
        <v>2.8581990588635298E-13</v>
      </c>
      <c r="Z2885" s="152">
        <v>818</v>
      </c>
    </row>
    <row r="2886" spans="1:26">
      <c r="A2886" s="149"/>
      <c r="H2886" s="149"/>
      <c r="I2886" s="150"/>
      <c r="J2886" s="150"/>
      <c r="K2886" s="151"/>
      <c r="L2886" s="150"/>
      <c r="M2886" s="150"/>
      <c r="N2886" s="115" t="s">
        <v>13202</v>
      </c>
      <c r="O2886" s="117">
        <v>68</v>
      </c>
      <c r="P2886" s="117">
        <v>103</v>
      </c>
      <c r="Q2886" s="117">
        <v>80</v>
      </c>
      <c r="R2886" s="117">
        <v>150</v>
      </c>
      <c r="S2886" s="117">
        <v>160</v>
      </c>
      <c r="T2886" s="117">
        <v>207</v>
      </c>
      <c r="U2886" s="115" t="s">
        <v>13203</v>
      </c>
      <c r="V2886" s="152">
        <v>6.9096344760156896</v>
      </c>
      <c r="W2886" s="152">
        <v>1.16478720020523</v>
      </c>
      <c r="X2886" s="153">
        <v>4.5860798279249098E-5</v>
      </c>
      <c r="Y2886" s="152">
        <v>3.4164263159385699E-4</v>
      </c>
      <c r="Z2886" s="152">
        <v>3499</v>
      </c>
    </row>
    <row r="2887" spans="1:26">
      <c r="A2887" s="149"/>
      <c r="H2887" s="149"/>
      <c r="I2887" s="150"/>
      <c r="J2887" s="150"/>
      <c r="K2887" s="151"/>
      <c r="L2887" s="151"/>
      <c r="M2887" s="150"/>
      <c r="N2887" s="115" t="s">
        <v>13204</v>
      </c>
      <c r="O2887" s="117">
        <v>282</v>
      </c>
      <c r="P2887" s="117">
        <v>372</v>
      </c>
      <c r="Q2887" s="117">
        <v>281</v>
      </c>
      <c r="R2887" s="117">
        <v>115</v>
      </c>
      <c r="S2887" s="117">
        <v>99</v>
      </c>
      <c r="T2887" s="117">
        <v>136</v>
      </c>
      <c r="U2887" s="115" t="s">
        <v>13205</v>
      </c>
      <c r="V2887" s="152">
        <v>7.5764478210825903</v>
      </c>
      <c r="W2887" s="152">
        <v>-1.29125284590154</v>
      </c>
      <c r="X2887" s="153">
        <v>5.5302217349188305E-7</v>
      </c>
      <c r="Y2887" s="153">
        <v>6.2429952248763198E-6</v>
      </c>
      <c r="Z2887" s="152">
        <v>2309</v>
      </c>
    </row>
    <row r="2888" spans="1:26">
      <c r="A2888" s="149"/>
      <c r="H2888" s="149"/>
      <c r="I2888" s="150"/>
      <c r="J2888" s="150"/>
      <c r="K2888" s="150"/>
      <c r="L2888" s="150"/>
      <c r="M2888" s="150"/>
      <c r="N2888" s="115" t="s">
        <v>5607</v>
      </c>
      <c r="O2888" s="117">
        <v>55</v>
      </c>
      <c r="P2888" s="117">
        <v>59</v>
      </c>
      <c r="Q2888" s="117">
        <v>50</v>
      </c>
      <c r="R2888" s="117">
        <v>101</v>
      </c>
      <c r="S2888" s="117">
        <v>85</v>
      </c>
      <c r="T2888" s="117">
        <v>117</v>
      </c>
      <c r="U2888" s="115" t="s">
        <v>5606</v>
      </c>
      <c r="V2888" s="152">
        <v>6.2162526686338397</v>
      </c>
      <c r="W2888" s="152">
        <v>1.0134965916934799</v>
      </c>
      <c r="X2888" s="152">
        <v>4.4197839636466498E-4</v>
      </c>
      <c r="Y2888" s="152">
        <v>2.5635533777573099E-3</v>
      </c>
      <c r="Z2888" s="152">
        <v>4494</v>
      </c>
    </row>
    <row r="2889" spans="1:26">
      <c r="A2889" s="149"/>
      <c r="H2889" s="149"/>
      <c r="I2889" s="150"/>
      <c r="J2889" s="150"/>
      <c r="K2889" s="150"/>
      <c r="L2889" s="150"/>
      <c r="M2889" s="150"/>
      <c r="N2889" s="115" t="s">
        <v>13206</v>
      </c>
      <c r="O2889" s="117">
        <v>84</v>
      </c>
      <c r="P2889" s="117">
        <v>132</v>
      </c>
      <c r="Q2889" s="117">
        <v>125</v>
      </c>
      <c r="R2889" s="117">
        <v>236</v>
      </c>
      <c r="S2889" s="117">
        <v>173</v>
      </c>
      <c r="T2889" s="117">
        <v>320</v>
      </c>
      <c r="U2889" s="115" t="s">
        <v>13207</v>
      </c>
      <c r="V2889" s="152">
        <v>7.3807201770333402</v>
      </c>
      <c r="W2889" s="152">
        <v>1.21508275308292</v>
      </c>
      <c r="X2889" s="153">
        <v>7.0810148637278194E-5</v>
      </c>
      <c r="Y2889" s="152">
        <v>5.0637512602998396E-4</v>
      </c>
      <c r="Z2889" s="152">
        <v>3645</v>
      </c>
    </row>
    <row r="2890" spans="1:26">
      <c r="A2890" s="149"/>
      <c r="H2890" s="149"/>
      <c r="I2890" s="150"/>
      <c r="J2890" s="150"/>
      <c r="K2890" s="150"/>
      <c r="L2890" s="150"/>
      <c r="M2890" s="150"/>
      <c r="N2890" s="115" t="s">
        <v>9726</v>
      </c>
      <c r="O2890" s="117">
        <v>14</v>
      </c>
      <c r="P2890" s="117">
        <v>19</v>
      </c>
      <c r="Q2890" s="117">
        <v>10</v>
      </c>
      <c r="R2890" s="117">
        <v>91</v>
      </c>
      <c r="S2890" s="117">
        <v>70</v>
      </c>
      <c r="T2890" s="117">
        <v>98</v>
      </c>
      <c r="U2890" s="115" t="s">
        <v>9727</v>
      </c>
      <c r="V2890" s="152">
        <v>5.13597277045083</v>
      </c>
      <c r="W2890" s="152">
        <v>2.7229098297707601</v>
      </c>
      <c r="X2890" s="153">
        <v>1.3255959084115799E-13</v>
      </c>
      <c r="Y2890" s="153">
        <v>3.7153745106081898E-12</v>
      </c>
      <c r="Z2890" s="152">
        <v>930</v>
      </c>
    </row>
    <row r="2891" spans="1:26">
      <c r="A2891" s="149"/>
      <c r="H2891" s="149"/>
      <c r="I2891" s="150"/>
      <c r="J2891" s="150"/>
      <c r="K2891" s="151"/>
      <c r="L2891" s="151"/>
      <c r="M2891" s="150"/>
      <c r="N2891" s="115" t="s">
        <v>13208</v>
      </c>
      <c r="O2891" s="117">
        <v>46</v>
      </c>
      <c r="P2891" s="117">
        <v>48</v>
      </c>
      <c r="Q2891" s="117">
        <v>43</v>
      </c>
      <c r="R2891" s="117">
        <v>7</v>
      </c>
      <c r="S2891" s="117">
        <v>18</v>
      </c>
      <c r="T2891" s="117">
        <v>12</v>
      </c>
      <c r="U2891" s="115" t="s">
        <v>13209</v>
      </c>
      <c r="V2891" s="152">
        <v>4.56787475167223</v>
      </c>
      <c r="W2891" s="152">
        <v>-1.7652126567097699</v>
      </c>
      <c r="X2891" s="153">
        <v>7.8876559143246998E-6</v>
      </c>
      <c r="Y2891" s="153">
        <v>6.9979455092848106E-5</v>
      </c>
      <c r="Z2891" s="152">
        <v>2938</v>
      </c>
    </row>
    <row r="2892" spans="1:26">
      <c r="A2892" s="149"/>
      <c r="H2892" s="149"/>
      <c r="I2892" s="150"/>
      <c r="J2892" s="150"/>
      <c r="K2892" s="151"/>
      <c r="L2892" s="150"/>
      <c r="M2892" s="150"/>
      <c r="N2892" s="115" t="s">
        <v>13210</v>
      </c>
      <c r="O2892" s="117">
        <v>90</v>
      </c>
      <c r="P2892" s="117">
        <v>95</v>
      </c>
      <c r="Q2892" s="117">
        <v>63</v>
      </c>
      <c r="R2892" s="117">
        <v>409</v>
      </c>
      <c r="S2892" s="117">
        <v>363</v>
      </c>
      <c r="T2892" s="117">
        <v>427</v>
      </c>
      <c r="U2892" s="115" t="s">
        <v>13211</v>
      </c>
      <c r="V2892" s="152">
        <v>7.5051268782907004</v>
      </c>
      <c r="W2892" s="152">
        <v>2.4063210934953898</v>
      </c>
      <c r="X2892" s="153">
        <v>5.55899529672211E-21</v>
      </c>
      <c r="Y2892" s="153">
        <v>3.00001597110473E-19</v>
      </c>
      <c r="Z2892" s="152">
        <v>483</v>
      </c>
    </row>
    <row r="2893" spans="1:26">
      <c r="A2893" s="149"/>
      <c r="H2893" s="149"/>
      <c r="I2893" s="150"/>
      <c r="J2893" s="150"/>
      <c r="K2893" s="150"/>
      <c r="L2893" s="150"/>
      <c r="M2893" s="150"/>
      <c r="N2893" s="115" t="s">
        <v>13212</v>
      </c>
      <c r="O2893" s="117">
        <v>694</v>
      </c>
      <c r="P2893" s="117">
        <v>892</v>
      </c>
      <c r="Q2893" s="117">
        <v>522</v>
      </c>
      <c r="R2893" s="117">
        <v>1577</v>
      </c>
      <c r="S2893" s="117">
        <v>1398</v>
      </c>
      <c r="T2893" s="117">
        <v>1572</v>
      </c>
      <c r="U2893" s="115" t="s">
        <v>13213</v>
      </c>
      <c r="V2893" s="152">
        <v>10.0111907550226</v>
      </c>
      <c r="W2893" s="152">
        <v>1.2411609964640999</v>
      </c>
      <c r="X2893" s="153">
        <v>7.2854808292248798E-9</v>
      </c>
      <c r="Y2893" s="153">
        <v>1.1283621110788801E-7</v>
      </c>
      <c r="Z2893" s="152">
        <v>1683</v>
      </c>
    </row>
    <row r="2894" spans="1:26">
      <c r="A2894" s="149"/>
      <c r="H2894" s="149"/>
      <c r="I2894" s="150"/>
      <c r="J2894" s="150"/>
      <c r="K2894" s="150"/>
      <c r="L2894" s="150"/>
      <c r="M2894" s="150"/>
      <c r="N2894" s="115" t="s">
        <v>5611</v>
      </c>
      <c r="O2894" s="117">
        <v>87</v>
      </c>
      <c r="P2894" s="117">
        <v>46</v>
      </c>
      <c r="Q2894" s="117">
        <v>55</v>
      </c>
      <c r="R2894" s="117">
        <v>468</v>
      </c>
      <c r="S2894" s="117">
        <v>435</v>
      </c>
      <c r="T2894" s="117">
        <v>532</v>
      </c>
      <c r="U2894" s="115" t="s">
        <v>5610</v>
      </c>
      <c r="V2894" s="152">
        <v>7.43333498250876</v>
      </c>
      <c r="W2894" s="152">
        <v>3.0667180324110901</v>
      </c>
      <c r="X2894" s="153">
        <v>2.7618108229007599E-28</v>
      </c>
      <c r="Y2894" s="153">
        <v>2.58026383189001E-26</v>
      </c>
      <c r="Z2894" s="152">
        <v>279</v>
      </c>
    </row>
    <row r="2895" spans="1:26">
      <c r="A2895" s="149"/>
      <c r="H2895" s="149"/>
      <c r="I2895" s="150"/>
      <c r="J2895" s="150"/>
      <c r="K2895" s="151"/>
      <c r="L2895" s="150"/>
      <c r="M2895" s="150"/>
      <c r="N2895" s="115" t="s">
        <v>9728</v>
      </c>
      <c r="O2895" s="117">
        <v>26</v>
      </c>
      <c r="P2895" s="117">
        <v>23</v>
      </c>
      <c r="Q2895" s="117">
        <v>19</v>
      </c>
      <c r="R2895" s="117">
        <v>6</v>
      </c>
      <c r="S2895" s="117">
        <v>4</v>
      </c>
      <c r="T2895" s="117">
        <v>4</v>
      </c>
      <c r="U2895" s="115" t="s">
        <v>9729</v>
      </c>
      <c r="V2895" s="152">
        <v>3.3641387354505601</v>
      </c>
      <c r="W2895" s="152">
        <v>-2.1433149626259702</v>
      </c>
      <c r="X2895" s="153">
        <v>1.13768582379317E-5</v>
      </c>
      <c r="Y2895" s="153">
        <v>9.7293040298532596E-5</v>
      </c>
      <c r="Z2895" s="152">
        <v>3048</v>
      </c>
    </row>
    <row r="2896" spans="1:26">
      <c r="A2896" s="149"/>
      <c r="H2896" s="149"/>
      <c r="I2896" s="150"/>
      <c r="J2896" s="150"/>
      <c r="K2896" s="151"/>
      <c r="L2896" s="151"/>
      <c r="M2896" s="150"/>
      <c r="N2896" s="115" t="s">
        <v>13214</v>
      </c>
      <c r="O2896" s="117">
        <v>247</v>
      </c>
      <c r="P2896" s="117">
        <v>262</v>
      </c>
      <c r="Q2896" s="117">
        <v>312</v>
      </c>
      <c r="R2896" s="117">
        <v>564</v>
      </c>
      <c r="S2896" s="117">
        <v>388</v>
      </c>
      <c r="T2896" s="117">
        <v>613</v>
      </c>
      <c r="U2896" s="115" t="s">
        <v>13215</v>
      </c>
      <c r="V2896" s="152">
        <v>8.5658533674856496</v>
      </c>
      <c r="W2896" s="152">
        <v>1.05357209324905</v>
      </c>
      <c r="X2896" s="153">
        <v>1.4588636189595901E-5</v>
      </c>
      <c r="Y2896" s="152">
        <v>1.22115411341685E-4</v>
      </c>
      <c r="Z2896" s="152">
        <v>3114</v>
      </c>
    </row>
    <row r="2897" spans="1:26">
      <c r="A2897" s="149"/>
      <c r="H2897" s="149"/>
      <c r="I2897" s="150"/>
      <c r="J2897" s="150"/>
      <c r="K2897" s="150"/>
      <c r="L2897" s="150"/>
      <c r="M2897" s="150"/>
      <c r="N2897" s="115" t="s">
        <v>5613</v>
      </c>
      <c r="O2897" s="117">
        <v>42</v>
      </c>
      <c r="P2897" s="117">
        <v>23</v>
      </c>
      <c r="Q2897" s="117">
        <v>43</v>
      </c>
      <c r="R2897" s="117">
        <v>82</v>
      </c>
      <c r="S2897" s="117">
        <v>61</v>
      </c>
      <c r="T2897" s="117">
        <v>126</v>
      </c>
      <c r="U2897" s="115" t="s">
        <v>5612</v>
      </c>
      <c r="V2897" s="152">
        <v>5.8292198913534099</v>
      </c>
      <c r="W2897" s="152">
        <v>1.4389890280620701</v>
      </c>
      <c r="X2897" s="152">
        <v>1.45291268353918E-4</v>
      </c>
      <c r="Y2897" s="152">
        <v>9.6519282233909105E-4</v>
      </c>
      <c r="Z2897" s="152">
        <v>3923</v>
      </c>
    </row>
    <row r="2898" spans="1:26">
      <c r="A2898" s="149"/>
      <c r="H2898" s="149"/>
      <c r="I2898" s="150"/>
      <c r="J2898" s="150"/>
      <c r="K2898" s="150"/>
      <c r="L2898" s="150"/>
      <c r="M2898" s="150"/>
      <c r="N2898" s="115" t="s">
        <v>13216</v>
      </c>
      <c r="O2898" s="117">
        <v>140</v>
      </c>
      <c r="P2898" s="117">
        <v>169</v>
      </c>
      <c r="Q2898" s="117">
        <v>156</v>
      </c>
      <c r="R2898" s="117">
        <v>407</v>
      </c>
      <c r="S2898" s="117">
        <v>347</v>
      </c>
      <c r="T2898" s="117">
        <v>388</v>
      </c>
      <c r="U2898" s="115" t="s">
        <v>13217</v>
      </c>
      <c r="V2898" s="152">
        <v>7.9276180774863798</v>
      </c>
      <c r="W2898" s="152">
        <v>1.42251229094729</v>
      </c>
      <c r="X2898" s="153">
        <v>1.0848297081647801E-9</v>
      </c>
      <c r="Y2898" s="153">
        <v>1.88263456544761E-8</v>
      </c>
      <c r="Z2898" s="152">
        <v>1502</v>
      </c>
    </row>
    <row r="2899" spans="1:26">
      <c r="A2899" s="149"/>
      <c r="H2899" s="149"/>
      <c r="I2899" s="150"/>
      <c r="J2899" s="150"/>
      <c r="K2899" s="150"/>
      <c r="L2899" s="150"/>
      <c r="M2899" s="150"/>
      <c r="N2899" s="115" t="s">
        <v>13218</v>
      </c>
      <c r="O2899" s="117">
        <v>3</v>
      </c>
      <c r="P2899" s="117">
        <v>7</v>
      </c>
      <c r="Q2899" s="117">
        <v>9</v>
      </c>
      <c r="R2899" s="117">
        <v>17</v>
      </c>
      <c r="S2899" s="117">
        <v>18</v>
      </c>
      <c r="T2899" s="117">
        <v>9</v>
      </c>
      <c r="U2899" s="115" t="s">
        <v>13219</v>
      </c>
      <c r="V2899" s="152">
        <v>3.2810782362529598</v>
      </c>
      <c r="W2899" s="152">
        <v>1.3269900188052399</v>
      </c>
      <c r="X2899" s="152">
        <v>1.3002674228363299E-2</v>
      </c>
      <c r="Y2899" s="152">
        <v>4.5359703752210802E-2</v>
      </c>
      <c r="Z2899" s="152">
        <v>7472</v>
      </c>
    </row>
    <row r="2900" spans="1:26">
      <c r="A2900" s="149"/>
      <c r="H2900" s="149"/>
      <c r="I2900" s="150"/>
      <c r="J2900" s="150"/>
      <c r="K2900" s="151"/>
      <c r="L2900" s="150"/>
      <c r="M2900" s="150"/>
      <c r="N2900" s="115" t="s">
        <v>9730</v>
      </c>
      <c r="O2900" s="117">
        <v>11</v>
      </c>
      <c r="P2900" s="117">
        <v>12</v>
      </c>
      <c r="Q2900" s="117">
        <v>9</v>
      </c>
      <c r="R2900" s="117">
        <v>0</v>
      </c>
      <c r="S2900" s="117">
        <v>0</v>
      </c>
      <c r="T2900" s="117">
        <v>0</v>
      </c>
      <c r="U2900" s="115" t="s">
        <v>9731</v>
      </c>
      <c r="V2900" s="152">
        <v>-2.6203558621730298</v>
      </c>
      <c r="W2900" s="152">
        <v>-4.8941060670071703</v>
      </c>
      <c r="X2900" s="153">
        <v>3.8026036265225098E-8</v>
      </c>
      <c r="Y2900" s="153">
        <v>5.2332981060684105E-7</v>
      </c>
      <c r="Z2900" s="152">
        <v>1894</v>
      </c>
    </row>
    <row r="2901" spans="1:26">
      <c r="A2901" s="149"/>
      <c r="H2901" s="149"/>
      <c r="I2901" s="150"/>
      <c r="J2901" s="150"/>
      <c r="K2901" s="150"/>
      <c r="L2901" s="150"/>
      <c r="M2901" s="150"/>
      <c r="N2901" s="115" t="s">
        <v>13220</v>
      </c>
      <c r="O2901" s="117">
        <v>291</v>
      </c>
      <c r="P2901" s="117">
        <v>298</v>
      </c>
      <c r="Q2901" s="117">
        <v>236</v>
      </c>
      <c r="R2901" s="117">
        <v>646</v>
      </c>
      <c r="S2901" s="117">
        <v>539</v>
      </c>
      <c r="T2901" s="117">
        <v>676</v>
      </c>
      <c r="U2901" s="115" t="s">
        <v>13221</v>
      </c>
      <c r="V2901" s="152">
        <v>8.69047107768559</v>
      </c>
      <c r="W2901" s="152">
        <v>1.3042882650548799</v>
      </c>
      <c r="X2901" s="153">
        <v>6.1902189056112101E-10</v>
      </c>
      <c r="Y2901" s="153">
        <v>1.1112551376973999E-8</v>
      </c>
      <c r="Z2901" s="152">
        <v>1452</v>
      </c>
    </row>
    <row r="2902" spans="1:26">
      <c r="A2902" s="149"/>
      <c r="H2902" s="149"/>
      <c r="I2902" s="150"/>
      <c r="J2902" s="150"/>
      <c r="K2902" s="150"/>
      <c r="L2902" s="150"/>
      <c r="M2902" s="150"/>
      <c r="N2902" s="115" t="s">
        <v>13222</v>
      </c>
      <c r="O2902" s="117">
        <v>1</v>
      </c>
      <c r="P2902" s="117">
        <v>4</v>
      </c>
      <c r="Q2902" s="117">
        <v>4</v>
      </c>
      <c r="R2902" s="117">
        <v>0</v>
      </c>
      <c r="S2902" s="117">
        <v>0</v>
      </c>
      <c r="T2902" s="117">
        <v>0</v>
      </c>
      <c r="U2902" s="115" t="s">
        <v>13223</v>
      </c>
      <c r="V2902" s="152">
        <v>-2.6203558621730298</v>
      </c>
      <c r="W2902" s="152">
        <v>-3.08393884454025</v>
      </c>
      <c r="X2902" s="152">
        <v>6.9266473034501801E-3</v>
      </c>
      <c r="Y2902" s="152">
        <v>2.68356106735631E-2</v>
      </c>
      <c r="Z2902" s="152">
        <v>6728</v>
      </c>
    </row>
    <row r="2903" spans="1:26">
      <c r="A2903" s="149"/>
      <c r="H2903" s="149"/>
      <c r="I2903" s="150"/>
      <c r="J2903" s="150"/>
      <c r="K2903" s="151"/>
      <c r="L2903" s="151"/>
      <c r="M2903" s="150"/>
      <c r="N2903" s="115" t="s">
        <v>13224</v>
      </c>
      <c r="O2903" s="117">
        <v>10</v>
      </c>
      <c r="P2903" s="117">
        <v>16</v>
      </c>
      <c r="Q2903" s="117">
        <v>20</v>
      </c>
      <c r="R2903" s="117">
        <v>4</v>
      </c>
      <c r="S2903" s="117">
        <v>6</v>
      </c>
      <c r="T2903" s="117">
        <v>5</v>
      </c>
      <c r="U2903" s="115" t="s">
        <v>13225</v>
      </c>
      <c r="V2903" s="152">
        <v>3.1368160299615702</v>
      </c>
      <c r="W2903" s="152">
        <v>-1.5029914647368601</v>
      </c>
      <c r="X2903" s="152">
        <v>6.7704149991300502E-3</v>
      </c>
      <c r="Y2903" s="152">
        <v>2.6328157148638499E-2</v>
      </c>
      <c r="Z2903" s="152">
        <v>6703</v>
      </c>
    </row>
    <row r="2904" spans="1:26">
      <c r="A2904" s="149"/>
      <c r="H2904" s="149"/>
      <c r="I2904" s="150"/>
      <c r="J2904" s="150"/>
      <c r="K2904" s="150"/>
      <c r="L2904" s="150"/>
      <c r="M2904" s="150"/>
      <c r="N2904" s="115" t="s">
        <v>13226</v>
      </c>
      <c r="O2904" s="117">
        <v>10</v>
      </c>
      <c r="P2904" s="117">
        <v>10</v>
      </c>
      <c r="Q2904" s="117">
        <v>5</v>
      </c>
      <c r="R2904" s="117">
        <v>118</v>
      </c>
      <c r="S2904" s="117">
        <v>87</v>
      </c>
      <c r="T2904" s="117">
        <v>100</v>
      </c>
      <c r="U2904" s="115" t="s">
        <v>13227</v>
      </c>
      <c r="V2904" s="152">
        <v>4.8611576810185504</v>
      </c>
      <c r="W2904" s="152">
        <v>3.74870161363526</v>
      </c>
      <c r="X2904" s="153">
        <v>9.77724644399977E-22</v>
      </c>
      <c r="Y2904" s="153">
        <v>5.5766675231793898E-20</v>
      </c>
      <c r="Z2904" s="152">
        <v>457</v>
      </c>
    </row>
    <row r="2905" spans="1:26">
      <c r="A2905" s="149"/>
      <c r="H2905" s="149"/>
      <c r="I2905" s="150"/>
      <c r="J2905" s="150"/>
      <c r="K2905" s="151"/>
      <c r="L2905" s="151"/>
      <c r="M2905" s="150"/>
      <c r="N2905" s="115" t="s">
        <v>13228</v>
      </c>
      <c r="O2905" s="117">
        <v>5</v>
      </c>
      <c r="P2905" s="117">
        <v>7</v>
      </c>
      <c r="Q2905" s="117">
        <v>4</v>
      </c>
      <c r="R2905" s="117">
        <v>65</v>
      </c>
      <c r="S2905" s="117">
        <v>43</v>
      </c>
      <c r="T2905" s="117">
        <v>65</v>
      </c>
      <c r="U2905" s="115" t="s">
        <v>13229</v>
      </c>
      <c r="V2905" s="152">
        <v>4.1330134357163599</v>
      </c>
      <c r="W2905" s="152">
        <v>3.5663155065282899</v>
      </c>
      <c r="X2905" s="153">
        <v>1.9199248961233401E-15</v>
      </c>
      <c r="Y2905" s="153">
        <v>6.4993197847209003E-14</v>
      </c>
      <c r="Z2905" s="152">
        <v>770</v>
      </c>
    </row>
    <row r="2906" spans="1:26">
      <c r="A2906" s="149"/>
      <c r="H2906" s="149"/>
      <c r="I2906" s="150"/>
      <c r="J2906" s="150"/>
      <c r="K2906" s="150"/>
      <c r="L2906" s="150"/>
      <c r="M2906" s="150"/>
      <c r="N2906" s="115" t="s">
        <v>13230</v>
      </c>
      <c r="O2906" s="117">
        <v>47</v>
      </c>
      <c r="P2906" s="117">
        <v>36</v>
      </c>
      <c r="Q2906" s="117">
        <v>32</v>
      </c>
      <c r="R2906" s="117">
        <v>145</v>
      </c>
      <c r="S2906" s="117">
        <v>136</v>
      </c>
      <c r="T2906" s="117">
        <v>172</v>
      </c>
      <c r="U2906" s="115" t="s">
        <v>13231</v>
      </c>
      <c r="V2906" s="152">
        <v>6.2476929078895296</v>
      </c>
      <c r="W2906" s="152">
        <v>2.1102952070025101</v>
      </c>
      <c r="X2906" s="153">
        <v>1.14743082014586E-12</v>
      </c>
      <c r="Y2906" s="153">
        <v>2.87309623034794E-11</v>
      </c>
      <c r="Z2906" s="152">
        <v>1041</v>
      </c>
    </row>
    <row r="2907" spans="1:26">
      <c r="A2907" s="149"/>
      <c r="H2907" s="149"/>
      <c r="I2907" s="150"/>
      <c r="J2907" s="150"/>
      <c r="K2907" s="150"/>
      <c r="L2907" s="150"/>
      <c r="M2907" s="150"/>
      <c r="N2907" s="115" t="s">
        <v>5615</v>
      </c>
      <c r="O2907" s="117">
        <v>10</v>
      </c>
      <c r="P2907" s="117">
        <v>9</v>
      </c>
      <c r="Q2907" s="117">
        <v>1</v>
      </c>
      <c r="R2907" s="117">
        <v>32</v>
      </c>
      <c r="S2907" s="117">
        <v>12</v>
      </c>
      <c r="T2907" s="117">
        <v>23</v>
      </c>
      <c r="U2907" s="115" t="s">
        <v>5614</v>
      </c>
      <c r="V2907" s="152">
        <v>3.6017205894988802</v>
      </c>
      <c r="W2907" s="152">
        <v>1.9003335827268499</v>
      </c>
      <c r="X2907" s="152">
        <v>1.46465704569256E-3</v>
      </c>
      <c r="Y2907" s="152">
        <v>7.2060684320540396E-3</v>
      </c>
      <c r="Z2907" s="152">
        <v>5298</v>
      </c>
    </row>
    <row r="2908" spans="1:26">
      <c r="A2908" s="149"/>
      <c r="H2908" s="149"/>
      <c r="I2908" s="150"/>
      <c r="J2908" s="150"/>
      <c r="K2908" s="151"/>
      <c r="L2908" s="150"/>
      <c r="M2908" s="150"/>
      <c r="N2908" s="115" t="s">
        <v>13232</v>
      </c>
      <c r="O2908" s="117">
        <v>29</v>
      </c>
      <c r="P2908" s="117">
        <v>17</v>
      </c>
      <c r="Q2908" s="117">
        <v>12</v>
      </c>
      <c r="R2908" s="117">
        <v>71</v>
      </c>
      <c r="S2908" s="117">
        <v>55</v>
      </c>
      <c r="T2908" s="117">
        <v>51</v>
      </c>
      <c r="U2908" s="115" t="s">
        <v>13233</v>
      </c>
      <c r="V2908" s="152">
        <v>5.0742061420485403</v>
      </c>
      <c r="W2908" s="152">
        <v>1.7549981141253901</v>
      </c>
      <c r="X2908" s="153">
        <v>5.0511666471449899E-6</v>
      </c>
      <c r="Y2908" s="153">
        <v>4.6788809461436099E-5</v>
      </c>
      <c r="Z2908" s="152">
        <v>2814</v>
      </c>
    </row>
    <row r="2909" spans="1:26">
      <c r="A2909" s="149"/>
      <c r="H2909" s="149"/>
      <c r="I2909" s="150"/>
      <c r="J2909" s="150"/>
      <c r="K2909" s="150"/>
      <c r="L2909" s="150"/>
      <c r="M2909" s="150"/>
      <c r="N2909" s="115" t="s">
        <v>13234</v>
      </c>
      <c r="O2909" s="117">
        <v>1292</v>
      </c>
      <c r="P2909" s="117">
        <v>1141</v>
      </c>
      <c r="Q2909" s="117">
        <v>941</v>
      </c>
      <c r="R2909" s="117">
        <v>3570</v>
      </c>
      <c r="S2909" s="117">
        <v>3349</v>
      </c>
      <c r="T2909" s="117">
        <v>2846</v>
      </c>
      <c r="U2909" s="115" t="s">
        <v>13235</v>
      </c>
      <c r="V2909" s="152">
        <v>10.902345780196001</v>
      </c>
      <c r="W2909" s="152">
        <v>1.66764829245782</v>
      </c>
      <c r="X2909" s="153">
        <v>1.9789256346460901E-16</v>
      </c>
      <c r="Y2909" s="153">
        <v>7.3794957929449093E-15</v>
      </c>
      <c r="Z2909" s="152">
        <v>699</v>
      </c>
    </row>
    <row r="2910" spans="1:26">
      <c r="A2910" s="149"/>
      <c r="H2910" s="149"/>
      <c r="I2910" s="150"/>
      <c r="J2910" s="150"/>
      <c r="K2910" s="151"/>
      <c r="L2910" s="151"/>
      <c r="M2910" s="150"/>
      <c r="N2910" s="115" t="s">
        <v>13236</v>
      </c>
      <c r="O2910" s="117">
        <v>653</v>
      </c>
      <c r="P2910" s="117">
        <v>607</v>
      </c>
      <c r="Q2910" s="117">
        <v>445</v>
      </c>
      <c r="R2910" s="117">
        <v>3421</v>
      </c>
      <c r="S2910" s="117">
        <v>3081</v>
      </c>
      <c r="T2910" s="117">
        <v>2521</v>
      </c>
      <c r="U2910" s="115" t="s">
        <v>9733</v>
      </c>
      <c r="V2910" s="152">
        <v>10.352835327587799</v>
      </c>
      <c r="W2910" s="152">
        <v>2.5400667194102899</v>
      </c>
      <c r="X2910" s="153">
        <v>1.04709659963121E-30</v>
      </c>
      <c r="Y2910" s="153">
        <v>1.24628401671174E-28</v>
      </c>
      <c r="Z2910" s="152">
        <v>219</v>
      </c>
    </row>
    <row r="2911" spans="1:26">
      <c r="A2911" s="149"/>
      <c r="H2911" s="149"/>
      <c r="I2911" s="150"/>
      <c r="J2911" s="150"/>
      <c r="K2911" s="151"/>
      <c r="L2911" s="150"/>
      <c r="M2911" s="150"/>
      <c r="N2911" s="115" t="s">
        <v>13237</v>
      </c>
      <c r="O2911" s="117">
        <v>122</v>
      </c>
      <c r="P2911" s="117">
        <v>107</v>
      </c>
      <c r="Q2911" s="117">
        <v>67</v>
      </c>
      <c r="R2911" s="117">
        <v>773</v>
      </c>
      <c r="S2911" s="117">
        <v>682</v>
      </c>
      <c r="T2911" s="117">
        <v>506</v>
      </c>
      <c r="U2911" s="115" t="s">
        <v>9733</v>
      </c>
      <c r="V2911" s="152">
        <v>7.9875760952195698</v>
      </c>
      <c r="W2911" s="152">
        <v>2.8684291830392001</v>
      </c>
      <c r="X2911" s="153">
        <v>4.07219317835053E-25</v>
      </c>
      <c r="Y2911" s="153">
        <v>2.9403265204123302E-23</v>
      </c>
      <c r="Z2911" s="152">
        <v>361</v>
      </c>
    </row>
    <row r="2912" spans="1:26">
      <c r="A2912" s="149"/>
      <c r="H2912" s="149"/>
      <c r="I2912" s="150"/>
      <c r="J2912" s="150"/>
      <c r="K2912" s="151"/>
      <c r="L2912" s="151"/>
      <c r="M2912" s="150"/>
      <c r="N2912" s="115" t="s">
        <v>9732</v>
      </c>
      <c r="O2912" s="117">
        <v>3</v>
      </c>
      <c r="P2912" s="117">
        <v>2</v>
      </c>
      <c r="Q2912" s="117">
        <v>2</v>
      </c>
      <c r="R2912" s="117">
        <v>10</v>
      </c>
      <c r="S2912" s="117">
        <v>15</v>
      </c>
      <c r="T2912" s="117">
        <v>14</v>
      </c>
      <c r="U2912" s="115" t="s">
        <v>9733</v>
      </c>
      <c r="V2912" s="152">
        <v>2.45845170872381</v>
      </c>
      <c r="W2912" s="152">
        <v>2.6090560019834199</v>
      </c>
      <c r="X2912" s="153">
        <v>1.6363403859801201E-5</v>
      </c>
      <c r="Y2912" s="152">
        <v>1.35405868257009E-4</v>
      </c>
      <c r="Z2912" s="152">
        <v>3150</v>
      </c>
    </row>
    <row r="2913" spans="1:26">
      <c r="A2913" s="149"/>
      <c r="H2913" s="149"/>
      <c r="I2913" s="150"/>
      <c r="J2913" s="150"/>
      <c r="K2913" s="151"/>
      <c r="L2913" s="150"/>
      <c r="M2913" s="150"/>
      <c r="N2913" s="115" t="s">
        <v>13238</v>
      </c>
      <c r="O2913" s="117">
        <v>253</v>
      </c>
      <c r="P2913" s="117">
        <v>130</v>
      </c>
      <c r="Q2913" s="117">
        <v>152</v>
      </c>
      <c r="R2913" s="117">
        <v>632</v>
      </c>
      <c r="S2913" s="117">
        <v>543</v>
      </c>
      <c r="T2913" s="117">
        <v>553</v>
      </c>
      <c r="U2913" s="115" t="s">
        <v>13239</v>
      </c>
      <c r="V2913" s="152">
        <v>8.3224750938671104</v>
      </c>
      <c r="W2913" s="152">
        <v>1.82929178865303</v>
      </c>
      <c r="X2913" s="153">
        <v>2.5470386351385101E-12</v>
      </c>
      <c r="Y2913" s="153">
        <v>6.1473249132889206E-11</v>
      </c>
      <c r="Z2913" s="152">
        <v>1080</v>
      </c>
    </row>
    <row r="2914" spans="1:26">
      <c r="A2914" s="149"/>
      <c r="H2914" s="149"/>
      <c r="I2914" s="150"/>
      <c r="J2914" s="150"/>
      <c r="K2914" s="150"/>
      <c r="L2914" s="150"/>
      <c r="M2914" s="150"/>
      <c r="N2914" s="115" t="s">
        <v>13240</v>
      </c>
      <c r="O2914" s="117">
        <v>1548</v>
      </c>
      <c r="P2914" s="117">
        <v>742</v>
      </c>
      <c r="Q2914" s="117">
        <v>695</v>
      </c>
      <c r="R2914" s="117">
        <v>2178</v>
      </c>
      <c r="S2914" s="117">
        <v>2147</v>
      </c>
      <c r="T2914" s="117">
        <v>1684</v>
      </c>
      <c r="U2914" s="115" t="s">
        <v>13239</v>
      </c>
      <c r="V2914" s="152">
        <v>10.459326573934501</v>
      </c>
      <c r="W2914" s="152">
        <v>1.1528933232771901</v>
      </c>
      <c r="X2914" s="153">
        <v>2.5748785168630899E-5</v>
      </c>
      <c r="Y2914" s="152">
        <v>2.03569255142716E-4</v>
      </c>
      <c r="Z2914" s="152">
        <v>3297</v>
      </c>
    </row>
    <row r="2915" spans="1:26">
      <c r="A2915" s="149"/>
      <c r="H2915" s="149"/>
      <c r="I2915" s="150"/>
      <c r="J2915" s="150"/>
      <c r="K2915" s="151"/>
      <c r="L2915" s="151"/>
      <c r="M2915" s="150"/>
      <c r="N2915" s="115" t="s">
        <v>13241</v>
      </c>
      <c r="O2915" s="117">
        <v>400</v>
      </c>
      <c r="P2915" s="117">
        <v>1259</v>
      </c>
      <c r="Q2915" s="117">
        <v>815</v>
      </c>
      <c r="R2915" s="117">
        <v>1790</v>
      </c>
      <c r="S2915" s="117">
        <v>1648</v>
      </c>
      <c r="T2915" s="117">
        <v>1452</v>
      </c>
      <c r="U2915" s="115" t="s">
        <v>13242</v>
      </c>
      <c r="V2915" s="152">
        <v>10.186111705889701</v>
      </c>
      <c r="W2915" s="152">
        <v>1.1043721004397899</v>
      </c>
      <c r="X2915" s="152">
        <v>5.2760966522060002E-4</v>
      </c>
      <c r="Y2915" s="152">
        <v>2.99426813273245E-3</v>
      </c>
      <c r="Z2915" s="152">
        <v>4593</v>
      </c>
    </row>
    <row r="2916" spans="1:26">
      <c r="A2916" s="149"/>
      <c r="H2916" s="149"/>
      <c r="I2916" s="150"/>
      <c r="J2916" s="150"/>
      <c r="K2916" s="150"/>
      <c r="L2916" s="150"/>
      <c r="M2916" s="150"/>
      <c r="N2916" s="115" t="s">
        <v>13243</v>
      </c>
      <c r="O2916" s="117">
        <v>368</v>
      </c>
      <c r="P2916" s="117">
        <v>382</v>
      </c>
      <c r="Q2916" s="117">
        <v>273</v>
      </c>
      <c r="R2916" s="117">
        <v>1668</v>
      </c>
      <c r="S2916" s="117">
        <v>1489</v>
      </c>
      <c r="T2916" s="117">
        <v>1250</v>
      </c>
      <c r="U2916" s="115" t="s">
        <v>13244</v>
      </c>
      <c r="V2916" s="152">
        <v>9.4680993968488192</v>
      </c>
      <c r="W2916" s="152">
        <v>2.24171173878737</v>
      </c>
      <c r="X2916" s="153">
        <v>6.65432947329597E-26</v>
      </c>
      <c r="Y2916" s="153">
        <v>5.0716886564600202E-24</v>
      </c>
      <c r="Z2916" s="152">
        <v>342</v>
      </c>
    </row>
    <row r="2917" spans="1:26">
      <c r="A2917" s="149"/>
      <c r="H2917" s="149"/>
      <c r="I2917" s="150"/>
      <c r="J2917" s="150"/>
      <c r="K2917" s="150"/>
      <c r="L2917" s="150"/>
      <c r="M2917" s="150"/>
      <c r="N2917" s="115" t="s">
        <v>13245</v>
      </c>
      <c r="O2917" s="117">
        <v>628</v>
      </c>
      <c r="P2917" s="117">
        <v>818</v>
      </c>
      <c r="Q2917" s="117">
        <v>487</v>
      </c>
      <c r="R2917" s="117">
        <v>3282</v>
      </c>
      <c r="S2917" s="117">
        <v>2931</v>
      </c>
      <c r="T2917" s="117">
        <v>2533</v>
      </c>
      <c r="U2917" s="115" t="s">
        <v>13246</v>
      </c>
      <c r="V2917" s="152">
        <v>10.421788806558499</v>
      </c>
      <c r="W2917" s="152">
        <v>2.3115297299583299</v>
      </c>
      <c r="X2917" s="153">
        <v>1.0926024937138E-23</v>
      </c>
      <c r="Y2917" s="153">
        <v>7.1557227641064999E-22</v>
      </c>
      <c r="Z2917" s="152">
        <v>398</v>
      </c>
    </row>
    <row r="2918" spans="1:26">
      <c r="A2918" s="149"/>
      <c r="H2918" s="149"/>
      <c r="I2918" s="150"/>
      <c r="J2918" s="150"/>
      <c r="K2918" s="150"/>
      <c r="L2918" s="150"/>
      <c r="M2918" s="150"/>
      <c r="N2918" s="115" t="s">
        <v>13247</v>
      </c>
      <c r="O2918" s="117">
        <v>35</v>
      </c>
      <c r="P2918" s="117">
        <v>22</v>
      </c>
      <c r="Q2918" s="117">
        <v>13</v>
      </c>
      <c r="R2918" s="117">
        <v>389</v>
      </c>
      <c r="S2918" s="117">
        <v>270</v>
      </c>
      <c r="T2918" s="117">
        <v>339</v>
      </c>
      <c r="U2918" s="115" t="s">
        <v>13248</v>
      </c>
      <c r="V2918" s="152">
        <v>6.4562022040266003</v>
      </c>
      <c r="W2918" s="152">
        <v>3.97883674825031</v>
      </c>
      <c r="X2918" s="153">
        <v>1.21760623021485E-30</v>
      </c>
      <c r="Y2918" s="153">
        <v>1.4232342599453001E-28</v>
      </c>
      <c r="Z2918" s="152">
        <v>223</v>
      </c>
    </row>
    <row r="2919" spans="1:26">
      <c r="A2919" s="149"/>
      <c r="H2919" s="149"/>
      <c r="I2919" s="150"/>
      <c r="J2919" s="150"/>
      <c r="K2919" s="150"/>
      <c r="L2919" s="150"/>
      <c r="M2919" s="150"/>
      <c r="N2919" s="115" t="s">
        <v>13249</v>
      </c>
      <c r="O2919" s="117">
        <v>28</v>
      </c>
      <c r="P2919" s="117">
        <v>47</v>
      </c>
      <c r="Q2919" s="117">
        <v>32</v>
      </c>
      <c r="R2919" s="117">
        <v>290</v>
      </c>
      <c r="S2919" s="117">
        <v>208</v>
      </c>
      <c r="T2919" s="117">
        <v>179</v>
      </c>
      <c r="U2919" s="115" t="s">
        <v>13250</v>
      </c>
      <c r="V2919" s="152">
        <v>6.4924970560705004</v>
      </c>
      <c r="W2919" s="152">
        <v>2.7920676969326701</v>
      </c>
      <c r="X2919" s="153">
        <v>8.1823340504937398E-17</v>
      </c>
      <c r="Y2919" s="153">
        <v>3.17855021401147E-15</v>
      </c>
      <c r="Z2919" s="152">
        <v>671</v>
      </c>
    </row>
    <row r="2920" spans="1:26">
      <c r="A2920" s="149"/>
      <c r="H2920" s="149"/>
      <c r="I2920" s="150"/>
      <c r="J2920" s="150"/>
      <c r="K2920" s="150"/>
      <c r="L2920" s="150"/>
      <c r="M2920" s="150"/>
      <c r="N2920" s="115" t="s">
        <v>13251</v>
      </c>
      <c r="O2920" s="117">
        <v>850</v>
      </c>
      <c r="P2920" s="117">
        <v>794</v>
      </c>
      <c r="Q2920" s="117">
        <v>685</v>
      </c>
      <c r="R2920" s="117">
        <v>2253</v>
      </c>
      <c r="S2920" s="117">
        <v>2104</v>
      </c>
      <c r="T2920" s="117">
        <v>1685</v>
      </c>
      <c r="U2920" s="115" t="s">
        <v>13250</v>
      </c>
      <c r="V2920" s="152">
        <v>10.2897726744373</v>
      </c>
      <c r="W2920" s="152">
        <v>1.5086019067782599</v>
      </c>
      <c r="X2920" s="153">
        <v>4.19941604056921E-14</v>
      </c>
      <c r="Y2920" s="153">
        <v>1.2410655160258199E-12</v>
      </c>
      <c r="Z2920" s="152">
        <v>882</v>
      </c>
    </row>
    <row r="2921" spans="1:26">
      <c r="A2921" s="149"/>
      <c r="H2921" s="149"/>
      <c r="I2921" s="150"/>
      <c r="J2921" s="150"/>
      <c r="K2921" s="150"/>
      <c r="L2921" s="150"/>
      <c r="M2921" s="150"/>
      <c r="N2921" s="115" t="s">
        <v>13252</v>
      </c>
      <c r="O2921" s="117">
        <v>559</v>
      </c>
      <c r="P2921" s="117">
        <v>509</v>
      </c>
      <c r="Q2921" s="117">
        <v>459</v>
      </c>
      <c r="R2921" s="117">
        <v>2567</v>
      </c>
      <c r="S2921" s="117">
        <v>2085</v>
      </c>
      <c r="T2921" s="117">
        <v>1861</v>
      </c>
      <c r="U2921" s="115" t="s">
        <v>13253</v>
      </c>
      <c r="V2921" s="152">
        <v>10.0398911259802</v>
      </c>
      <c r="W2921" s="152">
        <v>2.2262197820076199</v>
      </c>
      <c r="X2921" s="153">
        <v>8.6165556890286005E-27</v>
      </c>
      <c r="Y2921" s="153">
        <v>7.0628660562962097E-25</v>
      </c>
      <c r="Z2921" s="152">
        <v>318</v>
      </c>
    </row>
    <row r="2922" spans="1:26">
      <c r="A2922" s="149"/>
      <c r="H2922" s="149"/>
      <c r="I2922" s="150"/>
      <c r="J2922" s="150"/>
      <c r="K2922" s="150"/>
      <c r="L2922" s="150"/>
      <c r="M2922" s="150"/>
      <c r="N2922" s="115" t="s">
        <v>13254</v>
      </c>
      <c r="O2922" s="117">
        <v>251</v>
      </c>
      <c r="P2922" s="117">
        <v>198</v>
      </c>
      <c r="Q2922" s="117">
        <v>161</v>
      </c>
      <c r="R2922" s="117">
        <v>1041</v>
      </c>
      <c r="S2922" s="117">
        <v>902</v>
      </c>
      <c r="T2922" s="117">
        <v>791</v>
      </c>
      <c r="U2922" s="115" t="s">
        <v>13253</v>
      </c>
      <c r="V2922" s="152">
        <v>8.7494574932083005</v>
      </c>
      <c r="W2922" s="152">
        <v>2.3013773112257798</v>
      </c>
      <c r="X2922" s="153">
        <v>3.7936386477420703E-24</v>
      </c>
      <c r="Y2922" s="153">
        <v>2.5818533940481598E-22</v>
      </c>
      <c r="Z2922" s="152">
        <v>383</v>
      </c>
    </row>
    <row r="2923" spans="1:26">
      <c r="A2923" s="149"/>
      <c r="H2923" s="149"/>
      <c r="I2923" s="150"/>
      <c r="J2923" s="150"/>
      <c r="K2923" s="151"/>
      <c r="L2923" s="150"/>
      <c r="M2923" s="150"/>
      <c r="N2923" s="115" t="s">
        <v>13255</v>
      </c>
      <c r="O2923" s="117">
        <v>180</v>
      </c>
      <c r="P2923" s="117">
        <v>328</v>
      </c>
      <c r="Q2923" s="117">
        <v>181</v>
      </c>
      <c r="R2923" s="117">
        <v>2301</v>
      </c>
      <c r="S2923" s="117">
        <v>1879</v>
      </c>
      <c r="T2923" s="117">
        <v>1642</v>
      </c>
      <c r="U2923" s="115" t="s">
        <v>13256</v>
      </c>
      <c r="V2923" s="152">
        <v>9.3862989518244895</v>
      </c>
      <c r="W2923" s="152">
        <v>3.21000650021197</v>
      </c>
      <c r="X2923" s="153">
        <v>2.4445278281673201E-32</v>
      </c>
      <c r="Y2923" s="153">
        <v>3.3713789613232499E-30</v>
      </c>
      <c r="Z2923" s="152">
        <v>189</v>
      </c>
    </row>
    <row r="2924" spans="1:26">
      <c r="A2924" s="149"/>
      <c r="H2924" s="149"/>
      <c r="I2924" s="150"/>
      <c r="J2924" s="150"/>
      <c r="K2924" s="150"/>
      <c r="L2924" s="150"/>
      <c r="M2924" s="150"/>
      <c r="N2924" s="115" t="s">
        <v>13257</v>
      </c>
      <c r="O2924" s="117">
        <v>145</v>
      </c>
      <c r="P2924" s="117">
        <v>1063</v>
      </c>
      <c r="Q2924" s="117">
        <v>830</v>
      </c>
      <c r="R2924" s="117">
        <v>2808</v>
      </c>
      <c r="S2924" s="117">
        <v>2474</v>
      </c>
      <c r="T2924" s="117">
        <v>2708</v>
      </c>
      <c r="U2924" s="115" t="s">
        <v>13258</v>
      </c>
      <c r="V2924" s="152">
        <v>10.4040554965888</v>
      </c>
      <c r="W2924" s="152">
        <v>2.08257946757062</v>
      </c>
      <c r="X2924" s="153">
        <v>1.31913393122982E-5</v>
      </c>
      <c r="Y2924" s="152">
        <v>1.11674391203106E-4</v>
      </c>
      <c r="Z2924" s="152">
        <v>3079</v>
      </c>
    </row>
    <row r="2925" spans="1:26">
      <c r="A2925" s="149"/>
      <c r="H2925" s="149"/>
      <c r="I2925" s="150"/>
      <c r="J2925" s="150"/>
      <c r="K2925" s="151"/>
      <c r="L2925" s="150"/>
      <c r="M2925" s="150"/>
      <c r="N2925" s="115" t="s">
        <v>13259</v>
      </c>
      <c r="O2925" s="117">
        <v>287</v>
      </c>
      <c r="P2925" s="117">
        <v>182</v>
      </c>
      <c r="Q2925" s="117">
        <v>166</v>
      </c>
      <c r="R2925" s="117">
        <v>1261</v>
      </c>
      <c r="S2925" s="117">
        <v>1102</v>
      </c>
      <c r="T2925" s="117">
        <v>1051</v>
      </c>
      <c r="U2925" s="115" t="s">
        <v>13260</v>
      </c>
      <c r="V2925" s="152">
        <v>8.9372721885246307</v>
      </c>
      <c r="W2925" s="152">
        <v>2.5651345667335499</v>
      </c>
      <c r="X2925" s="153">
        <v>5.0276173899252302E-28</v>
      </c>
      <c r="Y2925" s="153">
        <v>4.6307376284731799E-26</v>
      </c>
      <c r="Z2925" s="152">
        <v>283</v>
      </c>
    </row>
    <row r="2926" spans="1:26">
      <c r="A2926" s="149"/>
      <c r="H2926" s="149"/>
      <c r="I2926" s="150"/>
      <c r="J2926" s="150"/>
      <c r="K2926" s="150"/>
      <c r="L2926" s="150"/>
      <c r="M2926" s="150"/>
      <c r="N2926" s="115" t="s">
        <v>13261</v>
      </c>
      <c r="O2926" s="117">
        <v>685</v>
      </c>
      <c r="P2926" s="117">
        <v>554</v>
      </c>
      <c r="Q2926" s="117">
        <v>446</v>
      </c>
      <c r="R2926" s="117">
        <v>2016</v>
      </c>
      <c r="S2926" s="117">
        <v>1691</v>
      </c>
      <c r="T2926" s="117">
        <v>1501</v>
      </c>
      <c r="U2926" s="115" t="s">
        <v>13262</v>
      </c>
      <c r="V2926" s="152">
        <v>9.9475087150336794</v>
      </c>
      <c r="W2926" s="152">
        <v>1.7652024397388699</v>
      </c>
      <c r="X2926" s="153">
        <v>2.07650659226442E-16</v>
      </c>
      <c r="Y2926" s="153">
        <v>7.7212868522060395E-15</v>
      </c>
      <c r="Z2926" s="152">
        <v>701</v>
      </c>
    </row>
    <row r="2927" spans="1:26">
      <c r="A2927" s="149"/>
      <c r="H2927" s="149"/>
      <c r="I2927" s="150"/>
      <c r="J2927" s="150"/>
      <c r="K2927" s="150"/>
      <c r="L2927" s="150"/>
      <c r="M2927" s="150"/>
      <c r="N2927" s="115" t="s">
        <v>13263</v>
      </c>
      <c r="O2927" s="117">
        <v>1323</v>
      </c>
      <c r="P2927" s="117">
        <v>1060</v>
      </c>
      <c r="Q2927" s="117">
        <v>695</v>
      </c>
      <c r="R2927" s="117">
        <v>4341</v>
      </c>
      <c r="S2927" s="117">
        <v>3779</v>
      </c>
      <c r="T2927" s="117">
        <v>3634</v>
      </c>
      <c r="U2927" s="115" t="s">
        <v>13264</v>
      </c>
      <c r="V2927" s="152">
        <v>10.9671343333995</v>
      </c>
      <c r="W2927" s="152">
        <v>2.0725913624130201</v>
      </c>
      <c r="X2927" s="153">
        <v>8.5603580517307104E-19</v>
      </c>
      <c r="Y2927" s="153">
        <v>3.83392255973218E-17</v>
      </c>
      <c r="Z2927" s="152">
        <v>582</v>
      </c>
    </row>
    <row r="2928" spans="1:26">
      <c r="A2928" s="149"/>
      <c r="H2928" s="149"/>
      <c r="I2928" s="150"/>
      <c r="J2928" s="150"/>
      <c r="K2928" s="150"/>
      <c r="L2928" s="150"/>
      <c r="M2928" s="150"/>
      <c r="N2928" s="115" t="s">
        <v>13265</v>
      </c>
      <c r="O2928" s="117">
        <v>163</v>
      </c>
      <c r="P2928" s="117">
        <v>216</v>
      </c>
      <c r="Q2928" s="117">
        <v>191</v>
      </c>
      <c r="R2928" s="117">
        <v>738</v>
      </c>
      <c r="S2928" s="117">
        <v>621</v>
      </c>
      <c r="T2928" s="117">
        <v>715</v>
      </c>
      <c r="U2928" s="115" t="s">
        <v>13266</v>
      </c>
      <c r="V2928" s="152">
        <v>8.5051877222409207</v>
      </c>
      <c r="W2928" s="152">
        <v>1.9888516485669301</v>
      </c>
      <c r="X2928" s="153">
        <v>2.1781926634973102E-19</v>
      </c>
      <c r="Y2928" s="153">
        <v>1.03418524529546E-17</v>
      </c>
      <c r="Z2928" s="152">
        <v>549</v>
      </c>
    </row>
    <row r="2929" spans="1:26">
      <c r="A2929" s="149"/>
      <c r="H2929" s="149"/>
      <c r="I2929" s="150"/>
      <c r="J2929" s="150"/>
      <c r="K2929" s="151"/>
      <c r="L2929" s="151"/>
      <c r="M2929" s="150"/>
      <c r="N2929" s="115" t="s">
        <v>13267</v>
      </c>
      <c r="O2929" s="117">
        <v>253</v>
      </c>
      <c r="P2929" s="117">
        <v>452</v>
      </c>
      <c r="Q2929" s="117">
        <v>377</v>
      </c>
      <c r="R2929" s="117">
        <v>699</v>
      </c>
      <c r="S2929" s="117">
        <v>546</v>
      </c>
      <c r="T2929" s="117">
        <v>826</v>
      </c>
      <c r="U2929" s="115" t="s">
        <v>13268</v>
      </c>
      <c r="V2929" s="152">
        <v>8.9672110494539901</v>
      </c>
      <c r="W2929" s="152">
        <v>1.05727705484437</v>
      </c>
      <c r="X2929" s="153">
        <v>3.1693712399567902E-5</v>
      </c>
      <c r="Y2929" s="152">
        <v>2.4499653244577002E-4</v>
      </c>
      <c r="Z2929" s="152">
        <v>3372</v>
      </c>
    </row>
    <row r="2930" spans="1:26">
      <c r="A2930" s="149"/>
      <c r="H2930" s="149"/>
      <c r="I2930" s="150"/>
      <c r="J2930" s="150"/>
      <c r="K2930" s="150"/>
      <c r="L2930" s="150"/>
      <c r="M2930" s="150"/>
      <c r="N2930" s="115" t="s">
        <v>13269</v>
      </c>
      <c r="O2930" s="117">
        <v>37</v>
      </c>
      <c r="P2930" s="117">
        <v>29</v>
      </c>
      <c r="Q2930" s="117">
        <v>22</v>
      </c>
      <c r="R2930" s="117">
        <v>78</v>
      </c>
      <c r="S2930" s="117">
        <v>93</v>
      </c>
      <c r="T2930" s="117">
        <v>96</v>
      </c>
      <c r="U2930" s="115" t="s">
        <v>13270</v>
      </c>
      <c r="V2930" s="152">
        <v>5.67193248574078</v>
      </c>
      <c r="W2930" s="152">
        <v>1.7352262492902899</v>
      </c>
      <c r="X2930" s="153">
        <v>4.9058432159556397E-8</v>
      </c>
      <c r="Y2930" s="153">
        <v>6.6119808307704098E-7</v>
      </c>
      <c r="Z2930" s="152">
        <v>1934</v>
      </c>
    </row>
    <row r="2931" spans="1:26">
      <c r="A2931" s="149"/>
      <c r="H2931" s="149"/>
      <c r="I2931" s="150"/>
      <c r="J2931" s="150"/>
      <c r="K2931" s="151"/>
      <c r="L2931" s="150"/>
      <c r="M2931" s="150"/>
      <c r="N2931" s="115" t="s">
        <v>13271</v>
      </c>
      <c r="O2931" s="117">
        <v>1136</v>
      </c>
      <c r="P2931" s="117">
        <v>647</v>
      </c>
      <c r="Q2931" s="117">
        <v>564</v>
      </c>
      <c r="R2931" s="117">
        <v>1642</v>
      </c>
      <c r="S2931" s="117">
        <v>1658</v>
      </c>
      <c r="T2931" s="117">
        <v>1462</v>
      </c>
      <c r="U2931" s="115" t="s">
        <v>13272</v>
      </c>
      <c r="V2931" s="152">
        <v>10.1185388684515</v>
      </c>
      <c r="W2931" s="152">
        <v>1.16108329002018</v>
      </c>
      <c r="X2931" s="153">
        <v>1.5059216828049E-6</v>
      </c>
      <c r="Y2931" s="153">
        <v>1.5564375330687E-5</v>
      </c>
      <c r="Z2931" s="152">
        <v>2522</v>
      </c>
    </row>
    <row r="2932" spans="1:26">
      <c r="A2932" s="149"/>
      <c r="H2932" s="149"/>
      <c r="I2932" s="150"/>
      <c r="J2932" s="150"/>
      <c r="K2932" s="150"/>
      <c r="L2932" s="150"/>
      <c r="M2932" s="150"/>
      <c r="N2932" s="115" t="s">
        <v>13273</v>
      </c>
      <c r="O2932" s="117">
        <v>76</v>
      </c>
      <c r="P2932" s="117">
        <v>77</v>
      </c>
      <c r="Q2932" s="117">
        <v>51</v>
      </c>
      <c r="R2932" s="117">
        <v>543</v>
      </c>
      <c r="S2932" s="117">
        <v>465</v>
      </c>
      <c r="T2932" s="117">
        <v>399</v>
      </c>
      <c r="U2932" s="115" t="s">
        <v>13274</v>
      </c>
      <c r="V2932" s="152">
        <v>7.4807838587924298</v>
      </c>
      <c r="W2932" s="152">
        <v>2.9225282146749998</v>
      </c>
      <c r="X2932" s="153">
        <v>2.5016779468719599E-27</v>
      </c>
      <c r="Y2932" s="153">
        <v>2.15210354333876E-25</v>
      </c>
      <c r="Z2932" s="152">
        <v>303</v>
      </c>
    </row>
    <row r="2933" spans="1:26">
      <c r="A2933" s="149"/>
      <c r="H2933" s="149"/>
      <c r="I2933" s="150"/>
      <c r="J2933" s="150"/>
      <c r="K2933" s="151"/>
      <c r="L2933" s="150"/>
      <c r="M2933" s="150"/>
      <c r="N2933" s="115" t="s">
        <v>13275</v>
      </c>
      <c r="O2933" s="117">
        <v>125</v>
      </c>
      <c r="P2933" s="117">
        <v>187</v>
      </c>
      <c r="Q2933" s="117">
        <v>125</v>
      </c>
      <c r="R2933" s="117">
        <v>712</v>
      </c>
      <c r="S2933" s="117">
        <v>723</v>
      </c>
      <c r="T2933" s="117">
        <v>629</v>
      </c>
      <c r="U2933" s="115" t="s">
        <v>13276</v>
      </c>
      <c r="V2933" s="152">
        <v>8.3088143127953895</v>
      </c>
      <c r="W2933" s="152">
        <v>2.3683789966878299</v>
      </c>
      <c r="X2933" s="153">
        <v>3.8610390597702098E-23</v>
      </c>
      <c r="Y2933" s="153">
        <v>2.44870666987762E-21</v>
      </c>
      <c r="Z2933" s="152">
        <v>411</v>
      </c>
    </row>
    <row r="2934" spans="1:26">
      <c r="A2934" s="149"/>
      <c r="H2934" s="149"/>
      <c r="I2934" s="150"/>
      <c r="J2934" s="150"/>
      <c r="K2934" s="151"/>
      <c r="L2934" s="150"/>
      <c r="M2934" s="150"/>
      <c r="N2934" s="115" t="s">
        <v>13277</v>
      </c>
      <c r="O2934" s="117">
        <v>2</v>
      </c>
      <c r="P2934" s="117">
        <v>6</v>
      </c>
      <c r="Q2934" s="117">
        <v>3</v>
      </c>
      <c r="R2934" s="117">
        <v>19</v>
      </c>
      <c r="S2934" s="117">
        <v>21</v>
      </c>
      <c r="T2934" s="117">
        <v>16</v>
      </c>
      <c r="U2934" s="115" t="s">
        <v>13278</v>
      </c>
      <c r="V2934" s="152">
        <v>3.0529313263694999</v>
      </c>
      <c r="W2934" s="152">
        <v>2.472709999383</v>
      </c>
      <c r="X2934" s="153">
        <v>2.6995645857099501E-6</v>
      </c>
      <c r="Y2934" s="153">
        <v>2.6543512067565301E-5</v>
      </c>
      <c r="Z2934" s="152">
        <v>2651</v>
      </c>
    </row>
    <row r="2935" spans="1:26">
      <c r="A2935" s="149"/>
      <c r="H2935" s="149"/>
      <c r="I2935" s="150"/>
      <c r="J2935" s="150"/>
      <c r="K2935" s="150"/>
      <c r="L2935" s="150"/>
      <c r="M2935" s="150"/>
      <c r="N2935" s="115" t="s">
        <v>13279</v>
      </c>
      <c r="O2935" s="117">
        <v>4</v>
      </c>
      <c r="P2935" s="117">
        <v>5</v>
      </c>
      <c r="Q2935" s="117">
        <v>9</v>
      </c>
      <c r="R2935" s="117">
        <v>16</v>
      </c>
      <c r="S2935" s="117">
        <v>13</v>
      </c>
      <c r="T2935" s="117">
        <v>21</v>
      </c>
      <c r="U2935" s="115" t="s">
        <v>13278</v>
      </c>
      <c r="V2935" s="152">
        <v>3.3303603615971902</v>
      </c>
      <c r="W2935" s="152">
        <v>1.58441190220064</v>
      </c>
      <c r="X2935" s="152">
        <v>1.5988475760087199E-3</v>
      </c>
      <c r="Y2935" s="152">
        <v>7.7634322415825897E-3</v>
      </c>
      <c r="Z2935" s="152">
        <v>5368</v>
      </c>
    </row>
    <row r="2936" spans="1:26">
      <c r="A2936" s="149"/>
      <c r="H2936" s="149"/>
      <c r="I2936" s="150"/>
      <c r="J2936" s="150"/>
      <c r="K2936" s="151"/>
      <c r="L2936" s="151"/>
      <c r="M2936" s="150"/>
      <c r="N2936" s="115" t="s">
        <v>13280</v>
      </c>
      <c r="O2936" s="117">
        <v>0</v>
      </c>
      <c r="P2936" s="117">
        <v>0</v>
      </c>
      <c r="Q2936" s="117">
        <v>0</v>
      </c>
      <c r="R2936" s="117">
        <v>13</v>
      </c>
      <c r="S2936" s="117">
        <v>6</v>
      </c>
      <c r="T2936" s="117">
        <v>3</v>
      </c>
      <c r="U2936" s="115" t="s">
        <v>13281</v>
      </c>
      <c r="V2936" s="152">
        <v>-2.6203558621730298</v>
      </c>
      <c r="W2936" s="152">
        <v>4.6499576553076496</v>
      </c>
      <c r="X2936" s="153">
        <v>1.6434017260498199E-5</v>
      </c>
      <c r="Y2936" s="152">
        <v>1.3594703075599701E-4</v>
      </c>
      <c r="Z2936" s="152">
        <v>3151</v>
      </c>
    </row>
    <row r="2937" spans="1:26">
      <c r="A2937" s="149"/>
      <c r="H2937" s="149"/>
      <c r="I2937" s="150"/>
      <c r="J2937" s="150"/>
      <c r="K2937" s="150"/>
      <c r="L2937" s="150"/>
      <c r="M2937" s="150"/>
      <c r="N2937" s="115" t="s">
        <v>3736</v>
      </c>
      <c r="O2937" s="117">
        <v>116</v>
      </c>
      <c r="P2937" s="117">
        <v>355</v>
      </c>
      <c r="Q2937" s="117">
        <v>305</v>
      </c>
      <c r="R2937" s="117">
        <v>104</v>
      </c>
      <c r="S2937" s="117">
        <v>124</v>
      </c>
      <c r="T2937" s="117">
        <v>92</v>
      </c>
      <c r="U2937" s="115" t="s">
        <v>3735</v>
      </c>
      <c r="V2937" s="152">
        <v>7.3843468729998403</v>
      </c>
      <c r="W2937" s="152">
        <v>-1.1620656669120599</v>
      </c>
      <c r="X2937" s="152">
        <v>1.9991715641890402E-3</v>
      </c>
      <c r="Y2937" s="152">
        <v>9.3909544047849295E-3</v>
      </c>
      <c r="Z2937" s="152">
        <v>5549</v>
      </c>
    </row>
    <row r="2938" spans="1:26">
      <c r="A2938" s="149"/>
      <c r="H2938" s="149"/>
      <c r="I2938" s="150"/>
      <c r="J2938" s="150"/>
      <c r="K2938" s="151"/>
      <c r="L2938" s="151"/>
      <c r="M2938" s="150"/>
      <c r="N2938" s="115" t="s">
        <v>13282</v>
      </c>
      <c r="O2938" s="117">
        <v>11</v>
      </c>
      <c r="P2938" s="117">
        <v>17</v>
      </c>
      <c r="Q2938" s="117">
        <v>9</v>
      </c>
      <c r="R2938" s="117">
        <v>51</v>
      </c>
      <c r="S2938" s="117">
        <v>36</v>
      </c>
      <c r="T2938" s="117">
        <v>58</v>
      </c>
      <c r="U2938" s="115" t="s">
        <v>13283</v>
      </c>
      <c r="V2938" s="152">
        <v>4.6098771654197197</v>
      </c>
      <c r="W2938" s="152">
        <v>2.10051483295377</v>
      </c>
      <c r="X2938" s="153">
        <v>1.7549107541780199E-7</v>
      </c>
      <c r="Y2938" s="153">
        <v>2.15669513052354E-6</v>
      </c>
      <c r="Z2938" s="152">
        <v>2121</v>
      </c>
    </row>
    <row r="2939" spans="1:26">
      <c r="A2939" s="149"/>
      <c r="H2939" s="149"/>
      <c r="I2939" s="150"/>
      <c r="J2939" s="150"/>
      <c r="K2939" s="150"/>
      <c r="L2939" s="150"/>
      <c r="M2939" s="150"/>
      <c r="N2939" s="115" t="s">
        <v>13284</v>
      </c>
      <c r="O2939" s="117">
        <v>196</v>
      </c>
      <c r="P2939" s="117">
        <v>413</v>
      </c>
      <c r="Q2939" s="117">
        <v>305</v>
      </c>
      <c r="R2939" s="117">
        <v>103</v>
      </c>
      <c r="S2939" s="117">
        <v>87</v>
      </c>
      <c r="T2939" s="117">
        <v>119</v>
      </c>
      <c r="U2939" s="115" t="s">
        <v>13283</v>
      </c>
      <c r="V2939" s="152">
        <v>7.4732462254903496</v>
      </c>
      <c r="W2939" s="152">
        <v>-1.4438737897941301</v>
      </c>
      <c r="X2939" s="153">
        <v>3.7015771889332398E-6</v>
      </c>
      <c r="Y2939" s="153">
        <v>3.5355555517308101E-5</v>
      </c>
      <c r="Z2939" s="152">
        <v>2729</v>
      </c>
    </row>
    <row r="2940" spans="1:26">
      <c r="A2940" s="149"/>
      <c r="H2940" s="149"/>
      <c r="I2940" s="150"/>
      <c r="J2940" s="150"/>
      <c r="K2940" s="151"/>
      <c r="L2940" s="151"/>
      <c r="M2940" s="150"/>
      <c r="N2940" s="115" t="s">
        <v>13285</v>
      </c>
      <c r="O2940" s="117">
        <v>2364</v>
      </c>
      <c r="P2940" s="117">
        <v>2046</v>
      </c>
      <c r="Q2940" s="117">
        <v>1400</v>
      </c>
      <c r="R2940" s="117">
        <v>4452</v>
      </c>
      <c r="S2940" s="117">
        <v>4791</v>
      </c>
      <c r="T2940" s="117">
        <v>2364</v>
      </c>
      <c r="U2940" s="115" t="s">
        <v>13286</v>
      </c>
      <c r="V2940" s="152">
        <v>11.418540454648401</v>
      </c>
      <c r="W2940" s="152">
        <v>1.13844992940847</v>
      </c>
      <c r="X2940" s="153">
        <v>3.04589161250311E-5</v>
      </c>
      <c r="Y2940" s="152">
        <v>2.36081506903081E-4</v>
      </c>
      <c r="Z2940" s="152">
        <v>3363</v>
      </c>
    </row>
    <row r="2941" spans="1:26">
      <c r="A2941" s="149"/>
      <c r="H2941" s="149"/>
      <c r="I2941" s="150"/>
      <c r="J2941" s="150"/>
      <c r="K2941" s="150"/>
      <c r="L2941" s="150"/>
      <c r="M2941" s="150"/>
      <c r="N2941" s="115" t="s">
        <v>5617</v>
      </c>
      <c r="O2941" s="117">
        <v>155</v>
      </c>
      <c r="P2941" s="117">
        <v>200</v>
      </c>
      <c r="Q2941" s="117">
        <v>121</v>
      </c>
      <c r="R2941" s="117">
        <v>7</v>
      </c>
      <c r="S2941" s="117">
        <v>12</v>
      </c>
      <c r="T2941" s="117">
        <v>36</v>
      </c>
      <c r="U2941" s="115" t="s">
        <v>5616</v>
      </c>
      <c r="V2941" s="152">
        <v>5.7464967852596001</v>
      </c>
      <c r="W2941" s="152">
        <v>-2.9956289789060202</v>
      </c>
      <c r="X2941" s="153">
        <v>9.1654761966705396E-11</v>
      </c>
      <c r="Y2941" s="153">
        <v>1.8321112158160599E-9</v>
      </c>
      <c r="Z2941" s="152">
        <v>1304</v>
      </c>
    </row>
    <row r="2942" spans="1:26">
      <c r="A2942" s="149"/>
      <c r="H2942" s="149"/>
      <c r="I2942" s="150"/>
      <c r="J2942" s="150"/>
      <c r="K2942" s="151"/>
      <c r="L2942" s="151"/>
      <c r="M2942" s="150"/>
      <c r="N2942" s="115" t="s">
        <v>13287</v>
      </c>
      <c r="O2942" s="117">
        <v>1093</v>
      </c>
      <c r="P2942" s="117">
        <v>1105</v>
      </c>
      <c r="Q2942" s="117">
        <v>1057</v>
      </c>
      <c r="R2942" s="117">
        <v>2560</v>
      </c>
      <c r="S2942" s="117">
        <v>2398</v>
      </c>
      <c r="T2942" s="117">
        <v>2480</v>
      </c>
      <c r="U2942" s="115" t="s">
        <v>13288</v>
      </c>
      <c r="V2942" s="152">
        <v>10.6817097482718</v>
      </c>
      <c r="W2942" s="152">
        <v>1.32039612205255</v>
      </c>
      <c r="X2942" s="153">
        <v>1.0268743315021E-12</v>
      </c>
      <c r="Y2942" s="153">
        <v>2.57866149565835E-11</v>
      </c>
      <c r="Z2942" s="152">
        <v>1038</v>
      </c>
    </row>
    <row r="2943" spans="1:26">
      <c r="A2943" s="149"/>
      <c r="H2943" s="149"/>
      <c r="I2943" s="150"/>
      <c r="J2943" s="150"/>
      <c r="K2943" s="151"/>
      <c r="L2943" s="151"/>
      <c r="M2943" s="150"/>
      <c r="N2943" s="115" t="s">
        <v>3349</v>
      </c>
      <c r="O2943" s="117">
        <v>280</v>
      </c>
      <c r="P2943" s="117">
        <v>289</v>
      </c>
      <c r="Q2943" s="117">
        <v>192</v>
      </c>
      <c r="R2943" s="117">
        <v>1288</v>
      </c>
      <c r="S2943" s="117">
        <v>1162</v>
      </c>
      <c r="T2943" s="117">
        <v>1697</v>
      </c>
      <c r="U2943" s="115" t="s">
        <v>3348</v>
      </c>
      <c r="V2943" s="152">
        <v>9.2078097028013399</v>
      </c>
      <c r="W2943" s="152">
        <v>2.5772364258626701</v>
      </c>
      <c r="X2943" s="153">
        <v>2.2539396922507599E-29</v>
      </c>
      <c r="Y2943" s="153">
        <v>2.3130390558349699E-27</v>
      </c>
      <c r="Z2943" s="152">
        <v>254</v>
      </c>
    </row>
    <row r="2944" spans="1:26">
      <c r="A2944" s="149"/>
      <c r="H2944" s="149"/>
      <c r="I2944" s="150"/>
      <c r="J2944" s="150"/>
      <c r="K2944" s="151"/>
      <c r="L2944" s="151"/>
      <c r="M2944" s="150"/>
      <c r="N2944" s="115" t="s">
        <v>3351</v>
      </c>
      <c r="O2944" s="117">
        <v>130</v>
      </c>
      <c r="P2944" s="117">
        <v>248</v>
      </c>
      <c r="Q2944" s="117">
        <v>101</v>
      </c>
      <c r="R2944" s="117">
        <v>1926</v>
      </c>
      <c r="S2944" s="117">
        <v>1773</v>
      </c>
      <c r="T2944" s="117">
        <v>2394</v>
      </c>
      <c r="U2944" s="115" t="s">
        <v>3350</v>
      </c>
      <c r="V2944" s="152">
        <v>9.1526988653779995</v>
      </c>
      <c r="W2944" s="152">
        <v>3.7986382321626899</v>
      </c>
      <c r="X2944" s="153">
        <v>7.86297288230193E-36</v>
      </c>
      <c r="Y2944" s="153">
        <v>1.4535904336885299E-33</v>
      </c>
      <c r="Z2944" s="152">
        <v>141</v>
      </c>
    </row>
    <row r="2945" spans="1:26">
      <c r="A2945" s="149"/>
      <c r="H2945" s="149"/>
      <c r="I2945" s="150"/>
      <c r="J2945" s="150"/>
      <c r="K2945" s="150"/>
      <c r="L2945" s="150"/>
      <c r="M2945" s="150"/>
      <c r="N2945" s="115" t="s">
        <v>13289</v>
      </c>
      <c r="O2945" s="117">
        <v>1571</v>
      </c>
      <c r="P2945" s="117">
        <v>2335</v>
      </c>
      <c r="Q2945" s="117">
        <v>2255</v>
      </c>
      <c r="R2945" s="117">
        <v>882</v>
      </c>
      <c r="S2945" s="117">
        <v>1016</v>
      </c>
      <c r="T2945" s="117">
        <v>892</v>
      </c>
      <c r="U2945" s="115" t="s">
        <v>13290</v>
      </c>
      <c r="V2945" s="152">
        <v>10.437291819461199</v>
      </c>
      <c r="W2945" s="152">
        <v>-1.02156209060898</v>
      </c>
      <c r="X2945" s="153">
        <v>1.7105234331047301E-6</v>
      </c>
      <c r="Y2945" s="153">
        <v>1.7464357151315301E-5</v>
      </c>
      <c r="Z2945" s="152">
        <v>2553</v>
      </c>
    </row>
    <row r="2946" spans="1:26">
      <c r="A2946" s="149"/>
      <c r="H2946" s="149"/>
      <c r="I2946" s="150"/>
      <c r="J2946" s="150"/>
      <c r="K2946" s="150"/>
      <c r="L2946" s="150"/>
      <c r="M2946" s="150"/>
      <c r="N2946" s="115" t="s">
        <v>13291</v>
      </c>
      <c r="O2946" s="117">
        <v>1</v>
      </c>
      <c r="P2946" s="117">
        <v>2</v>
      </c>
      <c r="Q2946" s="117">
        <v>0</v>
      </c>
      <c r="R2946" s="117">
        <v>5</v>
      </c>
      <c r="S2946" s="117">
        <v>10</v>
      </c>
      <c r="T2946" s="117">
        <v>2</v>
      </c>
      <c r="U2946" s="115" t="s">
        <v>13292</v>
      </c>
      <c r="V2946" s="152">
        <v>1.2451866702555601</v>
      </c>
      <c r="W2946" s="152">
        <v>2.65150235242064</v>
      </c>
      <c r="X2946" s="152">
        <v>8.3227179991605307E-3</v>
      </c>
      <c r="Y2946" s="152">
        <v>3.1214383793686101E-2</v>
      </c>
      <c r="Z2946" s="152">
        <v>6950</v>
      </c>
    </row>
    <row r="2947" spans="1:26">
      <c r="A2947" s="149"/>
      <c r="H2947" s="149"/>
      <c r="I2947" s="150"/>
      <c r="J2947" s="150"/>
      <c r="K2947" s="151"/>
      <c r="L2947" s="150"/>
      <c r="M2947" s="150"/>
      <c r="N2947" s="115" t="s">
        <v>3353</v>
      </c>
      <c r="O2947" s="117">
        <v>666</v>
      </c>
      <c r="P2947" s="117">
        <v>406</v>
      </c>
      <c r="Q2947" s="117">
        <v>357</v>
      </c>
      <c r="R2947" s="117">
        <v>62</v>
      </c>
      <c r="S2947" s="117">
        <v>81</v>
      </c>
      <c r="T2947" s="117">
        <v>76</v>
      </c>
      <c r="U2947" s="115" t="s">
        <v>3352</v>
      </c>
      <c r="V2947" s="152">
        <v>7.5385563108084499</v>
      </c>
      <c r="W2947" s="152">
        <v>-2.5700153550440401</v>
      </c>
      <c r="X2947" s="153">
        <v>7.7071735154856896E-19</v>
      </c>
      <c r="Y2947" s="153">
        <v>3.4756952396998201E-17</v>
      </c>
      <c r="Z2947" s="152">
        <v>578</v>
      </c>
    </row>
    <row r="2948" spans="1:26">
      <c r="A2948" s="149"/>
      <c r="H2948" s="149"/>
      <c r="I2948" s="150"/>
      <c r="J2948" s="150"/>
      <c r="K2948" s="151"/>
      <c r="L2948" s="150"/>
      <c r="M2948" s="150"/>
      <c r="N2948" s="115" t="s">
        <v>9736</v>
      </c>
      <c r="O2948" s="117">
        <v>0</v>
      </c>
      <c r="P2948" s="117">
        <v>9</v>
      </c>
      <c r="Q2948" s="117">
        <v>2</v>
      </c>
      <c r="R2948" s="117">
        <v>24</v>
      </c>
      <c r="S2948" s="117">
        <v>25</v>
      </c>
      <c r="T2948" s="117">
        <v>11</v>
      </c>
      <c r="U2948" s="115" t="s">
        <v>3352</v>
      </c>
      <c r="V2948" s="152">
        <v>3.1063057339092301</v>
      </c>
      <c r="W2948" s="152">
        <v>2.5732237603910799</v>
      </c>
      <c r="X2948" s="152">
        <v>1.0727286658109401E-4</v>
      </c>
      <c r="Y2948" s="152">
        <v>7.3275014158878399E-4</v>
      </c>
      <c r="Z2948" s="152">
        <v>3816</v>
      </c>
    </row>
    <row r="2949" spans="1:26">
      <c r="A2949" s="149"/>
      <c r="H2949" s="149"/>
      <c r="I2949" s="150"/>
      <c r="J2949" s="150"/>
      <c r="K2949" s="151"/>
      <c r="L2949" s="151"/>
      <c r="M2949" s="150"/>
      <c r="N2949" s="115" t="s">
        <v>5619</v>
      </c>
      <c r="O2949" s="117">
        <v>14</v>
      </c>
      <c r="P2949" s="117">
        <v>11</v>
      </c>
      <c r="Q2949" s="117">
        <v>7</v>
      </c>
      <c r="R2949" s="117">
        <v>45</v>
      </c>
      <c r="S2949" s="117">
        <v>49</v>
      </c>
      <c r="T2949" s="117">
        <v>109</v>
      </c>
      <c r="U2949" s="115" t="s">
        <v>5618</v>
      </c>
      <c r="V2949" s="152">
        <v>4.7402997404884397</v>
      </c>
      <c r="W2949" s="152">
        <v>2.79599850382135</v>
      </c>
      <c r="X2949" s="153">
        <v>2.83762018014933E-9</v>
      </c>
      <c r="Y2949" s="153">
        <v>4.6607062139743199E-8</v>
      </c>
      <c r="Z2949" s="152">
        <v>1587</v>
      </c>
    </row>
    <row r="2950" spans="1:26">
      <c r="A2950" s="149"/>
      <c r="H2950" s="149"/>
      <c r="I2950" s="150"/>
      <c r="J2950" s="150"/>
      <c r="K2950" s="151"/>
      <c r="L2950" s="150"/>
      <c r="M2950" s="150"/>
      <c r="N2950" s="115" t="s">
        <v>13293</v>
      </c>
      <c r="O2950" s="117">
        <v>22</v>
      </c>
      <c r="P2950" s="117">
        <v>36</v>
      </c>
      <c r="Q2950" s="117">
        <v>27</v>
      </c>
      <c r="R2950" s="117">
        <v>7</v>
      </c>
      <c r="S2950" s="117">
        <v>14</v>
      </c>
      <c r="T2950" s="117">
        <v>13</v>
      </c>
      <c r="U2950" s="115" t="s">
        <v>13294</v>
      </c>
      <c r="V2950" s="152">
        <v>4.1641808342967401</v>
      </c>
      <c r="W2950" s="152">
        <v>-1.2027980627105199</v>
      </c>
      <c r="X2950" s="152">
        <v>5.5310970917494904E-3</v>
      </c>
      <c r="Y2950" s="152">
        <v>2.22765106294101E-2</v>
      </c>
      <c r="Z2950" s="152">
        <v>6472</v>
      </c>
    </row>
    <row r="2951" spans="1:26">
      <c r="A2951" s="149"/>
      <c r="H2951" s="149"/>
      <c r="I2951" s="150"/>
      <c r="J2951" s="150"/>
      <c r="K2951" s="150"/>
      <c r="L2951" s="150"/>
      <c r="M2951" s="150"/>
      <c r="N2951" s="115" t="s">
        <v>13295</v>
      </c>
      <c r="O2951" s="117">
        <v>28</v>
      </c>
      <c r="P2951" s="117">
        <v>20</v>
      </c>
      <c r="Q2951" s="117">
        <v>25</v>
      </c>
      <c r="R2951" s="117">
        <v>131</v>
      </c>
      <c r="S2951" s="117">
        <v>127</v>
      </c>
      <c r="T2951" s="117">
        <v>96</v>
      </c>
      <c r="U2951" s="115" t="s">
        <v>13296</v>
      </c>
      <c r="V2951" s="152">
        <v>5.7463157445926196</v>
      </c>
      <c r="W2951" s="152">
        <v>2.4091924352237899</v>
      </c>
      <c r="X2951" s="153">
        <v>1.81862727814235E-13</v>
      </c>
      <c r="Y2951" s="153">
        <v>5.0163321303765697E-12</v>
      </c>
      <c r="Z2951" s="152">
        <v>945</v>
      </c>
    </row>
    <row r="2952" spans="1:26">
      <c r="A2952" s="149"/>
      <c r="H2952" s="149"/>
      <c r="I2952" s="150"/>
      <c r="J2952" s="150"/>
      <c r="K2952" s="151"/>
      <c r="L2952" s="151"/>
      <c r="M2952" s="150"/>
      <c r="N2952" s="115" t="s">
        <v>13297</v>
      </c>
      <c r="O2952" s="117">
        <v>41</v>
      </c>
      <c r="P2952" s="117">
        <v>39</v>
      </c>
      <c r="Q2952" s="117">
        <v>25</v>
      </c>
      <c r="R2952" s="117">
        <v>66</v>
      </c>
      <c r="S2952" s="117">
        <v>73</v>
      </c>
      <c r="T2952" s="117">
        <v>53</v>
      </c>
      <c r="U2952" s="115" t="s">
        <v>13298</v>
      </c>
      <c r="V2952" s="152">
        <v>5.5635327171624498</v>
      </c>
      <c r="W2952" s="152">
        <v>1.00740615509635</v>
      </c>
      <c r="X2952" s="152">
        <v>2.3042225788822801E-3</v>
      </c>
      <c r="Y2952" s="152">
        <v>1.06191417505561E-2</v>
      </c>
      <c r="Z2952" s="152">
        <v>5656</v>
      </c>
    </row>
    <row r="2953" spans="1:26">
      <c r="A2953" s="149"/>
      <c r="H2953" s="149"/>
      <c r="I2953" s="150"/>
      <c r="J2953" s="150"/>
      <c r="K2953" s="151"/>
      <c r="L2953" s="151"/>
      <c r="M2953" s="150"/>
      <c r="N2953" s="115" t="s">
        <v>5622</v>
      </c>
      <c r="O2953" s="117">
        <v>352</v>
      </c>
      <c r="P2953" s="117">
        <v>485</v>
      </c>
      <c r="Q2953" s="117">
        <v>313</v>
      </c>
      <c r="R2953" s="117">
        <v>5322</v>
      </c>
      <c r="S2953" s="117">
        <v>4333</v>
      </c>
      <c r="T2953" s="117">
        <v>5931</v>
      </c>
      <c r="U2953" s="115" t="s">
        <v>3787</v>
      </c>
      <c r="V2953" s="152">
        <v>10.463513516548399</v>
      </c>
      <c r="W2953" s="152">
        <v>3.88934736860993</v>
      </c>
      <c r="X2953" s="153">
        <v>1.89787299664168E-58</v>
      </c>
      <c r="Y2953" s="153">
        <v>1.23674893826155E-55</v>
      </c>
      <c r="Z2953" s="152">
        <v>40</v>
      </c>
    </row>
    <row r="2954" spans="1:26">
      <c r="A2954" s="149"/>
      <c r="H2954" s="149"/>
      <c r="I2954" s="150"/>
      <c r="J2954" s="150"/>
      <c r="K2954" s="151"/>
      <c r="L2954" s="151"/>
      <c r="M2954" s="150"/>
      <c r="N2954" s="115" t="s">
        <v>13299</v>
      </c>
      <c r="O2954" s="117">
        <v>10593</v>
      </c>
      <c r="P2954" s="117">
        <v>17069</v>
      </c>
      <c r="Q2954" s="117">
        <v>19251</v>
      </c>
      <c r="R2954" s="117">
        <v>54121</v>
      </c>
      <c r="S2954" s="117">
        <v>43434</v>
      </c>
      <c r="T2954" s="117">
        <v>62237</v>
      </c>
      <c r="U2954" s="115" t="s">
        <v>3787</v>
      </c>
      <c r="V2954" s="152">
        <v>14.823235643752099</v>
      </c>
      <c r="W2954" s="152">
        <v>1.8851125699967699</v>
      </c>
      <c r="X2954" s="153">
        <v>3.3058519167334602E-13</v>
      </c>
      <c r="Y2954" s="153">
        <v>8.8289278751612994E-12</v>
      </c>
      <c r="Z2954" s="152">
        <v>976</v>
      </c>
    </row>
    <row r="2955" spans="1:26">
      <c r="A2955" s="149"/>
      <c r="H2955" s="149"/>
      <c r="I2955" s="150"/>
      <c r="J2955" s="150"/>
      <c r="K2955" s="151"/>
      <c r="L2955" s="151"/>
      <c r="M2955" s="150"/>
      <c r="N2955" s="115" t="s">
        <v>13300</v>
      </c>
      <c r="O2955" s="117">
        <v>1107</v>
      </c>
      <c r="P2955" s="117">
        <v>1702</v>
      </c>
      <c r="Q2955" s="117">
        <v>1273</v>
      </c>
      <c r="R2955" s="117">
        <v>9804</v>
      </c>
      <c r="S2955" s="117">
        <v>8204</v>
      </c>
      <c r="T2955" s="117">
        <v>12650</v>
      </c>
      <c r="U2955" s="115" t="s">
        <v>9738</v>
      </c>
      <c r="V2955" s="152">
        <v>11.866585175885101</v>
      </c>
      <c r="W2955" s="152">
        <v>3.0324649296435</v>
      </c>
      <c r="X2955" s="153">
        <v>1.9023622486759401E-34</v>
      </c>
      <c r="Y2955" s="153">
        <v>3.1584060110819802E-32</v>
      </c>
      <c r="Z2955" s="152">
        <v>157</v>
      </c>
    </row>
    <row r="2956" spans="1:26">
      <c r="A2956" s="149"/>
      <c r="H2956" s="149"/>
      <c r="I2956" s="150"/>
      <c r="J2956" s="150"/>
      <c r="K2956" s="151"/>
      <c r="L2956" s="151"/>
      <c r="M2956" s="150"/>
      <c r="N2956" s="115" t="s">
        <v>9737</v>
      </c>
      <c r="O2956" s="117">
        <v>8449</v>
      </c>
      <c r="P2956" s="117">
        <v>6981</v>
      </c>
      <c r="Q2956" s="117">
        <v>8494</v>
      </c>
      <c r="R2956" s="117">
        <v>820</v>
      </c>
      <c r="S2956" s="117">
        <v>4537</v>
      </c>
      <c r="T2956" s="117">
        <v>1256</v>
      </c>
      <c r="U2956" s="115" t="s">
        <v>9738</v>
      </c>
      <c r="V2956" s="152">
        <v>12.033639094289899</v>
      </c>
      <c r="W2956" s="152">
        <v>-1.73308097245174</v>
      </c>
      <c r="X2956" s="152">
        <v>1.3963589848374101E-4</v>
      </c>
      <c r="Y2956" s="152">
        <v>9.3088218155427201E-4</v>
      </c>
      <c r="Z2956" s="152">
        <v>3910</v>
      </c>
    </row>
    <row r="2957" spans="1:26">
      <c r="A2957" s="149"/>
      <c r="H2957" s="149"/>
      <c r="I2957" s="150"/>
      <c r="J2957" s="150"/>
      <c r="K2957" s="151"/>
      <c r="L2957" s="151"/>
      <c r="M2957" s="150"/>
      <c r="N2957" s="115" t="s">
        <v>13301</v>
      </c>
      <c r="O2957" s="117">
        <v>50</v>
      </c>
      <c r="P2957" s="117">
        <v>50</v>
      </c>
      <c r="Q2957" s="117">
        <v>36</v>
      </c>
      <c r="R2957" s="117">
        <v>112</v>
      </c>
      <c r="S2957" s="117">
        <v>116</v>
      </c>
      <c r="T2957" s="117">
        <v>105</v>
      </c>
      <c r="U2957" s="115" t="s">
        <v>13302</v>
      </c>
      <c r="V2957" s="152">
        <v>6.1481374116788698</v>
      </c>
      <c r="W2957" s="152">
        <v>1.4250191148218501</v>
      </c>
      <c r="X2957" s="153">
        <v>8.4312690776732102E-7</v>
      </c>
      <c r="Y2957" s="153">
        <v>9.1953748861351499E-6</v>
      </c>
      <c r="Z2957" s="152">
        <v>2390</v>
      </c>
    </row>
    <row r="2958" spans="1:26">
      <c r="A2958" s="149"/>
      <c r="H2958" s="149"/>
      <c r="I2958" s="150"/>
      <c r="J2958" s="150"/>
      <c r="K2958" s="151"/>
      <c r="L2958" s="151"/>
      <c r="M2958" s="150"/>
      <c r="N2958" s="115" t="s">
        <v>13303</v>
      </c>
      <c r="O2958" s="117">
        <v>6</v>
      </c>
      <c r="P2958" s="117">
        <v>0</v>
      </c>
      <c r="Q2958" s="117">
        <v>2</v>
      </c>
      <c r="R2958" s="117">
        <v>8</v>
      </c>
      <c r="S2958" s="117">
        <v>10</v>
      </c>
      <c r="T2958" s="117">
        <v>7</v>
      </c>
      <c r="U2958" s="115" t="s">
        <v>13304</v>
      </c>
      <c r="V2958" s="152">
        <v>2.2274099468939101</v>
      </c>
      <c r="W2958" s="152">
        <v>1.79558836786773</v>
      </c>
      <c r="X2958" s="152">
        <v>7.9266525242298602E-3</v>
      </c>
      <c r="Y2958" s="152">
        <v>2.9979124303043399E-2</v>
      </c>
      <c r="Z2958" s="152">
        <v>6892</v>
      </c>
    </row>
    <row r="2959" spans="1:26">
      <c r="A2959" s="149"/>
      <c r="H2959" s="149"/>
      <c r="I2959" s="150"/>
      <c r="J2959" s="150"/>
      <c r="K2959" s="151"/>
      <c r="L2959" s="151"/>
      <c r="M2959" s="150"/>
      <c r="N2959" s="115" t="s">
        <v>13305</v>
      </c>
      <c r="O2959" s="117">
        <v>190</v>
      </c>
      <c r="P2959" s="117">
        <v>204</v>
      </c>
      <c r="Q2959" s="117">
        <v>240</v>
      </c>
      <c r="R2959" s="117">
        <v>487</v>
      </c>
      <c r="S2959" s="117">
        <v>394</v>
      </c>
      <c r="T2959" s="117">
        <v>616</v>
      </c>
      <c r="U2959" s="115" t="s">
        <v>13306</v>
      </c>
      <c r="V2959" s="152">
        <v>8.3465285514812404</v>
      </c>
      <c r="W2959" s="152">
        <v>1.36078287273604</v>
      </c>
      <c r="X2959" s="153">
        <v>2.4519392980201401E-8</v>
      </c>
      <c r="Y2959" s="153">
        <v>3.5174600848757798E-7</v>
      </c>
      <c r="Z2959" s="152">
        <v>1817</v>
      </c>
    </row>
    <row r="2960" spans="1:26">
      <c r="A2960" s="149"/>
      <c r="H2960" s="149"/>
      <c r="I2960" s="150"/>
      <c r="J2960" s="150"/>
      <c r="K2960" s="151"/>
      <c r="L2960" s="151"/>
      <c r="M2960" s="150"/>
      <c r="N2960" s="115" t="s">
        <v>13307</v>
      </c>
      <c r="O2960" s="117">
        <v>16</v>
      </c>
      <c r="P2960" s="117">
        <v>63</v>
      </c>
      <c r="Q2960" s="117">
        <v>42</v>
      </c>
      <c r="R2960" s="117">
        <v>75</v>
      </c>
      <c r="S2960" s="117">
        <v>73</v>
      </c>
      <c r="T2960" s="117">
        <v>102</v>
      </c>
      <c r="U2960" s="115" t="s">
        <v>13308</v>
      </c>
      <c r="V2960" s="152">
        <v>5.8632542392098701</v>
      </c>
      <c r="W2960" s="152">
        <v>1.1614966632961199</v>
      </c>
      <c r="X2960" s="152">
        <v>6.32246866177526E-3</v>
      </c>
      <c r="Y2960" s="152">
        <v>2.4890721664074002E-2</v>
      </c>
      <c r="Z2960" s="152">
        <v>6621</v>
      </c>
    </row>
    <row r="2961" spans="1:26">
      <c r="A2961" s="149"/>
      <c r="H2961" s="149"/>
      <c r="I2961" s="150"/>
      <c r="J2961" s="150"/>
      <c r="K2961" s="151"/>
      <c r="L2961" s="151"/>
      <c r="M2961" s="150"/>
      <c r="N2961" s="115" t="s">
        <v>13309</v>
      </c>
      <c r="O2961" s="117">
        <v>2731</v>
      </c>
      <c r="P2961" s="117">
        <v>1408</v>
      </c>
      <c r="Q2961" s="117">
        <v>1898</v>
      </c>
      <c r="R2961" s="117">
        <v>972</v>
      </c>
      <c r="S2961" s="117">
        <v>985</v>
      </c>
      <c r="T2961" s="117">
        <v>602</v>
      </c>
      <c r="U2961" s="115" t="s">
        <v>13310</v>
      </c>
      <c r="V2961" s="152">
        <v>10.356217009916699</v>
      </c>
      <c r="W2961" s="152">
        <v>-1.1010418833329501</v>
      </c>
      <c r="X2961" s="153">
        <v>2.72704498326946E-5</v>
      </c>
      <c r="Y2961" s="152">
        <v>2.1404141684402801E-4</v>
      </c>
      <c r="Z2961" s="152">
        <v>3321</v>
      </c>
    </row>
    <row r="2962" spans="1:26">
      <c r="A2962" s="149"/>
      <c r="H2962" s="149"/>
      <c r="I2962" s="150"/>
      <c r="J2962" s="150"/>
      <c r="K2962" s="151"/>
      <c r="L2962" s="151"/>
      <c r="M2962" s="150"/>
      <c r="N2962" s="115" t="s">
        <v>13311</v>
      </c>
      <c r="O2962" s="117">
        <v>44</v>
      </c>
      <c r="P2962" s="117">
        <v>34</v>
      </c>
      <c r="Q2962" s="117">
        <v>28</v>
      </c>
      <c r="R2962" s="117">
        <v>122</v>
      </c>
      <c r="S2962" s="117">
        <v>189</v>
      </c>
      <c r="T2962" s="117">
        <v>82</v>
      </c>
      <c r="U2962" s="115" t="s">
        <v>13312</v>
      </c>
      <c r="V2962" s="152">
        <v>6.0873014686606801</v>
      </c>
      <c r="W2962" s="152">
        <v>2.0268636949068002</v>
      </c>
      <c r="X2962" s="153">
        <v>5.7092457571863703E-8</v>
      </c>
      <c r="Y2962" s="153">
        <v>7.5836515227863702E-7</v>
      </c>
      <c r="Z2962" s="152">
        <v>1962</v>
      </c>
    </row>
    <row r="2963" spans="1:26">
      <c r="A2963" s="149"/>
      <c r="H2963" s="149"/>
      <c r="I2963" s="150"/>
      <c r="J2963" s="150"/>
      <c r="K2963" s="151"/>
      <c r="L2963" s="151"/>
      <c r="M2963" s="150"/>
      <c r="N2963" s="115" t="s">
        <v>5624</v>
      </c>
      <c r="O2963" s="117">
        <v>171</v>
      </c>
      <c r="P2963" s="117">
        <v>137</v>
      </c>
      <c r="Q2963" s="117">
        <v>138</v>
      </c>
      <c r="R2963" s="117">
        <v>59</v>
      </c>
      <c r="S2963" s="117">
        <v>72</v>
      </c>
      <c r="T2963" s="117">
        <v>61</v>
      </c>
      <c r="U2963" s="115" t="s">
        <v>5623</v>
      </c>
      <c r="V2963" s="152">
        <v>6.6080259357651601</v>
      </c>
      <c r="W2963" s="152">
        <v>-1.08576246455799</v>
      </c>
      <c r="X2963" s="153">
        <v>7.1370861343505502E-5</v>
      </c>
      <c r="Y2963" s="152">
        <v>5.09685718295839E-4</v>
      </c>
      <c r="Z2963" s="152">
        <v>3650</v>
      </c>
    </row>
    <row r="2964" spans="1:26">
      <c r="A2964" s="149"/>
      <c r="H2964" s="149"/>
      <c r="I2964" s="150"/>
      <c r="J2964" s="150"/>
      <c r="K2964" s="151"/>
      <c r="L2964" s="151"/>
      <c r="M2964" s="150"/>
      <c r="N2964" s="115" t="s">
        <v>13313</v>
      </c>
      <c r="O2964" s="117">
        <v>0</v>
      </c>
      <c r="P2964" s="117">
        <v>1</v>
      </c>
      <c r="Q2964" s="117">
        <v>2</v>
      </c>
      <c r="R2964" s="117">
        <v>6</v>
      </c>
      <c r="S2964" s="117">
        <v>8</v>
      </c>
      <c r="T2964" s="117">
        <v>15</v>
      </c>
      <c r="U2964" s="115" t="s">
        <v>13314</v>
      </c>
      <c r="V2964" s="152">
        <v>1.6516833337611601</v>
      </c>
      <c r="W2964" s="152">
        <v>3.3582022199423398</v>
      </c>
      <c r="X2964" s="153">
        <v>6.2361260344785397E-5</v>
      </c>
      <c r="Y2964" s="152">
        <v>4.5040415964177799E-4</v>
      </c>
      <c r="Z2964" s="152">
        <v>3609</v>
      </c>
    </row>
    <row r="2965" spans="1:26">
      <c r="A2965" s="149"/>
      <c r="H2965" s="149"/>
      <c r="I2965" s="150"/>
      <c r="J2965" s="150"/>
      <c r="K2965" s="151"/>
      <c r="L2965" s="151"/>
      <c r="M2965" s="150"/>
      <c r="N2965" s="115" t="s">
        <v>13315</v>
      </c>
      <c r="O2965" s="117">
        <v>72</v>
      </c>
      <c r="P2965" s="117">
        <v>211</v>
      </c>
      <c r="Q2965" s="117">
        <v>93</v>
      </c>
      <c r="R2965" s="117">
        <v>267</v>
      </c>
      <c r="S2965" s="117">
        <v>239</v>
      </c>
      <c r="T2965" s="117">
        <v>197</v>
      </c>
      <c r="U2965" s="115" t="s">
        <v>13316</v>
      </c>
      <c r="V2965" s="152">
        <v>7.4253535390024199</v>
      </c>
      <c r="W2965" s="152">
        <v>1.0310250324419401</v>
      </c>
      <c r="X2965" s="152">
        <v>4.9094591013600303E-3</v>
      </c>
      <c r="Y2965" s="152">
        <v>2.0133725760863801E-2</v>
      </c>
      <c r="Z2965" s="152">
        <v>6356</v>
      </c>
    </row>
    <row r="2966" spans="1:26">
      <c r="A2966" s="149"/>
      <c r="H2966" s="149"/>
      <c r="I2966" s="150"/>
      <c r="J2966" s="150"/>
      <c r="K2966" s="151"/>
      <c r="L2966" s="151"/>
      <c r="M2966" s="150"/>
      <c r="N2966" s="115" t="s">
        <v>13317</v>
      </c>
      <c r="O2966" s="117">
        <v>1498</v>
      </c>
      <c r="P2966" s="117">
        <v>2131</v>
      </c>
      <c r="Q2966" s="117">
        <v>1026</v>
      </c>
      <c r="R2966" s="117">
        <v>2970</v>
      </c>
      <c r="S2966" s="117">
        <v>2815</v>
      </c>
      <c r="T2966" s="117">
        <v>3774</v>
      </c>
      <c r="U2966" s="115" t="s">
        <v>13318</v>
      </c>
      <c r="V2966" s="152">
        <v>11.1168947892105</v>
      </c>
      <c r="W2966" s="152">
        <v>1.16920103243267</v>
      </c>
      <c r="X2966" s="153">
        <v>2.7093677804461101E-6</v>
      </c>
      <c r="Y2966" s="153">
        <v>2.66198192857551E-5</v>
      </c>
      <c r="Z2966" s="152">
        <v>2653</v>
      </c>
    </row>
    <row r="2967" spans="1:26">
      <c r="A2967" s="149"/>
      <c r="H2967" s="149"/>
      <c r="I2967" s="150"/>
      <c r="J2967" s="150"/>
      <c r="K2967" s="151"/>
      <c r="L2967" s="151"/>
      <c r="M2967" s="150"/>
      <c r="N2967" s="115" t="s">
        <v>13319</v>
      </c>
      <c r="O2967" s="117">
        <v>1</v>
      </c>
      <c r="P2967" s="117">
        <v>1</v>
      </c>
      <c r="Q2967" s="117">
        <v>1</v>
      </c>
      <c r="R2967" s="117">
        <v>30</v>
      </c>
      <c r="S2967" s="117">
        <v>13</v>
      </c>
      <c r="T2967" s="117">
        <v>7</v>
      </c>
      <c r="U2967" s="115" t="s">
        <v>13320</v>
      </c>
      <c r="V2967" s="152">
        <v>2.0382280140779798</v>
      </c>
      <c r="W2967" s="152">
        <v>4.19918133747505</v>
      </c>
      <c r="X2967" s="153">
        <v>1.7100762431190601E-6</v>
      </c>
      <c r="Y2967" s="153">
        <v>1.7464357151315301E-5</v>
      </c>
      <c r="Z2967" s="152">
        <v>2551</v>
      </c>
    </row>
    <row r="2968" spans="1:26">
      <c r="A2968" s="149"/>
      <c r="H2968" s="149"/>
      <c r="I2968" s="150"/>
      <c r="J2968" s="150"/>
      <c r="K2968" s="151"/>
      <c r="L2968" s="151"/>
      <c r="M2968" s="150"/>
      <c r="N2968" s="115" t="s">
        <v>3355</v>
      </c>
      <c r="O2968" s="117">
        <v>87</v>
      </c>
      <c r="P2968" s="117">
        <v>221</v>
      </c>
      <c r="Q2968" s="117">
        <v>48</v>
      </c>
      <c r="R2968" s="117">
        <v>398</v>
      </c>
      <c r="S2968" s="117">
        <v>392</v>
      </c>
      <c r="T2968" s="117">
        <v>450</v>
      </c>
      <c r="U2968" s="115" t="s">
        <v>3354</v>
      </c>
      <c r="V2968" s="152">
        <v>7.78902599507256</v>
      </c>
      <c r="W2968" s="152">
        <v>1.9338392523915799</v>
      </c>
      <c r="X2968" s="153">
        <v>2.93857345027835E-6</v>
      </c>
      <c r="Y2968" s="153">
        <v>2.8698709462328799E-5</v>
      </c>
      <c r="Z2968" s="152">
        <v>2669</v>
      </c>
    </row>
    <row r="2969" spans="1:26">
      <c r="A2969" s="149"/>
      <c r="H2969" s="149"/>
      <c r="I2969" s="150"/>
      <c r="J2969" s="150"/>
      <c r="K2969" s="151"/>
      <c r="L2969" s="151"/>
      <c r="M2969" s="150"/>
      <c r="N2969" s="115" t="s">
        <v>13321</v>
      </c>
      <c r="O2969" s="117">
        <v>1155</v>
      </c>
      <c r="P2969" s="117">
        <v>1010</v>
      </c>
      <c r="Q2969" s="117">
        <v>1065</v>
      </c>
      <c r="R2969" s="117">
        <v>175</v>
      </c>
      <c r="S2969" s="117">
        <v>306</v>
      </c>
      <c r="T2969" s="117">
        <v>239</v>
      </c>
      <c r="U2969" s="115" t="s">
        <v>13322</v>
      </c>
      <c r="V2969" s="152">
        <v>8.9895678578974696</v>
      </c>
      <c r="W2969" s="152">
        <v>-2.0402139368926901</v>
      </c>
      <c r="X2969" s="153">
        <v>2.2487904519138902E-19</v>
      </c>
      <c r="Y2969" s="153">
        <v>1.06576312581068E-17</v>
      </c>
      <c r="Z2969" s="152">
        <v>550</v>
      </c>
    </row>
    <row r="2970" spans="1:26">
      <c r="A2970" s="149"/>
      <c r="H2970" s="149"/>
      <c r="I2970" s="150"/>
      <c r="J2970" s="150"/>
      <c r="K2970" s="151"/>
      <c r="L2970" s="151"/>
      <c r="M2970" s="150"/>
      <c r="N2970" s="115" t="s">
        <v>9739</v>
      </c>
      <c r="O2970" s="117">
        <v>19</v>
      </c>
      <c r="P2970" s="117">
        <v>29</v>
      </c>
      <c r="Q2970" s="117">
        <v>31</v>
      </c>
      <c r="R2970" s="117">
        <v>1</v>
      </c>
      <c r="S2970" s="117">
        <v>1</v>
      </c>
      <c r="T2970" s="117">
        <v>1</v>
      </c>
      <c r="U2970" s="115" t="s">
        <v>9740</v>
      </c>
      <c r="V2970" s="152">
        <v>2.36542658153274</v>
      </c>
      <c r="W2970" s="152">
        <v>-4.5992847391274703</v>
      </c>
      <c r="X2970" s="153">
        <v>6.3488792303015801E-12</v>
      </c>
      <c r="Y2970" s="153">
        <v>1.4529401757422401E-10</v>
      </c>
      <c r="Z2970" s="152">
        <v>1139</v>
      </c>
    </row>
    <row r="2971" spans="1:26">
      <c r="A2971" s="149"/>
      <c r="H2971" s="149"/>
      <c r="I2971" s="150"/>
      <c r="J2971" s="150"/>
      <c r="K2971" s="151"/>
      <c r="L2971" s="151"/>
      <c r="M2971" s="150"/>
      <c r="N2971" s="115" t="s">
        <v>13323</v>
      </c>
      <c r="O2971" s="117">
        <v>1</v>
      </c>
      <c r="P2971" s="117">
        <v>1</v>
      </c>
      <c r="Q2971" s="117">
        <v>1</v>
      </c>
      <c r="R2971" s="117">
        <v>11</v>
      </c>
      <c r="S2971" s="117">
        <v>11</v>
      </c>
      <c r="T2971" s="117">
        <v>5</v>
      </c>
      <c r="U2971" s="115" t="s">
        <v>9740</v>
      </c>
      <c r="V2971" s="152">
        <v>1.5898908514244601</v>
      </c>
      <c r="W2971" s="152">
        <v>3.30250701216801</v>
      </c>
      <c r="X2971" s="153">
        <v>8.9857218469416105E-5</v>
      </c>
      <c r="Y2971" s="152">
        <v>6.2559248307259604E-4</v>
      </c>
      <c r="Z2971" s="152">
        <v>3744</v>
      </c>
    </row>
    <row r="2972" spans="1:26">
      <c r="A2972" s="149"/>
      <c r="H2972" s="149"/>
      <c r="I2972" s="150"/>
      <c r="J2972" s="150"/>
      <c r="K2972" s="151"/>
      <c r="L2972" s="151"/>
      <c r="M2972" s="150"/>
      <c r="N2972" s="115" t="s">
        <v>13324</v>
      </c>
      <c r="O2972" s="117">
        <v>9</v>
      </c>
      <c r="P2972" s="117">
        <v>9</v>
      </c>
      <c r="Q2972" s="117">
        <v>6</v>
      </c>
      <c r="R2972" s="117">
        <v>1</v>
      </c>
      <c r="S2972" s="117">
        <v>2</v>
      </c>
      <c r="T2972" s="117">
        <v>1</v>
      </c>
      <c r="U2972" s="115" t="s">
        <v>13325</v>
      </c>
      <c r="V2972" s="152">
        <v>1.7056734199518899</v>
      </c>
      <c r="W2972" s="152">
        <v>-2.4525413457935898</v>
      </c>
      <c r="X2972" s="152">
        <v>1.3075234625391299E-3</v>
      </c>
      <c r="Y2972" s="152">
        <v>6.5378681324659198E-3</v>
      </c>
      <c r="Z2972" s="152">
        <v>5213</v>
      </c>
    </row>
    <row r="2973" spans="1:26">
      <c r="A2973" s="149"/>
      <c r="H2973" s="149"/>
      <c r="I2973" s="150"/>
      <c r="J2973" s="150"/>
      <c r="K2973" s="151"/>
      <c r="L2973" s="151"/>
      <c r="M2973" s="150"/>
      <c r="N2973" s="115" t="s">
        <v>13326</v>
      </c>
      <c r="O2973" s="117">
        <v>1</v>
      </c>
      <c r="P2973" s="117">
        <v>1</v>
      </c>
      <c r="Q2973" s="117">
        <v>1</v>
      </c>
      <c r="R2973" s="117">
        <v>3</v>
      </c>
      <c r="S2973" s="117">
        <v>9</v>
      </c>
      <c r="T2973" s="117">
        <v>7</v>
      </c>
      <c r="U2973" s="115" t="s">
        <v>13325</v>
      </c>
      <c r="V2973" s="152">
        <v>1.33020974217426</v>
      </c>
      <c r="W2973" s="152">
        <v>2.7831447936676099</v>
      </c>
      <c r="X2973" s="152">
        <v>2.2248581586609001E-3</v>
      </c>
      <c r="Y2973" s="152">
        <v>1.02861962473098E-2</v>
      </c>
      <c r="Z2973" s="152">
        <v>5637</v>
      </c>
    </row>
    <row r="2974" spans="1:26">
      <c r="A2974" s="149"/>
      <c r="H2974" s="149"/>
      <c r="I2974" s="150"/>
      <c r="J2974" s="150"/>
      <c r="K2974" s="151"/>
      <c r="L2974" s="151"/>
      <c r="M2974" s="150"/>
      <c r="N2974" s="115" t="s">
        <v>13327</v>
      </c>
      <c r="O2974" s="117">
        <v>31</v>
      </c>
      <c r="P2974" s="117">
        <v>26</v>
      </c>
      <c r="Q2974" s="117">
        <v>20</v>
      </c>
      <c r="R2974" s="117">
        <v>6</v>
      </c>
      <c r="S2974" s="117">
        <v>11</v>
      </c>
      <c r="T2974" s="117">
        <v>13</v>
      </c>
      <c r="U2974" s="115" t="s">
        <v>13325</v>
      </c>
      <c r="V2974" s="152">
        <v>3.99704563893857</v>
      </c>
      <c r="W2974" s="152">
        <v>-1.2320238852338701</v>
      </c>
      <c r="X2974" s="152">
        <v>3.62521130598536E-3</v>
      </c>
      <c r="Y2974" s="152">
        <v>1.55508321417391E-2</v>
      </c>
      <c r="Z2974" s="152">
        <v>6076</v>
      </c>
    </row>
    <row r="2975" spans="1:26">
      <c r="A2975" s="149"/>
      <c r="H2975" s="149"/>
      <c r="I2975" s="150"/>
      <c r="J2975" s="150"/>
      <c r="K2975" s="151"/>
      <c r="L2975" s="151"/>
      <c r="M2975" s="150"/>
      <c r="N2975" s="115" t="s">
        <v>13328</v>
      </c>
      <c r="O2975" s="117">
        <v>30</v>
      </c>
      <c r="P2975" s="117">
        <v>71</v>
      </c>
      <c r="Q2975" s="117">
        <v>59</v>
      </c>
      <c r="R2975" s="117">
        <v>108</v>
      </c>
      <c r="S2975" s="117">
        <v>110</v>
      </c>
      <c r="T2975" s="117">
        <v>165</v>
      </c>
      <c r="U2975" s="115" t="s">
        <v>9742</v>
      </c>
      <c r="V2975" s="152">
        <v>6.3713131949715098</v>
      </c>
      <c r="W2975" s="152">
        <v>1.37405586138805</v>
      </c>
      <c r="X2975" s="152">
        <v>1.3683537584479E-4</v>
      </c>
      <c r="Y2975" s="152">
        <v>9.1384855413023105E-4</v>
      </c>
      <c r="Z2975" s="152">
        <v>3903</v>
      </c>
    </row>
    <row r="2976" spans="1:26">
      <c r="A2976" s="149"/>
      <c r="H2976" s="149"/>
      <c r="I2976" s="150"/>
      <c r="J2976" s="150"/>
      <c r="K2976" s="151"/>
      <c r="L2976" s="151"/>
      <c r="M2976" s="150"/>
      <c r="N2976" s="115" t="s">
        <v>9741</v>
      </c>
      <c r="O2976" s="117">
        <v>7</v>
      </c>
      <c r="P2976" s="117">
        <v>4</v>
      </c>
      <c r="Q2976" s="117">
        <v>1</v>
      </c>
      <c r="R2976" s="117">
        <v>0</v>
      </c>
      <c r="S2976" s="117">
        <v>0</v>
      </c>
      <c r="T2976" s="117">
        <v>0</v>
      </c>
      <c r="U2976" s="115" t="s">
        <v>9742</v>
      </c>
      <c r="V2976" s="152">
        <v>-2.6203558621730298</v>
      </c>
      <c r="W2976" s="152">
        <v>-3.4565371116491401</v>
      </c>
      <c r="X2976" s="152">
        <v>2.79403932169533E-3</v>
      </c>
      <c r="Y2976" s="152">
        <v>1.24964703087355E-2</v>
      </c>
      <c r="Z2976" s="152">
        <v>5828</v>
      </c>
    </row>
    <row r="2977" spans="1:26">
      <c r="A2977" s="149"/>
      <c r="H2977" s="149"/>
      <c r="I2977" s="150"/>
      <c r="J2977" s="150"/>
      <c r="K2977" s="151"/>
      <c r="L2977" s="151"/>
      <c r="M2977" s="150"/>
      <c r="N2977" s="115" t="s">
        <v>13329</v>
      </c>
      <c r="O2977" s="117">
        <v>34</v>
      </c>
      <c r="P2977" s="117">
        <v>79</v>
      </c>
      <c r="Q2977" s="117">
        <v>30</v>
      </c>
      <c r="R2977" s="117">
        <v>14</v>
      </c>
      <c r="S2977" s="117">
        <v>14</v>
      </c>
      <c r="T2977" s="117">
        <v>4</v>
      </c>
      <c r="U2977" s="115" t="s">
        <v>13330</v>
      </c>
      <c r="V2977" s="152">
        <v>4.4996559974793797</v>
      </c>
      <c r="W2977" s="152">
        <v>-2.02239390090676</v>
      </c>
      <c r="X2977" s="152">
        <v>1.5013056288509899E-4</v>
      </c>
      <c r="Y2977" s="152">
        <v>9.934450552203729E-4</v>
      </c>
      <c r="Z2977" s="152">
        <v>3939</v>
      </c>
    </row>
    <row r="2978" spans="1:26">
      <c r="A2978" s="149"/>
      <c r="H2978" s="149"/>
      <c r="I2978" s="150"/>
      <c r="J2978" s="150"/>
      <c r="K2978" s="151"/>
      <c r="L2978" s="151"/>
      <c r="M2978" s="150"/>
      <c r="N2978" s="115" t="s">
        <v>5626</v>
      </c>
      <c r="O2978" s="117">
        <v>2</v>
      </c>
      <c r="P2978" s="117">
        <v>1</v>
      </c>
      <c r="Q2978" s="117">
        <v>1</v>
      </c>
      <c r="R2978" s="117">
        <v>8</v>
      </c>
      <c r="S2978" s="117">
        <v>10</v>
      </c>
      <c r="T2978" s="117">
        <v>11</v>
      </c>
      <c r="U2978" s="115" t="s">
        <v>5625</v>
      </c>
      <c r="V2978" s="152">
        <v>1.8385448704112599</v>
      </c>
      <c r="W2978" s="152">
        <v>2.9946573863710002</v>
      </c>
      <c r="X2978" s="153">
        <v>7.5218838444984798E-5</v>
      </c>
      <c r="Y2978" s="152">
        <v>5.3278647905080796E-4</v>
      </c>
      <c r="Z2978" s="152">
        <v>3680</v>
      </c>
    </row>
    <row r="2979" spans="1:26">
      <c r="A2979" s="149"/>
      <c r="H2979" s="149"/>
      <c r="I2979" s="150"/>
      <c r="J2979" s="150"/>
      <c r="K2979" s="151"/>
      <c r="L2979" s="151"/>
      <c r="M2979" s="150"/>
      <c r="N2979" s="115" t="s">
        <v>3357</v>
      </c>
      <c r="O2979" s="117">
        <v>105</v>
      </c>
      <c r="P2979" s="117">
        <v>82</v>
      </c>
      <c r="Q2979" s="117">
        <v>41</v>
      </c>
      <c r="R2979" s="117">
        <v>2034</v>
      </c>
      <c r="S2979" s="117">
        <v>2240</v>
      </c>
      <c r="T2979" s="117">
        <v>2463</v>
      </c>
      <c r="U2979" s="115" t="s">
        <v>3356</v>
      </c>
      <c r="V2979" s="152">
        <v>8.6844278141905598</v>
      </c>
      <c r="W2979" s="152">
        <v>5.0250991649642103</v>
      </c>
      <c r="X2979" s="153">
        <v>2.6524850806780201E-69</v>
      </c>
      <c r="Y2979" s="153">
        <v>2.6592183120366698E-66</v>
      </c>
      <c r="Z2979" s="152">
        <v>26</v>
      </c>
    </row>
    <row r="2980" spans="1:26">
      <c r="A2980" s="149"/>
      <c r="H2980" s="149"/>
      <c r="I2980" s="150"/>
      <c r="J2980" s="150"/>
      <c r="K2980" s="151"/>
      <c r="L2980" s="151"/>
      <c r="M2980" s="150"/>
      <c r="N2980" s="115" t="s">
        <v>13331</v>
      </c>
      <c r="O2980" s="117">
        <v>20</v>
      </c>
      <c r="P2980" s="117">
        <v>26</v>
      </c>
      <c r="Q2980" s="117">
        <v>16</v>
      </c>
      <c r="R2980" s="117">
        <v>10</v>
      </c>
      <c r="S2980" s="117">
        <v>9</v>
      </c>
      <c r="T2980" s="117">
        <v>7</v>
      </c>
      <c r="U2980" s="115" t="s">
        <v>13332</v>
      </c>
      <c r="V2980" s="152">
        <v>3.7441777141450099</v>
      </c>
      <c r="W2980" s="152">
        <v>-1.1197477669170199</v>
      </c>
      <c r="X2980" s="152">
        <v>1.2480202231314901E-2</v>
      </c>
      <c r="Y2980" s="152">
        <v>4.3859909850539801E-2</v>
      </c>
      <c r="Z2980" s="152">
        <v>7417</v>
      </c>
    </row>
    <row r="2981" spans="1:26">
      <c r="A2981" s="149"/>
      <c r="H2981" s="149"/>
      <c r="I2981" s="150"/>
      <c r="J2981" s="150"/>
      <c r="K2981" s="151"/>
      <c r="L2981" s="151"/>
      <c r="M2981" s="150"/>
      <c r="N2981" s="115" t="s">
        <v>13333</v>
      </c>
      <c r="O2981" s="117">
        <v>764</v>
      </c>
      <c r="P2981" s="117">
        <v>529</v>
      </c>
      <c r="Q2981" s="117">
        <v>460</v>
      </c>
      <c r="R2981" s="117">
        <v>207</v>
      </c>
      <c r="S2981" s="117">
        <v>275</v>
      </c>
      <c r="T2981" s="117">
        <v>265</v>
      </c>
      <c r="U2981" s="115" t="s">
        <v>13334</v>
      </c>
      <c r="V2981" s="152">
        <v>8.5719344599503398</v>
      </c>
      <c r="W2981" s="152">
        <v>-1.09713875570257</v>
      </c>
      <c r="X2981" s="153">
        <v>4.0064103534967298E-6</v>
      </c>
      <c r="Y2981" s="153">
        <v>3.7864790527282702E-5</v>
      </c>
      <c r="Z2981" s="152">
        <v>2758</v>
      </c>
    </row>
    <row r="2982" spans="1:26">
      <c r="A2982" s="149"/>
      <c r="H2982" s="149"/>
      <c r="I2982" s="150"/>
      <c r="J2982" s="150"/>
      <c r="K2982" s="151"/>
      <c r="L2982" s="151"/>
      <c r="M2982" s="150"/>
      <c r="N2982" s="115" t="s">
        <v>13335</v>
      </c>
      <c r="O2982" s="117">
        <v>971</v>
      </c>
      <c r="P2982" s="117">
        <v>853</v>
      </c>
      <c r="Q2982" s="117">
        <v>758</v>
      </c>
      <c r="R2982" s="117">
        <v>349</v>
      </c>
      <c r="S2982" s="117">
        <v>335</v>
      </c>
      <c r="T2982" s="117">
        <v>494</v>
      </c>
      <c r="U2982" s="115" t="s">
        <v>13336</v>
      </c>
      <c r="V2982" s="152">
        <v>9.1818511803123695</v>
      </c>
      <c r="W2982" s="152">
        <v>-1.0037149444836799</v>
      </c>
      <c r="X2982" s="153">
        <v>1.9107752048883599E-6</v>
      </c>
      <c r="Y2982" s="153">
        <v>1.9245079787720199E-5</v>
      </c>
      <c r="Z2982" s="152">
        <v>2588</v>
      </c>
    </row>
    <row r="2983" spans="1:26">
      <c r="A2983" s="149"/>
      <c r="H2983" s="149"/>
      <c r="I2983" s="150"/>
      <c r="J2983" s="150"/>
      <c r="K2983" s="151"/>
      <c r="L2983" s="151"/>
      <c r="M2983" s="150"/>
      <c r="N2983" s="115" t="s">
        <v>13337</v>
      </c>
      <c r="O2983" s="117">
        <v>4950</v>
      </c>
      <c r="P2983" s="117">
        <v>4183</v>
      </c>
      <c r="Q2983" s="117">
        <v>4535</v>
      </c>
      <c r="R2983" s="117">
        <v>1942</v>
      </c>
      <c r="S2983" s="117">
        <v>2190</v>
      </c>
      <c r="T2983" s="117">
        <v>1833</v>
      </c>
      <c r="U2983" s="115" t="s">
        <v>13338</v>
      </c>
      <c r="V2983" s="152">
        <v>11.5570600099541</v>
      </c>
      <c r="W2983" s="152">
        <v>-1.0674399624881601</v>
      </c>
      <c r="X2983" s="153">
        <v>2.1635457213759599E-8</v>
      </c>
      <c r="Y2983" s="153">
        <v>3.12264577925724E-7</v>
      </c>
      <c r="Z2983" s="152">
        <v>1806</v>
      </c>
    </row>
    <row r="2984" spans="1:26">
      <c r="A2984" s="149"/>
      <c r="H2984" s="149"/>
      <c r="I2984" s="150"/>
      <c r="J2984" s="150"/>
      <c r="K2984" s="151"/>
      <c r="L2984" s="151"/>
      <c r="M2984" s="150"/>
      <c r="N2984" s="115" t="s">
        <v>9743</v>
      </c>
      <c r="O2984" s="117">
        <v>7</v>
      </c>
      <c r="P2984" s="117">
        <v>11</v>
      </c>
      <c r="Q2984" s="117">
        <v>57</v>
      </c>
      <c r="R2984" s="117">
        <v>79</v>
      </c>
      <c r="S2984" s="117">
        <v>64</v>
      </c>
      <c r="T2984" s="117">
        <v>190</v>
      </c>
      <c r="U2984" s="115" t="s">
        <v>9744</v>
      </c>
      <c r="V2984" s="152">
        <v>5.7348717825928697</v>
      </c>
      <c r="W2984" s="152">
        <v>2.2347879372578401</v>
      </c>
      <c r="X2984" s="152">
        <v>7.4683234810486504E-4</v>
      </c>
      <c r="Y2984" s="152">
        <v>4.0337612900334403E-3</v>
      </c>
      <c r="Z2984" s="152">
        <v>4826</v>
      </c>
    </row>
    <row r="2985" spans="1:26">
      <c r="A2985" s="149"/>
      <c r="H2985" s="149"/>
      <c r="I2985" s="150"/>
      <c r="J2985" s="150"/>
      <c r="K2985" s="151"/>
      <c r="L2985" s="151"/>
      <c r="M2985" s="150"/>
      <c r="N2985" s="115" t="s">
        <v>13339</v>
      </c>
      <c r="O2985" s="117">
        <v>180</v>
      </c>
      <c r="P2985" s="117">
        <v>152</v>
      </c>
      <c r="Q2985" s="117">
        <v>167</v>
      </c>
      <c r="R2985" s="117">
        <v>344</v>
      </c>
      <c r="S2985" s="117">
        <v>311</v>
      </c>
      <c r="T2985" s="117">
        <v>293</v>
      </c>
      <c r="U2985" s="115" t="s">
        <v>13340</v>
      </c>
      <c r="V2985" s="152">
        <v>7.8432359290942699</v>
      </c>
      <c r="W2985" s="152">
        <v>1.05568796723766</v>
      </c>
      <c r="X2985" s="153">
        <v>5.9325787104862899E-6</v>
      </c>
      <c r="Y2985" s="153">
        <v>5.4126215144394701E-5</v>
      </c>
      <c r="Z2985" s="152">
        <v>2857</v>
      </c>
    </row>
    <row r="2986" spans="1:26">
      <c r="A2986" s="149"/>
      <c r="H2986" s="149"/>
      <c r="I2986" s="150"/>
      <c r="J2986" s="150"/>
      <c r="K2986" s="151"/>
      <c r="L2986" s="150"/>
      <c r="M2986" s="150"/>
      <c r="N2986" s="115" t="s">
        <v>13341</v>
      </c>
      <c r="O2986" s="117">
        <v>839</v>
      </c>
      <c r="P2986" s="117">
        <v>1089</v>
      </c>
      <c r="Q2986" s="117">
        <v>874</v>
      </c>
      <c r="R2986" s="117">
        <v>125</v>
      </c>
      <c r="S2986" s="117">
        <v>293</v>
      </c>
      <c r="T2986" s="117">
        <v>222</v>
      </c>
      <c r="U2986" s="115" t="s">
        <v>3358</v>
      </c>
      <c r="V2986" s="152">
        <v>8.8018907126230896</v>
      </c>
      <c r="W2986" s="152">
        <v>-2.0087068423685301</v>
      </c>
      <c r="X2986" s="153">
        <v>3.6674145792433901E-13</v>
      </c>
      <c r="Y2986" s="153">
        <v>9.6963135849763604E-12</v>
      </c>
      <c r="Z2986" s="152">
        <v>985</v>
      </c>
    </row>
    <row r="2987" spans="1:26">
      <c r="A2987" s="149"/>
      <c r="H2987" s="149"/>
      <c r="I2987" s="150"/>
      <c r="J2987" s="150"/>
      <c r="K2987" s="150"/>
      <c r="L2987" s="150"/>
      <c r="M2987" s="150"/>
      <c r="N2987" s="115" t="s">
        <v>5630</v>
      </c>
      <c r="O2987" s="117">
        <v>253</v>
      </c>
      <c r="P2987" s="117">
        <v>414</v>
      </c>
      <c r="Q2987" s="117">
        <v>219</v>
      </c>
      <c r="R2987" s="117">
        <v>50</v>
      </c>
      <c r="S2987" s="117">
        <v>66</v>
      </c>
      <c r="T2987" s="117">
        <v>47</v>
      </c>
      <c r="U2987" s="115" t="s">
        <v>3358</v>
      </c>
      <c r="V2987" s="152">
        <v>6.9857691021086001</v>
      </c>
      <c r="W2987" s="152">
        <v>-2.3126502139140799</v>
      </c>
      <c r="X2987" s="153">
        <v>6.6330736017504503E-13</v>
      </c>
      <c r="Y2987" s="153">
        <v>1.6984056630965301E-11</v>
      </c>
      <c r="Z2987" s="152">
        <v>1018</v>
      </c>
    </row>
    <row r="2988" spans="1:26">
      <c r="A2988" s="149"/>
      <c r="H2988" s="149"/>
      <c r="I2988" s="150"/>
      <c r="J2988" s="150"/>
      <c r="K2988" s="151"/>
      <c r="L2988" s="151"/>
      <c r="M2988" s="150"/>
      <c r="N2988" s="115" t="s">
        <v>13342</v>
      </c>
      <c r="O2988" s="117">
        <v>3</v>
      </c>
      <c r="P2988" s="117">
        <v>4</v>
      </c>
      <c r="Q2988" s="117">
        <v>7</v>
      </c>
      <c r="R2988" s="117">
        <v>11</v>
      </c>
      <c r="S2988" s="117">
        <v>12</v>
      </c>
      <c r="T2988" s="117">
        <v>22</v>
      </c>
      <c r="U2988" s="115" t="s">
        <v>13343</v>
      </c>
      <c r="V2988" s="152">
        <v>3.0712450385821799</v>
      </c>
      <c r="W2988" s="152">
        <v>1.79060153163242</v>
      </c>
      <c r="X2988" s="152">
        <v>1.0571098482411801E-3</v>
      </c>
      <c r="Y2988" s="152">
        <v>5.4380551222132497E-3</v>
      </c>
      <c r="Z2988" s="152">
        <v>5067</v>
      </c>
    </row>
    <row r="2989" spans="1:26">
      <c r="A2989" s="149"/>
      <c r="H2989" s="149"/>
      <c r="I2989" s="150"/>
      <c r="J2989" s="150"/>
      <c r="K2989" s="150"/>
      <c r="L2989" s="150"/>
      <c r="M2989" s="150"/>
      <c r="N2989" s="115" t="s">
        <v>5636</v>
      </c>
      <c r="O2989" s="117">
        <v>797</v>
      </c>
      <c r="P2989" s="117">
        <v>3115</v>
      </c>
      <c r="Q2989" s="117">
        <v>3969</v>
      </c>
      <c r="R2989" s="117">
        <v>726</v>
      </c>
      <c r="S2989" s="117">
        <v>704</v>
      </c>
      <c r="T2989" s="117">
        <v>581</v>
      </c>
      <c r="U2989" s="115" t="s">
        <v>5635</v>
      </c>
      <c r="V2989" s="152">
        <v>10.387212714826701</v>
      </c>
      <c r="W2989" s="152">
        <v>-1.8617317813313301</v>
      </c>
      <c r="X2989" s="153">
        <v>9.0638330938882403E-6</v>
      </c>
      <c r="Y2989" s="153">
        <v>7.9601709375097995E-5</v>
      </c>
      <c r="Z2989" s="152">
        <v>2968</v>
      </c>
    </row>
    <row r="2990" spans="1:26">
      <c r="A2990" s="149"/>
      <c r="H2990" s="149"/>
      <c r="I2990" s="150"/>
      <c r="J2990" s="150"/>
      <c r="K2990" s="151"/>
      <c r="L2990" s="150"/>
      <c r="M2990" s="150"/>
      <c r="N2990" s="115" t="s">
        <v>5638</v>
      </c>
      <c r="O2990" s="117">
        <v>108</v>
      </c>
      <c r="P2990" s="117">
        <v>114</v>
      </c>
      <c r="Q2990" s="117">
        <v>107</v>
      </c>
      <c r="R2990" s="117">
        <v>42</v>
      </c>
      <c r="S2990" s="117">
        <v>60</v>
      </c>
      <c r="T2990" s="117">
        <v>38</v>
      </c>
      <c r="U2990" s="115" t="s">
        <v>5637</v>
      </c>
      <c r="V2990" s="152">
        <v>6.1627311716451896</v>
      </c>
      <c r="W2990" s="152">
        <v>-1.1053114315766499</v>
      </c>
      <c r="X2990" s="152">
        <v>2.4836668494899599E-4</v>
      </c>
      <c r="Y2990" s="152">
        <v>1.5517559946981101E-3</v>
      </c>
      <c r="Z2990" s="152">
        <v>4172</v>
      </c>
    </row>
    <row r="2991" spans="1:26">
      <c r="A2991" s="149"/>
      <c r="H2991" s="149"/>
      <c r="I2991" s="150"/>
      <c r="J2991" s="150"/>
      <c r="K2991" s="150"/>
      <c r="L2991" s="150"/>
      <c r="M2991" s="150"/>
      <c r="N2991" s="115" t="s">
        <v>5640</v>
      </c>
      <c r="O2991" s="117">
        <v>305</v>
      </c>
      <c r="P2991" s="117">
        <v>715</v>
      </c>
      <c r="Q2991" s="117">
        <v>284</v>
      </c>
      <c r="R2991" s="117">
        <v>127</v>
      </c>
      <c r="S2991" s="117">
        <v>120</v>
      </c>
      <c r="T2991" s="117">
        <v>143</v>
      </c>
      <c r="U2991" s="115" t="s">
        <v>5639</v>
      </c>
      <c r="V2991" s="152">
        <v>7.8937970458799001</v>
      </c>
      <c r="W2991" s="152">
        <v>-1.6130975666546901</v>
      </c>
      <c r="X2991" s="153">
        <v>2.1380135683229501E-6</v>
      </c>
      <c r="Y2991" s="153">
        <v>2.13686586165284E-5</v>
      </c>
      <c r="Z2991" s="152">
        <v>2608</v>
      </c>
    </row>
    <row r="2992" spans="1:26">
      <c r="A2992" s="149"/>
      <c r="H2992" s="149"/>
      <c r="I2992" s="150"/>
      <c r="J2992" s="150"/>
      <c r="K2992" s="151"/>
      <c r="L2992" s="151"/>
      <c r="M2992" s="150"/>
      <c r="N2992" s="115" t="s">
        <v>13344</v>
      </c>
      <c r="O2992" s="117">
        <v>2956</v>
      </c>
      <c r="P2992" s="117">
        <v>4780</v>
      </c>
      <c r="Q2992" s="117">
        <v>3581</v>
      </c>
      <c r="R2992" s="117">
        <v>8665</v>
      </c>
      <c r="S2992" s="117">
        <v>7854</v>
      </c>
      <c r="T2992" s="117">
        <v>9518</v>
      </c>
      <c r="U2992" s="115" t="s">
        <v>13345</v>
      </c>
      <c r="V2992" s="152">
        <v>12.485342778687</v>
      </c>
      <c r="W2992" s="152">
        <v>1.3262566484809999</v>
      </c>
      <c r="X2992" s="153">
        <v>2.7291304112000699E-9</v>
      </c>
      <c r="Y2992" s="153">
        <v>4.5023742593886699E-8</v>
      </c>
      <c r="Z2992" s="152">
        <v>1580</v>
      </c>
    </row>
    <row r="2993" spans="1:26">
      <c r="A2993" s="149"/>
      <c r="H2993" s="149"/>
      <c r="I2993" s="150"/>
      <c r="J2993" s="150"/>
      <c r="K2993" s="150"/>
      <c r="L2993" s="150"/>
      <c r="M2993" s="150"/>
      <c r="N2993" s="115" t="s">
        <v>5644</v>
      </c>
      <c r="O2993" s="117">
        <v>319</v>
      </c>
      <c r="P2993" s="117">
        <v>276</v>
      </c>
      <c r="Q2993" s="117">
        <v>114</v>
      </c>
      <c r="R2993" s="117">
        <v>737</v>
      </c>
      <c r="S2993" s="117">
        <v>630</v>
      </c>
      <c r="T2993" s="117">
        <v>496</v>
      </c>
      <c r="U2993" s="115" t="s">
        <v>5643</v>
      </c>
      <c r="V2993" s="152">
        <v>8.5778725951484596</v>
      </c>
      <c r="W2993" s="152">
        <v>1.53970515770057</v>
      </c>
      <c r="X2993" s="153">
        <v>1.00505741683795E-6</v>
      </c>
      <c r="Y2993" s="153">
        <v>1.07280207318993E-5</v>
      </c>
      <c r="Z2993" s="152">
        <v>2442</v>
      </c>
    </row>
    <row r="2994" spans="1:26">
      <c r="A2994" s="149"/>
      <c r="H2994" s="149"/>
      <c r="I2994" s="150"/>
      <c r="J2994" s="150"/>
      <c r="K2994" s="150"/>
      <c r="L2994" s="150"/>
      <c r="M2994" s="150"/>
      <c r="N2994" s="115" t="s">
        <v>13346</v>
      </c>
      <c r="O2994" s="117">
        <v>13</v>
      </c>
      <c r="P2994" s="117">
        <v>8</v>
      </c>
      <c r="Q2994" s="117">
        <v>5</v>
      </c>
      <c r="R2994" s="117">
        <v>40</v>
      </c>
      <c r="S2994" s="117">
        <v>34</v>
      </c>
      <c r="T2994" s="117">
        <v>48</v>
      </c>
      <c r="U2994" s="115" t="s">
        <v>5645</v>
      </c>
      <c r="V2994" s="152">
        <v>4.2242763187584096</v>
      </c>
      <c r="W2994" s="152">
        <v>2.3719085680184202</v>
      </c>
      <c r="X2994" s="153">
        <v>1.4692098613120899E-8</v>
      </c>
      <c r="Y2994" s="153">
        <v>2.1697690790346099E-7</v>
      </c>
      <c r="Z2994" s="152">
        <v>1765</v>
      </c>
    </row>
    <row r="2995" spans="1:26">
      <c r="A2995" s="149"/>
      <c r="H2995" s="149"/>
      <c r="I2995" s="150"/>
      <c r="J2995" s="150"/>
      <c r="K2995" s="150"/>
      <c r="L2995" s="150"/>
      <c r="M2995" s="150"/>
      <c r="N2995" s="115" t="s">
        <v>3360</v>
      </c>
      <c r="O2995" s="117">
        <v>6633</v>
      </c>
      <c r="P2995" s="117">
        <v>8023</v>
      </c>
      <c r="Q2995" s="117">
        <v>7799</v>
      </c>
      <c r="R2995" s="117">
        <v>721</v>
      </c>
      <c r="S2995" s="117">
        <v>1403</v>
      </c>
      <c r="T2995" s="117">
        <v>820</v>
      </c>
      <c r="U2995" s="115" t="s">
        <v>3359</v>
      </c>
      <c r="V2995" s="152">
        <v>11.4066021081372</v>
      </c>
      <c r="W2995" s="152">
        <v>-2.8087165177480302</v>
      </c>
      <c r="X2995" s="153">
        <v>1.96967597548186E-26</v>
      </c>
      <c r="Y2995" s="153">
        <v>1.57007871489022E-24</v>
      </c>
      <c r="Z2995" s="152">
        <v>327</v>
      </c>
    </row>
    <row r="2996" spans="1:26">
      <c r="A2996" s="149"/>
      <c r="H2996" s="149"/>
      <c r="I2996" s="150"/>
      <c r="J2996" s="150"/>
      <c r="K2996" s="151"/>
      <c r="L2996" s="151"/>
      <c r="M2996" s="150"/>
      <c r="N2996" s="115" t="s">
        <v>13347</v>
      </c>
      <c r="O2996" s="117">
        <v>182</v>
      </c>
      <c r="P2996" s="117">
        <v>201</v>
      </c>
      <c r="Q2996" s="117">
        <v>168</v>
      </c>
      <c r="R2996" s="117">
        <v>357</v>
      </c>
      <c r="S2996" s="117">
        <v>303</v>
      </c>
      <c r="T2996" s="117">
        <v>426</v>
      </c>
      <c r="U2996" s="115" t="s">
        <v>13348</v>
      </c>
      <c r="V2996" s="152">
        <v>8.0112244201704303</v>
      </c>
      <c r="W2996" s="152">
        <v>1.10626059974929</v>
      </c>
      <c r="X2996" s="153">
        <v>2.7011162031231199E-6</v>
      </c>
      <c r="Y2996" s="153">
        <v>2.65487537521143E-5</v>
      </c>
      <c r="Z2996" s="152">
        <v>2652</v>
      </c>
    </row>
    <row r="2997" spans="1:26">
      <c r="A2997" s="149"/>
      <c r="H2997" s="149"/>
      <c r="I2997" s="150"/>
      <c r="J2997" s="150"/>
      <c r="K2997" s="150"/>
      <c r="L2997" s="150"/>
      <c r="M2997" s="150"/>
      <c r="N2997" s="115" t="s">
        <v>13349</v>
      </c>
      <c r="O2997" s="117">
        <v>154</v>
      </c>
      <c r="P2997" s="117">
        <v>213</v>
      </c>
      <c r="Q2997" s="117">
        <v>177</v>
      </c>
      <c r="R2997" s="117">
        <v>399</v>
      </c>
      <c r="S2997" s="117">
        <v>371</v>
      </c>
      <c r="T2997" s="117">
        <v>417</v>
      </c>
      <c r="U2997" s="115" t="s">
        <v>13350</v>
      </c>
      <c r="V2997" s="152">
        <v>8.0683354807856205</v>
      </c>
      <c r="W2997" s="152">
        <v>1.25070532414041</v>
      </c>
      <c r="X2997" s="153">
        <v>8.2701392431643E-8</v>
      </c>
      <c r="Y2997" s="153">
        <v>1.0751593491886299E-6</v>
      </c>
      <c r="Z2997" s="152">
        <v>2005</v>
      </c>
    </row>
    <row r="2998" spans="1:26">
      <c r="A2998" s="149"/>
      <c r="H2998" s="149"/>
      <c r="I2998" s="150"/>
      <c r="J2998" s="150"/>
      <c r="K2998" s="150"/>
      <c r="L2998" s="150"/>
      <c r="M2998" s="150"/>
      <c r="N2998" s="115" t="s">
        <v>13351</v>
      </c>
      <c r="O2998" s="117">
        <v>20</v>
      </c>
      <c r="P2998" s="117">
        <v>10</v>
      </c>
      <c r="Q2998" s="117">
        <v>17</v>
      </c>
      <c r="R2998" s="117">
        <v>49</v>
      </c>
      <c r="S2998" s="117">
        <v>74</v>
      </c>
      <c r="T2998" s="117">
        <v>61</v>
      </c>
      <c r="U2998" s="115" t="s">
        <v>13352</v>
      </c>
      <c r="V2998" s="152">
        <v>4.9538365825819399</v>
      </c>
      <c r="W2998" s="152">
        <v>2.0963524711866799</v>
      </c>
      <c r="X2998" s="153">
        <v>2.76588357749894E-8</v>
      </c>
      <c r="Y2998" s="153">
        <v>3.9224984402114898E-7</v>
      </c>
      <c r="Z2998" s="152">
        <v>1838</v>
      </c>
    </row>
    <row r="2999" spans="1:26">
      <c r="A2999" s="149"/>
      <c r="H2999" s="149"/>
      <c r="I2999" s="150"/>
      <c r="J2999" s="150"/>
      <c r="K2999" s="151"/>
      <c r="L2999" s="150"/>
      <c r="M2999" s="150"/>
      <c r="N2999" s="115" t="s">
        <v>5648</v>
      </c>
      <c r="O2999" s="117">
        <v>29</v>
      </c>
      <c r="P2999" s="117">
        <v>19</v>
      </c>
      <c r="Q2999" s="117">
        <v>13</v>
      </c>
      <c r="R2999" s="117">
        <v>64</v>
      </c>
      <c r="S2999" s="117">
        <v>67</v>
      </c>
      <c r="T2999" s="117">
        <v>89</v>
      </c>
      <c r="U2999" s="115" t="s">
        <v>5647</v>
      </c>
      <c r="V2999" s="152">
        <v>5.26513862200206</v>
      </c>
      <c r="W2999" s="152">
        <v>1.9883560466765799</v>
      </c>
      <c r="X2999" s="153">
        <v>3.6552638328848598E-8</v>
      </c>
      <c r="Y2999" s="153">
        <v>5.0599100938914896E-7</v>
      </c>
      <c r="Z2999" s="152">
        <v>1883</v>
      </c>
    </row>
    <row r="3000" spans="1:26">
      <c r="A3000" s="149"/>
      <c r="H3000" s="149"/>
      <c r="I3000" s="150"/>
      <c r="J3000" s="150"/>
      <c r="K3000" s="151"/>
      <c r="L3000" s="151"/>
      <c r="M3000" s="150"/>
      <c r="N3000" s="115" t="s">
        <v>13353</v>
      </c>
      <c r="O3000" s="117">
        <v>108</v>
      </c>
      <c r="P3000" s="117">
        <v>167</v>
      </c>
      <c r="Q3000" s="117">
        <v>87</v>
      </c>
      <c r="R3000" s="117">
        <v>684</v>
      </c>
      <c r="S3000" s="117">
        <v>567</v>
      </c>
      <c r="T3000" s="117">
        <v>866</v>
      </c>
      <c r="U3000" s="115" t="s">
        <v>13354</v>
      </c>
      <c r="V3000" s="152">
        <v>8.1883151257934408</v>
      </c>
      <c r="W3000" s="152">
        <v>2.6770358134162602</v>
      </c>
      <c r="X3000" s="153">
        <v>6.6820965024081103E-22</v>
      </c>
      <c r="Y3000" s="153">
        <v>3.84493438039227E-20</v>
      </c>
      <c r="Z3000" s="152">
        <v>453</v>
      </c>
    </row>
    <row r="3001" spans="1:26">
      <c r="A3001" s="149"/>
      <c r="H3001" s="149"/>
      <c r="I3001" s="150"/>
      <c r="J3001" s="150"/>
      <c r="K3001" s="150"/>
      <c r="L3001" s="150"/>
      <c r="M3001" s="150"/>
      <c r="N3001" s="115" t="s">
        <v>5650</v>
      </c>
      <c r="O3001" s="117">
        <v>291</v>
      </c>
      <c r="P3001" s="117">
        <v>532</v>
      </c>
      <c r="Q3001" s="117">
        <v>309</v>
      </c>
      <c r="R3001" s="117">
        <v>1808</v>
      </c>
      <c r="S3001" s="117">
        <v>1546</v>
      </c>
      <c r="T3001" s="117">
        <v>1597</v>
      </c>
      <c r="U3001" s="115" t="s">
        <v>5649</v>
      </c>
      <c r="V3001" s="152">
        <v>9.6270214923256905</v>
      </c>
      <c r="W3001" s="152">
        <v>2.2572967046042001</v>
      </c>
      <c r="X3001" s="153">
        <v>5.0559569845705501E-20</v>
      </c>
      <c r="Y3001" s="153">
        <v>2.5102585668536401E-18</v>
      </c>
      <c r="Z3001" s="152">
        <v>525</v>
      </c>
    </row>
    <row r="3002" spans="1:26">
      <c r="A3002" s="149"/>
      <c r="H3002" s="149"/>
      <c r="I3002" s="150"/>
      <c r="J3002" s="150"/>
      <c r="K3002" s="150"/>
      <c r="L3002" s="150"/>
      <c r="M3002" s="150"/>
      <c r="N3002" s="115" t="s">
        <v>13355</v>
      </c>
      <c r="O3002" s="117">
        <v>1</v>
      </c>
      <c r="P3002" s="117">
        <v>0</v>
      </c>
      <c r="Q3002" s="117">
        <v>1</v>
      </c>
      <c r="R3002" s="117">
        <v>10</v>
      </c>
      <c r="S3002" s="117">
        <v>8</v>
      </c>
      <c r="T3002" s="117">
        <v>1</v>
      </c>
      <c r="U3002" s="115" t="s">
        <v>13356</v>
      </c>
      <c r="V3002" s="152">
        <v>1.0482384428592499</v>
      </c>
      <c r="W3002" s="152">
        <v>3.3853278074414499</v>
      </c>
      <c r="X3002" s="152">
        <v>2.3798145641859801E-3</v>
      </c>
      <c r="Y3002" s="152">
        <v>1.0909645872330599E-2</v>
      </c>
      <c r="Z3002" s="152">
        <v>5686</v>
      </c>
    </row>
    <row r="3003" spans="1:26">
      <c r="A3003" s="149"/>
      <c r="H3003" s="149"/>
      <c r="I3003" s="150"/>
      <c r="J3003" s="150"/>
      <c r="K3003" s="150"/>
      <c r="L3003" s="150"/>
      <c r="M3003" s="150"/>
      <c r="N3003" s="115" t="s">
        <v>5652</v>
      </c>
      <c r="O3003" s="117">
        <v>104</v>
      </c>
      <c r="P3003" s="117">
        <v>107</v>
      </c>
      <c r="Q3003" s="117">
        <v>148</v>
      </c>
      <c r="R3003" s="117">
        <v>58</v>
      </c>
      <c r="S3003" s="117">
        <v>45</v>
      </c>
      <c r="T3003" s="117">
        <v>59</v>
      </c>
      <c r="U3003" s="115" t="s">
        <v>5651</v>
      </c>
      <c r="V3003" s="152">
        <v>6.3344958242604497</v>
      </c>
      <c r="W3003" s="152">
        <v>-1.0270403140999</v>
      </c>
      <c r="X3003" s="152">
        <v>8.2399967863721897E-4</v>
      </c>
      <c r="Y3003" s="152">
        <v>4.39140781503941E-3</v>
      </c>
      <c r="Z3003" s="152">
        <v>4891</v>
      </c>
    </row>
    <row r="3004" spans="1:26">
      <c r="A3004" s="149"/>
      <c r="H3004" s="149"/>
      <c r="I3004" s="150"/>
      <c r="J3004" s="150"/>
      <c r="K3004" s="150"/>
      <c r="L3004" s="150"/>
      <c r="M3004" s="150"/>
      <c r="N3004" s="115" t="s">
        <v>5653</v>
      </c>
      <c r="O3004" s="117">
        <v>3295</v>
      </c>
      <c r="P3004" s="117">
        <v>2028</v>
      </c>
      <c r="Q3004" s="117">
        <v>2473</v>
      </c>
      <c r="R3004" s="117">
        <v>631</v>
      </c>
      <c r="S3004" s="117">
        <v>976</v>
      </c>
      <c r="T3004" s="117">
        <v>580</v>
      </c>
      <c r="U3004" s="115" t="s">
        <v>3361</v>
      </c>
      <c r="V3004" s="152">
        <v>10.4262026504065</v>
      </c>
      <c r="W3004" s="152">
        <v>-1.70193393643871</v>
      </c>
      <c r="X3004" s="153">
        <v>7.0624880093596199E-12</v>
      </c>
      <c r="Y3004" s="153">
        <v>1.6063770720067001E-10</v>
      </c>
      <c r="Z3004" s="152">
        <v>1146</v>
      </c>
    </row>
    <row r="3005" spans="1:26">
      <c r="A3005" s="149"/>
      <c r="H3005" s="149"/>
      <c r="I3005" s="150"/>
      <c r="J3005" s="150"/>
      <c r="K3005" s="150"/>
      <c r="L3005" s="150"/>
      <c r="M3005" s="150"/>
      <c r="N3005" s="115" t="s">
        <v>13357</v>
      </c>
      <c r="O3005" s="117">
        <v>1246</v>
      </c>
      <c r="P3005" s="117">
        <v>794</v>
      </c>
      <c r="Q3005" s="117">
        <v>1073</v>
      </c>
      <c r="R3005" s="117">
        <v>356</v>
      </c>
      <c r="S3005" s="117">
        <v>488</v>
      </c>
      <c r="T3005" s="117">
        <v>293</v>
      </c>
      <c r="U3005" s="115" t="s">
        <v>3361</v>
      </c>
      <c r="V3005" s="152">
        <v>9.2939415427829903</v>
      </c>
      <c r="W3005" s="152">
        <v>-1.3228086395196299</v>
      </c>
      <c r="X3005" s="153">
        <v>3.6729589134153498E-8</v>
      </c>
      <c r="Y3005" s="153">
        <v>5.0817063183165902E-7</v>
      </c>
      <c r="Z3005" s="152">
        <v>1884</v>
      </c>
    </row>
    <row r="3006" spans="1:26">
      <c r="A3006" s="149"/>
      <c r="H3006" s="149"/>
      <c r="I3006" s="150"/>
      <c r="J3006" s="150"/>
      <c r="K3006" s="150"/>
      <c r="L3006" s="150"/>
      <c r="M3006" s="150"/>
      <c r="N3006" s="115" t="s">
        <v>9745</v>
      </c>
      <c r="O3006" s="117">
        <v>66</v>
      </c>
      <c r="P3006" s="117">
        <v>118</v>
      </c>
      <c r="Q3006" s="117">
        <v>81</v>
      </c>
      <c r="R3006" s="117">
        <v>31</v>
      </c>
      <c r="S3006" s="117">
        <v>32</v>
      </c>
      <c r="T3006" s="117">
        <v>30</v>
      </c>
      <c r="U3006" s="115" t="s">
        <v>3361</v>
      </c>
      <c r="V3006" s="152">
        <v>5.7129912236460303</v>
      </c>
      <c r="W3006" s="152">
        <v>-1.38561645871388</v>
      </c>
      <c r="X3006" s="153">
        <v>5.7302387282547999E-5</v>
      </c>
      <c r="Y3006" s="152">
        <v>4.1780252500892202E-4</v>
      </c>
      <c r="Z3006" s="152">
        <v>3575</v>
      </c>
    </row>
    <row r="3007" spans="1:26">
      <c r="A3007" s="149"/>
      <c r="H3007" s="149"/>
      <c r="I3007" s="150"/>
      <c r="J3007" s="150"/>
      <c r="K3007" s="151"/>
      <c r="L3007" s="151"/>
      <c r="M3007" s="150"/>
      <c r="N3007" s="115" t="s">
        <v>5654</v>
      </c>
      <c r="O3007" s="117">
        <v>28</v>
      </c>
      <c r="P3007" s="117">
        <v>46</v>
      </c>
      <c r="Q3007" s="117">
        <v>26</v>
      </c>
      <c r="R3007" s="117">
        <v>10</v>
      </c>
      <c r="S3007" s="117">
        <v>10</v>
      </c>
      <c r="T3007" s="117">
        <v>15</v>
      </c>
      <c r="U3007" s="115" t="s">
        <v>3362</v>
      </c>
      <c r="V3007" s="152">
        <v>4.3011885257419902</v>
      </c>
      <c r="W3007" s="152">
        <v>-1.38917732505571</v>
      </c>
      <c r="X3007" s="152">
        <v>1.0971851518802201E-3</v>
      </c>
      <c r="Y3007" s="152">
        <v>5.61319493010986E-3</v>
      </c>
      <c r="Z3007" s="152">
        <v>5095</v>
      </c>
    </row>
    <row r="3008" spans="1:26">
      <c r="A3008" s="149"/>
      <c r="H3008" s="149"/>
      <c r="I3008" s="150"/>
      <c r="J3008" s="150"/>
      <c r="K3008" s="151"/>
      <c r="L3008" s="150"/>
      <c r="M3008" s="150"/>
      <c r="N3008" s="115" t="s">
        <v>5656</v>
      </c>
      <c r="O3008" s="117">
        <v>128</v>
      </c>
      <c r="P3008" s="117">
        <v>111</v>
      </c>
      <c r="Q3008" s="117">
        <v>128</v>
      </c>
      <c r="R3008" s="117">
        <v>597</v>
      </c>
      <c r="S3008" s="117">
        <v>485</v>
      </c>
      <c r="T3008" s="117">
        <v>461</v>
      </c>
      <c r="U3008" s="115" t="s">
        <v>5655</v>
      </c>
      <c r="V3008" s="152">
        <v>7.9742002779684897</v>
      </c>
      <c r="W3008" s="152">
        <v>2.2014261636681201</v>
      </c>
      <c r="X3008" s="153">
        <v>4.5891902357823498E-20</v>
      </c>
      <c r="Y3008" s="153">
        <v>2.2916059901513901E-18</v>
      </c>
      <c r="Z3008" s="152">
        <v>522</v>
      </c>
    </row>
    <row r="3009" spans="1:26">
      <c r="A3009" s="149"/>
      <c r="H3009" s="149"/>
      <c r="I3009" s="150"/>
      <c r="J3009" s="150"/>
      <c r="K3009" s="150"/>
      <c r="L3009" s="150"/>
      <c r="M3009" s="150"/>
      <c r="N3009" s="115" t="s">
        <v>13358</v>
      </c>
      <c r="O3009" s="117">
        <v>111</v>
      </c>
      <c r="P3009" s="117">
        <v>102</v>
      </c>
      <c r="Q3009" s="117">
        <v>77</v>
      </c>
      <c r="R3009" s="117">
        <v>236</v>
      </c>
      <c r="S3009" s="117">
        <v>175</v>
      </c>
      <c r="T3009" s="117">
        <v>200</v>
      </c>
      <c r="U3009" s="115" t="s">
        <v>13359</v>
      </c>
      <c r="V3009" s="152">
        <v>7.1326422885904304</v>
      </c>
      <c r="W3009" s="152">
        <v>1.21043351746484</v>
      </c>
      <c r="X3009" s="153">
        <v>7.8614369903713599E-6</v>
      </c>
      <c r="Y3009" s="153">
        <v>6.9770587875730305E-5</v>
      </c>
      <c r="Z3009" s="152">
        <v>2937</v>
      </c>
    </row>
    <row r="3010" spans="1:26">
      <c r="A3010" s="149"/>
      <c r="H3010" s="149"/>
      <c r="I3010" s="150"/>
      <c r="J3010" s="150"/>
      <c r="K3010" s="150"/>
      <c r="L3010" s="150"/>
      <c r="M3010" s="150"/>
      <c r="N3010" s="115" t="s">
        <v>13360</v>
      </c>
      <c r="O3010" s="117">
        <v>4070</v>
      </c>
      <c r="P3010" s="117">
        <v>2133</v>
      </c>
      <c r="Q3010" s="117">
        <v>2259</v>
      </c>
      <c r="R3010" s="117">
        <v>537</v>
      </c>
      <c r="S3010" s="117">
        <v>903</v>
      </c>
      <c r="T3010" s="117">
        <v>475</v>
      </c>
      <c r="U3010" s="115" t="s">
        <v>13361</v>
      </c>
      <c r="V3010" s="152">
        <v>10.3867577732493</v>
      </c>
      <c r="W3010" s="152">
        <v>-2.0061966328077498</v>
      </c>
      <c r="X3010" s="153">
        <v>6.1780205407147299E-12</v>
      </c>
      <c r="Y3010" s="153">
        <v>1.41632615140079E-10</v>
      </c>
      <c r="Z3010" s="152">
        <v>1137</v>
      </c>
    </row>
    <row r="3011" spans="1:26">
      <c r="A3011" s="149"/>
      <c r="H3011" s="149"/>
      <c r="I3011" s="150"/>
      <c r="J3011" s="150"/>
      <c r="K3011" s="150"/>
      <c r="L3011" s="150"/>
      <c r="M3011" s="150"/>
      <c r="N3011" s="115" t="s">
        <v>5658</v>
      </c>
      <c r="O3011" s="117">
        <v>40</v>
      </c>
      <c r="P3011" s="117">
        <v>4</v>
      </c>
      <c r="Q3011" s="117">
        <v>4</v>
      </c>
      <c r="R3011" s="117">
        <v>0</v>
      </c>
      <c r="S3011" s="117">
        <v>0</v>
      </c>
      <c r="T3011" s="117">
        <v>0</v>
      </c>
      <c r="U3011" s="115" t="s">
        <v>5657</v>
      </c>
      <c r="V3011" s="152">
        <v>-2.6203558621730298</v>
      </c>
      <c r="W3011" s="152">
        <v>-5.4448269112198604</v>
      </c>
      <c r="X3011" s="153">
        <v>1.4667265055744501E-5</v>
      </c>
      <c r="Y3011" s="152">
        <v>1.22655415766133E-4</v>
      </c>
      <c r="Z3011" s="152">
        <v>3117</v>
      </c>
    </row>
    <row r="3012" spans="1:26">
      <c r="A3012" s="149"/>
      <c r="H3012" s="149"/>
      <c r="I3012" s="150"/>
      <c r="J3012" s="150"/>
      <c r="K3012" s="151"/>
      <c r="L3012" s="150"/>
      <c r="M3012" s="150"/>
      <c r="N3012" s="115" t="s">
        <v>13362</v>
      </c>
      <c r="O3012" s="117">
        <v>18</v>
      </c>
      <c r="P3012" s="117">
        <v>19</v>
      </c>
      <c r="Q3012" s="117">
        <v>12</v>
      </c>
      <c r="R3012" s="117">
        <v>32</v>
      </c>
      <c r="S3012" s="117">
        <v>22</v>
      </c>
      <c r="T3012" s="117">
        <v>36</v>
      </c>
      <c r="U3012" s="115" t="s">
        <v>13363</v>
      </c>
      <c r="V3012" s="152">
        <v>4.4669831976456997</v>
      </c>
      <c r="W3012" s="152">
        <v>1.01046559738737</v>
      </c>
      <c r="X3012" s="152">
        <v>1.11553036150572E-2</v>
      </c>
      <c r="Y3012" s="152">
        <v>3.9970702828461997E-2</v>
      </c>
      <c r="Z3012" s="152">
        <v>7274</v>
      </c>
    </row>
    <row r="3013" spans="1:26">
      <c r="A3013" s="149"/>
      <c r="H3013" s="149"/>
      <c r="I3013" s="150"/>
      <c r="J3013" s="150"/>
      <c r="K3013" s="151"/>
      <c r="L3013" s="150"/>
      <c r="M3013" s="150"/>
      <c r="N3013" s="115" t="s">
        <v>13364</v>
      </c>
      <c r="O3013" s="117">
        <v>288</v>
      </c>
      <c r="P3013" s="117">
        <v>449</v>
      </c>
      <c r="Q3013" s="117">
        <v>423</v>
      </c>
      <c r="R3013" s="117">
        <v>713</v>
      </c>
      <c r="S3013" s="117">
        <v>648</v>
      </c>
      <c r="T3013" s="117">
        <v>780</v>
      </c>
      <c r="U3013" s="115" t="s">
        <v>13365</v>
      </c>
      <c r="V3013" s="152">
        <v>9.0417791770636793</v>
      </c>
      <c r="W3013" s="152">
        <v>1.00503378524277</v>
      </c>
      <c r="X3013" s="153">
        <v>8.3059934602687798E-6</v>
      </c>
      <c r="Y3013" s="153">
        <v>7.3341472064825897E-5</v>
      </c>
      <c r="Z3013" s="152">
        <v>2952</v>
      </c>
    </row>
    <row r="3014" spans="1:26">
      <c r="A3014" s="149"/>
      <c r="H3014" s="149"/>
      <c r="I3014" s="150"/>
      <c r="J3014" s="150"/>
      <c r="K3014" s="150"/>
      <c r="L3014" s="150"/>
      <c r="M3014" s="150"/>
      <c r="N3014" s="115" t="s">
        <v>13366</v>
      </c>
      <c r="O3014" s="117">
        <v>5</v>
      </c>
      <c r="P3014" s="117">
        <v>3</v>
      </c>
      <c r="Q3014" s="117">
        <v>6</v>
      </c>
      <c r="R3014" s="117">
        <v>19</v>
      </c>
      <c r="S3014" s="117">
        <v>8</v>
      </c>
      <c r="T3014" s="117">
        <v>15</v>
      </c>
      <c r="U3014" s="115" t="s">
        <v>13367</v>
      </c>
      <c r="V3014" s="152">
        <v>3.0211679049842601</v>
      </c>
      <c r="W3014" s="152">
        <v>1.71157145131114</v>
      </c>
      <c r="X3014" s="152">
        <v>2.1265568434831001E-3</v>
      </c>
      <c r="Y3014" s="152">
        <v>9.9054379346373306E-3</v>
      </c>
      <c r="Z3014" s="152">
        <v>5596</v>
      </c>
    </row>
    <row r="3015" spans="1:26">
      <c r="A3015" s="149"/>
      <c r="H3015" s="149"/>
      <c r="I3015" s="150"/>
      <c r="J3015" s="150"/>
      <c r="K3015" s="151"/>
      <c r="L3015" s="151"/>
      <c r="M3015" s="150"/>
      <c r="N3015" s="115" t="s">
        <v>9748</v>
      </c>
      <c r="O3015" s="117">
        <v>9</v>
      </c>
      <c r="P3015" s="117">
        <v>19</v>
      </c>
      <c r="Q3015" s="117">
        <v>6</v>
      </c>
      <c r="R3015" s="117">
        <v>38</v>
      </c>
      <c r="S3015" s="117">
        <v>45</v>
      </c>
      <c r="T3015" s="117">
        <v>23</v>
      </c>
      <c r="U3015" s="115" t="s">
        <v>9749</v>
      </c>
      <c r="V3015" s="152">
        <v>4.3235628811798898</v>
      </c>
      <c r="W3015" s="152">
        <v>1.7765378478252301</v>
      </c>
      <c r="X3015" s="152">
        <v>1.5800733022560201E-4</v>
      </c>
      <c r="Y3015" s="152">
        <v>1.04005532062135E-3</v>
      </c>
      <c r="Z3015" s="152">
        <v>3960</v>
      </c>
    </row>
    <row r="3016" spans="1:26">
      <c r="A3016" s="149"/>
      <c r="H3016" s="149"/>
      <c r="I3016" s="150"/>
      <c r="J3016" s="150"/>
      <c r="K3016" s="151"/>
      <c r="L3016" s="150"/>
      <c r="M3016" s="150"/>
      <c r="N3016" s="115" t="s">
        <v>9750</v>
      </c>
      <c r="O3016" s="117">
        <v>101</v>
      </c>
      <c r="P3016" s="117">
        <v>91</v>
      </c>
      <c r="Q3016" s="117">
        <v>95</v>
      </c>
      <c r="R3016" s="117">
        <v>40</v>
      </c>
      <c r="S3016" s="117">
        <v>50</v>
      </c>
      <c r="T3016" s="117">
        <v>38</v>
      </c>
      <c r="U3016" s="115" t="s">
        <v>9751</v>
      </c>
      <c r="V3016" s="152">
        <v>5.99917922508227</v>
      </c>
      <c r="W3016" s="152">
        <v>-1.0368356881474201</v>
      </c>
      <c r="X3016" s="152">
        <v>4.0164031359492502E-4</v>
      </c>
      <c r="Y3016" s="152">
        <v>2.3526194189135499E-3</v>
      </c>
      <c r="Z3016" s="152">
        <v>4450</v>
      </c>
    </row>
    <row r="3017" spans="1:26">
      <c r="A3017" s="149"/>
      <c r="H3017" s="149"/>
      <c r="I3017" s="150"/>
      <c r="J3017" s="150"/>
      <c r="K3017" s="150"/>
      <c r="L3017" s="150"/>
      <c r="M3017" s="150"/>
      <c r="N3017" s="115" t="s">
        <v>13368</v>
      </c>
      <c r="O3017" s="117">
        <v>1</v>
      </c>
      <c r="P3017" s="117">
        <v>2</v>
      </c>
      <c r="Q3017" s="117">
        <v>1</v>
      </c>
      <c r="R3017" s="117">
        <v>12</v>
      </c>
      <c r="S3017" s="117">
        <v>12</v>
      </c>
      <c r="T3017" s="117">
        <v>6</v>
      </c>
      <c r="U3017" s="115" t="s">
        <v>13369</v>
      </c>
      <c r="V3017" s="152">
        <v>1.8726644577665199</v>
      </c>
      <c r="W3017" s="152">
        <v>3.0398807985546501</v>
      </c>
      <c r="X3017" s="153">
        <v>8.8343643355912806E-5</v>
      </c>
      <c r="Y3017" s="152">
        <v>6.1653692308305801E-4</v>
      </c>
      <c r="Z3017" s="152">
        <v>3735</v>
      </c>
    </row>
    <row r="3018" spans="1:26">
      <c r="A3018" s="149"/>
      <c r="H3018" s="149"/>
      <c r="I3018" s="150"/>
      <c r="J3018" s="150"/>
      <c r="K3018" s="150"/>
      <c r="L3018" s="150"/>
      <c r="M3018" s="150"/>
      <c r="N3018" s="115" t="s">
        <v>5668</v>
      </c>
      <c r="O3018" s="117">
        <v>0</v>
      </c>
      <c r="P3018" s="117">
        <v>3</v>
      </c>
      <c r="Q3018" s="117">
        <v>1</v>
      </c>
      <c r="R3018" s="117">
        <v>65</v>
      </c>
      <c r="S3018" s="117">
        <v>72</v>
      </c>
      <c r="T3018" s="117">
        <v>50</v>
      </c>
      <c r="U3018" s="115" t="s">
        <v>5667</v>
      </c>
      <c r="V3018" s="152">
        <v>3.19680460049209</v>
      </c>
      <c r="W3018" s="152">
        <v>5.6653274584011699</v>
      </c>
      <c r="X3018" s="153">
        <v>4.9964671721281303E-24</v>
      </c>
      <c r="Y3018" s="153">
        <v>3.35664725022402E-22</v>
      </c>
      <c r="Z3018" s="152">
        <v>388</v>
      </c>
    </row>
    <row r="3019" spans="1:26">
      <c r="A3019" s="149"/>
      <c r="H3019" s="149"/>
      <c r="I3019" s="150"/>
      <c r="J3019" s="150"/>
      <c r="K3019" s="150"/>
      <c r="L3019" s="150"/>
      <c r="M3019" s="150"/>
      <c r="N3019" s="115" t="s">
        <v>13370</v>
      </c>
      <c r="O3019" s="117">
        <v>8</v>
      </c>
      <c r="P3019" s="117">
        <v>5</v>
      </c>
      <c r="Q3019" s="117">
        <v>5</v>
      </c>
      <c r="R3019" s="117">
        <v>2</v>
      </c>
      <c r="S3019" s="117">
        <v>1</v>
      </c>
      <c r="T3019" s="117">
        <v>0</v>
      </c>
      <c r="U3019" s="115" t="s">
        <v>13371</v>
      </c>
      <c r="V3019" s="152">
        <v>1.2996016354939499</v>
      </c>
      <c r="W3019" s="152">
        <v>-2.4314087962111</v>
      </c>
      <c r="X3019" s="152">
        <v>6.3703584927615898E-3</v>
      </c>
      <c r="Y3019" s="152">
        <v>2.5048991472669101E-2</v>
      </c>
      <c r="Z3019" s="152">
        <v>6629</v>
      </c>
    </row>
    <row r="3020" spans="1:26">
      <c r="A3020" s="149"/>
      <c r="H3020" s="149"/>
      <c r="I3020" s="150"/>
      <c r="J3020" s="150"/>
      <c r="K3020" s="151"/>
      <c r="L3020" s="150"/>
      <c r="M3020" s="150"/>
      <c r="N3020" s="115" t="s">
        <v>13372</v>
      </c>
      <c r="O3020" s="117">
        <v>4330</v>
      </c>
      <c r="P3020" s="117">
        <v>8330</v>
      </c>
      <c r="Q3020" s="117">
        <v>6321</v>
      </c>
      <c r="R3020" s="117">
        <v>13355</v>
      </c>
      <c r="S3020" s="117">
        <v>12467</v>
      </c>
      <c r="T3020" s="117">
        <v>13224</v>
      </c>
      <c r="U3020" s="115" t="s">
        <v>13373</v>
      </c>
      <c r="V3020" s="152">
        <v>13.152328893099099</v>
      </c>
      <c r="W3020" s="152">
        <v>1.1631823504535399</v>
      </c>
      <c r="X3020" s="153">
        <v>1.6745271730222501E-6</v>
      </c>
      <c r="Y3020" s="153">
        <v>1.7157321262577801E-5</v>
      </c>
      <c r="Z3020" s="152">
        <v>2544</v>
      </c>
    </row>
    <row r="3021" spans="1:26">
      <c r="A3021" s="149"/>
      <c r="H3021" s="149"/>
      <c r="I3021" s="150"/>
      <c r="J3021" s="150"/>
      <c r="K3021" s="151"/>
      <c r="L3021" s="150"/>
      <c r="M3021" s="150"/>
      <c r="N3021" s="115" t="s">
        <v>13374</v>
      </c>
      <c r="O3021" s="117">
        <v>23</v>
      </c>
      <c r="P3021" s="117">
        <v>38</v>
      </c>
      <c r="Q3021" s="117">
        <v>27</v>
      </c>
      <c r="R3021" s="117">
        <v>65</v>
      </c>
      <c r="S3021" s="117">
        <v>62</v>
      </c>
      <c r="T3021" s="117">
        <v>50</v>
      </c>
      <c r="U3021" s="115" t="s">
        <v>13373</v>
      </c>
      <c r="V3021" s="152">
        <v>5.3827420015116196</v>
      </c>
      <c r="W3021" s="152">
        <v>1.1357128252973001</v>
      </c>
      <c r="X3021" s="152">
        <v>8.6668946901183905E-4</v>
      </c>
      <c r="Y3021" s="152">
        <v>4.5888945153895197E-3</v>
      </c>
      <c r="Z3021" s="152">
        <v>4923</v>
      </c>
    </row>
    <row r="3022" spans="1:26">
      <c r="A3022" s="149"/>
      <c r="H3022" s="149"/>
      <c r="I3022" s="150"/>
      <c r="J3022" s="150"/>
      <c r="K3022" s="150"/>
      <c r="L3022" s="150"/>
      <c r="M3022" s="150"/>
      <c r="N3022" s="115" t="s">
        <v>5670</v>
      </c>
      <c r="O3022" s="117">
        <v>22</v>
      </c>
      <c r="P3022" s="117">
        <v>19</v>
      </c>
      <c r="Q3022" s="117">
        <v>18</v>
      </c>
      <c r="R3022" s="117">
        <v>101</v>
      </c>
      <c r="S3022" s="117">
        <v>111</v>
      </c>
      <c r="T3022" s="117">
        <v>145</v>
      </c>
      <c r="U3022" s="115" t="s">
        <v>5669</v>
      </c>
      <c r="V3022" s="152">
        <v>5.5951523613288696</v>
      </c>
      <c r="W3022" s="152">
        <v>2.72453412345951</v>
      </c>
      <c r="X3022" s="153">
        <v>2.81415187927101E-16</v>
      </c>
      <c r="Y3022" s="153">
        <v>1.0316973682852101E-14</v>
      </c>
      <c r="Z3022" s="152">
        <v>711</v>
      </c>
    </row>
    <row r="3023" spans="1:26">
      <c r="A3023" s="149"/>
      <c r="H3023" s="149"/>
      <c r="I3023" s="150"/>
      <c r="J3023" s="150"/>
      <c r="K3023" s="150"/>
      <c r="L3023" s="150"/>
      <c r="M3023" s="150"/>
      <c r="N3023" s="115" t="s">
        <v>13375</v>
      </c>
      <c r="O3023" s="117">
        <v>909</v>
      </c>
      <c r="P3023" s="117">
        <v>1241</v>
      </c>
      <c r="Q3023" s="117">
        <v>1100</v>
      </c>
      <c r="R3023" s="117">
        <v>2259</v>
      </c>
      <c r="S3023" s="117">
        <v>1852</v>
      </c>
      <c r="T3023" s="117">
        <v>2091</v>
      </c>
      <c r="U3023" s="115" t="s">
        <v>13376</v>
      </c>
      <c r="V3023" s="152">
        <v>10.551511315803699</v>
      </c>
      <c r="W3023" s="152">
        <v>1.05772779247825</v>
      </c>
      <c r="X3023" s="153">
        <v>2.3976238897958699E-7</v>
      </c>
      <c r="Y3023" s="153">
        <v>2.8694428058502798E-6</v>
      </c>
      <c r="Z3023" s="152">
        <v>2178</v>
      </c>
    </row>
    <row r="3024" spans="1:26">
      <c r="A3024" s="149"/>
      <c r="H3024" s="149"/>
      <c r="I3024" s="150"/>
      <c r="J3024" s="150"/>
      <c r="K3024" s="150"/>
      <c r="L3024" s="150"/>
      <c r="M3024" s="150"/>
      <c r="N3024" s="115" t="s">
        <v>13377</v>
      </c>
      <c r="O3024" s="117">
        <v>34</v>
      </c>
      <c r="P3024" s="117">
        <v>22</v>
      </c>
      <c r="Q3024" s="117">
        <v>22</v>
      </c>
      <c r="R3024" s="117">
        <v>50</v>
      </c>
      <c r="S3024" s="117">
        <v>37</v>
      </c>
      <c r="T3024" s="117">
        <v>63</v>
      </c>
      <c r="U3024" s="115" t="s">
        <v>13378</v>
      </c>
      <c r="V3024" s="152">
        <v>5.1697151858712704</v>
      </c>
      <c r="W3024" s="152">
        <v>1.0765845075170499</v>
      </c>
      <c r="X3024" s="152">
        <v>2.95546019852136E-3</v>
      </c>
      <c r="Y3024" s="152">
        <v>1.30940505284881E-2</v>
      </c>
      <c r="Z3024" s="152">
        <v>5883</v>
      </c>
    </row>
    <row r="3025" spans="1:26">
      <c r="A3025" s="149"/>
      <c r="H3025" s="149"/>
      <c r="I3025" s="150"/>
      <c r="J3025" s="150"/>
      <c r="K3025" s="151"/>
      <c r="L3025" s="151"/>
      <c r="M3025" s="150"/>
      <c r="N3025" s="115" t="s">
        <v>13379</v>
      </c>
      <c r="O3025" s="117">
        <v>111</v>
      </c>
      <c r="P3025" s="117">
        <v>132</v>
      </c>
      <c r="Q3025" s="117">
        <v>142</v>
      </c>
      <c r="R3025" s="117">
        <v>58</v>
      </c>
      <c r="S3025" s="117">
        <v>48</v>
      </c>
      <c r="T3025" s="117">
        <v>52</v>
      </c>
      <c r="U3025" s="115" t="s">
        <v>13380</v>
      </c>
      <c r="V3025" s="152">
        <v>6.3661846490964802</v>
      </c>
      <c r="W3025" s="152">
        <v>-1.16058633735114</v>
      </c>
      <c r="X3025" s="153">
        <v>6.1755498916967602E-5</v>
      </c>
      <c r="Y3025" s="152">
        <v>4.4664784538559301E-4</v>
      </c>
      <c r="Z3025" s="152">
        <v>3604</v>
      </c>
    </row>
    <row r="3026" spans="1:26">
      <c r="A3026" s="149"/>
      <c r="H3026" s="149"/>
      <c r="I3026" s="150"/>
      <c r="J3026" s="150"/>
      <c r="K3026" s="150"/>
      <c r="L3026" s="150"/>
      <c r="M3026" s="150"/>
      <c r="N3026" s="115" t="s">
        <v>13381</v>
      </c>
      <c r="O3026" s="117">
        <v>105</v>
      </c>
      <c r="P3026" s="117">
        <v>49</v>
      </c>
      <c r="Q3026" s="117">
        <v>47</v>
      </c>
      <c r="R3026" s="117">
        <v>148</v>
      </c>
      <c r="S3026" s="117">
        <v>233</v>
      </c>
      <c r="T3026" s="117">
        <v>82</v>
      </c>
      <c r="U3026" s="115" t="s">
        <v>13380</v>
      </c>
      <c r="V3026" s="152">
        <v>6.6642190665242804</v>
      </c>
      <c r="W3026" s="152">
        <v>1.3478410121556099</v>
      </c>
      <c r="X3026" s="152">
        <v>1.1971496877471301E-3</v>
      </c>
      <c r="Y3026" s="152">
        <v>6.0686316143167404E-3</v>
      </c>
      <c r="Z3026" s="152">
        <v>5142</v>
      </c>
    </row>
    <row r="3027" spans="1:26">
      <c r="A3027" s="149"/>
      <c r="H3027" s="149"/>
      <c r="I3027" s="150"/>
      <c r="J3027" s="150"/>
      <c r="K3027" s="151"/>
      <c r="L3027" s="150"/>
      <c r="M3027" s="150"/>
      <c r="N3027" s="115" t="s">
        <v>5674</v>
      </c>
      <c r="O3027" s="117">
        <v>277</v>
      </c>
      <c r="P3027" s="117">
        <v>225</v>
      </c>
      <c r="Q3027" s="117">
        <v>204</v>
      </c>
      <c r="R3027" s="117">
        <v>584</v>
      </c>
      <c r="S3027" s="117">
        <v>546</v>
      </c>
      <c r="T3027" s="117">
        <v>721</v>
      </c>
      <c r="U3027" s="115" t="s">
        <v>5673</v>
      </c>
      <c r="V3027" s="152">
        <v>8.5725792912551508</v>
      </c>
      <c r="W3027" s="152">
        <v>1.52126680987851</v>
      </c>
      <c r="X3027" s="153">
        <v>3.6494174966915399E-12</v>
      </c>
      <c r="Y3027" s="153">
        <v>8.6341030148205106E-11</v>
      </c>
      <c r="Z3027" s="152">
        <v>1101</v>
      </c>
    </row>
    <row r="3028" spans="1:26">
      <c r="A3028" s="149"/>
      <c r="H3028" s="149"/>
      <c r="I3028" s="150"/>
      <c r="J3028" s="150"/>
      <c r="K3028" s="151"/>
      <c r="L3028" s="151"/>
      <c r="M3028" s="150"/>
      <c r="N3028" s="115" t="s">
        <v>5676</v>
      </c>
      <c r="O3028" s="117">
        <v>81</v>
      </c>
      <c r="P3028" s="117">
        <v>44</v>
      </c>
      <c r="Q3028" s="117">
        <v>36</v>
      </c>
      <c r="R3028" s="117">
        <v>133</v>
      </c>
      <c r="S3028" s="117">
        <v>140</v>
      </c>
      <c r="T3028" s="117">
        <v>113</v>
      </c>
      <c r="U3028" s="115" t="s">
        <v>5675</v>
      </c>
      <c r="V3028" s="152">
        <v>6.3724549719449204</v>
      </c>
      <c r="W3028" s="152">
        <v>1.40398015452217</v>
      </c>
      <c r="X3028" s="153">
        <v>2.44092774413017E-5</v>
      </c>
      <c r="Y3028" s="152">
        <v>1.9415691967805001E-4</v>
      </c>
      <c r="Z3028" s="152">
        <v>3277</v>
      </c>
    </row>
    <row r="3029" spans="1:26">
      <c r="A3029" s="149"/>
      <c r="H3029" s="149"/>
      <c r="I3029" s="150"/>
      <c r="J3029" s="150"/>
      <c r="K3029" s="151"/>
      <c r="L3029" s="151"/>
      <c r="M3029" s="150"/>
      <c r="N3029" s="115" t="s">
        <v>13382</v>
      </c>
      <c r="O3029" s="117">
        <v>189</v>
      </c>
      <c r="P3029" s="117">
        <v>215</v>
      </c>
      <c r="Q3029" s="117">
        <v>210</v>
      </c>
      <c r="R3029" s="117">
        <v>524</v>
      </c>
      <c r="S3029" s="117">
        <v>392</v>
      </c>
      <c r="T3029" s="117">
        <v>542</v>
      </c>
      <c r="U3029" s="115" t="s">
        <v>13383</v>
      </c>
      <c r="V3029" s="152">
        <v>8.3041213312269608</v>
      </c>
      <c r="W3029" s="152">
        <v>1.3733729158280199</v>
      </c>
      <c r="X3029" s="153">
        <v>3.1032858132109299E-9</v>
      </c>
      <c r="Y3029" s="153">
        <v>5.06831127864386E-8</v>
      </c>
      <c r="Z3029" s="152">
        <v>1596</v>
      </c>
    </row>
    <row r="3030" spans="1:26">
      <c r="A3030" s="149"/>
      <c r="H3030" s="149"/>
      <c r="I3030" s="150"/>
      <c r="J3030" s="150"/>
      <c r="K3030" s="151"/>
      <c r="L3030" s="151"/>
      <c r="M3030" s="150"/>
      <c r="N3030" s="115" t="s">
        <v>9756</v>
      </c>
      <c r="O3030" s="117">
        <v>20</v>
      </c>
      <c r="P3030" s="117">
        <v>11</v>
      </c>
      <c r="Q3030" s="117">
        <v>16</v>
      </c>
      <c r="R3030" s="117">
        <v>24</v>
      </c>
      <c r="S3030" s="117">
        <v>27</v>
      </c>
      <c r="T3030" s="117">
        <v>44</v>
      </c>
      <c r="U3030" s="115" t="s">
        <v>9757</v>
      </c>
      <c r="V3030" s="152">
        <v>4.4748847888457899</v>
      </c>
      <c r="W3030" s="152">
        <v>1.1408893728121301</v>
      </c>
      <c r="X3030" s="152">
        <v>5.9578249237711503E-3</v>
      </c>
      <c r="Y3030" s="152">
        <v>2.37021771158453E-2</v>
      </c>
      <c r="Z3030" s="152">
        <v>6552</v>
      </c>
    </row>
    <row r="3031" spans="1:26">
      <c r="A3031" s="149"/>
      <c r="H3031" s="149"/>
      <c r="I3031" s="150"/>
      <c r="J3031" s="150"/>
      <c r="K3031" s="151"/>
      <c r="L3031" s="151"/>
      <c r="M3031" s="150"/>
      <c r="N3031" s="115" t="s">
        <v>13384</v>
      </c>
      <c r="O3031" s="117">
        <v>38</v>
      </c>
      <c r="P3031" s="117">
        <v>61</v>
      </c>
      <c r="Q3031" s="117">
        <v>39</v>
      </c>
      <c r="R3031" s="117">
        <v>92</v>
      </c>
      <c r="S3031" s="117">
        <v>79</v>
      </c>
      <c r="T3031" s="117">
        <v>97</v>
      </c>
      <c r="U3031" s="115" t="s">
        <v>13385</v>
      </c>
      <c r="V3031" s="152">
        <v>6.0043408273036301</v>
      </c>
      <c r="W3031" s="152">
        <v>1.0847761592468801</v>
      </c>
      <c r="X3031" s="152">
        <v>5.7957841619462897E-4</v>
      </c>
      <c r="Y3031" s="152">
        <v>3.24608745090872E-3</v>
      </c>
      <c r="Z3031" s="152">
        <v>4654</v>
      </c>
    </row>
    <row r="3032" spans="1:26">
      <c r="A3032" s="149"/>
      <c r="H3032" s="149"/>
      <c r="I3032" s="150"/>
      <c r="J3032" s="150"/>
      <c r="K3032" s="150"/>
      <c r="L3032" s="150"/>
      <c r="M3032" s="150"/>
      <c r="N3032" s="115" t="s">
        <v>13386</v>
      </c>
      <c r="O3032" s="117">
        <v>466</v>
      </c>
      <c r="P3032" s="117">
        <v>562</v>
      </c>
      <c r="Q3032" s="117">
        <v>482</v>
      </c>
      <c r="R3032" s="117">
        <v>937</v>
      </c>
      <c r="S3032" s="117">
        <v>849</v>
      </c>
      <c r="T3032" s="117">
        <v>1067</v>
      </c>
      <c r="U3032" s="115" t="s">
        <v>13387</v>
      </c>
      <c r="V3032" s="152">
        <v>9.4362379248033097</v>
      </c>
      <c r="W3032" s="152">
        <v>1.0438118623099299</v>
      </c>
      <c r="X3032" s="153">
        <v>8.4904496697583397E-8</v>
      </c>
      <c r="Y3032" s="153">
        <v>1.10320828486125E-6</v>
      </c>
      <c r="Z3032" s="152">
        <v>2006</v>
      </c>
    </row>
    <row r="3033" spans="1:26">
      <c r="A3033" s="149"/>
      <c r="H3033" s="149"/>
      <c r="I3033" s="150"/>
      <c r="J3033" s="150"/>
      <c r="K3033" s="151"/>
      <c r="L3033" s="151"/>
      <c r="M3033" s="150"/>
      <c r="N3033" s="115" t="s">
        <v>3365</v>
      </c>
      <c r="O3033" s="117">
        <v>2373</v>
      </c>
      <c r="P3033" s="117">
        <v>9312</v>
      </c>
      <c r="Q3033" s="117">
        <v>6569</v>
      </c>
      <c r="R3033" s="117">
        <v>26478</v>
      </c>
      <c r="S3033" s="117">
        <v>23087</v>
      </c>
      <c r="T3033" s="117">
        <v>23962</v>
      </c>
      <c r="U3033" s="115" t="s">
        <v>3364</v>
      </c>
      <c r="V3033" s="152">
        <v>13.5841510282602</v>
      </c>
      <c r="W3033" s="152">
        <v>2.1275138147785699</v>
      </c>
      <c r="X3033" s="153">
        <v>8.8342393779565698E-9</v>
      </c>
      <c r="Y3033" s="153">
        <v>1.3561441909647599E-7</v>
      </c>
      <c r="Z3033" s="152">
        <v>1698</v>
      </c>
    </row>
    <row r="3034" spans="1:26">
      <c r="A3034" s="149"/>
      <c r="H3034" s="149"/>
      <c r="I3034" s="150"/>
      <c r="J3034" s="150"/>
      <c r="K3034" s="150"/>
      <c r="L3034" s="150"/>
      <c r="M3034" s="150"/>
      <c r="N3034" s="115" t="s">
        <v>13388</v>
      </c>
      <c r="O3034" s="117">
        <v>5</v>
      </c>
      <c r="P3034" s="117">
        <v>2</v>
      </c>
      <c r="Q3034" s="117">
        <v>3</v>
      </c>
      <c r="R3034" s="117">
        <v>66</v>
      </c>
      <c r="S3034" s="117">
        <v>59</v>
      </c>
      <c r="T3034" s="117">
        <v>15</v>
      </c>
      <c r="U3034" s="115" t="s">
        <v>13389</v>
      </c>
      <c r="V3034" s="152">
        <v>3.6426565322522899</v>
      </c>
      <c r="W3034" s="152">
        <v>3.95325826583578</v>
      </c>
      <c r="X3034" s="153">
        <v>2.2228852059396499E-9</v>
      </c>
      <c r="Y3034" s="153">
        <v>3.6999824890180598E-8</v>
      </c>
      <c r="Z3034" s="152">
        <v>1566</v>
      </c>
    </row>
    <row r="3035" spans="1:26">
      <c r="A3035" s="149"/>
      <c r="H3035" s="149"/>
      <c r="I3035" s="150"/>
      <c r="J3035" s="150"/>
      <c r="K3035" s="150"/>
      <c r="L3035" s="150"/>
      <c r="M3035" s="150"/>
      <c r="N3035" s="115" t="s">
        <v>5678</v>
      </c>
      <c r="O3035" s="117">
        <v>1581</v>
      </c>
      <c r="P3035" s="117">
        <v>2672</v>
      </c>
      <c r="Q3035" s="117">
        <v>1865</v>
      </c>
      <c r="R3035" s="117">
        <v>7454</v>
      </c>
      <c r="S3035" s="117">
        <v>6930</v>
      </c>
      <c r="T3035" s="117">
        <v>6071</v>
      </c>
      <c r="U3035" s="115" t="s">
        <v>5677</v>
      </c>
      <c r="V3035" s="152">
        <v>11.8685543079969</v>
      </c>
      <c r="W3035" s="152">
        <v>1.8684686052645201</v>
      </c>
      <c r="X3035" s="153">
        <v>1.48504860502792E-15</v>
      </c>
      <c r="Y3035" s="153">
        <v>5.0866329748564603E-14</v>
      </c>
      <c r="Z3035" s="152">
        <v>761</v>
      </c>
    </row>
    <row r="3036" spans="1:26">
      <c r="A3036" s="149"/>
      <c r="H3036" s="149"/>
      <c r="I3036" s="150"/>
      <c r="J3036" s="150"/>
      <c r="K3036" s="150"/>
      <c r="L3036" s="150"/>
      <c r="M3036" s="150"/>
      <c r="N3036" s="115" t="s">
        <v>5680</v>
      </c>
      <c r="O3036" s="117">
        <v>9</v>
      </c>
      <c r="P3036" s="117">
        <v>12</v>
      </c>
      <c r="Q3036" s="117">
        <v>9</v>
      </c>
      <c r="R3036" s="117">
        <v>25</v>
      </c>
      <c r="S3036" s="117">
        <v>27</v>
      </c>
      <c r="T3036" s="117">
        <v>19</v>
      </c>
      <c r="U3036" s="115" t="s">
        <v>5679</v>
      </c>
      <c r="V3036" s="152">
        <v>3.9463318732682602</v>
      </c>
      <c r="W3036" s="152">
        <v>1.37229334460733</v>
      </c>
      <c r="X3036" s="152">
        <v>1.02864896550133E-3</v>
      </c>
      <c r="Y3036" s="152">
        <v>5.3210486078106101E-3</v>
      </c>
      <c r="Z3036" s="152">
        <v>5039</v>
      </c>
    </row>
    <row r="3037" spans="1:26">
      <c r="A3037" s="149"/>
      <c r="H3037" s="149"/>
      <c r="I3037" s="150"/>
      <c r="J3037" s="150"/>
      <c r="K3037" s="150"/>
      <c r="L3037" s="150"/>
      <c r="M3037" s="150"/>
      <c r="N3037" s="115" t="s">
        <v>13390</v>
      </c>
      <c r="O3037" s="117">
        <v>18</v>
      </c>
      <c r="P3037" s="117">
        <v>50</v>
      </c>
      <c r="Q3037" s="117">
        <v>27</v>
      </c>
      <c r="R3037" s="117">
        <v>88</v>
      </c>
      <c r="S3037" s="117">
        <v>101</v>
      </c>
      <c r="T3037" s="117">
        <v>78</v>
      </c>
      <c r="U3037" s="115" t="s">
        <v>13391</v>
      </c>
      <c r="V3037" s="152">
        <v>5.7347324749420698</v>
      </c>
      <c r="W3037" s="152">
        <v>1.61485314376107</v>
      </c>
      <c r="X3037" s="153">
        <v>2.4098305077533699E-5</v>
      </c>
      <c r="Y3037" s="152">
        <v>1.9197628977719899E-4</v>
      </c>
      <c r="Z3037" s="152">
        <v>3272</v>
      </c>
    </row>
    <row r="3038" spans="1:26">
      <c r="A3038" s="149"/>
      <c r="H3038" s="149"/>
      <c r="I3038" s="150"/>
      <c r="J3038" s="150"/>
      <c r="K3038" s="150"/>
      <c r="L3038" s="150"/>
      <c r="M3038" s="150"/>
      <c r="N3038" s="115" t="s">
        <v>13392</v>
      </c>
      <c r="O3038" s="117">
        <v>11</v>
      </c>
      <c r="P3038" s="117">
        <v>24</v>
      </c>
      <c r="Q3038" s="117">
        <v>9</v>
      </c>
      <c r="R3038" s="117">
        <v>75</v>
      </c>
      <c r="S3038" s="117">
        <v>59</v>
      </c>
      <c r="T3038" s="117">
        <v>89</v>
      </c>
      <c r="U3038" s="115" t="s">
        <v>13393</v>
      </c>
      <c r="V3038" s="152">
        <v>5.0450701719872004</v>
      </c>
      <c r="W3038" s="152">
        <v>2.4710392927350502</v>
      </c>
      <c r="X3038" s="153">
        <v>1.3813640166008799E-9</v>
      </c>
      <c r="Y3038" s="153">
        <v>2.36730009577374E-8</v>
      </c>
      <c r="Z3038" s="152">
        <v>1521</v>
      </c>
    </row>
    <row r="3039" spans="1:26">
      <c r="A3039" s="149"/>
      <c r="H3039" s="149"/>
      <c r="I3039" s="150"/>
      <c r="J3039" s="150"/>
      <c r="K3039" s="150"/>
      <c r="L3039" s="150"/>
      <c r="M3039" s="150"/>
      <c r="N3039" s="115" t="s">
        <v>13394</v>
      </c>
      <c r="O3039" s="117">
        <v>47</v>
      </c>
      <c r="P3039" s="117">
        <v>50</v>
      </c>
      <c r="Q3039" s="117">
        <v>47</v>
      </c>
      <c r="R3039" s="117">
        <v>128</v>
      </c>
      <c r="S3039" s="117">
        <v>140</v>
      </c>
      <c r="T3039" s="117">
        <v>88</v>
      </c>
      <c r="U3039" s="115" t="s">
        <v>13395</v>
      </c>
      <c r="V3039" s="152">
        <v>6.2413177852052799</v>
      </c>
      <c r="W3039" s="152">
        <v>1.4355942947857601</v>
      </c>
      <c r="X3039" s="153">
        <v>2.8891299089035399E-6</v>
      </c>
      <c r="Y3039" s="153">
        <v>2.8268791368423301E-5</v>
      </c>
      <c r="Z3039" s="152">
        <v>2664</v>
      </c>
    </row>
    <row r="3040" spans="1:26">
      <c r="A3040" s="149"/>
      <c r="H3040" s="149"/>
      <c r="I3040" s="150"/>
      <c r="J3040" s="150"/>
      <c r="K3040" s="150"/>
      <c r="L3040" s="150"/>
      <c r="M3040" s="150"/>
      <c r="N3040" s="115" t="s">
        <v>13396</v>
      </c>
      <c r="O3040" s="117">
        <v>1252</v>
      </c>
      <c r="P3040" s="117">
        <v>1341</v>
      </c>
      <c r="Q3040" s="117">
        <v>1213</v>
      </c>
      <c r="R3040" s="117">
        <v>2964</v>
      </c>
      <c r="S3040" s="117">
        <v>2603</v>
      </c>
      <c r="T3040" s="117">
        <v>2526</v>
      </c>
      <c r="U3040" s="115" t="s">
        <v>13397</v>
      </c>
      <c r="V3040" s="152">
        <v>10.855978603858</v>
      </c>
      <c r="W3040" s="152">
        <v>1.21776074270823</v>
      </c>
      <c r="X3040" s="153">
        <v>1.2784897641748E-10</v>
      </c>
      <c r="Y3040" s="153">
        <v>2.50564768368274E-9</v>
      </c>
      <c r="Z3040" s="152">
        <v>1330</v>
      </c>
    </row>
    <row r="3041" spans="1:26">
      <c r="A3041" s="149"/>
      <c r="H3041" s="149"/>
      <c r="I3041" s="150"/>
      <c r="J3041" s="150"/>
      <c r="K3041" s="150"/>
      <c r="L3041" s="150"/>
      <c r="M3041" s="150"/>
      <c r="N3041" s="115" t="s">
        <v>13398</v>
      </c>
      <c r="O3041" s="117">
        <v>6069</v>
      </c>
      <c r="P3041" s="117">
        <v>7391</v>
      </c>
      <c r="Q3041" s="117">
        <v>6782</v>
      </c>
      <c r="R3041" s="117">
        <v>2886</v>
      </c>
      <c r="S3041" s="117">
        <v>3238</v>
      </c>
      <c r="T3041" s="117">
        <v>3002</v>
      </c>
      <c r="U3041" s="115" t="s">
        <v>13399</v>
      </c>
      <c r="V3041" s="152">
        <v>12.148214915117601</v>
      </c>
      <c r="W3041" s="152">
        <v>-1.02431330341336</v>
      </c>
      <c r="X3041" s="153">
        <v>1.15819033607765E-7</v>
      </c>
      <c r="Y3041" s="153">
        <v>1.4673567619815101E-6</v>
      </c>
      <c r="Z3041" s="152">
        <v>2057</v>
      </c>
    </row>
    <row r="3042" spans="1:26">
      <c r="A3042" s="149"/>
      <c r="H3042" s="149"/>
      <c r="I3042" s="150"/>
      <c r="J3042" s="150"/>
      <c r="K3042" s="150"/>
      <c r="L3042" s="150"/>
      <c r="M3042" s="150"/>
      <c r="N3042" s="115" t="s">
        <v>13400</v>
      </c>
      <c r="O3042" s="117">
        <v>5</v>
      </c>
      <c r="P3042" s="117">
        <v>6</v>
      </c>
      <c r="Q3042" s="117">
        <v>6</v>
      </c>
      <c r="R3042" s="117">
        <v>44</v>
      </c>
      <c r="S3042" s="117">
        <v>20</v>
      </c>
      <c r="T3042" s="117">
        <v>40</v>
      </c>
      <c r="U3042" s="115" t="s">
        <v>13401</v>
      </c>
      <c r="V3042" s="152">
        <v>3.8137824413322399</v>
      </c>
      <c r="W3042" s="152">
        <v>2.7394577483740101</v>
      </c>
      <c r="X3042" s="153">
        <v>3.5046039535797901E-8</v>
      </c>
      <c r="Y3042" s="153">
        <v>4.8746535034157395E-7</v>
      </c>
      <c r="Z3042" s="152">
        <v>1874</v>
      </c>
    </row>
    <row r="3043" spans="1:26">
      <c r="A3043" s="149"/>
      <c r="H3043" s="149"/>
      <c r="I3043" s="150"/>
      <c r="J3043" s="150"/>
      <c r="K3043" s="150"/>
      <c r="L3043" s="150"/>
      <c r="M3043" s="150"/>
      <c r="N3043" s="115" t="s">
        <v>13402</v>
      </c>
      <c r="O3043" s="117">
        <v>0</v>
      </c>
      <c r="P3043" s="117">
        <v>2</v>
      </c>
      <c r="Q3043" s="117">
        <v>0</v>
      </c>
      <c r="R3043" s="117">
        <v>5</v>
      </c>
      <c r="S3043" s="117">
        <v>8</v>
      </c>
      <c r="T3043" s="117">
        <v>15</v>
      </c>
      <c r="U3043" s="115" t="s">
        <v>13403</v>
      </c>
      <c r="V3043" s="152">
        <v>1.31432736040092</v>
      </c>
      <c r="W3043" s="152">
        <v>3.9289188513995499</v>
      </c>
      <c r="X3043" s="153">
        <v>3.5120419673429799E-5</v>
      </c>
      <c r="Y3043" s="152">
        <v>2.69292652829995E-4</v>
      </c>
      <c r="Z3043" s="152">
        <v>3399</v>
      </c>
    </row>
    <row r="3044" spans="1:26">
      <c r="A3044" s="149"/>
      <c r="H3044" s="149"/>
      <c r="I3044" s="150"/>
      <c r="J3044" s="150"/>
      <c r="K3044" s="150"/>
      <c r="L3044" s="150"/>
      <c r="M3044" s="150"/>
      <c r="N3044" s="115" t="s">
        <v>5688</v>
      </c>
      <c r="O3044" s="117">
        <v>108</v>
      </c>
      <c r="P3044" s="117">
        <v>42</v>
      </c>
      <c r="Q3044" s="117">
        <v>51</v>
      </c>
      <c r="R3044" s="117">
        <v>22</v>
      </c>
      <c r="S3044" s="117">
        <v>18</v>
      </c>
      <c r="T3044" s="117">
        <v>29</v>
      </c>
      <c r="U3044" s="115" t="s">
        <v>5687</v>
      </c>
      <c r="V3044" s="152">
        <v>5.28897273785421</v>
      </c>
      <c r="W3044" s="152">
        <v>-1.40357050362795</v>
      </c>
      <c r="X3044" s="152">
        <v>8.4702155831617497E-4</v>
      </c>
      <c r="Y3044" s="152">
        <v>4.4984645352627098E-3</v>
      </c>
      <c r="Z3044" s="152">
        <v>4908</v>
      </c>
    </row>
    <row r="3045" spans="1:26">
      <c r="A3045" s="149"/>
      <c r="H3045" s="149"/>
      <c r="I3045" s="150"/>
      <c r="J3045" s="150"/>
      <c r="K3045" s="150"/>
      <c r="L3045" s="150"/>
      <c r="M3045" s="150"/>
      <c r="N3045" s="115" t="s">
        <v>13404</v>
      </c>
      <c r="O3045" s="117">
        <v>4424</v>
      </c>
      <c r="P3045" s="117">
        <v>4831</v>
      </c>
      <c r="Q3045" s="117">
        <v>4495</v>
      </c>
      <c r="R3045" s="117">
        <v>1764</v>
      </c>
      <c r="S3045" s="117">
        <v>2062</v>
      </c>
      <c r="T3045" s="117">
        <v>1857</v>
      </c>
      <c r="U3045" s="115" t="s">
        <v>13405</v>
      </c>
      <c r="V3045" s="152">
        <v>11.5267711048986</v>
      </c>
      <c r="W3045" s="152">
        <v>-1.1484220889188399</v>
      </c>
      <c r="X3045" s="153">
        <v>1.0099696230305701E-9</v>
      </c>
      <c r="Y3045" s="153">
        <v>1.7622799132451399E-8</v>
      </c>
      <c r="Z3045" s="152">
        <v>1493</v>
      </c>
    </row>
    <row r="3046" spans="1:26">
      <c r="A3046" s="149"/>
      <c r="H3046" s="149"/>
      <c r="I3046" s="150"/>
      <c r="J3046" s="150"/>
      <c r="K3046" s="151"/>
      <c r="L3046" s="151"/>
      <c r="M3046" s="150"/>
      <c r="N3046" s="115" t="s">
        <v>13406</v>
      </c>
      <c r="O3046" s="117">
        <v>26</v>
      </c>
      <c r="P3046" s="117">
        <v>31</v>
      </c>
      <c r="Q3046" s="117">
        <v>20</v>
      </c>
      <c r="R3046" s="117">
        <v>6</v>
      </c>
      <c r="S3046" s="117">
        <v>17</v>
      </c>
      <c r="T3046" s="117">
        <v>5</v>
      </c>
      <c r="U3046" s="115" t="s">
        <v>13407</v>
      </c>
      <c r="V3046" s="152">
        <v>3.9514337245719098</v>
      </c>
      <c r="W3046" s="152">
        <v>-1.3292225570456799</v>
      </c>
      <c r="X3046" s="152">
        <v>5.5717003751546397E-3</v>
      </c>
      <c r="Y3046" s="152">
        <v>2.2391736949308998E-2</v>
      </c>
      <c r="Z3046" s="152">
        <v>6485</v>
      </c>
    </row>
    <row r="3047" spans="1:26">
      <c r="A3047" s="149"/>
      <c r="H3047" s="149"/>
      <c r="I3047" s="150"/>
      <c r="J3047" s="150"/>
      <c r="K3047" s="151"/>
      <c r="L3047" s="150"/>
      <c r="M3047" s="150"/>
      <c r="N3047" s="115" t="s">
        <v>3369</v>
      </c>
      <c r="O3047" s="117">
        <v>202</v>
      </c>
      <c r="P3047" s="117">
        <v>153</v>
      </c>
      <c r="Q3047" s="117">
        <v>92</v>
      </c>
      <c r="R3047" s="117">
        <v>1084</v>
      </c>
      <c r="S3047" s="117">
        <v>914</v>
      </c>
      <c r="T3047" s="117">
        <v>974</v>
      </c>
      <c r="U3047" s="115" t="s">
        <v>3368</v>
      </c>
      <c r="V3047" s="152">
        <v>8.5821454130736203</v>
      </c>
      <c r="W3047" s="152">
        <v>2.8742512619695102</v>
      </c>
      <c r="X3047" s="153">
        <v>1.4753455911512999E-28</v>
      </c>
      <c r="Y3047" s="153">
        <v>1.40865780875274E-26</v>
      </c>
      <c r="Z3047" s="152">
        <v>273</v>
      </c>
    </row>
    <row r="3048" spans="1:26">
      <c r="A3048" s="149"/>
      <c r="H3048" s="149"/>
      <c r="I3048" s="150"/>
      <c r="J3048" s="150"/>
      <c r="K3048" s="150"/>
      <c r="L3048" s="150"/>
      <c r="M3048" s="150"/>
      <c r="N3048" s="115" t="s">
        <v>5696</v>
      </c>
      <c r="O3048" s="117">
        <v>306</v>
      </c>
      <c r="P3048" s="117">
        <v>328</v>
      </c>
      <c r="Q3048" s="117">
        <v>358</v>
      </c>
      <c r="R3048" s="117">
        <v>580</v>
      </c>
      <c r="S3048" s="117">
        <v>636</v>
      </c>
      <c r="T3048" s="117">
        <v>747</v>
      </c>
      <c r="U3048" s="115" t="s">
        <v>5695</v>
      </c>
      <c r="V3048" s="152">
        <v>8.8640012682663301</v>
      </c>
      <c r="W3048" s="152">
        <v>1.10683327198619</v>
      </c>
      <c r="X3048" s="153">
        <v>8.7377508254337199E-8</v>
      </c>
      <c r="Y3048" s="153">
        <v>1.1314367263574499E-6</v>
      </c>
      <c r="Z3048" s="152">
        <v>2013</v>
      </c>
    </row>
    <row r="3049" spans="1:26">
      <c r="A3049" s="149"/>
      <c r="H3049" s="149"/>
      <c r="I3049" s="150"/>
      <c r="J3049" s="150"/>
      <c r="K3049" s="150"/>
      <c r="L3049" s="150"/>
      <c r="M3049" s="150"/>
      <c r="N3049" s="115" t="s">
        <v>5699</v>
      </c>
      <c r="O3049" s="117">
        <v>83</v>
      </c>
      <c r="P3049" s="117">
        <v>111</v>
      </c>
      <c r="Q3049" s="117">
        <v>128</v>
      </c>
      <c r="R3049" s="117">
        <v>22</v>
      </c>
      <c r="S3049" s="117">
        <v>25</v>
      </c>
      <c r="T3049" s="117">
        <v>43</v>
      </c>
      <c r="U3049" s="115" t="s">
        <v>5698</v>
      </c>
      <c r="V3049" s="152">
        <v>5.8292326300436299</v>
      </c>
      <c r="W3049" s="152">
        <v>-1.72495342895874</v>
      </c>
      <c r="X3049" s="153">
        <v>1.42472712880564E-6</v>
      </c>
      <c r="Y3049" s="153">
        <v>1.47955925655171E-5</v>
      </c>
      <c r="Z3049" s="152">
        <v>2510</v>
      </c>
    </row>
    <row r="3050" spans="1:26">
      <c r="A3050" s="149"/>
      <c r="H3050" s="149"/>
      <c r="I3050" s="150"/>
      <c r="J3050" s="150"/>
      <c r="K3050" s="151"/>
      <c r="L3050" s="150"/>
      <c r="M3050" s="150"/>
      <c r="N3050" s="115" t="s">
        <v>3793</v>
      </c>
      <c r="O3050" s="117">
        <v>838</v>
      </c>
      <c r="P3050" s="117">
        <v>2248</v>
      </c>
      <c r="Q3050" s="117">
        <v>774</v>
      </c>
      <c r="R3050" s="117">
        <v>249</v>
      </c>
      <c r="S3050" s="117">
        <v>328</v>
      </c>
      <c r="T3050" s="117">
        <v>295</v>
      </c>
      <c r="U3050" s="115" t="s">
        <v>3792</v>
      </c>
      <c r="V3050" s="152">
        <v>9.2564909713543404</v>
      </c>
      <c r="W3050" s="152">
        <v>-2.0185853665796398</v>
      </c>
      <c r="X3050" s="153">
        <v>5.3594300023878098E-9</v>
      </c>
      <c r="Y3050" s="153">
        <v>8.5286265227253204E-8</v>
      </c>
      <c r="Z3050" s="152">
        <v>1638</v>
      </c>
    </row>
    <row r="3051" spans="1:26">
      <c r="A3051" s="149"/>
      <c r="H3051" s="149"/>
      <c r="I3051" s="150"/>
      <c r="J3051" s="150"/>
      <c r="K3051" s="151"/>
      <c r="L3051" s="150"/>
      <c r="M3051" s="150"/>
      <c r="N3051" s="115" t="s">
        <v>13408</v>
      </c>
      <c r="O3051" s="117">
        <v>1212</v>
      </c>
      <c r="P3051" s="117">
        <v>1137</v>
      </c>
      <c r="Q3051" s="117">
        <v>1152</v>
      </c>
      <c r="R3051" s="117">
        <v>486</v>
      </c>
      <c r="S3051" s="117">
        <v>551</v>
      </c>
      <c r="T3051" s="117">
        <v>522</v>
      </c>
      <c r="U3051" s="115" t="s">
        <v>13409</v>
      </c>
      <c r="V3051" s="152">
        <v>9.6064080884113796</v>
      </c>
      <c r="W3051" s="152">
        <v>-1.0399675262314401</v>
      </c>
      <c r="X3051" s="153">
        <v>1.2382861750607399E-8</v>
      </c>
      <c r="Y3051" s="153">
        <v>1.8550096229386901E-7</v>
      </c>
      <c r="Z3051" s="152">
        <v>1740</v>
      </c>
    </row>
    <row r="3052" spans="1:26">
      <c r="A3052" s="149"/>
      <c r="H3052" s="149"/>
      <c r="I3052" s="150"/>
      <c r="J3052" s="150"/>
      <c r="K3052" s="150"/>
      <c r="L3052" s="150"/>
      <c r="M3052" s="150"/>
      <c r="N3052" s="115" t="s">
        <v>5703</v>
      </c>
      <c r="O3052" s="117">
        <v>1</v>
      </c>
      <c r="P3052" s="117">
        <v>0</v>
      </c>
      <c r="Q3052" s="117">
        <v>0</v>
      </c>
      <c r="R3052" s="117">
        <v>6</v>
      </c>
      <c r="S3052" s="117">
        <v>4</v>
      </c>
      <c r="T3052" s="117">
        <v>6</v>
      </c>
      <c r="U3052" s="115" t="s">
        <v>5702</v>
      </c>
      <c r="V3052" s="152">
        <v>0.39235600132816201</v>
      </c>
      <c r="W3052" s="152">
        <v>4.1783493380002401</v>
      </c>
      <c r="X3052" s="152">
        <v>4.6887762339824999E-4</v>
      </c>
      <c r="Y3052" s="152">
        <v>2.7021366640501399E-3</v>
      </c>
      <c r="Z3052" s="152">
        <v>4523</v>
      </c>
    </row>
    <row r="3053" spans="1:26">
      <c r="A3053" s="149"/>
      <c r="H3053" s="149"/>
      <c r="I3053" s="150"/>
      <c r="J3053" s="150"/>
      <c r="K3053" s="151"/>
      <c r="L3053" s="151"/>
      <c r="M3053" s="150"/>
      <c r="N3053" s="115" t="s">
        <v>13410</v>
      </c>
      <c r="O3053" s="117">
        <v>387</v>
      </c>
      <c r="P3053" s="117">
        <v>353</v>
      </c>
      <c r="Q3053" s="117">
        <v>276</v>
      </c>
      <c r="R3053" s="117">
        <v>967</v>
      </c>
      <c r="S3053" s="117">
        <v>963</v>
      </c>
      <c r="T3053" s="117">
        <v>1182</v>
      </c>
      <c r="U3053" s="115" t="s">
        <v>13411</v>
      </c>
      <c r="V3053" s="152">
        <v>9.2097002001909907</v>
      </c>
      <c r="W3053" s="152">
        <v>1.7461224509269899</v>
      </c>
      <c r="X3053" s="153">
        <v>5.8454103328372703E-18</v>
      </c>
      <c r="Y3053" s="153">
        <v>2.4614937921766798E-16</v>
      </c>
      <c r="Z3053" s="152">
        <v>619</v>
      </c>
    </row>
    <row r="3054" spans="1:26">
      <c r="A3054" s="149"/>
      <c r="H3054" s="149"/>
      <c r="I3054" s="150"/>
      <c r="J3054" s="150"/>
      <c r="K3054" s="150"/>
      <c r="L3054" s="150"/>
      <c r="M3054" s="150"/>
      <c r="N3054" s="115" t="s">
        <v>13412</v>
      </c>
      <c r="O3054" s="117">
        <v>97</v>
      </c>
      <c r="P3054" s="117">
        <v>145</v>
      </c>
      <c r="Q3054" s="117">
        <v>115</v>
      </c>
      <c r="R3054" s="117">
        <v>338</v>
      </c>
      <c r="S3054" s="117">
        <v>346</v>
      </c>
      <c r="T3054" s="117">
        <v>370</v>
      </c>
      <c r="U3054" s="115" t="s">
        <v>13413</v>
      </c>
      <c r="V3054" s="152">
        <v>7.6786647265788899</v>
      </c>
      <c r="W3054" s="152">
        <v>1.68605779868732</v>
      </c>
      <c r="X3054" s="153">
        <v>1.6776917820754799E-11</v>
      </c>
      <c r="Y3054" s="153">
        <v>3.6872440127807299E-10</v>
      </c>
      <c r="Z3054" s="152">
        <v>1186</v>
      </c>
    </row>
    <row r="3055" spans="1:26">
      <c r="A3055" s="149"/>
      <c r="H3055" s="149"/>
      <c r="I3055" s="150"/>
      <c r="J3055" s="150"/>
      <c r="K3055" s="151"/>
      <c r="L3055" s="151"/>
      <c r="M3055" s="150"/>
      <c r="N3055" s="115" t="s">
        <v>9761</v>
      </c>
      <c r="O3055" s="117">
        <v>2</v>
      </c>
      <c r="P3055" s="117">
        <v>0</v>
      </c>
      <c r="Q3055" s="117">
        <v>4</v>
      </c>
      <c r="R3055" s="117">
        <v>19</v>
      </c>
      <c r="S3055" s="117">
        <v>19</v>
      </c>
      <c r="T3055" s="117">
        <v>16</v>
      </c>
      <c r="U3055" s="115" t="s">
        <v>9762</v>
      </c>
      <c r="V3055" s="152">
        <v>2.5973284495642401</v>
      </c>
      <c r="W3055" s="152">
        <v>3.2794829414246101</v>
      </c>
      <c r="X3055" s="153">
        <v>1.10071964932822E-7</v>
      </c>
      <c r="Y3055" s="153">
        <v>1.4043738805379E-6</v>
      </c>
      <c r="Z3055" s="152">
        <v>2043</v>
      </c>
    </row>
    <row r="3056" spans="1:26">
      <c r="A3056" s="149"/>
      <c r="H3056" s="149"/>
      <c r="I3056" s="150"/>
      <c r="J3056" s="150"/>
      <c r="K3056" s="150"/>
      <c r="L3056" s="150"/>
      <c r="M3056" s="150"/>
      <c r="N3056" s="115" t="s">
        <v>9763</v>
      </c>
      <c r="O3056" s="117">
        <v>47</v>
      </c>
      <c r="P3056" s="117">
        <v>45</v>
      </c>
      <c r="Q3056" s="117">
        <v>29</v>
      </c>
      <c r="R3056" s="117">
        <v>88</v>
      </c>
      <c r="S3056" s="117">
        <v>92</v>
      </c>
      <c r="T3056" s="117">
        <v>94</v>
      </c>
      <c r="U3056" s="115" t="s">
        <v>9764</v>
      </c>
      <c r="V3056" s="152">
        <v>5.9214332395214901</v>
      </c>
      <c r="W3056" s="152">
        <v>1.31360202634243</v>
      </c>
      <c r="X3056" s="153">
        <v>1.6014528624782798E-5</v>
      </c>
      <c r="Y3056" s="152">
        <v>1.3281409581087701E-4</v>
      </c>
      <c r="Z3056" s="152">
        <v>3143</v>
      </c>
    </row>
    <row r="3057" spans="1:26">
      <c r="A3057" s="149"/>
      <c r="H3057" s="149"/>
      <c r="I3057" s="150"/>
      <c r="J3057" s="150"/>
      <c r="K3057" s="150"/>
      <c r="L3057" s="150"/>
      <c r="M3057" s="150"/>
      <c r="N3057" s="115" t="s">
        <v>13414</v>
      </c>
      <c r="O3057" s="117">
        <v>5</v>
      </c>
      <c r="P3057" s="117">
        <v>4</v>
      </c>
      <c r="Q3057" s="117">
        <v>10</v>
      </c>
      <c r="R3057" s="117">
        <v>0</v>
      </c>
      <c r="S3057" s="117">
        <v>0</v>
      </c>
      <c r="T3057" s="117">
        <v>1</v>
      </c>
      <c r="U3057" s="115" t="s">
        <v>13415</v>
      </c>
      <c r="V3057" s="152">
        <v>0.53594891138632195</v>
      </c>
      <c r="W3057" s="152">
        <v>-4.15968393612087</v>
      </c>
      <c r="X3057" s="152">
        <v>4.6196991285711901E-4</v>
      </c>
      <c r="Y3057" s="152">
        <v>2.66881820667856E-3</v>
      </c>
      <c r="Z3057" s="152">
        <v>4512</v>
      </c>
    </row>
    <row r="3058" spans="1:26">
      <c r="A3058" s="149"/>
      <c r="H3058" s="149"/>
      <c r="I3058" s="150"/>
      <c r="J3058" s="150"/>
      <c r="K3058" s="150"/>
      <c r="L3058" s="150"/>
      <c r="M3058" s="150"/>
      <c r="N3058" s="115" t="s">
        <v>13416</v>
      </c>
      <c r="O3058" s="117">
        <v>1005</v>
      </c>
      <c r="P3058" s="117">
        <v>1659</v>
      </c>
      <c r="Q3058" s="117">
        <v>753</v>
      </c>
      <c r="R3058" s="117">
        <v>2472</v>
      </c>
      <c r="S3058" s="117">
        <v>2468</v>
      </c>
      <c r="T3058" s="117">
        <v>2239</v>
      </c>
      <c r="U3058" s="115" t="s">
        <v>13417</v>
      </c>
      <c r="V3058" s="152">
        <v>10.689350734351301</v>
      </c>
      <c r="W3058" s="152">
        <v>1.2036728089881701</v>
      </c>
      <c r="X3058" s="153">
        <v>2.7574477762458599E-6</v>
      </c>
      <c r="Y3058" s="153">
        <v>2.7071801783662699E-5</v>
      </c>
      <c r="Z3058" s="152">
        <v>2655</v>
      </c>
    </row>
    <row r="3059" spans="1:26">
      <c r="A3059" s="149"/>
      <c r="H3059" s="149"/>
      <c r="I3059" s="150"/>
      <c r="J3059" s="150"/>
      <c r="K3059" s="150"/>
      <c r="L3059" s="150"/>
      <c r="M3059" s="150"/>
      <c r="N3059" s="115" t="s">
        <v>5707</v>
      </c>
      <c r="O3059" s="117">
        <v>48</v>
      </c>
      <c r="P3059" s="117">
        <v>34</v>
      </c>
      <c r="Q3059" s="117">
        <v>21</v>
      </c>
      <c r="R3059" s="117">
        <v>171</v>
      </c>
      <c r="S3059" s="117">
        <v>150</v>
      </c>
      <c r="T3059" s="117">
        <v>230</v>
      </c>
      <c r="U3059" s="115" t="s">
        <v>5706</v>
      </c>
      <c r="V3059" s="152">
        <v>6.3054727120010998</v>
      </c>
      <c r="W3059" s="152">
        <v>2.55769568283629</v>
      </c>
      <c r="X3059" s="153">
        <v>4.4876422963475602E-14</v>
      </c>
      <c r="Y3059" s="153">
        <v>1.3187698319796601E-12</v>
      </c>
      <c r="Z3059" s="152">
        <v>887</v>
      </c>
    </row>
    <row r="3060" spans="1:26">
      <c r="A3060" s="149"/>
      <c r="H3060" s="149"/>
      <c r="I3060" s="150"/>
      <c r="J3060" s="150"/>
      <c r="K3060" s="150"/>
      <c r="L3060" s="150"/>
      <c r="M3060" s="150"/>
      <c r="N3060" s="115" t="s">
        <v>13418</v>
      </c>
      <c r="O3060" s="117">
        <v>998</v>
      </c>
      <c r="P3060" s="117">
        <v>946</v>
      </c>
      <c r="Q3060" s="117">
        <v>814</v>
      </c>
      <c r="R3060" s="117">
        <v>5474</v>
      </c>
      <c r="S3060" s="117">
        <v>3664</v>
      </c>
      <c r="T3060" s="117">
        <v>5935</v>
      </c>
      <c r="U3060" s="115" t="s">
        <v>3758</v>
      </c>
      <c r="V3060" s="152">
        <v>11.0700087224205</v>
      </c>
      <c r="W3060" s="152">
        <v>2.58084747546937</v>
      </c>
      <c r="X3060" s="153">
        <v>1.15617732324332E-29</v>
      </c>
      <c r="Y3060" s="153">
        <v>1.23511959457625E-27</v>
      </c>
      <c r="Z3060" s="152">
        <v>244</v>
      </c>
    </row>
    <row r="3061" spans="1:26">
      <c r="A3061" s="149"/>
      <c r="H3061" s="149"/>
      <c r="I3061" s="150"/>
      <c r="J3061" s="150"/>
      <c r="K3061" s="150"/>
      <c r="L3061" s="150"/>
      <c r="M3061" s="150"/>
      <c r="N3061" s="115" t="s">
        <v>3759</v>
      </c>
      <c r="O3061" s="117">
        <v>14</v>
      </c>
      <c r="P3061" s="117">
        <v>4</v>
      </c>
      <c r="Q3061" s="117">
        <v>6</v>
      </c>
      <c r="R3061" s="117">
        <v>200</v>
      </c>
      <c r="S3061" s="117">
        <v>125</v>
      </c>
      <c r="T3061" s="117">
        <v>102</v>
      </c>
      <c r="U3061" s="115" t="s">
        <v>3758</v>
      </c>
      <c r="V3061" s="152">
        <v>5.0739207139351796</v>
      </c>
      <c r="W3061" s="152">
        <v>4.3031969719216301</v>
      </c>
      <c r="X3061" s="153">
        <v>1.4551643040088999E-20</v>
      </c>
      <c r="Y3061" s="153">
        <v>7.4813240134706097E-19</v>
      </c>
      <c r="Z3061" s="152">
        <v>507</v>
      </c>
    </row>
    <row r="3062" spans="1:26">
      <c r="A3062" s="149"/>
      <c r="H3062" s="149"/>
      <c r="I3062" s="150"/>
      <c r="J3062" s="150"/>
      <c r="K3062" s="150"/>
      <c r="L3062" s="150"/>
      <c r="M3062" s="150"/>
      <c r="N3062" s="115" t="s">
        <v>13419</v>
      </c>
      <c r="O3062" s="117">
        <v>5381</v>
      </c>
      <c r="P3062" s="117">
        <v>8451</v>
      </c>
      <c r="Q3062" s="117">
        <v>9364</v>
      </c>
      <c r="R3062" s="117">
        <v>20700</v>
      </c>
      <c r="S3062" s="117">
        <v>20660</v>
      </c>
      <c r="T3062" s="117">
        <v>15156</v>
      </c>
      <c r="U3062" s="115" t="s">
        <v>3758</v>
      </c>
      <c r="V3062" s="152">
        <v>13.566753249091899</v>
      </c>
      <c r="W3062" s="152">
        <v>1.40569196961175</v>
      </c>
      <c r="X3062" s="153">
        <v>2.5178288626591999E-8</v>
      </c>
      <c r="Y3062" s="153">
        <v>3.6020706440216601E-7</v>
      </c>
      <c r="Z3062" s="152">
        <v>1822</v>
      </c>
    </row>
    <row r="3063" spans="1:26">
      <c r="A3063" s="149"/>
      <c r="H3063" s="149"/>
      <c r="I3063" s="150"/>
      <c r="J3063" s="150"/>
      <c r="K3063" s="151"/>
      <c r="L3063" s="151"/>
      <c r="M3063" s="150"/>
      <c r="N3063" s="115" t="s">
        <v>5711</v>
      </c>
      <c r="O3063" s="117">
        <v>47</v>
      </c>
      <c r="P3063" s="117">
        <v>90</v>
      </c>
      <c r="Q3063" s="117">
        <v>115</v>
      </c>
      <c r="R3063" s="117">
        <v>192</v>
      </c>
      <c r="S3063" s="117">
        <v>134</v>
      </c>
      <c r="T3063" s="117">
        <v>340</v>
      </c>
      <c r="U3063" s="115" t="s">
        <v>5710</v>
      </c>
      <c r="V3063" s="152">
        <v>7.0999482213071996</v>
      </c>
      <c r="W3063" s="152">
        <v>1.5105839935927099</v>
      </c>
      <c r="X3063" s="152">
        <v>1.5115233736716699E-4</v>
      </c>
      <c r="Y3063" s="152">
        <v>9.9922313614318097E-4</v>
      </c>
      <c r="Z3063" s="152">
        <v>3943</v>
      </c>
    </row>
    <row r="3064" spans="1:26">
      <c r="A3064" s="149"/>
      <c r="H3064" s="149"/>
      <c r="I3064" s="150"/>
      <c r="J3064" s="150"/>
      <c r="K3064" s="150"/>
      <c r="L3064" s="150"/>
      <c r="M3064" s="150"/>
      <c r="N3064" s="115" t="s">
        <v>13420</v>
      </c>
      <c r="O3064" s="117">
        <v>1183</v>
      </c>
      <c r="P3064" s="117">
        <v>1091</v>
      </c>
      <c r="Q3064" s="117">
        <v>1292</v>
      </c>
      <c r="R3064" s="117">
        <v>316</v>
      </c>
      <c r="S3064" s="117">
        <v>433</v>
      </c>
      <c r="T3064" s="117">
        <v>291</v>
      </c>
      <c r="U3064" s="115" t="s">
        <v>13421</v>
      </c>
      <c r="V3064" s="152">
        <v>9.3293180752646006</v>
      </c>
      <c r="W3064" s="152">
        <v>-1.6523554533317699</v>
      </c>
      <c r="X3064" s="153">
        <v>1.12548018887051E-14</v>
      </c>
      <c r="Y3064" s="153">
        <v>3.5388138242580002E-13</v>
      </c>
      <c r="Z3064" s="152">
        <v>829</v>
      </c>
    </row>
    <row r="3065" spans="1:26">
      <c r="A3065" s="149"/>
      <c r="H3065" s="149"/>
      <c r="I3065" s="150"/>
      <c r="J3065" s="150"/>
      <c r="K3065" s="150"/>
      <c r="L3065" s="150"/>
      <c r="M3065" s="150"/>
      <c r="N3065" s="115" t="s">
        <v>13422</v>
      </c>
      <c r="O3065" s="117">
        <v>1</v>
      </c>
      <c r="P3065" s="117">
        <v>1</v>
      </c>
      <c r="Q3065" s="117">
        <v>0</v>
      </c>
      <c r="R3065" s="117">
        <v>5</v>
      </c>
      <c r="S3065" s="117">
        <v>3</v>
      </c>
      <c r="T3065" s="117">
        <v>9</v>
      </c>
      <c r="U3065" s="115" t="s">
        <v>13423</v>
      </c>
      <c r="V3065" s="152">
        <v>0.94494535333292495</v>
      </c>
      <c r="W3065" s="152">
        <v>3.2364637534868099</v>
      </c>
      <c r="X3065" s="152">
        <v>1.77810925818225E-3</v>
      </c>
      <c r="Y3065" s="152">
        <v>8.5011364497025801E-3</v>
      </c>
      <c r="Z3065" s="152">
        <v>5452</v>
      </c>
    </row>
    <row r="3066" spans="1:26">
      <c r="A3066" s="149"/>
      <c r="H3066" s="149"/>
      <c r="I3066" s="150"/>
      <c r="J3066" s="150"/>
      <c r="K3066" s="150"/>
      <c r="L3066" s="150"/>
      <c r="M3066" s="150"/>
      <c r="N3066" s="115" t="s">
        <v>13424</v>
      </c>
      <c r="O3066" s="117">
        <v>671</v>
      </c>
      <c r="P3066" s="117">
        <v>555</v>
      </c>
      <c r="Q3066" s="117">
        <v>488</v>
      </c>
      <c r="R3066" s="117">
        <v>195</v>
      </c>
      <c r="S3066" s="117">
        <v>250</v>
      </c>
      <c r="T3066" s="117">
        <v>238</v>
      </c>
      <c r="U3066" s="115" t="s">
        <v>13425</v>
      </c>
      <c r="V3066" s="152">
        <v>8.4929660075581896</v>
      </c>
      <c r="W3066" s="152">
        <v>-1.1968069590961199</v>
      </c>
      <c r="X3066" s="153">
        <v>4.6752088358000099E-8</v>
      </c>
      <c r="Y3066" s="153">
        <v>6.3470829955189095E-7</v>
      </c>
      <c r="Z3066" s="152">
        <v>1920</v>
      </c>
    </row>
    <row r="3067" spans="1:26">
      <c r="A3067" s="149"/>
      <c r="H3067" s="149"/>
      <c r="I3067" s="150"/>
      <c r="J3067" s="150"/>
      <c r="K3067" s="150"/>
      <c r="L3067" s="150"/>
      <c r="M3067" s="150"/>
      <c r="N3067" s="115" t="s">
        <v>13426</v>
      </c>
      <c r="O3067" s="117">
        <v>301</v>
      </c>
      <c r="P3067" s="117">
        <v>429</v>
      </c>
      <c r="Q3067" s="117">
        <v>466</v>
      </c>
      <c r="R3067" s="117">
        <v>98</v>
      </c>
      <c r="S3067" s="117">
        <v>110</v>
      </c>
      <c r="T3067" s="117">
        <v>119</v>
      </c>
      <c r="U3067" s="115" t="s">
        <v>13427</v>
      </c>
      <c r="V3067" s="152">
        <v>7.7084042748441499</v>
      </c>
      <c r="W3067" s="152">
        <v>-1.752437389015</v>
      </c>
      <c r="X3067" s="153">
        <v>5.2365347094840702E-11</v>
      </c>
      <c r="Y3067" s="153">
        <v>1.07223498615406E-9</v>
      </c>
      <c r="Z3067" s="152">
        <v>1273</v>
      </c>
    </row>
    <row r="3068" spans="1:26">
      <c r="A3068" s="149"/>
      <c r="H3068" s="149"/>
      <c r="I3068" s="150"/>
      <c r="J3068" s="150"/>
      <c r="K3068" s="150"/>
      <c r="L3068" s="150"/>
      <c r="M3068" s="150"/>
      <c r="N3068" s="115" t="s">
        <v>13428</v>
      </c>
      <c r="O3068" s="117">
        <v>89</v>
      </c>
      <c r="P3068" s="117">
        <v>55</v>
      </c>
      <c r="Q3068" s="117">
        <v>51</v>
      </c>
      <c r="R3068" s="117">
        <v>236</v>
      </c>
      <c r="S3068" s="117">
        <v>217</v>
      </c>
      <c r="T3068" s="117">
        <v>303</v>
      </c>
      <c r="U3068" s="115" t="s">
        <v>13429</v>
      </c>
      <c r="V3068" s="152">
        <v>6.9961290706547201</v>
      </c>
      <c r="W3068" s="152">
        <v>2.0898090764364299</v>
      </c>
      <c r="X3068" s="153">
        <v>1.6669584175701299E-12</v>
      </c>
      <c r="Y3068" s="153">
        <v>4.0991451049418002E-11</v>
      </c>
      <c r="Z3068" s="152">
        <v>1060</v>
      </c>
    </row>
    <row r="3069" spans="1:26">
      <c r="A3069" s="149"/>
      <c r="H3069" s="149"/>
      <c r="I3069" s="150"/>
      <c r="J3069" s="150"/>
      <c r="K3069" s="150"/>
      <c r="L3069" s="150"/>
      <c r="M3069" s="150"/>
      <c r="N3069" s="115" t="s">
        <v>3371</v>
      </c>
      <c r="O3069" s="117">
        <v>561</v>
      </c>
      <c r="P3069" s="117">
        <v>675</v>
      </c>
      <c r="Q3069" s="117">
        <v>494</v>
      </c>
      <c r="R3069" s="117">
        <v>2867</v>
      </c>
      <c r="S3069" s="117">
        <v>2505</v>
      </c>
      <c r="T3069" s="117">
        <v>3527</v>
      </c>
      <c r="U3069" s="115" t="s">
        <v>3370</v>
      </c>
      <c r="V3069" s="152">
        <v>10.353285786898899</v>
      </c>
      <c r="W3069" s="152">
        <v>2.4907519202447701</v>
      </c>
      <c r="X3069" s="153">
        <v>1.4751508626821599E-30</v>
      </c>
      <c r="Y3069" s="153">
        <v>1.70138417640147E-28</v>
      </c>
      <c r="Z3069" s="152">
        <v>226</v>
      </c>
    </row>
    <row r="3070" spans="1:26">
      <c r="A3070" s="149"/>
      <c r="H3070" s="149"/>
      <c r="I3070" s="150"/>
      <c r="J3070" s="150"/>
      <c r="K3070" s="150"/>
      <c r="L3070" s="150"/>
      <c r="M3070" s="150"/>
      <c r="N3070" s="115" t="s">
        <v>3373</v>
      </c>
      <c r="O3070" s="117">
        <v>266</v>
      </c>
      <c r="P3070" s="117">
        <v>321</v>
      </c>
      <c r="Q3070" s="117">
        <v>311</v>
      </c>
      <c r="R3070" s="117">
        <v>941</v>
      </c>
      <c r="S3070" s="117">
        <v>844</v>
      </c>
      <c r="T3070" s="117">
        <v>1100</v>
      </c>
      <c r="U3070" s="115" t="s">
        <v>3372</v>
      </c>
      <c r="V3070" s="152">
        <v>9.0703528492730108</v>
      </c>
      <c r="W3070" s="152">
        <v>1.80732848854337</v>
      </c>
      <c r="X3070" s="153">
        <v>2.5137664600983002E-18</v>
      </c>
      <c r="Y3070" s="153">
        <v>1.0884358230718E-16</v>
      </c>
      <c r="Z3070" s="152">
        <v>602</v>
      </c>
    </row>
    <row r="3071" spans="1:26">
      <c r="A3071" s="149"/>
      <c r="H3071" s="149"/>
      <c r="I3071" s="150"/>
      <c r="J3071" s="150"/>
      <c r="K3071" s="151"/>
      <c r="L3071" s="151"/>
      <c r="M3071" s="150"/>
      <c r="N3071" s="115" t="s">
        <v>5717</v>
      </c>
      <c r="O3071" s="117">
        <v>39</v>
      </c>
      <c r="P3071" s="117">
        <v>60</v>
      </c>
      <c r="Q3071" s="117">
        <v>44</v>
      </c>
      <c r="R3071" s="117">
        <v>128</v>
      </c>
      <c r="S3071" s="117">
        <v>106</v>
      </c>
      <c r="T3071" s="117">
        <v>152</v>
      </c>
      <c r="U3071" s="115" t="s">
        <v>5716</v>
      </c>
      <c r="V3071" s="152">
        <v>6.2934665860488499</v>
      </c>
      <c r="W3071" s="152">
        <v>1.55722283256849</v>
      </c>
      <c r="X3071" s="153">
        <v>4.68620827596078E-7</v>
      </c>
      <c r="Y3071" s="153">
        <v>5.3621907340295696E-6</v>
      </c>
      <c r="Z3071" s="152">
        <v>2278</v>
      </c>
    </row>
    <row r="3072" spans="1:26">
      <c r="A3072" s="149"/>
      <c r="H3072" s="149"/>
      <c r="I3072" s="150"/>
      <c r="J3072" s="150"/>
      <c r="K3072" s="150"/>
      <c r="L3072" s="150"/>
      <c r="M3072" s="150"/>
      <c r="N3072" s="115" t="s">
        <v>13430</v>
      </c>
      <c r="O3072" s="117">
        <v>105</v>
      </c>
      <c r="P3072" s="117">
        <v>111</v>
      </c>
      <c r="Q3072" s="117">
        <v>109</v>
      </c>
      <c r="R3072" s="117">
        <v>49</v>
      </c>
      <c r="S3072" s="117">
        <v>64</v>
      </c>
      <c r="T3072" s="117">
        <v>30</v>
      </c>
      <c r="U3072" s="115" t="s">
        <v>13431</v>
      </c>
      <c r="V3072" s="152">
        <v>6.17095463973883</v>
      </c>
      <c r="W3072" s="152">
        <v>-1.0552066121279999</v>
      </c>
      <c r="X3072" s="152">
        <v>1.31248103541305E-3</v>
      </c>
      <c r="Y3072" s="152">
        <v>6.5551122186389499E-3</v>
      </c>
      <c r="Z3072" s="152">
        <v>5219</v>
      </c>
    </row>
    <row r="3073" spans="1:26">
      <c r="A3073" s="149"/>
      <c r="H3073" s="149"/>
      <c r="I3073" s="150"/>
      <c r="J3073" s="150"/>
      <c r="K3073" s="151"/>
      <c r="L3073" s="151"/>
      <c r="M3073" s="150"/>
      <c r="N3073" s="115" t="s">
        <v>3375</v>
      </c>
      <c r="O3073" s="117">
        <v>63</v>
      </c>
      <c r="P3073" s="117">
        <v>95</v>
      </c>
      <c r="Q3073" s="117">
        <v>49</v>
      </c>
      <c r="R3073" s="117">
        <v>605</v>
      </c>
      <c r="S3073" s="117">
        <v>525</v>
      </c>
      <c r="T3073" s="117">
        <v>705</v>
      </c>
      <c r="U3073" s="115" t="s">
        <v>3374</v>
      </c>
      <c r="V3073" s="152">
        <v>7.6821262263606602</v>
      </c>
      <c r="W3073" s="152">
        <v>3.2783427325721402</v>
      </c>
      <c r="X3073" s="153">
        <v>1.2336536985163999E-31</v>
      </c>
      <c r="Y3073" s="153">
        <v>1.5998217564939499E-29</v>
      </c>
      <c r="Z3073" s="152">
        <v>201</v>
      </c>
    </row>
    <row r="3074" spans="1:26">
      <c r="A3074" s="149"/>
      <c r="H3074" s="149"/>
      <c r="I3074" s="150"/>
      <c r="J3074" s="150"/>
      <c r="K3074" s="151"/>
      <c r="L3074" s="151"/>
      <c r="M3074" s="150"/>
      <c r="N3074" s="115" t="s">
        <v>3377</v>
      </c>
      <c r="O3074" s="117">
        <v>263</v>
      </c>
      <c r="P3074" s="117">
        <v>111</v>
      </c>
      <c r="Q3074" s="117">
        <v>119</v>
      </c>
      <c r="R3074" s="117">
        <v>14</v>
      </c>
      <c r="S3074" s="117">
        <v>18</v>
      </c>
      <c r="T3074" s="117">
        <v>13</v>
      </c>
      <c r="U3074" s="115" t="s">
        <v>3376</v>
      </c>
      <c r="V3074" s="152">
        <v>5.6286646400522802</v>
      </c>
      <c r="W3074" s="152">
        <v>-3.3118991322131599</v>
      </c>
      <c r="X3074" s="153">
        <v>4.34660399911534E-15</v>
      </c>
      <c r="Y3074" s="153">
        <v>1.42334899297664E-13</v>
      </c>
      <c r="Z3074" s="152">
        <v>796</v>
      </c>
    </row>
    <row r="3075" spans="1:26">
      <c r="A3075" s="149"/>
      <c r="H3075" s="149"/>
      <c r="I3075" s="150"/>
      <c r="J3075" s="150"/>
      <c r="K3075" s="150"/>
      <c r="L3075" s="150"/>
      <c r="M3075" s="150"/>
      <c r="N3075" s="115" t="s">
        <v>13432</v>
      </c>
      <c r="O3075" s="117">
        <v>143</v>
      </c>
      <c r="P3075" s="117">
        <v>87</v>
      </c>
      <c r="Q3075" s="117">
        <v>86</v>
      </c>
      <c r="R3075" s="117">
        <v>201</v>
      </c>
      <c r="S3075" s="117">
        <v>169</v>
      </c>
      <c r="T3075" s="117">
        <v>237</v>
      </c>
      <c r="U3075" s="115" t="s">
        <v>13433</v>
      </c>
      <c r="V3075" s="152">
        <v>7.1868424361724603</v>
      </c>
      <c r="W3075" s="152">
        <v>1.07675458447082</v>
      </c>
      <c r="X3075" s="152">
        <v>1.67958459961154E-4</v>
      </c>
      <c r="Y3075" s="152">
        <v>1.0945013043368601E-3</v>
      </c>
      <c r="Z3075" s="152">
        <v>4000</v>
      </c>
    </row>
    <row r="3076" spans="1:26">
      <c r="A3076" s="149"/>
      <c r="H3076" s="149"/>
      <c r="I3076" s="150"/>
      <c r="J3076" s="150"/>
      <c r="K3076" s="150"/>
      <c r="L3076" s="150"/>
      <c r="M3076" s="150"/>
      <c r="N3076" s="115" t="s">
        <v>13434</v>
      </c>
      <c r="O3076" s="117">
        <v>1972</v>
      </c>
      <c r="P3076" s="117">
        <v>1348</v>
      </c>
      <c r="Q3076" s="117">
        <v>1192</v>
      </c>
      <c r="R3076" s="117">
        <v>596</v>
      </c>
      <c r="S3076" s="117">
        <v>815</v>
      </c>
      <c r="T3076" s="117">
        <v>612</v>
      </c>
      <c r="U3076" s="115" t="s">
        <v>13435</v>
      </c>
      <c r="V3076" s="152">
        <v>9.9733922774756394</v>
      </c>
      <c r="W3076" s="152">
        <v>-1.0221962632636901</v>
      </c>
      <c r="X3076" s="153">
        <v>3.9247582085168596E-6</v>
      </c>
      <c r="Y3076" s="153">
        <v>3.7214531634485397E-5</v>
      </c>
      <c r="Z3076" s="152">
        <v>2749</v>
      </c>
    </row>
    <row r="3077" spans="1:26">
      <c r="A3077" s="149"/>
      <c r="H3077" s="149"/>
      <c r="I3077" s="150"/>
      <c r="J3077" s="150"/>
      <c r="K3077" s="150"/>
      <c r="L3077" s="150"/>
      <c r="M3077" s="150"/>
      <c r="N3077" s="115" t="s">
        <v>13436</v>
      </c>
      <c r="O3077" s="117">
        <v>899</v>
      </c>
      <c r="P3077" s="117">
        <v>706</v>
      </c>
      <c r="Q3077" s="117">
        <v>571</v>
      </c>
      <c r="R3077" s="117">
        <v>1500</v>
      </c>
      <c r="S3077" s="117">
        <v>1338</v>
      </c>
      <c r="T3077" s="117">
        <v>1324</v>
      </c>
      <c r="U3077" s="115" t="s">
        <v>13437</v>
      </c>
      <c r="V3077" s="152">
        <v>9.9692705299016193</v>
      </c>
      <c r="W3077" s="152">
        <v>1.0717378423096799</v>
      </c>
      <c r="X3077" s="153">
        <v>1.16414607576118E-7</v>
      </c>
      <c r="Y3077" s="153">
        <v>1.4737557848854301E-6</v>
      </c>
      <c r="Z3077" s="152">
        <v>2059</v>
      </c>
    </row>
    <row r="3078" spans="1:26">
      <c r="A3078" s="149"/>
      <c r="H3078" s="149"/>
      <c r="I3078" s="150"/>
      <c r="J3078" s="150"/>
      <c r="K3078" s="150"/>
      <c r="L3078" s="150"/>
      <c r="M3078" s="150"/>
      <c r="N3078" s="115" t="s">
        <v>13438</v>
      </c>
      <c r="O3078" s="117">
        <v>732</v>
      </c>
      <c r="P3078" s="117">
        <v>520</v>
      </c>
      <c r="Q3078" s="117">
        <v>407</v>
      </c>
      <c r="R3078" s="117">
        <v>1416</v>
      </c>
      <c r="S3078" s="117">
        <v>1282</v>
      </c>
      <c r="T3078" s="117">
        <v>1291</v>
      </c>
      <c r="U3078" s="115" t="s">
        <v>13439</v>
      </c>
      <c r="V3078" s="152">
        <v>9.7416749935154598</v>
      </c>
      <c r="W3078" s="152">
        <v>1.4038324994217299</v>
      </c>
      <c r="X3078" s="153">
        <v>1.17476122220156E-10</v>
      </c>
      <c r="Y3078" s="153">
        <v>2.3162878984800199E-9</v>
      </c>
      <c r="Z3078" s="152">
        <v>1322</v>
      </c>
    </row>
    <row r="3079" spans="1:26">
      <c r="A3079" s="149"/>
      <c r="H3079" s="149"/>
      <c r="I3079" s="150"/>
      <c r="J3079" s="150"/>
      <c r="K3079" s="150"/>
      <c r="L3079" s="150"/>
      <c r="M3079" s="150"/>
      <c r="N3079" s="115" t="s">
        <v>13440</v>
      </c>
      <c r="O3079" s="117">
        <v>542</v>
      </c>
      <c r="P3079" s="117">
        <v>472</v>
      </c>
      <c r="Q3079" s="117">
        <v>358</v>
      </c>
      <c r="R3079" s="117">
        <v>1438</v>
      </c>
      <c r="S3079" s="117">
        <v>1298</v>
      </c>
      <c r="T3079" s="117">
        <v>1249</v>
      </c>
      <c r="U3079" s="115" t="s">
        <v>13441</v>
      </c>
      <c r="V3079" s="152">
        <v>9.6056493963619598</v>
      </c>
      <c r="W3079" s="152">
        <v>1.6737943435393801</v>
      </c>
      <c r="X3079" s="153">
        <v>1.6138968087686601E-16</v>
      </c>
      <c r="Y3079" s="153">
        <v>6.0879644308775498E-15</v>
      </c>
      <c r="Z3079" s="152">
        <v>691</v>
      </c>
    </row>
    <row r="3080" spans="1:26">
      <c r="A3080" s="149"/>
      <c r="H3080" s="149"/>
      <c r="I3080" s="150"/>
      <c r="J3080" s="150"/>
      <c r="K3080" s="150"/>
      <c r="L3080" s="150"/>
      <c r="M3080" s="150"/>
      <c r="N3080" s="115" t="s">
        <v>13442</v>
      </c>
      <c r="O3080" s="117">
        <v>129</v>
      </c>
      <c r="P3080" s="117">
        <v>94</v>
      </c>
      <c r="Q3080" s="117">
        <v>95</v>
      </c>
      <c r="R3080" s="117">
        <v>31</v>
      </c>
      <c r="S3080" s="117">
        <v>41</v>
      </c>
      <c r="T3080" s="117">
        <v>47</v>
      </c>
      <c r="U3080" s="115" t="s">
        <v>13443</v>
      </c>
      <c r="V3080" s="152">
        <v>6.0165589207894401</v>
      </c>
      <c r="W3080" s="152">
        <v>-1.2893916108627499</v>
      </c>
      <c r="X3080" s="153">
        <v>3.0811931236704997E-5</v>
      </c>
      <c r="Y3080" s="152">
        <v>2.3853394701988501E-4</v>
      </c>
      <c r="Z3080" s="152">
        <v>3367</v>
      </c>
    </row>
    <row r="3081" spans="1:26">
      <c r="A3081" s="149"/>
      <c r="H3081" s="149"/>
      <c r="I3081" s="150"/>
      <c r="J3081" s="150"/>
      <c r="K3081" s="150"/>
      <c r="L3081" s="150"/>
      <c r="M3081" s="150"/>
      <c r="N3081" s="115" t="s">
        <v>3379</v>
      </c>
      <c r="O3081" s="117">
        <v>429</v>
      </c>
      <c r="P3081" s="117">
        <v>662</v>
      </c>
      <c r="Q3081" s="117">
        <v>632</v>
      </c>
      <c r="R3081" s="117">
        <v>127</v>
      </c>
      <c r="S3081" s="117">
        <v>113</v>
      </c>
      <c r="T3081" s="117">
        <v>147</v>
      </c>
      <c r="U3081" s="115" t="s">
        <v>3378</v>
      </c>
      <c r="V3081" s="152">
        <v>8.0930500751017593</v>
      </c>
      <c r="W3081" s="152">
        <v>-2.03420028375607</v>
      </c>
      <c r="X3081" s="153">
        <v>4.8220254962992697E-15</v>
      </c>
      <c r="Y3081" s="153">
        <v>1.5731028358765601E-13</v>
      </c>
      <c r="Z3081" s="152">
        <v>799</v>
      </c>
    </row>
    <row r="3082" spans="1:26">
      <c r="A3082" s="149"/>
      <c r="H3082" s="149"/>
      <c r="I3082" s="150"/>
      <c r="J3082" s="150"/>
      <c r="K3082" s="150"/>
      <c r="L3082" s="150"/>
      <c r="M3082" s="150"/>
      <c r="N3082" s="115" t="s">
        <v>13444</v>
      </c>
      <c r="O3082" s="117">
        <v>27</v>
      </c>
      <c r="P3082" s="117">
        <v>24</v>
      </c>
      <c r="Q3082" s="117">
        <v>26</v>
      </c>
      <c r="R3082" s="117">
        <v>7</v>
      </c>
      <c r="S3082" s="117">
        <v>12</v>
      </c>
      <c r="T3082" s="117">
        <v>9</v>
      </c>
      <c r="U3082" s="115" t="s">
        <v>13445</v>
      </c>
      <c r="V3082" s="152">
        <v>3.9526631229222602</v>
      </c>
      <c r="W3082" s="152">
        <v>-1.33450498520109</v>
      </c>
      <c r="X3082" s="152">
        <v>1.25765249497139E-3</v>
      </c>
      <c r="Y3082" s="152">
        <v>6.32612310573606E-3</v>
      </c>
      <c r="Z3082" s="152">
        <v>5182</v>
      </c>
    </row>
    <row r="3083" spans="1:26">
      <c r="A3083" s="149"/>
      <c r="H3083" s="149"/>
      <c r="I3083" s="150"/>
      <c r="J3083" s="150"/>
      <c r="K3083" s="151"/>
      <c r="L3083" s="151"/>
      <c r="M3083" s="150"/>
      <c r="N3083" s="115" t="s">
        <v>5719</v>
      </c>
      <c r="O3083" s="117">
        <v>48</v>
      </c>
      <c r="P3083" s="117">
        <v>50</v>
      </c>
      <c r="Q3083" s="117">
        <v>24</v>
      </c>
      <c r="R3083" s="117">
        <v>194</v>
      </c>
      <c r="S3083" s="117">
        <v>213</v>
      </c>
      <c r="T3083" s="117">
        <v>194</v>
      </c>
      <c r="U3083" s="115" t="s">
        <v>5718</v>
      </c>
      <c r="V3083" s="152">
        <v>6.4928326099819502</v>
      </c>
      <c r="W3083" s="152">
        <v>2.4380618452762302</v>
      </c>
      <c r="X3083" s="153">
        <v>5.6434612386631902E-15</v>
      </c>
      <c r="Y3083" s="153">
        <v>1.8341952699126501E-13</v>
      </c>
      <c r="Z3083" s="152">
        <v>802</v>
      </c>
    </row>
    <row r="3084" spans="1:26">
      <c r="A3084" s="149"/>
      <c r="H3084" s="149"/>
      <c r="I3084" s="150"/>
      <c r="J3084" s="150"/>
      <c r="K3084" s="150"/>
      <c r="L3084" s="150"/>
      <c r="M3084" s="150"/>
      <c r="N3084" s="115" t="s">
        <v>13446</v>
      </c>
      <c r="O3084" s="117">
        <v>23</v>
      </c>
      <c r="P3084" s="117">
        <v>3</v>
      </c>
      <c r="Q3084" s="117">
        <v>17</v>
      </c>
      <c r="R3084" s="117">
        <v>0</v>
      </c>
      <c r="S3084" s="117">
        <v>3</v>
      </c>
      <c r="T3084" s="117">
        <v>2</v>
      </c>
      <c r="U3084" s="115" t="s">
        <v>13447</v>
      </c>
      <c r="V3084" s="152">
        <v>2.2818629501491898</v>
      </c>
      <c r="W3084" s="152">
        <v>-2.9847590081191</v>
      </c>
      <c r="X3084" s="152">
        <v>5.0961698680738598E-4</v>
      </c>
      <c r="Y3084" s="152">
        <v>2.90226706972281E-3</v>
      </c>
      <c r="Z3084" s="152">
        <v>4577</v>
      </c>
    </row>
    <row r="3085" spans="1:26">
      <c r="A3085" s="149"/>
      <c r="H3085" s="149"/>
      <c r="I3085" s="150"/>
      <c r="J3085" s="150"/>
      <c r="K3085" s="150"/>
      <c r="L3085" s="150"/>
      <c r="M3085" s="150"/>
      <c r="N3085" s="115" t="s">
        <v>5721</v>
      </c>
      <c r="O3085" s="117">
        <v>240</v>
      </c>
      <c r="P3085" s="117">
        <v>209</v>
      </c>
      <c r="Q3085" s="117">
        <v>149</v>
      </c>
      <c r="R3085" s="117">
        <v>22</v>
      </c>
      <c r="S3085" s="117">
        <v>24</v>
      </c>
      <c r="T3085" s="117">
        <v>20</v>
      </c>
      <c r="U3085" s="115" t="s">
        <v>5720</v>
      </c>
      <c r="V3085" s="152">
        <v>6.0477543225301602</v>
      </c>
      <c r="W3085" s="152">
        <v>-3.0439359239744501</v>
      </c>
      <c r="X3085" s="153">
        <v>8.8976497237829207E-21</v>
      </c>
      <c r="Y3085" s="153">
        <v>4.6948610870470695E-19</v>
      </c>
      <c r="Z3085" s="152">
        <v>494</v>
      </c>
    </row>
    <row r="3086" spans="1:26">
      <c r="A3086" s="149"/>
      <c r="H3086" s="149"/>
      <c r="I3086" s="150"/>
      <c r="J3086" s="150"/>
      <c r="K3086" s="151"/>
      <c r="L3086" s="150"/>
      <c r="M3086" s="150"/>
      <c r="N3086" s="115" t="s">
        <v>13448</v>
      </c>
      <c r="O3086" s="117">
        <v>417</v>
      </c>
      <c r="P3086" s="117">
        <v>486</v>
      </c>
      <c r="Q3086" s="117">
        <v>374</v>
      </c>
      <c r="R3086" s="117">
        <v>888</v>
      </c>
      <c r="S3086" s="117">
        <v>850</v>
      </c>
      <c r="T3086" s="117">
        <v>1108</v>
      </c>
      <c r="U3086" s="115" t="s">
        <v>13449</v>
      </c>
      <c r="V3086" s="152">
        <v>9.3119670066499491</v>
      </c>
      <c r="W3086" s="152">
        <v>1.2835100689521799</v>
      </c>
      <c r="X3086" s="153">
        <v>1.4902153248142899E-10</v>
      </c>
      <c r="Y3086" s="153">
        <v>2.8944823142033802E-9</v>
      </c>
      <c r="Z3086" s="152">
        <v>1342</v>
      </c>
    </row>
    <row r="3087" spans="1:26">
      <c r="A3087" s="149"/>
      <c r="H3087" s="149"/>
      <c r="I3087" s="150"/>
      <c r="J3087" s="150"/>
      <c r="K3087" s="151"/>
      <c r="L3087" s="151"/>
      <c r="M3087" s="150"/>
      <c r="N3087" s="115" t="s">
        <v>13450</v>
      </c>
      <c r="O3087" s="117">
        <v>9</v>
      </c>
      <c r="P3087" s="117">
        <v>26</v>
      </c>
      <c r="Q3087" s="117">
        <v>9</v>
      </c>
      <c r="R3087" s="117">
        <v>38</v>
      </c>
      <c r="S3087" s="117">
        <v>32</v>
      </c>
      <c r="T3087" s="117">
        <v>30</v>
      </c>
      <c r="U3087" s="115" t="s">
        <v>13451</v>
      </c>
      <c r="V3087" s="152">
        <v>4.4693067984587902</v>
      </c>
      <c r="W3087" s="152">
        <v>1.3153399923493501</v>
      </c>
      <c r="X3087" s="152">
        <v>3.8562130061134598E-3</v>
      </c>
      <c r="Y3087" s="152">
        <v>1.6357371556932999E-2</v>
      </c>
      <c r="Z3087" s="152">
        <v>6145</v>
      </c>
    </row>
    <row r="3088" spans="1:26">
      <c r="A3088" s="149"/>
      <c r="H3088" s="149"/>
      <c r="I3088" s="150"/>
      <c r="J3088" s="150"/>
      <c r="K3088" s="151"/>
      <c r="L3088" s="151"/>
      <c r="M3088" s="150"/>
      <c r="N3088" s="115" t="s">
        <v>13452</v>
      </c>
      <c r="O3088" s="117">
        <v>5</v>
      </c>
      <c r="P3088" s="117">
        <v>2</v>
      </c>
      <c r="Q3088" s="117">
        <v>2</v>
      </c>
      <c r="R3088" s="117">
        <v>8</v>
      </c>
      <c r="S3088" s="117">
        <v>6</v>
      </c>
      <c r="T3088" s="117">
        <v>11</v>
      </c>
      <c r="U3088" s="115" t="s">
        <v>13453</v>
      </c>
      <c r="V3088" s="152">
        <v>2.31457667654524</v>
      </c>
      <c r="W3088" s="152">
        <v>1.6152248219393801</v>
      </c>
      <c r="X3088" s="152">
        <v>1.1538168136135601E-2</v>
      </c>
      <c r="Y3088" s="152">
        <v>4.1082289209586002E-2</v>
      </c>
      <c r="Z3088" s="152">
        <v>7319</v>
      </c>
    </row>
    <row r="3089" spans="1:26">
      <c r="A3089" s="149"/>
      <c r="H3089" s="149"/>
      <c r="I3089" s="150"/>
      <c r="J3089" s="150"/>
      <c r="K3089" s="151"/>
      <c r="L3089" s="151"/>
      <c r="M3089" s="150"/>
      <c r="N3089" s="115" t="s">
        <v>13454</v>
      </c>
      <c r="O3089" s="117">
        <v>559</v>
      </c>
      <c r="P3089" s="117">
        <v>456</v>
      </c>
      <c r="Q3089" s="117">
        <v>536</v>
      </c>
      <c r="R3089" s="117">
        <v>1136</v>
      </c>
      <c r="S3089" s="117">
        <v>989</v>
      </c>
      <c r="T3089" s="117">
        <v>1143</v>
      </c>
      <c r="U3089" s="115" t="s">
        <v>13455</v>
      </c>
      <c r="V3089" s="152">
        <v>9.5536673261974592</v>
      </c>
      <c r="W3089" s="152">
        <v>1.2030986700970401</v>
      </c>
      <c r="X3089" s="153">
        <v>3.70120961088059E-10</v>
      </c>
      <c r="Y3089" s="153">
        <v>6.8374011139059797E-9</v>
      </c>
      <c r="Z3089" s="152">
        <v>1411</v>
      </c>
    </row>
    <row r="3090" spans="1:26">
      <c r="A3090" s="149"/>
      <c r="H3090" s="149"/>
      <c r="I3090" s="150"/>
      <c r="J3090" s="150"/>
      <c r="K3090" s="150"/>
      <c r="L3090" s="150"/>
      <c r="M3090" s="150"/>
      <c r="N3090" s="115" t="s">
        <v>13456</v>
      </c>
      <c r="O3090" s="117">
        <v>88</v>
      </c>
      <c r="P3090" s="117">
        <v>52</v>
      </c>
      <c r="Q3090" s="117">
        <v>64</v>
      </c>
      <c r="R3090" s="117">
        <v>22</v>
      </c>
      <c r="S3090" s="117">
        <v>31</v>
      </c>
      <c r="T3090" s="117">
        <v>12</v>
      </c>
      <c r="U3090" s="115" t="s">
        <v>13455</v>
      </c>
      <c r="V3090" s="152">
        <v>5.2633230225040597</v>
      </c>
      <c r="W3090" s="152">
        <v>-1.5143043868052299</v>
      </c>
      <c r="X3090" s="152">
        <v>1.1647869487325399E-4</v>
      </c>
      <c r="Y3090" s="152">
        <v>7.8922112310014E-4</v>
      </c>
      <c r="Z3090" s="152">
        <v>3847</v>
      </c>
    </row>
    <row r="3091" spans="1:26">
      <c r="A3091" s="149"/>
      <c r="H3091" s="149"/>
      <c r="I3091" s="150"/>
      <c r="J3091" s="150"/>
      <c r="K3091" s="151"/>
      <c r="L3091" s="151"/>
      <c r="M3091" s="150"/>
      <c r="N3091" s="115" t="s">
        <v>5723</v>
      </c>
      <c r="O3091" s="117">
        <v>93</v>
      </c>
      <c r="P3091" s="117">
        <v>218</v>
      </c>
      <c r="Q3091" s="117">
        <v>143</v>
      </c>
      <c r="R3091" s="117">
        <v>35</v>
      </c>
      <c r="S3091" s="117">
        <v>31</v>
      </c>
      <c r="T3091" s="117">
        <v>59</v>
      </c>
      <c r="U3091" s="115" t="s">
        <v>5722</v>
      </c>
      <c r="V3091" s="152">
        <v>6.3135637766236501</v>
      </c>
      <c r="W3091" s="152">
        <v>-1.74297633934411</v>
      </c>
      <c r="X3091" s="153">
        <v>7.2662709263234404E-6</v>
      </c>
      <c r="Y3091" s="153">
        <v>6.4975169113395102E-5</v>
      </c>
      <c r="Z3091" s="152">
        <v>2915</v>
      </c>
    </row>
    <row r="3092" spans="1:26">
      <c r="A3092" s="149"/>
      <c r="H3092" s="149"/>
      <c r="I3092" s="150"/>
      <c r="J3092" s="150"/>
      <c r="K3092" s="150"/>
      <c r="L3092" s="150"/>
      <c r="M3092" s="150"/>
      <c r="N3092" s="115" t="s">
        <v>13457</v>
      </c>
      <c r="O3092" s="117">
        <v>2108</v>
      </c>
      <c r="P3092" s="117">
        <v>2310</v>
      </c>
      <c r="Q3092" s="117">
        <v>2345</v>
      </c>
      <c r="R3092" s="117">
        <v>422</v>
      </c>
      <c r="S3092" s="117">
        <v>1357</v>
      </c>
      <c r="T3092" s="117">
        <v>421</v>
      </c>
      <c r="U3092" s="115" t="s">
        <v>13458</v>
      </c>
      <c r="V3092" s="152">
        <v>10.330293781195399</v>
      </c>
      <c r="W3092" s="152">
        <v>-1.49717234960535</v>
      </c>
      <c r="X3092" s="153">
        <v>4.1026945217759799E-5</v>
      </c>
      <c r="Y3092" s="152">
        <v>3.0970412801799199E-4</v>
      </c>
      <c r="Z3092" s="152">
        <v>3453</v>
      </c>
    </row>
    <row r="3093" spans="1:26">
      <c r="A3093" s="149"/>
      <c r="H3093" s="149"/>
      <c r="I3093" s="150"/>
      <c r="J3093" s="150"/>
      <c r="K3093" s="150"/>
      <c r="L3093" s="150"/>
      <c r="M3093" s="150"/>
      <c r="N3093" s="115" t="s">
        <v>13459</v>
      </c>
      <c r="O3093" s="117">
        <v>242</v>
      </c>
      <c r="P3093" s="117">
        <v>484</v>
      </c>
      <c r="Q3093" s="117">
        <v>354</v>
      </c>
      <c r="R3093" s="117">
        <v>808</v>
      </c>
      <c r="S3093" s="117">
        <v>695</v>
      </c>
      <c r="T3093" s="117">
        <v>906</v>
      </c>
      <c r="U3093" s="115" t="s">
        <v>13460</v>
      </c>
      <c r="V3093" s="152">
        <v>9.0747402275324305</v>
      </c>
      <c r="W3093" s="152">
        <v>1.2791384653173099</v>
      </c>
      <c r="X3093" s="153">
        <v>4.9909891857270196E-7</v>
      </c>
      <c r="Y3093" s="153">
        <v>5.6760525355654699E-6</v>
      </c>
      <c r="Z3093" s="152">
        <v>2292</v>
      </c>
    </row>
    <row r="3094" spans="1:26">
      <c r="A3094" s="149"/>
      <c r="H3094" s="149"/>
      <c r="I3094" s="150"/>
      <c r="J3094" s="150"/>
      <c r="K3094" s="150"/>
      <c r="L3094" s="150"/>
      <c r="M3094" s="150"/>
      <c r="N3094" s="115" t="s">
        <v>13461</v>
      </c>
      <c r="O3094" s="117">
        <v>2459</v>
      </c>
      <c r="P3094" s="117">
        <v>2844</v>
      </c>
      <c r="Q3094" s="117">
        <v>3132</v>
      </c>
      <c r="R3094" s="117">
        <v>1018</v>
      </c>
      <c r="S3094" s="117">
        <v>1386</v>
      </c>
      <c r="T3094" s="117">
        <v>1411</v>
      </c>
      <c r="U3094" s="115" t="s">
        <v>13462</v>
      </c>
      <c r="V3094" s="152">
        <v>10.887572248704</v>
      </c>
      <c r="W3094" s="152">
        <v>-1.02471599097955</v>
      </c>
      <c r="X3094" s="153">
        <v>7.7519928160396799E-7</v>
      </c>
      <c r="Y3094" s="153">
        <v>8.5007759673071195E-6</v>
      </c>
      <c r="Z3094" s="152">
        <v>2377</v>
      </c>
    </row>
    <row r="3095" spans="1:26">
      <c r="A3095" s="149"/>
      <c r="H3095" s="149"/>
      <c r="I3095" s="150"/>
      <c r="J3095" s="150"/>
      <c r="K3095" s="150"/>
      <c r="L3095" s="150"/>
      <c r="M3095" s="150"/>
      <c r="N3095" s="115" t="s">
        <v>13463</v>
      </c>
      <c r="O3095" s="117">
        <v>1623</v>
      </c>
      <c r="P3095" s="117">
        <v>2183</v>
      </c>
      <c r="Q3095" s="117">
        <v>3350</v>
      </c>
      <c r="R3095" s="117">
        <v>5024</v>
      </c>
      <c r="S3095" s="117">
        <v>4142</v>
      </c>
      <c r="T3095" s="117">
        <v>8077</v>
      </c>
      <c r="U3095" s="115" t="s">
        <v>13464</v>
      </c>
      <c r="V3095" s="152">
        <v>11.860821852986501</v>
      </c>
      <c r="W3095" s="152">
        <v>1.3793377397131199</v>
      </c>
      <c r="X3095" s="153">
        <v>4.7275005815552703E-6</v>
      </c>
      <c r="Y3095" s="153">
        <v>4.42308076664823E-5</v>
      </c>
      <c r="Z3095" s="152">
        <v>2786</v>
      </c>
    </row>
    <row r="3096" spans="1:26">
      <c r="A3096" s="149"/>
      <c r="H3096" s="149"/>
      <c r="I3096" s="150"/>
      <c r="J3096" s="150"/>
      <c r="K3096" s="150"/>
      <c r="L3096" s="150"/>
      <c r="M3096" s="150"/>
      <c r="N3096" s="115" t="s">
        <v>13465</v>
      </c>
      <c r="O3096" s="117">
        <v>818</v>
      </c>
      <c r="P3096" s="117">
        <v>484</v>
      </c>
      <c r="Q3096" s="117">
        <v>364</v>
      </c>
      <c r="R3096" s="117">
        <v>108</v>
      </c>
      <c r="S3096" s="117">
        <v>165</v>
      </c>
      <c r="T3096" s="117">
        <v>81</v>
      </c>
      <c r="U3096" s="115" t="s">
        <v>13466</v>
      </c>
      <c r="V3096" s="152">
        <v>7.9956839143309102</v>
      </c>
      <c r="W3096" s="152">
        <v>-2.0926029176127501</v>
      </c>
      <c r="X3096" s="153">
        <v>2.7403811481982698E-10</v>
      </c>
      <c r="Y3096" s="153">
        <v>5.15745667934558E-9</v>
      </c>
      <c r="Z3096" s="152">
        <v>1385</v>
      </c>
    </row>
    <row r="3097" spans="1:26">
      <c r="A3097" s="149"/>
      <c r="H3097" s="149"/>
      <c r="I3097" s="150"/>
      <c r="J3097" s="150"/>
      <c r="K3097" s="150"/>
      <c r="L3097" s="150"/>
      <c r="M3097" s="150"/>
      <c r="N3097" s="115" t="s">
        <v>5725</v>
      </c>
      <c r="O3097" s="117">
        <v>496</v>
      </c>
      <c r="P3097" s="117">
        <v>268</v>
      </c>
      <c r="Q3097" s="117">
        <v>381</v>
      </c>
      <c r="R3097" s="117">
        <v>63</v>
      </c>
      <c r="S3097" s="117">
        <v>115</v>
      </c>
      <c r="T3097" s="117">
        <v>76</v>
      </c>
      <c r="U3097" s="115" t="s">
        <v>5724</v>
      </c>
      <c r="V3097" s="152">
        <v>7.4886398415859103</v>
      </c>
      <c r="W3097" s="152">
        <v>-2.04310207838865</v>
      </c>
      <c r="X3097" s="153">
        <v>5.1152204153884201E-11</v>
      </c>
      <c r="Y3097" s="153">
        <v>1.04821804518486E-9</v>
      </c>
      <c r="Z3097" s="152">
        <v>1272</v>
      </c>
    </row>
    <row r="3098" spans="1:26">
      <c r="A3098" s="149"/>
      <c r="H3098" s="149"/>
      <c r="I3098" s="150"/>
      <c r="J3098" s="150"/>
      <c r="K3098" s="151"/>
      <c r="L3098" s="150"/>
      <c r="M3098" s="150"/>
      <c r="N3098" s="115" t="s">
        <v>5727</v>
      </c>
      <c r="O3098" s="117">
        <v>13</v>
      </c>
      <c r="P3098" s="117">
        <v>36</v>
      </c>
      <c r="Q3098" s="117">
        <v>23</v>
      </c>
      <c r="R3098" s="117">
        <v>68</v>
      </c>
      <c r="S3098" s="117">
        <v>86</v>
      </c>
      <c r="T3098" s="117">
        <v>62</v>
      </c>
      <c r="U3098" s="115" t="s">
        <v>5726</v>
      </c>
      <c r="V3098" s="152">
        <v>5.3828544429488003</v>
      </c>
      <c r="W3098" s="152">
        <v>1.70612534864595</v>
      </c>
      <c r="X3098" s="153">
        <v>1.18189061662987E-5</v>
      </c>
      <c r="Y3098" s="152">
        <v>1.0074284111535E-4</v>
      </c>
      <c r="Z3098" s="152">
        <v>3058</v>
      </c>
    </row>
    <row r="3099" spans="1:26">
      <c r="A3099" s="149"/>
      <c r="H3099" s="149"/>
      <c r="I3099" s="150"/>
      <c r="J3099" s="150"/>
      <c r="K3099" s="150"/>
      <c r="L3099" s="150"/>
      <c r="M3099" s="150"/>
      <c r="N3099" s="115" t="s">
        <v>13467</v>
      </c>
      <c r="O3099" s="117">
        <v>238</v>
      </c>
      <c r="P3099" s="117">
        <v>308</v>
      </c>
      <c r="Q3099" s="117">
        <v>349</v>
      </c>
      <c r="R3099" s="117">
        <v>875</v>
      </c>
      <c r="S3099" s="117">
        <v>675</v>
      </c>
      <c r="T3099" s="117">
        <v>1041</v>
      </c>
      <c r="U3099" s="115" t="s">
        <v>9768</v>
      </c>
      <c r="V3099" s="152">
        <v>8.9923577900097396</v>
      </c>
      <c r="W3099" s="152">
        <v>1.6532494886509099</v>
      </c>
      <c r="X3099" s="153">
        <v>3.6431890735020896E-12</v>
      </c>
      <c r="Y3099" s="153">
        <v>8.6341030148205106E-11</v>
      </c>
      <c r="Z3099" s="152">
        <v>1099</v>
      </c>
    </row>
    <row r="3100" spans="1:26">
      <c r="A3100" s="149"/>
      <c r="H3100" s="149"/>
      <c r="I3100" s="150"/>
      <c r="J3100" s="150"/>
      <c r="K3100" s="151"/>
      <c r="L3100" s="151"/>
      <c r="M3100" s="150"/>
      <c r="N3100" s="115" t="s">
        <v>9767</v>
      </c>
      <c r="O3100" s="117">
        <v>275</v>
      </c>
      <c r="P3100" s="117">
        <v>517</v>
      </c>
      <c r="Q3100" s="117">
        <v>559</v>
      </c>
      <c r="R3100" s="117">
        <v>922</v>
      </c>
      <c r="S3100" s="117">
        <v>973</v>
      </c>
      <c r="T3100" s="117">
        <v>824</v>
      </c>
      <c r="U3100" s="115" t="s">
        <v>9768</v>
      </c>
      <c r="V3100" s="152">
        <v>9.3272281097338698</v>
      </c>
      <c r="W3100" s="152">
        <v>1.12646123757417</v>
      </c>
      <c r="X3100" s="153">
        <v>1.51808087959395E-5</v>
      </c>
      <c r="Y3100" s="152">
        <v>1.2654154622191899E-4</v>
      </c>
      <c r="Z3100" s="152">
        <v>3127</v>
      </c>
    </row>
    <row r="3101" spans="1:26">
      <c r="N3101" s="115" t="s">
        <v>13468</v>
      </c>
      <c r="O3101" s="117">
        <v>240</v>
      </c>
      <c r="P3101" s="117">
        <v>419</v>
      </c>
      <c r="Q3101" s="117">
        <v>361</v>
      </c>
      <c r="R3101" s="117">
        <v>84</v>
      </c>
      <c r="S3101" s="117">
        <v>85</v>
      </c>
      <c r="T3101" s="117">
        <v>109</v>
      </c>
      <c r="U3101" s="115" t="s">
        <v>13469</v>
      </c>
      <c r="V3101" s="152">
        <v>7.4756121641931399</v>
      </c>
      <c r="W3101" s="152">
        <v>-1.7561502500898001</v>
      </c>
      <c r="X3101" s="153">
        <v>1.4108004674782199E-9</v>
      </c>
      <c r="Y3101" s="153">
        <v>2.41457156830514E-8</v>
      </c>
      <c r="Z3101" s="152">
        <v>1523</v>
      </c>
    </row>
    <row r="3102" spans="1:26">
      <c r="N3102" s="115" t="s">
        <v>13470</v>
      </c>
      <c r="O3102" s="117">
        <v>274</v>
      </c>
      <c r="P3102" s="117">
        <v>867</v>
      </c>
      <c r="Q3102" s="117">
        <v>478</v>
      </c>
      <c r="R3102" s="117">
        <v>250</v>
      </c>
      <c r="S3102" s="117">
        <v>225</v>
      </c>
      <c r="T3102" s="117">
        <v>245</v>
      </c>
      <c r="U3102" s="115" t="s">
        <v>13471</v>
      </c>
      <c r="V3102" s="152">
        <v>8.4964665010806399</v>
      </c>
      <c r="W3102" s="152">
        <v>-1.04684918028991</v>
      </c>
      <c r="X3102" s="152">
        <v>1.9701240677573199E-3</v>
      </c>
      <c r="Y3102" s="152">
        <v>9.2762380690322201E-3</v>
      </c>
      <c r="Z3102" s="152">
        <v>5536</v>
      </c>
    </row>
    <row r="3103" spans="1:26">
      <c r="N3103" s="115" t="s">
        <v>5729</v>
      </c>
      <c r="O3103" s="117">
        <v>207</v>
      </c>
      <c r="P3103" s="117">
        <v>283</v>
      </c>
      <c r="Q3103" s="117">
        <v>282</v>
      </c>
      <c r="R3103" s="117">
        <v>445</v>
      </c>
      <c r="S3103" s="117">
        <v>459</v>
      </c>
      <c r="T3103" s="117">
        <v>557</v>
      </c>
      <c r="U3103" s="115" t="s">
        <v>5728</v>
      </c>
      <c r="V3103" s="152">
        <v>8.4712837833387304</v>
      </c>
      <c r="W3103" s="152">
        <v>1.0406884783728401</v>
      </c>
      <c r="X3103" s="153">
        <v>6.3975249781790398E-6</v>
      </c>
      <c r="Y3103" s="153">
        <v>5.7881945880324502E-5</v>
      </c>
      <c r="Z3103" s="152">
        <v>2881</v>
      </c>
    </row>
    <row r="3104" spans="1:26">
      <c r="N3104" s="115" t="s">
        <v>13472</v>
      </c>
      <c r="O3104" s="117">
        <v>3100</v>
      </c>
      <c r="P3104" s="117">
        <v>3196</v>
      </c>
      <c r="Q3104" s="117">
        <v>3210</v>
      </c>
      <c r="R3104" s="117">
        <v>10373</v>
      </c>
      <c r="S3104" s="117">
        <v>9206</v>
      </c>
      <c r="T3104" s="117">
        <v>13721</v>
      </c>
      <c r="U3104" s="115" t="s">
        <v>13473</v>
      </c>
      <c r="V3104" s="152">
        <v>12.5353334138475</v>
      </c>
      <c r="W3104" s="152">
        <v>1.9329124283093599</v>
      </c>
      <c r="X3104" s="153">
        <v>9.2640109666297995E-20</v>
      </c>
      <c r="Y3104" s="153">
        <v>4.5305011230051097E-18</v>
      </c>
      <c r="Z3104" s="152">
        <v>533</v>
      </c>
    </row>
    <row r="3105" spans="14:26">
      <c r="N3105" s="115" t="s">
        <v>13474</v>
      </c>
      <c r="O3105" s="117">
        <v>1847</v>
      </c>
      <c r="P3105" s="117">
        <v>2291</v>
      </c>
      <c r="Q3105" s="117">
        <v>2613</v>
      </c>
      <c r="R3105" s="117">
        <v>4021</v>
      </c>
      <c r="S3105" s="117">
        <v>3334</v>
      </c>
      <c r="T3105" s="117">
        <v>5633</v>
      </c>
      <c r="U3105" s="115" t="s">
        <v>13475</v>
      </c>
      <c r="V3105" s="152">
        <v>11.611664826677501</v>
      </c>
      <c r="W3105" s="152">
        <v>1.06260937028939</v>
      </c>
      <c r="X3105" s="153">
        <v>6.7643968005185801E-6</v>
      </c>
      <c r="Y3105" s="153">
        <v>6.0842224638480802E-5</v>
      </c>
      <c r="Z3105" s="152">
        <v>2898</v>
      </c>
    </row>
    <row r="3106" spans="14:26">
      <c r="N3106" s="115" t="s">
        <v>13476</v>
      </c>
      <c r="O3106" s="117">
        <v>233</v>
      </c>
      <c r="P3106" s="117">
        <v>172</v>
      </c>
      <c r="Q3106" s="117">
        <v>152</v>
      </c>
      <c r="R3106" s="117">
        <v>485</v>
      </c>
      <c r="S3106" s="117">
        <v>430</v>
      </c>
      <c r="T3106" s="117">
        <v>356</v>
      </c>
      <c r="U3106" s="115" t="s">
        <v>13477</v>
      </c>
      <c r="V3106" s="152">
        <v>8.1315685953079893</v>
      </c>
      <c r="W3106" s="152">
        <v>1.32746279188606</v>
      </c>
      <c r="X3106" s="153">
        <v>9.1248870262811801E-8</v>
      </c>
      <c r="Y3106" s="153">
        <v>1.17838674633435E-6</v>
      </c>
      <c r="Z3106" s="152">
        <v>2018</v>
      </c>
    </row>
    <row r="3107" spans="14:26">
      <c r="N3107" s="115" t="s">
        <v>3381</v>
      </c>
      <c r="O3107" s="117">
        <v>1247</v>
      </c>
      <c r="P3107" s="117">
        <v>1177</v>
      </c>
      <c r="Q3107" s="117">
        <v>1014</v>
      </c>
      <c r="R3107" s="117">
        <v>4222</v>
      </c>
      <c r="S3107" s="117">
        <v>4268</v>
      </c>
      <c r="T3107" s="117">
        <v>4911</v>
      </c>
      <c r="U3107" s="115" t="s">
        <v>3380</v>
      </c>
      <c r="V3107" s="152">
        <v>11.143538028640499</v>
      </c>
      <c r="W3107" s="152">
        <v>2.0921136341456301</v>
      </c>
      <c r="X3107" s="153">
        <v>2.7378193573711501E-27</v>
      </c>
      <c r="Y3107" s="153">
        <v>2.3474999792512002E-25</v>
      </c>
      <c r="Z3107" s="152">
        <v>304</v>
      </c>
    </row>
    <row r="3108" spans="14:26">
      <c r="N3108" s="115" t="s">
        <v>13478</v>
      </c>
      <c r="O3108" s="117">
        <v>15687</v>
      </c>
      <c r="P3108" s="117">
        <v>6750</v>
      </c>
      <c r="Q3108" s="117">
        <v>14110</v>
      </c>
      <c r="R3108" s="117">
        <v>4071</v>
      </c>
      <c r="S3108" s="117">
        <v>4851</v>
      </c>
      <c r="T3108" s="117">
        <v>4333</v>
      </c>
      <c r="U3108" s="115" t="s">
        <v>13479</v>
      </c>
      <c r="V3108" s="152">
        <v>12.8420082155291</v>
      </c>
      <c r="W3108" s="152">
        <v>-1.3355117538654599</v>
      </c>
      <c r="X3108" s="153">
        <v>1.2520319091061699E-6</v>
      </c>
      <c r="Y3108" s="153">
        <v>1.31435617167787E-5</v>
      </c>
      <c r="Z3108" s="152">
        <v>2483</v>
      </c>
    </row>
    <row r="3109" spans="14:26">
      <c r="N3109" s="115" t="s">
        <v>13480</v>
      </c>
      <c r="O3109" s="117">
        <v>970</v>
      </c>
      <c r="P3109" s="117">
        <v>635</v>
      </c>
      <c r="Q3109" s="117">
        <v>524</v>
      </c>
      <c r="R3109" s="117">
        <v>329</v>
      </c>
      <c r="S3109" s="117">
        <v>330</v>
      </c>
      <c r="T3109" s="117">
        <v>287</v>
      </c>
      <c r="U3109" s="115" t="s">
        <v>13481</v>
      </c>
      <c r="V3109" s="152">
        <v>8.8833012846801402</v>
      </c>
      <c r="W3109" s="152">
        <v>-1.0314033494415999</v>
      </c>
      <c r="X3109" s="153">
        <v>1.4973166109056E-5</v>
      </c>
      <c r="Y3109" s="152">
        <v>1.2509312429444001E-4</v>
      </c>
      <c r="Z3109" s="152">
        <v>3120</v>
      </c>
    </row>
    <row r="3110" spans="14:26">
      <c r="N3110" s="115" t="s">
        <v>5731</v>
      </c>
      <c r="O3110" s="117">
        <v>229</v>
      </c>
      <c r="P3110" s="117">
        <v>278</v>
      </c>
      <c r="Q3110" s="117">
        <v>176</v>
      </c>
      <c r="R3110" s="117">
        <v>45</v>
      </c>
      <c r="S3110" s="117">
        <v>58</v>
      </c>
      <c r="T3110" s="117">
        <v>48</v>
      </c>
      <c r="U3110" s="115" t="s">
        <v>5730</v>
      </c>
      <c r="V3110" s="152">
        <v>6.7416212318046798</v>
      </c>
      <c r="W3110" s="152">
        <v>-2.0467407213130002</v>
      </c>
      <c r="X3110" s="153">
        <v>2.5846895734196901E-12</v>
      </c>
      <c r="Y3110" s="153">
        <v>6.2266652884249304E-11</v>
      </c>
      <c r="Z3110" s="152">
        <v>1082</v>
      </c>
    </row>
    <row r="3111" spans="14:26">
      <c r="N3111" s="115" t="s">
        <v>13482</v>
      </c>
      <c r="O3111" s="117">
        <v>21</v>
      </c>
      <c r="P3111" s="117">
        <v>14</v>
      </c>
      <c r="Q3111" s="117">
        <v>12</v>
      </c>
      <c r="R3111" s="117">
        <v>51</v>
      </c>
      <c r="S3111" s="117">
        <v>45</v>
      </c>
      <c r="T3111" s="117">
        <v>43</v>
      </c>
      <c r="U3111" s="115" t="s">
        <v>13483</v>
      </c>
      <c r="V3111" s="152">
        <v>4.7499923575354197</v>
      </c>
      <c r="W3111" s="152">
        <v>1.70284935272265</v>
      </c>
      <c r="X3111" s="153">
        <v>3.09471393853378E-6</v>
      </c>
      <c r="Y3111" s="153">
        <v>3.0077111678531501E-5</v>
      </c>
      <c r="Z3111" s="152">
        <v>2682</v>
      </c>
    </row>
    <row r="3112" spans="14:26">
      <c r="N3112" s="115" t="s">
        <v>13484</v>
      </c>
      <c r="O3112" s="117">
        <v>20</v>
      </c>
      <c r="P3112" s="117">
        <v>17</v>
      </c>
      <c r="Q3112" s="117">
        <v>10</v>
      </c>
      <c r="R3112" s="117">
        <v>5</v>
      </c>
      <c r="S3112" s="117">
        <v>7</v>
      </c>
      <c r="T3112" s="117">
        <v>6</v>
      </c>
      <c r="U3112" s="115" t="s">
        <v>13485</v>
      </c>
      <c r="V3112" s="152">
        <v>3.2729252642809601</v>
      </c>
      <c r="W3112" s="152">
        <v>-1.2483432342526</v>
      </c>
      <c r="X3112" s="152">
        <v>1.4606608564266901E-2</v>
      </c>
      <c r="Y3112" s="152">
        <v>4.9854112719154103E-2</v>
      </c>
      <c r="Z3112" s="152">
        <v>7637</v>
      </c>
    </row>
    <row r="3113" spans="14:26">
      <c r="N3113" s="115" t="s">
        <v>5733</v>
      </c>
      <c r="O3113" s="117">
        <v>715</v>
      </c>
      <c r="P3113" s="117">
        <v>339</v>
      </c>
      <c r="Q3113" s="117">
        <v>436</v>
      </c>
      <c r="R3113" s="117">
        <v>67</v>
      </c>
      <c r="S3113" s="117">
        <v>66</v>
      </c>
      <c r="T3113" s="117">
        <v>31</v>
      </c>
      <c r="U3113" s="115" t="s">
        <v>5732</v>
      </c>
      <c r="V3113" s="152">
        <v>7.3647381910409502</v>
      </c>
      <c r="W3113" s="152">
        <v>-3.0419220543591101</v>
      </c>
      <c r="X3113" s="153">
        <v>1.7511761694826098E-17</v>
      </c>
      <c r="Y3113" s="153">
        <v>7.1545702247231703E-16</v>
      </c>
      <c r="Z3113" s="152">
        <v>638</v>
      </c>
    </row>
    <row r="3114" spans="14:26">
      <c r="N3114" s="115" t="s">
        <v>5735</v>
      </c>
      <c r="O3114" s="117">
        <v>110</v>
      </c>
      <c r="P3114" s="117">
        <v>374</v>
      </c>
      <c r="Q3114" s="117">
        <v>170</v>
      </c>
      <c r="R3114" s="117">
        <v>30</v>
      </c>
      <c r="S3114" s="117">
        <v>38</v>
      </c>
      <c r="T3114" s="117">
        <v>18</v>
      </c>
      <c r="U3114" s="115" t="s">
        <v>5734</v>
      </c>
      <c r="V3114" s="152">
        <v>6.3100795938801104</v>
      </c>
      <c r="W3114" s="152">
        <v>-2.8002090944394502</v>
      </c>
      <c r="X3114" s="153">
        <v>1.6966826990168601E-9</v>
      </c>
      <c r="Y3114" s="153">
        <v>2.8755351906744701E-8</v>
      </c>
      <c r="Z3114" s="152">
        <v>1538</v>
      </c>
    </row>
    <row r="3115" spans="14:26">
      <c r="N3115" s="115" t="s">
        <v>13486</v>
      </c>
      <c r="O3115" s="117">
        <v>67</v>
      </c>
      <c r="P3115" s="117">
        <v>250</v>
      </c>
      <c r="Q3115" s="117">
        <v>100</v>
      </c>
      <c r="R3115" s="117">
        <v>55</v>
      </c>
      <c r="S3115" s="117">
        <v>69</v>
      </c>
      <c r="T3115" s="117">
        <v>41</v>
      </c>
      <c r="U3115" s="115" t="s">
        <v>13487</v>
      </c>
      <c r="V3115" s="152">
        <v>6.4544380881558201</v>
      </c>
      <c r="W3115" s="152">
        <v>-1.21139449412731</v>
      </c>
      <c r="X3115" s="152">
        <v>7.3417046396725798E-3</v>
      </c>
      <c r="Y3115" s="152">
        <v>2.8142481343780199E-2</v>
      </c>
      <c r="Z3115" s="152">
        <v>6800</v>
      </c>
    </row>
    <row r="3116" spans="14:26">
      <c r="N3116" s="115" t="s">
        <v>5738</v>
      </c>
      <c r="O3116" s="117">
        <v>80</v>
      </c>
      <c r="P3116" s="117">
        <v>605</v>
      </c>
      <c r="Q3116" s="117">
        <v>116</v>
      </c>
      <c r="R3116" s="117">
        <v>60</v>
      </c>
      <c r="S3116" s="117">
        <v>47</v>
      </c>
      <c r="T3116" s="117">
        <v>46</v>
      </c>
      <c r="U3116" s="115" t="s">
        <v>5736</v>
      </c>
      <c r="V3116" s="152">
        <v>6.8700868091296199</v>
      </c>
      <c r="W3116" s="152">
        <v>-2.25831115465038</v>
      </c>
      <c r="X3116" s="152">
        <v>1.49235299960849E-4</v>
      </c>
      <c r="Y3116" s="152">
        <v>9.8805367761734507E-4</v>
      </c>
      <c r="Z3116" s="152">
        <v>3937</v>
      </c>
    </row>
    <row r="3117" spans="14:26">
      <c r="N3117" s="115" t="s">
        <v>13488</v>
      </c>
      <c r="O3117" s="117">
        <v>956</v>
      </c>
      <c r="P3117" s="117">
        <v>1444</v>
      </c>
      <c r="Q3117" s="117">
        <v>261</v>
      </c>
      <c r="R3117" s="117">
        <v>2080</v>
      </c>
      <c r="S3117" s="117">
        <v>2049</v>
      </c>
      <c r="T3117" s="117">
        <v>1475</v>
      </c>
      <c r="U3117" s="115" t="s">
        <v>13489</v>
      </c>
      <c r="V3117" s="152">
        <v>10.3262200322549</v>
      </c>
      <c r="W3117" s="152">
        <v>1.2190345374708</v>
      </c>
      <c r="X3117" s="152">
        <v>2.9054508209138499E-3</v>
      </c>
      <c r="Y3117" s="152">
        <v>1.2908382665406601E-2</v>
      </c>
      <c r="Z3117" s="152">
        <v>5867</v>
      </c>
    </row>
    <row r="3118" spans="14:26">
      <c r="N3118" s="115" t="s">
        <v>13490</v>
      </c>
      <c r="O3118" s="117">
        <v>335</v>
      </c>
      <c r="P3118" s="117">
        <v>566</v>
      </c>
      <c r="Q3118" s="117">
        <v>250</v>
      </c>
      <c r="R3118" s="117">
        <v>1006</v>
      </c>
      <c r="S3118" s="117">
        <v>1149</v>
      </c>
      <c r="T3118" s="117">
        <v>826</v>
      </c>
      <c r="U3118" s="115" t="s">
        <v>13491</v>
      </c>
      <c r="V3118" s="152">
        <v>9.2706202223686098</v>
      </c>
      <c r="W3118" s="152">
        <v>1.50597826350318</v>
      </c>
      <c r="X3118" s="153">
        <v>3.57335811209646E-8</v>
      </c>
      <c r="Y3118" s="153">
        <v>4.9623416382475403E-7</v>
      </c>
      <c r="Z3118" s="152">
        <v>1877</v>
      </c>
    </row>
    <row r="3119" spans="14:26">
      <c r="N3119" s="115" t="s">
        <v>13492</v>
      </c>
      <c r="O3119" s="117">
        <v>132</v>
      </c>
      <c r="P3119" s="117">
        <v>59</v>
      </c>
      <c r="Q3119" s="117">
        <v>44</v>
      </c>
      <c r="R3119" s="117">
        <v>280</v>
      </c>
      <c r="S3119" s="117">
        <v>267</v>
      </c>
      <c r="T3119" s="117">
        <v>186</v>
      </c>
      <c r="U3119" s="115" t="s">
        <v>13491</v>
      </c>
      <c r="V3119" s="152">
        <v>7.1064872961863204</v>
      </c>
      <c r="W3119" s="152">
        <v>1.7904864171610799</v>
      </c>
      <c r="X3119" s="153">
        <v>1.4729575059253901E-6</v>
      </c>
      <c r="Y3119" s="153">
        <v>1.5241806411056401E-5</v>
      </c>
      <c r="Z3119" s="152">
        <v>2519</v>
      </c>
    </row>
    <row r="3120" spans="14:26">
      <c r="N3120" s="115" t="s">
        <v>5740</v>
      </c>
      <c r="O3120" s="117">
        <v>16</v>
      </c>
      <c r="P3120" s="117">
        <v>24</v>
      </c>
      <c r="Q3120" s="117">
        <v>16</v>
      </c>
      <c r="R3120" s="117">
        <v>44</v>
      </c>
      <c r="S3120" s="117">
        <v>48</v>
      </c>
      <c r="T3120" s="117">
        <v>58</v>
      </c>
      <c r="U3120" s="115" t="s">
        <v>5739</v>
      </c>
      <c r="V3120" s="152">
        <v>4.9338432641080701</v>
      </c>
      <c r="W3120" s="152">
        <v>1.5467134541243299</v>
      </c>
      <c r="X3120" s="153">
        <v>1.2484393163338801E-5</v>
      </c>
      <c r="Y3120" s="152">
        <v>1.05999411138628E-4</v>
      </c>
      <c r="Z3120" s="152">
        <v>3070</v>
      </c>
    </row>
    <row r="3121" spans="14:26">
      <c r="N3121" s="115" t="s">
        <v>5742</v>
      </c>
      <c r="O3121" s="117">
        <v>253</v>
      </c>
      <c r="P3121" s="117">
        <v>235</v>
      </c>
      <c r="Q3121" s="117">
        <v>233</v>
      </c>
      <c r="R3121" s="117">
        <v>80</v>
      </c>
      <c r="S3121" s="117">
        <v>80</v>
      </c>
      <c r="T3121" s="117">
        <v>88</v>
      </c>
      <c r="U3121" s="115" t="s">
        <v>5741</v>
      </c>
      <c r="V3121" s="152">
        <v>7.1401850001709004</v>
      </c>
      <c r="W3121" s="152">
        <v>-1.4119153114643499</v>
      </c>
      <c r="X3121" s="153">
        <v>1.6772999895419801E-8</v>
      </c>
      <c r="Y3121" s="153">
        <v>2.45897083956138E-7</v>
      </c>
      <c r="Z3121" s="152">
        <v>1778</v>
      </c>
    </row>
    <row r="3122" spans="14:26">
      <c r="N3122" s="115" t="s">
        <v>5746</v>
      </c>
      <c r="O3122" s="117">
        <v>6</v>
      </c>
      <c r="P3122" s="117">
        <v>1</v>
      </c>
      <c r="Q3122" s="117">
        <v>2</v>
      </c>
      <c r="R3122" s="117">
        <v>32</v>
      </c>
      <c r="S3122" s="117">
        <v>26</v>
      </c>
      <c r="T3122" s="117">
        <v>92</v>
      </c>
      <c r="U3122" s="115" t="s">
        <v>5745</v>
      </c>
      <c r="V3122" s="152">
        <v>3.600919397767</v>
      </c>
      <c r="W3122" s="152">
        <v>4.1982286032608096</v>
      </c>
      <c r="X3122" s="153">
        <v>5.0244313637411903E-10</v>
      </c>
      <c r="Y3122" s="153">
        <v>9.13934598236412E-9</v>
      </c>
      <c r="Z3122" s="152">
        <v>1433</v>
      </c>
    </row>
    <row r="3123" spans="14:26">
      <c r="N3123" s="115" t="s">
        <v>3383</v>
      </c>
      <c r="O3123" s="117">
        <v>150</v>
      </c>
      <c r="P3123" s="117">
        <v>226</v>
      </c>
      <c r="Q3123" s="117">
        <v>186</v>
      </c>
      <c r="R3123" s="117">
        <v>657</v>
      </c>
      <c r="S3123" s="117">
        <v>592</v>
      </c>
      <c r="T3123" s="117">
        <v>766</v>
      </c>
      <c r="U3123" s="115" t="s">
        <v>3382</v>
      </c>
      <c r="V3123" s="152">
        <v>8.4736244979052202</v>
      </c>
      <c r="W3123" s="152">
        <v>1.96523668935664</v>
      </c>
      <c r="X3123" s="153">
        <v>5.1150635978113301E-17</v>
      </c>
      <c r="Y3123" s="153">
        <v>2.0355610342068699E-15</v>
      </c>
      <c r="Z3123" s="152">
        <v>655</v>
      </c>
    </row>
    <row r="3124" spans="14:26">
      <c r="N3124" s="115" t="s">
        <v>13493</v>
      </c>
      <c r="O3124" s="117">
        <v>1711</v>
      </c>
      <c r="P3124" s="117">
        <v>1328</v>
      </c>
      <c r="Q3124" s="117">
        <v>1028</v>
      </c>
      <c r="R3124" s="117">
        <v>443</v>
      </c>
      <c r="S3124" s="117">
        <v>585</v>
      </c>
      <c r="T3124" s="117">
        <v>255</v>
      </c>
      <c r="U3124" s="115" t="s">
        <v>13494</v>
      </c>
      <c r="V3124" s="152">
        <v>9.5719358495052305</v>
      </c>
      <c r="W3124" s="152">
        <v>-1.52569791048573</v>
      </c>
      <c r="X3124" s="153">
        <v>5.4597427627718002E-8</v>
      </c>
      <c r="Y3124" s="153">
        <v>7.2869254917772496E-7</v>
      </c>
      <c r="Z3124" s="152">
        <v>1953</v>
      </c>
    </row>
    <row r="3125" spans="14:26">
      <c r="N3125" s="115" t="s">
        <v>13495</v>
      </c>
      <c r="O3125" s="117">
        <v>52</v>
      </c>
      <c r="P3125" s="117">
        <v>46</v>
      </c>
      <c r="Q3125" s="117">
        <v>35</v>
      </c>
      <c r="R3125" s="117">
        <v>14</v>
      </c>
      <c r="S3125" s="117">
        <v>26</v>
      </c>
      <c r="T3125" s="117">
        <v>9</v>
      </c>
      <c r="U3125" s="115" t="s">
        <v>13496</v>
      </c>
      <c r="V3125" s="152">
        <v>4.7494636271912798</v>
      </c>
      <c r="W3125" s="152">
        <v>-1.3056427707639999</v>
      </c>
      <c r="X3125" s="152">
        <v>1.55080610161136E-3</v>
      </c>
      <c r="Y3125" s="152">
        <v>7.5684912646698703E-3</v>
      </c>
      <c r="Z3125" s="152">
        <v>5341</v>
      </c>
    </row>
    <row r="3126" spans="14:26">
      <c r="N3126" s="115" t="s">
        <v>13497</v>
      </c>
      <c r="O3126" s="117">
        <v>36</v>
      </c>
      <c r="P3126" s="117">
        <v>23</v>
      </c>
      <c r="Q3126" s="117">
        <v>19</v>
      </c>
      <c r="R3126" s="117">
        <v>2</v>
      </c>
      <c r="S3126" s="117">
        <v>4</v>
      </c>
      <c r="T3126" s="117">
        <v>2</v>
      </c>
      <c r="U3126" s="115" t="s">
        <v>13498</v>
      </c>
      <c r="V3126" s="152">
        <v>3.05371398944733</v>
      </c>
      <c r="W3126" s="152">
        <v>-3.1486224847844602</v>
      </c>
      <c r="X3126" s="153">
        <v>3.1917512607461601E-8</v>
      </c>
      <c r="Y3126" s="153">
        <v>4.4729133528284601E-7</v>
      </c>
      <c r="Z3126" s="152">
        <v>1860</v>
      </c>
    </row>
    <row r="3127" spans="14:26">
      <c r="N3127" s="115" t="s">
        <v>9769</v>
      </c>
      <c r="O3127" s="117">
        <v>1</v>
      </c>
      <c r="P3127" s="117">
        <v>3</v>
      </c>
      <c r="Q3127" s="117">
        <v>0</v>
      </c>
      <c r="R3127" s="117">
        <v>27</v>
      </c>
      <c r="S3127" s="117">
        <v>31</v>
      </c>
      <c r="T3127" s="117">
        <v>23</v>
      </c>
      <c r="U3127" s="115" t="s">
        <v>9770</v>
      </c>
      <c r="V3127" s="152">
        <v>2.5799692540418402</v>
      </c>
      <c r="W3127" s="152">
        <v>4.4832641937259696</v>
      </c>
      <c r="X3127" s="153">
        <v>1.73762355465865E-13</v>
      </c>
      <c r="Y3127" s="153">
        <v>4.8030642179991904E-12</v>
      </c>
      <c r="Z3127" s="152">
        <v>943</v>
      </c>
    </row>
    <row r="3128" spans="14:26">
      <c r="N3128" s="115" t="s">
        <v>9771</v>
      </c>
      <c r="O3128" s="117">
        <v>177</v>
      </c>
      <c r="P3128" s="117">
        <v>181</v>
      </c>
      <c r="Q3128" s="117">
        <v>138</v>
      </c>
      <c r="R3128" s="117">
        <v>688</v>
      </c>
      <c r="S3128" s="117">
        <v>739</v>
      </c>
      <c r="T3128" s="117">
        <v>773</v>
      </c>
      <c r="U3128" s="115" t="s">
        <v>9772</v>
      </c>
      <c r="V3128" s="152">
        <v>8.4433323029352803</v>
      </c>
      <c r="W3128" s="152">
        <v>2.2793970908012402</v>
      </c>
      <c r="X3128" s="153">
        <v>1.4927033694180401E-26</v>
      </c>
      <c r="Y3128" s="153">
        <v>1.19719403160771E-24</v>
      </c>
      <c r="Z3128" s="152">
        <v>325</v>
      </c>
    </row>
    <row r="3129" spans="14:26">
      <c r="N3129" s="115" t="s">
        <v>13499</v>
      </c>
      <c r="O3129" s="117">
        <v>379</v>
      </c>
      <c r="P3129" s="117">
        <v>602</v>
      </c>
      <c r="Q3129" s="117">
        <v>409</v>
      </c>
      <c r="R3129" s="117">
        <v>1437</v>
      </c>
      <c r="S3129" s="117">
        <v>1246</v>
      </c>
      <c r="T3129" s="117">
        <v>1982</v>
      </c>
      <c r="U3129" s="115" t="s">
        <v>13500</v>
      </c>
      <c r="V3129" s="152">
        <v>9.7304685682685896</v>
      </c>
      <c r="W3129" s="152">
        <v>1.87076321830638</v>
      </c>
      <c r="X3129" s="153">
        <v>9.8516751135059598E-15</v>
      </c>
      <c r="Y3129" s="153">
        <v>3.1316312623005699E-13</v>
      </c>
      <c r="Z3129" s="152">
        <v>820</v>
      </c>
    </row>
    <row r="3130" spans="14:26">
      <c r="N3130" s="115" t="s">
        <v>13501</v>
      </c>
      <c r="O3130" s="117">
        <v>160</v>
      </c>
      <c r="P3130" s="117">
        <v>115</v>
      </c>
      <c r="Q3130" s="117">
        <v>183</v>
      </c>
      <c r="R3130" s="117">
        <v>6</v>
      </c>
      <c r="S3130" s="117">
        <v>23</v>
      </c>
      <c r="T3130" s="117">
        <v>9</v>
      </c>
      <c r="U3130" s="115" t="s">
        <v>13502</v>
      </c>
      <c r="V3130" s="152">
        <v>5.4601007455912303</v>
      </c>
      <c r="W3130" s="152">
        <v>-3.4716619337313599</v>
      </c>
      <c r="X3130" s="153">
        <v>7.5032221636936297E-16</v>
      </c>
      <c r="Y3130" s="153">
        <v>2.63583543017302E-14</v>
      </c>
      <c r="Z3130" s="152">
        <v>742</v>
      </c>
    </row>
    <row r="3131" spans="14:26">
      <c r="N3131" s="115" t="s">
        <v>13503</v>
      </c>
      <c r="O3131" s="117">
        <v>2843</v>
      </c>
      <c r="P3131" s="117">
        <v>2243</v>
      </c>
      <c r="Q3131" s="117">
        <v>2928</v>
      </c>
      <c r="R3131" s="117">
        <v>969</v>
      </c>
      <c r="S3131" s="117">
        <v>1158</v>
      </c>
      <c r="T3131" s="117">
        <v>943</v>
      </c>
      <c r="U3131" s="115" t="s">
        <v>13502</v>
      </c>
      <c r="V3131" s="152">
        <v>10.693767783814099</v>
      </c>
      <c r="W3131" s="152">
        <v>-1.2581297302276999</v>
      </c>
      <c r="X3131" s="153">
        <v>5.5692465568783401E-10</v>
      </c>
      <c r="Y3131" s="153">
        <v>1.0060151126236399E-8</v>
      </c>
      <c r="Z3131" s="152">
        <v>1443</v>
      </c>
    </row>
    <row r="3132" spans="14:26">
      <c r="N3132" s="115" t="s">
        <v>5750</v>
      </c>
      <c r="O3132" s="117">
        <v>11</v>
      </c>
      <c r="P3132" s="117">
        <v>10</v>
      </c>
      <c r="Q3132" s="117">
        <v>2</v>
      </c>
      <c r="R3132" s="117">
        <v>37</v>
      </c>
      <c r="S3132" s="117">
        <v>37</v>
      </c>
      <c r="T3132" s="117">
        <v>34</v>
      </c>
      <c r="U3132" s="115" t="s">
        <v>5749</v>
      </c>
      <c r="V3132" s="152">
        <v>4.0463685296939698</v>
      </c>
      <c r="W3132" s="152">
        <v>2.3800423951444301</v>
      </c>
      <c r="X3132" s="153">
        <v>8.4943567394940904E-8</v>
      </c>
      <c r="Y3132" s="153">
        <v>1.10320828486125E-6</v>
      </c>
      <c r="Z3132" s="152">
        <v>2007</v>
      </c>
    </row>
    <row r="3133" spans="14:26">
      <c r="N3133" s="115" t="s">
        <v>13504</v>
      </c>
      <c r="O3133" s="117">
        <v>96</v>
      </c>
      <c r="P3133" s="117">
        <v>123</v>
      </c>
      <c r="Q3133" s="117">
        <v>99</v>
      </c>
      <c r="R3133" s="117">
        <v>254</v>
      </c>
      <c r="S3133" s="117">
        <v>263</v>
      </c>
      <c r="T3133" s="117">
        <v>229</v>
      </c>
      <c r="U3133" s="115" t="s">
        <v>13505</v>
      </c>
      <c r="V3133" s="152">
        <v>7.3456725249261696</v>
      </c>
      <c r="W3133" s="152">
        <v>1.3578671147488699</v>
      </c>
      <c r="X3133" s="153">
        <v>8.5442663933859596E-8</v>
      </c>
      <c r="Y3133" s="153">
        <v>1.10748308209845E-6</v>
      </c>
      <c r="Z3133" s="152">
        <v>2011</v>
      </c>
    </row>
    <row r="3134" spans="14:26">
      <c r="N3134" s="115" t="s">
        <v>9773</v>
      </c>
      <c r="O3134" s="117">
        <v>1</v>
      </c>
      <c r="P3134" s="117">
        <v>0</v>
      </c>
      <c r="Q3134" s="117">
        <v>1</v>
      </c>
      <c r="R3134" s="117">
        <v>3</v>
      </c>
      <c r="S3134" s="117">
        <v>5</v>
      </c>
      <c r="T3134" s="117">
        <v>8</v>
      </c>
      <c r="U3134" s="115" t="s">
        <v>9774</v>
      </c>
      <c r="V3134" s="152">
        <v>0.91400258763725195</v>
      </c>
      <c r="W3134" s="152">
        <v>3.1168560969974499</v>
      </c>
      <c r="X3134" s="152">
        <v>2.4349199398112E-3</v>
      </c>
      <c r="Y3134" s="152">
        <v>1.11160756204345E-2</v>
      </c>
      <c r="Z3134" s="152">
        <v>5709</v>
      </c>
    </row>
    <row r="3135" spans="14:26">
      <c r="N3135" s="115" t="s">
        <v>9775</v>
      </c>
      <c r="O3135" s="117">
        <v>1</v>
      </c>
      <c r="P3135" s="117">
        <v>2</v>
      </c>
      <c r="Q3135" s="117">
        <v>1</v>
      </c>
      <c r="R3135" s="117">
        <v>53</v>
      </c>
      <c r="S3135" s="117">
        <v>38</v>
      </c>
      <c r="T3135" s="117">
        <v>71</v>
      </c>
      <c r="U3135" s="115" t="s">
        <v>9776</v>
      </c>
      <c r="V3135" s="152">
        <v>3.0855983419317199</v>
      </c>
      <c r="W3135" s="152">
        <v>5.4657485668850603</v>
      </c>
      <c r="X3135" s="153">
        <v>2.2084857919385699E-20</v>
      </c>
      <c r="Y3135" s="153">
        <v>1.12215186457448E-18</v>
      </c>
      <c r="Z3135" s="152">
        <v>513</v>
      </c>
    </row>
    <row r="3136" spans="14:26">
      <c r="N3136" s="115" t="s">
        <v>5752</v>
      </c>
      <c r="O3136" s="117">
        <v>43</v>
      </c>
      <c r="P3136" s="117">
        <v>34</v>
      </c>
      <c r="Q3136" s="117">
        <v>50</v>
      </c>
      <c r="R3136" s="117">
        <v>11</v>
      </c>
      <c r="S3136" s="117">
        <v>10</v>
      </c>
      <c r="T3136" s="117">
        <v>14</v>
      </c>
      <c r="U3136" s="115" t="s">
        <v>5751</v>
      </c>
      <c r="V3136" s="152">
        <v>4.4768675239211504</v>
      </c>
      <c r="W3136" s="152">
        <v>-1.73740475597317</v>
      </c>
      <c r="X3136" s="153">
        <v>1.03782446201047E-5</v>
      </c>
      <c r="Y3136" s="153">
        <v>8.9724485660911698E-5</v>
      </c>
      <c r="Z3136" s="152">
        <v>3015</v>
      </c>
    </row>
    <row r="3137" spans="14:26">
      <c r="N3137" s="115" t="s">
        <v>5754</v>
      </c>
      <c r="O3137" s="117">
        <v>0</v>
      </c>
      <c r="P3137" s="117">
        <v>1</v>
      </c>
      <c r="Q3137" s="117">
        <v>0</v>
      </c>
      <c r="R3137" s="117">
        <v>0</v>
      </c>
      <c r="S3137" s="117">
        <v>8</v>
      </c>
      <c r="T3137" s="117">
        <v>5</v>
      </c>
      <c r="U3137" s="115" t="s">
        <v>5753</v>
      </c>
      <c r="V3137" s="152">
        <v>0.25907768084789401</v>
      </c>
      <c r="W3137" s="152">
        <v>3.8184194922935002</v>
      </c>
      <c r="X3137" s="152">
        <v>1.2655680548463799E-2</v>
      </c>
      <c r="Y3137" s="152">
        <v>4.4362959813913097E-2</v>
      </c>
      <c r="Z3137" s="152">
        <v>7436</v>
      </c>
    </row>
    <row r="3138" spans="14:26">
      <c r="N3138" s="115" t="s">
        <v>13506</v>
      </c>
      <c r="O3138" s="117">
        <v>43</v>
      </c>
      <c r="P3138" s="117">
        <v>88</v>
      </c>
      <c r="Q3138" s="117">
        <v>51</v>
      </c>
      <c r="R3138" s="117">
        <v>163</v>
      </c>
      <c r="S3138" s="117">
        <v>186</v>
      </c>
      <c r="T3138" s="117">
        <v>193</v>
      </c>
      <c r="U3138" s="115" t="s">
        <v>13507</v>
      </c>
      <c r="V3138" s="152">
        <v>6.71212489667362</v>
      </c>
      <c r="W3138" s="152">
        <v>1.69849581397796</v>
      </c>
      <c r="X3138" s="153">
        <v>8.5097564118971103E-8</v>
      </c>
      <c r="Y3138" s="153">
        <v>1.1043614785124799E-6</v>
      </c>
      <c r="Z3138" s="152">
        <v>2008</v>
      </c>
    </row>
    <row r="3139" spans="14:26">
      <c r="N3139" s="115" t="s">
        <v>13508</v>
      </c>
      <c r="O3139" s="117">
        <v>264</v>
      </c>
      <c r="P3139" s="117">
        <v>338</v>
      </c>
      <c r="Q3139" s="117">
        <v>360</v>
      </c>
      <c r="R3139" s="117">
        <v>662</v>
      </c>
      <c r="S3139" s="117">
        <v>478</v>
      </c>
      <c r="T3139" s="117">
        <v>725</v>
      </c>
      <c r="U3139" s="115" t="s">
        <v>13509</v>
      </c>
      <c r="V3139" s="152">
        <v>8.8070556677654306</v>
      </c>
      <c r="W3139" s="152">
        <v>1.0769157545539401</v>
      </c>
      <c r="X3139" s="153">
        <v>4.8154814120840204E-6</v>
      </c>
      <c r="Y3139" s="153">
        <v>4.49249600885404E-5</v>
      </c>
      <c r="Z3139" s="152">
        <v>2794</v>
      </c>
    </row>
    <row r="3140" spans="14:26">
      <c r="N3140" s="115" t="s">
        <v>13510</v>
      </c>
      <c r="O3140" s="117">
        <v>365</v>
      </c>
      <c r="P3140" s="117">
        <v>275</v>
      </c>
      <c r="Q3140" s="117">
        <v>212</v>
      </c>
      <c r="R3140" s="117">
        <v>894</v>
      </c>
      <c r="S3140" s="117">
        <v>845</v>
      </c>
      <c r="T3140" s="117">
        <v>759</v>
      </c>
      <c r="U3140" s="115" t="s">
        <v>13511</v>
      </c>
      <c r="V3140" s="152">
        <v>8.9239888048565899</v>
      </c>
      <c r="W3140" s="152">
        <v>1.6896510515627501</v>
      </c>
      <c r="X3140" s="153">
        <v>5.2044075661650398E-14</v>
      </c>
      <c r="Y3140" s="153">
        <v>1.52253745925542E-12</v>
      </c>
      <c r="Z3140" s="152">
        <v>891</v>
      </c>
    </row>
    <row r="3141" spans="14:26">
      <c r="N3141" s="115" t="s">
        <v>3385</v>
      </c>
      <c r="O3141" s="117">
        <v>55</v>
      </c>
      <c r="P3141" s="117">
        <v>95</v>
      </c>
      <c r="Q3141" s="117">
        <v>40</v>
      </c>
      <c r="R3141" s="117">
        <v>870</v>
      </c>
      <c r="S3141" s="117">
        <v>764</v>
      </c>
      <c r="T3141" s="117">
        <v>1003</v>
      </c>
      <c r="U3141" s="115" t="s">
        <v>3384</v>
      </c>
      <c r="V3141" s="152">
        <v>7.8814995687484801</v>
      </c>
      <c r="W3141" s="152">
        <v>3.92599157454526</v>
      </c>
      <c r="X3141" s="153">
        <v>1.51244956962578E-40</v>
      </c>
      <c r="Y3141" s="153">
        <v>4.1498432086174201E-38</v>
      </c>
      <c r="Z3141" s="152">
        <v>95</v>
      </c>
    </row>
    <row r="3142" spans="14:26">
      <c r="N3142" s="115" t="s">
        <v>13512</v>
      </c>
      <c r="O3142" s="117">
        <v>14</v>
      </c>
      <c r="P3142" s="117">
        <v>10</v>
      </c>
      <c r="Q3142" s="117">
        <v>7</v>
      </c>
      <c r="R3142" s="117">
        <v>27</v>
      </c>
      <c r="S3142" s="117">
        <v>29</v>
      </c>
      <c r="T3142" s="117">
        <v>14</v>
      </c>
      <c r="U3142" s="115" t="s">
        <v>13513</v>
      </c>
      <c r="V3142" s="152">
        <v>3.95536939946202</v>
      </c>
      <c r="W3142" s="152">
        <v>1.31823474754335</v>
      </c>
      <c r="X3142" s="152">
        <v>4.42439416368822E-3</v>
      </c>
      <c r="Y3142" s="152">
        <v>1.8393342626905399E-2</v>
      </c>
      <c r="Z3142" s="152">
        <v>6270</v>
      </c>
    </row>
    <row r="3143" spans="14:26">
      <c r="N3143" s="115" t="s">
        <v>13514</v>
      </c>
      <c r="O3143" s="117">
        <v>1469</v>
      </c>
      <c r="P3143" s="117">
        <v>1121</v>
      </c>
      <c r="Q3143" s="117">
        <v>794</v>
      </c>
      <c r="R3143" s="117">
        <v>431</v>
      </c>
      <c r="S3143" s="117">
        <v>603</v>
      </c>
      <c r="T3143" s="117">
        <v>325</v>
      </c>
      <c r="U3143" s="115" t="s">
        <v>13515</v>
      </c>
      <c r="V3143" s="152">
        <v>9.4791156239082692</v>
      </c>
      <c r="W3143" s="152">
        <v>-1.17754274305364</v>
      </c>
      <c r="X3143" s="153">
        <v>6.6978563971539897E-6</v>
      </c>
      <c r="Y3143" s="153">
        <v>6.03061571151005E-5</v>
      </c>
      <c r="Z3143" s="152">
        <v>2895</v>
      </c>
    </row>
    <row r="3144" spans="14:26">
      <c r="N3144" s="115" t="s">
        <v>13516</v>
      </c>
      <c r="O3144" s="117">
        <v>690</v>
      </c>
      <c r="P3144" s="117">
        <v>759</v>
      </c>
      <c r="Q3144" s="117">
        <v>651</v>
      </c>
      <c r="R3144" s="117">
        <v>1523</v>
      </c>
      <c r="S3144" s="117">
        <v>1252</v>
      </c>
      <c r="T3144" s="117">
        <v>2391</v>
      </c>
      <c r="U3144" s="115" t="s">
        <v>13517</v>
      </c>
      <c r="V3144" s="152">
        <v>10.100279953165201</v>
      </c>
      <c r="W3144" s="152">
        <v>1.4230979416654199</v>
      </c>
      <c r="X3144" s="153">
        <v>2.0333535770816001E-9</v>
      </c>
      <c r="Y3144" s="153">
        <v>3.3953487725950699E-8</v>
      </c>
      <c r="Z3144" s="152">
        <v>1561</v>
      </c>
    </row>
    <row r="3145" spans="14:26">
      <c r="N3145" s="115" t="s">
        <v>13518</v>
      </c>
      <c r="O3145" s="117">
        <v>98</v>
      </c>
      <c r="P3145" s="117">
        <v>70</v>
      </c>
      <c r="Q3145" s="117">
        <v>79</v>
      </c>
      <c r="R3145" s="117">
        <v>34</v>
      </c>
      <c r="S3145" s="117">
        <v>32</v>
      </c>
      <c r="T3145" s="117">
        <v>11</v>
      </c>
      <c r="U3145" s="115" t="s">
        <v>13519</v>
      </c>
      <c r="V3145" s="152">
        <v>5.5267073927502501</v>
      </c>
      <c r="W3145" s="152">
        <v>-1.54330317017695</v>
      </c>
      <c r="X3145" s="152">
        <v>1.05026428524053E-4</v>
      </c>
      <c r="Y3145" s="152">
        <v>7.2023648668980995E-4</v>
      </c>
      <c r="Z3145" s="152">
        <v>3801</v>
      </c>
    </row>
    <row r="3146" spans="14:26">
      <c r="N3146" s="115" t="s">
        <v>13520</v>
      </c>
      <c r="O3146" s="117">
        <v>40</v>
      </c>
      <c r="P3146" s="117">
        <v>41</v>
      </c>
      <c r="Q3146" s="117">
        <v>31</v>
      </c>
      <c r="R3146" s="117">
        <v>101</v>
      </c>
      <c r="S3146" s="117">
        <v>69</v>
      </c>
      <c r="T3146" s="117">
        <v>224</v>
      </c>
      <c r="U3146" s="115" t="s">
        <v>13521</v>
      </c>
      <c r="V3146" s="152">
        <v>6.1261814919618898</v>
      </c>
      <c r="W3146" s="152">
        <v>1.9389700226583</v>
      </c>
      <c r="X3146" s="153">
        <v>4.8400387349818801E-6</v>
      </c>
      <c r="Y3146" s="153">
        <v>4.5137906857258597E-5</v>
      </c>
      <c r="Z3146" s="152">
        <v>2795</v>
      </c>
    </row>
    <row r="3147" spans="14:26">
      <c r="N3147" s="115" t="s">
        <v>13522</v>
      </c>
      <c r="O3147" s="117">
        <v>765</v>
      </c>
      <c r="P3147" s="117">
        <v>614</v>
      </c>
      <c r="Q3147" s="117">
        <v>490</v>
      </c>
      <c r="R3147" s="117">
        <v>1257</v>
      </c>
      <c r="S3147" s="117">
        <v>1222</v>
      </c>
      <c r="T3147" s="117">
        <v>1167</v>
      </c>
      <c r="U3147" s="115" t="s">
        <v>13523</v>
      </c>
      <c r="V3147" s="152">
        <v>9.76386619107436</v>
      </c>
      <c r="W3147" s="152">
        <v>1.09942710497357</v>
      </c>
      <c r="X3147" s="153">
        <v>3.7217873479687899E-8</v>
      </c>
      <c r="Y3147" s="153">
        <v>5.1383532315759903E-7</v>
      </c>
      <c r="Z3147" s="152">
        <v>1888</v>
      </c>
    </row>
    <row r="3148" spans="14:26">
      <c r="N3148" s="115" t="s">
        <v>9778</v>
      </c>
      <c r="O3148" s="117">
        <v>28</v>
      </c>
      <c r="P3148" s="117">
        <v>43</v>
      </c>
      <c r="Q3148" s="117">
        <v>37</v>
      </c>
      <c r="R3148" s="117">
        <v>168</v>
      </c>
      <c r="S3148" s="117">
        <v>143</v>
      </c>
      <c r="T3148" s="117">
        <v>192</v>
      </c>
      <c r="U3148" s="115" t="s">
        <v>9779</v>
      </c>
      <c r="V3148" s="152">
        <v>6.2834148064701001</v>
      </c>
      <c r="W3148" s="152">
        <v>2.3418679860518599</v>
      </c>
      <c r="X3148" s="153">
        <v>2.56201998753717E-14</v>
      </c>
      <c r="Y3148" s="153">
        <v>7.7472868903879305E-13</v>
      </c>
      <c r="Z3148" s="152">
        <v>862</v>
      </c>
    </row>
    <row r="3149" spans="14:26">
      <c r="N3149" s="115" t="s">
        <v>13524</v>
      </c>
      <c r="O3149" s="117">
        <v>1</v>
      </c>
      <c r="P3149" s="117">
        <v>2</v>
      </c>
      <c r="Q3149" s="117">
        <v>1</v>
      </c>
      <c r="R3149" s="117">
        <v>5</v>
      </c>
      <c r="S3149" s="117">
        <v>3</v>
      </c>
      <c r="T3149" s="117">
        <v>14</v>
      </c>
      <c r="U3149" s="115" t="s">
        <v>13525</v>
      </c>
      <c r="V3149" s="152">
        <v>1.64171858511974</v>
      </c>
      <c r="W3149" s="152">
        <v>2.5779890532611001</v>
      </c>
      <c r="X3149" s="152">
        <v>4.5187426614961097E-3</v>
      </c>
      <c r="Y3149" s="152">
        <v>1.87526741306413E-2</v>
      </c>
      <c r="Z3149" s="152">
        <v>6281</v>
      </c>
    </row>
    <row r="3150" spans="14:26">
      <c r="N3150" s="115" t="s">
        <v>13526</v>
      </c>
      <c r="O3150" s="117">
        <v>4</v>
      </c>
      <c r="P3150" s="117">
        <v>1</v>
      </c>
      <c r="Q3150" s="117">
        <v>5</v>
      </c>
      <c r="R3150" s="117">
        <v>9</v>
      </c>
      <c r="S3150" s="117">
        <v>16</v>
      </c>
      <c r="T3150" s="117">
        <v>6</v>
      </c>
      <c r="U3150" s="115" t="s">
        <v>13527</v>
      </c>
      <c r="V3150" s="152">
        <v>2.5590895809309799</v>
      </c>
      <c r="W3150" s="152">
        <v>1.75403679114378</v>
      </c>
      <c r="X3150" s="152">
        <v>6.5662401225369304E-3</v>
      </c>
      <c r="Y3150" s="152">
        <v>2.5679762195656E-2</v>
      </c>
      <c r="Z3150" s="152">
        <v>6665</v>
      </c>
    </row>
    <row r="3151" spans="14:26">
      <c r="N3151" s="115" t="s">
        <v>5758</v>
      </c>
      <c r="O3151" s="117">
        <v>4</v>
      </c>
      <c r="P3151" s="117">
        <v>5</v>
      </c>
      <c r="Q3151" s="117">
        <v>1</v>
      </c>
      <c r="R3151" s="117">
        <v>0</v>
      </c>
      <c r="S3151" s="117">
        <v>0</v>
      </c>
      <c r="T3151" s="117">
        <v>0</v>
      </c>
      <c r="U3151" s="115" t="s">
        <v>5757</v>
      </c>
      <c r="V3151" s="152">
        <v>-2.6203558621730298</v>
      </c>
      <c r="W3151" s="152">
        <v>-3.2029952017540002</v>
      </c>
      <c r="X3151" s="152">
        <v>4.0211149068783E-3</v>
      </c>
      <c r="Y3151" s="152">
        <v>1.6933875349637799E-2</v>
      </c>
      <c r="Z3151" s="152">
        <v>6189</v>
      </c>
    </row>
    <row r="3152" spans="14:26">
      <c r="N3152" s="115" t="s">
        <v>13528</v>
      </c>
      <c r="O3152" s="117">
        <v>310</v>
      </c>
      <c r="P3152" s="117">
        <v>274</v>
      </c>
      <c r="Q3152" s="117">
        <v>307</v>
      </c>
      <c r="R3152" s="117">
        <v>66</v>
      </c>
      <c r="S3152" s="117">
        <v>125</v>
      </c>
      <c r="T3152" s="117">
        <v>91</v>
      </c>
      <c r="U3152" s="115" t="s">
        <v>13529</v>
      </c>
      <c r="V3152" s="152">
        <v>7.38497003449607</v>
      </c>
      <c r="W3152" s="152">
        <v>-1.5359203422619101</v>
      </c>
      <c r="X3152" s="153">
        <v>4.4544454532117398E-8</v>
      </c>
      <c r="Y3152" s="153">
        <v>6.0695021005445404E-7</v>
      </c>
      <c r="Z3152" s="152">
        <v>1913</v>
      </c>
    </row>
    <row r="3153" spans="14:26">
      <c r="N3153" s="115" t="s">
        <v>13530</v>
      </c>
      <c r="O3153" s="117">
        <v>0</v>
      </c>
      <c r="P3153" s="117">
        <v>2</v>
      </c>
      <c r="Q3153" s="117">
        <v>1</v>
      </c>
      <c r="R3153" s="117">
        <v>5</v>
      </c>
      <c r="S3153" s="117">
        <v>2</v>
      </c>
      <c r="T3153" s="117">
        <v>9</v>
      </c>
      <c r="U3153" s="115" t="s">
        <v>13529</v>
      </c>
      <c r="V3153" s="152">
        <v>1.2147901245828401</v>
      </c>
      <c r="W3153" s="152">
        <v>2.5219206290877301</v>
      </c>
      <c r="X3153" s="152">
        <v>1.01282736302946E-2</v>
      </c>
      <c r="Y3153" s="152">
        <v>3.6913252299672697E-2</v>
      </c>
      <c r="Z3153" s="152">
        <v>7152</v>
      </c>
    </row>
    <row r="3154" spans="14:26">
      <c r="N3154" s="115" t="s">
        <v>13531</v>
      </c>
      <c r="O3154" s="117">
        <v>200</v>
      </c>
      <c r="P3154" s="117">
        <v>305</v>
      </c>
      <c r="Q3154" s="117">
        <v>202</v>
      </c>
      <c r="R3154" s="117">
        <v>61</v>
      </c>
      <c r="S3154" s="117">
        <v>61</v>
      </c>
      <c r="T3154" s="117">
        <v>85</v>
      </c>
      <c r="U3154" s="115" t="s">
        <v>13532</v>
      </c>
      <c r="V3154" s="152">
        <v>6.9951462339050101</v>
      </c>
      <c r="W3154" s="152">
        <v>-1.64736288388506</v>
      </c>
      <c r="X3154" s="153">
        <v>2.7273680960725601E-8</v>
      </c>
      <c r="Y3154" s="153">
        <v>3.8763128021934201E-7</v>
      </c>
      <c r="Z3154" s="152">
        <v>1834</v>
      </c>
    </row>
    <row r="3155" spans="14:26">
      <c r="N3155" s="115" t="s">
        <v>3387</v>
      </c>
      <c r="O3155" s="117">
        <v>198</v>
      </c>
      <c r="P3155" s="117">
        <v>332</v>
      </c>
      <c r="Q3155" s="117">
        <v>232</v>
      </c>
      <c r="R3155" s="117">
        <v>1716</v>
      </c>
      <c r="S3155" s="117">
        <v>1563</v>
      </c>
      <c r="T3155" s="117">
        <v>2088</v>
      </c>
      <c r="U3155" s="115" t="s">
        <v>3386</v>
      </c>
      <c r="V3155" s="152">
        <v>9.3991102182499393</v>
      </c>
      <c r="W3155" s="152">
        <v>2.9401482401263901</v>
      </c>
      <c r="X3155" s="153">
        <v>1.35334145855397E-34</v>
      </c>
      <c r="Y3155" s="153">
        <v>2.33617208335549E-32</v>
      </c>
      <c r="Z3155" s="152">
        <v>151</v>
      </c>
    </row>
    <row r="3156" spans="14:26">
      <c r="N3156" s="115" t="s">
        <v>13533</v>
      </c>
      <c r="O3156" s="117">
        <v>90</v>
      </c>
      <c r="P3156" s="117">
        <v>32</v>
      </c>
      <c r="Q3156" s="117">
        <v>36</v>
      </c>
      <c r="R3156" s="117">
        <v>10</v>
      </c>
      <c r="S3156" s="117">
        <v>27</v>
      </c>
      <c r="T3156" s="117">
        <v>4</v>
      </c>
      <c r="U3156" s="115" t="s">
        <v>13534</v>
      </c>
      <c r="V3156" s="152">
        <v>4.7400503420516502</v>
      </c>
      <c r="W3156" s="152">
        <v>-1.8008868172571599</v>
      </c>
      <c r="X3156" s="152">
        <v>2.4429306744658602E-3</v>
      </c>
      <c r="Y3156" s="152">
        <v>1.11421576484037E-2</v>
      </c>
      <c r="Z3156" s="152">
        <v>5715</v>
      </c>
    </row>
    <row r="3157" spans="14:26">
      <c r="N3157" s="115" t="s">
        <v>13535</v>
      </c>
      <c r="O3157" s="117">
        <v>25</v>
      </c>
      <c r="P3157" s="117">
        <v>35</v>
      </c>
      <c r="Q3157" s="117">
        <v>28</v>
      </c>
      <c r="R3157" s="117">
        <v>209</v>
      </c>
      <c r="S3157" s="117">
        <v>224</v>
      </c>
      <c r="T3157" s="117">
        <v>343</v>
      </c>
      <c r="U3157" s="115" t="s">
        <v>13536</v>
      </c>
      <c r="V3157" s="152">
        <v>6.4454409534617696</v>
      </c>
      <c r="W3157" s="152">
        <v>3.2618919743079502</v>
      </c>
      <c r="X3157" s="153">
        <v>2.0790899241214801E-23</v>
      </c>
      <c r="Y3157" s="153">
        <v>1.3381125422753199E-21</v>
      </c>
      <c r="Z3157" s="152">
        <v>405</v>
      </c>
    </row>
    <row r="3158" spans="14:26">
      <c r="N3158" s="115" t="s">
        <v>13537</v>
      </c>
      <c r="O3158" s="117">
        <v>236</v>
      </c>
      <c r="P3158" s="117">
        <v>190</v>
      </c>
      <c r="Q3158" s="117">
        <v>173</v>
      </c>
      <c r="R3158" s="117">
        <v>79</v>
      </c>
      <c r="S3158" s="117">
        <v>126</v>
      </c>
      <c r="T3158" s="117">
        <v>60</v>
      </c>
      <c r="U3158" s="115" t="s">
        <v>13538</v>
      </c>
      <c r="V3158" s="152">
        <v>7.0530856396658104</v>
      </c>
      <c r="W3158" s="152">
        <v>-1.0433296605292199</v>
      </c>
      <c r="X3158" s="152">
        <v>7.68729632868935E-4</v>
      </c>
      <c r="Y3158" s="152">
        <v>4.1340430390678102E-3</v>
      </c>
      <c r="Z3158" s="152">
        <v>4847</v>
      </c>
    </row>
    <row r="3159" spans="14:26">
      <c r="N3159" s="115" t="s">
        <v>5760</v>
      </c>
      <c r="O3159" s="117">
        <v>105</v>
      </c>
      <c r="P3159" s="117">
        <v>97</v>
      </c>
      <c r="Q3159" s="117">
        <v>95</v>
      </c>
      <c r="R3159" s="117">
        <v>237</v>
      </c>
      <c r="S3159" s="117">
        <v>202</v>
      </c>
      <c r="T3159" s="117">
        <v>250</v>
      </c>
      <c r="U3159" s="115" t="s">
        <v>5759</v>
      </c>
      <c r="V3159" s="152">
        <v>7.2376521825699296</v>
      </c>
      <c r="W3159" s="152">
        <v>1.3427110558057</v>
      </c>
      <c r="X3159" s="153">
        <v>9.7149186422192196E-8</v>
      </c>
      <c r="Y3159" s="153">
        <v>1.24804864134099E-6</v>
      </c>
      <c r="Z3159" s="152">
        <v>2029</v>
      </c>
    </row>
    <row r="3160" spans="14:26">
      <c r="N3160" s="115" t="s">
        <v>13539</v>
      </c>
      <c r="O3160" s="117">
        <v>302</v>
      </c>
      <c r="P3160" s="117">
        <v>504</v>
      </c>
      <c r="Q3160" s="117">
        <v>490</v>
      </c>
      <c r="R3160" s="117">
        <v>116</v>
      </c>
      <c r="S3160" s="117">
        <v>175</v>
      </c>
      <c r="T3160" s="117">
        <v>143</v>
      </c>
      <c r="U3160" s="115" t="s">
        <v>13540</v>
      </c>
      <c r="V3160" s="152">
        <v>7.9703697476474797</v>
      </c>
      <c r="W3160" s="152">
        <v>-1.46058863075611</v>
      </c>
      <c r="X3160" s="153">
        <v>2.0045278231666301E-7</v>
      </c>
      <c r="Y3160" s="153">
        <v>2.4381718263490998E-6</v>
      </c>
      <c r="Z3160" s="152">
        <v>2143</v>
      </c>
    </row>
    <row r="3161" spans="14:26">
      <c r="N3161" s="115" t="s">
        <v>13541</v>
      </c>
      <c r="O3161" s="117">
        <v>544</v>
      </c>
      <c r="P3161" s="117">
        <v>372</v>
      </c>
      <c r="Q3161" s="117">
        <v>382</v>
      </c>
      <c r="R3161" s="117">
        <v>918</v>
      </c>
      <c r="S3161" s="117">
        <v>855</v>
      </c>
      <c r="T3161" s="117">
        <v>908</v>
      </c>
      <c r="U3161" s="115" t="s">
        <v>13542</v>
      </c>
      <c r="V3161" s="152">
        <v>9.2795872746530002</v>
      </c>
      <c r="W3161" s="152">
        <v>1.1800292650034601</v>
      </c>
      <c r="X3161" s="153">
        <v>5.8623601871773403E-9</v>
      </c>
      <c r="Y3161" s="153">
        <v>9.2275531786814402E-8</v>
      </c>
      <c r="Z3161" s="152">
        <v>1656</v>
      </c>
    </row>
    <row r="3162" spans="14:26">
      <c r="N3162" s="115" t="s">
        <v>13543</v>
      </c>
      <c r="O3162" s="117">
        <v>0</v>
      </c>
      <c r="P3162" s="117">
        <v>0</v>
      </c>
      <c r="Q3162" s="117">
        <v>1</v>
      </c>
      <c r="R3162" s="117">
        <v>5</v>
      </c>
      <c r="S3162" s="117">
        <v>7</v>
      </c>
      <c r="T3162" s="117">
        <v>3</v>
      </c>
      <c r="U3162" s="115" t="s">
        <v>13544</v>
      </c>
      <c r="V3162" s="152">
        <v>0.398176233245714</v>
      </c>
      <c r="W3162" s="152">
        <v>3.9840894388181298</v>
      </c>
      <c r="X3162" s="152">
        <v>9.1994071592866201E-4</v>
      </c>
      <c r="Y3162" s="152">
        <v>4.8335365251756697E-3</v>
      </c>
      <c r="Z3162" s="152">
        <v>4961</v>
      </c>
    </row>
    <row r="3163" spans="14:26">
      <c r="N3163" s="115" t="s">
        <v>5762</v>
      </c>
      <c r="O3163" s="117">
        <v>7</v>
      </c>
      <c r="P3163" s="117">
        <v>18</v>
      </c>
      <c r="Q3163" s="117">
        <v>22</v>
      </c>
      <c r="R3163" s="117">
        <v>38</v>
      </c>
      <c r="S3163" s="117">
        <v>33</v>
      </c>
      <c r="T3163" s="117">
        <v>41</v>
      </c>
      <c r="U3163" s="115" t="s">
        <v>5761</v>
      </c>
      <c r="V3163" s="152">
        <v>4.6060535537606704</v>
      </c>
      <c r="W3163" s="152">
        <v>1.36343984106942</v>
      </c>
      <c r="X3163" s="152">
        <v>1.11397517579815E-3</v>
      </c>
      <c r="Y3163" s="152">
        <v>5.6923891261232203E-3</v>
      </c>
      <c r="Z3163" s="152">
        <v>5101</v>
      </c>
    </row>
    <row r="3164" spans="14:26">
      <c r="N3164" s="115" t="s">
        <v>13545</v>
      </c>
      <c r="O3164" s="117">
        <v>20</v>
      </c>
      <c r="P3164" s="117">
        <v>25</v>
      </c>
      <c r="Q3164" s="117">
        <v>18</v>
      </c>
      <c r="R3164" s="117">
        <v>51</v>
      </c>
      <c r="S3164" s="117">
        <v>40</v>
      </c>
      <c r="T3164" s="117">
        <v>37</v>
      </c>
      <c r="U3164" s="115" t="s">
        <v>13546</v>
      </c>
      <c r="V3164" s="152">
        <v>4.9064708165246902</v>
      </c>
      <c r="W3164" s="152">
        <v>1.1550302134366399</v>
      </c>
      <c r="X3164" s="152">
        <v>1.21046621976342E-3</v>
      </c>
      <c r="Y3164" s="152">
        <v>6.1325583059967503E-3</v>
      </c>
      <c r="Z3164" s="152">
        <v>5145</v>
      </c>
    </row>
    <row r="3165" spans="14:26">
      <c r="N3165" s="115" t="s">
        <v>13547</v>
      </c>
      <c r="O3165" s="117">
        <v>42</v>
      </c>
      <c r="P3165" s="117">
        <v>38</v>
      </c>
      <c r="Q3165" s="117">
        <v>19</v>
      </c>
      <c r="R3165" s="117">
        <v>74</v>
      </c>
      <c r="S3165" s="117">
        <v>78</v>
      </c>
      <c r="T3165" s="117">
        <v>48</v>
      </c>
      <c r="U3165" s="115" t="s">
        <v>13546</v>
      </c>
      <c r="V3165" s="152">
        <v>5.5492341326763697</v>
      </c>
      <c r="W3165" s="152">
        <v>1.1570251937240501</v>
      </c>
      <c r="X3165" s="152">
        <v>1.9789933704549602E-3</v>
      </c>
      <c r="Y3165" s="152">
        <v>9.3112709736965608E-3</v>
      </c>
      <c r="Z3165" s="152">
        <v>5540</v>
      </c>
    </row>
    <row r="3166" spans="14:26">
      <c r="N3166" s="115" t="s">
        <v>3389</v>
      </c>
      <c r="O3166" s="117">
        <v>29</v>
      </c>
      <c r="P3166" s="117">
        <v>52</v>
      </c>
      <c r="Q3166" s="117">
        <v>20</v>
      </c>
      <c r="R3166" s="117">
        <v>180</v>
      </c>
      <c r="S3166" s="117">
        <v>184</v>
      </c>
      <c r="T3166" s="117">
        <v>242</v>
      </c>
      <c r="U3166" s="115" t="s">
        <v>3388</v>
      </c>
      <c r="V3166" s="152">
        <v>6.36384906939616</v>
      </c>
      <c r="W3166" s="152">
        <v>2.71519978908072</v>
      </c>
      <c r="X3166" s="153">
        <v>1.17444417181454E-14</v>
      </c>
      <c r="Y3166" s="153">
        <v>3.6883206966888799E-13</v>
      </c>
      <c r="Z3166" s="152">
        <v>830</v>
      </c>
    </row>
    <row r="3167" spans="14:26">
      <c r="N3167" s="115" t="s">
        <v>5764</v>
      </c>
      <c r="O3167" s="117">
        <v>1</v>
      </c>
      <c r="P3167" s="117">
        <v>1</v>
      </c>
      <c r="Q3167" s="117">
        <v>8</v>
      </c>
      <c r="R3167" s="117">
        <v>18</v>
      </c>
      <c r="S3167" s="117">
        <v>6</v>
      </c>
      <c r="T3167" s="117">
        <v>28</v>
      </c>
      <c r="U3167" s="115" t="s">
        <v>5763</v>
      </c>
      <c r="V3167" s="152">
        <v>2.9451880593922901</v>
      </c>
      <c r="W3167" s="152">
        <v>2.4653323157121201</v>
      </c>
      <c r="X3167" s="152">
        <v>1.63832010480591E-3</v>
      </c>
      <c r="Y3167" s="152">
        <v>7.9258448128935993E-3</v>
      </c>
      <c r="Z3167" s="152">
        <v>5388</v>
      </c>
    </row>
    <row r="3168" spans="14:26">
      <c r="N3168" s="115" t="s">
        <v>5768</v>
      </c>
      <c r="O3168" s="117">
        <v>9</v>
      </c>
      <c r="P3168" s="117">
        <v>5</v>
      </c>
      <c r="Q3168" s="117">
        <v>8</v>
      </c>
      <c r="R3168" s="117">
        <v>1</v>
      </c>
      <c r="S3168" s="117">
        <v>0</v>
      </c>
      <c r="T3168" s="117">
        <v>3</v>
      </c>
      <c r="U3168" s="115" t="s">
        <v>5767</v>
      </c>
      <c r="V3168" s="152">
        <v>1.6406576764576499</v>
      </c>
      <c r="W3168" s="152">
        <v>-2.34142144102975</v>
      </c>
      <c r="X3168" s="152">
        <v>3.6225047667628901E-3</v>
      </c>
      <c r="Y3168" s="152">
        <v>1.5545638664873501E-2</v>
      </c>
      <c r="Z3168" s="152">
        <v>6074</v>
      </c>
    </row>
    <row r="3169" spans="14:26">
      <c r="N3169" s="115" t="s">
        <v>5770</v>
      </c>
      <c r="O3169" s="117">
        <v>140</v>
      </c>
      <c r="P3169" s="117">
        <v>122</v>
      </c>
      <c r="Q3169" s="117">
        <v>99</v>
      </c>
      <c r="R3169" s="117">
        <v>5</v>
      </c>
      <c r="S3169" s="117">
        <v>6</v>
      </c>
      <c r="T3169" s="117">
        <v>2</v>
      </c>
      <c r="U3169" s="115" t="s">
        <v>5769</v>
      </c>
      <c r="V3169" s="152">
        <v>4.51505528626633</v>
      </c>
      <c r="W3169" s="152">
        <v>-4.6571696571136201</v>
      </c>
      <c r="X3169" s="153">
        <v>1.4737627544481199E-27</v>
      </c>
      <c r="Y3169" s="153">
        <v>1.30663605297431E-25</v>
      </c>
      <c r="Z3169" s="152">
        <v>294</v>
      </c>
    </row>
    <row r="3170" spans="14:26">
      <c r="N3170" s="115" t="s">
        <v>13548</v>
      </c>
      <c r="O3170" s="117">
        <v>302</v>
      </c>
      <c r="P3170" s="117">
        <v>344</v>
      </c>
      <c r="Q3170" s="117">
        <v>258</v>
      </c>
      <c r="R3170" s="117">
        <v>657</v>
      </c>
      <c r="S3170" s="117">
        <v>587</v>
      </c>
      <c r="T3170" s="117">
        <v>780</v>
      </c>
      <c r="U3170" s="115" t="s">
        <v>13549</v>
      </c>
      <c r="V3170" s="152">
        <v>8.8167980372952002</v>
      </c>
      <c r="W3170" s="152">
        <v>1.2914474569463501</v>
      </c>
      <c r="X3170" s="153">
        <v>1.27211628255188E-9</v>
      </c>
      <c r="Y3170" s="153">
        <v>2.1916049584267801E-8</v>
      </c>
      <c r="Z3170" s="152">
        <v>1513</v>
      </c>
    </row>
    <row r="3171" spans="14:26">
      <c r="N3171" s="115" t="s">
        <v>13550</v>
      </c>
      <c r="O3171" s="117">
        <v>4</v>
      </c>
      <c r="P3171" s="117">
        <v>2</v>
      </c>
      <c r="Q3171" s="117">
        <v>5</v>
      </c>
      <c r="R3171" s="117">
        <v>44</v>
      </c>
      <c r="S3171" s="117">
        <v>32</v>
      </c>
      <c r="T3171" s="117">
        <v>17</v>
      </c>
      <c r="U3171" s="115" t="s">
        <v>13551</v>
      </c>
      <c r="V3171" s="152">
        <v>3.4232245197417002</v>
      </c>
      <c r="W3171" s="152">
        <v>3.2091617950689</v>
      </c>
      <c r="X3171" s="153">
        <v>1.40990949965798E-8</v>
      </c>
      <c r="Y3171" s="153">
        <v>2.0892951118865801E-7</v>
      </c>
      <c r="Z3171" s="152">
        <v>1759</v>
      </c>
    </row>
    <row r="3172" spans="14:26">
      <c r="N3172" s="115" t="s">
        <v>13552</v>
      </c>
      <c r="O3172" s="117">
        <v>8</v>
      </c>
      <c r="P3172" s="117">
        <v>6</v>
      </c>
      <c r="Q3172" s="117">
        <v>4</v>
      </c>
      <c r="R3172" s="117">
        <v>19</v>
      </c>
      <c r="S3172" s="117">
        <v>11</v>
      </c>
      <c r="T3172" s="117">
        <v>11</v>
      </c>
      <c r="U3172" s="115" t="s">
        <v>13553</v>
      </c>
      <c r="V3172" s="152">
        <v>3.1781775228303699</v>
      </c>
      <c r="W3172" s="152">
        <v>1.33214494322514</v>
      </c>
      <c r="X3172" s="152">
        <v>1.2255184901409401E-2</v>
      </c>
      <c r="Y3172" s="152">
        <v>4.31546262933463E-2</v>
      </c>
      <c r="Z3172" s="152">
        <v>7402</v>
      </c>
    </row>
    <row r="3173" spans="14:26">
      <c r="N3173" s="115" t="s">
        <v>13554</v>
      </c>
      <c r="O3173" s="117">
        <v>4</v>
      </c>
      <c r="P3173" s="117">
        <v>7</v>
      </c>
      <c r="Q3173" s="117">
        <v>10</v>
      </c>
      <c r="R3173" s="117">
        <v>247</v>
      </c>
      <c r="S3173" s="117">
        <v>194</v>
      </c>
      <c r="T3173" s="117">
        <v>79</v>
      </c>
      <c r="U3173" s="115" t="s">
        <v>13555</v>
      </c>
      <c r="V3173" s="152">
        <v>5.1361487861717796</v>
      </c>
      <c r="W3173" s="152">
        <v>4.7510216169180897</v>
      </c>
      <c r="X3173" s="153">
        <v>1.73886702052172E-19</v>
      </c>
      <c r="Y3173" s="153">
        <v>8.3318580435513204E-18</v>
      </c>
      <c r="Z3173" s="152">
        <v>544</v>
      </c>
    </row>
    <row r="3174" spans="14:26">
      <c r="N3174" s="115" t="s">
        <v>3391</v>
      </c>
      <c r="O3174" s="117">
        <v>48</v>
      </c>
      <c r="P3174" s="117">
        <v>152</v>
      </c>
      <c r="Q3174" s="117">
        <v>147</v>
      </c>
      <c r="R3174" s="117">
        <v>486</v>
      </c>
      <c r="S3174" s="117">
        <v>588</v>
      </c>
      <c r="T3174" s="117">
        <v>414</v>
      </c>
      <c r="U3174" s="115" t="s">
        <v>3390</v>
      </c>
      <c r="V3174" s="152">
        <v>7.9136386494157902</v>
      </c>
      <c r="W3174" s="152">
        <v>2.2142769285528701</v>
      </c>
      <c r="X3174" s="153">
        <v>1.7496162474596599E-9</v>
      </c>
      <c r="Y3174" s="153">
        <v>2.95372390584737E-8</v>
      </c>
      <c r="Z3174" s="152">
        <v>1544</v>
      </c>
    </row>
    <row r="3175" spans="14:26">
      <c r="N3175" s="115" t="s">
        <v>13556</v>
      </c>
      <c r="O3175" s="117">
        <v>35</v>
      </c>
      <c r="P3175" s="117">
        <v>36</v>
      </c>
      <c r="Q3175" s="117">
        <v>32</v>
      </c>
      <c r="R3175" s="117">
        <v>90</v>
      </c>
      <c r="S3175" s="117">
        <v>101</v>
      </c>
      <c r="T3175" s="117">
        <v>106</v>
      </c>
      <c r="U3175" s="115" t="s">
        <v>13557</v>
      </c>
      <c r="V3175" s="152">
        <v>5.86609570511916</v>
      </c>
      <c r="W3175" s="152">
        <v>1.6550282110076</v>
      </c>
      <c r="X3175" s="153">
        <v>2.1685811142899199E-8</v>
      </c>
      <c r="Y3175" s="153">
        <v>3.12818125761378E-7</v>
      </c>
      <c r="Z3175" s="152">
        <v>1807</v>
      </c>
    </row>
    <row r="3176" spans="14:26">
      <c r="N3176" s="115" t="s">
        <v>13558</v>
      </c>
      <c r="O3176" s="117">
        <v>116</v>
      </c>
      <c r="P3176" s="117">
        <v>205</v>
      </c>
      <c r="Q3176" s="117">
        <v>138</v>
      </c>
      <c r="R3176" s="117">
        <v>560</v>
      </c>
      <c r="S3176" s="117">
        <v>552</v>
      </c>
      <c r="T3176" s="117">
        <v>455</v>
      </c>
      <c r="U3176" s="115" t="s">
        <v>13559</v>
      </c>
      <c r="V3176" s="152">
        <v>8.1470642563054803</v>
      </c>
      <c r="W3176" s="152">
        <v>1.89843374767545</v>
      </c>
      <c r="X3176" s="153">
        <v>5.8025326411257199E-13</v>
      </c>
      <c r="Y3176" s="153">
        <v>1.49455351604331E-11</v>
      </c>
      <c r="Z3176" s="152">
        <v>1012</v>
      </c>
    </row>
    <row r="3177" spans="14:26">
      <c r="N3177" s="115" t="s">
        <v>5774</v>
      </c>
      <c r="O3177" s="117">
        <v>18</v>
      </c>
      <c r="P3177" s="117">
        <v>14</v>
      </c>
      <c r="Q3177" s="117">
        <v>15</v>
      </c>
      <c r="R3177" s="117">
        <v>46</v>
      </c>
      <c r="S3177" s="117">
        <v>59</v>
      </c>
      <c r="T3177" s="117">
        <v>57</v>
      </c>
      <c r="U3177" s="115" t="s">
        <v>5773</v>
      </c>
      <c r="V3177" s="152">
        <v>4.8618625400296303</v>
      </c>
      <c r="W3177" s="152">
        <v>1.9133769989206599</v>
      </c>
      <c r="X3177" s="153">
        <v>4.2105008628000803E-8</v>
      </c>
      <c r="Y3177" s="153">
        <v>5.7521444177016205E-7</v>
      </c>
      <c r="Z3177" s="152">
        <v>1908</v>
      </c>
    </row>
    <row r="3178" spans="14:26">
      <c r="N3178" s="115" t="s">
        <v>13560</v>
      </c>
      <c r="O3178" s="117">
        <v>532</v>
      </c>
      <c r="P3178" s="117">
        <v>551</v>
      </c>
      <c r="Q3178" s="117">
        <v>502</v>
      </c>
      <c r="R3178" s="117">
        <v>195</v>
      </c>
      <c r="S3178" s="117">
        <v>275</v>
      </c>
      <c r="T3178" s="117">
        <v>207</v>
      </c>
      <c r="U3178" s="115" t="s">
        <v>13561</v>
      </c>
      <c r="V3178" s="152">
        <v>8.43280672781035</v>
      </c>
      <c r="W3178" s="152">
        <v>-1.1001562758948999</v>
      </c>
      <c r="X3178" s="153">
        <v>7.4506042582191205E-7</v>
      </c>
      <c r="Y3178" s="153">
        <v>8.2152051859026908E-6</v>
      </c>
      <c r="Z3178" s="152">
        <v>2364</v>
      </c>
    </row>
    <row r="3179" spans="14:26">
      <c r="N3179" s="115" t="s">
        <v>13562</v>
      </c>
      <c r="O3179" s="117">
        <v>1</v>
      </c>
      <c r="P3179" s="117">
        <v>0</v>
      </c>
      <c r="Q3179" s="117">
        <v>1</v>
      </c>
      <c r="R3179" s="117">
        <v>10</v>
      </c>
      <c r="S3179" s="117">
        <v>3</v>
      </c>
      <c r="T3179" s="117">
        <v>6</v>
      </c>
      <c r="U3179" s="115" t="s">
        <v>13563</v>
      </c>
      <c r="V3179" s="152">
        <v>1.0457772429446801</v>
      </c>
      <c r="W3179" s="152">
        <v>3.38040540761232</v>
      </c>
      <c r="X3179" s="152">
        <v>8.9490385107458402E-4</v>
      </c>
      <c r="Y3179" s="152">
        <v>4.7152948821730604E-3</v>
      </c>
      <c r="Z3179" s="152">
        <v>4947</v>
      </c>
    </row>
    <row r="3180" spans="14:26">
      <c r="N3180" s="115" t="s">
        <v>13564</v>
      </c>
      <c r="O3180" s="117">
        <v>372</v>
      </c>
      <c r="P3180" s="117">
        <v>344</v>
      </c>
      <c r="Q3180" s="117">
        <v>314</v>
      </c>
      <c r="R3180" s="117">
        <v>126</v>
      </c>
      <c r="S3180" s="117">
        <v>171</v>
      </c>
      <c r="T3180" s="117">
        <v>101</v>
      </c>
      <c r="U3180" s="115" t="s">
        <v>13565</v>
      </c>
      <c r="V3180" s="152">
        <v>7.7387697501757398</v>
      </c>
      <c r="W3180" s="152">
        <v>-1.24085182261196</v>
      </c>
      <c r="X3180" s="153">
        <v>1.8324742282101501E-6</v>
      </c>
      <c r="Y3180" s="153">
        <v>1.85424197331234E-5</v>
      </c>
      <c r="Z3180" s="152">
        <v>2576</v>
      </c>
    </row>
    <row r="3181" spans="14:26">
      <c r="N3181" s="115" t="s">
        <v>3393</v>
      </c>
      <c r="O3181" s="117">
        <v>123</v>
      </c>
      <c r="P3181" s="117">
        <v>218</v>
      </c>
      <c r="Q3181" s="117">
        <v>224</v>
      </c>
      <c r="R3181" s="117">
        <v>434</v>
      </c>
      <c r="S3181" s="117">
        <v>409</v>
      </c>
      <c r="T3181" s="117">
        <v>461</v>
      </c>
      <c r="U3181" s="115" t="s">
        <v>3392</v>
      </c>
      <c r="V3181" s="152">
        <v>8.1669081072571394</v>
      </c>
      <c r="W3181" s="152">
        <v>1.3244861841498301</v>
      </c>
      <c r="X3181" s="153">
        <v>8.8949956328183202E-7</v>
      </c>
      <c r="Y3181" s="153">
        <v>9.6326113903216607E-6</v>
      </c>
      <c r="Z3181" s="152">
        <v>2407</v>
      </c>
    </row>
    <row r="3182" spans="14:26">
      <c r="N3182" s="115" t="s">
        <v>13566</v>
      </c>
      <c r="O3182" s="117">
        <v>441</v>
      </c>
      <c r="P3182" s="117">
        <v>509</v>
      </c>
      <c r="Q3182" s="117">
        <v>471</v>
      </c>
      <c r="R3182" s="117">
        <v>860</v>
      </c>
      <c r="S3182" s="117">
        <v>735</v>
      </c>
      <c r="T3182" s="117">
        <v>1078</v>
      </c>
      <c r="U3182" s="115" t="s">
        <v>13567</v>
      </c>
      <c r="V3182" s="152">
        <v>9.3453214436811098</v>
      </c>
      <c r="W3182" s="152">
        <v>1.0360203289993</v>
      </c>
      <c r="X3182" s="153">
        <v>4.6176738136545698E-7</v>
      </c>
      <c r="Y3182" s="153">
        <v>5.2907378297459302E-6</v>
      </c>
      <c r="Z3182" s="152">
        <v>2275</v>
      </c>
    </row>
    <row r="3183" spans="14:26">
      <c r="N3183" s="115" t="s">
        <v>13568</v>
      </c>
      <c r="O3183" s="117">
        <v>148</v>
      </c>
      <c r="P3183" s="117">
        <v>196</v>
      </c>
      <c r="Q3183" s="117">
        <v>117</v>
      </c>
      <c r="R3183" s="117">
        <v>311</v>
      </c>
      <c r="S3183" s="117">
        <v>312</v>
      </c>
      <c r="T3183" s="117">
        <v>286</v>
      </c>
      <c r="U3183" s="115" t="s">
        <v>13569</v>
      </c>
      <c r="V3183" s="152">
        <v>7.7539648849569502</v>
      </c>
      <c r="W3183" s="152">
        <v>1.11132170011082</v>
      </c>
      <c r="X3183" s="153">
        <v>1.446662711765E-5</v>
      </c>
      <c r="Y3183" s="152">
        <v>1.2136694639480699E-4</v>
      </c>
      <c r="Z3183" s="152">
        <v>3107</v>
      </c>
    </row>
    <row r="3184" spans="14:26">
      <c r="N3184" s="115" t="s">
        <v>9780</v>
      </c>
      <c r="O3184" s="117">
        <v>7</v>
      </c>
      <c r="P3184" s="117">
        <v>64</v>
      </c>
      <c r="Q3184" s="117">
        <v>48</v>
      </c>
      <c r="R3184" s="117">
        <v>84</v>
      </c>
      <c r="S3184" s="117">
        <v>90</v>
      </c>
      <c r="T3184" s="117">
        <v>137</v>
      </c>
      <c r="U3184" s="115" t="s">
        <v>9781</v>
      </c>
      <c r="V3184" s="152">
        <v>6.0111417579564099</v>
      </c>
      <c r="W3184" s="152">
        <v>1.49231785533061</v>
      </c>
      <c r="X3184" s="152">
        <v>6.3183488663682997E-3</v>
      </c>
      <c r="Y3184" s="152">
        <v>2.4878503750042601E-2</v>
      </c>
      <c r="Z3184" s="152">
        <v>6619</v>
      </c>
    </row>
    <row r="3185" spans="14:26">
      <c r="N3185" s="115" t="s">
        <v>13570</v>
      </c>
      <c r="O3185" s="117">
        <v>10</v>
      </c>
      <c r="P3185" s="117">
        <v>10</v>
      </c>
      <c r="Q3185" s="117">
        <v>4</v>
      </c>
      <c r="R3185" s="117">
        <v>75</v>
      </c>
      <c r="S3185" s="117">
        <v>41</v>
      </c>
      <c r="T3185" s="117">
        <v>53</v>
      </c>
      <c r="U3185" s="115" t="s">
        <v>13571</v>
      </c>
      <c r="V3185" s="152">
        <v>4.4056227673508399</v>
      </c>
      <c r="W3185" s="152">
        <v>2.96080624904944</v>
      </c>
      <c r="X3185" s="153">
        <v>3.2396581516329999E-11</v>
      </c>
      <c r="Y3185" s="153">
        <v>6.8431871459048401E-10</v>
      </c>
      <c r="Z3185" s="152">
        <v>1234</v>
      </c>
    </row>
    <row r="3186" spans="14:26">
      <c r="N3186" s="115" t="s">
        <v>9782</v>
      </c>
      <c r="O3186" s="117">
        <v>50</v>
      </c>
      <c r="P3186" s="117">
        <v>96</v>
      </c>
      <c r="Q3186" s="117">
        <v>81</v>
      </c>
      <c r="R3186" s="117">
        <v>368</v>
      </c>
      <c r="S3186" s="117">
        <v>307</v>
      </c>
      <c r="T3186" s="117">
        <v>316</v>
      </c>
      <c r="U3186" s="115" t="s">
        <v>9783</v>
      </c>
      <c r="V3186" s="152">
        <v>7.3109653677697599</v>
      </c>
      <c r="W3186" s="152">
        <v>2.2484633186788399</v>
      </c>
      <c r="X3186" s="153">
        <v>1.9205081859012299E-14</v>
      </c>
      <c r="Y3186" s="153">
        <v>5.9032979214270502E-13</v>
      </c>
      <c r="Z3186" s="152">
        <v>848</v>
      </c>
    </row>
    <row r="3187" spans="14:26">
      <c r="N3187" s="115" t="s">
        <v>13572</v>
      </c>
      <c r="O3187" s="117">
        <v>30</v>
      </c>
      <c r="P3187" s="117">
        <v>24</v>
      </c>
      <c r="Q3187" s="117">
        <v>31</v>
      </c>
      <c r="R3187" s="117">
        <v>76</v>
      </c>
      <c r="S3187" s="117">
        <v>70</v>
      </c>
      <c r="T3187" s="117">
        <v>62</v>
      </c>
      <c r="U3187" s="115" t="s">
        <v>13573</v>
      </c>
      <c r="V3187" s="152">
        <v>5.4735178143862804</v>
      </c>
      <c r="W3187" s="152">
        <v>1.41911089867753</v>
      </c>
      <c r="X3187" s="153">
        <v>9.4040389914476694E-6</v>
      </c>
      <c r="Y3187" s="153">
        <v>8.2146675720869703E-5</v>
      </c>
      <c r="Z3187" s="152">
        <v>2984</v>
      </c>
    </row>
    <row r="3188" spans="14:26">
      <c r="N3188" s="115" t="s">
        <v>9785</v>
      </c>
      <c r="O3188" s="117">
        <v>29</v>
      </c>
      <c r="P3188" s="117">
        <v>65</v>
      </c>
      <c r="Q3188" s="117">
        <v>63</v>
      </c>
      <c r="R3188" s="117">
        <v>218</v>
      </c>
      <c r="S3188" s="117">
        <v>195</v>
      </c>
      <c r="T3188" s="117">
        <v>323</v>
      </c>
      <c r="U3188" s="115" t="s">
        <v>9786</v>
      </c>
      <c r="V3188" s="152">
        <v>6.8300073633342304</v>
      </c>
      <c r="W3188" s="152">
        <v>2.3421078196512899</v>
      </c>
      <c r="X3188" s="153">
        <v>3.1304031756432402E-11</v>
      </c>
      <c r="Y3188" s="153">
        <v>6.6295282111215997E-10</v>
      </c>
      <c r="Z3188" s="152">
        <v>1230</v>
      </c>
    </row>
    <row r="3189" spans="14:26">
      <c r="N3189" s="115" t="s">
        <v>13574</v>
      </c>
      <c r="O3189" s="117">
        <v>873</v>
      </c>
      <c r="P3189" s="117">
        <v>2098</v>
      </c>
      <c r="Q3189" s="117">
        <v>2175</v>
      </c>
      <c r="R3189" s="117">
        <v>4650</v>
      </c>
      <c r="S3189" s="117">
        <v>4289</v>
      </c>
      <c r="T3189" s="117">
        <v>3936</v>
      </c>
      <c r="U3189" s="115" t="s">
        <v>13575</v>
      </c>
      <c r="V3189" s="152">
        <v>11.415045432813599</v>
      </c>
      <c r="W3189" s="152">
        <v>1.43915655048987</v>
      </c>
      <c r="X3189" s="153">
        <v>1.63842813955765E-6</v>
      </c>
      <c r="Y3189" s="153">
        <v>1.6828854965518099E-5</v>
      </c>
      <c r="Z3189" s="152">
        <v>2537</v>
      </c>
    </row>
    <row r="3190" spans="14:26">
      <c r="N3190" s="115" t="s">
        <v>13576</v>
      </c>
      <c r="O3190" s="117">
        <v>36</v>
      </c>
      <c r="P3190" s="117">
        <v>80</v>
      </c>
      <c r="Q3190" s="117">
        <v>103</v>
      </c>
      <c r="R3190" s="117">
        <v>175</v>
      </c>
      <c r="S3190" s="117">
        <v>156</v>
      </c>
      <c r="T3190" s="117">
        <v>285</v>
      </c>
      <c r="U3190" s="115" t="s">
        <v>13575</v>
      </c>
      <c r="V3190" s="152">
        <v>6.9436797942516097</v>
      </c>
      <c r="W3190" s="152">
        <v>1.5994430940846001</v>
      </c>
      <c r="X3190" s="153">
        <v>3.6962650107319102E-5</v>
      </c>
      <c r="Y3190" s="152">
        <v>2.8237644715632399E-4</v>
      </c>
      <c r="Z3190" s="152">
        <v>3412</v>
      </c>
    </row>
    <row r="3191" spans="14:26">
      <c r="N3191" s="115" t="s">
        <v>13577</v>
      </c>
      <c r="O3191" s="117">
        <v>2323</v>
      </c>
      <c r="P3191" s="117">
        <v>4782</v>
      </c>
      <c r="Q3191" s="117">
        <v>4938</v>
      </c>
      <c r="R3191" s="117">
        <v>7664</v>
      </c>
      <c r="S3191" s="117">
        <v>7061</v>
      </c>
      <c r="T3191" s="117">
        <v>7937</v>
      </c>
      <c r="U3191" s="115" t="s">
        <v>13575</v>
      </c>
      <c r="V3191" s="152">
        <v>12.434515183466999</v>
      </c>
      <c r="W3191" s="152">
        <v>1.0282996957691</v>
      </c>
      <c r="X3191" s="152">
        <v>1.46125434885887E-4</v>
      </c>
      <c r="Y3191" s="152">
        <v>9.6943384722207604E-4</v>
      </c>
      <c r="Z3191" s="152">
        <v>3929</v>
      </c>
    </row>
    <row r="3192" spans="14:26">
      <c r="N3192" s="115" t="s">
        <v>5780</v>
      </c>
      <c r="O3192" s="117">
        <v>4676</v>
      </c>
      <c r="P3192" s="117">
        <v>3755</v>
      </c>
      <c r="Q3192" s="117">
        <v>2103</v>
      </c>
      <c r="R3192" s="117">
        <v>699</v>
      </c>
      <c r="S3192" s="117">
        <v>811</v>
      </c>
      <c r="T3192" s="117">
        <v>569</v>
      </c>
      <c r="U3192" s="115" t="s">
        <v>5779</v>
      </c>
      <c r="V3192" s="152">
        <v>10.603694902423401</v>
      </c>
      <c r="W3192" s="152">
        <v>-2.1999460704339802</v>
      </c>
      <c r="X3192" s="153">
        <v>2.2477462909981702E-16</v>
      </c>
      <c r="Y3192" s="153">
        <v>8.3461189203929097E-15</v>
      </c>
      <c r="Z3192" s="152">
        <v>702</v>
      </c>
    </row>
    <row r="3193" spans="14:26">
      <c r="N3193" s="115" t="s">
        <v>13578</v>
      </c>
      <c r="O3193" s="117">
        <v>2809</v>
      </c>
      <c r="P3193" s="117">
        <v>3888</v>
      </c>
      <c r="Q3193" s="117">
        <v>4192</v>
      </c>
      <c r="R3193" s="117">
        <v>1662</v>
      </c>
      <c r="S3193" s="117">
        <v>2035</v>
      </c>
      <c r="T3193" s="117">
        <v>1257</v>
      </c>
      <c r="U3193" s="115" t="s">
        <v>13579</v>
      </c>
      <c r="V3193" s="152">
        <v>11.263713990181101</v>
      </c>
      <c r="W3193" s="152">
        <v>-1.01387769967477</v>
      </c>
      <c r="X3193" s="153">
        <v>2.1798017054021E-5</v>
      </c>
      <c r="Y3193" s="152">
        <v>1.75583162092123E-4</v>
      </c>
      <c r="Z3193" s="152">
        <v>3236</v>
      </c>
    </row>
    <row r="3194" spans="14:26">
      <c r="N3194" s="115" t="s">
        <v>13580</v>
      </c>
      <c r="O3194" s="117">
        <v>64</v>
      </c>
      <c r="P3194" s="117">
        <v>61</v>
      </c>
      <c r="Q3194" s="117">
        <v>92</v>
      </c>
      <c r="R3194" s="117">
        <v>12</v>
      </c>
      <c r="S3194" s="117">
        <v>21</v>
      </c>
      <c r="T3194" s="117">
        <v>9</v>
      </c>
      <c r="U3194" s="115" t="s">
        <v>13581</v>
      </c>
      <c r="V3194" s="152">
        <v>4.9979144081561504</v>
      </c>
      <c r="W3194" s="152">
        <v>-2.2484814494465</v>
      </c>
      <c r="X3194" s="153">
        <v>2.5352461936160099E-8</v>
      </c>
      <c r="Y3194" s="153">
        <v>3.62301136418831E-7</v>
      </c>
      <c r="Z3194" s="152">
        <v>1824</v>
      </c>
    </row>
    <row r="3195" spans="14:26">
      <c r="N3195" s="115" t="s">
        <v>5784</v>
      </c>
      <c r="O3195" s="117">
        <v>10</v>
      </c>
      <c r="P3195" s="117">
        <v>16</v>
      </c>
      <c r="Q3195" s="117">
        <v>10</v>
      </c>
      <c r="R3195" s="117">
        <v>38</v>
      </c>
      <c r="S3195" s="117">
        <v>57</v>
      </c>
      <c r="T3195" s="117">
        <v>52</v>
      </c>
      <c r="U3195" s="115" t="s">
        <v>5783</v>
      </c>
      <c r="V3195" s="152">
        <v>4.6001949277436402</v>
      </c>
      <c r="W3195" s="152">
        <v>2.1544577389493198</v>
      </c>
      <c r="X3195" s="153">
        <v>3.3590719622022502E-8</v>
      </c>
      <c r="Y3195" s="153">
        <v>4.6847281844175502E-7</v>
      </c>
      <c r="Z3195" s="152">
        <v>1869</v>
      </c>
    </row>
    <row r="3196" spans="14:26">
      <c r="N3196" s="115" t="s">
        <v>13582</v>
      </c>
      <c r="O3196" s="117">
        <v>4</v>
      </c>
      <c r="P3196" s="117">
        <v>2</v>
      </c>
      <c r="Q3196" s="117">
        <v>0</v>
      </c>
      <c r="R3196" s="117">
        <v>17</v>
      </c>
      <c r="S3196" s="117">
        <v>26</v>
      </c>
      <c r="T3196" s="117">
        <v>8</v>
      </c>
      <c r="U3196" s="115" t="s">
        <v>13583</v>
      </c>
      <c r="V3196" s="152">
        <v>2.5302204434966402</v>
      </c>
      <c r="W3196" s="152">
        <v>3.2526918863317902</v>
      </c>
      <c r="X3196" s="153">
        <v>3.9643340265926197E-6</v>
      </c>
      <c r="Y3196" s="153">
        <v>3.7535172806815602E-5</v>
      </c>
      <c r="Z3196" s="152">
        <v>2753</v>
      </c>
    </row>
    <row r="3197" spans="14:26">
      <c r="N3197" s="115" t="s">
        <v>5786</v>
      </c>
      <c r="O3197" s="117">
        <v>295</v>
      </c>
      <c r="P3197" s="117">
        <v>244</v>
      </c>
      <c r="Q3197" s="117">
        <v>267</v>
      </c>
      <c r="R3197" s="117">
        <v>84</v>
      </c>
      <c r="S3197" s="117">
        <v>96</v>
      </c>
      <c r="T3197" s="117">
        <v>72</v>
      </c>
      <c r="U3197" s="115" t="s">
        <v>5785</v>
      </c>
      <c r="V3197" s="152">
        <v>7.2328463819629896</v>
      </c>
      <c r="W3197" s="152">
        <v>-1.5476966028864501</v>
      </c>
      <c r="X3197" s="153">
        <v>2.27178237677761E-9</v>
      </c>
      <c r="Y3197" s="153">
        <v>3.7789584832855901E-8</v>
      </c>
      <c r="Z3197" s="152">
        <v>1567</v>
      </c>
    </row>
    <row r="3198" spans="14:26">
      <c r="N3198" s="115" t="s">
        <v>13584</v>
      </c>
      <c r="O3198" s="117">
        <v>190</v>
      </c>
      <c r="P3198" s="117">
        <v>468</v>
      </c>
      <c r="Q3198" s="117">
        <v>463</v>
      </c>
      <c r="R3198" s="117">
        <v>1675</v>
      </c>
      <c r="S3198" s="117">
        <v>1556</v>
      </c>
      <c r="T3198" s="117">
        <v>1324</v>
      </c>
      <c r="U3198" s="115" t="s">
        <v>13585</v>
      </c>
      <c r="V3198" s="152">
        <v>9.56617722680366</v>
      </c>
      <c r="W3198" s="152">
        <v>2.13982970359893</v>
      </c>
      <c r="X3198" s="153">
        <v>1.67541056547454E-12</v>
      </c>
      <c r="Y3198" s="153">
        <v>4.1160463524655297E-11</v>
      </c>
      <c r="Z3198" s="152">
        <v>1061</v>
      </c>
    </row>
    <row r="3199" spans="14:26">
      <c r="N3199" s="115" t="s">
        <v>13586</v>
      </c>
      <c r="O3199" s="117">
        <v>111</v>
      </c>
      <c r="P3199" s="117">
        <v>314</v>
      </c>
      <c r="Q3199" s="117">
        <v>360</v>
      </c>
      <c r="R3199" s="117">
        <v>30</v>
      </c>
      <c r="S3199" s="117">
        <v>118</v>
      </c>
      <c r="T3199" s="117">
        <v>32</v>
      </c>
      <c r="U3199" s="115" t="s">
        <v>13587</v>
      </c>
      <c r="V3199" s="152">
        <v>6.9778620040222199</v>
      </c>
      <c r="W3199" s="152">
        <v>-2.01647236987578</v>
      </c>
      <c r="X3199" s="152">
        <v>1.5472894552372301E-4</v>
      </c>
      <c r="Y3199" s="152">
        <v>1.02053762500541E-3</v>
      </c>
      <c r="Z3199" s="152">
        <v>3952</v>
      </c>
    </row>
    <row r="3200" spans="14:26">
      <c r="N3200" s="115" t="s">
        <v>9787</v>
      </c>
      <c r="O3200" s="117">
        <v>0</v>
      </c>
      <c r="P3200" s="117">
        <v>3</v>
      </c>
      <c r="Q3200" s="117">
        <v>4</v>
      </c>
      <c r="R3200" s="117">
        <v>9</v>
      </c>
      <c r="S3200" s="117">
        <v>8</v>
      </c>
      <c r="T3200" s="117">
        <v>12</v>
      </c>
      <c r="U3200" s="115" t="s">
        <v>9788</v>
      </c>
      <c r="V3200" s="152">
        <v>2.2630515720017801</v>
      </c>
      <c r="W3200" s="152">
        <v>2.1468198669297802</v>
      </c>
      <c r="X3200" s="152">
        <v>1.78433153431034E-3</v>
      </c>
      <c r="Y3200" s="152">
        <v>8.5293206993092303E-3</v>
      </c>
      <c r="Z3200" s="152">
        <v>5453</v>
      </c>
    </row>
    <row r="3201" spans="14:26">
      <c r="N3201" s="115" t="s">
        <v>5788</v>
      </c>
      <c r="O3201" s="117">
        <v>69</v>
      </c>
      <c r="P3201" s="117">
        <v>171</v>
      </c>
      <c r="Q3201" s="117">
        <v>50</v>
      </c>
      <c r="R3201" s="117">
        <v>20</v>
      </c>
      <c r="S3201" s="117">
        <v>23</v>
      </c>
      <c r="T3201" s="117">
        <v>21</v>
      </c>
      <c r="U3201" s="115" t="s">
        <v>5787</v>
      </c>
      <c r="V3201" s="152">
        <v>5.5044556443560797</v>
      </c>
      <c r="W3201" s="152">
        <v>-2.0485657667361101</v>
      </c>
      <c r="X3201" s="153">
        <v>1.13054218198655E-5</v>
      </c>
      <c r="Y3201" s="153">
        <v>9.6777381003814095E-5</v>
      </c>
      <c r="Z3201" s="152">
        <v>3045</v>
      </c>
    </row>
    <row r="3202" spans="14:26">
      <c r="N3202" s="115" t="s">
        <v>5790</v>
      </c>
      <c r="O3202" s="117">
        <v>424</v>
      </c>
      <c r="P3202" s="117">
        <v>1286</v>
      </c>
      <c r="Q3202" s="117">
        <v>785</v>
      </c>
      <c r="R3202" s="117">
        <v>127</v>
      </c>
      <c r="S3202" s="117">
        <v>107</v>
      </c>
      <c r="T3202" s="117">
        <v>196</v>
      </c>
      <c r="U3202" s="115" t="s">
        <v>5789</v>
      </c>
      <c r="V3202" s="152">
        <v>8.4351212340394799</v>
      </c>
      <c r="W3202" s="152">
        <v>-2.4195591255124</v>
      </c>
      <c r="X3202" s="153">
        <v>3.2359807539173E-11</v>
      </c>
      <c r="Y3202" s="153">
        <v>6.8409630439260503E-10</v>
      </c>
      <c r="Z3202" s="152">
        <v>1233</v>
      </c>
    </row>
    <row r="3203" spans="14:26">
      <c r="N3203" s="115" t="s">
        <v>13588</v>
      </c>
      <c r="O3203" s="117">
        <v>818</v>
      </c>
      <c r="P3203" s="117">
        <v>1081</v>
      </c>
      <c r="Q3203" s="117">
        <v>1056</v>
      </c>
      <c r="R3203" s="117">
        <v>282</v>
      </c>
      <c r="S3203" s="117">
        <v>325</v>
      </c>
      <c r="T3203" s="117">
        <v>275</v>
      </c>
      <c r="U3203" s="115" t="s">
        <v>13589</v>
      </c>
      <c r="V3203" s="152">
        <v>9.0759752943346506</v>
      </c>
      <c r="W3203" s="152">
        <v>-1.6212016790813499</v>
      </c>
      <c r="X3203" s="153">
        <v>1.5039089629014299E-14</v>
      </c>
      <c r="Y3203" s="153">
        <v>4.6779106237456599E-13</v>
      </c>
      <c r="Z3203" s="152">
        <v>838</v>
      </c>
    </row>
    <row r="3204" spans="14:26">
      <c r="N3204" s="115" t="s">
        <v>13590</v>
      </c>
      <c r="O3204" s="117">
        <v>470</v>
      </c>
      <c r="P3204" s="117">
        <v>476</v>
      </c>
      <c r="Q3204" s="117">
        <v>473</v>
      </c>
      <c r="R3204" s="117">
        <v>181</v>
      </c>
      <c r="S3204" s="117">
        <v>195</v>
      </c>
      <c r="T3204" s="117">
        <v>208</v>
      </c>
      <c r="U3204" s="115" t="s">
        <v>13591</v>
      </c>
      <c r="V3204" s="152">
        <v>8.2469036965303602</v>
      </c>
      <c r="W3204" s="152">
        <v>-1.15505377233088</v>
      </c>
      <c r="X3204" s="153">
        <v>7.6932123611074397E-8</v>
      </c>
      <c r="Y3204" s="153">
        <v>1.0056733871846899E-6</v>
      </c>
      <c r="Z3204" s="152">
        <v>1994</v>
      </c>
    </row>
    <row r="3205" spans="14:26">
      <c r="N3205" s="115" t="s">
        <v>13592</v>
      </c>
      <c r="O3205" s="117">
        <v>25</v>
      </c>
      <c r="P3205" s="117">
        <v>34</v>
      </c>
      <c r="Q3205" s="117">
        <v>29</v>
      </c>
      <c r="R3205" s="117">
        <v>49</v>
      </c>
      <c r="S3205" s="117">
        <v>45</v>
      </c>
      <c r="T3205" s="117">
        <v>78</v>
      </c>
      <c r="U3205" s="115" t="s">
        <v>13593</v>
      </c>
      <c r="V3205" s="152">
        <v>5.3591128871240601</v>
      </c>
      <c r="W3205" s="152">
        <v>1.08793684215887</v>
      </c>
      <c r="X3205" s="152">
        <v>2.1502175636842502E-3</v>
      </c>
      <c r="Y3205" s="152">
        <v>9.9977829138411696E-3</v>
      </c>
      <c r="Z3205" s="152">
        <v>5606</v>
      </c>
    </row>
    <row r="3206" spans="14:26">
      <c r="N3206" s="115" t="s">
        <v>13594</v>
      </c>
      <c r="O3206" s="117">
        <v>140</v>
      </c>
      <c r="P3206" s="117">
        <v>87</v>
      </c>
      <c r="Q3206" s="117">
        <v>54</v>
      </c>
      <c r="R3206" s="117">
        <v>250</v>
      </c>
      <c r="S3206" s="117">
        <v>184</v>
      </c>
      <c r="T3206" s="117">
        <v>175</v>
      </c>
      <c r="U3206" s="115" t="s">
        <v>13595</v>
      </c>
      <c r="V3206" s="152">
        <v>7.1035656437367498</v>
      </c>
      <c r="W3206" s="152">
        <v>1.2623650061449501</v>
      </c>
      <c r="X3206" s="152">
        <v>1.73201770997933E-4</v>
      </c>
      <c r="Y3206" s="152">
        <v>1.1255740121745501E-3</v>
      </c>
      <c r="Z3206" s="152">
        <v>4011</v>
      </c>
    </row>
    <row r="3207" spans="14:26">
      <c r="N3207" s="115" t="s">
        <v>9789</v>
      </c>
      <c r="O3207" s="117">
        <v>2</v>
      </c>
      <c r="P3207" s="117">
        <v>0</v>
      </c>
      <c r="Q3207" s="117">
        <v>2</v>
      </c>
      <c r="R3207" s="117">
        <v>5</v>
      </c>
      <c r="S3207" s="117">
        <v>12</v>
      </c>
      <c r="T3207" s="117">
        <v>4</v>
      </c>
      <c r="U3207" s="115" t="s">
        <v>9790</v>
      </c>
      <c r="V3207" s="152">
        <v>1.6139946697893599</v>
      </c>
      <c r="W3207" s="152">
        <v>2.5168402613016601</v>
      </c>
      <c r="X3207" s="152">
        <v>4.1651726740828E-3</v>
      </c>
      <c r="Y3207" s="152">
        <v>1.7443668207365402E-2</v>
      </c>
      <c r="Z3207" s="152">
        <v>6224</v>
      </c>
    </row>
    <row r="3208" spans="14:26">
      <c r="N3208" s="115" t="s">
        <v>13596</v>
      </c>
      <c r="O3208" s="117">
        <v>1</v>
      </c>
      <c r="P3208" s="117">
        <v>4</v>
      </c>
      <c r="Q3208" s="117">
        <v>6</v>
      </c>
      <c r="R3208" s="117">
        <v>0</v>
      </c>
      <c r="S3208" s="117">
        <v>0</v>
      </c>
      <c r="T3208" s="117">
        <v>0</v>
      </c>
      <c r="U3208" s="115" t="s">
        <v>13597</v>
      </c>
      <c r="V3208" s="152">
        <v>-2.6203558621730298</v>
      </c>
      <c r="W3208" s="152">
        <v>-3.3800600779945902</v>
      </c>
      <c r="X3208" s="152">
        <v>2.7371198832005601E-3</v>
      </c>
      <c r="Y3208" s="152">
        <v>1.2277708978748201E-2</v>
      </c>
      <c r="Z3208" s="152">
        <v>5811</v>
      </c>
    </row>
    <row r="3209" spans="14:26">
      <c r="N3209" s="115" t="s">
        <v>13598</v>
      </c>
      <c r="O3209" s="117">
        <v>2</v>
      </c>
      <c r="P3209" s="117">
        <v>4</v>
      </c>
      <c r="Q3209" s="117">
        <v>2</v>
      </c>
      <c r="R3209" s="117">
        <v>10</v>
      </c>
      <c r="S3209" s="117">
        <v>10</v>
      </c>
      <c r="T3209" s="117">
        <v>9</v>
      </c>
      <c r="U3209" s="115" t="s">
        <v>13599</v>
      </c>
      <c r="V3209" s="152">
        <v>2.3461857463017699</v>
      </c>
      <c r="W3209" s="152">
        <v>1.9869233756251501</v>
      </c>
      <c r="X3209" s="152">
        <v>1.26018198328682E-3</v>
      </c>
      <c r="Y3209" s="152">
        <v>6.3364011528461101E-3</v>
      </c>
      <c r="Z3209" s="152">
        <v>5184</v>
      </c>
    </row>
    <row r="3210" spans="14:26">
      <c r="N3210" s="115" t="s">
        <v>5792</v>
      </c>
      <c r="O3210" s="117">
        <v>1</v>
      </c>
      <c r="P3210" s="117">
        <v>0</v>
      </c>
      <c r="Q3210" s="117">
        <v>1</v>
      </c>
      <c r="R3210" s="117">
        <v>4</v>
      </c>
      <c r="S3210" s="117">
        <v>12</v>
      </c>
      <c r="T3210" s="117">
        <v>12</v>
      </c>
      <c r="U3210" s="115" t="s">
        <v>5791</v>
      </c>
      <c r="V3210" s="152">
        <v>1.3175516032743699</v>
      </c>
      <c r="W3210" s="152">
        <v>3.9239541282717001</v>
      </c>
      <c r="X3210" s="153">
        <v>2.7021602917730601E-5</v>
      </c>
      <c r="Y3210" s="152">
        <v>2.1228001858154499E-4</v>
      </c>
      <c r="Z3210" s="152">
        <v>3318</v>
      </c>
    </row>
    <row r="3211" spans="14:26">
      <c r="N3211" s="115" t="s">
        <v>13600</v>
      </c>
      <c r="O3211" s="117">
        <v>3</v>
      </c>
      <c r="P3211" s="117">
        <v>0</v>
      </c>
      <c r="Q3211" s="117">
        <v>0</v>
      </c>
      <c r="R3211" s="117">
        <v>2</v>
      </c>
      <c r="S3211" s="117">
        <v>7</v>
      </c>
      <c r="T3211" s="117">
        <v>8</v>
      </c>
      <c r="U3211" s="115" t="s">
        <v>5791</v>
      </c>
      <c r="V3211" s="152">
        <v>1.2230371004501099</v>
      </c>
      <c r="W3211" s="152">
        <v>2.6697865348018199</v>
      </c>
      <c r="X3211" s="152">
        <v>7.7362808909351996E-3</v>
      </c>
      <c r="Y3211" s="152">
        <v>2.9374202141750499E-2</v>
      </c>
      <c r="Z3211" s="152">
        <v>6865</v>
      </c>
    </row>
    <row r="3212" spans="14:26">
      <c r="N3212" s="115" t="s">
        <v>5796</v>
      </c>
      <c r="O3212" s="117">
        <v>376</v>
      </c>
      <c r="P3212" s="117">
        <v>476</v>
      </c>
      <c r="Q3212" s="117">
        <v>395</v>
      </c>
      <c r="R3212" s="117">
        <v>155</v>
      </c>
      <c r="S3212" s="117">
        <v>161</v>
      </c>
      <c r="T3212" s="117">
        <v>137</v>
      </c>
      <c r="U3212" s="115" t="s">
        <v>5795</v>
      </c>
      <c r="V3212" s="152">
        <v>7.9717584005433002</v>
      </c>
      <c r="W3212" s="152">
        <v>-1.3333423779908899</v>
      </c>
      <c r="X3212" s="153">
        <v>1.3244343263286601E-8</v>
      </c>
      <c r="Y3212" s="153">
        <v>1.9682272035395001E-7</v>
      </c>
      <c r="Z3212" s="152">
        <v>1754</v>
      </c>
    </row>
    <row r="3213" spans="14:26">
      <c r="N3213" s="115" t="s">
        <v>5798</v>
      </c>
      <c r="O3213" s="117">
        <v>19</v>
      </c>
      <c r="P3213" s="117">
        <v>27</v>
      </c>
      <c r="Q3213" s="117">
        <v>18</v>
      </c>
      <c r="R3213" s="117">
        <v>0</v>
      </c>
      <c r="S3213" s="117">
        <v>0</v>
      </c>
      <c r="T3213" s="117">
        <v>0</v>
      </c>
      <c r="U3213" s="115" t="s">
        <v>5797</v>
      </c>
      <c r="V3213" s="152">
        <v>-2.6203558621730298</v>
      </c>
      <c r="W3213" s="152">
        <v>-5.8962573510063603</v>
      </c>
      <c r="X3213" s="153">
        <v>2.1885881867463999E-13</v>
      </c>
      <c r="Y3213" s="153">
        <v>5.9611013245278702E-12</v>
      </c>
      <c r="Z3213" s="152">
        <v>957</v>
      </c>
    </row>
    <row r="3214" spans="14:26">
      <c r="N3214" s="115" t="s">
        <v>13601</v>
      </c>
      <c r="O3214" s="117">
        <v>2150</v>
      </c>
      <c r="P3214" s="117">
        <v>1856</v>
      </c>
      <c r="Q3214" s="117">
        <v>4722</v>
      </c>
      <c r="R3214" s="117">
        <v>1409</v>
      </c>
      <c r="S3214" s="117">
        <v>1300</v>
      </c>
      <c r="T3214" s="117">
        <v>1085</v>
      </c>
      <c r="U3214" s="115" t="s">
        <v>13602</v>
      </c>
      <c r="V3214" s="152">
        <v>10.9167368741945</v>
      </c>
      <c r="W3214" s="152">
        <v>-1.0883147199523999</v>
      </c>
      <c r="X3214" s="152">
        <v>5.3337623912459405E-4</v>
      </c>
      <c r="Y3214" s="152">
        <v>3.02230070321962E-3</v>
      </c>
      <c r="Z3214" s="152">
        <v>4600</v>
      </c>
    </row>
    <row r="3215" spans="14:26">
      <c r="N3215" s="115" t="s">
        <v>13603</v>
      </c>
      <c r="O3215" s="117">
        <v>6740</v>
      </c>
      <c r="P3215" s="117">
        <v>7095</v>
      </c>
      <c r="Q3215" s="117">
        <v>11418</v>
      </c>
      <c r="R3215" s="117">
        <v>2846</v>
      </c>
      <c r="S3215" s="117">
        <v>3093</v>
      </c>
      <c r="T3215" s="117">
        <v>3228</v>
      </c>
      <c r="U3215" s="115" t="s">
        <v>13604</v>
      </c>
      <c r="V3215" s="152">
        <v>12.3147662637693</v>
      </c>
      <c r="W3215" s="152">
        <v>-1.3457701060618701</v>
      </c>
      <c r="X3215" s="153">
        <v>2.12746050415222E-8</v>
      </c>
      <c r="Y3215" s="153">
        <v>3.0739681541702799E-7</v>
      </c>
      <c r="Z3215" s="152">
        <v>1804</v>
      </c>
    </row>
    <row r="3216" spans="14:26">
      <c r="N3216" s="115" t="s">
        <v>13605</v>
      </c>
      <c r="O3216" s="117">
        <v>1057</v>
      </c>
      <c r="P3216" s="117">
        <v>760</v>
      </c>
      <c r="Q3216" s="117">
        <v>860</v>
      </c>
      <c r="R3216" s="117">
        <v>337</v>
      </c>
      <c r="S3216" s="117">
        <v>407</v>
      </c>
      <c r="T3216" s="117">
        <v>381</v>
      </c>
      <c r="U3216" s="115" t="s">
        <v>13606</v>
      </c>
      <c r="V3216" s="152">
        <v>9.1758907490372597</v>
      </c>
      <c r="W3216" s="152">
        <v>-1.12134345676055</v>
      </c>
      <c r="X3216" s="153">
        <v>2.66408033114753E-8</v>
      </c>
      <c r="Y3216" s="153">
        <v>3.7944630969133699E-7</v>
      </c>
      <c r="Z3216" s="152">
        <v>1830</v>
      </c>
    </row>
    <row r="3217" spans="14:26">
      <c r="N3217" s="115" t="s">
        <v>13607</v>
      </c>
      <c r="O3217" s="117">
        <v>36</v>
      </c>
      <c r="P3217" s="117">
        <v>21</v>
      </c>
      <c r="Q3217" s="117">
        <v>32</v>
      </c>
      <c r="R3217" s="117">
        <v>44</v>
      </c>
      <c r="S3217" s="117">
        <v>54</v>
      </c>
      <c r="T3217" s="117">
        <v>72</v>
      </c>
      <c r="U3217" s="115" t="s">
        <v>13608</v>
      </c>
      <c r="V3217" s="152">
        <v>5.3567416441393698</v>
      </c>
      <c r="W3217" s="152">
        <v>1.0581893275993499</v>
      </c>
      <c r="X3217" s="152">
        <v>2.8168363284343202E-3</v>
      </c>
      <c r="Y3217" s="152">
        <v>1.2579005608526501E-2</v>
      </c>
      <c r="Z3217" s="152">
        <v>5837</v>
      </c>
    </row>
    <row r="3218" spans="14:26">
      <c r="N3218" s="115" t="s">
        <v>5804</v>
      </c>
      <c r="O3218" s="117">
        <v>1699</v>
      </c>
      <c r="P3218" s="117">
        <v>2850</v>
      </c>
      <c r="Q3218" s="117">
        <v>2368</v>
      </c>
      <c r="R3218" s="117">
        <v>926</v>
      </c>
      <c r="S3218" s="117">
        <v>945</v>
      </c>
      <c r="T3218" s="117">
        <v>800</v>
      </c>
      <c r="U3218" s="115" t="s">
        <v>5803</v>
      </c>
      <c r="V3218" s="152">
        <v>10.4896169251017</v>
      </c>
      <c r="W3218" s="152">
        <v>-1.24903158129106</v>
      </c>
      <c r="X3218" s="153">
        <v>3.6337888909298599E-8</v>
      </c>
      <c r="Y3218" s="153">
        <v>5.0353990024439699E-7</v>
      </c>
      <c r="Z3218" s="152">
        <v>1881</v>
      </c>
    </row>
    <row r="3219" spans="14:26">
      <c r="N3219" s="115" t="s">
        <v>13609</v>
      </c>
      <c r="O3219" s="117">
        <v>230</v>
      </c>
      <c r="P3219" s="117">
        <v>214</v>
      </c>
      <c r="Q3219" s="117">
        <v>154</v>
      </c>
      <c r="R3219" s="117">
        <v>61</v>
      </c>
      <c r="S3219" s="117">
        <v>77</v>
      </c>
      <c r="T3219" s="117">
        <v>96</v>
      </c>
      <c r="U3219" s="115" t="s">
        <v>13610</v>
      </c>
      <c r="V3219" s="152">
        <v>6.9590504649867402</v>
      </c>
      <c r="W3219" s="152">
        <v>-1.2238456196944401</v>
      </c>
      <c r="X3219" s="153">
        <v>1.7028908353233001E-5</v>
      </c>
      <c r="Y3219" s="152">
        <v>1.40245031638348E-4</v>
      </c>
      <c r="Z3219" s="152">
        <v>3165</v>
      </c>
    </row>
    <row r="3220" spans="14:26">
      <c r="N3220" s="115" t="s">
        <v>13611</v>
      </c>
      <c r="O3220" s="117">
        <v>0</v>
      </c>
      <c r="P3220" s="117">
        <v>0</v>
      </c>
      <c r="Q3220" s="117">
        <v>0</v>
      </c>
      <c r="R3220" s="117">
        <v>5</v>
      </c>
      <c r="S3220" s="117">
        <v>1</v>
      </c>
      <c r="T3220" s="117">
        <v>3</v>
      </c>
      <c r="U3220" s="115" t="s">
        <v>13612</v>
      </c>
      <c r="V3220" s="152">
        <v>-2.6203558621730298</v>
      </c>
      <c r="W3220" s="152">
        <v>3.3555102221340198</v>
      </c>
      <c r="X3220" s="152">
        <v>7.1986226710289702E-3</v>
      </c>
      <c r="Y3220" s="152">
        <v>2.77040157305538E-2</v>
      </c>
      <c r="Z3220" s="152">
        <v>6773</v>
      </c>
    </row>
    <row r="3221" spans="14:26">
      <c r="N3221" s="115" t="s">
        <v>13613</v>
      </c>
      <c r="O3221" s="117">
        <v>53</v>
      </c>
      <c r="P3221" s="117">
        <v>29</v>
      </c>
      <c r="Q3221" s="117">
        <v>33</v>
      </c>
      <c r="R3221" s="117">
        <v>69</v>
      </c>
      <c r="S3221" s="117">
        <v>59</v>
      </c>
      <c r="T3221" s="117">
        <v>101</v>
      </c>
      <c r="U3221" s="115" t="s">
        <v>13614</v>
      </c>
      <c r="V3221" s="152">
        <v>5.7537439895130804</v>
      </c>
      <c r="W3221" s="152">
        <v>1.1262031229132099</v>
      </c>
      <c r="X3221" s="152">
        <v>1.3591924839969E-3</v>
      </c>
      <c r="Y3221" s="152">
        <v>6.7573357405804196E-3</v>
      </c>
      <c r="Z3221" s="152">
        <v>5243</v>
      </c>
    </row>
    <row r="3222" spans="14:26">
      <c r="N3222" s="115" t="s">
        <v>13615</v>
      </c>
      <c r="O3222" s="117">
        <v>12</v>
      </c>
      <c r="P3222" s="117">
        <v>77</v>
      </c>
      <c r="Q3222" s="117">
        <v>98</v>
      </c>
      <c r="R3222" s="117">
        <v>13</v>
      </c>
      <c r="S3222" s="117">
        <v>11</v>
      </c>
      <c r="T3222" s="117">
        <v>17</v>
      </c>
      <c r="U3222" s="115" t="s">
        <v>13616</v>
      </c>
      <c r="V3222" s="152">
        <v>4.8799445654430302</v>
      </c>
      <c r="W3222" s="152">
        <v>-2.0873726522029901</v>
      </c>
      <c r="X3222" s="152">
        <v>9.0481153037578902E-4</v>
      </c>
      <c r="Y3222" s="152">
        <v>4.7617236726782402E-3</v>
      </c>
      <c r="Z3222" s="152">
        <v>4953</v>
      </c>
    </row>
    <row r="3223" spans="14:26">
      <c r="N3223" s="115" t="s">
        <v>13617</v>
      </c>
      <c r="O3223" s="117">
        <v>0</v>
      </c>
      <c r="P3223" s="117">
        <v>1</v>
      </c>
      <c r="Q3223" s="117">
        <v>4</v>
      </c>
      <c r="R3223" s="117">
        <v>9</v>
      </c>
      <c r="S3223" s="117">
        <v>11</v>
      </c>
      <c r="T3223" s="117">
        <v>8</v>
      </c>
      <c r="U3223" s="115" t="s">
        <v>13618</v>
      </c>
      <c r="V3223" s="152">
        <v>2.0028137764265099</v>
      </c>
      <c r="W3223" s="152">
        <v>2.57166542819893</v>
      </c>
      <c r="X3223" s="152">
        <v>4.7201772252534801E-4</v>
      </c>
      <c r="Y3223" s="152">
        <v>2.71782945777462E-3</v>
      </c>
      <c r="Z3223" s="152">
        <v>4527</v>
      </c>
    </row>
    <row r="3224" spans="14:26">
      <c r="N3224" s="115" t="s">
        <v>13619</v>
      </c>
      <c r="O3224" s="117">
        <v>134</v>
      </c>
      <c r="P3224" s="117">
        <v>124</v>
      </c>
      <c r="Q3224" s="117">
        <v>91</v>
      </c>
      <c r="R3224" s="117">
        <v>272</v>
      </c>
      <c r="S3224" s="117">
        <v>242</v>
      </c>
      <c r="T3224" s="117">
        <v>378</v>
      </c>
      <c r="U3224" s="115" t="s">
        <v>13620</v>
      </c>
      <c r="V3224" s="152">
        <v>7.5366341291149004</v>
      </c>
      <c r="W3224" s="152">
        <v>1.4847275349353299</v>
      </c>
      <c r="X3224" s="153">
        <v>4.5642316757090397E-8</v>
      </c>
      <c r="Y3224" s="153">
        <v>6.2028812752362903E-7</v>
      </c>
      <c r="Z3224" s="152">
        <v>1918</v>
      </c>
    </row>
    <row r="3225" spans="14:26">
      <c r="N3225" s="115" t="s">
        <v>3395</v>
      </c>
      <c r="O3225" s="117">
        <v>13</v>
      </c>
      <c r="P3225" s="117">
        <v>10</v>
      </c>
      <c r="Q3225" s="117">
        <v>10</v>
      </c>
      <c r="R3225" s="117">
        <v>146</v>
      </c>
      <c r="S3225" s="117">
        <v>109</v>
      </c>
      <c r="T3225" s="117">
        <v>159</v>
      </c>
      <c r="U3225" s="115" t="s">
        <v>3394</v>
      </c>
      <c r="V3225" s="152">
        <v>5.2837985890346699</v>
      </c>
      <c r="W3225" s="152">
        <v>3.7804952220602899</v>
      </c>
      <c r="X3225" s="153">
        <v>8.8404996711629007E-25</v>
      </c>
      <c r="Y3225" s="153">
        <v>6.2280125521224902E-23</v>
      </c>
      <c r="Z3225" s="152">
        <v>370</v>
      </c>
    </row>
    <row r="3226" spans="14:26">
      <c r="N3226" s="115" t="s">
        <v>3397</v>
      </c>
      <c r="O3226" s="117">
        <v>79</v>
      </c>
      <c r="P3226" s="117">
        <v>124</v>
      </c>
      <c r="Q3226" s="117">
        <v>36</v>
      </c>
      <c r="R3226" s="117">
        <v>1142</v>
      </c>
      <c r="S3226" s="117">
        <v>914</v>
      </c>
      <c r="T3226" s="117">
        <v>1349</v>
      </c>
      <c r="U3226" s="115" t="s">
        <v>3396</v>
      </c>
      <c r="V3226" s="152">
        <v>8.2286638675497699</v>
      </c>
      <c r="W3226" s="152">
        <v>3.9689733653457302</v>
      </c>
      <c r="X3226" s="153">
        <v>1.06919496067345E-30</v>
      </c>
      <c r="Y3226" s="153">
        <v>1.2610694952449899E-28</v>
      </c>
      <c r="Z3226" s="152">
        <v>221</v>
      </c>
    </row>
    <row r="3227" spans="14:26">
      <c r="N3227" s="115" t="s">
        <v>13621</v>
      </c>
      <c r="O3227" s="117">
        <v>10</v>
      </c>
      <c r="P3227" s="117">
        <v>8</v>
      </c>
      <c r="Q3227" s="117">
        <v>6</v>
      </c>
      <c r="R3227" s="117">
        <v>15</v>
      </c>
      <c r="S3227" s="117">
        <v>13</v>
      </c>
      <c r="T3227" s="117">
        <v>22</v>
      </c>
      <c r="U3227" s="115" t="s">
        <v>13622</v>
      </c>
      <c r="V3227" s="152">
        <v>3.5257477546178402</v>
      </c>
      <c r="W3227" s="152">
        <v>1.1914458156999801</v>
      </c>
      <c r="X3227" s="152">
        <v>1.3795484389022099E-2</v>
      </c>
      <c r="Y3227" s="152">
        <v>4.75880687094377E-2</v>
      </c>
      <c r="Z3227" s="152">
        <v>7556</v>
      </c>
    </row>
    <row r="3228" spans="14:26">
      <c r="N3228" s="115" t="s">
        <v>13623</v>
      </c>
      <c r="O3228" s="117">
        <v>47</v>
      </c>
      <c r="P3228" s="117">
        <v>49</v>
      </c>
      <c r="Q3228" s="117">
        <v>33</v>
      </c>
      <c r="R3228" s="117">
        <v>169</v>
      </c>
      <c r="S3228" s="117">
        <v>127</v>
      </c>
      <c r="T3228" s="117">
        <v>242</v>
      </c>
      <c r="U3228" s="115" t="s">
        <v>13624</v>
      </c>
      <c r="V3228" s="152">
        <v>6.4542163198250604</v>
      </c>
      <c r="W3228" s="152">
        <v>2.1903656407101599</v>
      </c>
      <c r="X3228" s="153">
        <v>3.50992333763021E-11</v>
      </c>
      <c r="Y3228" s="153">
        <v>7.3663173686528902E-10</v>
      </c>
      <c r="Z3228" s="152">
        <v>1242</v>
      </c>
    </row>
    <row r="3229" spans="14:26">
      <c r="N3229" s="115" t="s">
        <v>13625</v>
      </c>
      <c r="O3229" s="117">
        <v>4</v>
      </c>
      <c r="P3229" s="117">
        <v>1</v>
      </c>
      <c r="Q3229" s="117">
        <v>0</v>
      </c>
      <c r="R3229" s="117">
        <v>10</v>
      </c>
      <c r="S3229" s="117">
        <v>12</v>
      </c>
      <c r="T3229" s="117">
        <v>10</v>
      </c>
      <c r="U3229" s="115" t="s">
        <v>13626</v>
      </c>
      <c r="V3229" s="152">
        <v>2.0575177480935798</v>
      </c>
      <c r="W3229" s="152">
        <v>2.8458987058487102</v>
      </c>
      <c r="X3229" s="153">
        <v>9.7318343391083396E-5</v>
      </c>
      <c r="Y3229" s="152">
        <v>6.7179553464830001E-4</v>
      </c>
      <c r="Z3229" s="152">
        <v>3776</v>
      </c>
    </row>
    <row r="3230" spans="14:26">
      <c r="N3230" s="115" t="s">
        <v>9791</v>
      </c>
      <c r="O3230" s="117">
        <v>10</v>
      </c>
      <c r="P3230" s="117">
        <v>27</v>
      </c>
      <c r="Q3230" s="117">
        <v>17</v>
      </c>
      <c r="R3230" s="117">
        <v>2</v>
      </c>
      <c r="S3230" s="117">
        <v>9</v>
      </c>
      <c r="T3230" s="117">
        <v>3</v>
      </c>
      <c r="U3230" s="115" t="s">
        <v>9792</v>
      </c>
      <c r="V3230" s="152">
        <v>3.1989308374204599</v>
      </c>
      <c r="W3230" s="152">
        <v>-1.8306966999252701</v>
      </c>
      <c r="X3230" s="152">
        <v>3.2823929570703798E-3</v>
      </c>
      <c r="Y3230" s="152">
        <v>1.4300326728898E-2</v>
      </c>
      <c r="Z3230" s="152">
        <v>5983</v>
      </c>
    </row>
    <row r="3231" spans="14:26">
      <c r="N3231" s="115" t="s">
        <v>5808</v>
      </c>
      <c r="O3231" s="117">
        <v>72</v>
      </c>
      <c r="P3231" s="117">
        <v>38</v>
      </c>
      <c r="Q3231" s="117">
        <v>21</v>
      </c>
      <c r="R3231" s="117">
        <v>9</v>
      </c>
      <c r="S3231" s="117">
        <v>6</v>
      </c>
      <c r="T3231" s="117">
        <v>4</v>
      </c>
      <c r="U3231" s="115" t="s">
        <v>5807</v>
      </c>
      <c r="V3231" s="152">
        <v>4.0516121363222402</v>
      </c>
      <c r="W3231" s="152">
        <v>-2.6310746008730401</v>
      </c>
      <c r="X3231" s="153">
        <v>1.3394345612867801E-6</v>
      </c>
      <c r="Y3231" s="153">
        <v>1.3993467444689901E-5</v>
      </c>
      <c r="Z3231" s="152">
        <v>2495</v>
      </c>
    </row>
    <row r="3232" spans="14:26">
      <c r="N3232" s="115" t="s">
        <v>13627</v>
      </c>
      <c r="O3232" s="117">
        <v>11</v>
      </c>
      <c r="P3232" s="117">
        <v>12</v>
      </c>
      <c r="Q3232" s="117">
        <v>10</v>
      </c>
      <c r="R3232" s="117">
        <v>33</v>
      </c>
      <c r="S3232" s="117">
        <v>23</v>
      </c>
      <c r="T3232" s="117">
        <v>14</v>
      </c>
      <c r="U3232" s="115" t="s">
        <v>13628</v>
      </c>
      <c r="V3232" s="152">
        <v>4.0069404808071001</v>
      </c>
      <c r="W3232" s="152">
        <v>1.2212132342864299</v>
      </c>
      <c r="X3232" s="152">
        <v>7.6130534995246602E-3</v>
      </c>
      <c r="Y3232" s="152">
        <v>2.89780742579746E-2</v>
      </c>
      <c r="Z3232" s="152">
        <v>6848</v>
      </c>
    </row>
    <row r="3233" spans="14:26">
      <c r="N3233" s="115" t="s">
        <v>13629</v>
      </c>
      <c r="O3233" s="117">
        <v>82</v>
      </c>
      <c r="P3233" s="117">
        <v>130</v>
      </c>
      <c r="Q3233" s="117">
        <v>78</v>
      </c>
      <c r="R3233" s="117">
        <v>363</v>
      </c>
      <c r="S3233" s="117">
        <v>290</v>
      </c>
      <c r="T3233" s="117">
        <v>303</v>
      </c>
      <c r="U3233" s="115" t="s">
        <v>13630</v>
      </c>
      <c r="V3233" s="152">
        <v>7.4579377236493496</v>
      </c>
      <c r="W3233" s="152">
        <v>1.85144114006855</v>
      </c>
      <c r="X3233" s="153">
        <v>3.8144909335888197E-11</v>
      </c>
      <c r="Y3233" s="153">
        <v>7.9734178568505304E-10</v>
      </c>
      <c r="Z3233" s="152">
        <v>1247</v>
      </c>
    </row>
    <row r="3234" spans="14:26">
      <c r="N3234" s="115" t="s">
        <v>5810</v>
      </c>
      <c r="O3234" s="117">
        <v>375</v>
      </c>
      <c r="P3234" s="117">
        <v>643</v>
      </c>
      <c r="Q3234" s="117">
        <v>637</v>
      </c>
      <c r="R3234" s="117">
        <v>199</v>
      </c>
      <c r="S3234" s="117">
        <v>190</v>
      </c>
      <c r="T3234" s="117">
        <v>219</v>
      </c>
      <c r="U3234" s="115" t="s">
        <v>5809</v>
      </c>
      <c r="V3234" s="152">
        <v>8.3910687780149509</v>
      </c>
      <c r="W3234" s="152">
        <v>-1.3260836390818</v>
      </c>
      <c r="X3234" s="153">
        <v>3.87690617860058E-7</v>
      </c>
      <c r="Y3234" s="153">
        <v>4.5053694360857203E-6</v>
      </c>
      <c r="Z3234" s="152">
        <v>2243</v>
      </c>
    </row>
    <row r="3235" spans="14:26">
      <c r="N3235" s="115" t="s">
        <v>13631</v>
      </c>
      <c r="O3235" s="117">
        <v>10</v>
      </c>
      <c r="P3235" s="117">
        <v>29</v>
      </c>
      <c r="Q3235" s="117">
        <v>17</v>
      </c>
      <c r="R3235" s="117">
        <v>63</v>
      </c>
      <c r="S3235" s="117">
        <v>48</v>
      </c>
      <c r="T3235" s="117">
        <v>31</v>
      </c>
      <c r="U3235" s="115" t="s">
        <v>13632</v>
      </c>
      <c r="V3235" s="152">
        <v>4.9015423964556897</v>
      </c>
      <c r="W3235" s="152">
        <v>1.47026968551295</v>
      </c>
      <c r="X3235" s="152">
        <v>1.1297993356149301E-3</v>
      </c>
      <c r="Y3235" s="152">
        <v>5.76082736348567E-3</v>
      </c>
      <c r="Z3235" s="152">
        <v>5112</v>
      </c>
    </row>
    <row r="3236" spans="14:26">
      <c r="N3236" s="115" t="s">
        <v>9793</v>
      </c>
      <c r="O3236" s="117">
        <v>149</v>
      </c>
      <c r="P3236" s="117">
        <v>727</v>
      </c>
      <c r="Q3236" s="117">
        <v>1127</v>
      </c>
      <c r="R3236" s="117">
        <v>244</v>
      </c>
      <c r="S3236" s="117">
        <v>246</v>
      </c>
      <c r="T3236" s="117">
        <v>204</v>
      </c>
      <c r="U3236" s="115" t="s">
        <v>9794</v>
      </c>
      <c r="V3236" s="152">
        <v>8.6337018263351606</v>
      </c>
      <c r="W3236" s="152">
        <v>-1.4253858721667001</v>
      </c>
      <c r="X3236" s="152">
        <v>3.4211620052888099E-3</v>
      </c>
      <c r="Y3236" s="152">
        <v>1.48330021340416E-2</v>
      </c>
      <c r="Z3236" s="152">
        <v>6012</v>
      </c>
    </row>
    <row r="3237" spans="14:26">
      <c r="N3237" s="115" t="s">
        <v>13633</v>
      </c>
      <c r="O3237" s="117">
        <v>7</v>
      </c>
      <c r="P3237" s="117">
        <v>9</v>
      </c>
      <c r="Q3237" s="117">
        <v>8</v>
      </c>
      <c r="R3237" s="117">
        <v>16</v>
      </c>
      <c r="S3237" s="117">
        <v>15</v>
      </c>
      <c r="T3237" s="117">
        <v>22</v>
      </c>
      <c r="U3237" s="115" t="s">
        <v>13634</v>
      </c>
      <c r="V3237" s="152">
        <v>3.57330892156109</v>
      </c>
      <c r="W3237" s="152">
        <v>1.2655274916768999</v>
      </c>
      <c r="X3237" s="152">
        <v>6.4730725749127596E-3</v>
      </c>
      <c r="Y3237" s="152">
        <v>2.5372497704913701E-2</v>
      </c>
      <c r="Z3237" s="152">
        <v>6650</v>
      </c>
    </row>
    <row r="3238" spans="14:26">
      <c r="N3238" s="115" t="s">
        <v>13635</v>
      </c>
      <c r="O3238" s="117">
        <v>5</v>
      </c>
      <c r="P3238" s="117">
        <v>8</v>
      </c>
      <c r="Q3238" s="117">
        <v>4</v>
      </c>
      <c r="R3238" s="117">
        <v>0</v>
      </c>
      <c r="S3238" s="117">
        <v>0</v>
      </c>
      <c r="T3238" s="117">
        <v>1</v>
      </c>
      <c r="U3238" s="115" t="s">
        <v>13636</v>
      </c>
      <c r="V3238" s="152">
        <v>0.446713093875925</v>
      </c>
      <c r="W3238" s="152">
        <v>-3.98121230110007</v>
      </c>
      <c r="X3238" s="152">
        <v>8.76054903720824E-4</v>
      </c>
      <c r="Y3238" s="152">
        <v>4.6328356908880101E-3</v>
      </c>
      <c r="Z3238" s="152">
        <v>4929</v>
      </c>
    </row>
    <row r="3239" spans="14:26">
      <c r="N3239" s="115" t="s">
        <v>13637</v>
      </c>
      <c r="O3239" s="117">
        <v>306</v>
      </c>
      <c r="P3239" s="117">
        <v>281</v>
      </c>
      <c r="Q3239" s="117">
        <v>190</v>
      </c>
      <c r="R3239" s="117">
        <v>94</v>
      </c>
      <c r="S3239" s="117">
        <v>116</v>
      </c>
      <c r="T3239" s="117">
        <v>51</v>
      </c>
      <c r="U3239" s="115" t="s">
        <v>13638</v>
      </c>
      <c r="V3239" s="152">
        <v>7.2299266304723098</v>
      </c>
      <c r="W3239" s="152">
        <v>-1.43528878280873</v>
      </c>
      <c r="X3239" s="153">
        <v>1.14823495383772E-5</v>
      </c>
      <c r="Y3239" s="153">
        <v>9.8090805482174996E-5</v>
      </c>
      <c r="Z3239" s="152">
        <v>3051</v>
      </c>
    </row>
    <row r="3240" spans="14:26">
      <c r="N3240" s="115" t="s">
        <v>13639</v>
      </c>
      <c r="O3240" s="117">
        <v>1667</v>
      </c>
      <c r="P3240" s="117">
        <v>1646</v>
      </c>
      <c r="Q3240" s="117">
        <v>1797</v>
      </c>
      <c r="R3240" s="117">
        <v>695</v>
      </c>
      <c r="S3240" s="117">
        <v>740</v>
      </c>
      <c r="T3240" s="117">
        <v>884</v>
      </c>
      <c r="U3240" s="115" t="s">
        <v>13640</v>
      </c>
      <c r="V3240" s="152">
        <v>10.1660782691014</v>
      </c>
      <c r="W3240" s="152">
        <v>-1.0161563868956001</v>
      </c>
      <c r="X3240" s="153">
        <v>9.53241638278657E-8</v>
      </c>
      <c r="Y3240" s="153">
        <v>1.22702205152452E-6</v>
      </c>
      <c r="Z3240" s="152">
        <v>2025</v>
      </c>
    </row>
    <row r="3241" spans="14:26">
      <c r="N3241" s="115" t="s">
        <v>5812</v>
      </c>
      <c r="O3241" s="117">
        <v>59</v>
      </c>
      <c r="P3241" s="117">
        <v>107</v>
      </c>
      <c r="Q3241" s="117">
        <v>85</v>
      </c>
      <c r="R3241" s="117">
        <v>176</v>
      </c>
      <c r="S3241" s="117">
        <v>157</v>
      </c>
      <c r="T3241" s="117">
        <v>141</v>
      </c>
      <c r="U3241" s="115" t="s">
        <v>5811</v>
      </c>
      <c r="V3241" s="152">
        <v>6.8508087098920196</v>
      </c>
      <c r="W3241" s="152">
        <v>1.04158320565314</v>
      </c>
      <c r="X3241" s="152">
        <v>5.5202662906837297E-4</v>
      </c>
      <c r="Y3241" s="152">
        <v>3.11183523211423E-3</v>
      </c>
      <c r="Z3241" s="152">
        <v>4624</v>
      </c>
    </row>
    <row r="3242" spans="14:26">
      <c r="N3242" s="115" t="s">
        <v>9795</v>
      </c>
      <c r="O3242" s="117">
        <v>441</v>
      </c>
      <c r="P3242" s="117">
        <v>477</v>
      </c>
      <c r="Q3242" s="117">
        <v>584</v>
      </c>
      <c r="R3242" s="117">
        <v>157</v>
      </c>
      <c r="S3242" s="117">
        <v>145</v>
      </c>
      <c r="T3242" s="117">
        <v>243</v>
      </c>
      <c r="U3242" s="115" t="s">
        <v>9796</v>
      </c>
      <c r="V3242" s="152">
        <v>8.2392588793214898</v>
      </c>
      <c r="W3242" s="152">
        <v>-1.3441428555083801</v>
      </c>
      <c r="X3242" s="153">
        <v>2.6496272725251302E-7</v>
      </c>
      <c r="Y3242" s="153">
        <v>3.1507839637609502E-6</v>
      </c>
      <c r="Z3242" s="152">
        <v>2192</v>
      </c>
    </row>
    <row r="3243" spans="14:26">
      <c r="N3243" s="115" t="s">
        <v>13641</v>
      </c>
      <c r="O3243" s="117">
        <v>151</v>
      </c>
      <c r="P3243" s="117">
        <v>204</v>
      </c>
      <c r="Q3243" s="117">
        <v>132</v>
      </c>
      <c r="R3243" s="117">
        <v>444</v>
      </c>
      <c r="S3243" s="117">
        <v>438</v>
      </c>
      <c r="T3243" s="117">
        <v>376</v>
      </c>
      <c r="U3243" s="115" t="s">
        <v>13642</v>
      </c>
      <c r="V3243" s="152">
        <v>8.0290207779794205</v>
      </c>
      <c r="W3243" s="152">
        <v>1.5001362409983301</v>
      </c>
      <c r="X3243" s="153">
        <v>9.9508657122054092E-10</v>
      </c>
      <c r="Y3243" s="153">
        <v>1.7408004406331999E-8</v>
      </c>
      <c r="Z3243" s="152">
        <v>1490</v>
      </c>
    </row>
    <row r="3244" spans="14:26">
      <c r="N3244" s="115" t="s">
        <v>13643</v>
      </c>
      <c r="O3244" s="117">
        <v>21</v>
      </c>
      <c r="P3244" s="117">
        <v>31</v>
      </c>
      <c r="Q3244" s="117">
        <v>20</v>
      </c>
      <c r="R3244" s="117">
        <v>66</v>
      </c>
      <c r="S3244" s="117">
        <v>54</v>
      </c>
      <c r="T3244" s="117">
        <v>140</v>
      </c>
      <c r="U3244" s="115" t="s">
        <v>13644</v>
      </c>
      <c r="V3244" s="152">
        <v>5.50939533674969</v>
      </c>
      <c r="W3244" s="152">
        <v>1.97413212549859</v>
      </c>
      <c r="X3244" s="153">
        <v>3.8114125587791899E-6</v>
      </c>
      <c r="Y3244" s="153">
        <v>3.6291939551584302E-5</v>
      </c>
      <c r="Z3244" s="152">
        <v>2737</v>
      </c>
    </row>
    <row r="3245" spans="14:26">
      <c r="N3245" s="115" t="s">
        <v>5819</v>
      </c>
      <c r="O3245" s="117">
        <v>175</v>
      </c>
      <c r="P3245" s="117">
        <v>120</v>
      </c>
      <c r="Q3245" s="117">
        <v>152</v>
      </c>
      <c r="R3245" s="117">
        <v>29</v>
      </c>
      <c r="S3245" s="117">
        <v>52</v>
      </c>
      <c r="T3245" s="117">
        <v>22</v>
      </c>
      <c r="U3245" s="115" t="s">
        <v>5817</v>
      </c>
      <c r="V3245" s="152">
        <v>6.1616218966699998</v>
      </c>
      <c r="W3245" s="152">
        <v>-1.98780235052909</v>
      </c>
      <c r="X3245" s="153">
        <v>2.0108713417408201E-8</v>
      </c>
      <c r="Y3245" s="153">
        <v>2.9233336527504801E-7</v>
      </c>
      <c r="Z3245" s="152">
        <v>1793</v>
      </c>
    </row>
    <row r="3246" spans="14:26">
      <c r="N3246" s="115" t="s">
        <v>5818</v>
      </c>
      <c r="O3246" s="117">
        <v>76</v>
      </c>
      <c r="P3246" s="117">
        <v>94</v>
      </c>
      <c r="Q3246" s="117">
        <v>84</v>
      </c>
      <c r="R3246" s="117">
        <v>35</v>
      </c>
      <c r="S3246" s="117">
        <v>42</v>
      </c>
      <c r="T3246" s="117">
        <v>32</v>
      </c>
      <c r="U3246" s="115" t="s">
        <v>5817</v>
      </c>
      <c r="V3246" s="152">
        <v>5.7965440520196196</v>
      </c>
      <c r="W3246" s="152">
        <v>-1.0944558900537</v>
      </c>
      <c r="X3246" s="152">
        <v>3.4655836404370697E-4</v>
      </c>
      <c r="Y3246" s="152">
        <v>2.0661917468351499E-3</v>
      </c>
      <c r="Z3246" s="152">
        <v>4372</v>
      </c>
    </row>
    <row r="3247" spans="14:26">
      <c r="N3247" s="115" t="s">
        <v>13645</v>
      </c>
      <c r="O3247" s="117">
        <v>544</v>
      </c>
      <c r="P3247" s="117">
        <v>700</v>
      </c>
      <c r="Q3247" s="117">
        <v>998</v>
      </c>
      <c r="R3247" s="117">
        <v>348</v>
      </c>
      <c r="S3247" s="117">
        <v>317</v>
      </c>
      <c r="T3247" s="117">
        <v>272</v>
      </c>
      <c r="U3247" s="115" t="s">
        <v>13646</v>
      </c>
      <c r="V3247" s="152">
        <v>8.9248304169812105</v>
      </c>
      <c r="W3247" s="152">
        <v>-1.13985975331881</v>
      </c>
      <c r="X3247" s="153">
        <v>9.8170862298876197E-6</v>
      </c>
      <c r="Y3247" s="153">
        <v>8.5382772662078894E-5</v>
      </c>
      <c r="Z3247" s="152">
        <v>2997</v>
      </c>
    </row>
    <row r="3248" spans="14:26">
      <c r="N3248" s="115" t="s">
        <v>13647</v>
      </c>
      <c r="O3248" s="117">
        <v>58</v>
      </c>
      <c r="P3248" s="117">
        <v>56</v>
      </c>
      <c r="Q3248" s="117">
        <v>47</v>
      </c>
      <c r="R3248" s="117">
        <v>15</v>
      </c>
      <c r="S3248" s="117">
        <v>16</v>
      </c>
      <c r="T3248" s="117">
        <v>20</v>
      </c>
      <c r="U3248" s="115" t="s">
        <v>13648</v>
      </c>
      <c r="V3248" s="152">
        <v>4.9158578695567003</v>
      </c>
      <c r="W3248" s="152">
        <v>-1.5302532507678901</v>
      </c>
      <c r="X3248" s="153">
        <v>1.13203469214614E-5</v>
      </c>
      <c r="Y3248" s="153">
        <v>9.6873329893240904E-5</v>
      </c>
      <c r="Z3248" s="152">
        <v>3046</v>
      </c>
    </row>
    <row r="3249" spans="14:26">
      <c r="N3249" s="115" t="s">
        <v>5821</v>
      </c>
      <c r="O3249" s="117">
        <v>284</v>
      </c>
      <c r="P3249" s="117">
        <v>145</v>
      </c>
      <c r="Q3249" s="117">
        <v>153</v>
      </c>
      <c r="R3249" s="117">
        <v>38</v>
      </c>
      <c r="S3249" s="117">
        <v>35</v>
      </c>
      <c r="T3249" s="117">
        <v>32</v>
      </c>
      <c r="U3249" s="115" t="s">
        <v>5820</v>
      </c>
      <c r="V3249" s="152">
        <v>6.36200966273777</v>
      </c>
      <c r="W3249" s="152">
        <v>-2.3307618942225599</v>
      </c>
      <c r="X3249" s="153">
        <v>8.6066995165134195E-12</v>
      </c>
      <c r="Y3249" s="153">
        <v>1.94067672662144E-10</v>
      </c>
      <c r="Z3249" s="152">
        <v>1156</v>
      </c>
    </row>
    <row r="3250" spans="14:26">
      <c r="N3250" s="115" t="s">
        <v>13649</v>
      </c>
      <c r="O3250" s="117">
        <v>9</v>
      </c>
      <c r="P3250" s="117">
        <v>3</v>
      </c>
      <c r="Q3250" s="117">
        <v>7</v>
      </c>
      <c r="R3250" s="117">
        <v>26</v>
      </c>
      <c r="S3250" s="117">
        <v>25</v>
      </c>
      <c r="T3250" s="117">
        <v>19</v>
      </c>
      <c r="U3250" s="115" t="s">
        <v>5820</v>
      </c>
      <c r="V3250" s="152">
        <v>3.60490338755372</v>
      </c>
      <c r="W3250" s="152">
        <v>2.01546118767323</v>
      </c>
      <c r="X3250" s="153">
        <v>2.2344956636759901E-5</v>
      </c>
      <c r="Y3250" s="152">
        <v>1.7926858716336801E-4</v>
      </c>
      <c r="Z3250" s="152">
        <v>3249</v>
      </c>
    </row>
    <row r="3251" spans="14:26">
      <c r="N3251" s="115" t="s">
        <v>3399</v>
      </c>
      <c r="O3251" s="117">
        <v>24</v>
      </c>
      <c r="P3251" s="117">
        <v>28</v>
      </c>
      <c r="Q3251" s="117">
        <v>14</v>
      </c>
      <c r="R3251" s="117">
        <v>96</v>
      </c>
      <c r="S3251" s="117">
        <v>102</v>
      </c>
      <c r="T3251" s="117">
        <v>99</v>
      </c>
      <c r="U3251" s="115" t="s">
        <v>3398</v>
      </c>
      <c r="V3251" s="152">
        <v>5.5422494273276097</v>
      </c>
      <c r="W3251" s="152">
        <v>2.3050584678142201</v>
      </c>
      <c r="X3251" s="153">
        <v>4.1336205809473097E-12</v>
      </c>
      <c r="Y3251" s="153">
        <v>9.6894742862385405E-11</v>
      </c>
      <c r="Z3251" s="152">
        <v>1112</v>
      </c>
    </row>
    <row r="3252" spans="14:26">
      <c r="N3252" s="115" t="s">
        <v>13650</v>
      </c>
      <c r="O3252" s="117">
        <v>216</v>
      </c>
      <c r="P3252" s="117">
        <v>115</v>
      </c>
      <c r="Q3252" s="117">
        <v>115</v>
      </c>
      <c r="R3252" s="117">
        <v>555</v>
      </c>
      <c r="S3252" s="117">
        <v>526</v>
      </c>
      <c r="T3252" s="117">
        <v>377</v>
      </c>
      <c r="U3252" s="115" t="s">
        <v>13651</v>
      </c>
      <c r="V3252" s="152">
        <v>8.0684958696651297</v>
      </c>
      <c r="W3252" s="152">
        <v>1.8504039104847201</v>
      </c>
      <c r="X3252" s="153">
        <v>1.55870160181451E-10</v>
      </c>
      <c r="Y3252" s="153">
        <v>3.0185078716862498E-9</v>
      </c>
      <c r="Z3252" s="152">
        <v>1346</v>
      </c>
    </row>
    <row r="3253" spans="14:26">
      <c r="N3253" s="115" t="s">
        <v>13652</v>
      </c>
      <c r="O3253" s="117">
        <v>528</v>
      </c>
      <c r="P3253" s="117">
        <v>900</v>
      </c>
      <c r="Q3253" s="117">
        <v>1085</v>
      </c>
      <c r="R3253" s="117">
        <v>1669</v>
      </c>
      <c r="S3253" s="117">
        <v>1790</v>
      </c>
      <c r="T3253" s="117">
        <v>1867</v>
      </c>
      <c r="U3253" s="115" t="s">
        <v>13653</v>
      </c>
      <c r="V3253" s="152">
        <v>10.2593610958988</v>
      </c>
      <c r="W3253" s="152">
        <v>1.1985141896406799</v>
      </c>
      <c r="X3253" s="153">
        <v>2.3071355894876201E-6</v>
      </c>
      <c r="Y3253" s="153">
        <v>2.2915689356206101E-5</v>
      </c>
      <c r="Z3253" s="152">
        <v>2624</v>
      </c>
    </row>
    <row r="3254" spans="14:26">
      <c r="N3254" s="115" t="s">
        <v>5823</v>
      </c>
      <c r="O3254" s="117">
        <v>27</v>
      </c>
      <c r="P3254" s="117">
        <v>20</v>
      </c>
      <c r="Q3254" s="117">
        <v>28</v>
      </c>
      <c r="R3254" s="117">
        <v>74</v>
      </c>
      <c r="S3254" s="117">
        <v>56</v>
      </c>
      <c r="T3254" s="117">
        <v>63</v>
      </c>
      <c r="U3254" s="115" t="s">
        <v>5822</v>
      </c>
      <c r="V3254" s="152">
        <v>5.3293817263870098</v>
      </c>
      <c r="W3254" s="152">
        <v>1.4916428983768399</v>
      </c>
      <c r="X3254" s="153">
        <v>7.2270315219896901E-6</v>
      </c>
      <c r="Y3254" s="153">
        <v>6.4646466593062206E-5</v>
      </c>
      <c r="Z3254" s="152">
        <v>2914</v>
      </c>
    </row>
    <row r="3255" spans="14:26">
      <c r="N3255" s="115" t="s">
        <v>3401</v>
      </c>
      <c r="O3255" s="117">
        <v>193</v>
      </c>
      <c r="P3255" s="117">
        <v>282</v>
      </c>
      <c r="Q3255" s="117">
        <v>250</v>
      </c>
      <c r="R3255" s="117">
        <v>644</v>
      </c>
      <c r="S3255" s="117">
        <v>603</v>
      </c>
      <c r="T3255" s="117">
        <v>772</v>
      </c>
      <c r="U3255" s="115" t="s">
        <v>3400</v>
      </c>
      <c r="V3255" s="152">
        <v>8.6590242220385392</v>
      </c>
      <c r="W3255" s="152">
        <v>1.59956731030258</v>
      </c>
      <c r="X3255" s="153">
        <v>2.4474061225640401E-12</v>
      </c>
      <c r="Y3255" s="153">
        <v>5.9123343828317194E-11</v>
      </c>
      <c r="Z3255" s="152">
        <v>1079</v>
      </c>
    </row>
    <row r="3256" spans="14:26">
      <c r="N3256" s="115" t="s">
        <v>3403</v>
      </c>
      <c r="O3256" s="117">
        <v>44</v>
      </c>
      <c r="P3256" s="117">
        <v>101</v>
      </c>
      <c r="Q3256" s="117">
        <v>45</v>
      </c>
      <c r="R3256" s="117">
        <v>873</v>
      </c>
      <c r="S3256" s="117">
        <v>729</v>
      </c>
      <c r="T3256" s="117">
        <v>1101</v>
      </c>
      <c r="U3256" s="115" t="s">
        <v>3402</v>
      </c>
      <c r="V3256" s="152">
        <v>7.9010362498256299</v>
      </c>
      <c r="W3256" s="152">
        <v>3.9567309039946301</v>
      </c>
      <c r="X3256" s="153">
        <v>2.2763703207957799E-34</v>
      </c>
      <c r="Y3256" s="153">
        <v>3.70849179886642E-32</v>
      </c>
      <c r="Z3256" s="152">
        <v>160</v>
      </c>
    </row>
    <row r="3257" spans="14:26">
      <c r="N3257" s="115" t="s">
        <v>3405</v>
      </c>
      <c r="O3257" s="117">
        <v>64</v>
      </c>
      <c r="P3257" s="117">
        <v>79</v>
      </c>
      <c r="Q3257" s="117">
        <v>22</v>
      </c>
      <c r="R3257" s="117">
        <v>376</v>
      </c>
      <c r="S3257" s="117">
        <v>319</v>
      </c>
      <c r="T3257" s="117">
        <v>464</v>
      </c>
      <c r="U3257" s="115" t="s">
        <v>3404</v>
      </c>
      <c r="V3257" s="152">
        <v>7.1819447153731604</v>
      </c>
      <c r="W3257" s="152">
        <v>2.9519188670297898</v>
      </c>
      <c r="X3257" s="153">
        <v>1.18142293558647E-15</v>
      </c>
      <c r="Y3257" s="153">
        <v>4.0950758296538299E-14</v>
      </c>
      <c r="Z3257" s="152">
        <v>752</v>
      </c>
    </row>
    <row r="3258" spans="14:26">
      <c r="N3258" s="115" t="s">
        <v>3407</v>
      </c>
      <c r="O3258" s="117">
        <v>45</v>
      </c>
      <c r="P3258" s="117">
        <v>64</v>
      </c>
      <c r="Q3258" s="117">
        <v>22</v>
      </c>
      <c r="R3258" s="117">
        <v>659</v>
      </c>
      <c r="S3258" s="117">
        <v>588</v>
      </c>
      <c r="T3258" s="117">
        <v>738</v>
      </c>
      <c r="U3258" s="115" t="s">
        <v>3406</v>
      </c>
      <c r="V3258" s="152">
        <v>7.4060525665458803</v>
      </c>
      <c r="W3258" s="152">
        <v>4.0578398248962104</v>
      </c>
      <c r="X3258" s="153">
        <v>5.9354720933590199E-38</v>
      </c>
      <c r="Y3258" s="153">
        <v>1.30011777802938E-35</v>
      </c>
      <c r="Z3258" s="152">
        <v>119</v>
      </c>
    </row>
    <row r="3259" spans="14:26">
      <c r="N3259" s="115" t="s">
        <v>3409</v>
      </c>
      <c r="O3259" s="117">
        <v>818</v>
      </c>
      <c r="P3259" s="117">
        <v>1436</v>
      </c>
      <c r="Q3259" s="117">
        <v>1289</v>
      </c>
      <c r="R3259" s="117">
        <v>519</v>
      </c>
      <c r="S3259" s="117">
        <v>583</v>
      </c>
      <c r="T3259" s="117">
        <v>383</v>
      </c>
      <c r="U3259" s="115" t="s">
        <v>3408</v>
      </c>
      <c r="V3259" s="152">
        <v>9.5849610724814909</v>
      </c>
      <c r="W3259" s="152">
        <v>-1.1317877261876801</v>
      </c>
      <c r="X3259" s="153">
        <v>7.40380783148807E-6</v>
      </c>
      <c r="Y3259" s="153">
        <v>6.6046425371515407E-5</v>
      </c>
      <c r="Z3259" s="152">
        <v>2922</v>
      </c>
    </row>
    <row r="3260" spans="14:26">
      <c r="N3260" s="115" t="s">
        <v>13654</v>
      </c>
      <c r="O3260" s="117">
        <v>18086</v>
      </c>
      <c r="P3260" s="117">
        <v>15802</v>
      </c>
      <c r="Q3260" s="117">
        <v>14756</v>
      </c>
      <c r="R3260" s="117">
        <v>6152</v>
      </c>
      <c r="S3260" s="117">
        <v>8447</v>
      </c>
      <c r="T3260" s="117">
        <v>5859</v>
      </c>
      <c r="U3260" s="115" t="s">
        <v>13655</v>
      </c>
      <c r="V3260" s="152">
        <v>13.360540015841099</v>
      </c>
      <c r="W3260" s="152">
        <v>-1.11925260137439</v>
      </c>
      <c r="X3260" s="153">
        <v>8.9806791821928599E-8</v>
      </c>
      <c r="Y3260" s="153">
        <v>1.1611626168801499E-6</v>
      </c>
      <c r="Z3260" s="152">
        <v>2016</v>
      </c>
    </row>
    <row r="3261" spans="14:26">
      <c r="N3261" s="115" t="s">
        <v>5825</v>
      </c>
      <c r="O3261" s="117">
        <v>35</v>
      </c>
      <c r="P3261" s="117">
        <v>21</v>
      </c>
      <c r="Q3261" s="117">
        <v>20</v>
      </c>
      <c r="R3261" s="117">
        <v>0</v>
      </c>
      <c r="S3261" s="117">
        <v>0</v>
      </c>
      <c r="T3261" s="117">
        <v>0</v>
      </c>
      <c r="U3261" s="115" t="s">
        <v>5824</v>
      </c>
      <c r="V3261" s="152">
        <v>-2.6203558621730298</v>
      </c>
      <c r="W3261" s="152">
        <v>-6.1356182128466399</v>
      </c>
      <c r="X3261" s="153">
        <v>1.78238582242551E-14</v>
      </c>
      <c r="Y3261" s="153">
        <v>5.4852029335706299E-13</v>
      </c>
      <c r="Z3261" s="152">
        <v>847</v>
      </c>
    </row>
    <row r="3262" spans="14:26">
      <c r="N3262" s="115" t="s">
        <v>13656</v>
      </c>
      <c r="O3262" s="117">
        <v>58</v>
      </c>
      <c r="P3262" s="117">
        <v>88</v>
      </c>
      <c r="Q3262" s="117">
        <v>71</v>
      </c>
      <c r="R3262" s="117">
        <v>12</v>
      </c>
      <c r="S3262" s="117">
        <v>18</v>
      </c>
      <c r="T3262" s="117">
        <v>28</v>
      </c>
      <c r="U3262" s="115" t="s">
        <v>13657</v>
      </c>
      <c r="V3262" s="152">
        <v>5.2246678284768704</v>
      </c>
      <c r="W3262" s="152">
        <v>-1.7864611226387099</v>
      </c>
      <c r="X3262" s="153">
        <v>3.0787808182749301E-6</v>
      </c>
      <c r="Y3262" s="153">
        <v>2.9944589854162099E-5</v>
      </c>
      <c r="Z3262" s="152">
        <v>2680</v>
      </c>
    </row>
    <row r="3263" spans="14:26">
      <c r="N3263" s="115" t="s">
        <v>13658</v>
      </c>
      <c r="O3263" s="117">
        <v>47</v>
      </c>
      <c r="P3263" s="117">
        <v>62</v>
      </c>
      <c r="Q3263" s="117">
        <v>77</v>
      </c>
      <c r="R3263" s="117">
        <v>16</v>
      </c>
      <c r="S3263" s="117">
        <v>17</v>
      </c>
      <c r="T3263" s="117">
        <v>16</v>
      </c>
      <c r="U3263" s="115" t="s">
        <v>13659</v>
      </c>
      <c r="V3263" s="152">
        <v>4.9982677182645796</v>
      </c>
      <c r="W3263" s="152">
        <v>-1.8057038888268599</v>
      </c>
      <c r="X3263" s="153">
        <v>1.46103638967929E-6</v>
      </c>
      <c r="Y3263" s="153">
        <v>1.5136476364618599E-5</v>
      </c>
      <c r="Z3263" s="152">
        <v>2516</v>
      </c>
    </row>
    <row r="3264" spans="14:26">
      <c r="N3264" s="115" t="s">
        <v>13660</v>
      </c>
      <c r="O3264" s="117">
        <v>15</v>
      </c>
      <c r="P3264" s="117">
        <v>11</v>
      </c>
      <c r="Q3264" s="117">
        <v>11</v>
      </c>
      <c r="R3264" s="117">
        <v>32</v>
      </c>
      <c r="S3264" s="117">
        <v>22</v>
      </c>
      <c r="T3264" s="117">
        <v>30</v>
      </c>
      <c r="U3264" s="115" t="s">
        <v>13661</v>
      </c>
      <c r="V3264" s="152">
        <v>4.2160756308452196</v>
      </c>
      <c r="W3264" s="152">
        <v>1.31664350912221</v>
      </c>
      <c r="X3264" s="152">
        <v>9.7543590990349595E-4</v>
      </c>
      <c r="Y3264" s="152">
        <v>5.08209322957116E-3</v>
      </c>
      <c r="Z3264" s="152">
        <v>5003</v>
      </c>
    </row>
    <row r="3265" spans="14:26">
      <c r="N3265" s="115" t="s">
        <v>13662</v>
      </c>
      <c r="O3265" s="117">
        <v>27</v>
      </c>
      <c r="P3265" s="117">
        <v>26</v>
      </c>
      <c r="Q3265" s="117">
        <v>18</v>
      </c>
      <c r="R3265" s="117">
        <v>66</v>
      </c>
      <c r="S3265" s="117">
        <v>65</v>
      </c>
      <c r="T3265" s="117">
        <v>54</v>
      </c>
      <c r="U3265" s="115" t="s">
        <v>13663</v>
      </c>
      <c r="V3265" s="152">
        <v>5.2552552061406201</v>
      </c>
      <c r="W3265" s="152">
        <v>1.5171343769757899</v>
      </c>
      <c r="X3265" s="153">
        <v>5.3832596621513599E-6</v>
      </c>
      <c r="Y3265" s="153">
        <v>4.9600581956039998E-5</v>
      </c>
      <c r="Z3265" s="152">
        <v>2829</v>
      </c>
    </row>
    <row r="3266" spans="14:26">
      <c r="N3266" s="115" t="s">
        <v>13664</v>
      </c>
      <c r="O3266" s="117">
        <v>100</v>
      </c>
      <c r="P3266" s="117">
        <v>117</v>
      </c>
      <c r="Q3266" s="117">
        <v>71</v>
      </c>
      <c r="R3266" s="117">
        <v>206</v>
      </c>
      <c r="S3266" s="117">
        <v>163</v>
      </c>
      <c r="T3266" s="117">
        <v>230</v>
      </c>
      <c r="U3266" s="115" t="s">
        <v>13665</v>
      </c>
      <c r="V3266" s="152">
        <v>7.1123222247837496</v>
      </c>
      <c r="W3266" s="152">
        <v>1.18867401174234</v>
      </c>
      <c r="X3266" s="153">
        <v>2.67442921755315E-5</v>
      </c>
      <c r="Y3266" s="152">
        <v>2.10291619863471E-4</v>
      </c>
      <c r="Z3266" s="152">
        <v>3315</v>
      </c>
    </row>
    <row r="3267" spans="14:26">
      <c r="N3267" s="115" t="s">
        <v>13666</v>
      </c>
      <c r="O3267" s="117">
        <v>13</v>
      </c>
      <c r="P3267" s="117">
        <v>6</v>
      </c>
      <c r="Q3267" s="117">
        <v>8</v>
      </c>
      <c r="R3267" s="117">
        <v>34</v>
      </c>
      <c r="S3267" s="117">
        <v>50</v>
      </c>
      <c r="T3267" s="117">
        <v>33</v>
      </c>
      <c r="U3267" s="115" t="s">
        <v>13667</v>
      </c>
      <c r="V3267" s="152">
        <v>4.2251237012146996</v>
      </c>
      <c r="W3267" s="152">
        <v>2.2509925054595401</v>
      </c>
      <c r="X3267" s="153">
        <v>1.08802822373523E-7</v>
      </c>
      <c r="Y3267" s="153">
        <v>1.3895415815719001E-6</v>
      </c>
      <c r="Z3267" s="152">
        <v>2041</v>
      </c>
    </row>
    <row r="3268" spans="14:26">
      <c r="N3268" s="115" t="s">
        <v>3411</v>
      </c>
      <c r="O3268" s="117">
        <v>71</v>
      </c>
      <c r="P3268" s="117">
        <v>86</v>
      </c>
      <c r="Q3268" s="117">
        <v>45</v>
      </c>
      <c r="R3268" s="117">
        <v>25</v>
      </c>
      <c r="S3268" s="117">
        <v>18</v>
      </c>
      <c r="T3268" s="117">
        <v>19</v>
      </c>
      <c r="U3268" s="115" t="s">
        <v>3410</v>
      </c>
      <c r="V3268" s="152">
        <v>5.2213684312128699</v>
      </c>
      <c r="W3268" s="152">
        <v>-1.5666833198765999</v>
      </c>
      <c r="X3268" s="153">
        <v>2.18845451446435E-5</v>
      </c>
      <c r="Y3268" s="152">
        <v>1.7615898252032599E-4</v>
      </c>
      <c r="Z3268" s="152">
        <v>3238</v>
      </c>
    </row>
    <row r="3269" spans="14:26">
      <c r="N3269" s="115" t="s">
        <v>9797</v>
      </c>
      <c r="O3269" s="117">
        <v>11</v>
      </c>
      <c r="P3269" s="117">
        <v>10</v>
      </c>
      <c r="Q3269" s="117">
        <v>20</v>
      </c>
      <c r="R3269" s="117">
        <v>37</v>
      </c>
      <c r="S3269" s="117">
        <v>22</v>
      </c>
      <c r="T3269" s="117">
        <v>23</v>
      </c>
      <c r="U3269" s="115" t="s">
        <v>9798</v>
      </c>
      <c r="V3269" s="152">
        <v>4.2832919541557803</v>
      </c>
      <c r="W3269" s="152">
        <v>1.1205874979300501</v>
      </c>
      <c r="X3269" s="152">
        <v>1.04311624331821E-2</v>
      </c>
      <c r="Y3269" s="152">
        <v>3.7826750136800903E-2</v>
      </c>
      <c r="Z3269" s="152">
        <v>7188</v>
      </c>
    </row>
    <row r="3270" spans="14:26">
      <c r="N3270" s="115" t="s">
        <v>5829</v>
      </c>
      <c r="O3270" s="117">
        <v>31</v>
      </c>
      <c r="P3270" s="117">
        <v>32</v>
      </c>
      <c r="Q3270" s="117">
        <v>40</v>
      </c>
      <c r="R3270" s="117">
        <v>4</v>
      </c>
      <c r="S3270" s="117">
        <v>3</v>
      </c>
      <c r="T3270" s="117">
        <v>4</v>
      </c>
      <c r="U3270" s="115" t="s">
        <v>5828</v>
      </c>
      <c r="V3270" s="152">
        <v>3.49278397809567</v>
      </c>
      <c r="W3270" s="152">
        <v>-3.1040300141158101</v>
      </c>
      <c r="X3270" s="153">
        <v>2.3178176396040099E-10</v>
      </c>
      <c r="Y3270" s="153">
        <v>4.3907147233952E-9</v>
      </c>
      <c r="Z3270" s="152">
        <v>1376</v>
      </c>
    </row>
    <row r="3271" spans="14:26">
      <c r="N3271" s="115" t="s">
        <v>13668</v>
      </c>
      <c r="O3271" s="117">
        <v>184</v>
      </c>
      <c r="P3271" s="117">
        <v>129</v>
      </c>
      <c r="Q3271" s="117">
        <v>100</v>
      </c>
      <c r="R3271" s="117">
        <v>44</v>
      </c>
      <c r="S3271" s="117">
        <v>56</v>
      </c>
      <c r="T3271" s="117">
        <v>55</v>
      </c>
      <c r="U3271" s="115" t="s">
        <v>13669</v>
      </c>
      <c r="V3271" s="152">
        <v>6.3940212554293403</v>
      </c>
      <c r="W3271" s="152">
        <v>-1.27851000664573</v>
      </c>
      <c r="X3271" s="153">
        <v>3.9418285502038502E-5</v>
      </c>
      <c r="Y3271" s="152">
        <v>2.9851782931540703E-4</v>
      </c>
      <c r="Z3271" s="152">
        <v>3441</v>
      </c>
    </row>
    <row r="3272" spans="14:26">
      <c r="N3272" s="115" t="s">
        <v>13670</v>
      </c>
      <c r="O3272" s="117">
        <v>2</v>
      </c>
      <c r="P3272" s="117">
        <v>10</v>
      </c>
      <c r="Q3272" s="117">
        <v>2</v>
      </c>
      <c r="R3272" s="117">
        <v>29</v>
      </c>
      <c r="S3272" s="117">
        <v>11</v>
      </c>
      <c r="T3272" s="117">
        <v>9</v>
      </c>
      <c r="U3272" s="115" t="s">
        <v>13671</v>
      </c>
      <c r="V3272" s="152">
        <v>3.1332112817184399</v>
      </c>
      <c r="W3272" s="152">
        <v>1.94871132384943</v>
      </c>
      <c r="X3272" s="152">
        <v>5.6288582353050199E-3</v>
      </c>
      <c r="Y3272" s="152">
        <v>2.2572587501763199E-2</v>
      </c>
      <c r="Z3272" s="152">
        <v>6500</v>
      </c>
    </row>
    <row r="3273" spans="14:26">
      <c r="N3273" s="115" t="s">
        <v>3413</v>
      </c>
      <c r="O3273" s="117">
        <v>144</v>
      </c>
      <c r="P3273" s="117">
        <v>66</v>
      </c>
      <c r="Q3273" s="117">
        <v>80</v>
      </c>
      <c r="R3273" s="117">
        <v>20</v>
      </c>
      <c r="S3273" s="117">
        <v>18</v>
      </c>
      <c r="T3273" s="117">
        <v>11</v>
      </c>
      <c r="U3273" s="115" t="s">
        <v>3412</v>
      </c>
      <c r="V3273" s="152">
        <v>5.3115163000535999</v>
      </c>
      <c r="W3273" s="152">
        <v>-2.4225202997438999</v>
      </c>
      <c r="X3273" s="153">
        <v>4.6878184633159299E-9</v>
      </c>
      <c r="Y3273" s="153">
        <v>7.5241795606399599E-8</v>
      </c>
      <c r="Z3273" s="152">
        <v>1624</v>
      </c>
    </row>
    <row r="3274" spans="14:26">
      <c r="N3274" s="115" t="s">
        <v>13672</v>
      </c>
      <c r="O3274" s="117">
        <v>265</v>
      </c>
      <c r="P3274" s="117">
        <v>198</v>
      </c>
      <c r="Q3274" s="117">
        <v>186</v>
      </c>
      <c r="R3274" s="117">
        <v>569</v>
      </c>
      <c r="S3274" s="117">
        <v>536</v>
      </c>
      <c r="T3274" s="117">
        <v>608</v>
      </c>
      <c r="U3274" s="115" t="s">
        <v>13673</v>
      </c>
      <c r="V3274" s="152">
        <v>8.4561543352505204</v>
      </c>
      <c r="W3274" s="152">
        <v>1.53305628016539</v>
      </c>
      <c r="X3274" s="153">
        <v>3.21500930307729E-12</v>
      </c>
      <c r="Y3274" s="153">
        <v>7.6742154298546506E-11</v>
      </c>
      <c r="Z3274" s="152">
        <v>1092</v>
      </c>
    </row>
    <row r="3275" spans="14:26">
      <c r="N3275" s="115" t="s">
        <v>5831</v>
      </c>
      <c r="O3275" s="117">
        <v>121</v>
      </c>
      <c r="P3275" s="117">
        <v>56</v>
      </c>
      <c r="Q3275" s="117">
        <v>51</v>
      </c>
      <c r="R3275" s="117">
        <v>27</v>
      </c>
      <c r="S3275" s="117">
        <v>35</v>
      </c>
      <c r="T3275" s="117">
        <v>28</v>
      </c>
      <c r="U3275" s="115" t="s">
        <v>5830</v>
      </c>
      <c r="V3275" s="152">
        <v>5.57153169975805</v>
      </c>
      <c r="W3275" s="152">
        <v>-1.1992672871383501</v>
      </c>
      <c r="X3275" s="152">
        <v>2.24300884521324E-3</v>
      </c>
      <c r="Y3275" s="152">
        <v>1.0368198006619599E-2</v>
      </c>
      <c r="Z3275" s="152">
        <v>5639</v>
      </c>
    </row>
    <row r="3276" spans="14:26">
      <c r="N3276" s="115" t="s">
        <v>13674</v>
      </c>
      <c r="O3276" s="117">
        <v>20</v>
      </c>
      <c r="P3276" s="117">
        <v>14</v>
      </c>
      <c r="Q3276" s="117">
        <v>18</v>
      </c>
      <c r="R3276" s="117">
        <v>5</v>
      </c>
      <c r="S3276" s="117">
        <v>4</v>
      </c>
      <c r="T3276" s="117">
        <v>3</v>
      </c>
      <c r="U3276" s="115" t="s">
        <v>13675</v>
      </c>
      <c r="V3276" s="152">
        <v>3.0614157384753802</v>
      </c>
      <c r="W3276" s="152">
        <v>-1.9821638119831</v>
      </c>
      <c r="X3276" s="152">
        <v>1.9733425194595199E-4</v>
      </c>
      <c r="Y3276" s="152">
        <v>1.2635015011602099E-3</v>
      </c>
      <c r="Z3276" s="152">
        <v>4071</v>
      </c>
    </row>
    <row r="3277" spans="14:26">
      <c r="N3277" s="115" t="s">
        <v>13676</v>
      </c>
      <c r="O3277" s="117">
        <v>25</v>
      </c>
      <c r="P3277" s="117">
        <v>42</v>
      </c>
      <c r="Q3277" s="117">
        <v>35</v>
      </c>
      <c r="R3277" s="117">
        <v>14</v>
      </c>
      <c r="S3277" s="117">
        <v>13</v>
      </c>
      <c r="T3277" s="117">
        <v>4</v>
      </c>
      <c r="U3277" s="115" t="s">
        <v>13677</v>
      </c>
      <c r="V3277" s="152">
        <v>4.2368898518366098</v>
      </c>
      <c r="W3277" s="152">
        <v>-1.58761361436596</v>
      </c>
      <c r="X3277" s="152">
        <v>6.7126508173546604E-4</v>
      </c>
      <c r="Y3277" s="152">
        <v>3.6811237663214799E-3</v>
      </c>
      <c r="Z3277" s="152">
        <v>4753</v>
      </c>
    </row>
    <row r="3278" spans="14:26">
      <c r="N3278" s="115" t="s">
        <v>13678</v>
      </c>
      <c r="O3278" s="117">
        <v>66</v>
      </c>
      <c r="P3278" s="117">
        <v>55</v>
      </c>
      <c r="Q3278" s="117">
        <v>35</v>
      </c>
      <c r="R3278" s="117">
        <v>256</v>
      </c>
      <c r="S3278" s="117">
        <v>254</v>
      </c>
      <c r="T3278" s="117">
        <v>97</v>
      </c>
      <c r="U3278" s="115" t="s">
        <v>13679</v>
      </c>
      <c r="V3278" s="152">
        <v>6.6807447423323003</v>
      </c>
      <c r="W3278" s="152">
        <v>2.10410559167858</v>
      </c>
      <c r="X3278" s="153">
        <v>1.41443558605562E-7</v>
      </c>
      <c r="Y3278" s="153">
        <v>1.7598414313186499E-6</v>
      </c>
      <c r="Z3278" s="152">
        <v>2095</v>
      </c>
    </row>
    <row r="3279" spans="14:26">
      <c r="N3279" s="115" t="s">
        <v>3415</v>
      </c>
      <c r="O3279" s="117">
        <v>16</v>
      </c>
      <c r="P3279" s="117">
        <v>28</v>
      </c>
      <c r="Q3279" s="117">
        <v>13</v>
      </c>
      <c r="R3279" s="117">
        <v>118</v>
      </c>
      <c r="S3279" s="117">
        <v>106</v>
      </c>
      <c r="T3279" s="117">
        <v>148</v>
      </c>
      <c r="U3279" s="115" t="s">
        <v>3414</v>
      </c>
      <c r="V3279" s="152">
        <v>5.6005672523649999</v>
      </c>
      <c r="W3279" s="152">
        <v>2.8352380108449302</v>
      </c>
      <c r="X3279" s="153">
        <v>2.8731156132118898E-15</v>
      </c>
      <c r="Y3279" s="153">
        <v>9.5402078438192398E-14</v>
      </c>
      <c r="Z3279" s="152">
        <v>785</v>
      </c>
    </row>
    <row r="3280" spans="14:26">
      <c r="N3280" s="115" t="s">
        <v>13680</v>
      </c>
      <c r="O3280" s="117">
        <v>8</v>
      </c>
      <c r="P3280" s="117">
        <v>9</v>
      </c>
      <c r="Q3280" s="117">
        <v>4</v>
      </c>
      <c r="R3280" s="117">
        <v>40</v>
      </c>
      <c r="S3280" s="117">
        <v>50</v>
      </c>
      <c r="T3280" s="117">
        <v>36</v>
      </c>
      <c r="U3280" s="115" t="s">
        <v>13681</v>
      </c>
      <c r="V3280" s="152">
        <v>4.0970137604876999</v>
      </c>
      <c r="W3280" s="152">
        <v>2.72283101452323</v>
      </c>
      <c r="X3280" s="153">
        <v>2.9367452792024801E-10</v>
      </c>
      <c r="Y3280" s="153">
        <v>5.4834672240466998E-9</v>
      </c>
      <c r="Z3280" s="152">
        <v>1396</v>
      </c>
    </row>
    <row r="3281" spans="14:26">
      <c r="N3281" s="115" t="s">
        <v>3417</v>
      </c>
      <c r="O3281" s="117">
        <v>120</v>
      </c>
      <c r="P3281" s="117">
        <v>109</v>
      </c>
      <c r="Q3281" s="117">
        <v>68</v>
      </c>
      <c r="R3281" s="117">
        <v>413</v>
      </c>
      <c r="S3281" s="117">
        <v>317</v>
      </c>
      <c r="T3281" s="117">
        <v>430</v>
      </c>
      <c r="U3281" s="115" t="s">
        <v>3416</v>
      </c>
      <c r="V3281" s="152">
        <v>7.6097965336215401</v>
      </c>
      <c r="W3281" s="152">
        <v>2.1020892883182798</v>
      </c>
      <c r="X3281" s="153">
        <v>1.5908036844410501E-14</v>
      </c>
      <c r="Y3281" s="153">
        <v>4.9188480235635096E-13</v>
      </c>
      <c r="Z3281" s="152">
        <v>843</v>
      </c>
    </row>
    <row r="3282" spans="14:26">
      <c r="N3282" s="115" t="s">
        <v>3419</v>
      </c>
      <c r="O3282" s="117">
        <v>303</v>
      </c>
      <c r="P3282" s="117">
        <v>432</v>
      </c>
      <c r="Q3282" s="117">
        <v>267</v>
      </c>
      <c r="R3282" s="117">
        <v>922</v>
      </c>
      <c r="S3282" s="117">
        <v>937</v>
      </c>
      <c r="T3282" s="117">
        <v>948</v>
      </c>
      <c r="U3282" s="115" t="s">
        <v>3418</v>
      </c>
      <c r="V3282" s="152">
        <v>9.1276542775451794</v>
      </c>
      <c r="W3282" s="152">
        <v>1.6154469426842499</v>
      </c>
      <c r="X3282" s="153">
        <v>9.4608284547564895E-14</v>
      </c>
      <c r="Y3282" s="153">
        <v>2.6834162622598799E-12</v>
      </c>
      <c r="Z3282" s="152">
        <v>919</v>
      </c>
    </row>
    <row r="3283" spans="14:26">
      <c r="N3283" s="115" t="s">
        <v>13682</v>
      </c>
      <c r="O3283" s="117">
        <v>287</v>
      </c>
      <c r="P3283" s="117">
        <v>183</v>
      </c>
      <c r="Q3283" s="117">
        <v>177</v>
      </c>
      <c r="R3283" s="117">
        <v>404</v>
      </c>
      <c r="S3283" s="117">
        <v>427</v>
      </c>
      <c r="T3283" s="117">
        <v>400</v>
      </c>
      <c r="U3283" s="115" t="s">
        <v>13683</v>
      </c>
      <c r="V3283" s="152">
        <v>8.2146053600722606</v>
      </c>
      <c r="W3283" s="152">
        <v>1.0636100516736899</v>
      </c>
      <c r="X3283" s="153">
        <v>1.1093401590823799E-5</v>
      </c>
      <c r="Y3283" s="153">
        <v>9.5149919666473597E-5</v>
      </c>
      <c r="Z3283" s="152">
        <v>3039</v>
      </c>
    </row>
    <row r="3284" spans="14:26">
      <c r="N3284" s="115" t="s">
        <v>5833</v>
      </c>
      <c r="O3284" s="117">
        <v>53</v>
      </c>
      <c r="P3284" s="117">
        <v>38</v>
      </c>
      <c r="Q3284" s="117">
        <v>35</v>
      </c>
      <c r="R3284" s="117">
        <v>0</v>
      </c>
      <c r="S3284" s="117">
        <v>0</v>
      </c>
      <c r="T3284" s="117">
        <v>0</v>
      </c>
      <c r="U3284" s="115" t="s">
        <v>5832</v>
      </c>
      <c r="V3284" s="152">
        <v>-2.6203558621730298</v>
      </c>
      <c r="W3284" s="152">
        <v>-6.8676507947857903</v>
      </c>
      <c r="X3284" s="153">
        <v>3.1305241390887802E-21</v>
      </c>
      <c r="Y3284" s="153">
        <v>1.7288186908789899E-19</v>
      </c>
      <c r="Z3284" s="152">
        <v>472</v>
      </c>
    </row>
    <row r="3285" spans="14:26">
      <c r="N3285" s="115" t="s">
        <v>9799</v>
      </c>
      <c r="O3285" s="117">
        <v>6</v>
      </c>
      <c r="P3285" s="117">
        <v>3</v>
      </c>
      <c r="Q3285" s="117">
        <v>5</v>
      </c>
      <c r="R3285" s="117">
        <v>0</v>
      </c>
      <c r="S3285" s="117">
        <v>0</v>
      </c>
      <c r="T3285" s="117">
        <v>0</v>
      </c>
      <c r="U3285" s="115" t="s">
        <v>5832</v>
      </c>
      <c r="V3285" s="152">
        <v>-2.6203558621730298</v>
      </c>
      <c r="W3285" s="152">
        <v>-3.7019185312793002</v>
      </c>
      <c r="X3285" s="152">
        <v>3.3255525624544701E-4</v>
      </c>
      <c r="Y3285" s="152">
        <v>1.99273225501008E-3</v>
      </c>
      <c r="Z3285" s="152">
        <v>4350</v>
      </c>
    </row>
    <row r="3286" spans="14:26">
      <c r="N3286" s="115" t="s">
        <v>13684</v>
      </c>
      <c r="O3286" s="117">
        <v>382</v>
      </c>
      <c r="P3286" s="117">
        <v>530</v>
      </c>
      <c r="Q3286" s="117">
        <v>521</v>
      </c>
      <c r="R3286" s="117">
        <v>206</v>
      </c>
      <c r="S3286" s="117">
        <v>182</v>
      </c>
      <c r="T3286" s="117">
        <v>233</v>
      </c>
      <c r="U3286" s="115" t="s">
        <v>13685</v>
      </c>
      <c r="V3286" s="152">
        <v>8.3008519060096599</v>
      </c>
      <c r="W3286" s="152">
        <v>-1.08485427841407</v>
      </c>
      <c r="X3286" s="153">
        <v>6.0045154637377298E-6</v>
      </c>
      <c r="Y3286" s="153">
        <v>5.4686827420610602E-5</v>
      </c>
      <c r="Z3286" s="152">
        <v>2862</v>
      </c>
    </row>
    <row r="3287" spans="14:26">
      <c r="N3287" s="115" t="s">
        <v>13686</v>
      </c>
      <c r="O3287" s="117">
        <v>62</v>
      </c>
      <c r="P3287" s="117">
        <v>49</v>
      </c>
      <c r="Q3287" s="117">
        <v>43</v>
      </c>
      <c r="R3287" s="117">
        <v>12</v>
      </c>
      <c r="S3287" s="117">
        <v>24</v>
      </c>
      <c r="T3287" s="117">
        <v>17</v>
      </c>
      <c r="U3287" s="115" t="s">
        <v>13687</v>
      </c>
      <c r="V3287" s="152">
        <v>4.9096595587066396</v>
      </c>
      <c r="W3287" s="152">
        <v>-1.4090361492608601</v>
      </c>
      <c r="X3287" s="152">
        <v>1.62518657624528E-4</v>
      </c>
      <c r="Y3287" s="152">
        <v>1.0643747059399401E-3</v>
      </c>
      <c r="Z3287" s="152">
        <v>3980</v>
      </c>
    </row>
    <row r="3288" spans="14:26">
      <c r="N3288" s="115" t="s">
        <v>3421</v>
      </c>
      <c r="O3288" s="117">
        <v>0</v>
      </c>
      <c r="P3288" s="117">
        <v>0</v>
      </c>
      <c r="Q3288" s="117">
        <v>0</v>
      </c>
      <c r="R3288" s="117">
        <v>2</v>
      </c>
      <c r="S3288" s="117">
        <v>1</v>
      </c>
      <c r="T3288" s="117">
        <v>5</v>
      </c>
      <c r="U3288" s="115" t="s">
        <v>3420</v>
      </c>
      <c r="V3288" s="152">
        <v>-2.6203558621730298</v>
      </c>
      <c r="W3288" s="152">
        <v>3.1691353879558002</v>
      </c>
      <c r="X3288" s="152">
        <v>1.3028816575539901E-2</v>
      </c>
      <c r="Y3288" s="152">
        <v>4.5438738675143503E-2</v>
      </c>
      <c r="Z3288" s="152">
        <v>7474</v>
      </c>
    </row>
    <row r="3289" spans="14:26">
      <c r="N3289" s="115" t="s">
        <v>5835</v>
      </c>
      <c r="O3289" s="117">
        <v>0</v>
      </c>
      <c r="P3289" s="117">
        <v>0</v>
      </c>
      <c r="Q3289" s="117">
        <v>0</v>
      </c>
      <c r="R3289" s="117">
        <v>33</v>
      </c>
      <c r="S3289" s="117">
        <v>22</v>
      </c>
      <c r="T3289" s="117">
        <v>40</v>
      </c>
      <c r="U3289" s="115" t="s">
        <v>5834</v>
      </c>
      <c r="V3289" s="152">
        <v>-2.6203558621730298</v>
      </c>
      <c r="W3289" s="152">
        <v>6.7463468327293503</v>
      </c>
      <c r="X3289" s="153">
        <v>1.34606133515053E-17</v>
      </c>
      <c r="Y3289" s="153">
        <v>5.55165106994203E-16</v>
      </c>
      <c r="Z3289" s="152">
        <v>632</v>
      </c>
    </row>
    <row r="3290" spans="14:26">
      <c r="N3290" s="115" t="s">
        <v>5837</v>
      </c>
      <c r="O3290" s="117">
        <v>10</v>
      </c>
      <c r="P3290" s="117">
        <v>18</v>
      </c>
      <c r="Q3290" s="117">
        <v>19</v>
      </c>
      <c r="R3290" s="117">
        <v>96</v>
      </c>
      <c r="S3290" s="117">
        <v>82</v>
      </c>
      <c r="T3290" s="117">
        <v>149</v>
      </c>
      <c r="U3290" s="115" t="s">
        <v>5836</v>
      </c>
      <c r="V3290" s="152">
        <v>5.37402478914544</v>
      </c>
      <c r="W3290" s="152">
        <v>2.91242032580515</v>
      </c>
      <c r="X3290" s="153">
        <v>1.3924862121737099E-13</v>
      </c>
      <c r="Y3290" s="153">
        <v>3.8986622563394104E-12</v>
      </c>
      <c r="Z3290" s="152">
        <v>931</v>
      </c>
    </row>
    <row r="3291" spans="14:26">
      <c r="N3291" s="115" t="s">
        <v>13688</v>
      </c>
      <c r="O3291" s="117">
        <v>1</v>
      </c>
      <c r="P3291" s="117">
        <v>1</v>
      </c>
      <c r="Q3291" s="117">
        <v>0</v>
      </c>
      <c r="R3291" s="117">
        <v>3</v>
      </c>
      <c r="S3291" s="117">
        <v>2</v>
      </c>
      <c r="T3291" s="117">
        <v>9</v>
      </c>
      <c r="U3291" s="115" t="s">
        <v>5836</v>
      </c>
      <c r="V3291" s="152">
        <v>0.802378999842291</v>
      </c>
      <c r="W3291" s="152">
        <v>2.9513310465055498</v>
      </c>
      <c r="X3291" s="152">
        <v>1.3729172151721401E-2</v>
      </c>
      <c r="Y3291" s="152">
        <v>4.7399284941294001E-2</v>
      </c>
      <c r="Z3291" s="152">
        <v>7550</v>
      </c>
    </row>
    <row r="3292" spans="14:26">
      <c r="N3292" s="115" t="s">
        <v>3767</v>
      </c>
      <c r="O3292" s="117">
        <v>233</v>
      </c>
      <c r="P3292" s="117">
        <v>179</v>
      </c>
      <c r="Q3292" s="117">
        <v>147</v>
      </c>
      <c r="R3292" s="117">
        <v>1370</v>
      </c>
      <c r="S3292" s="117">
        <v>956</v>
      </c>
      <c r="T3292" s="117">
        <v>919</v>
      </c>
      <c r="U3292" s="115" t="s">
        <v>3422</v>
      </c>
      <c r="V3292" s="152">
        <v>8.8107272008971496</v>
      </c>
      <c r="W3292" s="152">
        <v>2.6764416574577701</v>
      </c>
      <c r="X3292" s="153">
        <v>1.3023717298691701E-27</v>
      </c>
      <c r="Y3292" s="153">
        <v>1.1625897777660901E-25</v>
      </c>
      <c r="Z3292" s="152">
        <v>292</v>
      </c>
    </row>
    <row r="3293" spans="14:26">
      <c r="N3293" s="115" t="s">
        <v>13689</v>
      </c>
      <c r="O3293" s="117">
        <v>250</v>
      </c>
      <c r="P3293" s="117">
        <v>324</v>
      </c>
      <c r="Q3293" s="117">
        <v>396</v>
      </c>
      <c r="R3293" s="117">
        <v>981</v>
      </c>
      <c r="S3293" s="117">
        <v>729</v>
      </c>
      <c r="T3293" s="117">
        <v>1175</v>
      </c>
      <c r="U3293" s="115" t="s">
        <v>3422</v>
      </c>
      <c r="V3293" s="152">
        <v>9.1286352222049398</v>
      </c>
      <c r="W3293" s="152">
        <v>1.6907787811292501</v>
      </c>
      <c r="X3293" s="153">
        <v>6.7957471903961197E-12</v>
      </c>
      <c r="Y3293" s="153">
        <v>1.5493045910114001E-10</v>
      </c>
      <c r="Z3293" s="152">
        <v>1143</v>
      </c>
    </row>
    <row r="3294" spans="14:26">
      <c r="N3294" s="115" t="s">
        <v>13690</v>
      </c>
      <c r="O3294" s="117">
        <v>144</v>
      </c>
      <c r="P3294" s="117">
        <v>404</v>
      </c>
      <c r="Q3294" s="117">
        <v>381</v>
      </c>
      <c r="R3294" s="117">
        <v>1410</v>
      </c>
      <c r="S3294" s="117">
        <v>1090</v>
      </c>
      <c r="T3294" s="117">
        <v>1341</v>
      </c>
      <c r="U3294" s="115" t="s">
        <v>3422</v>
      </c>
      <c r="V3294" s="152">
        <v>9.3073601715455396</v>
      </c>
      <c r="W3294" s="152">
        <v>2.16328065725846</v>
      </c>
      <c r="X3294" s="153">
        <v>2.30013837485046E-11</v>
      </c>
      <c r="Y3294" s="153">
        <v>4.9673079435668802E-10</v>
      </c>
      <c r="Z3294" s="152">
        <v>1207</v>
      </c>
    </row>
    <row r="3295" spans="14:26">
      <c r="N3295" s="115" t="s">
        <v>13691</v>
      </c>
      <c r="O3295" s="117">
        <v>243</v>
      </c>
      <c r="P3295" s="117">
        <v>217</v>
      </c>
      <c r="Q3295" s="117">
        <v>249</v>
      </c>
      <c r="R3295" s="117">
        <v>3823</v>
      </c>
      <c r="S3295" s="117">
        <v>2490</v>
      </c>
      <c r="T3295" s="117">
        <v>2395</v>
      </c>
      <c r="U3295" s="115" t="s">
        <v>5838</v>
      </c>
      <c r="V3295" s="152">
        <v>9.6988670014977707</v>
      </c>
      <c r="W3295" s="152">
        <v>3.7499179000507001</v>
      </c>
      <c r="X3295" s="153">
        <v>1.03840760120947E-49</v>
      </c>
      <c r="Y3295" s="153">
        <v>4.10108068683727E-47</v>
      </c>
      <c r="Z3295" s="152">
        <v>66</v>
      </c>
    </row>
    <row r="3296" spans="14:26">
      <c r="N3296" s="115" t="s">
        <v>5839</v>
      </c>
      <c r="O3296" s="117">
        <v>0</v>
      </c>
      <c r="P3296" s="117">
        <v>0</v>
      </c>
      <c r="Q3296" s="117">
        <v>0</v>
      </c>
      <c r="R3296" s="117">
        <v>16</v>
      </c>
      <c r="S3296" s="117">
        <v>6</v>
      </c>
      <c r="T3296" s="117">
        <v>25</v>
      </c>
      <c r="U3296" s="115" t="s">
        <v>5838</v>
      </c>
      <c r="V3296" s="152">
        <v>-2.6203558621730298</v>
      </c>
      <c r="W3296" s="152">
        <v>5.7287397408652598</v>
      </c>
      <c r="X3296" s="153">
        <v>5.2282073812279E-9</v>
      </c>
      <c r="Y3296" s="153">
        <v>8.32997882635003E-8</v>
      </c>
      <c r="Z3296" s="152">
        <v>1636</v>
      </c>
    </row>
    <row r="3297" spans="14:26">
      <c r="N3297" s="115" t="s">
        <v>13692</v>
      </c>
      <c r="O3297" s="117">
        <v>16</v>
      </c>
      <c r="P3297" s="117">
        <v>22</v>
      </c>
      <c r="Q3297" s="117">
        <v>8</v>
      </c>
      <c r="R3297" s="117">
        <v>103</v>
      </c>
      <c r="S3297" s="117">
        <v>99</v>
      </c>
      <c r="T3297" s="117">
        <v>66</v>
      </c>
      <c r="U3297" s="115" t="s">
        <v>13693</v>
      </c>
      <c r="V3297" s="152">
        <v>5.2088956201380299</v>
      </c>
      <c r="W3297" s="152">
        <v>2.68295769305846</v>
      </c>
      <c r="X3297" s="153">
        <v>1.4665855401262599E-11</v>
      </c>
      <c r="Y3297" s="153">
        <v>3.2397260237816501E-10</v>
      </c>
      <c r="Z3297" s="152">
        <v>1179</v>
      </c>
    </row>
    <row r="3298" spans="14:26">
      <c r="N3298" s="115" t="s">
        <v>3755</v>
      </c>
      <c r="O3298" s="117">
        <v>88</v>
      </c>
      <c r="P3298" s="117">
        <v>72</v>
      </c>
      <c r="Q3298" s="117">
        <v>167</v>
      </c>
      <c r="R3298" s="117">
        <v>39</v>
      </c>
      <c r="S3298" s="117">
        <v>38</v>
      </c>
      <c r="T3298" s="117">
        <v>38</v>
      </c>
      <c r="U3298" s="115" t="s">
        <v>3754</v>
      </c>
      <c r="V3298" s="152">
        <v>6.0232145148934402</v>
      </c>
      <c r="W3298" s="152">
        <v>-1.3932807297519401</v>
      </c>
      <c r="X3298" s="152">
        <v>2.7270386981771997E-4</v>
      </c>
      <c r="Y3298" s="152">
        <v>1.6852297464838E-3</v>
      </c>
      <c r="Z3298" s="152">
        <v>4218</v>
      </c>
    </row>
    <row r="3299" spans="14:26">
      <c r="N3299" s="115" t="s">
        <v>5843</v>
      </c>
      <c r="O3299" s="117">
        <v>72</v>
      </c>
      <c r="P3299" s="117">
        <v>84</v>
      </c>
      <c r="Q3299" s="117">
        <v>66</v>
      </c>
      <c r="R3299" s="117">
        <v>17</v>
      </c>
      <c r="S3299" s="117">
        <v>23</v>
      </c>
      <c r="T3299" s="117">
        <v>7</v>
      </c>
      <c r="U3299" s="115" t="s">
        <v>5842</v>
      </c>
      <c r="V3299" s="152">
        <v>5.0931667344491904</v>
      </c>
      <c r="W3299" s="152">
        <v>-2.1065473749763899</v>
      </c>
      <c r="X3299" s="153">
        <v>1.11927007010001E-7</v>
      </c>
      <c r="Y3299" s="153">
        <v>1.4254591280713201E-6</v>
      </c>
      <c r="Z3299" s="152">
        <v>2046</v>
      </c>
    </row>
    <row r="3300" spans="14:26">
      <c r="N3300" s="115" t="s">
        <v>5845</v>
      </c>
      <c r="O3300" s="117">
        <v>1975</v>
      </c>
      <c r="P3300" s="117">
        <v>2374</v>
      </c>
      <c r="Q3300" s="117">
        <v>2893</v>
      </c>
      <c r="R3300" s="117">
        <v>874</v>
      </c>
      <c r="S3300" s="117">
        <v>766</v>
      </c>
      <c r="T3300" s="117">
        <v>739</v>
      </c>
      <c r="U3300" s="115" t="s">
        <v>5844</v>
      </c>
      <c r="V3300" s="152">
        <v>10.440501582108</v>
      </c>
      <c r="W3300" s="152">
        <v>-1.4837863616184499</v>
      </c>
      <c r="X3300" s="153">
        <v>7.1919720652493897E-12</v>
      </c>
      <c r="Y3300" s="153">
        <v>1.6340866201535699E-10</v>
      </c>
      <c r="Z3300" s="152">
        <v>1147</v>
      </c>
    </row>
    <row r="3301" spans="14:26">
      <c r="N3301" s="115" t="s">
        <v>13694</v>
      </c>
      <c r="O3301" s="117">
        <v>0</v>
      </c>
      <c r="P3301" s="117">
        <v>1</v>
      </c>
      <c r="Q3301" s="117">
        <v>13</v>
      </c>
      <c r="R3301" s="117">
        <v>0</v>
      </c>
      <c r="S3301" s="117">
        <v>0</v>
      </c>
      <c r="T3301" s="117">
        <v>0</v>
      </c>
      <c r="U3301" s="115" t="s">
        <v>5844</v>
      </c>
      <c r="V3301" s="152">
        <v>-2.6203558621730298</v>
      </c>
      <c r="W3301" s="152">
        <v>-3.7534326277116601</v>
      </c>
      <c r="X3301" s="152">
        <v>1.1071727574605301E-2</v>
      </c>
      <c r="Y3301" s="152">
        <v>3.9729577499953601E-2</v>
      </c>
      <c r="Z3301" s="152">
        <v>7264</v>
      </c>
    </row>
    <row r="3302" spans="14:26">
      <c r="N3302" s="115" t="s">
        <v>3424</v>
      </c>
      <c r="O3302" s="117">
        <v>2223</v>
      </c>
      <c r="P3302" s="117">
        <v>3681</v>
      </c>
      <c r="Q3302" s="117">
        <v>1885</v>
      </c>
      <c r="R3302" s="117">
        <v>20020</v>
      </c>
      <c r="S3302" s="117">
        <v>16843</v>
      </c>
      <c r="T3302" s="117">
        <v>22102</v>
      </c>
      <c r="U3302" s="115" t="s">
        <v>3423</v>
      </c>
      <c r="V3302" s="152">
        <v>12.8028487292123</v>
      </c>
      <c r="W3302" s="152">
        <v>3.0499691110296099</v>
      </c>
      <c r="X3302" s="153">
        <v>5.08727268835245E-30</v>
      </c>
      <c r="Y3302" s="153">
        <v>5.57163234851239E-28</v>
      </c>
      <c r="Z3302" s="152">
        <v>238</v>
      </c>
    </row>
    <row r="3303" spans="14:26">
      <c r="N3303" s="115" t="s">
        <v>13695</v>
      </c>
      <c r="O3303" s="117">
        <v>10</v>
      </c>
      <c r="P3303" s="117">
        <v>10</v>
      </c>
      <c r="Q3303" s="117">
        <v>9</v>
      </c>
      <c r="R3303" s="117">
        <v>4</v>
      </c>
      <c r="S3303" s="117">
        <v>1</v>
      </c>
      <c r="T3303" s="117">
        <v>0</v>
      </c>
      <c r="U3303" s="115" t="s">
        <v>13696</v>
      </c>
      <c r="V3303" s="152">
        <v>2.0176940334653999</v>
      </c>
      <c r="W3303" s="152">
        <v>-2.3842369824620402</v>
      </c>
      <c r="X3303" s="152">
        <v>6.3322821531421503E-4</v>
      </c>
      <c r="Y3303" s="152">
        <v>3.4984583849894699E-3</v>
      </c>
      <c r="Z3303" s="152">
        <v>4718</v>
      </c>
    </row>
    <row r="3304" spans="14:26">
      <c r="N3304" s="115" t="s">
        <v>13697</v>
      </c>
      <c r="O3304" s="117">
        <v>96</v>
      </c>
      <c r="P3304" s="117">
        <v>89</v>
      </c>
      <c r="Q3304" s="117">
        <v>93</v>
      </c>
      <c r="R3304" s="117">
        <v>192</v>
      </c>
      <c r="S3304" s="117">
        <v>160</v>
      </c>
      <c r="T3304" s="117">
        <v>179</v>
      </c>
      <c r="U3304" s="115" t="s">
        <v>13698</v>
      </c>
      <c r="V3304" s="152">
        <v>7.0032331613918704</v>
      </c>
      <c r="W3304" s="152">
        <v>1.0621961790021099</v>
      </c>
      <c r="X3304" s="153">
        <v>3.9405093608085801E-5</v>
      </c>
      <c r="Y3304" s="152">
        <v>2.9851782931540703E-4</v>
      </c>
      <c r="Z3304" s="152">
        <v>3440</v>
      </c>
    </row>
    <row r="3305" spans="14:26">
      <c r="N3305" s="115" t="s">
        <v>13699</v>
      </c>
      <c r="O3305" s="117">
        <v>26</v>
      </c>
      <c r="P3305" s="117">
        <v>18</v>
      </c>
      <c r="Q3305" s="117">
        <v>19</v>
      </c>
      <c r="R3305" s="117">
        <v>86</v>
      </c>
      <c r="S3305" s="117">
        <v>75</v>
      </c>
      <c r="T3305" s="117">
        <v>126</v>
      </c>
      <c r="U3305" s="115" t="s">
        <v>13700</v>
      </c>
      <c r="V3305" s="152">
        <v>5.4840093657922298</v>
      </c>
      <c r="W3305" s="152">
        <v>2.3170358542660101</v>
      </c>
      <c r="X3305" s="153">
        <v>8.1669560089456706E-11</v>
      </c>
      <c r="Y3305" s="153">
        <v>1.63753750253214E-9</v>
      </c>
      <c r="Z3305" s="152">
        <v>1300</v>
      </c>
    </row>
    <row r="3306" spans="14:26">
      <c r="N3306" s="115" t="s">
        <v>13701</v>
      </c>
      <c r="O3306" s="117">
        <v>137</v>
      </c>
      <c r="P3306" s="117">
        <v>114</v>
      </c>
      <c r="Q3306" s="117">
        <v>98</v>
      </c>
      <c r="R3306" s="117">
        <v>530</v>
      </c>
      <c r="S3306" s="117">
        <v>497</v>
      </c>
      <c r="T3306" s="117">
        <v>496</v>
      </c>
      <c r="U3306" s="115" t="s">
        <v>13702</v>
      </c>
      <c r="V3306" s="152">
        <v>7.9246096061555598</v>
      </c>
      <c r="W3306" s="152">
        <v>2.2591642820504201</v>
      </c>
      <c r="X3306" s="153">
        <v>3.7775048615184299E-22</v>
      </c>
      <c r="Y3306" s="153">
        <v>2.2126840836031299E-20</v>
      </c>
      <c r="Z3306" s="152">
        <v>445</v>
      </c>
    </row>
    <row r="3307" spans="14:26">
      <c r="N3307" s="115" t="s">
        <v>13703</v>
      </c>
      <c r="O3307" s="117">
        <v>1738</v>
      </c>
      <c r="P3307" s="117">
        <v>2757</v>
      </c>
      <c r="Q3307" s="117">
        <v>1991</v>
      </c>
      <c r="R3307" s="117">
        <v>6492</v>
      </c>
      <c r="S3307" s="117">
        <v>5830</v>
      </c>
      <c r="T3307" s="117">
        <v>5726</v>
      </c>
      <c r="U3307" s="115" t="s">
        <v>13704</v>
      </c>
      <c r="V3307" s="152">
        <v>11.819947275124999</v>
      </c>
      <c r="W3307" s="152">
        <v>1.6033467131736401</v>
      </c>
      <c r="X3307" s="153">
        <v>4.0817281031278802E-13</v>
      </c>
      <c r="Y3307" s="153">
        <v>1.0725234348400301E-11</v>
      </c>
      <c r="Z3307" s="152">
        <v>992</v>
      </c>
    </row>
    <row r="3308" spans="14:26">
      <c r="N3308" s="115" t="s">
        <v>13705</v>
      </c>
      <c r="O3308" s="117">
        <v>819</v>
      </c>
      <c r="P3308" s="117">
        <v>1324</v>
      </c>
      <c r="Q3308" s="117">
        <v>1099</v>
      </c>
      <c r="R3308" s="117">
        <v>2024</v>
      </c>
      <c r="S3308" s="117">
        <v>1963</v>
      </c>
      <c r="T3308" s="117">
        <v>2190</v>
      </c>
      <c r="U3308" s="115" t="s">
        <v>13706</v>
      </c>
      <c r="V3308" s="152">
        <v>10.5466344895212</v>
      </c>
      <c r="W3308" s="152">
        <v>1.0525504190622701</v>
      </c>
      <c r="X3308" s="153">
        <v>1.15524389665606E-6</v>
      </c>
      <c r="Y3308" s="153">
        <v>1.2206156226281701E-5</v>
      </c>
      <c r="Z3308" s="152">
        <v>2467</v>
      </c>
    </row>
    <row r="3309" spans="14:26">
      <c r="N3309" s="115" t="s">
        <v>13707</v>
      </c>
      <c r="O3309" s="117">
        <v>1667</v>
      </c>
      <c r="P3309" s="117">
        <v>2910</v>
      </c>
      <c r="Q3309" s="117">
        <v>2463</v>
      </c>
      <c r="R3309" s="117">
        <v>5382</v>
      </c>
      <c r="S3309" s="117">
        <v>4564</v>
      </c>
      <c r="T3309" s="117">
        <v>6791</v>
      </c>
      <c r="U3309" s="115" t="s">
        <v>13708</v>
      </c>
      <c r="V3309" s="152">
        <v>11.825090984577701</v>
      </c>
      <c r="W3309" s="152">
        <v>1.3693946705856599</v>
      </c>
      <c r="X3309" s="153">
        <v>2.44163441886566E-8</v>
      </c>
      <c r="Y3309" s="153">
        <v>3.5046058789731498E-7</v>
      </c>
      <c r="Z3309" s="152">
        <v>1816</v>
      </c>
    </row>
    <row r="3310" spans="14:26">
      <c r="N3310" s="115" t="s">
        <v>3426</v>
      </c>
      <c r="O3310" s="117">
        <v>35</v>
      </c>
      <c r="P3310" s="117">
        <v>39</v>
      </c>
      <c r="Q3310" s="117">
        <v>30</v>
      </c>
      <c r="R3310" s="117">
        <v>60</v>
      </c>
      <c r="S3310" s="117">
        <v>89</v>
      </c>
      <c r="T3310" s="117">
        <v>61</v>
      </c>
      <c r="U3310" s="115" t="s">
        <v>3425</v>
      </c>
      <c r="V3310" s="152">
        <v>5.6227821255646901</v>
      </c>
      <c r="W3310" s="152">
        <v>1.1427694238842001</v>
      </c>
      <c r="X3310" s="152">
        <v>4.5715308303985003E-4</v>
      </c>
      <c r="Y3310" s="152">
        <v>2.6427483394359601E-3</v>
      </c>
      <c r="Z3310" s="152">
        <v>4509</v>
      </c>
    </row>
    <row r="3311" spans="14:26">
      <c r="N3311" s="115" t="s">
        <v>13709</v>
      </c>
      <c r="O3311" s="117">
        <v>0</v>
      </c>
      <c r="P3311" s="117">
        <v>1</v>
      </c>
      <c r="Q3311" s="117">
        <v>1</v>
      </c>
      <c r="R3311" s="117">
        <v>7</v>
      </c>
      <c r="S3311" s="117">
        <v>3</v>
      </c>
      <c r="T3311" s="117">
        <v>4</v>
      </c>
      <c r="U3311" s="115" t="s">
        <v>13710</v>
      </c>
      <c r="V3311" s="152">
        <v>0.83665304824947595</v>
      </c>
      <c r="W3311" s="152">
        <v>2.9167581277161698</v>
      </c>
      <c r="X3311" s="152">
        <v>5.90921992638699E-3</v>
      </c>
      <c r="Y3311" s="152">
        <v>2.35375499084968E-2</v>
      </c>
      <c r="Z3311" s="152">
        <v>6544</v>
      </c>
    </row>
    <row r="3312" spans="14:26">
      <c r="N3312" s="115" t="s">
        <v>5850</v>
      </c>
      <c r="O3312" s="117">
        <v>140</v>
      </c>
      <c r="P3312" s="117">
        <v>72</v>
      </c>
      <c r="Q3312" s="117">
        <v>108</v>
      </c>
      <c r="R3312" s="117">
        <v>64</v>
      </c>
      <c r="S3312" s="117">
        <v>45</v>
      </c>
      <c r="T3312" s="117">
        <v>31</v>
      </c>
      <c r="U3312" s="115" t="s">
        <v>5849</v>
      </c>
      <c r="V3312" s="152">
        <v>6.1438486739766702</v>
      </c>
      <c r="W3312" s="152">
        <v>-1.0544256538772201</v>
      </c>
      <c r="X3312" s="152">
        <v>3.9006071474659201E-3</v>
      </c>
      <c r="Y3312" s="152">
        <v>1.6518801934337399E-2</v>
      </c>
      <c r="Z3312" s="152">
        <v>6155</v>
      </c>
    </row>
    <row r="3313" spans="14:26">
      <c r="N3313" s="115" t="s">
        <v>3428</v>
      </c>
      <c r="O3313" s="117">
        <v>85</v>
      </c>
      <c r="P3313" s="117">
        <v>42</v>
      </c>
      <c r="Q3313" s="117">
        <v>25</v>
      </c>
      <c r="R3313" s="117">
        <v>4</v>
      </c>
      <c r="S3313" s="117">
        <v>0</v>
      </c>
      <c r="T3313" s="117">
        <v>2</v>
      </c>
      <c r="U3313" s="115" t="s">
        <v>3427</v>
      </c>
      <c r="V3313" s="152">
        <v>3.3295676473775702</v>
      </c>
      <c r="W3313" s="152">
        <v>-4.50376503933939</v>
      </c>
      <c r="X3313" s="153">
        <v>4.7349539667936101E-11</v>
      </c>
      <c r="Y3313" s="153">
        <v>9.7566253042246804E-10</v>
      </c>
      <c r="Z3313" s="152">
        <v>1265</v>
      </c>
    </row>
    <row r="3314" spans="14:26">
      <c r="N3314" s="115" t="s">
        <v>13711</v>
      </c>
      <c r="O3314" s="117">
        <v>28</v>
      </c>
      <c r="P3314" s="117">
        <v>23</v>
      </c>
      <c r="Q3314" s="117">
        <v>11</v>
      </c>
      <c r="R3314" s="117">
        <v>4</v>
      </c>
      <c r="S3314" s="117">
        <v>8</v>
      </c>
      <c r="T3314" s="117">
        <v>3</v>
      </c>
      <c r="U3314" s="115" t="s">
        <v>13712</v>
      </c>
      <c r="V3314" s="152">
        <v>3.3406455682075</v>
      </c>
      <c r="W3314" s="152">
        <v>-1.90562493123605</v>
      </c>
      <c r="X3314" s="152">
        <v>5.6908687116870597E-4</v>
      </c>
      <c r="Y3314" s="152">
        <v>3.1969436172162701E-3</v>
      </c>
      <c r="Z3314" s="152">
        <v>4640</v>
      </c>
    </row>
    <row r="3315" spans="14:26">
      <c r="N3315" s="115" t="s">
        <v>13713</v>
      </c>
      <c r="O3315" s="117">
        <v>5032</v>
      </c>
      <c r="P3315" s="117">
        <v>3736</v>
      </c>
      <c r="Q3315" s="117">
        <v>3971</v>
      </c>
      <c r="R3315" s="117">
        <v>1548</v>
      </c>
      <c r="S3315" s="117">
        <v>2118</v>
      </c>
      <c r="T3315" s="117">
        <v>1282</v>
      </c>
      <c r="U3315" s="115" t="s">
        <v>13714</v>
      </c>
      <c r="V3315" s="152">
        <v>11.370343033908499</v>
      </c>
      <c r="W3315" s="152">
        <v>-1.23245577763671</v>
      </c>
      <c r="X3315" s="153">
        <v>4.1638451680393601E-8</v>
      </c>
      <c r="Y3315" s="153">
        <v>5.6913889958108996E-7</v>
      </c>
      <c r="Z3315" s="152">
        <v>1907</v>
      </c>
    </row>
    <row r="3316" spans="14:26">
      <c r="N3316" s="115" t="s">
        <v>13715</v>
      </c>
      <c r="O3316" s="117">
        <v>76</v>
      </c>
      <c r="P3316" s="117">
        <v>148</v>
      </c>
      <c r="Q3316" s="117">
        <v>54</v>
      </c>
      <c r="R3316" s="117">
        <v>217</v>
      </c>
      <c r="S3316" s="117">
        <v>168</v>
      </c>
      <c r="T3316" s="117">
        <v>165</v>
      </c>
      <c r="U3316" s="115" t="s">
        <v>13716</v>
      </c>
      <c r="V3316" s="152">
        <v>7.0271615627636903</v>
      </c>
      <c r="W3316" s="152">
        <v>1.1195347736683301</v>
      </c>
      <c r="X3316" s="152">
        <v>1.5881650074476099E-3</v>
      </c>
      <c r="Y3316" s="152">
        <v>7.7193436412362803E-3</v>
      </c>
      <c r="Z3316" s="152">
        <v>5362</v>
      </c>
    </row>
    <row r="3317" spans="14:26">
      <c r="N3317" s="115" t="s">
        <v>13717</v>
      </c>
      <c r="O3317" s="117">
        <v>35</v>
      </c>
      <c r="P3317" s="117">
        <v>14</v>
      </c>
      <c r="Q3317" s="117">
        <v>6</v>
      </c>
      <c r="R3317" s="117">
        <v>2</v>
      </c>
      <c r="S3317" s="117">
        <v>8</v>
      </c>
      <c r="T3317" s="117">
        <v>3</v>
      </c>
      <c r="U3317" s="115" t="s">
        <v>13718</v>
      </c>
      <c r="V3317" s="152">
        <v>3.1424094303871102</v>
      </c>
      <c r="W3317" s="152">
        <v>-1.93131665360878</v>
      </c>
      <c r="X3317" s="152">
        <v>8.1613516889629395E-3</v>
      </c>
      <c r="Y3317" s="152">
        <v>3.0724118013360498E-2</v>
      </c>
      <c r="Z3317" s="152">
        <v>6924</v>
      </c>
    </row>
    <row r="3318" spans="14:26">
      <c r="N3318" s="115" t="s">
        <v>5854</v>
      </c>
      <c r="O3318" s="117">
        <v>0</v>
      </c>
      <c r="P3318" s="117">
        <v>0</v>
      </c>
      <c r="Q3318" s="117">
        <v>0</v>
      </c>
      <c r="R3318" s="117">
        <v>218</v>
      </c>
      <c r="S3318" s="117">
        <v>248</v>
      </c>
      <c r="T3318" s="117">
        <v>256</v>
      </c>
      <c r="U3318" s="115" t="s">
        <v>5853</v>
      </c>
      <c r="V3318" s="152">
        <v>-2.6203558621730298</v>
      </c>
      <c r="W3318" s="152">
        <v>9.6719691769882097</v>
      </c>
      <c r="X3318" s="153">
        <v>4.3413335722382298E-62</v>
      </c>
      <c r="Y3318" s="153">
        <v>3.2331771683989101E-59</v>
      </c>
      <c r="Z3318" s="152">
        <v>35</v>
      </c>
    </row>
    <row r="3319" spans="14:26">
      <c r="N3319" s="115" t="s">
        <v>13719</v>
      </c>
      <c r="O3319" s="117">
        <v>186</v>
      </c>
      <c r="P3319" s="117">
        <v>105</v>
      </c>
      <c r="Q3319" s="117">
        <v>119</v>
      </c>
      <c r="R3319" s="117">
        <v>314</v>
      </c>
      <c r="S3319" s="117">
        <v>283</v>
      </c>
      <c r="T3319" s="117">
        <v>292</v>
      </c>
      <c r="U3319" s="115" t="s">
        <v>13720</v>
      </c>
      <c r="V3319" s="152">
        <v>7.6514096460906398</v>
      </c>
      <c r="W3319" s="152">
        <v>1.2525113568929001</v>
      </c>
      <c r="X3319" s="153">
        <v>2.8507195811248102E-6</v>
      </c>
      <c r="Y3319" s="153">
        <v>2.79139205866263E-5</v>
      </c>
      <c r="Z3319" s="152">
        <v>2662</v>
      </c>
    </row>
    <row r="3320" spans="14:26">
      <c r="N3320" s="115" t="s">
        <v>5856</v>
      </c>
      <c r="O3320" s="117">
        <v>47</v>
      </c>
      <c r="P3320" s="117">
        <v>20</v>
      </c>
      <c r="Q3320" s="117">
        <v>21</v>
      </c>
      <c r="R3320" s="117">
        <v>11</v>
      </c>
      <c r="S3320" s="117">
        <v>7</v>
      </c>
      <c r="T3320" s="117">
        <v>5</v>
      </c>
      <c r="U3320" s="115" t="s">
        <v>5855</v>
      </c>
      <c r="V3320" s="152">
        <v>3.90507926298825</v>
      </c>
      <c r="W3320" s="152">
        <v>-1.78667072420162</v>
      </c>
      <c r="X3320" s="152">
        <v>3.8115692409337502E-4</v>
      </c>
      <c r="Y3320" s="152">
        <v>2.2452511600944401E-3</v>
      </c>
      <c r="Z3320" s="152">
        <v>4425</v>
      </c>
    </row>
    <row r="3321" spans="14:26">
      <c r="N3321" s="115" t="s">
        <v>5858</v>
      </c>
      <c r="O3321" s="117">
        <v>9</v>
      </c>
      <c r="P3321" s="117">
        <v>7</v>
      </c>
      <c r="Q3321" s="117">
        <v>5</v>
      </c>
      <c r="R3321" s="117">
        <v>29</v>
      </c>
      <c r="S3321" s="117">
        <v>53</v>
      </c>
      <c r="T3321" s="117">
        <v>57</v>
      </c>
      <c r="U3321" s="115" t="s">
        <v>5857</v>
      </c>
      <c r="V3321" s="152">
        <v>4.1649900953809196</v>
      </c>
      <c r="W3321" s="152">
        <v>2.85768978268311</v>
      </c>
      <c r="X3321" s="153">
        <v>4.7884440976431905E-10</v>
      </c>
      <c r="Y3321" s="153">
        <v>8.7283625069347797E-9</v>
      </c>
      <c r="Z3321" s="152">
        <v>1430</v>
      </c>
    </row>
    <row r="3322" spans="14:26">
      <c r="N3322" s="115" t="s">
        <v>3430</v>
      </c>
      <c r="O3322" s="117">
        <v>1247</v>
      </c>
      <c r="P3322" s="117">
        <v>615</v>
      </c>
      <c r="Q3322" s="117">
        <v>830</v>
      </c>
      <c r="R3322" s="117">
        <v>216</v>
      </c>
      <c r="S3322" s="117">
        <v>250</v>
      </c>
      <c r="T3322" s="117">
        <v>289</v>
      </c>
      <c r="U3322" s="115" t="s">
        <v>3429</v>
      </c>
      <c r="V3322" s="152">
        <v>8.8896316472844106</v>
      </c>
      <c r="W3322" s="152">
        <v>-1.70220851202209</v>
      </c>
      <c r="X3322" s="153">
        <v>3.4926409886647303E-11</v>
      </c>
      <c r="Y3322" s="153">
        <v>7.3418693556882804E-10</v>
      </c>
      <c r="Z3322" s="152">
        <v>1240</v>
      </c>
    </row>
    <row r="3323" spans="14:26">
      <c r="N3323" s="115" t="s">
        <v>5860</v>
      </c>
      <c r="O3323" s="117">
        <v>244</v>
      </c>
      <c r="P3323" s="117">
        <v>29</v>
      </c>
      <c r="Q3323" s="117">
        <v>33</v>
      </c>
      <c r="R3323" s="117">
        <v>23</v>
      </c>
      <c r="S3323" s="117">
        <v>23</v>
      </c>
      <c r="T3323" s="117">
        <v>21</v>
      </c>
      <c r="U3323" s="115" t="s">
        <v>5859</v>
      </c>
      <c r="V3323" s="152">
        <v>5.5620641741438304</v>
      </c>
      <c r="W3323" s="152">
        <v>-2.0288439736725601</v>
      </c>
      <c r="X3323" s="152">
        <v>2.59579186257509E-3</v>
      </c>
      <c r="Y3323" s="152">
        <v>1.1720407186884101E-2</v>
      </c>
      <c r="Z3323" s="152">
        <v>5773</v>
      </c>
    </row>
    <row r="3324" spans="14:26">
      <c r="N3324" s="115" t="s">
        <v>13721</v>
      </c>
      <c r="O3324" s="117">
        <v>254</v>
      </c>
      <c r="P3324" s="117">
        <v>844</v>
      </c>
      <c r="Q3324" s="117">
        <v>1413</v>
      </c>
      <c r="R3324" s="117">
        <v>1513</v>
      </c>
      <c r="S3324" s="117">
        <v>1778</v>
      </c>
      <c r="T3324" s="117">
        <v>1560</v>
      </c>
      <c r="U3324" s="115" t="s">
        <v>9800</v>
      </c>
      <c r="V3324" s="152">
        <v>10.19781646425</v>
      </c>
      <c r="W3324" s="152">
        <v>1.0530485687823901</v>
      </c>
      <c r="X3324" s="152">
        <v>1.1922626875065E-2</v>
      </c>
      <c r="Y3324" s="152">
        <v>4.2161876560228399E-2</v>
      </c>
      <c r="Z3324" s="152">
        <v>7371</v>
      </c>
    </row>
    <row r="3325" spans="14:26">
      <c r="N3325" s="115" t="s">
        <v>13722</v>
      </c>
      <c r="O3325" s="117">
        <v>2763</v>
      </c>
      <c r="P3325" s="117">
        <v>2435</v>
      </c>
      <c r="Q3325" s="117">
        <v>2450</v>
      </c>
      <c r="R3325" s="117">
        <v>1122</v>
      </c>
      <c r="S3325" s="117">
        <v>1222</v>
      </c>
      <c r="T3325" s="117">
        <v>1101</v>
      </c>
      <c r="U3325" s="115" t="s">
        <v>13723</v>
      </c>
      <c r="V3325" s="152">
        <v>10.7418058130965</v>
      </c>
      <c r="W3325" s="152">
        <v>-1.0214222735029801</v>
      </c>
      <c r="X3325" s="153">
        <v>3.72411755096677E-8</v>
      </c>
      <c r="Y3325" s="153">
        <v>5.1388484956855399E-7</v>
      </c>
      <c r="Z3325" s="152">
        <v>1889</v>
      </c>
    </row>
    <row r="3326" spans="14:26">
      <c r="N3326" s="115" t="s">
        <v>13724</v>
      </c>
      <c r="O3326" s="117">
        <v>120</v>
      </c>
      <c r="P3326" s="117">
        <v>156</v>
      </c>
      <c r="Q3326" s="117">
        <v>74</v>
      </c>
      <c r="R3326" s="117">
        <v>323</v>
      </c>
      <c r="S3326" s="117">
        <v>289</v>
      </c>
      <c r="T3326" s="117">
        <v>373</v>
      </c>
      <c r="U3326" s="115" t="s">
        <v>13725</v>
      </c>
      <c r="V3326" s="152">
        <v>7.6106039076103897</v>
      </c>
      <c r="W3326" s="152">
        <v>1.6262985734795901</v>
      </c>
      <c r="X3326" s="153">
        <v>1.5251586858996801E-8</v>
      </c>
      <c r="Y3326" s="153">
        <v>2.2485738861233599E-7</v>
      </c>
      <c r="Z3326" s="152">
        <v>1768</v>
      </c>
    </row>
    <row r="3327" spans="14:26">
      <c r="N3327" s="115" t="s">
        <v>5862</v>
      </c>
      <c r="O3327" s="117">
        <v>181</v>
      </c>
      <c r="P3327" s="117">
        <v>169</v>
      </c>
      <c r="Q3327" s="117">
        <v>119</v>
      </c>
      <c r="R3327" s="117">
        <v>422</v>
      </c>
      <c r="S3327" s="117">
        <v>420</v>
      </c>
      <c r="T3327" s="117">
        <v>285</v>
      </c>
      <c r="U3327" s="115" t="s">
        <v>5861</v>
      </c>
      <c r="V3327" s="152">
        <v>7.9211082258599097</v>
      </c>
      <c r="W3327" s="152">
        <v>1.4019420844592401</v>
      </c>
      <c r="X3327" s="153">
        <v>1.1478135057058E-7</v>
      </c>
      <c r="Y3327" s="153">
        <v>1.4559078754125201E-6</v>
      </c>
      <c r="Z3327" s="152">
        <v>2055</v>
      </c>
    </row>
    <row r="3328" spans="14:26">
      <c r="N3328" s="115" t="s">
        <v>13726</v>
      </c>
      <c r="O3328" s="117">
        <v>32</v>
      </c>
      <c r="P3328" s="117">
        <v>30</v>
      </c>
      <c r="Q3328" s="117">
        <v>17</v>
      </c>
      <c r="R3328" s="117">
        <v>10</v>
      </c>
      <c r="S3328" s="117">
        <v>8</v>
      </c>
      <c r="T3328" s="117">
        <v>10</v>
      </c>
      <c r="U3328" s="115" t="s">
        <v>13727</v>
      </c>
      <c r="V3328" s="152">
        <v>3.9679775362104799</v>
      </c>
      <c r="W3328" s="152">
        <v>-1.3587914815425699</v>
      </c>
      <c r="X3328" s="152">
        <v>2.4558007005332501E-3</v>
      </c>
      <c r="Y3328" s="152">
        <v>1.11910666188986E-2</v>
      </c>
      <c r="Z3328" s="152">
        <v>5720</v>
      </c>
    </row>
    <row r="3329" spans="14:26">
      <c r="N3329" s="115" t="s">
        <v>3432</v>
      </c>
      <c r="O3329" s="117">
        <v>25</v>
      </c>
      <c r="P3329" s="117">
        <v>40</v>
      </c>
      <c r="Q3329" s="117">
        <v>12</v>
      </c>
      <c r="R3329" s="117">
        <v>335</v>
      </c>
      <c r="S3329" s="117">
        <v>289</v>
      </c>
      <c r="T3329" s="117">
        <v>435</v>
      </c>
      <c r="U3329" s="115" t="s">
        <v>3431</v>
      </c>
      <c r="V3329" s="152">
        <v>6.56895395631095</v>
      </c>
      <c r="W3329" s="152">
        <v>3.9165713220014902</v>
      </c>
      <c r="X3329" s="153">
        <v>8.7666675892077595E-27</v>
      </c>
      <c r="Y3329" s="153">
        <v>7.1633842438962198E-25</v>
      </c>
      <c r="Z3329" s="152">
        <v>319</v>
      </c>
    </row>
    <row r="3330" spans="14:26">
      <c r="N3330" s="115" t="s">
        <v>13728</v>
      </c>
      <c r="O3330" s="117">
        <v>239</v>
      </c>
      <c r="P3330" s="117">
        <v>205</v>
      </c>
      <c r="Q3330" s="117">
        <v>248</v>
      </c>
      <c r="R3330" s="117">
        <v>44</v>
      </c>
      <c r="S3330" s="117">
        <v>51</v>
      </c>
      <c r="T3330" s="117">
        <v>81</v>
      </c>
      <c r="U3330" s="115" t="s">
        <v>13729</v>
      </c>
      <c r="V3330" s="152">
        <v>6.8620252897709904</v>
      </c>
      <c r="W3330" s="152">
        <v>-1.8543182123725399</v>
      </c>
      <c r="X3330" s="153">
        <v>4.9412685525604195E-10</v>
      </c>
      <c r="Y3330" s="153">
        <v>8.9943509840111699E-9</v>
      </c>
      <c r="Z3330" s="152">
        <v>1432</v>
      </c>
    </row>
    <row r="3331" spans="14:26">
      <c r="N3331" s="115" t="s">
        <v>9803</v>
      </c>
      <c r="O3331" s="117">
        <v>33</v>
      </c>
      <c r="P3331" s="117">
        <v>30</v>
      </c>
      <c r="Q3331" s="117">
        <v>18</v>
      </c>
      <c r="R3331" s="117">
        <v>6</v>
      </c>
      <c r="S3331" s="117">
        <v>8</v>
      </c>
      <c r="T3331" s="117">
        <v>13</v>
      </c>
      <c r="U3331" s="115" t="s">
        <v>9804</v>
      </c>
      <c r="V3331" s="152">
        <v>3.9563298306105201</v>
      </c>
      <c r="W3331" s="152">
        <v>-1.4548195091595799</v>
      </c>
      <c r="X3331" s="152">
        <v>1.22130106312388E-3</v>
      </c>
      <c r="Y3331" s="152">
        <v>6.1790437716201596E-3</v>
      </c>
      <c r="Z3331" s="152">
        <v>5152</v>
      </c>
    </row>
    <row r="3332" spans="14:26">
      <c r="N3332" s="115" t="s">
        <v>13730</v>
      </c>
      <c r="O3332" s="117">
        <v>808</v>
      </c>
      <c r="P3332" s="117">
        <v>1471</v>
      </c>
      <c r="Q3332" s="117">
        <v>1401</v>
      </c>
      <c r="R3332" s="117">
        <v>2360</v>
      </c>
      <c r="S3332" s="117">
        <v>2170</v>
      </c>
      <c r="T3332" s="117">
        <v>2378</v>
      </c>
      <c r="U3332" s="115" t="s">
        <v>13731</v>
      </c>
      <c r="V3332" s="152">
        <v>10.721016503183099</v>
      </c>
      <c r="W3332" s="152">
        <v>1.02789951287882</v>
      </c>
      <c r="X3332" s="153">
        <v>1.94257932801509E-5</v>
      </c>
      <c r="Y3332" s="152">
        <v>1.5808702080562399E-4</v>
      </c>
      <c r="Z3332" s="152">
        <v>3203</v>
      </c>
    </row>
    <row r="3333" spans="14:26">
      <c r="N3333" s="115" t="s">
        <v>13732</v>
      </c>
      <c r="O3333" s="117">
        <v>232</v>
      </c>
      <c r="P3333" s="117">
        <v>211</v>
      </c>
      <c r="Q3333" s="117">
        <v>192</v>
      </c>
      <c r="R3333" s="117">
        <v>494</v>
      </c>
      <c r="S3333" s="117">
        <v>471</v>
      </c>
      <c r="T3333" s="117">
        <v>639</v>
      </c>
      <c r="U3333" s="115" t="s">
        <v>13733</v>
      </c>
      <c r="V3333" s="152">
        <v>8.3935946465968492</v>
      </c>
      <c r="W3333" s="152">
        <v>1.4651001925010601</v>
      </c>
      <c r="X3333" s="153">
        <v>4.2457625475320999E-11</v>
      </c>
      <c r="Y3333" s="153">
        <v>8.8042996470940098E-10</v>
      </c>
      <c r="Z3333" s="152">
        <v>1257</v>
      </c>
    </row>
    <row r="3334" spans="14:26">
      <c r="N3334" s="115" t="s">
        <v>13734</v>
      </c>
      <c r="O3334" s="117">
        <v>265</v>
      </c>
      <c r="P3334" s="117">
        <v>436</v>
      </c>
      <c r="Q3334" s="117">
        <v>440</v>
      </c>
      <c r="R3334" s="117">
        <v>1000</v>
      </c>
      <c r="S3334" s="117">
        <v>631</v>
      </c>
      <c r="T3334" s="117">
        <v>1622</v>
      </c>
      <c r="U3334" s="115" t="s">
        <v>13735</v>
      </c>
      <c r="V3334" s="152">
        <v>9.3308454343791105</v>
      </c>
      <c r="W3334" s="152">
        <v>1.6269676236616</v>
      </c>
      <c r="X3334" s="153">
        <v>2.2306794868079899E-7</v>
      </c>
      <c r="Y3334" s="153">
        <v>2.6906474550271699E-6</v>
      </c>
      <c r="Z3334" s="152">
        <v>2161</v>
      </c>
    </row>
    <row r="3335" spans="14:26">
      <c r="N3335" s="115" t="s">
        <v>13736</v>
      </c>
      <c r="O3335" s="117">
        <v>727</v>
      </c>
      <c r="P3335" s="117">
        <v>710</v>
      </c>
      <c r="Q3335" s="117">
        <v>872</v>
      </c>
      <c r="R3335" s="117">
        <v>1546</v>
      </c>
      <c r="S3335" s="117">
        <v>1522</v>
      </c>
      <c r="T3335" s="117">
        <v>1879</v>
      </c>
      <c r="U3335" s="115" t="s">
        <v>13737</v>
      </c>
      <c r="V3335" s="152">
        <v>10.1408215758099</v>
      </c>
      <c r="W3335" s="152">
        <v>1.22143092074313</v>
      </c>
      <c r="X3335" s="153">
        <v>7.8356774148772805E-10</v>
      </c>
      <c r="Y3335" s="153">
        <v>1.39131313008305E-8</v>
      </c>
      <c r="Z3335" s="152">
        <v>1468</v>
      </c>
    </row>
    <row r="3336" spans="14:26">
      <c r="N3336" s="115" t="s">
        <v>13738</v>
      </c>
      <c r="O3336" s="117">
        <v>797</v>
      </c>
      <c r="P3336" s="117">
        <v>938</v>
      </c>
      <c r="Q3336" s="117">
        <v>845</v>
      </c>
      <c r="R3336" s="117">
        <v>1732</v>
      </c>
      <c r="S3336" s="117">
        <v>1284</v>
      </c>
      <c r="T3336" s="117">
        <v>2055</v>
      </c>
      <c r="U3336" s="115" t="s">
        <v>13739</v>
      </c>
      <c r="V3336" s="152">
        <v>10.2377161793901</v>
      </c>
      <c r="W3336" s="152">
        <v>1.1002001573312901</v>
      </c>
      <c r="X3336" s="153">
        <v>2.5471548919209398E-7</v>
      </c>
      <c r="Y3336" s="153">
        <v>3.03989562662409E-6</v>
      </c>
      <c r="Z3336" s="152">
        <v>2184</v>
      </c>
    </row>
    <row r="3337" spans="14:26">
      <c r="N3337" s="115" t="s">
        <v>13740</v>
      </c>
      <c r="O3337" s="117">
        <v>117</v>
      </c>
      <c r="P3337" s="117">
        <v>81</v>
      </c>
      <c r="Q3337" s="117">
        <v>72</v>
      </c>
      <c r="R3337" s="117">
        <v>32</v>
      </c>
      <c r="S3337" s="117">
        <v>48</v>
      </c>
      <c r="T3337" s="117">
        <v>23</v>
      </c>
      <c r="U3337" s="115" t="s">
        <v>13741</v>
      </c>
      <c r="V3337" s="152">
        <v>5.7953253746317301</v>
      </c>
      <c r="W3337" s="152">
        <v>-1.2534875771591201</v>
      </c>
      <c r="X3337" s="152">
        <v>4.4493680656599699E-4</v>
      </c>
      <c r="Y3337" s="152">
        <v>2.5789910606958599E-3</v>
      </c>
      <c r="Z3337" s="152">
        <v>4497</v>
      </c>
    </row>
    <row r="3338" spans="14:26">
      <c r="N3338" s="115" t="s">
        <v>13742</v>
      </c>
      <c r="O3338" s="117">
        <v>1148</v>
      </c>
      <c r="P3338" s="117">
        <v>1410</v>
      </c>
      <c r="Q3338" s="117">
        <v>1161</v>
      </c>
      <c r="R3338" s="117">
        <v>2808</v>
      </c>
      <c r="S3338" s="117">
        <v>2535</v>
      </c>
      <c r="T3338" s="117">
        <v>1941</v>
      </c>
      <c r="U3338" s="115" t="s">
        <v>9805</v>
      </c>
      <c r="V3338" s="152">
        <v>10.7643778115216</v>
      </c>
      <c r="W3338" s="152">
        <v>1.1001700724333301</v>
      </c>
      <c r="X3338" s="153">
        <v>1.8623310937789501E-7</v>
      </c>
      <c r="Y3338" s="153">
        <v>2.27903860518508E-6</v>
      </c>
      <c r="Z3338" s="152">
        <v>2130</v>
      </c>
    </row>
    <row r="3339" spans="14:26">
      <c r="N3339" s="115" t="s">
        <v>13743</v>
      </c>
      <c r="O3339" s="117">
        <v>183</v>
      </c>
      <c r="P3339" s="117">
        <v>158</v>
      </c>
      <c r="Q3339" s="117">
        <v>147</v>
      </c>
      <c r="R3339" s="117">
        <v>25</v>
      </c>
      <c r="S3339" s="117">
        <v>43</v>
      </c>
      <c r="T3339" s="117">
        <v>27</v>
      </c>
      <c r="U3339" s="115" t="s">
        <v>13744</v>
      </c>
      <c r="V3339" s="152">
        <v>6.1648733886348799</v>
      </c>
      <c r="W3339" s="152">
        <v>-2.2315754461145998</v>
      </c>
      <c r="X3339" s="153">
        <v>1.03077697660568E-12</v>
      </c>
      <c r="Y3339" s="153">
        <v>2.58597042080883E-11</v>
      </c>
      <c r="Z3339" s="152">
        <v>1039</v>
      </c>
    </row>
    <row r="3340" spans="14:26">
      <c r="N3340" s="115" t="s">
        <v>5864</v>
      </c>
      <c r="O3340" s="117">
        <v>551</v>
      </c>
      <c r="P3340" s="117">
        <v>1192</v>
      </c>
      <c r="Q3340" s="117">
        <v>1041</v>
      </c>
      <c r="R3340" s="117">
        <v>2602</v>
      </c>
      <c r="S3340" s="117">
        <v>2611</v>
      </c>
      <c r="T3340" s="117">
        <v>2911</v>
      </c>
      <c r="U3340" s="115" t="s">
        <v>5863</v>
      </c>
      <c r="V3340" s="152">
        <v>10.6364890342601</v>
      </c>
      <c r="W3340" s="152">
        <v>1.6627371599826299</v>
      </c>
      <c r="X3340" s="153">
        <v>3.69194070001889E-10</v>
      </c>
      <c r="Y3340" s="153">
        <v>6.8251153394817296E-9</v>
      </c>
      <c r="Z3340" s="152">
        <v>1410</v>
      </c>
    </row>
    <row r="3341" spans="14:26">
      <c r="N3341" s="115" t="s">
        <v>3434</v>
      </c>
      <c r="O3341" s="117">
        <v>3202</v>
      </c>
      <c r="P3341" s="117">
        <v>5276</v>
      </c>
      <c r="Q3341" s="117">
        <v>4795</v>
      </c>
      <c r="R3341" s="117">
        <v>1268</v>
      </c>
      <c r="S3341" s="117">
        <v>1284</v>
      </c>
      <c r="T3341" s="117">
        <v>1300</v>
      </c>
      <c r="U3341" s="115" t="s">
        <v>3433</v>
      </c>
      <c r="V3341" s="152">
        <v>11.2238370501498</v>
      </c>
      <c r="W3341" s="152">
        <v>-1.6637009984950499</v>
      </c>
      <c r="X3341" s="153">
        <v>1.6288481622168201E-13</v>
      </c>
      <c r="Y3341" s="153">
        <v>4.5263919185867297E-12</v>
      </c>
      <c r="Z3341" s="152">
        <v>938</v>
      </c>
    </row>
    <row r="3342" spans="14:26">
      <c r="N3342" s="115" t="s">
        <v>13745</v>
      </c>
      <c r="O3342" s="117">
        <v>42</v>
      </c>
      <c r="P3342" s="117">
        <v>31</v>
      </c>
      <c r="Q3342" s="117">
        <v>29</v>
      </c>
      <c r="R3342" s="117">
        <v>72</v>
      </c>
      <c r="S3342" s="117">
        <v>72</v>
      </c>
      <c r="T3342" s="117">
        <v>143</v>
      </c>
      <c r="U3342" s="115" t="s">
        <v>13746</v>
      </c>
      <c r="V3342" s="152">
        <v>5.8296705542807201</v>
      </c>
      <c r="W3342" s="152">
        <v>1.6199665560907499</v>
      </c>
      <c r="X3342" s="153">
        <v>1.1729776452816101E-5</v>
      </c>
      <c r="Y3342" s="152">
        <v>1.00015817147238E-4</v>
      </c>
      <c r="Z3342" s="152">
        <v>3057</v>
      </c>
    </row>
    <row r="3343" spans="14:26">
      <c r="N3343" s="115" t="s">
        <v>13747</v>
      </c>
      <c r="O3343" s="117">
        <v>82</v>
      </c>
      <c r="P3343" s="117">
        <v>60</v>
      </c>
      <c r="Q3343" s="117">
        <v>68</v>
      </c>
      <c r="R3343" s="117">
        <v>21</v>
      </c>
      <c r="S3343" s="117">
        <v>27</v>
      </c>
      <c r="T3343" s="117">
        <v>37</v>
      </c>
      <c r="U3343" s="115" t="s">
        <v>13748</v>
      </c>
      <c r="V3343" s="152">
        <v>5.4749723060839797</v>
      </c>
      <c r="W3343" s="152">
        <v>-1.1795628202128099</v>
      </c>
      <c r="X3343" s="152">
        <v>4.41632492682178E-4</v>
      </c>
      <c r="Y3343" s="152">
        <v>2.5621171943587002E-3</v>
      </c>
      <c r="Z3343" s="152">
        <v>4493</v>
      </c>
    </row>
    <row r="3344" spans="14:26">
      <c r="N3344" s="115" t="s">
        <v>13749</v>
      </c>
      <c r="O3344" s="117">
        <v>54</v>
      </c>
      <c r="P3344" s="117">
        <v>62</v>
      </c>
      <c r="Q3344" s="117">
        <v>45</v>
      </c>
      <c r="R3344" s="117">
        <v>307</v>
      </c>
      <c r="S3344" s="117">
        <v>245</v>
      </c>
      <c r="T3344" s="117">
        <v>311</v>
      </c>
      <c r="U3344" s="115" t="s">
        <v>13750</v>
      </c>
      <c r="V3344" s="152">
        <v>6.9578727032797998</v>
      </c>
      <c r="W3344" s="152">
        <v>2.5529194335563501</v>
      </c>
      <c r="X3344" s="153">
        <v>2.6170574320584099E-20</v>
      </c>
      <c r="Y3344" s="153">
        <v>1.3245867771657201E-18</v>
      </c>
      <c r="Z3344" s="152">
        <v>515</v>
      </c>
    </row>
    <row r="3345" spans="14:26">
      <c r="N3345" s="115" t="s">
        <v>3436</v>
      </c>
      <c r="O3345" s="117">
        <v>1445</v>
      </c>
      <c r="P3345" s="117">
        <v>1139</v>
      </c>
      <c r="Q3345" s="117">
        <v>1395</v>
      </c>
      <c r="R3345" s="117">
        <v>201</v>
      </c>
      <c r="S3345" s="117">
        <v>364</v>
      </c>
      <c r="T3345" s="117">
        <v>212</v>
      </c>
      <c r="U3345" s="115" t="s">
        <v>3435</v>
      </c>
      <c r="V3345" s="152">
        <v>9.1962703645469102</v>
      </c>
      <c r="W3345" s="152">
        <v>-2.2304313887289999</v>
      </c>
      <c r="X3345" s="153">
        <v>2.7305067130094398E-19</v>
      </c>
      <c r="Y3345" s="153">
        <v>1.2847181946083799E-17</v>
      </c>
      <c r="Z3345" s="152">
        <v>554</v>
      </c>
    </row>
    <row r="3346" spans="14:26">
      <c r="N3346" s="115" t="s">
        <v>13751</v>
      </c>
      <c r="O3346" s="117">
        <v>21</v>
      </c>
      <c r="P3346" s="117">
        <v>18</v>
      </c>
      <c r="Q3346" s="117">
        <v>9</v>
      </c>
      <c r="R3346" s="117">
        <v>77</v>
      </c>
      <c r="S3346" s="117">
        <v>70</v>
      </c>
      <c r="T3346" s="117">
        <v>44</v>
      </c>
      <c r="U3346" s="115" t="s">
        <v>13752</v>
      </c>
      <c r="V3346" s="152">
        <v>4.9940724070999396</v>
      </c>
      <c r="W3346" s="152">
        <v>2.1372258914388</v>
      </c>
      <c r="X3346" s="153">
        <v>1.15012255204847E-7</v>
      </c>
      <c r="Y3346" s="153">
        <v>1.45812716156106E-6</v>
      </c>
      <c r="Z3346" s="152">
        <v>2056</v>
      </c>
    </row>
    <row r="3347" spans="14:26">
      <c r="N3347" s="115" t="s">
        <v>13753</v>
      </c>
      <c r="O3347" s="117">
        <v>16</v>
      </c>
      <c r="P3347" s="117">
        <v>3</v>
      </c>
      <c r="Q3347" s="117">
        <v>4</v>
      </c>
      <c r="R3347" s="117">
        <v>1</v>
      </c>
      <c r="S3347" s="117">
        <v>1</v>
      </c>
      <c r="T3347" s="117">
        <v>2</v>
      </c>
      <c r="U3347" s="115" t="s">
        <v>13754</v>
      </c>
      <c r="V3347" s="152">
        <v>1.6629819283987699</v>
      </c>
      <c r="W3347" s="152">
        <v>-2.3765986599109699</v>
      </c>
      <c r="X3347" s="152">
        <v>8.9721330979465001E-3</v>
      </c>
      <c r="Y3347" s="152">
        <v>3.3267086960323398E-2</v>
      </c>
      <c r="Z3347" s="152">
        <v>7030</v>
      </c>
    </row>
    <row r="3348" spans="14:26">
      <c r="N3348" s="115" t="s">
        <v>13755</v>
      </c>
      <c r="O3348" s="117">
        <v>0</v>
      </c>
      <c r="P3348" s="117">
        <v>1</v>
      </c>
      <c r="Q3348" s="117">
        <v>0</v>
      </c>
      <c r="R3348" s="117">
        <v>5</v>
      </c>
      <c r="S3348" s="117">
        <v>6</v>
      </c>
      <c r="T3348" s="117">
        <v>2</v>
      </c>
      <c r="U3348" s="115" t="s">
        <v>13756</v>
      </c>
      <c r="V3348" s="152">
        <v>0.26816919620533203</v>
      </c>
      <c r="W3348" s="152">
        <v>3.8366025230083798</v>
      </c>
      <c r="X3348" s="152">
        <v>4.3367744033264597E-3</v>
      </c>
      <c r="Y3348" s="152">
        <v>1.8086777855537198E-2</v>
      </c>
      <c r="Z3348" s="152">
        <v>6250</v>
      </c>
    </row>
    <row r="3349" spans="14:26">
      <c r="N3349" s="115" t="s">
        <v>13757</v>
      </c>
      <c r="O3349" s="117">
        <v>5</v>
      </c>
      <c r="P3349" s="117">
        <v>3</v>
      </c>
      <c r="Q3349" s="117">
        <v>3</v>
      </c>
      <c r="R3349" s="117">
        <v>0</v>
      </c>
      <c r="S3349" s="117">
        <v>0</v>
      </c>
      <c r="T3349" s="117">
        <v>0</v>
      </c>
      <c r="U3349" s="115" t="s">
        <v>13758</v>
      </c>
      <c r="V3349" s="152">
        <v>-2.6203558621730298</v>
      </c>
      <c r="W3349" s="152">
        <v>-3.3479493548680601</v>
      </c>
      <c r="X3349" s="152">
        <v>1.84180728413135E-3</v>
      </c>
      <c r="Y3349" s="152">
        <v>8.7638825608192406E-3</v>
      </c>
      <c r="Z3349" s="152">
        <v>5478</v>
      </c>
    </row>
    <row r="3350" spans="14:26">
      <c r="N3350" s="115" t="s">
        <v>13759</v>
      </c>
      <c r="O3350" s="117">
        <v>146</v>
      </c>
      <c r="P3350" s="117">
        <v>133</v>
      </c>
      <c r="Q3350" s="117">
        <v>130</v>
      </c>
      <c r="R3350" s="117">
        <v>279</v>
      </c>
      <c r="S3350" s="117">
        <v>235</v>
      </c>
      <c r="T3350" s="117">
        <v>287</v>
      </c>
      <c r="U3350" s="115" t="s">
        <v>13760</v>
      </c>
      <c r="V3350" s="152">
        <v>7.5771042756640004</v>
      </c>
      <c r="W3350" s="152">
        <v>1.0988855174090899</v>
      </c>
      <c r="X3350" s="153">
        <v>4.7904830183706296E-6</v>
      </c>
      <c r="Y3350" s="153">
        <v>4.4723757291134903E-5</v>
      </c>
      <c r="Z3350" s="152">
        <v>2792</v>
      </c>
    </row>
    <row r="3351" spans="14:26">
      <c r="N3351" s="115" t="s">
        <v>13761</v>
      </c>
      <c r="O3351" s="117">
        <v>17</v>
      </c>
      <c r="P3351" s="117">
        <v>20</v>
      </c>
      <c r="Q3351" s="117">
        <v>10</v>
      </c>
      <c r="R3351" s="117">
        <v>4</v>
      </c>
      <c r="S3351" s="117">
        <v>3</v>
      </c>
      <c r="T3351" s="117">
        <v>7</v>
      </c>
      <c r="U3351" s="115" t="s">
        <v>13762</v>
      </c>
      <c r="V3351" s="152">
        <v>3.0916819731931402</v>
      </c>
      <c r="W3351" s="152">
        <v>-1.6167183871499899</v>
      </c>
      <c r="X3351" s="152">
        <v>3.53094478509898E-3</v>
      </c>
      <c r="Y3351" s="152">
        <v>1.52136687269828E-2</v>
      </c>
      <c r="Z3351" s="152">
        <v>6049</v>
      </c>
    </row>
    <row r="3352" spans="14:26">
      <c r="N3352" s="115" t="s">
        <v>13763</v>
      </c>
      <c r="O3352" s="117">
        <v>52</v>
      </c>
      <c r="P3352" s="117">
        <v>92</v>
      </c>
      <c r="Q3352" s="117">
        <v>106</v>
      </c>
      <c r="R3352" s="117">
        <v>18</v>
      </c>
      <c r="S3352" s="117">
        <v>20</v>
      </c>
      <c r="T3352" s="117">
        <v>22</v>
      </c>
      <c r="U3352" s="115" t="s">
        <v>13764</v>
      </c>
      <c r="V3352" s="152">
        <v>5.3581186053592598</v>
      </c>
      <c r="W3352" s="152">
        <v>-1.9444603432413901</v>
      </c>
      <c r="X3352" s="153">
        <v>5.5494982359562602E-7</v>
      </c>
      <c r="Y3352" s="153">
        <v>6.2620441999322803E-6</v>
      </c>
      <c r="Z3352" s="152">
        <v>2310</v>
      </c>
    </row>
    <row r="3353" spans="14:26">
      <c r="N3353" s="115" t="s">
        <v>13765</v>
      </c>
      <c r="O3353" s="117">
        <v>3702</v>
      </c>
      <c r="P3353" s="117">
        <v>3739</v>
      </c>
      <c r="Q3353" s="117">
        <v>3887</v>
      </c>
      <c r="R3353" s="117">
        <v>392</v>
      </c>
      <c r="S3353" s="117">
        <v>1221</v>
      </c>
      <c r="T3353" s="117">
        <v>372</v>
      </c>
      <c r="U3353" s="115" t="s">
        <v>13766</v>
      </c>
      <c r="V3353" s="152">
        <v>10.6278806231944</v>
      </c>
      <c r="W3353" s="152">
        <v>-2.3885190870611299</v>
      </c>
      <c r="X3353" s="153">
        <v>1.5141582669876399E-10</v>
      </c>
      <c r="Y3353" s="153">
        <v>2.93661081750743E-9</v>
      </c>
      <c r="Z3353" s="152">
        <v>1344</v>
      </c>
    </row>
    <row r="3354" spans="14:26">
      <c r="N3354" s="115" t="s">
        <v>13767</v>
      </c>
      <c r="O3354" s="117">
        <v>1</v>
      </c>
      <c r="P3354" s="117">
        <v>3</v>
      </c>
      <c r="Q3354" s="117">
        <v>1</v>
      </c>
      <c r="R3354" s="117">
        <v>11</v>
      </c>
      <c r="S3354" s="117">
        <v>18</v>
      </c>
      <c r="T3354" s="117">
        <v>5</v>
      </c>
      <c r="U3354" s="115" t="s">
        <v>13768</v>
      </c>
      <c r="V3354" s="152">
        <v>2.1227593928408202</v>
      </c>
      <c r="W3354" s="152">
        <v>2.8973560241125602</v>
      </c>
      <c r="X3354" s="152">
        <v>2.44855061762728E-4</v>
      </c>
      <c r="Y3354" s="152">
        <v>1.5331232380272101E-3</v>
      </c>
      <c r="Z3354" s="152">
        <v>4163</v>
      </c>
    </row>
    <row r="3355" spans="14:26">
      <c r="N3355" s="115" t="s">
        <v>13769</v>
      </c>
      <c r="O3355" s="117">
        <v>0</v>
      </c>
      <c r="P3355" s="117">
        <v>0</v>
      </c>
      <c r="Q3355" s="117">
        <v>0</v>
      </c>
      <c r="R3355" s="117">
        <v>3</v>
      </c>
      <c r="S3355" s="117">
        <v>5</v>
      </c>
      <c r="T3355" s="117">
        <v>1</v>
      </c>
      <c r="U3355" s="115" t="s">
        <v>13770</v>
      </c>
      <c r="V3355" s="152">
        <v>-2.6203558621730298</v>
      </c>
      <c r="W3355" s="152">
        <v>3.3517440365291802</v>
      </c>
      <c r="X3355" s="152">
        <v>7.1502745624525696E-3</v>
      </c>
      <c r="Y3355" s="152">
        <v>2.7558636218377799E-2</v>
      </c>
      <c r="Z3355" s="152">
        <v>6763</v>
      </c>
    </row>
    <row r="3356" spans="14:26">
      <c r="N3356" s="115" t="s">
        <v>9806</v>
      </c>
      <c r="O3356" s="117">
        <v>14</v>
      </c>
      <c r="P3356" s="117">
        <v>23</v>
      </c>
      <c r="Q3356" s="117">
        <v>31</v>
      </c>
      <c r="R3356" s="117">
        <v>8</v>
      </c>
      <c r="S3356" s="117">
        <v>12</v>
      </c>
      <c r="T3356" s="117">
        <v>5</v>
      </c>
      <c r="U3356" s="115" t="s">
        <v>9807</v>
      </c>
      <c r="V3356" s="152">
        <v>3.7903211887527801</v>
      </c>
      <c r="W3356" s="152">
        <v>-1.3272237917460801</v>
      </c>
      <c r="X3356" s="152">
        <v>7.2775665948210597E-3</v>
      </c>
      <c r="Y3356" s="152">
        <v>2.79459414939019E-2</v>
      </c>
      <c r="Z3356" s="152">
        <v>6788</v>
      </c>
    </row>
    <row r="3357" spans="14:26">
      <c r="N3357" s="115" t="s">
        <v>3438</v>
      </c>
      <c r="O3357" s="117">
        <v>187</v>
      </c>
      <c r="P3357" s="117">
        <v>76</v>
      </c>
      <c r="Q3357" s="117">
        <v>98</v>
      </c>
      <c r="R3357" s="117">
        <v>22</v>
      </c>
      <c r="S3357" s="117">
        <v>35</v>
      </c>
      <c r="T3357" s="117">
        <v>52</v>
      </c>
      <c r="U3357" s="115" t="s">
        <v>3437</v>
      </c>
      <c r="V3357" s="152">
        <v>6.0395220695692098</v>
      </c>
      <c r="W3357" s="152">
        <v>-1.5959121716356699</v>
      </c>
      <c r="X3357" s="152">
        <v>1.0618937531127699E-4</v>
      </c>
      <c r="Y3357" s="152">
        <v>7.2668213622046696E-4</v>
      </c>
      <c r="Z3357" s="152">
        <v>3809</v>
      </c>
    </row>
    <row r="3358" spans="14:26">
      <c r="N3358" s="115" t="s">
        <v>13771</v>
      </c>
      <c r="O3358" s="117">
        <v>0</v>
      </c>
      <c r="P3358" s="117">
        <v>0</v>
      </c>
      <c r="Q3358" s="117">
        <v>0</v>
      </c>
      <c r="R3358" s="117">
        <v>4</v>
      </c>
      <c r="S3358" s="117">
        <v>6</v>
      </c>
      <c r="T3358" s="117">
        <v>1</v>
      </c>
      <c r="U3358" s="115" t="s">
        <v>13772</v>
      </c>
      <c r="V3358" s="152">
        <v>-2.6203558621730298</v>
      </c>
      <c r="W3358" s="152">
        <v>3.64271247511628</v>
      </c>
      <c r="X3358" s="152">
        <v>2.6007758125871799E-3</v>
      </c>
      <c r="Y3358" s="152">
        <v>1.17408767459123E-2</v>
      </c>
      <c r="Z3358" s="152">
        <v>5774</v>
      </c>
    </row>
    <row r="3359" spans="14:26">
      <c r="N3359" s="115" t="s">
        <v>13773</v>
      </c>
      <c r="O3359" s="117">
        <v>250</v>
      </c>
      <c r="P3359" s="117">
        <v>211</v>
      </c>
      <c r="Q3359" s="117">
        <v>136</v>
      </c>
      <c r="R3359" s="117">
        <v>372</v>
      </c>
      <c r="S3359" s="117">
        <v>370</v>
      </c>
      <c r="T3359" s="117">
        <v>464</v>
      </c>
      <c r="U3359" s="115" t="s">
        <v>13774</v>
      </c>
      <c r="V3359" s="152">
        <v>8.1401247256655704</v>
      </c>
      <c r="W3359" s="152">
        <v>1.14970014185186</v>
      </c>
      <c r="X3359" s="153">
        <v>6.2480672415678801E-6</v>
      </c>
      <c r="Y3359" s="153">
        <v>5.6723882489657399E-5</v>
      </c>
      <c r="Z3359" s="152">
        <v>2871</v>
      </c>
    </row>
    <row r="3360" spans="14:26">
      <c r="N3360" s="115" t="s">
        <v>13775</v>
      </c>
      <c r="O3360" s="117">
        <v>73</v>
      </c>
      <c r="P3360" s="117">
        <v>168</v>
      </c>
      <c r="Q3360" s="117">
        <v>117</v>
      </c>
      <c r="R3360" s="117">
        <v>43</v>
      </c>
      <c r="S3360" s="117">
        <v>57</v>
      </c>
      <c r="T3360" s="117">
        <v>51</v>
      </c>
      <c r="U3360" s="115" t="s">
        <v>13776</v>
      </c>
      <c r="V3360" s="152">
        <v>6.2802189872969798</v>
      </c>
      <c r="W3360" s="152">
        <v>-1.1256358211198001</v>
      </c>
      <c r="X3360" s="152">
        <v>1.5785540040072299E-3</v>
      </c>
      <c r="Y3360" s="152">
        <v>7.6809013754811596E-3</v>
      </c>
      <c r="Z3360" s="152">
        <v>5357</v>
      </c>
    </row>
    <row r="3361" spans="14:26">
      <c r="N3361" s="115" t="s">
        <v>5868</v>
      </c>
      <c r="O3361" s="117">
        <v>44</v>
      </c>
      <c r="P3361" s="117">
        <v>202</v>
      </c>
      <c r="Q3361" s="117">
        <v>95</v>
      </c>
      <c r="R3361" s="117">
        <v>11</v>
      </c>
      <c r="S3361" s="117">
        <v>18</v>
      </c>
      <c r="T3361" s="117">
        <v>18</v>
      </c>
      <c r="U3361" s="115" t="s">
        <v>5867</v>
      </c>
      <c r="V3361" s="152">
        <v>5.4022133190752699</v>
      </c>
      <c r="W3361" s="152">
        <v>-2.7426085394759201</v>
      </c>
      <c r="X3361" s="153">
        <v>2.24038278609177E-7</v>
      </c>
      <c r="Y3361" s="153">
        <v>2.6998528757405499E-6</v>
      </c>
      <c r="Z3361" s="152">
        <v>2163</v>
      </c>
    </row>
    <row r="3362" spans="14:26">
      <c r="N3362" s="115" t="s">
        <v>13777</v>
      </c>
      <c r="O3362" s="117">
        <v>0</v>
      </c>
      <c r="P3362" s="117">
        <v>2</v>
      </c>
      <c r="Q3362" s="117">
        <v>0</v>
      </c>
      <c r="R3362" s="117">
        <v>7</v>
      </c>
      <c r="S3362" s="117">
        <v>6</v>
      </c>
      <c r="T3362" s="117">
        <v>2</v>
      </c>
      <c r="U3362" s="115" t="s">
        <v>13778</v>
      </c>
      <c r="V3362" s="152">
        <v>0.87305066229731199</v>
      </c>
      <c r="W3362" s="152">
        <v>3.04636545519234</v>
      </c>
      <c r="X3362" s="152">
        <v>4.9028174268820604E-3</v>
      </c>
      <c r="Y3362" s="152">
        <v>2.01153453027667E-2</v>
      </c>
      <c r="Z3362" s="152">
        <v>6353</v>
      </c>
    </row>
    <row r="3363" spans="14:26">
      <c r="N3363" s="115" t="s">
        <v>13779</v>
      </c>
      <c r="O3363" s="117">
        <v>84</v>
      </c>
      <c r="P3363" s="117">
        <v>47</v>
      </c>
      <c r="Q3363" s="117">
        <v>24</v>
      </c>
      <c r="R3363" s="117">
        <v>364</v>
      </c>
      <c r="S3363" s="117">
        <v>376</v>
      </c>
      <c r="T3363" s="117">
        <v>236</v>
      </c>
      <c r="U3363" s="115" t="s">
        <v>13780</v>
      </c>
      <c r="V3363" s="152">
        <v>7.0122950652668798</v>
      </c>
      <c r="W3363" s="152">
        <v>2.8048089756454702</v>
      </c>
      <c r="X3363" s="153">
        <v>2.3809212811463698E-13</v>
      </c>
      <c r="Y3363" s="153">
        <v>6.45797025123426E-12</v>
      </c>
      <c r="Z3363" s="152">
        <v>961</v>
      </c>
    </row>
    <row r="3364" spans="14:26">
      <c r="N3364" s="115" t="s">
        <v>13781</v>
      </c>
      <c r="O3364" s="117">
        <v>8150</v>
      </c>
      <c r="P3364" s="117">
        <v>11382</v>
      </c>
      <c r="Q3364" s="117">
        <v>13805</v>
      </c>
      <c r="R3364" s="117">
        <v>4238</v>
      </c>
      <c r="S3364" s="117">
        <v>4868</v>
      </c>
      <c r="T3364" s="117">
        <v>4650</v>
      </c>
      <c r="U3364" s="115" t="s">
        <v>13782</v>
      </c>
      <c r="V3364" s="152">
        <v>12.8073899545084</v>
      </c>
      <c r="W3364" s="152">
        <v>-1.1595778367171099</v>
      </c>
      <c r="X3364" s="153">
        <v>5.4547493939400304E-7</v>
      </c>
      <c r="Y3364" s="153">
        <v>6.1658064918664701E-6</v>
      </c>
      <c r="Z3364" s="152">
        <v>2306</v>
      </c>
    </row>
    <row r="3365" spans="14:26">
      <c r="N3365" s="115" t="s">
        <v>13783</v>
      </c>
      <c r="O3365" s="117">
        <v>2</v>
      </c>
      <c r="P3365" s="117">
        <v>7</v>
      </c>
      <c r="Q3365" s="117">
        <v>4</v>
      </c>
      <c r="R3365" s="117">
        <v>1</v>
      </c>
      <c r="S3365" s="117">
        <v>0</v>
      </c>
      <c r="T3365" s="117">
        <v>0</v>
      </c>
      <c r="U3365" s="115" t="s">
        <v>13784</v>
      </c>
      <c r="V3365" s="152">
        <v>0.28577153392544002</v>
      </c>
      <c r="W3365" s="152">
        <v>-3.5501675204435101</v>
      </c>
      <c r="X3365" s="152">
        <v>4.8524420007596703E-3</v>
      </c>
      <c r="Y3365" s="152">
        <v>1.99406831454834E-2</v>
      </c>
      <c r="Z3365" s="152">
        <v>6343</v>
      </c>
    </row>
    <row r="3366" spans="14:26">
      <c r="N3366" s="115" t="s">
        <v>3440</v>
      </c>
      <c r="O3366" s="117">
        <v>3492</v>
      </c>
      <c r="P3366" s="117">
        <v>2382</v>
      </c>
      <c r="Q3366" s="117">
        <v>1886</v>
      </c>
      <c r="R3366" s="117">
        <v>848</v>
      </c>
      <c r="S3366" s="117">
        <v>1045</v>
      </c>
      <c r="T3366" s="117">
        <v>1162</v>
      </c>
      <c r="U3366" s="115" t="s">
        <v>3439</v>
      </c>
      <c r="V3366" s="152">
        <v>10.6599280143291</v>
      </c>
      <c r="W3366" s="152">
        <v>-1.2100739137554799</v>
      </c>
      <c r="X3366" s="153">
        <v>1.60475044067724E-7</v>
      </c>
      <c r="Y3366" s="153">
        <v>1.9814981045330602E-6</v>
      </c>
      <c r="Z3366" s="152">
        <v>2111</v>
      </c>
    </row>
    <row r="3367" spans="14:26">
      <c r="N3367" s="115" t="s">
        <v>13785</v>
      </c>
      <c r="O3367" s="117">
        <v>2</v>
      </c>
      <c r="P3367" s="117">
        <v>2</v>
      </c>
      <c r="Q3367" s="117">
        <v>1</v>
      </c>
      <c r="R3367" s="117">
        <v>26</v>
      </c>
      <c r="S3367" s="117">
        <v>9</v>
      </c>
      <c r="T3367" s="117">
        <v>3</v>
      </c>
      <c r="U3367" s="115" t="s">
        <v>13786</v>
      </c>
      <c r="V3367" s="152">
        <v>2.2054468810173899</v>
      </c>
      <c r="W3367" s="152">
        <v>3.0811362034076599</v>
      </c>
      <c r="X3367" s="152">
        <v>8.0407739053280005E-4</v>
      </c>
      <c r="Y3367" s="152">
        <v>4.3001808087049596E-3</v>
      </c>
      <c r="Z3367" s="152">
        <v>4874</v>
      </c>
    </row>
    <row r="3368" spans="14:26">
      <c r="N3368" s="115" t="s">
        <v>13787</v>
      </c>
      <c r="O3368" s="117">
        <v>19</v>
      </c>
      <c r="P3368" s="117">
        <v>38</v>
      </c>
      <c r="Q3368" s="117">
        <v>35</v>
      </c>
      <c r="R3368" s="117">
        <v>4</v>
      </c>
      <c r="S3368" s="117">
        <v>13</v>
      </c>
      <c r="T3368" s="117">
        <v>8</v>
      </c>
      <c r="U3368" s="115" t="s">
        <v>13788</v>
      </c>
      <c r="V3368" s="152">
        <v>4.0022099953547396</v>
      </c>
      <c r="W3368" s="152">
        <v>-1.76701487985253</v>
      </c>
      <c r="X3368" s="152">
        <v>3.0462494847026801E-4</v>
      </c>
      <c r="Y3368" s="152">
        <v>1.8478831526241601E-3</v>
      </c>
      <c r="Z3368" s="152">
        <v>4297</v>
      </c>
    </row>
    <row r="3369" spans="14:26">
      <c r="N3369" s="115" t="s">
        <v>9808</v>
      </c>
      <c r="O3369" s="117">
        <v>43</v>
      </c>
      <c r="P3369" s="117">
        <v>35</v>
      </c>
      <c r="Q3369" s="117">
        <v>31</v>
      </c>
      <c r="R3369" s="117">
        <v>16</v>
      </c>
      <c r="S3369" s="117">
        <v>12</v>
      </c>
      <c r="T3369" s="117">
        <v>11</v>
      </c>
      <c r="U3369" s="115" t="s">
        <v>9809</v>
      </c>
      <c r="V3369" s="152">
        <v>4.4430942704896799</v>
      </c>
      <c r="W3369" s="152">
        <v>-1.3463034199450501</v>
      </c>
      <c r="X3369" s="152">
        <v>4.3794260454601202E-4</v>
      </c>
      <c r="Y3369" s="152">
        <v>2.5441078515926799E-3</v>
      </c>
      <c r="Z3369" s="152">
        <v>4487</v>
      </c>
    </row>
    <row r="3370" spans="14:26">
      <c r="N3370" s="115" t="s">
        <v>13789</v>
      </c>
      <c r="O3370" s="117">
        <v>702</v>
      </c>
      <c r="P3370" s="117">
        <v>820</v>
      </c>
      <c r="Q3370" s="117">
        <v>663</v>
      </c>
      <c r="R3370" s="117">
        <v>1388</v>
      </c>
      <c r="S3370" s="117">
        <v>1367</v>
      </c>
      <c r="T3370" s="117">
        <v>1556</v>
      </c>
      <c r="U3370" s="115" t="s">
        <v>13790</v>
      </c>
      <c r="V3370" s="152">
        <v>9.9998170288878807</v>
      </c>
      <c r="W3370" s="152">
        <v>1.1077678656061301</v>
      </c>
      <c r="X3370" s="153">
        <v>3.12883861675131E-9</v>
      </c>
      <c r="Y3370" s="153">
        <v>5.1068445450369202E-8</v>
      </c>
      <c r="Z3370" s="152">
        <v>1597</v>
      </c>
    </row>
    <row r="3371" spans="14:26">
      <c r="N3371" s="115" t="s">
        <v>5869</v>
      </c>
      <c r="O3371" s="117">
        <v>319</v>
      </c>
      <c r="P3371" s="117">
        <v>534</v>
      </c>
      <c r="Q3371" s="117">
        <v>451</v>
      </c>
      <c r="R3371" s="117">
        <v>803</v>
      </c>
      <c r="S3371" s="117">
        <v>839</v>
      </c>
      <c r="T3371" s="117">
        <v>949</v>
      </c>
      <c r="U3371" s="115" t="s">
        <v>3441</v>
      </c>
      <c r="V3371" s="152">
        <v>9.2629153290351205</v>
      </c>
      <c r="W3371" s="152">
        <v>1.11147866288329</v>
      </c>
      <c r="X3371" s="153">
        <v>6.5454426604621602E-7</v>
      </c>
      <c r="Y3371" s="153">
        <v>7.3005352326746598E-6</v>
      </c>
      <c r="Z3371" s="152">
        <v>2337</v>
      </c>
    </row>
    <row r="3372" spans="14:26">
      <c r="N3372" s="115" t="s">
        <v>13791</v>
      </c>
      <c r="O3372" s="117">
        <v>13</v>
      </c>
      <c r="P3372" s="117">
        <v>16</v>
      </c>
      <c r="Q3372" s="117">
        <v>6</v>
      </c>
      <c r="R3372" s="117">
        <v>28</v>
      </c>
      <c r="S3372" s="117">
        <v>30</v>
      </c>
      <c r="T3372" s="117">
        <v>18</v>
      </c>
      <c r="U3372" s="115" t="s">
        <v>3441</v>
      </c>
      <c r="V3372" s="152">
        <v>4.1018631321906698</v>
      </c>
      <c r="W3372" s="152">
        <v>1.2599155520113201</v>
      </c>
      <c r="X3372" s="152">
        <v>5.1060052634191297E-3</v>
      </c>
      <c r="Y3372" s="152">
        <v>2.0831573024672E-2</v>
      </c>
      <c r="Z3372" s="152">
        <v>6389</v>
      </c>
    </row>
    <row r="3373" spans="14:26">
      <c r="N3373" s="115" t="s">
        <v>5873</v>
      </c>
      <c r="O3373" s="117">
        <v>0</v>
      </c>
      <c r="P3373" s="117">
        <v>0</v>
      </c>
      <c r="Q3373" s="117">
        <v>0</v>
      </c>
      <c r="R3373" s="117">
        <v>25</v>
      </c>
      <c r="S3373" s="117">
        <v>12</v>
      </c>
      <c r="T3373" s="117">
        <v>18</v>
      </c>
      <c r="U3373" s="115" t="s">
        <v>5872</v>
      </c>
      <c r="V3373" s="152">
        <v>-2.6203558621730298</v>
      </c>
      <c r="W3373" s="152">
        <v>5.9634528467017498</v>
      </c>
      <c r="X3373" s="153">
        <v>8.40890098693777E-12</v>
      </c>
      <c r="Y3373" s="153">
        <v>1.8993623321102301E-10</v>
      </c>
      <c r="Z3373" s="152">
        <v>1154</v>
      </c>
    </row>
    <row r="3374" spans="14:26">
      <c r="N3374" s="115" t="s">
        <v>13792</v>
      </c>
      <c r="O3374" s="117">
        <v>742</v>
      </c>
      <c r="P3374" s="117">
        <v>937</v>
      </c>
      <c r="Q3374" s="117">
        <v>856</v>
      </c>
      <c r="R3374" s="117">
        <v>1650</v>
      </c>
      <c r="S3374" s="117">
        <v>1431</v>
      </c>
      <c r="T3374" s="117">
        <v>1686</v>
      </c>
      <c r="U3374" s="115" t="s">
        <v>13793</v>
      </c>
      <c r="V3374" s="152">
        <v>10.181658240933301</v>
      </c>
      <c r="W3374" s="152">
        <v>1.03620989906131</v>
      </c>
      <c r="X3374" s="153">
        <v>1.1231832892320099E-7</v>
      </c>
      <c r="Y3374" s="153">
        <v>1.4295359188047699E-6</v>
      </c>
      <c r="Z3374" s="152">
        <v>2048</v>
      </c>
    </row>
    <row r="3375" spans="14:26">
      <c r="N3375" s="115" t="s">
        <v>5875</v>
      </c>
      <c r="O3375" s="117">
        <v>95</v>
      </c>
      <c r="P3375" s="117">
        <v>98</v>
      </c>
      <c r="Q3375" s="117">
        <v>91</v>
      </c>
      <c r="R3375" s="117">
        <v>5</v>
      </c>
      <c r="S3375" s="117">
        <v>23</v>
      </c>
      <c r="T3375" s="117">
        <v>2</v>
      </c>
      <c r="U3375" s="115" t="s">
        <v>5874</v>
      </c>
      <c r="V3375" s="152">
        <v>4.9446938712692496</v>
      </c>
      <c r="W3375" s="152">
        <v>-3.1158705833750302</v>
      </c>
      <c r="X3375" s="153">
        <v>9.1621101664477593E-9</v>
      </c>
      <c r="Y3375" s="153">
        <v>1.3987995264465599E-7</v>
      </c>
      <c r="Z3375" s="152">
        <v>1707</v>
      </c>
    </row>
    <row r="3376" spans="14:26">
      <c r="N3376" s="115" t="s">
        <v>13794</v>
      </c>
      <c r="O3376" s="117">
        <v>94</v>
      </c>
      <c r="P3376" s="117">
        <v>417</v>
      </c>
      <c r="Q3376" s="117">
        <v>264</v>
      </c>
      <c r="R3376" s="117">
        <v>862</v>
      </c>
      <c r="S3376" s="117">
        <v>617</v>
      </c>
      <c r="T3376" s="117">
        <v>1025</v>
      </c>
      <c r="U3376" s="115" t="s">
        <v>13795</v>
      </c>
      <c r="V3376" s="152">
        <v>8.8658129460772894</v>
      </c>
      <c r="W3376" s="152">
        <v>1.80797436545505</v>
      </c>
      <c r="X3376" s="153">
        <v>5.7057402996640197E-6</v>
      </c>
      <c r="Y3376" s="153">
        <v>5.23129886215415E-5</v>
      </c>
      <c r="Z3376" s="152">
        <v>2843</v>
      </c>
    </row>
    <row r="3377" spans="14:26">
      <c r="N3377" s="115" t="s">
        <v>3443</v>
      </c>
      <c r="O3377" s="117">
        <v>400</v>
      </c>
      <c r="P3377" s="117">
        <v>712</v>
      </c>
      <c r="Q3377" s="117">
        <v>553</v>
      </c>
      <c r="R3377" s="117">
        <v>1742</v>
      </c>
      <c r="S3377" s="117">
        <v>1607</v>
      </c>
      <c r="T3377" s="117">
        <v>1985</v>
      </c>
      <c r="U3377" s="115" t="s">
        <v>3442</v>
      </c>
      <c r="V3377" s="152">
        <v>9.9600112872499107</v>
      </c>
      <c r="W3377" s="152">
        <v>1.8016789007906999</v>
      </c>
      <c r="X3377" s="153">
        <v>1.17632770178941E-14</v>
      </c>
      <c r="Y3377" s="153">
        <v>3.6897903579834898E-13</v>
      </c>
      <c r="Z3377" s="152">
        <v>831</v>
      </c>
    </row>
    <row r="3378" spans="14:26">
      <c r="N3378" s="115" t="s">
        <v>9810</v>
      </c>
      <c r="O3378" s="117">
        <v>20</v>
      </c>
      <c r="P3378" s="117">
        <v>47</v>
      </c>
      <c r="Q3378" s="117">
        <v>56</v>
      </c>
      <c r="R3378" s="117">
        <v>173</v>
      </c>
      <c r="S3378" s="117">
        <v>121</v>
      </c>
      <c r="T3378" s="117">
        <v>196</v>
      </c>
      <c r="U3378" s="115" t="s">
        <v>9811</v>
      </c>
      <c r="V3378" s="152">
        <v>6.3639132355286501</v>
      </c>
      <c r="W3378" s="152">
        <v>2.1059962989494401</v>
      </c>
      <c r="X3378" s="153">
        <v>3.9941968622564099E-8</v>
      </c>
      <c r="Y3378" s="153">
        <v>5.4796176532408199E-7</v>
      </c>
      <c r="Z3378" s="152">
        <v>1900</v>
      </c>
    </row>
    <row r="3379" spans="14:26">
      <c r="N3379" s="115" t="s">
        <v>13796</v>
      </c>
      <c r="O3379" s="117">
        <v>3</v>
      </c>
      <c r="P3379" s="117">
        <v>0</v>
      </c>
      <c r="Q3379" s="117">
        <v>1</v>
      </c>
      <c r="R3379" s="117">
        <v>15</v>
      </c>
      <c r="S3379" s="117">
        <v>18</v>
      </c>
      <c r="T3379" s="117">
        <v>8</v>
      </c>
      <c r="U3379" s="115" t="s">
        <v>9811</v>
      </c>
      <c r="V3379" s="152">
        <v>2.0858765600356399</v>
      </c>
      <c r="W3379" s="152">
        <v>3.51252159415119</v>
      </c>
      <c r="X3379" s="153">
        <v>2.75875015529367E-6</v>
      </c>
      <c r="Y3379" s="153">
        <v>2.7074390643028899E-5</v>
      </c>
      <c r="Z3379" s="152">
        <v>2656</v>
      </c>
    </row>
    <row r="3380" spans="14:26">
      <c r="N3380" s="115" t="s">
        <v>13797</v>
      </c>
      <c r="O3380" s="117">
        <v>0</v>
      </c>
      <c r="P3380" s="117">
        <v>0</v>
      </c>
      <c r="Q3380" s="117">
        <v>1</v>
      </c>
      <c r="R3380" s="117">
        <v>7</v>
      </c>
      <c r="S3380" s="117">
        <v>2</v>
      </c>
      <c r="T3380" s="117">
        <v>14</v>
      </c>
      <c r="U3380" s="115" t="s">
        <v>13798</v>
      </c>
      <c r="V3380" s="152">
        <v>0.702138583045394</v>
      </c>
      <c r="W3380" s="152">
        <v>4.5920141384174897</v>
      </c>
      <c r="X3380" s="152">
        <v>1.6502117548087899E-4</v>
      </c>
      <c r="Y3380" s="152">
        <v>1.0788668071443699E-3</v>
      </c>
      <c r="Z3380" s="152">
        <v>3987</v>
      </c>
    </row>
    <row r="3381" spans="14:26">
      <c r="N3381" s="115" t="s">
        <v>5879</v>
      </c>
      <c r="O3381" s="117">
        <v>1</v>
      </c>
      <c r="P3381" s="117">
        <v>0</v>
      </c>
      <c r="Q3381" s="117">
        <v>1</v>
      </c>
      <c r="R3381" s="117">
        <v>3</v>
      </c>
      <c r="S3381" s="117">
        <v>7</v>
      </c>
      <c r="T3381" s="117">
        <v>19</v>
      </c>
      <c r="U3381" s="115" t="s">
        <v>5878</v>
      </c>
      <c r="V3381" s="152">
        <v>1.3400018942679499</v>
      </c>
      <c r="W3381" s="152">
        <v>3.9688547102588601</v>
      </c>
      <c r="X3381" s="152">
        <v>1.6059934774306599E-4</v>
      </c>
      <c r="Y3381" s="152">
        <v>1.0541885163109499E-3</v>
      </c>
      <c r="Z3381" s="152">
        <v>3971</v>
      </c>
    </row>
    <row r="3382" spans="14:26">
      <c r="N3382" s="115" t="s">
        <v>13799</v>
      </c>
      <c r="O3382" s="117">
        <v>118</v>
      </c>
      <c r="P3382" s="117">
        <v>116</v>
      </c>
      <c r="Q3382" s="117">
        <v>93</v>
      </c>
      <c r="R3382" s="117">
        <v>33</v>
      </c>
      <c r="S3382" s="117">
        <v>33</v>
      </c>
      <c r="T3382" s="117">
        <v>37</v>
      </c>
      <c r="U3382" s="115" t="s">
        <v>13800</v>
      </c>
      <c r="V3382" s="152">
        <v>5.9345626240599696</v>
      </c>
      <c r="W3382" s="152">
        <v>-1.5363846441006499</v>
      </c>
      <c r="X3382" s="153">
        <v>2.2125578943617801E-7</v>
      </c>
      <c r="Y3382" s="153">
        <v>2.67249926202198E-6</v>
      </c>
      <c r="Z3382" s="152">
        <v>2158</v>
      </c>
    </row>
    <row r="3383" spans="14:26">
      <c r="N3383" s="115" t="s">
        <v>13801</v>
      </c>
      <c r="O3383" s="117">
        <v>42</v>
      </c>
      <c r="P3383" s="117">
        <v>61</v>
      </c>
      <c r="Q3383" s="117">
        <v>27</v>
      </c>
      <c r="R3383" s="117">
        <v>7</v>
      </c>
      <c r="S3383" s="117">
        <v>13</v>
      </c>
      <c r="T3383" s="117">
        <v>15</v>
      </c>
      <c r="U3383" s="115" t="s">
        <v>13802</v>
      </c>
      <c r="V3383" s="152">
        <v>4.4864117123260998</v>
      </c>
      <c r="W3383" s="152">
        <v>-1.7657910179343901</v>
      </c>
      <c r="X3383" s="153">
        <v>8.1958803641801303E-5</v>
      </c>
      <c r="Y3383" s="152">
        <v>5.7738869614248401E-4</v>
      </c>
      <c r="Z3383" s="152">
        <v>3700</v>
      </c>
    </row>
    <row r="3384" spans="14:26">
      <c r="N3384" s="115" t="s">
        <v>13803</v>
      </c>
      <c r="O3384" s="117">
        <v>5</v>
      </c>
      <c r="P3384" s="117">
        <v>13</v>
      </c>
      <c r="Q3384" s="117">
        <v>12</v>
      </c>
      <c r="R3384" s="117">
        <v>43</v>
      </c>
      <c r="S3384" s="117">
        <v>76</v>
      </c>
      <c r="T3384" s="117">
        <v>26</v>
      </c>
      <c r="U3384" s="115" t="s">
        <v>13804</v>
      </c>
      <c r="V3384" s="152">
        <v>4.4671416332430098</v>
      </c>
      <c r="W3384" s="152">
        <v>2.39034021024806</v>
      </c>
      <c r="X3384" s="153">
        <v>3.6841655013625402E-6</v>
      </c>
      <c r="Y3384" s="153">
        <v>3.5202147345497097E-5</v>
      </c>
      <c r="Z3384" s="152">
        <v>2728</v>
      </c>
    </row>
    <row r="3385" spans="14:26">
      <c r="N3385" s="115" t="s">
        <v>5881</v>
      </c>
      <c r="O3385" s="117">
        <v>0</v>
      </c>
      <c r="P3385" s="117">
        <v>0</v>
      </c>
      <c r="Q3385" s="117">
        <v>0</v>
      </c>
      <c r="R3385" s="117">
        <v>117</v>
      </c>
      <c r="S3385" s="117">
        <v>105</v>
      </c>
      <c r="T3385" s="117">
        <v>55</v>
      </c>
      <c r="U3385" s="115" t="s">
        <v>5880</v>
      </c>
      <c r="V3385" s="152">
        <v>-2.6203558621730298</v>
      </c>
      <c r="W3385" s="152">
        <v>8.2971016706745395</v>
      </c>
      <c r="X3385" s="153">
        <v>2.15238873708907E-28</v>
      </c>
      <c r="Y3385" s="153">
        <v>2.0181354252145201E-26</v>
      </c>
      <c r="Z3385" s="152">
        <v>278</v>
      </c>
    </row>
    <row r="3386" spans="14:26">
      <c r="N3386" s="115" t="s">
        <v>13805</v>
      </c>
      <c r="O3386" s="117">
        <v>7</v>
      </c>
      <c r="P3386" s="117">
        <v>12</v>
      </c>
      <c r="Q3386" s="117">
        <v>10</v>
      </c>
      <c r="R3386" s="117">
        <v>21</v>
      </c>
      <c r="S3386" s="117">
        <v>29</v>
      </c>
      <c r="T3386" s="117">
        <v>19</v>
      </c>
      <c r="U3386" s="115" t="s">
        <v>13806</v>
      </c>
      <c r="V3386" s="152">
        <v>3.9029586199752599</v>
      </c>
      <c r="W3386" s="152">
        <v>1.37288013835497</v>
      </c>
      <c r="X3386" s="152">
        <v>1.9402408040892999E-3</v>
      </c>
      <c r="Y3386" s="152">
        <v>9.1636739988026194E-3</v>
      </c>
      <c r="Z3386" s="152">
        <v>5519</v>
      </c>
    </row>
    <row r="3387" spans="14:26">
      <c r="N3387" s="115" t="s">
        <v>13807</v>
      </c>
      <c r="O3387" s="117">
        <v>16</v>
      </c>
      <c r="P3387" s="117">
        <v>18</v>
      </c>
      <c r="Q3387" s="117">
        <v>26</v>
      </c>
      <c r="R3387" s="117">
        <v>39</v>
      </c>
      <c r="S3387" s="117">
        <v>43</v>
      </c>
      <c r="T3387" s="117">
        <v>47</v>
      </c>
      <c r="U3387" s="115" t="s">
        <v>13808</v>
      </c>
      <c r="V3387" s="152">
        <v>4.8798341011528104</v>
      </c>
      <c r="W3387" s="152">
        <v>1.22103662842259</v>
      </c>
      <c r="X3387" s="152">
        <v>6.5405981878015503E-4</v>
      </c>
      <c r="Y3387" s="152">
        <v>3.59708311785863E-3</v>
      </c>
      <c r="Z3387" s="152">
        <v>4739</v>
      </c>
    </row>
    <row r="3388" spans="14:26">
      <c r="N3388" s="115" t="s">
        <v>5883</v>
      </c>
      <c r="O3388" s="117">
        <v>2109</v>
      </c>
      <c r="P3388" s="117">
        <v>1349</v>
      </c>
      <c r="Q3388" s="117">
        <v>1350</v>
      </c>
      <c r="R3388" s="117">
        <v>3381</v>
      </c>
      <c r="S3388" s="117">
        <v>3601</v>
      </c>
      <c r="T3388" s="117">
        <v>3340</v>
      </c>
      <c r="U3388" s="115" t="s">
        <v>5882</v>
      </c>
      <c r="V3388" s="152">
        <v>11.1956376996192</v>
      </c>
      <c r="W3388" s="152">
        <v>1.2371906921855</v>
      </c>
      <c r="X3388" s="153">
        <v>4.8928980720207797E-9</v>
      </c>
      <c r="Y3388" s="153">
        <v>7.8388617790592298E-8</v>
      </c>
      <c r="Z3388" s="152">
        <v>1627</v>
      </c>
    </row>
    <row r="3389" spans="14:26">
      <c r="N3389" s="115" t="s">
        <v>13809</v>
      </c>
      <c r="O3389" s="117">
        <v>0</v>
      </c>
      <c r="P3389" s="117">
        <v>0</v>
      </c>
      <c r="Q3389" s="117">
        <v>0</v>
      </c>
      <c r="R3389" s="117">
        <v>6</v>
      </c>
      <c r="S3389" s="117">
        <v>3</v>
      </c>
      <c r="T3389" s="117">
        <v>1</v>
      </c>
      <c r="U3389" s="115" t="s">
        <v>9812</v>
      </c>
      <c r="V3389" s="152">
        <v>-2.6203558621730298</v>
      </c>
      <c r="W3389" s="152">
        <v>3.5134554812147099</v>
      </c>
      <c r="X3389" s="152">
        <v>4.6390845691981304E-3</v>
      </c>
      <c r="Y3389" s="152">
        <v>1.91545031491713E-2</v>
      </c>
      <c r="Z3389" s="152">
        <v>6313</v>
      </c>
    </row>
    <row r="3390" spans="14:26">
      <c r="N3390" s="115" t="s">
        <v>9813</v>
      </c>
      <c r="O3390" s="117">
        <v>1</v>
      </c>
      <c r="P3390" s="117">
        <v>1</v>
      </c>
      <c r="Q3390" s="117">
        <v>3</v>
      </c>
      <c r="R3390" s="117">
        <v>6</v>
      </c>
      <c r="S3390" s="117">
        <v>12</v>
      </c>
      <c r="T3390" s="117">
        <v>3</v>
      </c>
      <c r="U3390" s="115" t="s">
        <v>9812</v>
      </c>
      <c r="V3390" s="152">
        <v>1.7859163382277099</v>
      </c>
      <c r="W3390" s="152">
        <v>2.1782026144777999</v>
      </c>
      <c r="X3390" s="152">
        <v>1.01843132049613E-2</v>
      </c>
      <c r="Y3390" s="152">
        <v>3.70760206704637E-2</v>
      </c>
      <c r="Z3390" s="152">
        <v>7160</v>
      </c>
    </row>
    <row r="3391" spans="14:26">
      <c r="N3391" s="115" t="s">
        <v>13810</v>
      </c>
      <c r="O3391" s="117">
        <v>236</v>
      </c>
      <c r="P3391" s="117">
        <v>383</v>
      </c>
      <c r="Q3391" s="117">
        <v>253</v>
      </c>
      <c r="R3391" s="117">
        <v>757</v>
      </c>
      <c r="S3391" s="117">
        <v>633</v>
      </c>
      <c r="T3391" s="117">
        <v>683</v>
      </c>
      <c r="U3391" s="115" t="s">
        <v>13811</v>
      </c>
      <c r="V3391" s="152">
        <v>8.8108996795073793</v>
      </c>
      <c r="W3391" s="152">
        <v>1.37727999392025</v>
      </c>
      <c r="X3391" s="153">
        <v>4.9453357958265298E-9</v>
      </c>
      <c r="Y3391" s="153">
        <v>7.9131444354827797E-8</v>
      </c>
      <c r="Z3391" s="152">
        <v>1629</v>
      </c>
    </row>
    <row r="3392" spans="14:26">
      <c r="N3392" s="115" t="s">
        <v>13812</v>
      </c>
      <c r="O3392" s="117">
        <v>43</v>
      </c>
      <c r="P3392" s="117">
        <v>32</v>
      </c>
      <c r="Q3392" s="117">
        <v>21</v>
      </c>
      <c r="R3392" s="117">
        <v>85</v>
      </c>
      <c r="S3392" s="117">
        <v>85</v>
      </c>
      <c r="T3392" s="117">
        <v>62</v>
      </c>
      <c r="U3392" s="115" t="s">
        <v>13813</v>
      </c>
      <c r="V3392" s="152">
        <v>5.6340059124900499</v>
      </c>
      <c r="W3392" s="152">
        <v>1.41444810850582</v>
      </c>
      <c r="X3392" s="153">
        <v>4.5550342506485402E-5</v>
      </c>
      <c r="Y3392" s="152">
        <v>3.3971823398399101E-4</v>
      </c>
      <c r="Z3392" s="152">
        <v>3495</v>
      </c>
    </row>
    <row r="3393" spans="14:26">
      <c r="N3393" s="115" t="s">
        <v>13814</v>
      </c>
      <c r="O3393" s="117">
        <v>439</v>
      </c>
      <c r="P3393" s="117">
        <v>534</v>
      </c>
      <c r="Q3393" s="117">
        <v>412</v>
      </c>
      <c r="R3393" s="117">
        <v>923</v>
      </c>
      <c r="S3393" s="117">
        <v>877</v>
      </c>
      <c r="T3393" s="117">
        <v>1071</v>
      </c>
      <c r="U3393" s="115" t="s">
        <v>13815</v>
      </c>
      <c r="V3393" s="152">
        <v>9.3775144242716895</v>
      </c>
      <c r="W3393" s="152">
        <v>1.17894425215246</v>
      </c>
      <c r="X3393" s="153">
        <v>2.4774320897086002E-9</v>
      </c>
      <c r="Y3393" s="153">
        <v>4.1053238938553302E-8</v>
      </c>
      <c r="Z3393" s="152">
        <v>1573</v>
      </c>
    </row>
    <row r="3394" spans="14:26">
      <c r="N3394" s="115" t="s">
        <v>5886</v>
      </c>
      <c r="O3394" s="117">
        <v>4</v>
      </c>
      <c r="P3394" s="117">
        <v>10</v>
      </c>
      <c r="Q3394" s="117">
        <v>3</v>
      </c>
      <c r="R3394" s="117">
        <v>48</v>
      </c>
      <c r="S3394" s="117">
        <v>47</v>
      </c>
      <c r="T3394" s="117">
        <v>37</v>
      </c>
      <c r="U3394" s="115" t="s">
        <v>5885</v>
      </c>
      <c r="V3394" s="152">
        <v>3.9819728568600401</v>
      </c>
      <c r="W3394" s="152">
        <v>3.0906529389434398</v>
      </c>
      <c r="X3394" s="153">
        <v>1.5227034696494899E-11</v>
      </c>
      <c r="Y3394" s="153">
        <v>3.3579347411069001E-10</v>
      </c>
      <c r="Z3394" s="152">
        <v>1182</v>
      </c>
    </row>
    <row r="3395" spans="14:26">
      <c r="N3395" s="115" t="s">
        <v>13816</v>
      </c>
      <c r="O3395" s="117">
        <v>4</v>
      </c>
      <c r="P3395" s="117">
        <v>17</v>
      </c>
      <c r="Q3395" s="117">
        <v>14</v>
      </c>
      <c r="R3395" s="117">
        <v>0</v>
      </c>
      <c r="S3395" s="117">
        <v>1</v>
      </c>
      <c r="T3395" s="117">
        <v>5</v>
      </c>
      <c r="U3395" s="115" t="s">
        <v>13817</v>
      </c>
      <c r="V3395" s="152">
        <v>2.2705008847993602</v>
      </c>
      <c r="W3395" s="152">
        <v>-2.4524844078090702</v>
      </c>
      <c r="X3395" s="152">
        <v>2.5879313220724298E-3</v>
      </c>
      <c r="Y3395" s="152">
        <v>1.16909909603362E-2</v>
      </c>
      <c r="Z3395" s="152">
        <v>5770</v>
      </c>
    </row>
    <row r="3396" spans="14:26">
      <c r="N3396" s="115" t="s">
        <v>9814</v>
      </c>
      <c r="O3396" s="117">
        <v>0</v>
      </c>
      <c r="P3396" s="117">
        <v>3</v>
      </c>
      <c r="Q3396" s="117">
        <v>0</v>
      </c>
      <c r="R3396" s="117">
        <v>8</v>
      </c>
      <c r="S3396" s="117">
        <v>3</v>
      </c>
      <c r="T3396" s="117">
        <v>4</v>
      </c>
      <c r="U3396" s="115" t="s">
        <v>9815</v>
      </c>
      <c r="V3396" s="152">
        <v>1.1654718654588401</v>
      </c>
      <c r="W3396" s="152">
        <v>2.4612828600730801</v>
      </c>
      <c r="X3396" s="152">
        <v>1.43597214167436E-2</v>
      </c>
      <c r="Y3396" s="152">
        <v>4.9140146835872103E-2</v>
      </c>
      <c r="Z3396" s="152">
        <v>7617</v>
      </c>
    </row>
    <row r="3397" spans="14:26">
      <c r="N3397" s="115" t="s">
        <v>3448</v>
      </c>
      <c r="O3397" s="117">
        <v>158</v>
      </c>
      <c r="P3397" s="117">
        <v>234</v>
      </c>
      <c r="Q3397" s="117">
        <v>102</v>
      </c>
      <c r="R3397" s="117">
        <v>1868</v>
      </c>
      <c r="S3397" s="117">
        <v>1562</v>
      </c>
      <c r="T3397" s="117">
        <v>2386</v>
      </c>
      <c r="U3397" s="115" t="s">
        <v>3447</v>
      </c>
      <c r="V3397" s="152">
        <v>9.1400669760499103</v>
      </c>
      <c r="W3397" s="152">
        <v>3.6893621455900001</v>
      </c>
      <c r="X3397" s="153">
        <v>2.1649108951343E-37</v>
      </c>
      <c r="Y3397" s="153">
        <v>4.55085220907829E-35</v>
      </c>
      <c r="Z3397" s="152">
        <v>124</v>
      </c>
    </row>
    <row r="3398" spans="14:26">
      <c r="N3398" s="115" t="s">
        <v>3450</v>
      </c>
      <c r="O3398" s="117">
        <v>20</v>
      </c>
      <c r="P3398" s="117">
        <v>28</v>
      </c>
      <c r="Q3398" s="117">
        <v>15</v>
      </c>
      <c r="R3398" s="117">
        <v>461</v>
      </c>
      <c r="S3398" s="117">
        <v>439</v>
      </c>
      <c r="T3398" s="117">
        <v>635</v>
      </c>
      <c r="U3398" s="115" t="s">
        <v>3449</v>
      </c>
      <c r="V3398" s="152">
        <v>6.6941850765642199</v>
      </c>
      <c r="W3398" s="152">
        <v>4.7359213525216797</v>
      </c>
      <c r="X3398" s="153">
        <v>1.57647979773809E-50</v>
      </c>
      <c r="Y3398" s="153">
        <v>6.5226226044192306E-48</v>
      </c>
      <c r="Z3398" s="152">
        <v>63</v>
      </c>
    </row>
    <row r="3399" spans="14:26">
      <c r="N3399" s="115" t="s">
        <v>13818</v>
      </c>
      <c r="O3399" s="117">
        <v>483</v>
      </c>
      <c r="P3399" s="117">
        <v>730</v>
      </c>
      <c r="Q3399" s="117">
        <v>470</v>
      </c>
      <c r="R3399" s="117">
        <v>1062</v>
      </c>
      <c r="S3399" s="117">
        <v>1015</v>
      </c>
      <c r="T3399" s="117">
        <v>1109</v>
      </c>
      <c r="U3399" s="115" t="s">
        <v>13819</v>
      </c>
      <c r="V3399" s="152">
        <v>9.5937988983343807</v>
      </c>
      <c r="W3399" s="152">
        <v>1.0485510778115501</v>
      </c>
      <c r="X3399" s="153">
        <v>9.2479094481098798E-7</v>
      </c>
      <c r="Y3399" s="153">
        <v>9.9527666256991005E-6</v>
      </c>
      <c r="Z3399" s="152">
        <v>2422</v>
      </c>
    </row>
    <row r="3400" spans="14:26">
      <c r="N3400" s="115" t="s">
        <v>13820</v>
      </c>
      <c r="O3400" s="117">
        <v>493</v>
      </c>
      <c r="P3400" s="117">
        <v>473</v>
      </c>
      <c r="Q3400" s="117">
        <v>410</v>
      </c>
      <c r="R3400" s="117">
        <v>1306</v>
      </c>
      <c r="S3400" s="117">
        <v>1270</v>
      </c>
      <c r="T3400" s="117">
        <v>1268</v>
      </c>
      <c r="U3400" s="115" t="s">
        <v>13821</v>
      </c>
      <c r="V3400" s="152">
        <v>9.5831393222811592</v>
      </c>
      <c r="W3400" s="152">
        <v>1.61274069415854</v>
      </c>
      <c r="X3400" s="153">
        <v>3.77474441654554E-18</v>
      </c>
      <c r="Y3400" s="153">
        <v>1.6182974993696701E-16</v>
      </c>
      <c r="Z3400" s="152">
        <v>608</v>
      </c>
    </row>
    <row r="3401" spans="14:26">
      <c r="N3401" s="115" t="s">
        <v>5888</v>
      </c>
      <c r="O3401" s="117">
        <v>502</v>
      </c>
      <c r="P3401" s="117">
        <v>289</v>
      </c>
      <c r="Q3401" s="117">
        <v>396</v>
      </c>
      <c r="R3401" s="117">
        <v>91</v>
      </c>
      <c r="S3401" s="117">
        <v>110</v>
      </c>
      <c r="T3401" s="117">
        <v>165</v>
      </c>
      <c r="U3401" s="115" t="s">
        <v>5887</v>
      </c>
      <c r="V3401" s="152">
        <v>7.7769739596240699</v>
      </c>
      <c r="W3401" s="152">
        <v>-1.5714218041091801</v>
      </c>
      <c r="X3401" s="153">
        <v>7.2137730875941104E-8</v>
      </c>
      <c r="Y3401" s="153">
        <v>9.4823101009192205E-7</v>
      </c>
      <c r="Z3401" s="152">
        <v>1983</v>
      </c>
    </row>
    <row r="3402" spans="14:26">
      <c r="N3402" s="115" t="s">
        <v>13822</v>
      </c>
      <c r="O3402" s="117">
        <v>91</v>
      </c>
      <c r="P3402" s="117">
        <v>44</v>
      </c>
      <c r="Q3402" s="117">
        <v>33</v>
      </c>
      <c r="R3402" s="117">
        <v>97</v>
      </c>
      <c r="S3402" s="117">
        <v>84</v>
      </c>
      <c r="T3402" s="117">
        <v>154</v>
      </c>
      <c r="U3402" s="115" t="s">
        <v>13823</v>
      </c>
      <c r="V3402" s="152">
        <v>6.2966956977734299</v>
      </c>
      <c r="W3402" s="152">
        <v>1.1363772958227201</v>
      </c>
      <c r="X3402" s="152">
        <v>3.7966717335260101E-3</v>
      </c>
      <c r="Y3402" s="152">
        <v>1.61494852163983E-2</v>
      </c>
      <c r="Z3402" s="152">
        <v>6128</v>
      </c>
    </row>
    <row r="3403" spans="14:26">
      <c r="N3403" s="115" t="s">
        <v>9816</v>
      </c>
      <c r="O3403" s="117">
        <v>2</v>
      </c>
      <c r="P3403" s="117">
        <v>2</v>
      </c>
      <c r="Q3403" s="117">
        <v>2</v>
      </c>
      <c r="R3403" s="117">
        <v>19</v>
      </c>
      <c r="S3403" s="117">
        <v>20</v>
      </c>
      <c r="T3403" s="117">
        <v>7</v>
      </c>
      <c r="U3403" s="115" t="s">
        <v>9817</v>
      </c>
      <c r="V3403" s="152">
        <v>2.4746382619101799</v>
      </c>
      <c r="W3403" s="152">
        <v>3.0720018331394598</v>
      </c>
      <c r="X3403" s="153">
        <v>1.11758023428982E-5</v>
      </c>
      <c r="Y3403" s="153">
        <v>9.5762151173564602E-5</v>
      </c>
      <c r="Z3403" s="152">
        <v>3042</v>
      </c>
    </row>
    <row r="3404" spans="14:26">
      <c r="N3404" s="115" t="s">
        <v>13824</v>
      </c>
      <c r="O3404" s="117">
        <v>9</v>
      </c>
      <c r="P3404" s="117">
        <v>9</v>
      </c>
      <c r="Q3404" s="117">
        <v>5</v>
      </c>
      <c r="R3404" s="117">
        <v>22</v>
      </c>
      <c r="S3404" s="117">
        <v>44</v>
      </c>
      <c r="T3404" s="117">
        <v>15</v>
      </c>
      <c r="U3404" s="115" t="s">
        <v>13825</v>
      </c>
      <c r="V3404" s="152">
        <v>3.8445821963541502</v>
      </c>
      <c r="W3404" s="152">
        <v>1.9533324465140101</v>
      </c>
      <c r="X3404" s="152">
        <v>2.54177420551511E-4</v>
      </c>
      <c r="Y3404" s="152">
        <v>1.58288579251254E-3</v>
      </c>
      <c r="Z3404" s="152">
        <v>4185</v>
      </c>
    </row>
    <row r="3405" spans="14:26">
      <c r="N3405" s="115" t="s">
        <v>13826</v>
      </c>
      <c r="O3405" s="117">
        <v>13</v>
      </c>
      <c r="P3405" s="117">
        <v>9</v>
      </c>
      <c r="Q3405" s="117">
        <v>1</v>
      </c>
      <c r="R3405" s="117">
        <v>20</v>
      </c>
      <c r="S3405" s="117">
        <v>32</v>
      </c>
      <c r="T3405" s="117">
        <v>14</v>
      </c>
      <c r="U3405" s="115" t="s">
        <v>13825</v>
      </c>
      <c r="V3405" s="152">
        <v>3.68808864424921</v>
      </c>
      <c r="W3405" s="152">
        <v>1.6766457714012</v>
      </c>
      <c r="X3405" s="152">
        <v>4.8858314859954498E-3</v>
      </c>
      <c r="Y3405" s="152">
        <v>2.0052603293018001E-2</v>
      </c>
      <c r="Z3405" s="152">
        <v>6351</v>
      </c>
    </row>
    <row r="3406" spans="14:26">
      <c r="N3406" s="115" t="s">
        <v>3452</v>
      </c>
      <c r="O3406" s="117">
        <v>44</v>
      </c>
      <c r="P3406" s="117">
        <v>36</v>
      </c>
      <c r="Q3406" s="117">
        <v>23</v>
      </c>
      <c r="R3406" s="117">
        <v>153</v>
      </c>
      <c r="S3406" s="117">
        <v>137</v>
      </c>
      <c r="T3406" s="117">
        <v>229</v>
      </c>
      <c r="U3406" s="115" t="s">
        <v>3451</v>
      </c>
      <c r="V3406" s="152">
        <v>6.2632673425425098</v>
      </c>
      <c r="W3406" s="152">
        <v>2.4674552997558199</v>
      </c>
      <c r="X3406" s="153">
        <v>2.8568343988019698E-13</v>
      </c>
      <c r="Y3406" s="153">
        <v>7.6769325195022704E-12</v>
      </c>
      <c r="Z3406" s="152">
        <v>970</v>
      </c>
    </row>
    <row r="3407" spans="14:26">
      <c r="N3407" s="115" t="s">
        <v>13827</v>
      </c>
      <c r="O3407" s="117">
        <v>3</v>
      </c>
      <c r="P3407" s="117">
        <v>3</v>
      </c>
      <c r="Q3407" s="117">
        <v>1</v>
      </c>
      <c r="R3407" s="117">
        <v>8</v>
      </c>
      <c r="S3407" s="117">
        <v>6</v>
      </c>
      <c r="T3407" s="117">
        <v>8</v>
      </c>
      <c r="U3407" s="115" t="s">
        <v>13828</v>
      </c>
      <c r="V3407" s="152">
        <v>2.04322699640983</v>
      </c>
      <c r="W3407" s="152">
        <v>1.7950839492558801</v>
      </c>
      <c r="X3407" s="152">
        <v>1.4243644465740401E-2</v>
      </c>
      <c r="Y3407" s="152">
        <v>4.88455251472159E-2</v>
      </c>
      <c r="Z3407" s="152">
        <v>7601</v>
      </c>
    </row>
    <row r="3408" spans="14:26">
      <c r="N3408" s="115" t="s">
        <v>3454</v>
      </c>
      <c r="O3408" s="117">
        <v>77</v>
      </c>
      <c r="P3408" s="117">
        <v>92</v>
      </c>
      <c r="Q3408" s="117">
        <v>44</v>
      </c>
      <c r="R3408" s="117">
        <v>798</v>
      </c>
      <c r="S3408" s="117">
        <v>789</v>
      </c>
      <c r="T3408" s="117">
        <v>910</v>
      </c>
      <c r="U3408" s="115" t="s">
        <v>3453</v>
      </c>
      <c r="V3408" s="152">
        <v>7.9227687131154303</v>
      </c>
      <c r="W3408" s="152">
        <v>3.6859080752461399</v>
      </c>
      <c r="X3408" s="153">
        <v>1.21801585851101E-43</v>
      </c>
      <c r="Y3408" s="153">
        <v>3.9196051071540801E-41</v>
      </c>
      <c r="Z3408" s="152">
        <v>81</v>
      </c>
    </row>
    <row r="3409" spans="14:26">
      <c r="N3409" s="115" t="s">
        <v>5891</v>
      </c>
      <c r="O3409" s="117">
        <v>124</v>
      </c>
      <c r="P3409" s="117">
        <v>162</v>
      </c>
      <c r="Q3409" s="117">
        <v>117</v>
      </c>
      <c r="R3409" s="117">
        <v>256</v>
      </c>
      <c r="S3409" s="117">
        <v>213</v>
      </c>
      <c r="T3409" s="117">
        <v>389</v>
      </c>
      <c r="U3409" s="115" t="s">
        <v>3453</v>
      </c>
      <c r="V3409" s="152">
        <v>7.6145805052358302</v>
      </c>
      <c r="W3409" s="152">
        <v>1.2151132451100899</v>
      </c>
      <c r="X3409" s="153">
        <v>2.31262792323406E-5</v>
      </c>
      <c r="Y3409" s="152">
        <v>1.84684312031308E-4</v>
      </c>
      <c r="Z3409" s="152">
        <v>3264</v>
      </c>
    </row>
    <row r="3410" spans="14:26">
      <c r="N3410" s="115" t="s">
        <v>9818</v>
      </c>
      <c r="O3410" s="117">
        <v>13</v>
      </c>
      <c r="P3410" s="117">
        <v>1</v>
      </c>
      <c r="Q3410" s="117">
        <v>1</v>
      </c>
      <c r="R3410" s="117">
        <v>13</v>
      </c>
      <c r="S3410" s="117">
        <v>13</v>
      </c>
      <c r="T3410" s="117">
        <v>25</v>
      </c>
      <c r="U3410" s="115" t="s">
        <v>9819</v>
      </c>
      <c r="V3410" s="152">
        <v>3.18389139443281</v>
      </c>
      <c r="W3410" s="152">
        <v>1.92715678864224</v>
      </c>
      <c r="X3410" s="152">
        <v>8.2263270617544092E-3</v>
      </c>
      <c r="Y3410" s="152">
        <v>3.09285217354234E-2</v>
      </c>
      <c r="Z3410" s="152">
        <v>6933</v>
      </c>
    </row>
    <row r="3411" spans="14:26">
      <c r="N3411" s="115" t="s">
        <v>13829</v>
      </c>
      <c r="O3411" s="117">
        <v>65</v>
      </c>
      <c r="P3411" s="117">
        <v>88</v>
      </c>
      <c r="Q3411" s="117">
        <v>96</v>
      </c>
      <c r="R3411" s="117">
        <v>38</v>
      </c>
      <c r="S3411" s="117">
        <v>15</v>
      </c>
      <c r="T3411" s="117">
        <v>50</v>
      </c>
      <c r="U3411" s="115" t="s">
        <v>13830</v>
      </c>
      <c r="V3411" s="152">
        <v>5.7428480564786</v>
      </c>
      <c r="W3411" s="152">
        <v>-1.15422951756545</v>
      </c>
      <c r="X3411" s="152">
        <v>4.9911299739833102E-3</v>
      </c>
      <c r="Y3411" s="152">
        <v>2.0410855648234898E-2</v>
      </c>
      <c r="Z3411" s="152">
        <v>6374</v>
      </c>
    </row>
    <row r="3412" spans="14:26">
      <c r="N3412" s="115" t="s">
        <v>13831</v>
      </c>
      <c r="O3412" s="117">
        <v>6</v>
      </c>
      <c r="P3412" s="117">
        <v>7</v>
      </c>
      <c r="Q3412" s="117">
        <v>7</v>
      </c>
      <c r="R3412" s="117">
        <v>26</v>
      </c>
      <c r="S3412" s="117">
        <v>24</v>
      </c>
      <c r="T3412" s="117">
        <v>15</v>
      </c>
      <c r="U3412" s="115" t="s">
        <v>13832</v>
      </c>
      <c r="V3412" s="152">
        <v>3.5927931563700999</v>
      </c>
      <c r="W3412" s="152">
        <v>1.8294226845055199</v>
      </c>
      <c r="X3412" s="152">
        <v>1.14690747408368E-4</v>
      </c>
      <c r="Y3412" s="152">
        <v>7.7791543636391398E-4</v>
      </c>
      <c r="Z3412" s="152">
        <v>3843</v>
      </c>
    </row>
    <row r="3413" spans="14:26">
      <c r="N3413" s="115" t="s">
        <v>9820</v>
      </c>
      <c r="O3413" s="117">
        <v>3</v>
      </c>
      <c r="P3413" s="117">
        <v>4</v>
      </c>
      <c r="Q3413" s="117">
        <v>2</v>
      </c>
      <c r="R3413" s="117">
        <v>9</v>
      </c>
      <c r="S3413" s="117">
        <v>14</v>
      </c>
      <c r="T3413" s="117">
        <v>7</v>
      </c>
      <c r="U3413" s="115" t="s">
        <v>9821</v>
      </c>
      <c r="V3413" s="152">
        <v>2.4528139169280498</v>
      </c>
      <c r="W3413" s="152">
        <v>1.8711726666297599</v>
      </c>
      <c r="X3413" s="152">
        <v>2.67074935870131E-3</v>
      </c>
      <c r="Y3413" s="152">
        <v>1.2015145458044199E-2</v>
      </c>
      <c r="Z3413" s="152">
        <v>5794</v>
      </c>
    </row>
    <row r="3414" spans="14:26">
      <c r="N3414" s="115" t="s">
        <v>13833</v>
      </c>
      <c r="O3414" s="117">
        <v>1</v>
      </c>
      <c r="P3414" s="117">
        <v>1</v>
      </c>
      <c r="Q3414" s="117">
        <v>2</v>
      </c>
      <c r="R3414" s="117">
        <v>6</v>
      </c>
      <c r="S3414" s="117">
        <v>4</v>
      </c>
      <c r="T3414" s="117">
        <v>13</v>
      </c>
      <c r="U3414" s="115" t="s">
        <v>3455</v>
      </c>
      <c r="V3414" s="152">
        <v>1.68218559737527</v>
      </c>
      <c r="W3414" s="152">
        <v>2.6304333835532301</v>
      </c>
      <c r="X3414" s="152">
        <v>1.91342591455155E-3</v>
      </c>
      <c r="Y3414" s="152">
        <v>9.0550762325164805E-3</v>
      </c>
      <c r="Z3414" s="152">
        <v>5508</v>
      </c>
    </row>
    <row r="3415" spans="14:26">
      <c r="N3415" s="115" t="s">
        <v>13834</v>
      </c>
      <c r="O3415" s="117">
        <v>69</v>
      </c>
      <c r="P3415" s="117">
        <v>47</v>
      </c>
      <c r="Q3415" s="117">
        <v>36</v>
      </c>
      <c r="R3415" s="117">
        <v>106</v>
      </c>
      <c r="S3415" s="117">
        <v>100</v>
      </c>
      <c r="T3415" s="117">
        <v>71</v>
      </c>
      <c r="U3415" s="115" t="s">
        <v>3455</v>
      </c>
      <c r="V3415" s="152">
        <v>6.0941456486990004</v>
      </c>
      <c r="W3415" s="152">
        <v>1.0072674664294901</v>
      </c>
      <c r="X3415" s="152">
        <v>2.4350798662119599E-3</v>
      </c>
      <c r="Y3415" s="152">
        <v>1.11160756204345E-2</v>
      </c>
      <c r="Z3415" s="152">
        <v>5710</v>
      </c>
    </row>
    <row r="3416" spans="14:26">
      <c r="N3416" s="115" t="s">
        <v>13835</v>
      </c>
      <c r="O3416" s="117">
        <v>244</v>
      </c>
      <c r="P3416" s="117">
        <v>233</v>
      </c>
      <c r="Q3416" s="117">
        <v>194</v>
      </c>
      <c r="R3416" s="117">
        <v>470</v>
      </c>
      <c r="S3416" s="117">
        <v>403</v>
      </c>
      <c r="T3416" s="117">
        <v>631</v>
      </c>
      <c r="U3416" s="115" t="s">
        <v>13836</v>
      </c>
      <c r="V3416" s="152">
        <v>8.3864791132819203</v>
      </c>
      <c r="W3416" s="152">
        <v>1.29311818485409</v>
      </c>
      <c r="X3416" s="153">
        <v>4.6397356309055703E-8</v>
      </c>
      <c r="Y3416" s="153">
        <v>6.30220682413677E-7</v>
      </c>
      <c r="Z3416" s="152">
        <v>1919</v>
      </c>
    </row>
    <row r="3417" spans="14:26">
      <c r="N3417" s="115" t="s">
        <v>3457</v>
      </c>
      <c r="O3417" s="117">
        <v>34</v>
      </c>
      <c r="P3417" s="117">
        <v>32</v>
      </c>
      <c r="Q3417" s="117">
        <v>34</v>
      </c>
      <c r="R3417" s="117">
        <v>5</v>
      </c>
      <c r="S3417" s="117">
        <v>8</v>
      </c>
      <c r="T3417" s="117">
        <v>3</v>
      </c>
      <c r="U3417" s="115" t="s">
        <v>3456</v>
      </c>
      <c r="V3417" s="152">
        <v>3.74021336606011</v>
      </c>
      <c r="W3417" s="152">
        <v>-2.5147874083241</v>
      </c>
      <c r="X3417" s="153">
        <v>2.99058775301967E-8</v>
      </c>
      <c r="Y3417" s="153">
        <v>4.2091069314368601E-7</v>
      </c>
      <c r="Z3417" s="152">
        <v>1852</v>
      </c>
    </row>
    <row r="3418" spans="14:26">
      <c r="N3418" s="115" t="s">
        <v>13837</v>
      </c>
      <c r="O3418" s="117">
        <v>9</v>
      </c>
      <c r="P3418" s="117">
        <v>4</v>
      </c>
      <c r="Q3418" s="117">
        <v>8</v>
      </c>
      <c r="R3418" s="117">
        <v>1</v>
      </c>
      <c r="S3418" s="117">
        <v>3</v>
      </c>
      <c r="T3418" s="117">
        <v>0</v>
      </c>
      <c r="U3418" s="115" t="s">
        <v>3456</v>
      </c>
      <c r="V3418" s="152">
        <v>1.61423007317399</v>
      </c>
      <c r="W3418" s="152">
        <v>-2.2602451406834199</v>
      </c>
      <c r="X3418" s="152">
        <v>6.0362768406798202E-3</v>
      </c>
      <c r="Y3418" s="152">
        <v>2.3959432332748599E-2</v>
      </c>
      <c r="Z3418" s="152">
        <v>6567</v>
      </c>
    </row>
    <row r="3419" spans="14:26">
      <c r="N3419" s="115" t="s">
        <v>13838</v>
      </c>
      <c r="O3419" s="117">
        <v>42</v>
      </c>
      <c r="P3419" s="117">
        <v>37</v>
      </c>
      <c r="Q3419" s="117">
        <v>31</v>
      </c>
      <c r="R3419" s="117">
        <v>110</v>
      </c>
      <c r="S3419" s="117">
        <v>168</v>
      </c>
      <c r="T3419" s="117">
        <v>52</v>
      </c>
      <c r="U3419" s="115" t="s">
        <v>13839</v>
      </c>
      <c r="V3419" s="152">
        <v>5.9901528753197102</v>
      </c>
      <c r="W3419" s="152">
        <v>1.7205939750466199</v>
      </c>
      <c r="X3419" s="153">
        <v>3.9339890100546699E-5</v>
      </c>
      <c r="Y3419" s="152">
        <v>2.9826456525911899E-4</v>
      </c>
      <c r="Z3419" s="152">
        <v>3438</v>
      </c>
    </row>
    <row r="3420" spans="14:26">
      <c r="N3420" s="115" t="s">
        <v>13840</v>
      </c>
      <c r="O3420" s="117">
        <v>542</v>
      </c>
      <c r="P3420" s="117">
        <v>658</v>
      </c>
      <c r="Q3420" s="117">
        <v>565</v>
      </c>
      <c r="R3420" s="117">
        <v>2206</v>
      </c>
      <c r="S3420" s="117">
        <v>1936</v>
      </c>
      <c r="T3420" s="117">
        <v>2510</v>
      </c>
      <c r="U3420" s="115" t="s">
        <v>13841</v>
      </c>
      <c r="V3420" s="152">
        <v>10.1595389111513</v>
      </c>
      <c r="W3420" s="152">
        <v>2.0399307720568198</v>
      </c>
      <c r="X3420" s="153">
        <v>2.05074620481173E-24</v>
      </c>
      <c r="Y3420" s="153">
        <v>1.42166889826124E-22</v>
      </c>
      <c r="Z3420" s="152">
        <v>376</v>
      </c>
    </row>
    <row r="3421" spans="14:26">
      <c r="N3421" s="115" t="s">
        <v>3460</v>
      </c>
      <c r="O3421" s="117">
        <v>239</v>
      </c>
      <c r="P3421" s="117">
        <v>155</v>
      </c>
      <c r="Q3421" s="117">
        <v>238</v>
      </c>
      <c r="R3421" s="117">
        <v>70</v>
      </c>
      <c r="S3421" s="117">
        <v>76</v>
      </c>
      <c r="T3421" s="117">
        <v>63</v>
      </c>
      <c r="U3421" s="115" t="s">
        <v>3459</v>
      </c>
      <c r="V3421" s="152">
        <v>6.9233574326670801</v>
      </c>
      <c r="W3421" s="152">
        <v>-1.46903776999934</v>
      </c>
      <c r="X3421" s="153">
        <v>3.7218139323896098E-7</v>
      </c>
      <c r="Y3421" s="153">
        <v>4.3445052378713596E-6</v>
      </c>
      <c r="Z3421" s="152">
        <v>2233</v>
      </c>
    </row>
    <row r="3422" spans="14:26">
      <c r="N3422" s="115" t="s">
        <v>3462</v>
      </c>
      <c r="O3422" s="117">
        <v>48</v>
      </c>
      <c r="P3422" s="117">
        <v>88</v>
      </c>
      <c r="Q3422" s="117">
        <v>36</v>
      </c>
      <c r="R3422" s="117">
        <v>695</v>
      </c>
      <c r="S3422" s="117">
        <v>645</v>
      </c>
      <c r="T3422" s="117">
        <v>546</v>
      </c>
      <c r="U3422" s="115" t="s">
        <v>3461</v>
      </c>
      <c r="V3422" s="152">
        <v>7.5696707085321604</v>
      </c>
      <c r="W3422" s="152">
        <v>3.5886995432490099</v>
      </c>
      <c r="X3422" s="153">
        <v>1.08273794064356E-30</v>
      </c>
      <c r="Y3422" s="153">
        <v>1.2712904126493201E-28</v>
      </c>
      <c r="Z3422" s="152">
        <v>222</v>
      </c>
    </row>
    <row r="3423" spans="14:26">
      <c r="N3423" s="115" t="s">
        <v>5898</v>
      </c>
      <c r="O3423" s="117">
        <v>24</v>
      </c>
      <c r="P3423" s="117">
        <v>21</v>
      </c>
      <c r="Q3423" s="117">
        <v>20</v>
      </c>
      <c r="R3423" s="117">
        <v>0</v>
      </c>
      <c r="S3423" s="117">
        <v>0</v>
      </c>
      <c r="T3423" s="117">
        <v>0</v>
      </c>
      <c r="U3423" s="115" t="s">
        <v>5897</v>
      </c>
      <c r="V3423" s="152">
        <v>-2.6203558621730298</v>
      </c>
      <c r="W3423" s="152">
        <v>-5.91682031717757</v>
      </c>
      <c r="X3423" s="153">
        <v>3.8893591469636301E-14</v>
      </c>
      <c r="Y3423" s="153">
        <v>1.15862897742576E-12</v>
      </c>
      <c r="Z3423" s="152">
        <v>875</v>
      </c>
    </row>
    <row r="3424" spans="14:26">
      <c r="N3424" s="115" t="s">
        <v>13842</v>
      </c>
      <c r="O3424" s="117">
        <v>521</v>
      </c>
      <c r="P3424" s="117">
        <v>427</v>
      </c>
      <c r="Q3424" s="117">
        <v>329</v>
      </c>
      <c r="R3424" s="117">
        <v>161</v>
      </c>
      <c r="S3424" s="117">
        <v>180</v>
      </c>
      <c r="T3424" s="117">
        <v>83</v>
      </c>
      <c r="U3424" s="115" t="s">
        <v>13843</v>
      </c>
      <c r="V3424" s="152">
        <v>7.9387170176125501</v>
      </c>
      <c r="W3424" s="152">
        <v>-1.4514549308793201</v>
      </c>
      <c r="X3424" s="153">
        <v>1.62033306128773E-6</v>
      </c>
      <c r="Y3424" s="153">
        <v>1.6670243939898901E-5</v>
      </c>
      <c r="Z3424" s="152">
        <v>2533</v>
      </c>
    </row>
    <row r="3425" spans="14:26">
      <c r="N3425" s="115" t="s">
        <v>9822</v>
      </c>
      <c r="O3425" s="117">
        <v>73</v>
      </c>
      <c r="P3425" s="117">
        <v>45</v>
      </c>
      <c r="Q3425" s="117">
        <v>57</v>
      </c>
      <c r="R3425" s="117">
        <v>19</v>
      </c>
      <c r="S3425" s="117">
        <v>26</v>
      </c>
      <c r="T3425" s="117">
        <v>29</v>
      </c>
      <c r="U3425" s="115" t="s">
        <v>9823</v>
      </c>
      <c r="V3425" s="152">
        <v>5.2435127590778103</v>
      </c>
      <c r="W3425" s="152">
        <v>-1.11418170692491</v>
      </c>
      <c r="X3425" s="152">
        <v>1.38986459011998E-3</v>
      </c>
      <c r="Y3425" s="152">
        <v>6.8874924726363704E-3</v>
      </c>
      <c r="Z3425" s="152">
        <v>5260</v>
      </c>
    </row>
    <row r="3426" spans="14:26">
      <c r="N3426" s="115" t="s">
        <v>13844</v>
      </c>
      <c r="O3426" s="117">
        <v>2</v>
      </c>
      <c r="P3426" s="117">
        <v>5</v>
      </c>
      <c r="Q3426" s="117">
        <v>3</v>
      </c>
      <c r="R3426" s="117">
        <v>16</v>
      </c>
      <c r="S3426" s="117">
        <v>19</v>
      </c>
      <c r="T3426" s="117">
        <v>7</v>
      </c>
      <c r="U3426" s="115" t="s">
        <v>13845</v>
      </c>
      <c r="V3426" s="152">
        <v>2.7788875888186699</v>
      </c>
      <c r="W3426" s="152">
        <v>2.1981782463267399</v>
      </c>
      <c r="X3426" s="152">
        <v>2.9031877004887901E-4</v>
      </c>
      <c r="Y3426" s="152">
        <v>1.7755628953763699E-3</v>
      </c>
      <c r="Z3426" s="152">
        <v>4262</v>
      </c>
    </row>
    <row r="3427" spans="14:26">
      <c r="N3427" s="115" t="s">
        <v>13846</v>
      </c>
      <c r="O3427" s="117">
        <v>37</v>
      </c>
      <c r="P3427" s="117">
        <v>130</v>
      </c>
      <c r="Q3427" s="117">
        <v>95</v>
      </c>
      <c r="R3427" s="117">
        <v>385</v>
      </c>
      <c r="S3427" s="117">
        <v>398</v>
      </c>
      <c r="T3427" s="117">
        <v>473</v>
      </c>
      <c r="U3427" s="115" t="s">
        <v>13847</v>
      </c>
      <c r="V3427" s="152">
        <v>7.5856012476256902</v>
      </c>
      <c r="W3427" s="152">
        <v>2.3761290814449998</v>
      </c>
      <c r="X3427" s="153">
        <v>7.7416512174152905E-11</v>
      </c>
      <c r="Y3427" s="153">
        <v>1.55585104574516E-9</v>
      </c>
      <c r="Z3427" s="152">
        <v>1297</v>
      </c>
    </row>
    <row r="3428" spans="14:26">
      <c r="N3428" s="115" t="s">
        <v>5900</v>
      </c>
      <c r="O3428" s="117">
        <v>4588</v>
      </c>
      <c r="P3428" s="117">
        <v>5145</v>
      </c>
      <c r="Q3428" s="117">
        <v>8588</v>
      </c>
      <c r="R3428" s="117">
        <v>2539</v>
      </c>
      <c r="S3428" s="117">
        <v>2581</v>
      </c>
      <c r="T3428" s="117">
        <v>3004</v>
      </c>
      <c r="U3428" s="115" t="s">
        <v>5899</v>
      </c>
      <c r="V3428" s="152">
        <v>11.9968755482729</v>
      </c>
      <c r="W3428" s="152">
        <v>-1.0590238481460099</v>
      </c>
      <c r="X3428" s="153">
        <v>2.8637600129789901E-5</v>
      </c>
      <c r="Y3428" s="152">
        <v>2.2342642471808E-4</v>
      </c>
      <c r="Z3428" s="152">
        <v>3341</v>
      </c>
    </row>
    <row r="3429" spans="14:26">
      <c r="N3429" s="115" t="s">
        <v>5904</v>
      </c>
      <c r="O3429" s="117">
        <v>5</v>
      </c>
      <c r="P3429" s="117">
        <v>8</v>
      </c>
      <c r="Q3429" s="117">
        <v>3</v>
      </c>
      <c r="R3429" s="117">
        <v>12</v>
      </c>
      <c r="S3429" s="117">
        <v>11</v>
      </c>
      <c r="T3429" s="117">
        <v>24</v>
      </c>
      <c r="U3429" s="115" t="s">
        <v>5903</v>
      </c>
      <c r="V3429" s="152">
        <v>3.18776350767775</v>
      </c>
      <c r="W3429" s="152">
        <v>1.68299652589635</v>
      </c>
      <c r="X3429" s="152">
        <v>2.3479878442865202E-3</v>
      </c>
      <c r="Y3429" s="152">
        <v>1.0782708095344E-2</v>
      </c>
      <c r="Z3429" s="152">
        <v>5676</v>
      </c>
    </row>
    <row r="3430" spans="14:26">
      <c r="N3430" s="115" t="s">
        <v>13848</v>
      </c>
      <c r="O3430" s="117">
        <v>1849</v>
      </c>
      <c r="P3430" s="117">
        <v>1812</v>
      </c>
      <c r="Q3430" s="117">
        <v>1536</v>
      </c>
      <c r="R3430" s="117">
        <v>748</v>
      </c>
      <c r="S3430" s="117">
        <v>921</v>
      </c>
      <c r="T3430" s="117">
        <v>676</v>
      </c>
      <c r="U3430" s="115" t="s">
        <v>13849</v>
      </c>
      <c r="V3430" s="152">
        <v>10.185235999355699</v>
      </c>
      <c r="W3430" s="152">
        <v>-1.0174165478249699</v>
      </c>
      <c r="X3430" s="153">
        <v>2.3813200011911401E-7</v>
      </c>
      <c r="Y3430" s="153">
        <v>2.8512396486471498E-6</v>
      </c>
      <c r="Z3430" s="152">
        <v>2177</v>
      </c>
    </row>
    <row r="3431" spans="14:26">
      <c r="N3431" s="115" t="s">
        <v>5906</v>
      </c>
      <c r="O3431" s="117">
        <v>70</v>
      </c>
      <c r="P3431" s="117">
        <v>362</v>
      </c>
      <c r="Q3431" s="117">
        <v>569</v>
      </c>
      <c r="R3431" s="117">
        <v>89</v>
      </c>
      <c r="S3431" s="117">
        <v>69</v>
      </c>
      <c r="T3431" s="117">
        <v>91</v>
      </c>
      <c r="U3431" s="115" t="s">
        <v>5905</v>
      </c>
      <c r="V3431" s="152">
        <v>7.3936411774731701</v>
      </c>
      <c r="W3431" s="152">
        <v>-1.90511742179056</v>
      </c>
      <c r="X3431" s="152">
        <v>3.49879219713392E-4</v>
      </c>
      <c r="Y3431" s="152">
        <v>2.08123042926729E-3</v>
      </c>
      <c r="Z3431" s="152">
        <v>4382</v>
      </c>
    </row>
    <row r="3432" spans="14:26">
      <c r="N3432" s="115" t="s">
        <v>13850</v>
      </c>
      <c r="O3432" s="117">
        <v>19</v>
      </c>
      <c r="P3432" s="117">
        <v>10</v>
      </c>
      <c r="Q3432" s="117">
        <v>8</v>
      </c>
      <c r="R3432" s="117">
        <v>6</v>
      </c>
      <c r="S3432" s="117">
        <v>0</v>
      </c>
      <c r="T3432" s="117">
        <v>0</v>
      </c>
      <c r="U3432" s="115" t="s">
        <v>13851</v>
      </c>
      <c r="V3432" s="152">
        <v>2.3218714877118898</v>
      </c>
      <c r="W3432" s="152">
        <v>-2.4524424265740898</v>
      </c>
      <c r="X3432" s="152">
        <v>1.4298958102484699E-3</v>
      </c>
      <c r="Y3432" s="152">
        <v>7.0603644989461201E-3</v>
      </c>
      <c r="Z3432" s="152">
        <v>5279</v>
      </c>
    </row>
    <row r="3433" spans="14:26">
      <c r="N3433" s="115" t="s">
        <v>13852</v>
      </c>
      <c r="O3433" s="117">
        <v>77</v>
      </c>
      <c r="P3433" s="117">
        <v>73</v>
      </c>
      <c r="Q3433" s="117">
        <v>61</v>
      </c>
      <c r="R3433" s="117">
        <v>23</v>
      </c>
      <c r="S3433" s="117">
        <v>44</v>
      </c>
      <c r="T3433" s="117">
        <v>17</v>
      </c>
      <c r="U3433" s="115" t="s">
        <v>3463</v>
      </c>
      <c r="V3433" s="152">
        <v>5.4721303937762897</v>
      </c>
      <c r="W3433" s="152">
        <v>-1.19731851803929</v>
      </c>
      <c r="X3433" s="152">
        <v>1.47549537411538E-3</v>
      </c>
      <c r="Y3433" s="152">
        <v>7.2470816698118499E-3</v>
      </c>
      <c r="Z3433" s="152">
        <v>5307</v>
      </c>
    </row>
    <row r="3434" spans="14:26">
      <c r="N3434" s="115" t="s">
        <v>13853</v>
      </c>
      <c r="O3434" s="117">
        <v>22</v>
      </c>
      <c r="P3434" s="117">
        <v>36</v>
      </c>
      <c r="Q3434" s="117">
        <v>30</v>
      </c>
      <c r="R3434" s="117">
        <v>5</v>
      </c>
      <c r="S3434" s="117">
        <v>8</v>
      </c>
      <c r="T3434" s="117">
        <v>18</v>
      </c>
      <c r="U3434" s="115" t="s">
        <v>13854</v>
      </c>
      <c r="V3434" s="152">
        <v>4.1207520607739303</v>
      </c>
      <c r="W3434" s="152">
        <v>-1.3931996978294801</v>
      </c>
      <c r="X3434" s="152">
        <v>3.12715345609174E-3</v>
      </c>
      <c r="Y3434" s="152">
        <v>1.37295573499221E-2</v>
      </c>
      <c r="Z3434" s="152">
        <v>5937</v>
      </c>
    </row>
    <row r="3435" spans="14:26">
      <c r="N3435" s="115" t="s">
        <v>5908</v>
      </c>
      <c r="O3435" s="117">
        <v>690</v>
      </c>
      <c r="P3435" s="117">
        <v>608</v>
      </c>
      <c r="Q3435" s="117">
        <v>494</v>
      </c>
      <c r="R3435" s="117">
        <v>164</v>
      </c>
      <c r="S3435" s="117">
        <v>218</v>
      </c>
      <c r="T3435" s="117">
        <v>125</v>
      </c>
      <c r="U3435" s="115" t="s">
        <v>5907</v>
      </c>
      <c r="V3435" s="152">
        <v>8.3116466654587597</v>
      </c>
      <c r="W3435" s="152">
        <v>-1.68740574565357</v>
      </c>
      <c r="X3435" s="153">
        <v>2.6777043722587998E-11</v>
      </c>
      <c r="Y3435" s="153">
        <v>5.7257622778751195E-10</v>
      </c>
      <c r="Z3435" s="152">
        <v>1219</v>
      </c>
    </row>
    <row r="3436" spans="14:26">
      <c r="N3436" s="115" t="s">
        <v>5910</v>
      </c>
      <c r="O3436" s="117">
        <v>178</v>
      </c>
      <c r="P3436" s="117">
        <v>218</v>
      </c>
      <c r="Q3436" s="117">
        <v>274</v>
      </c>
      <c r="R3436" s="117">
        <v>39</v>
      </c>
      <c r="S3436" s="117">
        <v>52</v>
      </c>
      <c r="T3436" s="117">
        <v>22</v>
      </c>
      <c r="U3436" s="115" t="s">
        <v>5909</v>
      </c>
      <c r="V3436" s="152">
        <v>6.5265659557020701</v>
      </c>
      <c r="W3436" s="152">
        <v>-2.44506927380155</v>
      </c>
      <c r="X3436" s="153">
        <v>4.8036365195879999E-12</v>
      </c>
      <c r="Y3436" s="153">
        <v>1.1139821131635299E-10</v>
      </c>
      <c r="Z3436" s="152">
        <v>1124</v>
      </c>
    </row>
    <row r="3437" spans="14:26">
      <c r="N3437" s="115" t="s">
        <v>13855</v>
      </c>
      <c r="O3437" s="117">
        <v>67</v>
      </c>
      <c r="P3437" s="117">
        <v>81</v>
      </c>
      <c r="Q3437" s="117">
        <v>54</v>
      </c>
      <c r="R3437" s="117">
        <v>13</v>
      </c>
      <c r="S3437" s="117">
        <v>24</v>
      </c>
      <c r="T3437" s="117">
        <v>31</v>
      </c>
      <c r="U3437" s="115" t="s">
        <v>5909</v>
      </c>
      <c r="V3437" s="152">
        <v>5.2845206915077698</v>
      </c>
      <c r="W3437" s="152">
        <v>-1.44731866433496</v>
      </c>
      <c r="X3437" s="153">
        <v>9.8465056046150197E-5</v>
      </c>
      <c r="Y3437" s="152">
        <v>6.7881252337978102E-4</v>
      </c>
      <c r="Z3437" s="152">
        <v>3781</v>
      </c>
    </row>
    <row r="3438" spans="14:26">
      <c r="N3438" s="115" t="s">
        <v>3466</v>
      </c>
      <c r="O3438" s="117">
        <v>256</v>
      </c>
      <c r="P3438" s="117">
        <v>283</v>
      </c>
      <c r="Q3438" s="117">
        <v>219</v>
      </c>
      <c r="R3438" s="117">
        <v>1260</v>
      </c>
      <c r="S3438" s="117">
        <v>1002</v>
      </c>
      <c r="T3438" s="117">
        <v>1390</v>
      </c>
      <c r="U3438" s="115" t="s">
        <v>3465</v>
      </c>
      <c r="V3438" s="152">
        <v>9.1159021828011397</v>
      </c>
      <c r="W3438" s="152">
        <v>2.39783800988338</v>
      </c>
      <c r="X3438" s="153">
        <v>2.23095230150031E-29</v>
      </c>
      <c r="Y3438" s="153">
        <v>2.2984981300753799E-27</v>
      </c>
      <c r="Z3438" s="152">
        <v>253</v>
      </c>
    </row>
    <row r="3439" spans="14:26">
      <c r="N3439" s="115" t="s">
        <v>5914</v>
      </c>
      <c r="O3439" s="117">
        <v>24</v>
      </c>
      <c r="P3439" s="117">
        <v>65</v>
      </c>
      <c r="Q3439" s="117">
        <v>49</v>
      </c>
      <c r="R3439" s="117">
        <v>146</v>
      </c>
      <c r="S3439" s="117">
        <v>92</v>
      </c>
      <c r="T3439" s="117">
        <v>135</v>
      </c>
      <c r="U3439" s="115" t="s">
        <v>5913</v>
      </c>
      <c r="V3439" s="152">
        <v>6.24805954030594</v>
      </c>
      <c r="W3439" s="152">
        <v>1.5546742274651999</v>
      </c>
      <c r="X3439" s="153">
        <v>4.3117684757790002E-5</v>
      </c>
      <c r="Y3439" s="152">
        <v>3.2370552157158798E-4</v>
      </c>
      <c r="Z3439" s="152">
        <v>3472</v>
      </c>
    </row>
    <row r="3440" spans="14:26">
      <c r="N3440" s="115" t="s">
        <v>3468</v>
      </c>
      <c r="O3440" s="117">
        <v>1052</v>
      </c>
      <c r="P3440" s="117">
        <v>1403</v>
      </c>
      <c r="Q3440" s="117">
        <v>1170</v>
      </c>
      <c r="R3440" s="117">
        <v>2878</v>
      </c>
      <c r="S3440" s="117">
        <v>3069</v>
      </c>
      <c r="T3440" s="117">
        <v>3080</v>
      </c>
      <c r="U3440" s="115" t="s">
        <v>3467</v>
      </c>
      <c r="V3440" s="152">
        <v>10.8994971986801</v>
      </c>
      <c r="W3440" s="152">
        <v>1.4413737498036301</v>
      </c>
      <c r="X3440" s="153">
        <v>2.5791511533019299E-13</v>
      </c>
      <c r="Y3440" s="153">
        <v>6.9594362279470203E-12</v>
      </c>
      <c r="Z3440" s="152">
        <v>966</v>
      </c>
    </row>
    <row r="3441" spans="14:26">
      <c r="N3441" s="115" t="s">
        <v>13856</v>
      </c>
      <c r="O3441" s="117">
        <v>294</v>
      </c>
      <c r="P3441" s="117">
        <v>541</v>
      </c>
      <c r="Q3441" s="117">
        <v>647</v>
      </c>
      <c r="R3441" s="117">
        <v>36</v>
      </c>
      <c r="S3441" s="117">
        <v>42</v>
      </c>
      <c r="T3441" s="117">
        <v>11</v>
      </c>
      <c r="U3441" s="115" t="s">
        <v>13857</v>
      </c>
      <c r="V3441" s="152">
        <v>6.9310432633293502</v>
      </c>
      <c r="W3441" s="152">
        <v>-3.9360039066802299</v>
      </c>
      <c r="X3441" s="153">
        <v>2.5753151987696502E-19</v>
      </c>
      <c r="Y3441" s="153">
        <v>1.21389088555388E-17</v>
      </c>
      <c r="Z3441" s="152">
        <v>553</v>
      </c>
    </row>
    <row r="3442" spans="14:26">
      <c r="N3442" s="115" t="s">
        <v>13858</v>
      </c>
      <c r="O3442" s="117">
        <v>5</v>
      </c>
      <c r="P3442" s="117">
        <v>2</v>
      </c>
      <c r="Q3442" s="117">
        <v>2</v>
      </c>
      <c r="R3442" s="117">
        <v>8</v>
      </c>
      <c r="S3442" s="117">
        <v>6</v>
      </c>
      <c r="T3442" s="117">
        <v>17</v>
      </c>
      <c r="U3442" s="115" t="s">
        <v>13859</v>
      </c>
      <c r="V3442" s="152">
        <v>2.4676091574680199</v>
      </c>
      <c r="W3442" s="152">
        <v>1.9212897837849401</v>
      </c>
      <c r="X3442" s="152">
        <v>3.7158063236740501E-3</v>
      </c>
      <c r="Y3442" s="152">
        <v>1.5865062675329701E-2</v>
      </c>
      <c r="Z3442" s="152">
        <v>6105</v>
      </c>
    </row>
    <row r="3443" spans="14:26">
      <c r="N3443" s="115" t="s">
        <v>3470</v>
      </c>
      <c r="O3443" s="117">
        <v>20</v>
      </c>
      <c r="P3443" s="117">
        <v>45</v>
      </c>
      <c r="Q3443" s="117">
        <v>10</v>
      </c>
      <c r="R3443" s="117">
        <v>82</v>
      </c>
      <c r="S3443" s="117">
        <v>113</v>
      </c>
      <c r="T3443" s="117">
        <v>82</v>
      </c>
      <c r="U3443" s="115" t="s">
        <v>3469</v>
      </c>
      <c r="V3443" s="152">
        <v>5.5840038288623504</v>
      </c>
      <c r="W3443" s="152">
        <v>2.0198500335644698</v>
      </c>
      <c r="X3443" s="153">
        <v>5.74148238179917E-6</v>
      </c>
      <c r="Y3443" s="153">
        <v>5.2601158255653502E-5</v>
      </c>
      <c r="Z3443" s="152">
        <v>2845</v>
      </c>
    </row>
    <row r="3444" spans="14:26">
      <c r="N3444" s="115" t="s">
        <v>13860</v>
      </c>
      <c r="O3444" s="117">
        <v>157</v>
      </c>
      <c r="P3444" s="117">
        <v>173</v>
      </c>
      <c r="Q3444" s="117">
        <v>206</v>
      </c>
      <c r="R3444" s="117">
        <v>79</v>
      </c>
      <c r="S3444" s="117">
        <v>62</v>
      </c>
      <c r="T3444" s="117">
        <v>51</v>
      </c>
      <c r="U3444" s="115" t="s">
        <v>13861</v>
      </c>
      <c r="V3444" s="152">
        <v>6.74719035652166</v>
      </c>
      <c r="W3444" s="152">
        <v>-1.35467209588538</v>
      </c>
      <c r="X3444" s="153">
        <v>4.9837393009944498E-6</v>
      </c>
      <c r="Y3444" s="153">
        <v>4.6276247494932299E-5</v>
      </c>
      <c r="Z3444" s="152">
        <v>2807</v>
      </c>
    </row>
    <row r="3445" spans="14:26">
      <c r="N3445" s="115" t="s">
        <v>13862</v>
      </c>
      <c r="O3445" s="117">
        <v>101</v>
      </c>
      <c r="P3445" s="117">
        <v>59</v>
      </c>
      <c r="Q3445" s="117">
        <v>64</v>
      </c>
      <c r="R3445" s="117">
        <v>165</v>
      </c>
      <c r="S3445" s="117">
        <v>131</v>
      </c>
      <c r="T3445" s="117">
        <v>159</v>
      </c>
      <c r="U3445" s="115" t="s">
        <v>13863</v>
      </c>
      <c r="V3445" s="152">
        <v>6.7320934356154396</v>
      </c>
      <c r="W3445" s="152">
        <v>1.15839574428986</v>
      </c>
      <c r="X3445" s="153">
        <v>9.0625265421432995E-5</v>
      </c>
      <c r="Y3445" s="152">
        <v>6.3053087397222697E-4</v>
      </c>
      <c r="Z3445" s="152">
        <v>3746</v>
      </c>
    </row>
    <row r="3446" spans="14:26">
      <c r="N3446" s="115" t="s">
        <v>3472</v>
      </c>
      <c r="O3446" s="117">
        <v>43</v>
      </c>
      <c r="P3446" s="117">
        <v>79</v>
      </c>
      <c r="Q3446" s="117">
        <v>34</v>
      </c>
      <c r="R3446" s="117">
        <v>588</v>
      </c>
      <c r="S3446" s="117">
        <v>490</v>
      </c>
      <c r="T3446" s="117">
        <v>695</v>
      </c>
      <c r="U3446" s="115" t="s">
        <v>3471</v>
      </c>
      <c r="V3446" s="152">
        <v>7.4533725142495904</v>
      </c>
      <c r="W3446" s="152">
        <v>3.6365205840300101</v>
      </c>
      <c r="X3446" s="153">
        <v>6.7758055618971002E-31</v>
      </c>
      <c r="Y3446" s="153">
        <v>8.2919318204887195E-29</v>
      </c>
      <c r="Z3446" s="152">
        <v>213</v>
      </c>
    </row>
    <row r="3447" spans="14:26">
      <c r="N3447" s="115" t="s">
        <v>13864</v>
      </c>
      <c r="O3447" s="117">
        <v>85</v>
      </c>
      <c r="P3447" s="117">
        <v>70</v>
      </c>
      <c r="Q3447" s="117">
        <v>65</v>
      </c>
      <c r="R3447" s="117">
        <v>18</v>
      </c>
      <c r="S3447" s="117">
        <v>20</v>
      </c>
      <c r="T3447" s="117">
        <v>17</v>
      </c>
      <c r="U3447" s="115" t="s">
        <v>13865</v>
      </c>
      <c r="V3447" s="152">
        <v>5.1964252679277996</v>
      </c>
      <c r="W3447" s="152">
        <v>-1.86800924798844</v>
      </c>
      <c r="X3447" s="153">
        <v>2.2311465323569299E-8</v>
      </c>
      <c r="Y3447" s="153">
        <v>3.2113233303377E-7</v>
      </c>
      <c r="Z3447" s="152">
        <v>1811</v>
      </c>
    </row>
    <row r="3448" spans="14:26">
      <c r="N3448" s="115" t="s">
        <v>5922</v>
      </c>
      <c r="O3448" s="117">
        <v>225</v>
      </c>
      <c r="P3448" s="117">
        <v>269</v>
      </c>
      <c r="Q3448" s="117">
        <v>233</v>
      </c>
      <c r="R3448" s="117">
        <v>0</v>
      </c>
      <c r="S3448" s="117">
        <v>0</v>
      </c>
      <c r="T3448" s="117">
        <v>0</v>
      </c>
      <c r="U3448" s="115" t="s">
        <v>5921</v>
      </c>
      <c r="V3448" s="152">
        <v>-2.6203558621730298</v>
      </c>
      <c r="W3448" s="152">
        <v>-9.4037371725898193</v>
      </c>
      <c r="X3448" s="153">
        <v>4.3903843504936399E-57</v>
      </c>
      <c r="Y3448" s="153">
        <v>2.4878208365210301E-54</v>
      </c>
      <c r="Z3448" s="152">
        <v>46</v>
      </c>
    </row>
    <row r="3449" spans="14:26">
      <c r="N3449" s="115" t="s">
        <v>5924</v>
      </c>
      <c r="O3449" s="117">
        <v>41</v>
      </c>
      <c r="P3449" s="117">
        <v>40</v>
      </c>
      <c r="Q3449" s="117">
        <v>22</v>
      </c>
      <c r="R3449" s="117">
        <v>10</v>
      </c>
      <c r="S3449" s="117">
        <v>8</v>
      </c>
      <c r="T3449" s="117">
        <v>2</v>
      </c>
      <c r="U3449" s="115" t="s">
        <v>5923</v>
      </c>
      <c r="V3449" s="152">
        <v>3.9217029607048701</v>
      </c>
      <c r="W3449" s="152">
        <v>-2.21724244337077</v>
      </c>
      <c r="X3449" s="153">
        <v>6.9558581180853298E-6</v>
      </c>
      <c r="Y3449" s="153">
        <v>6.2413562033050607E-5</v>
      </c>
      <c r="Z3449" s="152">
        <v>2905</v>
      </c>
    </row>
    <row r="3450" spans="14:26">
      <c r="N3450" s="115" t="s">
        <v>5926</v>
      </c>
      <c r="O3450" s="117">
        <v>5</v>
      </c>
      <c r="P3450" s="117">
        <v>3</v>
      </c>
      <c r="Q3450" s="117">
        <v>6</v>
      </c>
      <c r="R3450" s="117">
        <v>15</v>
      </c>
      <c r="S3450" s="117">
        <v>7</v>
      </c>
      <c r="T3450" s="117">
        <v>14</v>
      </c>
      <c r="U3450" s="115" t="s">
        <v>5925</v>
      </c>
      <c r="V3450" s="152">
        <v>2.90903447140504</v>
      </c>
      <c r="W3450" s="152">
        <v>1.4873045841527199</v>
      </c>
      <c r="X3450" s="152">
        <v>9.4119067984510304E-3</v>
      </c>
      <c r="Y3450" s="152">
        <v>3.46365611475963E-2</v>
      </c>
      <c r="Z3450" s="152">
        <v>7083</v>
      </c>
    </row>
    <row r="3451" spans="14:26">
      <c r="N3451" s="115" t="s">
        <v>13866</v>
      </c>
      <c r="O3451" s="117">
        <v>80</v>
      </c>
      <c r="P3451" s="117">
        <v>78</v>
      </c>
      <c r="Q3451" s="117">
        <v>68</v>
      </c>
      <c r="R3451" s="117">
        <v>14</v>
      </c>
      <c r="S3451" s="117">
        <v>23</v>
      </c>
      <c r="T3451" s="117">
        <v>32</v>
      </c>
      <c r="U3451" s="115" t="s">
        <v>13867</v>
      </c>
      <c r="V3451" s="152">
        <v>5.3766221265423901</v>
      </c>
      <c r="W3451" s="152">
        <v>-1.5888520655838101</v>
      </c>
      <c r="X3451" s="153">
        <v>5.5854112164151901E-6</v>
      </c>
      <c r="Y3451" s="153">
        <v>5.1299974900309499E-5</v>
      </c>
      <c r="Z3451" s="152">
        <v>2838</v>
      </c>
    </row>
    <row r="3452" spans="14:26">
      <c r="N3452" s="115" t="s">
        <v>5930</v>
      </c>
      <c r="O3452" s="117">
        <v>23</v>
      </c>
      <c r="P3452" s="117">
        <v>3</v>
      </c>
      <c r="Q3452" s="117">
        <v>10</v>
      </c>
      <c r="R3452" s="117">
        <v>4</v>
      </c>
      <c r="S3452" s="117">
        <v>1</v>
      </c>
      <c r="T3452" s="117">
        <v>1</v>
      </c>
      <c r="U3452" s="115" t="s">
        <v>5929</v>
      </c>
      <c r="V3452" s="152">
        <v>2.29355607766743</v>
      </c>
      <c r="W3452" s="152">
        <v>-2.4255231030531799</v>
      </c>
      <c r="X3452" s="152">
        <v>3.7390946051084799E-3</v>
      </c>
      <c r="Y3452" s="152">
        <v>1.5943602155530499E-2</v>
      </c>
      <c r="Z3452" s="152">
        <v>6113</v>
      </c>
    </row>
    <row r="3453" spans="14:26">
      <c r="N3453" s="115" t="s">
        <v>5933</v>
      </c>
      <c r="O3453" s="117">
        <v>0</v>
      </c>
      <c r="P3453" s="117">
        <v>0</v>
      </c>
      <c r="Q3453" s="117">
        <v>0</v>
      </c>
      <c r="R3453" s="117">
        <v>11</v>
      </c>
      <c r="S3453" s="117">
        <v>10</v>
      </c>
      <c r="T3453" s="117">
        <v>17</v>
      </c>
      <c r="U3453" s="115" t="s">
        <v>5931</v>
      </c>
      <c r="V3453" s="152">
        <v>-2.6203558621730298</v>
      </c>
      <c r="W3453" s="152">
        <v>5.4218432833400403</v>
      </c>
      <c r="X3453" s="153">
        <v>2.0262492167631202E-9</v>
      </c>
      <c r="Y3453" s="153">
        <v>3.3856546207786901E-8</v>
      </c>
      <c r="Z3453" s="152">
        <v>1560</v>
      </c>
    </row>
    <row r="3454" spans="14:26">
      <c r="N3454" s="115" t="s">
        <v>5932</v>
      </c>
      <c r="O3454" s="117">
        <v>0</v>
      </c>
      <c r="P3454" s="117">
        <v>0</v>
      </c>
      <c r="Q3454" s="117">
        <v>0</v>
      </c>
      <c r="R3454" s="117">
        <v>8</v>
      </c>
      <c r="S3454" s="117">
        <v>10</v>
      </c>
      <c r="T3454" s="117">
        <v>17</v>
      </c>
      <c r="U3454" s="115" t="s">
        <v>5931</v>
      </c>
      <c r="V3454" s="152">
        <v>-2.6203558621730298</v>
      </c>
      <c r="W3454" s="152">
        <v>5.30028286135322</v>
      </c>
      <c r="X3454" s="153">
        <v>1.2865565068184899E-8</v>
      </c>
      <c r="Y3454" s="153">
        <v>1.9174031964969001E-7</v>
      </c>
      <c r="Z3454" s="152">
        <v>1749</v>
      </c>
    </row>
    <row r="3455" spans="14:26">
      <c r="N3455" s="115" t="s">
        <v>13868</v>
      </c>
      <c r="O3455" s="117">
        <v>6</v>
      </c>
      <c r="P3455" s="117">
        <v>3</v>
      </c>
      <c r="Q3455" s="117">
        <v>0</v>
      </c>
      <c r="R3455" s="117">
        <v>0</v>
      </c>
      <c r="S3455" s="117">
        <v>0</v>
      </c>
      <c r="T3455" s="117">
        <v>0</v>
      </c>
      <c r="U3455" s="115" t="s">
        <v>5931</v>
      </c>
      <c r="V3455" s="152">
        <v>-2.6203558621730298</v>
      </c>
      <c r="W3455" s="152">
        <v>-3.0327300577260101</v>
      </c>
      <c r="X3455" s="152">
        <v>1.09261512707905E-2</v>
      </c>
      <c r="Y3455" s="152">
        <v>3.93160724438502E-2</v>
      </c>
      <c r="Z3455" s="152">
        <v>7243</v>
      </c>
    </row>
    <row r="3456" spans="14:26">
      <c r="N3456" s="115" t="s">
        <v>3474</v>
      </c>
      <c r="O3456" s="117">
        <v>185</v>
      </c>
      <c r="P3456" s="117">
        <v>343</v>
      </c>
      <c r="Q3456" s="117">
        <v>158</v>
      </c>
      <c r="R3456" s="117">
        <v>439</v>
      </c>
      <c r="S3456" s="117">
        <v>526</v>
      </c>
      <c r="T3456" s="117">
        <v>613</v>
      </c>
      <c r="U3456" s="115" t="s">
        <v>3473</v>
      </c>
      <c r="V3456" s="152">
        <v>8.4372217717999405</v>
      </c>
      <c r="W3456" s="152">
        <v>1.32892701781981</v>
      </c>
      <c r="X3456" s="153">
        <v>3.8121434240864599E-6</v>
      </c>
      <c r="Y3456" s="153">
        <v>3.6291939551584302E-5</v>
      </c>
      <c r="Z3456" s="152">
        <v>2738</v>
      </c>
    </row>
    <row r="3457" spans="14:26">
      <c r="N3457" s="115" t="s">
        <v>5937</v>
      </c>
      <c r="O3457" s="117">
        <v>10</v>
      </c>
      <c r="P3457" s="117">
        <v>13</v>
      </c>
      <c r="Q3457" s="117">
        <v>11</v>
      </c>
      <c r="R3457" s="117">
        <v>92</v>
      </c>
      <c r="S3457" s="117">
        <v>65</v>
      </c>
      <c r="T3457" s="117">
        <v>124</v>
      </c>
      <c r="U3457" s="115" t="s">
        <v>5936</v>
      </c>
      <c r="V3457" s="152">
        <v>5.0276868948250497</v>
      </c>
      <c r="W3457" s="152">
        <v>3.1706279272456599</v>
      </c>
      <c r="X3457" s="153">
        <v>2.3229250515503098E-15</v>
      </c>
      <c r="Y3457" s="153">
        <v>7.7927109901815196E-14</v>
      </c>
      <c r="Z3457" s="152">
        <v>777</v>
      </c>
    </row>
    <row r="3458" spans="14:26">
      <c r="N3458" s="115" t="s">
        <v>13869</v>
      </c>
      <c r="O3458" s="117">
        <v>0</v>
      </c>
      <c r="P3458" s="117">
        <v>1</v>
      </c>
      <c r="Q3458" s="117">
        <v>2</v>
      </c>
      <c r="R3458" s="117">
        <v>7</v>
      </c>
      <c r="S3458" s="117">
        <v>12</v>
      </c>
      <c r="T3458" s="117">
        <v>4</v>
      </c>
      <c r="U3458" s="115" t="s">
        <v>13870</v>
      </c>
      <c r="V3458" s="152">
        <v>1.4894637458639199</v>
      </c>
      <c r="W3458" s="152">
        <v>3.03376304414786</v>
      </c>
      <c r="X3458" s="152">
        <v>6.3953973371703499E-4</v>
      </c>
      <c r="Y3458" s="152">
        <v>3.5273471644240899E-3</v>
      </c>
      <c r="Z3458" s="152">
        <v>4726</v>
      </c>
    </row>
    <row r="3459" spans="14:26">
      <c r="N3459" s="115" t="s">
        <v>3476</v>
      </c>
      <c r="O3459" s="117">
        <v>51</v>
      </c>
      <c r="P3459" s="117">
        <v>75</v>
      </c>
      <c r="Q3459" s="117">
        <v>44</v>
      </c>
      <c r="R3459" s="117">
        <v>695</v>
      </c>
      <c r="S3459" s="117">
        <v>637</v>
      </c>
      <c r="T3459" s="117">
        <v>941</v>
      </c>
      <c r="U3459" s="115" t="s">
        <v>3475</v>
      </c>
      <c r="V3459" s="152">
        <v>7.69451047426017</v>
      </c>
      <c r="W3459" s="152">
        <v>3.8683675182072701</v>
      </c>
      <c r="X3459" s="153">
        <v>7.3094672709469099E-44</v>
      </c>
      <c r="Y3459" s="153">
        <v>2.3816071735562802E-41</v>
      </c>
      <c r="Z3459" s="152">
        <v>80</v>
      </c>
    </row>
    <row r="3460" spans="14:26">
      <c r="N3460" s="115" t="s">
        <v>13871</v>
      </c>
      <c r="O3460" s="117">
        <v>226</v>
      </c>
      <c r="P3460" s="117">
        <v>272</v>
      </c>
      <c r="Q3460" s="117">
        <v>316</v>
      </c>
      <c r="R3460" s="117">
        <v>598</v>
      </c>
      <c r="S3460" s="117">
        <v>579</v>
      </c>
      <c r="T3460" s="117">
        <v>836</v>
      </c>
      <c r="U3460" s="115" t="s">
        <v>13872</v>
      </c>
      <c r="V3460" s="152">
        <v>8.74067356095345</v>
      </c>
      <c r="W3460" s="152">
        <v>1.42486633950007</v>
      </c>
      <c r="X3460" s="153">
        <v>1.38641444125256E-9</v>
      </c>
      <c r="Y3460" s="153">
        <v>2.37439414097827E-8</v>
      </c>
      <c r="Z3460" s="152">
        <v>1522</v>
      </c>
    </row>
    <row r="3461" spans="14:26">
      <c r="N3461" s="115" t="s">
        <v>5939</v>
      </c>
      <c r="O3461" s="117">
        <v>192</v>
      </c>
      <c r="P3461" s="117">
        <v>377</v>
      </c>
      <c r="Q3461" s="117">
        <v>270</v>
      </c>
      <c r="R3461" s="117">
        <v>518</v>
      </c>
      <c r="S3461" s="117">
        <v>556</v>
      </c>
      <c r="T3461" s="117">
        <v>513</v>
      </c>
      <c r="U3461" s="115" t="s">
        <v>5938</v>
      </c>
      <c r="V3461" s="152">
        <v>8.5915868222553708</v>
      </c>
      <c r="W3461" s="152">
        <v>1.0425253295183401</v>
      </c>
      <c r="X3461" s="153">
        <v>5.0742980527276699E-5</v>
      </c>
      <c r="Y3461" s="152">
        <v>3.7469306810878001E-4</v>
      </c>
      <c r="Z3461" s="152">
        <v>3530</v>
      </c>
    </row>
    <row r="3462" spans="14:26">
      <c r="N3462" s="115" t="s">
        <v>13873</v>
      </c>
      <c r="O3462" s="117">
        <v>493</v>
      </c>
      <c r="P3462" s="117">
        <v>378</v>
      </c>
      <c r="Q3462" s="117">
        <v>361</v>
      </c>
      <c r="R3462" s="117">
        <v>1497</v>
      </c>
      <c r="S3462" s="117">
        <v>1080</v>
      </c>
      <c r="T3462" s="117">
        <v>1520</v>
      </c>
      <c r="U3462" s="115" t="s">
        <v>13874</v>
      </c>
      <c r="V3462" s="152">
        <v>9.5483480709377009</v>
      </c>
      <c r="W3462" s="152">
        <v>1.8665312038828901</v>
      </c>
      <c r="X3462" s="153">
        <v>2.8880612181162299E-18</v>
      </c>
      <c r="Y3462" s="153">
        <v>1.24636098859963E-16</v>
      </c>
      <c r="Z3462" s="152">
        <v>604</v>
      </c>
    </row>
    <row r="3463" spans="14:26">
      <c r="N3463" s="115" t="s">
        <v>3478</v>
      </c>
      <c r="O3463" s="117">
        <v>875</v>
      </c>
      <c r="P3463" s="117">
        <v>258</v>
      </c>
      <c r="Q3463" s="117">
        <v>368</v>
      </c>
      <c r="R3463" s="117">
        <v>102</v>
      </c>
      <c r="S3463" s="117">
        <v>126</v>
      </c>
      <c r="T3463" s="117">
        <v>114</v>
      </c>
      <c r="U3463" s="115" t="s">
        <v>3477</v>
      </c>
      <c r="V3463" s="152">
        <v>7.8931111004679302</v>
      </c>
      <c r="W3463" s="152">
        <v>-1.99139066437735</v>
      </c>
      <c r="X3463" s="153">
        <v>9.47180048269667E-8</v>
      </c>
      <c r="Y3463" s="153">
        <v>1.2198218941796999E-6</v>
      </c>
      <c r="Z3463" s="152">
        <v>2024</v>
      </c>
    </row>
    <row r="3464" spans="14:26">
      <c r="N3464" s="115" t="s">
        <v>13875</v>
      </c>
      <c r="O3464" s="117">
        <v>116</v>
      </c>
      <c r="P3464" s="117">
        <v>42</v>
      </c>
      <c r="Q3464" s="117">
        <v>41</v>
      </c>
      <c r="R3464" s="117">
        <v>141</v>
      </c>
      <c r="S3464" s="117">
        <v>150</v>
      </c>
      <c r="T3464" s="117">
        <v>139</v>
      </c>
      <c r="U3464" s="115" t="s">
        <v>13876</v>
      </c>
      <c r="V3464" s="152">
        <v>6.60023329697633</v>
      </c>
      <c r="W3464" s="152">
        <v>1.25755299727493</v>
      </c>
      <c r="X3464" s="152">
        <v>9.2493257159571298E-4</v>
      </c>
      <c r="Y3464" s="152">
        <v>4.8538941838562203E-3</v>
      </c>
      <c r="Z3464" s="152">
        <v>4967</v>
      </c>
    </row>
    <row r="3465" spans="14:26">
      <c r="N3465" s="115" t="s">
        <v>13877</v>
      </c>
      <c r="O3465" s="117">
        <v>183</v>
      </c>
      <c r="P3465" s="117">
        <v>188</v>
      </c>
      <c r="Q3465" s="117">
        <v>152</v>
      </c>
      <c r="R3465" s="117">
        <v>580</v>
      </c>
      <c r="S3465" s="117">
        <v>500</v>
      </c>
      <c r="T3465" s="117">
        <v>468</v>
      </c>
      <c r="U3465" s="115" t="s">
        <v>13878</v>
      </c>
      <c r="V3465" s="152">
        <v>8.2301058294822003</v>
      </c>
      <c r="W3465" s="152">
        <v>1.6979405218303201</v>
      </c>
      <c r="X3465" s="153">
        <v>6.0126966640148402E-14</v>
      </c>
      <c r="Y3465" s="153">
        <v>1.7414105693801201E-12</v>
      </c>
      <c r="Z3465" s="152">
        <v>900</v>
      </c>
    </row>
    <row r="3466" spans="14:26">
      <c r="N3466" s="115" t="s">
        <v>13879</v>
      </c>
      <c r="O3466" s="117">
        <v>25</v>
      </c>
      <c r="P3466" s="117">
        <v>44</v>
      </c>
      <c r="Q3466" s="117">
        <v>22</v>
      </c>
      <c r="R3466" s="117">
        <v>90</v>
      </c>
      <c r="S3466" s="117">
        <v>108</v>
      </c>
      <c r="T3466" s="117">
        <v>77</v>
      </c>
      <c r="U3466" s="115" t="s">
        <v>13880</v>
      </c>
      <c r="V3466" s="152">
        <v>5.7219043072273701</v>
      </c>
      <c r="W3466" s="152">
        <v>1.72598410774078</v>
      </c>
      <c r="X3466" s="153">
        <v>1.02355189752702E-6</v>
      </c>
      <c r="Y3466" s="153">
        <v>1.0912026078093799E-5</v>
      </c>
      <c r="Z3466" s="152">
        <v>2445</v>
      </c>
    </row>
    <row r="3467" spans="14:26">
      <c r="N3467" s="115" t="s">
        <v>9826</v>
      </c>
      <c r="O3467" s="117">
        <v>3</v>
      </c>
      <c r="P3467" s="117">
        <v>3</v>
      </c>
      <c r="Q3467" s="117">
        <v>1</v>
      </c>
      <c r="R3467" s="117">
        <v>21</v>
      </c>
      <c r="S3467" s="117">
        <v>11</v>
      </c>
      <c r="T3467" s="117">
        <v>24</v>
      </c>
      <c r="U3467" s="115" t="s">
        <v>9827</v>
      </c>
      <c r="V3467" s="152">
        <v>2.7167809711891402</v>
      </c>
      <c r="W3467" s="152">
        <v>3.1421918988145099</v>
      </c>
      <c r="X3467" s="153">
        <v>2.5493303480733899E-7</v>
      </c>
      <c r="Y3467" s="153">
        <v>3.03989562662409E-6</v>
      </c>
      <c r="Z3467" s="152">
        <v>2185</v>
      </c>
    </row>
    <row r="3468" spans="14:26">
      <c r="N3468" s="115" t="s">
        <v>13881</v>
      </c>
      <c r="O3468" s="117">
        <v>150</v>
      </c>
      <c r="P3468" s="117">
        <v>144</v>
      </c>
      <c r="Q3468" s="117">
        <v>139</v>
      </c>
      <c r="R3468" s="117">
        <v>275</v>
      </c>
      <c r="S3468" s="117">
        <v>239</v>
      </c>
      <c r="T3468" s="117">
        <v>288</v>
      </c>
      <c r="U3468" s="115" t="s">
        <v>13882</v>
      </c>
      <c r="V3468" s="152">
        <v>7.6193652954856299</v>
      </c>
      <c r="W3468" s="152">
        <v>1.0175445700561401</v>
      </c>
      <c r="X3468" s="153">
        <v>1.7777347115042601E-5</v>
      </c>
      <c r="Y3468" s="152">
        <v>1.4562081641313499E-4</v>
      </c>
      <c r="Z3468" s="152">
        <v>3182</v>
      </c>
    </row>
    <row r="3469" spans="14:26">
      <c r="N3469" s="115" t="s">
        <v>13883</v>
      </c>
      <c r="O3469" s="117">
        <v>365</v>
      </c>
      <c r="P3469" s="117">
        <v>421</v>
      </c>
      <c r="Q3469" s="117">
        <v>369</v>
      </c>
      <c r="R3469" s="117">
        <v>805</v>
      </c>
      <c r="S3469" s="117">
        <v>718</v>
      </c>
      <c r="T3469" s="117">
        <v>801</v>
      </c>
      <c r="U3469" s="115" t="s">
        <v>13884</v>
      </c>
      <c r="V3469" s="152">
        <v>9.0954116250542398</v>
      </c>
      <c r="W3469" s="152">
        <v>1.1361179340223699</v>
      </c>
      <c r="X3469" s="153">
        <v>4.6290645123063898E-9</v>
      </c>
      <c r="Y3469" s="153">
        <v>7.4344544410214703E-8</v>
      </c>
      <c r="Z3469" s="152">
        <v>1623</v>
      </c>
    </row>
    <row r="3470" spans="14:26">
      <c r="N3470" s="115" t="s">
        <v>5941</v>
      </c>
      <c r="O3470" s="117">
        <v>24</v>
      </c>
      <c r="P3470" s="117">
        <v>17</v>
      </c>
      <c r="Q3470" s="117">
        <v>20</v>
      </c>
      <c r="R3470" s="117">
        <v>221</v>
      </c>
      <c r="S3470" s="117">
        <v>214</v>
      </c>
      <c r="T3470" s="117">
        <v>374</v>
      </c>
      <c r="U3470" s="115" t="s">
        <v>5940</v>
      </c>
      <c r="V3470" s="152">
        <v>6.2087836001394399</v>
      </c>
      <c r="W3470" s="152">
        <v>3.8548829631591301</v>
      </c>
      <c r="X3470" s="153">
        <v>1.3884578666851199E-27</v>
      </c>
      <c r="Y3470" s="153">
        <v>1.2352062373042401E-25</v>
      </c>
      <c r="Z3470" s="152">
        <v>293</v>
      </c>
    </row>
    <row r="3471" spans="14:26">
      <c r="N3471" s="115" t="s">
        <v>13885</v>
      </c>
      <c r="O3471" s="117">
        <v>320</v>
      </c>
      <c r="P3471" s="117">
        <v>191</v>
      </c>
      <c r="Q3471" s="117">
        <v>230</v>
      </c>
      <c r="R3471" s="117">
        <v>85</v>
      </c>
      <c r="S3471" s="117">
        <v>98</v>
      </c>
      <c r="T3471" s="117">
        <v>155</v>
      </c>
      <c r="U3471" s="115" t="s">
        <v>13886</v>
      </c>
      <c r="V3471" s="152">
        <v>7.3787822567353096</v>
      </c>
      <c r="W3471" s="152">
        <v>-1.0047677759893201</v>
      </c>
      <c r="X3471" s="152">
        <v>8.5142398070341195E-4</v>
      </c>
      <c r="Y3471" s="152">
        <v>4.5144868757150403E-3</v>
      </c>
      <c r="Z3471" s="152">
        <v>4916</v>
      </c>
    </row>
    <row r="3472" spans="14:26">
      <c r="N3472" s="115" t="s">
        <v>5943</v>
      </c>
      <c r="O3472" s="117">
        <v>1</v>
      </c>
      <c r="P3472" s="117">
        <v>5</v>
      </c>
      <c r="Q3472" s="117">
        <v>10</v>
      </c>
      <c r="R3472" s="117">
        <v>0</v>
      </c>
      <c r="S3472" s="117">
        <v>0</v>
      </c>
      <c r="T3472" s="117">
        <v>0</v>
      </c>
      <c r="U3472" s="115" t="s">
        <v>5942</v>
      </c>
      <c r="V3472" s="152">
        <v>-2.6203558621730298</v>
      </c>
      <c r="W3472" s="152">
        <v>-3.9263777214193398</v>
      </c>
      <c r="X3472" s="152">
        <v>5.6849412345935505E-4</v>
      </c>
      <c r="Y3472" s="152">
        <v>3.1943021819555001E-3</v>
      </c>
      <c r="Z3472" s="152">
        <v>4639</v>
      </c>
    </row>
    <row r="3473" spans="14:26">
      <c r="N3473" s="115" t="s">
        <v>3480</v>
      </c>
      <c r="O3473" s="117">
        <v>1244</v>
      </c>
      <c r="P3473" s="117">
        <v>1719</v>
      </c>
      <c r="Q3473" s="117">
        <v>1531</v>
      </c>
      <c r="R3473" s="117">
        <v>3686</v>
      </c>
      <c r="S3473" s="117">
        <v>3666</v>
      </c>
      <c r="T3473" s="117">
        <v>3959</v>
      </c>
      <c r="U3473" s="115" t="s">
        <v>3479</v>
      </c>
      <c r="V3473" s="152">
        <v>11.218072507339899</v>
      </c>
      <c r="W3473" s="152">
        <v>1.4552130999958099</v>
      </c>
      <c r="X3473" s="153">
        <v>5.7402934920360203E-13</v>
      </c>
      <c r="Y3473" s="153">
        <v>1.4799850659091099E-11</v>
      </c>
      <c r="Z3473" s="152">
        <v>1011</v>
      </c>
    </row>
    <row r="3474" spans="14:26">
      <c r="N3474" s="115" t="s">
        <v>3482</v>
      </c>
      <c r="O3474" s="117">
        <v>1218</v>
      </c>
      <c r="P3474" s="117">
        <v>1968</v>
      </c>
      <c r="Q3474" s="117">
        <v>1593</v>
      </c>
      <c r="R3474" s="117">
        <v>4225</v>
      </c>
      <c r="S3474" s="117">
        <v>4024</v>
      </c>
      <c r="T3474" s="117">
        <v>5187</v>
      </c>
      <c r="U3474" s="115" t="s">
        <v>3481</v>
      </c>
      <c r="V3474" s="152">
        <v>11.386362960259801</v>
      </c>
      <c r="W3474" s="152">
        <v>1.6132085163760299</v>
      </c>
      <c r="X3474" s="153">
        <v>8.7274073919719498E-13</v>
      </c>
      <c r="Y3474" s="153">
        <v>2.2107735770567599E-11</v>
      </c>
      <c r="Z3474" s="152">
        <v>1029</v>
      </c>
    </row>
    <row r="3475" spans="14:26">
      <c r="N3475" s="115" t="s">
        <v>13887</v>
      </c>
      <c r="O3475" s="117">
        <v>103</v>
      </c>
      <c r="P3475" s="117">
        <v>130</v>
      </c>
      <c r="Q3475" s="117">
        <v>114</v>
      </c>
      <c r="R3475" s="117">
        <v>260</v>
      </c>
      <c r="S3475" s="117">
        <v>249</v>
      </c>
      <c r="T3475" s="117">
        <v>265</v>
      </c>
      <c r="U3475" s="115" t="s">
        <v>13888</v>
      </c>
      <c r="V3475" s="152">
        <v>7.4353987414625502</v>
      </c>
      <c r="W3475" s="152">
        <v>1.2830701048941</v>
      </c>
      <c r="X3475" s="153">
        <v>2.16924528468118E-7</v>
      </c>
      <c r="Y3475" s="153">
        <v>2.6262678862285002E-6</v>
      </c>
      <c r="Z3475" s="152">
        <v>2153</v>
      </c>
    </row>
    <row r="3476" spans="14:26">
      <c r="N3476" s="115" t="s">
        <v>13889</v>
      </c>
      <c r="O3476" s="117">
        <v>736</v>
      </c>
      <c r="P3476" s="117">
        <v>1824</v>
      </c>
      <c r="Q3476" s="117">
        <v>1702</v>
      </c>
      <c r="R3476" s="117">
        <v>2782</v>
      </c>
      <c r="S3476" s="117">
        <v>2740</v>
      </c>
      <c r="T3476" s="117">
        <v>3539</v>
      </c>
      <c r="U3476" s="115" t="s">
        <v>13890</v>
      </c>
      <c r="V3476" s="152">
        <v>11.023169336239899</v>
      </c>
      <c r="W3476" s="152">
        <v>1.202169223671</v>
      </c>
      <c r="X3476" s="153">
        <v>4.94361831864894E-5</v>
      </c>
      <c r="Y3476" s="152">
        <v>3.66184583955394E-4</v>
      </c>
      <c r="Z3476" s="152">
        <v>3519</v>
      </c>
    </row>
    <row r="3477" spans="14:26">
      <c r="N3477" s="115" t="s">
        <v>13891</v>
      </c>
      <c r="O3477" s="117">
        <v>534</v>
      </c>
      <c r="P3477" s="117">
        <v>473</v>
      </c>
      <c r="Q3477" s="117">
        <v>406</v>
      </c>
      <c r="R3477" s="117">
        <v>873</v>
      </c>
      <c r="S3477" s="117">
        <v>814</v>
      </c>
      <c r="T3477" s="117">
        <v>978</v>
      </c>
      <c r="U3477" s="115" t="s">
        <v>13892</v>
      </c>
      <c r="V3477" s="152">
        <v>9.3367195963925305</v>
      </c>
      <c r="W3477" s="152">
        <v>1.0463636473851901</v>
      </c>
      <c r="X3477" s="153">
        <v>4.7274223151295197E-8</v>
      </c>
      <c r="Y3477" s="153">
        <v>6.39465438848812E-7</v>
      </c>
      <c r="Z3477" s="152">
        <v>1927</v>
      </c>
    </row>
    <row r="3478" spans="14:26">
      <c r="N3478" s="115" t="s">
        <v>13893</v>
      </c>
      <c r="O3478" s="117">
        <v>92</v>
      </c>
      <c r="P3478" s="117">
        <v>38</v>
      </c>
      <c r="Q3478" s="117">
        <v>39</v>
      </c>
      <c r="R3478" s="117">
        <v>86</v>
      </c>
      <c r="S3478" s="117">
        <v>90</v>
      </c>
      <c r="T3478" s="117">
        <v>139</v>
      </c>
      <c r="U3478" s="115" t="s">
        <v>13894</v>
      </c>
      <c r="V3478" s="152">
        <v>6.2573798956606899</v>
      </c>
      <c r="W3478" s="152">
        <v>1.03689748456981</v>
      </c>
      <c r="X3478" s="152">
        <v>6.5755520642600098E-3</v>
      </c>
      <c r="Y3478" s="152">
        <v>2.57084655927706E-2</v>
      </c>
      <c r="Z3478" s="152">
        <v>6667</v>
      </c>
    </row>
    <row r="3479" spans="14:26">
      <c r="N3479" s="115" t="s">
        <v>5949</v>
      </c>
      <c r="O3479" s="117">
        <v>65</v>
      </c>
      <c r="P3479" s="117">
        <v>50</v>
      </c>
      <c r="Q3479" s="117">
        <v>53</v>
      </c>
      <c r="R3479" s="117">
        <v>0</v>
      </c>
      <c r="S3479" s="117">
        <v>1</v>
      </c>
      <c r="T3479" s="117">
        <v>1</v>
      </c>
      <c r="U3479" s="115" t="s">
        <v>5948</v>
      </c>
      <c r="V3479" s="152">
        <v>2.6040826252921501</v>
      </c>
      <c r="W3479" s="152">
        <v>-6.2768580885921796</v>
      </c>
      <c r="X3479" s="153">
        <v>1.3450165171164399E-23</v>
      </c>
      <c r="Y3479" s="153">
        <v>8.6995534826692391E-22</v>
      </c>
      <c r="Z3479" s="152">
        <v>403</v>
      </c>
    </row>
    <row r="3480" spans="14:26">
      <c r="N3480" s="115" t="s">
        <v>13895</v>
      </c>
      <c r="O3480" s="117">
        <v>611</v>
      </c>
      <c r="P3480" s="117">
        <v>453</v>
      </c>
      <c r="Q3480" s="117">
        <v>415</v>
      </c>
      <c r="R3480" s="117">
        <v>934</v>
      </c>
      <c r="S3480" s="117">
        <v>901</v>
      </c>
      <c r="T3480" s="117">
        <v>906</v>
      </c>
      <c r="U3480" s="115" t="s">
        <v>13896</v>
      </c>
      <c r="V3480" s="152">
        <v>9.3895095844715204</v>
      </c>
      <c r="W3480" s="152">
        <v>1.0242346441386301</v>
      </c>
      <c r="X3480" s="153">
        <v>2.7404524493058698E-7</v>
      </c>
      <c r="Y3480" s="153">
        <v>3.2484460763523801E-6</v>
      </c>
      <c r="Z3480" s="152">
        <v>2198</v>
      </c>
    </row>
    <row r="3481" spans="14:26">
      <c r="N3481" s="115" t="s">
        <v>13897</v>
      </c>
      <c r="O3481" s="117">
        <v>287</v>
      </c>
      <c r="P3481" s="117">
        <v>190</v>
      </c>
      <c r="Q3481" s="117">
        <v>182</v>
      </c>
      <c r="R3481" s="117">
        <v>452</v>
      </c>
      <c r="S3481" s="117">
        <v>384</v>
      </c>
      <c r="T3481" s="117">
        <v>431</v>
      </c>
      <c r="U3481" s="115" t="s">
        <v>13898</v>
      </c>
      <c r="V3481" s="152">
        <v>8.2492841145307896</v>
      </c>
      <c r="W3481" s="152">
        <v>1.0788977062343399</v>
      </c>
      <c r="X3481" s="153">
        <v>7.3645998190191896E-6</v>
      </c>
      <c r="Y3481" s="153">
        <v>6.5741664000874798E-5</v>
      </c>
      <c r="Z3481" s="152">
        <v>2920</v>
      </c>
    </row>
    <row r="3482" spans="14:26">
      <c r="N3482" s="115" t="s">
        <v>13899</v>
      </c>
      <c r="O3482" s="117">
        <v>133</v>
      </c>
      <c r="P3482" s="117">
        <v>65</v>
      </c>
      <c r="Q3482" s="117">
        <v>53</v>
      </c>
      <c r="R3482" s="117">
        <v>166</v>
      </c>
      <c r="S3482" s="117">
        <v>126</v>
      </c>
      <c r="T3482" s="117">
        <v>192</v>
      </c>
      <c r="U3482" s="115" t="s">
        <v>13900</v>
      </c>
      <c r="V3482" s="152">
        <v>6.8539846565240898</v>
      </c>
      <c r="W3482" s="152">
        <v>1.0897050918970701</v>
      </c>
      <c r="X3482" s="152">
        <v>1.8463759093779099E-3</v>
      </c>
      <c r="Y3482" s="152">
        <v>8.7808127082365708E-3</v>
      </c>
      <c r="Z3482" s="152">
        <v>5481</v>
      </c>
    </row>
    <row r="3483" spans="14:26">
      <c r="N3483" s="115" t="s">
        <v>13901</v>
      </c>
      <c r="O3483" s="117">
        <v>1325</v>
      </c>
      <c r="P3483" s="117">
        <v>1235</v>
      </c>
      <c r="Q3483" s="117">
        <v>1262</v>
      </c>
      <c r="R3483" s="117">
        <v>339</v>
      </c>
      <c r="S3483" s="117">
        <v>519</v>
      </c>
      <c r="T3483" s="117">
        <v>310</v>
      </c>
      <c r="U3483" s="115" t="s">
        <v>13902</v>
      </c>
      <c r="V3483" s="152">
        <v>9.4616880086965196</v>
      </c>
      <c r="W3483" s="152">
        <v>-1.5826152520074499</v>
      </c>
      <c r="X3483" s="153">
        <v>1.1935855237313499E-12</v>
      </c>
      <c r="Y3483" s="153">
        <v>2.9829338697585303E-11</v>
      </c>
      <c r="Z3483" s="152">
        <v>1043</v>
      </c>
    </row>
    <row r="3484" spans="14:26">
      <c r="N3484" s="115" t="s">
        <v>13903</v>
      </c>
      <c r="O3484" s="117">
        <v>71</v>
      </c>
      <c r="P3484" s="117">
        <v>65</v>
      </c>
      <c r="Q3484" s="117">
        <v>65</v>
      </c>
      <c r="R3484" s="117">
        <v>19</v>
      </c>
      <c r="S3484" s="117">
        <v>30</v>
      </c>
      <c r="T3484" s="117">
        <v>26</v>
      </c>
      <c r="U3484" s="115" t="s">
        <v>13902</v>
      </c>
      <c r="V3484" s="152">
        <v>5.3548812435351296</v>
      </c>
      <c r="W3484" s="152">
        <v>-1.2967266681747101</v>
      </c>
      <c r="X3484" s="153">
        <v>7.3182160560733903E-5</v>
      </c>
      <c r="Y3484" s="152">
        <v>5.20908300703465E-4</v>
      </c>
      <c r="Z3484" s="152">
        <v>3662</v>
      </c>
    </row>
    <row r="3485" spans="14:26">
      <c r="N3485" s="115" t="s">
        <v>13904</v>
      </c>
      <c r="O3485" s="117">
        <v>95</v>
      </c>
      <c r="P3485" s="117">
        <v>41</v>
      </c>
      <c r="Q3485" s="117">
        <v>38</v>
      </c>
      <c r="R3485" s="117">
        <v>284</v>
      </c>
      <c r="S3485" s="117">
        <v>265</v>
      </c>
      <c r="T3485" s="117">
        <v>227</v>
      </c>
      <c r="U3485" s="115" t="s">
        <v>13905</v>
      </c>
      <c r="V3485" s="152">
        <v>6.9314384974960896</v>
      </c>
      <c r="W3485" s="152">
        <v>2.3024671686423201</v>
      </c>
      <c r="X3485" s="153">
        <v>2.2266766822215899E-11</v>
      </c>
      <c r="Y3485" s="153">
        <v>4.8246512384694899E-10</v>
      </c>
      <c r="Z3485" s="152">
        <v>1203</v>
      </c>
    </row>
    <row r="3486" spans="14:26">
      <c r="N3486" s="115" t="s">
        <v>13906</v>
      </c>
      <c r="O3486" s="117">
        <v>35</v>
      </c>
      <c r="P3486" s="117">
        <v>72</v>
      </c>
      <c r="Q3486" s="117">
        <v>59</v>
      </c>
      <c r="R3486" s="117">
        <v>162</v>
      </c>
      <c r="S3486" s="117">
        <v>218</v>
      </c>
      <c r="T3486" s="117">
        <v>118</v>
      </c>
      <c r="U3486" s="115" t="s">
        <v>13907</v>
      </c>
      <c r="V3486" s="152">
        <v>6.5889620655597501</v>
      </c>
      <c r="W3486" s="152">
        <v>1.7067757429941799</v>
      </c>
      <c r="X3486" s="153">
        <v>1.29230468778427E-6</v>
      </c>
      <c r="Y3486" s="153">
        <v>1.35445170855589E-5</v>
      </c>
      <c r="Z3486" s="152">
        <v>2487</v>
      </c>
    </row>
    <row r="3487" spans="14:26">
      <c r="N3487" s="115" t="s">
        <v>13908</v>
      </c>
      <c r="O3487" s="117">
        <v>1334</v>
      </c>
      <c r="P3487" s="117">
        <v>1964</v>
      </c>
      <c r="Q3487" s="117">
        <v>1652</v>
      </c>
      <c r="R3487" s="117">
        <v>3381</v>
      </c>
      <c r="S3487" s="117">
        <v>3048</v>
      </c>
      <c r="T3487" s="117">
        <v>2917</v>
      </c>
      <c r="U3487" s="115" t="s">
        <v>13909</v>
      </c>
      <c r="V3487" s="152">
        <v>11.151102879191599</v>
      </c>
      <c r="W3487" s="152">
        <v>1.0425403020508801</v>
      </c>
      <c r="X3487" s="153">
        <v>6.5889704970756902E-7</v>
      </c>
      <c r="Y3487" s="153">
        <v>7.3428005548001297E-6</v>
      </c>
      <c r="Z3487" s="152">
        <v>2339</v>
      </c>
    </row>
    <row r="3488" spans="14:26">
      <c r="N3488" s="115" t="s">
        <v>13910</v>
      </c>
      <c r="O3488" s="117">
        <v>18</v>
      </c>
      <c r="P3488" s="117">
        <v>14</v>
      </c>
      <c r="Q3488" s="117">
        <v>7</v>
      </c>
      <c r="R3488" s="117">
        <v>29</v>
      </c>
      <c r="S3488" s="117">
        <v>27</v>
      </c>
      <c r="T3488" s="117">
        <v>36</v>
      </c>
      <c r="U3488" s="115" t="s">
        <v>13911</v>
      </c>
      <c r="V3488" s="152">
        <v>4.3134827846247399</v>
      </c>
      <c r="W3488" s="152">
        <v>1.3783174056255001</v>
      </c>
      <c r="X3488" s="152">
        <v>8.1422481795248298E-4</v>
      </c>
      <c r="Y3488" s="152">
        <v>4.3464231220047998E-3</v>
      </c>
      <c r="Z3488" s="152">
        <v>4883</v>
      </c>
    </row>
    <row r="3489" spans="14:26">
      <c r="N3489" s="115" t="s">
        <v>5953</v>
      </c>
      <c r="O3489" s="117">
        <v>279</v>
      </c>
      <c r="P3489" s="117">
        <v>154</v>
      </c>
      <c r="Q3489" s="117">
        <v>130</v>
      </c>
      <c r="R3489" s="117">
        <v>64</v>
      </c>
      <c r="S3489" s="117">
        <v>87</v>
      </c>
      <c r="T3489" s="117">
        <v>39</v>
      </c>
      <c r="U3489" s="115" t="s">
        <v>5952</v>
      </c>
      <c r="V3489" s="152">
        <v>6.7652613556089696</v>
      </c>
      <c r="W3489" s="152">
        <v>-1.42409751510514</v>
      </c>
      <c r="X3489" s="152">
        <v>1.15608318429961E-4</v>
      </c>
      <c r="Y3489" s="152">
        <v>7.8373119068800301E-4</v>
      </c>
      <c r="Z3489" s="152">
        <v>3845</v>
      </c>
    </row>
    <row r="3490" spans="14:26">
      <c r="N3490" s="115" t="s">
        <v>13912</v>
      </c>
      <c r="O3490" s="117">
        <v>132</v>
      </c>
      <c r="P3490" s="117">
        <v>129</v>
      </c>
      <c r="Q3490" s="117">
        <v>91</v>
      </c>
      <c r="R3490" s="117">
        <v>30</v>
      </c>
      <c r="S3490" s="117">
        <v>49</v>
      </c>
      <c r="T3490" s="117">
        <v>18</v>
      </c>
      <c r="U3490" s="115" t="s">
        <v>13913</v>
      </c>
      <c r="V3490" s="152">
        <v>5.9447783067950803</v>
      </c>
      <c r="W3490" s="152">
        <v>-1.7242495846564301</v>
      </c>
      <c r="X3490" s="153">
        <v>3.40831324698903E-6</v>
      </c>
      <c r="Y3490" s="153">
        <v>3.2831150441986699E-5</v>
      </c>
      <c r="Z3490" s="152">
        <v>2706</v>
      </c>
    </row>
    <row r="3491" spans="14:26">
      <c r="N3491" s="115" t="s">
        <v>5955</v>
      </c>
      <c r="O3491" s="117">
        <v>106</v>
      </c>
      <c r="P3491" s="117">
        <v>106</v>
      </c>
      <c r="Q3491" s="117">
        <v>88</v>
      </c>
      <c r="R3491" s="117">
        <v>293</v>
      </c>
      <c r="S3491" s="117">
        <v>276</v>
      </c>
      <c r="T3491" s="117">
        <v>236</v>
      </c>
      <c r="U3491" s="115" t="s">
        <v>5954</v>
      </c>
      <c r="V3491" s="152">
        <v>7.3574025156425096</v>
      </c>
      <c r="W3491" s="152">
        <v>1.55623573317011</v>
      </c>
      <c r="X3491" s="153">
        <v>8.1549789040136296E-10</v>
      </c>
      <c r="Y3491" s="153">
        <v>1.4411368143187699E-8</v>
      </c>
      <c r="Z3491" s="152">
        <v>1475</v>
      </c>
    </row>
    <row r="3492" spans="14:26">
      <c r="N3492" s="115" t="s">
        <v>13914</v>
      </c>
      <c r="O3492" s="117">
        <v>14</v>
      </c>
      <c r="P3492" s="117">
        <v>19</v>
      </c>
      <c r="Q3492" s="117">
        <v>14</v>
      </c>
      <c r="R3492" s="117">
        <v>35</v>
      </c>
      <c r="S3492" s="117">
        <v>33</v>
      </c>
      <c r="T3492" s="117">
        <v>40</v>
      </c>
      <c r="U3492" s="115" t="s">
        <v>13915</v>
      </c>
      <c r="V3492" s="152">
        <v>4.5712693142566199</v>
      </c>
      <c r="W3492" s="152">
        <v>1.3268202624341201</v>
      </c>
      <c r="X3492" s="152">
        <v>3.6936470646477601E-4</v>
      </c>
      <c r="Y3492" s="152">
        <v>2.1841788654062698E-3</v>
      </c>
      <c r="Z3492" s="152">
        <v>4408</v>
      </c>
    </row>
    <row r="3493" spans="14:26">
      <c r="N3493" s="115" t="s">
        <v>5959</v>
      </c>
      <c r="O3493" s="117">
        <v>282</v>
      </c>
      <c r="P3493" s="117">
        <v>173</v>
      </c>
      <c r="Q3493" s="117">
        <v>190</v>
      </c>
      <c r="R3493" s="117">
        <v>82</v>
      </c>
      <c r="S3493" s="117">
        <v>79</v>
      </c>
      <c r="T3493" s="117">
        <v>58</v>
      </c>
      <c r="U3493" s="115" t="s">
        <v>5958</v>
      </c>
      <c r="V3493" s="152">
        <v>6.9691025586926898</v>
      </c>
      <c r="W3493" s="152">
        <v>-1.42146663392799</v>
      </c>
      <c r="X3493" s="153">
        <v>1.55119564617999E-6</v>
      </c>
      <c r="Y3493" s="153">
        <v>1.5994250677740399E-5</v>
      </c>
      <c r="Z3493" s="152">
        <v>2528</v>
      </c>
    </row>
    <row r="3494" spans="14:26">
      <c r="N3494" s="115" t="s">
        <v>5961</v>
      </c>
      <c r="O3494" s="117">
        <v>68</v>
      </c>
      <c r="P3494" s="117">
        <v>71</v>
      </c>
      <c r="Q3494" s="117">
        <v>85</v>
      </c>
      <c r="R3494" s="117">
        <v>0</v>
      </c>
      <c r="S3494" s="117">
        <v>0</v>
      </c>
      <c r="T3494" s="117">
        <v>0</v>
      </c>
      <c r="U3494" s="115" t="s">
        <v>5960</v>
      </c>
      <c r="V3494" s="152">
        <v>-2.6203558621730298</v>
      </c>
      <c r="W3494" s="152">
        <v>-7.7089207090020997</v>
      </c>
      <c r="X3494" s="153">
        <v>1.36848402700981E-30</v>
      </c>
      <c r="Y3494" s="153">
        <v>1.58537353991278E-28</v>
      </c>
      <c r="Z3494" s="152">
        <v>225</v>
      </c>
    </row>
    <row r="3495" spans="14:26">
      <c r="N3495" s="115" t="s">
        <v>13916</v>
      </c>
      <c r="O3495" s="117">
        <v>26</v>
      </c>
      <c r="P3495" s="117">
        <v>32</v>
      </c>
      <c r="Q3495" s="117">
        <v>25</v>
      </c>
      <c r="R3495" s="117">
        <v>71</v>
      </c>
      <c r="S3495" s="117">
        <v>85</v>
      </c>
      <c r="T3495" s="117">
        <v>73</v>
      </c>
      <c r="U3495" s="115" t="s">
        <v>13917</v>
      </c>
      <c r="V3495" s="152">
        <v>5.5236300317493496</v>
      </c>
      <c r="W3495" s="152">
        <v>1.5916690447525901</v>
      </c>
      <c r="X3495" s="153">
        <v>4.5391249393732799E-7</v>
      </c>
      <c r="Y3495" s="153">
        <v>5.2106745614295604E-6</v>
      </c>
      <c r="Z3495" s="152">
        <v>2270</v>
      </c>
    </row>
    <row r="3496" spans="14:26">
      <c r="N3496" s="115" t="s">
        <v>13918</v>
      </c>
      <c r="O3496" s="117">
        <v>18</v>
      </c>
      <c r="P3496" s="117">
        <v>24</v>
      </c>
      <c r="Q3496" s="117">
        <v>15</v>
      </c>
      <c r="R3496" s="117">
        <v>11</v>
      </c>
      <c r="S3496" s="117">
        <v>5</v>
      </c>
      <c r="T3496" s="117">
        <v>7</v>
      </c>
      <c r="U3496" s="115" t="s">
        <v>13919</v>
      </c>
      <c r="V3496" s="152">
        <v>3.5967316056326002</v>
      </c>
      <c r="W3496" s="152">
        <v>-1.17323557828959</v>
      </c>
      <c r="X3496" s="152">
        <v>1.23218009076363E-2</v>
      </c>
      <c r="Y3496" s="152">
        <v>4.33499881844309E-2</v>
      </c>
      <c r="Z3496" s="152">
        <v>7409</v>
      </c>
    </row>
    <row r="3497" spans="14:26">
      <c r="N3497" s="115" t="s">
        <v>3484</v>
      </c>
      <c r="O3497" s="117">
        <v>10</v>
      </c>
      <c r="P3497" s="117">
        <v>6</v>
      </c>
      <c r="Q3497" s="117">
        <v>3</v>
      </c>
      <c r="R3497" s="117">
        <v>148</v>
      </c>
      <c r="S3497" s="117">
        <v>122</v>
      </c>
      <c r="T3497" s="117">
        <v>189</v>
      </c>
      <c r="U3497" s="115" t="s">
        <v>3483</v>
      </c>
      <c r="V3497" s="152">
        <v>4.9519498408711398</v>
      </c>
      <c r="W3497" s="152">
        <v>4.7387070379693901</v>
      </c>
      <c r="X3497" s="153">
        <v>4.2411250455150099E-30</v>
      </c>
      <c r="Y3497" s="153">
        <v>4.7042198058040102E-28</v>
      </c>
      <c r="Z3497" s="152">
        <v>235</v>
      </c>
    </row>
    <row r="3498" spans="14:26">
      <c r="N3498" s="115" t="s">
        <v>13920</v>
      </c>
      <c r="O3498" s="117">
        <v>168</v>
      </c>
      <c r="P3498" s="117">
        <v>124</v>
      </c>
      <c r="Q3498" s="117">
        <v>160</v>
      </c>
      <c r="R3498" s="117">
        <v>39</v>
      </c>
      <c r="S3498" s="117">
        <v>50</v>
      </c>
      <c r="T3498" s="117">
        <v>37</v>
      </c>
      <c r="U3498" s="115" t="s">
        <v>13921</v>
      </c>
      <c r="V3498" s="152">
        <v>6.3156367928319703</v>
      </c>
      <c r="W3498" s="152">
        <v>-1.7152829458377701</v>
      </c>
      <c r="X3498" s="153">
        <v>9.0528100976660296E-9</v>
      </c>
      <c r="Y3498" s="153">
        <v>1.3831802345003701E-7</v>
      </c>
      <c r="Z3498" s="152">
        <v>1706</v>
      </c>
    </row>
    <row r="3499" spans="14:26">
      <c r="N3499" s="115" t="s">
        <v>13922</v>
      </c>
      <c r="O3499" s="117">
        <v>1492</v>
      </c>
      <c r="P3499" s="117">
        <v>172</v>
      </c>
      <c r="Q3499" s="117">
        <v>382</v>
      </c>
      <c r="R3499" s="117">
        <v>156</v>
      </c>
      <c r="S3499" s="117">
        <v>221</v>
      </c>
      <c r="T3499" s="117">
        <v>67</v>
      </c>
      <c r="U3499" s="115" t="s">
        <v>13923</v>
      </c>
      <c r="V3499" s="152">
        <v>8.3024008643733307</v>
      </c>
      <c r="W3499" s="152">
        <v>-2.0461753440126702</v>
      </c>
      <c r="X3499" s="152">
        <v>5.8525451530286798E-4</v>
      </c>
      <c r="Y3499" s="152">
        <v>3.27436020516947E-3</v>
      </c>
      <c r="Z3499" s="152">
        <v>4659</v>
      </c>
    </row>
    <row r="3500" spans="14:26">
      <c r="N3500" s="115" t="s">
        <v>13924</v>
      </c>
      <c r="O3500" s="117">
        <v>19</v>
      </c>
      <c r="P3500" s="117">
        <v>14</v>
      </c>
      <c r="Q3500" s="117">
        <v>17</v>
      </c>
      <c r="R3500" s="117">
        <v>47</v>
      </c>
      <c r="S3500" s="117">
        <v>42</v>
      </c>
      <c r="T3500" s="117">
        <v>48</v>
      </c>
      <c r="U3500" s="115" t="s">
        <v>13925</v>
      </c>
      <c r="V3500" s="152">
        <v>4.7873276249751404</v>
      </c>
      <c r="W3500" s="152">
        <v>1.5831087036762701</v>
      </c>
      <c r="X3500" s="153">
        <v>6.2095626819730201E-6</v>
      </c>
      <c r="Y3500" s="153">
        <v>5.6416333519800898E-5</v>
      </c>
      <c r="Z3500" s="152">
        <v>2869</v>
      </c>
    </row>
    <row r="3501" spans="14:26">
      <c r="N3501" s="115" t="s">
        <v>13926</v>
      </c>
      <c r="O3501" s="117">
        <v>0</v>
      </c>
      <c r="P3501" s="117">
        <v>0</v>
      </c>
      <c r="Q3501" s="117">
        <v>0</v>
      </c>
      <c r="R3501" s="117">
        <v>4</v>
      </c>
      <c r="S3501" s="117">
        <v>3</v>
      </c>
      <c r="T3501" s="117">
        <v>3</v>
      </c>
      <c r="U3501" s="115" t="s">
        <v>13927</v>
      </c>
      <c r="V3501" s="152">
        <v>-2.6203558621730298</v>
      </c>
      <c r="W3501" s="152">
        <v>3.5025830564572602</v>
      </c>
      <c r="X3501" s="152">
        <v>3.2155181935585699E-3</v>
      </c>
      <c r="Y3501" s="152">
        <v>1.40583188918647E-2</v>
      </c>
      <c r="Z3501" s="152">
        <v>5962</v>
      </c>
    </row>
    <row r="3502" spans="14:26">
      <c r="N3502" s="115" t="s">
        <v>5965</v>
      </c>
      <c r="O3502" s="117">
        <v>100</v>
      </c>
      <c r="P3502" s="117">
        <v>107</v>
      </c>
      <c r="Q3502" s="117">
        <v>277</v>
      </c>
      <c r="R3502" s="117">
        <v>75</v>
      </c>
      <c r="S3502" s="117">
        <v>54</v>
      </c>
      <c r="T3502" s="117">
        <v>69</v>
      </c>
      <c r="U3502" s="115" t="s">
        <v>5964</v>
      </c>
      <c r="V3502" s="152">
        <v>6.7017056194198403</v>
      </c>
      <c r="W3502" s="152">
        <v>-1.1803673424530099</v>
      </c>
      <c r="X3502" s="152">
        <v>4.1460353638074496E-3</v>
      </c>
      <c r="Y3502" s="152">
        <v>1.7380276261338801E-2</v>
      </c>
      <c r="Z3502" s="152">
        <v>6218</v>
      </c>
    </row>
    <row r="3503" spans="14:26">
      <c r="N3503" s="115" t="s">
        <v>13928</v>
      </c>
      <c r="O3503" s="117">
        <v>61</v>
      </c>
      <c r="P3503" s="117">
        <v>108</v>
      </c>
      <c r="Q3503" s="117">
        <v>62</v>
      </c>
      <c r="R3503" s="117">
        <v>162</v>
      </c>
      <c r="S3503" s="117">
        <v>194</v>
      </c>
      <c r="T3503" s="117">
        <v>220</v>
      </c>
      <c r="U3503" s="115" t="s">
        <v>13929</v>
      </c>
      <c r="V3503" s="152">
        <v>6.92642145693973</v>
      </c>
      <c r="W3503" s="152">
        <v>1.4430799076324401</v>
      </c>
      <c r="X3503" s="153">
        <v>2.2679398612193099E-6</v>
      </c>
      <c r="Y3503" s="153">
        <v>2.2554796040649601E-5</v>
      </c>
      <c r="Z3503" s="152">
        <v>2621</v>
      </c>
    </row>
    <row r="3504" spans="14:26">
      <c r="N3504" s="115" t="s">
        <v>5967</v>
      </c>
      <c r="O3504" s="117">
        <v>621</v>
      </c>
      <c r="P3504" s="117">
        <v>236</v>
      </c>
      <c r="Q3504" s="117">
        <v>246</v>
      </c>
      <c r="R3504" s="117">
        <v>135</v>
      </c>
      <c r="S3504" s="117">
        <v>133</v>
      </c>
      <c r="T3504" s="117">
        <v>152</v>
      </c>
      <c r="U3504" s="115" t="s">
        <v>5966</v>
      </c>
      <c r="V3504" s="152">
        <v>7.81902976551841</v>
      </c>
      <c r="W3504" s="152">
        <v>-1.24985536915064</v>
      </c>
      <c r="X3504" s="152">
        <v>2.6233876907474701E-4</v>
      </c>
      <c r="Y3504" s="152">
        <v>1.62734944186158E-3</v>
      </c>
      <c r="Z3504" s="152">
        <v>4202</v>
      </c>
    </row>
    <row r="3505" spans="14:26">
      <c r="N3505" s="115" t="s">
        <v>3486</v>
      </c>
      <c r="O3505" s="117">
        <v>595</v>
      </c>
      <c r="P3505" s="117">
        <v>333</v>
      </c>
      <c r="Q3505" s="117">
        <v>320</v>
      </c>
      <c r="R3505" s="117">
        <v>174</v>
      </c>
      <c r="S3505" s="117">
        <v>212</v>
      </c>
      <c r="T3505" s="117">
        <v>157</v>
      </c>
      <c r="U3505" s="115" t="s">
        <v>3485</v>
      </c>
      <c r="V3505" s="152">
        <v>8.0970309029256704</v>
      </c>
      <c r="W3505" s="152">
        <v>-1.06206138522813</v>
      </c>
      <c r="X3505" s="152">
        <v>1.2076621023488101E-4</v>
      </c>
      <c r="Y3505" s="152">
        <v>8.1467185196231796E-4</v>
      </c>
      <c r="Z3505" s="152">
        <v>3864</v>
      </c>
    </row>
    <row r="3506" spans="14:26">
      <c r="N3506" s="115" t="s">
        <v>13930</v>
      </c>
      <c r="O3506" s="117">
        <v>13</v>
      </c>
      <c r="P3506" s="117">
        <v>8</v>
      </c>
      <c r="Q3506" s="117">
        <v>8</v>
      </c>
      <c r="R3506" s="117">
        <v>0</v>
      </c>
      <c r="S3506" s="117">
        <v>0</v>
      </c>
      <c r="T3506" s="117">
        <v>0</v>
      </c>
      <c r="U3506" s="115" t="s">
        <v>13931</v>
      </c>
      <c r="V3506" s="152">
        <v>-2.6203558621730298</v>
      </c>
      <c r="W3506" s="152">
        <v>-4.7469682382692904</v>
      </c>
      <c r="X3506" s="153">
        <v>2.2430004067845701E-7</v>
      </c>
      <c r="Y3506" s="153">
        <v>2.7017582533847802E-6</v>
      </c>
      <c r="Z3506" s="152">
        <v>2164</v>
      </c>
    </row>
    <row r="3507" spans="14:26">
      <c r="N3507" s="115" t="s">
        <v>13932</v>
      </c>
      <c r="O3507" s="117">
        <v>13</v>
      </c>
      <c r="P3507" s="117">
        <v>18</v>
      </c>
      <c r="Q3507" s="117">
        <v>13</v>
      </c>
      <c r="R3507" s="117">
        <v>3</v>
      </c>
      <c r="S3507" s="117">
        <v>5</v>
      </c>
      <c r="T3507" s="117">
        <v>5</v>
      </c>
      <c r="U3507" s="115" t="s">
        <v>13933</v>
      </c>
      <c r="V3507" s="152">
        <v>2.9946428201265101</v>
      </c>
      <c r="W3507" s="152">
        <v>-1.6360630905853399</v>
      </c>
      <c r="X3507" s="152">
        <v>2.9587239497453001E-3</v>
      </c>
      <c r="Y3507" s="152">
        <v>1.31021843809252E-2</v>
      </c>
      <c r="Z3507" s="152">
        <v>5886</v>
      </c>
    </row>
    <row r="3508" spans="14:26">
      <c r="N3508" s="115" t="s">
        <v>9828</v>
      </c>
      <c r="O3508" s="117">
        <v>79</v>
      </c>
      <c r="P3508" s="117">
        <v>49</v>
      </c>
      <c r="Q3508" s="117">
        <v>65</v>
      </c>
      <c r="R3508" s="117">
        <v>117</v>
      </c>
      <c r="S3508" s="117">
        <v>135</v>
      </c>
      <c r="T3508" s="117">
        <v>129</v>
      </c>
      <c r="U3508" s="115" t="s">
        <v>9829</v>
      </c>
      <c r="V3508" s="152">
        <v>6.4981363256556799</v>
      </c>
      <c r="W3508" s="152">
        <v>1.1105847820647099</v>
      </c>
      <c r="X3508" s="152">
        <v>1.0979394696977299E-4</v>
      </c>
      <c r="Y3508" s="152">
        <v>7.4781526566869601E-4</v>
      </c>
      <c r="Z3508" s="152">
        <v>3827</v>
      </c>
    </row>
    <row r="3509" spans="14:26">
      <c r="N3509" s="115" t="s">
        <v>13934</v>
      </c>
      <c r="O3509" s="117">
        <v>3</v>
      </c>
      <c r="P3509" s="117">
        <v>5</v>
      </c>
      <c r="Q3509" s="117">
        <v>4</v>
      </c>
      <c r="R3509" s="117">
        <v>10</v>
      </c>
      <c r="S3509" s="117">
        <v>16</v>
      </c>
      <c r="T3509" s="117">
        <v>6</v>
      </c>
      <c r="U3509" s="115" t="s">
        <v>13935</v>
      </c>
      <c r="V3509" s="152">
        <v>2.71263507420286</v>
      </c>
      <c r="W3509" s="152">
        <v>1.5403691753903901</v>
      </c>
      <c r="X3509" s="152">
        <v>1.09729135853008E-2</v>
      </c>
      <c r="Y3509" s="152">
        <v>3.94475291099049E-2</v>
      </c>
      <c r="Z3509" s="152">
        <v>7250</v>
      </c>
    </row>
    <row r="3510" spans="14:26">
      <c r="N3510" s="115" t="s">
        <v>3488</v>
      </c>
      <c r="O3510" s="117">
        <v>107</v>
      </c>
      <c r="P3510" s="117">
        <v>42</v>
      </c>
      <c r="Q3510" s="117">
        <v>39</v>
      </c>
      <c r="R3510" s="117">
        <v>33</v>
      </c>
      <c r="S3510" s="117">
        <v>26</v>
      </c>
      <c r="T3510" s="117">
        <v>18</v>
      </c>
      <c r="U3510" s="115" t="s">
        <v>3487</v>
      </c>
      <c r="V3510" s="152">
        <v>5.3215149319028603</v>
      </c>
      <c r="W3510" s="152">
        <v>-1.1372541168035499</v>
      </c>
      <c r="X3510" s="152">
        <v>1.1473891085496801E-2</v>
      </c>
      <c r="Y3510" s="152">
        <v>4.0908007801198E-2</v>
      </c>
      <c r="Z3510" s="152">
        <v>7311</v>
      </c>
    </row>
    <row r="3511" spans="14:26">
      <c r="N3511" s="115" t="s">
        <v>9830</v>
      </c>
      <c r="O3511" s="117">
        <v>5</v>
      </c>
      <c r="P3511" s="117">
        <v>6</v>
      </c>
      <c r="Q3511" s="117">
        <v>3</v>
      </c>
      <c r="R3511" s="117">
        <v>13</v>
      </c>
      <c r="S3511" s="117">
        <v>10</v>
      </c>
      <c r="T3511" s="117">
        <v>11</v>
      </c>
      <c r="U3511" s="115" t="s">
        <v>9831</v>
      </c>
      <c r="V3511" s="152">
        <v>2.8616650004958202</v>
      </c>
      <c r="W3511" s="152">
        <v>1.4171204778181199</v>
      </c>
      <c r="X3511" s="152">
        <v>1.07126229610223E-2</v>
      </c>
      <c r="Y3511" s="152">
        <v>3.86538247649513E-2</v>
      </c>
      <c r="Z3511" s="152">
        <v>7224</v>
      </c>
    </row>
    <row r="3512" spans="14:26">
      <c r="N3512" s="115" t="s">
        <v>13936</v>
      </c>
      <c r="O3512" s="117">
        <v>15</v>
      </c>
      <c r="P3512" s="117">
        <v>15</v>
      </c>
      <c r="Q3512" s="117">
        <v>15</v>
      </c>
      <c r="R3512" s="117">
        <v>88</v>
      </c>
      <c r="S3512" s="117">
        <v>75</v>
      </c>
      <c r="T3512" s="117">
        <v>107</v>
      </c>
      <c r="U3512" s="115" t="s">
        <v>13937</v>
      </c>
      <c r="V3512" s="152">
        <v>5.2008566457025003</v>
      </c>
      <c r="W3512" s="152">
        <v>2.7106574095070499</v>
      </c>
      <c r="X3512" s="153">
        <v>1.2644205879759701E-14</v>
      </c>
      <c r="Y3512" s="153">
        <v>3.96134459689683E-13</v>
      </c>
      <c r="Z3512" s="152">
        <v>832</v>
      </c>
    </row>
    <row r="3513" spans="14:26">
      <c r="N3513" s="115" t="s">
        <v>5969</v>
      </c>
      <c r="O3513" s="117">
        <v>194</v>
      </c>
      <c r="P3513" s="117">
        <v>151</v>
      </c>
      <c r="Q3513" s="117">
        <v>368</v>
      </c>
      <c r="R3513" s="117">
        <v>2</v>
      </c>
      <c r="S3513" s="117">
        <v>9</v>
      </c>
      <c r="T3513" s="117">
        <v>11</v>
      </c>
      <c r="U3513" s="115" t="s">
        <v>5968</v>
      </c>
      <c r="V3513" s="152">
        <v>5.3865069300096904</v>
      </c>
      <c r="W3513" s="152">
        <v>-4.91626381905989</v>
      </c>
      <c r="X3513" s="153">
        <v>3.1418532292049098E-22</v>
      </c>
      <c r="Y3513" s="153">
        <v>1.8528404134039601E-20</v>
      </c>
      <c r="Z3513" s="152">
        <v>442</v>
      </c>
    </row>
    <row r="3514" spans="14:26">
      <c r="N3514" s="115" t="s">
        <v>13938</v>
      </c>
      <c r="O3514" s="117">
        <v>244</v>
      </c>
      <c r="P3514" s="117">
        <v>134</v>
      </c>
      <c r="Q3514" s="117">
        <v>243</v>
      </c>
      <c r="R3514" s="117">
        <v>18</v>
      </c>
      <c r="S3514" s="117">
        <v>18</v>
      </c>
      <c r="T3514" s="117">
        <v>8</v>
      </c>
      <c r="U3514" s="115" t="s">
        <v>5968</v>
      </c>
      <c r="V3514" s="152">
        <v>5.7892616813991102</v>
      </c>
      <c r="W3514" s="152">
        <v>-3.6868998381478</v>
      </c>
      <c r="X3514" s="153">
        <v>3.5199020806030401E-20</v>
      </c>
      <c r="Y3514" s="153">
        <v>1.7644186083269001E-18</v>
      </c>
      <c r="Z3514" s="152">
        <v>520</v>
      </c>
    </row>
    <row r="3515" spans="14:26">
      <c r="N3515" s="115" t="s">
        <v>13939</v>
      </c>
      <c r="O3515" s="117">
        <v>9</v>
      </c>
      <c r="P3515" s="117">
        <v>26</v>
      </c>
      <c r="Q3515" s="117">
        <v>14</v>
      </c>
      <c r="R3515" s="117">
        <v>9</v>
      </c>
      <c r="S3515" s="117">
        <v>1</v>
      </c>
      <c r="T3515" s="117">
        <v>3</v>
      </c>
      <c r="U3515" s="115" t="s">
        <v>5968</v>
      </c>
      <c r="V3515" s="152">
        <v>3.0842488953776401</v>
      </c>
      <c r="W3515" s="152">
        <v>-1.7765241756439201</v>
      </c>
      <c r="X3515" s="152">
        <v>8.9225371480438492E-3</v>
      </c>
      <c r="Y3515" s="152">
        <v>3.3115960236741598E-2</v>
      </c>
      <c r="Z3515" s="152">
        <v>7023</v>
      </c>
    </row>
    <row r="3516" spans="14:26">
      <c r="N3516" s="115" t="s">
        <v>13940</v>
      </c>
      <c r="O3516" s="117">
        <v>343</v>
      </c>
      <c r="P3516" s="117">
        <v>364</v>
      </c>
      <c r="Q3516" s="117">
        <v>281</v>
      </c>
      <c r="R3516" s="117">
        <v>129</v>
      </c>
      <c r="S3516" s="117">
        <v>170</v>
      </c>
      <c r="T3516" s="117">
        <v>91</v>
      </c>
      <c r="U3516" s="115" t="s">
        <v>13941</v>
      </c>
      <c r="V3516" s="152">
        <v>7.6942734467253997</v>
      </c>
      <c r="W3516" s="152">
        <v>-1.2086626715258699</v>
      </c>
      <c r="X3516" s="153">
        <v>1.26916583446898E-5</v>
      </c>
      <c r="Y3516" s="152">
        <v>1.07689051566629E-4</v>
      </c>
      <c r="Z3516" s="152">
        <v>3072</v>
      </c>
    </row>
    <row r="3517" spans="14:26">
      <c r="N3517" s="115" t="s">
        <v>13942</v>
      </c>
      <c r="O3517" s="117">
        <v>1950</v>
      </c>
      <c r="P3517" s="117">
        <v>1043</v>
      </c>
      <c r="Q3517" s="117">
        <v>1146</v>
      </c>
      <c r="R3517" s="117">
        <v>598</v>
      </c>
      <c r="S3517" s="117">
        <v>812</v>
      </c>
      <c r="T3517" s="117">
        <v>457</v>
      </c>
      <c r="U3517" s="115" t="s">
        <v>5970</v>
      </c>
      <c r="V3517" s="152">
        <v>9.8538466820156199</v>
      </c>
      <c r="W3517" s="152">
        <v>-1.0106378008208601</v>
      </c>
      <c r="X3517" s="152">
        <v>1.35559120006272E-4</v>
      </c>
      <c r="Y3517" s="152">
        <v>9.0625391692318103E-4</v>
      </c>
      <c r="Z3517" s="152">
        <v>3899</v>
      </c>
    </row>
    <row r="3518" spans="14:26">
      <c r="N3518" s="115" t="s">
        <v>3490</v>
      </c>
      <c r="O3518" s="117">
        <v>126</v>
      </c>
      <c r="P3518" s="117">
        <v>174</v>
      </c>
      <c r="Q3518" s="117">
        <v>123</v>
      </c>
      <c r="R3518" s="117">
        <v>689</v>
      </c>
      <c r="S3518" s="117">
        <v>700</v>
      </c>
      <c r="T3518" s="117">
        <v>747</v>
      </c>
      <c r="U3518" s="115" t="s">
        <v>3489</v>
      </c>
      <c r="V3518" s="152">
        <v>8.3091005262283897</v>
      </c>
      <c r="W3518" s="152">
        <v>2.4634447117819902</v>
      </c>
      <c r="X3518" s="153">
        <v>2.0865157363788101E-27</v>
      </c>
      <c r="Y3518" s="153">
        <v>1.8189671968043501E-25</v>
      </c>
      <c r="Z3518" s="152">
        <v>299</v>
      </c>
    </row>
    <row r="3519" spans="14:26">
      <c r="N3519" s="115" t="s">
        <v>13943</v>
      </c>
      <c r="O3519" s="117">
        <v>62</v>
      </c>
      <c r="P3519" s="117">
        <v>69</v>
      </c>
      <c r="Q3519" s="117">
        <v>54</v>
      </c>
      <c r="R3519" s="117">
        <v>131</v>
      </c>
      <c r="S3519" s="117">
        <v>117</v>
      </c>
      <c r="T3519" s="117">
        <v>155</v>
      </c>
      <c r="U3519" s="115" t="s">
        <v>13944</v>
      </c>
      <c r="V3519" s="152">
        <v>6.5083975872131301</v>
      </c>
      <c r="W3519" s="152">
        <v>1.2515947349636101</v>
      </c>
      <c r="X3519" s="153">
        <v>8.2623092095907304E-6</v>
      </c>
      <c r="Y3519" s="153">
        <v>7.2985347053431898E-5</v>
      </c>
      <c r="Z3519" s="152">
        <v>2950</v>
      </c>
    </row>
    <row r="3520" spans="14:26">
      <c r="N3520" s="115" t="s">
        <v>3492</v>
      </c>
      <c r="O3520" s="117">
        <v>62</v>
      </c>
      <c r="P3520" s="117">
        <v>25</v>
      </c>
      <c r="Q3520" s="117">
        <v>49</v>
      </c>
      <c r="R3520" s="117">
        <v>4</v>
      </c>
      <c r="S3520" s="117">
        <v>10</v>
      </c>
      <c r="T3520" s="117">
        <v>6</v>
      </c>
      <c r="U3520" s="115" t="s">
        <v>3491</v>
      </c>
      <c r="V3520" s="152">
        <v>4.1178256113164204</v>
      </c>
      <c r="W3520" s="152">
        <v>-2.63846827996653</v>
      </c>
      <c r="X3520" s="153">
        <v>1.31810835399629E-7</v>
      </c>
      <c r="Y3520" s="153">
        <v>1.6486474258765501E-6</v>
      </c>
      <c r="Z3520" s="152">
        <v>2084</v>
      </c>
    </row>
    <row r="3521" spans="14:26">
      <c r="N3521" s="115" t="s">
        <v>13945</v>
      </c>
      <c r="O3521" s="117">
        <v>884</v>
      </c>
      <c r="P3521" s="117">
        <v>760</v>
      </c>
      <c r="Q3521" s="117">
        <v>732</v>
      </c>
      <c r="R3521" s="117">
        <v>349</v>
      </c>
      <c r="S3521" s="117">
        <v>374</v>
      </c>
      <c r="T3521" s="117">
        <v>311</v>
      </c>
      <c r="U3521" s="115" t="s">
        <v>13946</v>
      </c>
      <c r="V3521" s="152">
        <v>9.0301882876436004</v>
      </c>
      <c r="W3521" s="152">
        <v>-1.06916585407836</v>
      </c>
      <c r="X3521" s="153">
        <v>5.6494833808032302E-8</v>
      </c>
      <c r="Y3521" s="153">
        <v>7.5247538990299999E-7</v>
      </c>
      <c r="Z3521" s="152">
        <v>1957</v>
      </c>
    </row>
    <row r="3522" spans="14:26">
      <c r="N3522" s="115" t="s">
        <v>9832</v>
      </c>
      <c r="O3522" s="117">
        <v>74</v>
      </c>
      <c r="P3522" s="117">
        <v>14</v>
      </c>
      <c r="Q3522" s="117">
        <v>25</v>
      </c>
      <c r="R3522" s="117">
        <v>1</v>
      </c>
      <c r="S3522" s="117">
        <v>4</v>
      </c>
      <c r="T3522" s="117">
        <v>2</v>
      </c>
      <c r="U3522" s="115" t="s">
        <v>9833</v>
      </c>
      <c r="V3522" s="152">
        <v>3.21739159302231</v>
      </c>
      <c r="W3522" s="152">
        <v>-3.8703182273283598</v>
      </c>
      <c r="X3522" s="153">
        <v>2.04213597259943E-7</v>
      </c>
      <c r="Y3522" s="153">
        <v>2.4804434418348898E-6</v>
      </c>
      <c r="Z3522" s="152">
        <v>2146</v>
      </c>
    </row>
    <row r="3523" spans="14:26">
      <c r="N3523" s="115" t="s">
        <v>13947</v>
      </c>
      <c r="O3523" s="117">
        <v>436</v>
      </c>
      <c r="P3523" s="117">
        <v>481</v>
      </c>
      <c r="Q3523" s="117">
        <v>518</v>
      </c>
      <c r="R3523" s="117">
        <v>167</v>
      </c>
      <c r="S3523" s="117">
        <v>205</v>
      </c>
      <c r="T3523" s="117">
        <v>198</v>
      </c>
      <c r="U3523" s="115" t="s">
        <v>13948</v>
      </c>
      <c r="V3523" s="152">
        <v>8.2386841311876804</v>
      </c>
      <c r="W3523" s="152">
        <v>-1.2095124387535401</v>
      </c>
      <c r="X3523" s="153">
        <v>8.1489281606104599E-8</v>
      </c>
      <c r="Y3523" s="153">
        <v>1.0613559465802701E-6</v>
      </c>
      <c r="Z3523" s="152">
        <v>2001</v>
      </c>
    </row>
    <row r="3524" spans="14:26">
      <c r="N3524" s="115" t="s">
        <v>13949</v>
      </c>
      <c r="O3524" s="117">
        <v>13</v>
      </c>
      <c r="P3524" s="117">
        <v>2</v>
      </c>
      <c r="Q3524" s="117">
        <v>5</v>
      </c>
      <c r="R3524" s="117">
        <v>15</v>
      </c>
      <c r="S3524" s="117">
        <v>27</v>
      </c>
      <c r="T3524" s="117">
        <v>35</v>
      </c>
      <c r="U3524" s="115" t="s">
        <v>13950</v>
      </c>
      <c r="V3524" s="152">
        <v>3.6982681703440501</v>
      </c>
      <c r="W3524" s="152">
        <v>2.0841458952624001</v>
      </c>
      <c r="X3524" s="152">
        <v>2.15815260844461E-4</v>
      </c>
      <c r="Y3524" s="152">
        <v>1.3700537236170801E-3</v>
      </c>
      <c r="Z3524" s="152">
        <v>4106</v>
      </c>
    </row>
    <row r="3525" spans="14:26">
      <c r="N3525" s="115" t="s">
        <v>13951</v>
      </c>
      <c r="O3525" s="117">
        <v>27</v>
      </c>
      <c r="P3525" s="117">
        <v>46</v>
      </c>
      <c r="Q3525" s="117">
        <v>27</v>
      </c>
      <c r="R3525" s="117">
        <v>14</v>
      </c>
      <c r="S3525" s="117">
        <v>19</v>
      </c>
      <c r="T3525" s="117">
        <v>8</v>
      </c>
      <c r="U3525" s="115" t="s">
        <v>13952</v>
      </c>
      <c r="V3525" s="152">
        <v>4.4190367326796496</v>
      </c>
      <c r="W3525" s="152">
        <v>-1.15554352281608</v>
      </c>
      <c r="X3525" s="152">
        <v>7.8721095116906104E-3</v>
      </c>
      <c r="Y3525" s="152">
        <v>2.9803109154935E-2</v>
      </c>
      <c r="Z3525" s="152">
        <v>6885</v>
      </c>
    </row>
    <row r="3526" spans="14:26">
      <c r="N3526" s="115" t="s">
        <v>5975</v>
      </c>
      <c r="O3526" s="117">
        <v>37</v>
      </c>
      <c r="P3526" s="117">
        <v>98</v>
      </c>
      <c r="Q3526" s="117">
        <v>85</v>
      </c>
      <c r="R3526" s="117">
        <v>349</v>
      </c>
      <c r="S3526" s="117">
        <v>299</v>
      </c>
      <c r="T3526" s="117">
        <v>381</v>
      </c>
      <c r="U3526" s="115" t="s">
        <v>5974</v>
      </c>
      <c r="V3526" s="152">
        <v>7.3164799307591499</v>
      </c>
      <c r="W3526" s="152">
        <v>2.3417651735893998</v>
      </c>
      <c r="X3526" s="153">
        <v>3.6631380642965597E-12</v>
      </c>
      <c r="Y3526" s="153">
        <v>8.6566959912923002E-11</v>
      </c>
      <c r="Z3526" s="152">
        <v>1103</v>
      </c>
    </row>
    <row r="3527" spans="14:26">
      <c r="N3527" s="115" t="s">
        <v>13953</v>
      </c>
      <c r="O3527" s="117">
        <v>3</v>
      </c>
      <c r="P3527" s="117">
        <v>7</v>
      </c>
      <c r="Q3527" s="117">
        <v>1</v>
      </c>
      <c r="R3527" s="117">
        <v>13</v>
      </c>
      <c r="S3527" s="117">
        <v>25</v>
      </c>
      <c r="T3527" s="117">
        <v>18</v>
      </c>
      <c r="U3527" s="115" t="s">
        <v>13954</v>
      </c>
      <c r="V3527" s="152">
        <v>3.0433685259398202</v>
      </c>
      <c r="W3527" s="152">
        <v>2.4828010945628001</v>
      </c>
      <c r="X3527" s="153">
        <v>1.36542233577318E-5</v>
      </c>
      <c r="Y3527" s="152">
        <v>1.15181548881112E-4</v>
      </c>
      <c r="Z3527" s="152">
        <v>3090</v>
      </c>
    </row>
    <row r="3528" spans="14:26">
      <c r="N3528" s="115" t="s">
        <v>13955</v>
      </c>
      <c r="O3528" s="117">
        <v>13</v>
      </c>
      <c r="P3528" s="117">
        <v>40</v>
      </c>
      <c r="Q3528" s="117">
        <v>17</v>
      </c>
      <c r="R3528" s="117">
        <v>71</v>
      </c>
      <c r="S3528" s="117">
        <v>52</v>
      </c>
      <c r="T3528" s="117">
        <v>79</v>
      </c>
      <c r="U3528" s="115" t="s">
        <v>13956</v>
      </c>
      <c r="V3528" s="152">
        <v>5.3115697493462903</v>
      </c>
      <c r="W3528" s="152">
        <v>1.6540530346327</v>
      </c>
      <c r="X3528" s="152">
        <v>1.00954648788666E-4</v>
      </c>
      <c r="Y3528" s="152">
        <v>6.9487295361113702E-4</v>
      </c>
      <c r="Z3528" s="152">
        <v>3787</v>
      </c>
    </row>
    <row r="3529" spans="14:26">
      <c r="N3529" s="115" t="s">
        <v>5977</v>
      </c>
      <c r="O3529" s="117">
        <v>17</v>
      </c>
      <c r="P3529" s="117">
        <v>9</v>
      </c>
      <c r="Q3529" s="117">
        <v>30</v>
      </c>
      <c r="R3529" s="117">
        <v>2</v>
      </c>
      <c r="S3529" s="117">
        <v>3</v>
      </c>
      <c r="T3529" s="117">
        <v>6</v>
      </c>
      <c r="U3529" s="115" t="s">
        <v>5976</v>
      </c>
      <c r="V3529" s="152">
        <v>3.0523563608284001</v>
      </c>
      <c r="W3529" s="152">
        <v>-2.24312068164922</v>
      </c>
      <c r="X3529" s="152">
        <v>6.0151757902943397E-4</v>
      </c>
      <c r="Y3529" s="152">
        <v>3.3492281426605202E-3</v>
      </c>
      <c r="Z3529" s="152">
        <v>4681</v>
      </c>
    </row>
    <row r="3530" spans="14:26">
      <c r="N3530" s="115" t="s">
        <v>13957</v>
      </c>
      <c r="O3530" s="117">
        <v>1433</v>
      </c>
      <c r="P3530" s="117">
        <v>693</v>
      </c>
      <c r="Q3530" s="117">
        <v>626</v>
      </c>
      <c r="R3530" s="117">
        <v>319</v>
      </c>
      <c r="S3530" s="117">
        <v>430</v>
      </c>
      <c r="T3530" s="117">
        <v>297</v>
      </c>
      <c r="U3530" s="115" t="s">
        <v>13958</v>
      </c>
      <c r="V3530" s="152">
        <v>9.1383118838355397</v>
      </c>
      <c r="W3530" s="152">
        <v>-1.2538193403450999</v>
      </c>
      <c r="X3530" s="153">
        <v>1.36116402323809E-5</v>
      </c>
      <c r="Y3530" s="152">
        <v>1.14896701521127E-4</v>
      </c>
      <c r="Z3530" s="152">
        <v>3088</v>
      </c>
    </row>
    <row r="3531" spans="14:26">
      <c r="N3531" s="115" t="s">
        <v>3494</v>
      </c>
      <c r="O3531" s="117">
        <v>206</v>
      </c>
      <c r="P3531" s="117">
        <v>89</v>
      </c>
      <c r="Q3531" s="117">
        <v>64</v>
      </c>
      <c r="R3531" s="117">
        <v>47</v>
      </c>
      <c r="S3531" s="117">
        <v>71</v>
      </c>
      <c r="T3531" s="117">
        <v>27</v>
      </c>
      <c r="U3531" s="115" t="s">
        <v>3493</v>
      </c>
      <c r="V3531" s="152">
        <v>6.2423272353833203</v>
      </c>
      <c r="W3531" s="152">
        <v>-1.15831517328319</v>
      </c>
      <c r="X3531" s="152">
        <v>1.1120524149996799E-2</v>
      </c>
      <c r="Y3531" s="152">
        <v>3.9888204553986201E-2</v>
      </c>
      <c r="Z3531" s="152">
        <v>7267</v>
      </c>
    </row>
    <row r="3532" spans="14:26">
      <c r="N3532" s="115" t="s">
        <v>13959</v>
      </c>
      <c r="O3532" s="117">
        <v>186</v>
      </c>
      <c r="P3532" s="117">
        <v>181</v>
      </c>
      <c r="Q3532" s="117">
        <v>229</v>
      </c>
      <c r="R3532" s="117">
        <v>78</v>
      </c>
      <c r="S3532" s="117">
        <v>61</v>
      </c>
      <c r="T3532" s="117">
        <v>126</v>
      </c>
      <c r="U3532" s="115" t="s">
        <v>13960</v>
      </c>
      <c r="V3532" s="152">
        <v>7.0516571126040697</v>
      </c>
      <c r="W3532" s="152">
        <v>-1.0501343894780999</v>
      </c>
      <c r="X3532" s="152">
        <v>7.5712667056765598E-4</v>
      </c>
      <c r="Y3532" s="152">
        <v>4.0794741124029798E-3</v>
      </c>
      <c r="Z3532" s="152">
        <v>4837</v>
      </c>
    </row>
    <row r="3533" spans="14:26">
      <c r="N3533" s="115" t="s">
        <v>3496</v>
      </c>
      <c r="O3533" s="117">
        <v>719</v>
      </c>
      <c r="P3533" s="117">
        <v>821</v>
      </c>
      <c r="Q3533" s="117">
        <v>688</v>
      </c>
      <c r="R3533" s="117">
        <v>1921</v>
      </c>
      <c r="S3533" s="117">
        <v>1704</v>
      </c>
      <c r="T3533" s="117">
        <v>2623</v>
      </c>
      <c r="U3533" s="115" t="s">
        <v>3495</v>
      </c>
      <c r="V3533" s="152">
        <v>10.280866362102101</v>
      </c>
      <c r="W3533" s="152">
        <v>1.6131513010560099</v>
      </c>
      <c r="X3533" s="153">
        <v>1.9445335161489501E-14</v>
      </c>
      <c r="Y3533" s="153">
        <v>5.9701072593567296E-13</v>
      </c>
      <c r="Z3533" s="152">
        <v>849</v>
      </c>
    </row>
    <row r="3534" spans="14:26">
      <c r="N3534" s="115" t="s">
        <v>3498</v>
      </c>
      <c r="O3534" s="117">
        <v>145</v>
      </c>
      <c r="P3534" s="117">
        <v>272</v>
      </c>
      <c r="Q3534" s="117">
        <v>88</v>
      </c>
      <c r="R3534" s="117">
        <v>1712</v>
      </c>
      <c r="S3534" s="117">
        <v>1524</v>
      </c>
      <c r="T3534" s="117">
        <v>2361</v>
      </c>
      <c r="U3534" s="115" t="s">
        <v>3497</v>
      </c>
      <c r="V3534" s="152">
        <v>9.1277089958491899</v>
      </c>
      <c r="W3534" s="152">
        <v>3.6017949431267202</v>
      </c>
      <c r="X3534" s="153">
        <v>6.1676803820470397E-26</v>
      </c>
      <c r="Y3534" s="153">
        <v>4.74238220762355E-24</v>
      </c>
      <c r="Z3534" s="152">
        <v>339</v>
      </c>
    </row>
    <row r="3535" spans="14:26">
      <c r="N3535" s="115" t="s">
        <v>13961</v>
      </c>
      <c r="O3535" s="117">
        <v>13</v>
      </c>
      <c r="P3535" s="117">
        <v>3</v>
      </c>
      <c r="Q3535" s="117">
        <v>2</v>
      </c>
      <c r="R3535" s="117">
        <v>15</v>
      </c>
      <c r="S3535" s="117">
        <v>12</v>
      </c>
      <c r="T3535" s="117">
        <v>19</v>
      </c>
      <c r="U3535" s="115" t="s">
        <v>13962</v>
      </c>
      <c r="V3535" s="152">
        <v>3.2476796160725998</v>
      </c>
      <c r="W3535" s="152">
        <v>1.5098843033006999</v>
      </c>
      <c r="X3535" s="152">
        <v>1.1541686637067399E-2</v>
      </c>
      <c r="Y3535" s="152">
        <v>4.1082289209586002E-2</v>
      </c>
      <c r="Z3535" s="152">
        <v>7323</v>
      </c>
    </row>
    <row r="3536" spans="14:26">
      <c r="N3536" s="115" t="s">
        <v>5989</v>
      </c>
      <c r="O3536" s="117">
        <v>220</v>
      </c>
      <c r="P3536" s="117">
        <v>167</v>
      </c>
      <c r="Q3536" s="117">
        <v>165</v>
      </c>
      <c r="R3536" s="117">
        <v>484</v>
      </c>
      <c r="S3536" s="117">
        <v>523</v>
      </c>
      <c r="T3536" s="117">
        <v>494</v>
      </c>
      <c r="U3536" s="115" t="s">
        <v>5988</v>
      </c>
      <c r="V3536" s="152">
        <v>8.2447261202243194</v>
      </c>
      <c r="W3536" s="152">
        <v>1.5749863294355599</v>
      </c>
      <c r="X3536" s="153">
        <v>1.3275072787009699E-12</v>
      </c>
      <c r="Y3536" s="153">
        <v>3.2986467804212899E-11</v>
      </c>
      <c r="Z3536" s="152">
        <v>1049</v>
      </c>
    </row>
    <row r="3537" spans="14:26">
      <c r="N3537" s="115" t="s">
        <v>9834</v>
      </c>
      <c r="O3537" s="117">
        <v>733</v>
      </c>
      <c r="P3537" s="117">
        <v>1714</v>
      </c>
      <c r="Q3537" s="117">
        <v>5401</v>
      </c>
      <c r="R3537" s="117">
        <v>674</v>
      </c>
      <c r="S3537" s="117">
        <v>478</v>
      </c>
      <c r="T3537" s="117">
        <v>1279</v>
      </c>
      <c r="U3537" s="115" t="s">
        <v>9835</v>
      </c>
      <c r="V3537" s="152">
        <v>10.5226267868454</v>
      </c>
      <c r="W3537" s="152">
        <v>-1.6002458234013099</v>
      </c>
      <c r="X3537" s="152">
        <v>3.08192970401897E-3</v>
      </c>
      <c r="Y3537" s="152">
        <v>1.35561221169353E-2</v>
      </c>
      <c r="Z3537" s="152">
        <v>5926</v>
      </c>
    </row>
    <row r="3538" spans="14:26">
      <c r="N3538" s="115" t="s">
        <v>9836</v>
      </c>
      <c r="O3538" s="117">
        <v>3</v>
      </c>
      <c r="P3538" s="117">
        <v>11</v>
      </c>
      <c r="Q3538" s="117">
        <v>1</v>
      </c>
      <c r="R3538" s="117">
        <v>11</v>
      </c>
      <c r="S3538" s="117">
        <v>16</v>
      </c>
      <c r="T3538" s="117">
        <v>13</v>
      </c>
      <c r="U3538" s="115" t="s">
        <v>9837</v>
      </c>
      <c r="V3538" s="152">
        <v>3.0260999245566298</v>
      </c>
      <c r="W3538" s="152">
        <v>1.54942847291793</v>
      </c>
      <c r="X3538" s="152">
        <v>1.04767899583017E-2</v>
      </c>
      <c r="Y3538" s="152">
        <v>3.79596670270924E-2</v>
      </c>
      <c r="Z3538" s="152">
        <v>7194</v>
      </c>
    </row>
    <row r="3539" spans="14:26">
      <c r="N3539" s="115" t="s">
        <v>13963</v>
      </c>
      <c r="O3539" s="117">
        <v>3512</v>
      </c>
      <c r="P3539" s="117">
        <v>1308</v>
      </c>
      <c r="Q3539" s="117">
        <v>1170</v>
      </c>
      <c r="R3539" s="117">
        <v>409</v>
      </c>
      <c r="S3539" s="117">
        <v>593</v>
      </c>
      <c r="T3539" s="117">
        <v>339</v>
      </c>
      <c r="U3539" s="115" t="s">
        <v>13964</v>
      </c>
      <c r="V3539" s="152">
        <v>9.8764049300565109</v>
      </c>
      <c r="W3539" s="152">
        <v>-2.0119781429287298</v>
      </c>
      <c r="X3539" s="153">
        <v>1.69611345811372E-8</v>
      </c>
      <c r="Y3539" s="153">
        <v>2.4837580561343998E-7</v>
      </c>
      <c r="Z3539" s="152">
        <v>1780</v>
      </c>
    </row>
    <row r="3540" spans="14:26">
      <c r="N3540" s="115" t="s">
        <v>13965</v>
      </c>
      <c r="O3540" s="117">
        <v>4712</v>
      </c>
      <c r="P3540" s="117">
        <v>1808</v>
      </c>
      <c r="Q3540" s="117">
        <v>1678</v>
      </c>
      <c r="R3540" s="117">
        <v>1033</v>
      </c>
      <c r="S3540" s="117">
        <v>1278</v>
      </c>
      <c r="T3540" s="117">
        <v>695</v>
      </c>
      <c r="U3540" s="115" t="s">
        <v>13966</v>
      </c>
      <c r="V3540" s="152">
        <v>10.6864651844965</v>
      </c>
      <c r="W3540" s="152">
        <v>-1.2994461410585401</v>
      </c>
      <c r="X3540" s="152">
        <v>1.5694972715722501E-4</v>
      </c>
      <c r="Y3540" s="152">
        <v>1.0336158635877201E-3</v>
      </c>
      <c r="Z3540" s="152">
        <v>3958</v>
      </c>
    </row>
    <row r="3541" spans="14:26">
      <c r="N3541" s="115" t="s">
        <v>13967</v>
      </c>
      <c r="O3541" s="117">
        <v>328</v>
      </c>
      <c r="P3541" s="117">
        <v>607</v>
      </c>
      <c r="Q3541" s="117">
        <v>429</v>
      </c>
      <c r="R3541" s="117">
        <v>1080</v>
      </c>
      <c r="S3541" s="117">
        <v>920</v>
      </c>
      <c r="T3541" s="117">
        <v>836</v>
      </c>
      <c r="U3541" s="115" t="s">
        <v>13968</v>
      </c>
      <c r="V3541" s="152">
        <v>9.3616835835541501</v>
      </c>
      <c r="W3541" s="152">
        <v>1.1824124604085</v>
      </c>
      <c r="X3541" s="153">
        <v>1.2002387573902601E-6</v>
      </c>
      <c r="Y3541" s="153">
        <v>1.26456844988417E-5</v>
      </c>
      <c r="Z3541" s="152">
        <v>2474</v>
      </c>
    </row>
    <row r="3542" spans="14:26">
      <c r="N3542" s="115" t="s">
        <v>13969</v>
      </c>
      <c r="O3542" s="117">
        <v>228</v>
      </c>
      <c r="P3542" s="117">
        <v>166</v>
      </c>
      <c r="Q3542" s="117">
        <v>181</v>
      </c>
      <c r="R3542" s="117">
        <v>467</v>
      </c>
      <c r="S3542" s="117">
        <v>412</v>
      </c>
      <c r="T3542" s="117">
        <v>549</v>
      </c>
      <c r="U3542" s="115" t="s">
        <v>13970</v>
      </c>
      <c r="V3542" s="152">
        <v>8.23827185365902</v>
      </c>
      <c r="W3542" s="152">
        <v>1.4422820475870399</v>
      </c>
      <c r="X3542" s="153">
        <v>5.06677538679619E-10</v>
      </c>
      <c r="Y3542" s="153">
        <v>9.2035238489358508E-9</v>
      </c>
      <c r="Z3542" s="152">
        <v>1435</v>
      </c>
    </row>
    <row r="3543" spans="14:26">
      <c r="N3543" s="115" t="s">
        <v>5993</v>
      </c>
      <c r="O3543" s="117">
        <v>491</v>
      </c>
      <c r="P3543" s="117">
        <v>488</v>
      </c>
      <c r="Q3543" s="117">
        <v>398</v>
      </c>
      <c r="R3543" s="117">
        <v>147</v>
      </c>
      <c r="S3543" s="117">
        <v>107</v>
      </c>
      <c r="T3543" s="117">
        <v>161</v>
      </c>
      <c r="U3543" s="115" t="s">
        <v>5992</v>
      </c>
      <c r="V3543" s="152">
        <v>7.9774464065319401</v>
      </c>
      <c r="W3543" s="152">
        <v>-1.5998740898797299</v>
      </c>
      <c r="X3543" s="153">
        <v>4.8271093753278703E-11</v>
      </c>
      <c r="Y3543" s="153">
        <v>9.9308155467479296E-10</v>
      </c>
      <c r="Z3543" s="152">
        <v>1267</v>
      </c>
    </row>
    <row r="3544" spans="14:26">
      <c r="N3544" s="115" t="s">
        <v>13971</v>
      </c>
      <c r="O3544" s="117">
        <v>350</v>
      </c>
      <c r="P3544" s="117">
        <v>341</v>
      </c>
      <c r="Q3544" s="117">
        <v>318</v>
      </c>
      <c r="R3544" s="117">
        <v>599</v>
      </c>
      <c r="S3544" s="117">
        <v>607</v>
      </c>
      <c r="T3544" s="117">
        <v>674</v>
      </c>
      <c r="U3544" s="115" t="s">
        <v>13972</v>
      </c>
      <c r="V3544" s="152">
        <v>8.8435303042955393</v>
      </c>
      <c r="W3544" s="152">
        <v>1.0256126012506099</v>
      </c>
      <c r="X3544" s="153">
        <v>1.3793458143936299E-7</v>
      </c>
      <c r="Y3544" s="153">
        <v>1.72111191948226E-6</v>
      </c>
      <c r="Z3544" s="152">
        <v>2089</v>
      </c>
    </row>
    <row r="3545" spans="14:26">
      <c r="N3545" s="115" t="s">
        <v>13973</v>
      </c>
      <c r="O3545" s="117">
        <v>6</v>
      </c>
      <c r="P3545" s="117">
        <v>5</v>
      </c>
      <c r="Q3545" s="117">
        <v>6</v>
      </c>
      <c r="R3545" s="117">
        <v>13</v>
      </c>
      <c r="S3545" s="117">
        <v>11</v>
      </c>
      <c r="T3545" s="117">
        <v>14</v>
      </c>
      <c r="U3545" s="115" t="s">
        <v>13974</v>
      </c>
      <c r="V3545" s="152">
        <v>3.0848821126915902</v>
      </c>
      <c r="W3545" s="152">
        <v>1.2870416069442401</v>
      </c>
      <c r="X3545" s="152">
        <v>1.06772314378788E-2</v>
      </c>
      <c r="Y3545" s="152">
        <v>3.8542129159361602E-2</v>
      </c>
      <c r="Z3545" s="152">
        <v>7221</v>
      </c>
    </row>
    <row r="3546" spans="14:26">
      <c r="N3546" s="115" t="s">
        <v>13975</v>
      </c>
      <c r="O3546" s="117">
        <v>314</v>
      </c>
      <c r="P3546" s="117">
        <v>480</v>
      </c>
      <c r="Q3546" s="117">
        <v>555</v>
      </c>
      <c r="R3546" s="117">
        <v>157</v>
      </c>
      <c r="S3546" s="117">
        <v>152</v>
      </c>
      <c r="T3546" s="117">
        <v>150</v>
      </c>
      <c r="U3546" s="115" t="s">
        <v>13976</v>
      </c>
      <c r="V3546" s="152">
        <v>8.0420022930449004</v>
      </c>
      <c r="W3546" s="152">
        <v>-1.43678960482463</v>
      </c>
      <c r="X3546" s="153">
        <v>1.00198681172835E-7</v>
      </c>
      <c r="Y3546" s="153">
        <v>1.2853242241393299E-6</v>
      </c>
      <c r="Z3546" s="152">
        <v>2032</v>
      </c>
    </row>
    <row r="3547" spans="14:26">
      <c r="N3547" s="115" t="s">
        <v>9838</v>
      </c>
      <c r="O3547" s="117">
        <v>19</v>
      </c>
      <c r="P3547" s="117">
        <v>27</v>
      </c>
      <c r="Q3547" s="117">
        <v>19</v>
      </c>
      <c r="R3547" s="117">
        <v>54</v>
      </c>
      <c r="S3547" s="117">
        <v>51</v>
      </c>
      <c r="T3547" s="117">
        <v>47</v>
      </c>
      <c r="U3547" s="115" t="s">
        <v>9839</v>
      </c>
      <c r="V3547" s="152">
        <v>5.0527819016141002</v>
      </c>
      <c r="W3547" s="152">
        <v>1.3544144899712101</v>
      </c>
      <c r="X3547" s="153">
        <v>7.2907550142973005E-5</v>
      </c>
      <c r="Y3547" s="152">
        <v>5.1937912053204001E-4</v>
      </c>
      <c r="Z3547" s="152">
        <v>3659</v>
      </c>
    </row>
    <row r="3548" spans="14:26">
      <c r="N3548" s="115" t="s">
        <v>3500</v>
      </c>
      <c r="O3548" s="117">
        <v>36</v>
      </c>
      <c r="P3548" s="117">
        <v>50</v>
      </c>
      <c r="Q3548" s="117">
        <v>29</v>
      </c>
      <c r="R3548" s="117">
        <v>313</v>
      </c>
      <c r="S3548" s="117">
        <v>293</v>
      </c>
      <c r="T3548" s="117">
        <v>428</v>
      </c>
      <c r="U3548" s="115" t="s">
        <v>3499</v>
      </c>
      <c r="V3548" s="152">
        <v>6.8438348498605901</v>
      </c>
      <c r="W3548" s="152">
        <v>3.2967787152130299</v>
      </c>
      <c r="X3548" s="153">
        <v>5.4613452611915698E-27</v>
      </c>
      <c r="Y3548" s="153">
        <v>4.5336122795611304E-25</v>
      </c>
      <c r="Z3548" s="152">
        <v>314</v>
      </c>
    </row>
    <row r="3549" spans="14:26">
      <c r="N3549" s="115" t="s">
        <v>13977</v>
      </c>
      <c r="O3549" s="117">
        <v>1740</v>
      </c>
      <c r="P3549" s="117">
        <v>1619</v>
      </c>
      <c r="Q3549" s="117">
        <v>1248</v>
      </c>
      <c r="R3549" s="117">
        <v>315</v>
      </c>
      <c r="S3549" s="117">
        <v>541</v>
      </c>
      <c r="T3549" s="117">
        <v>281</v>
      </c>
      <c r="U3549" s="115" t="s">
        <v>13978</v>
      </c>
      <c r="V3549" s="152">
        <v>9.5745569201281597</v>
      </c>
      <c r="W3549" s="152">
        <v>-1.8862271887528399</v>
      </c>
      <c r="X3549" s="153">
        <v>9.0270245089404399E-14</v>
      </c>
      <c r="Y3549" s="153">
        <v>2.5659587878957601E-12</v>
      </c>
      <c r="Z3549" s="152">
        <v>917</v>
      </c>
    </row>
    <row r="3550" spans="14:26">
      <c r="N3550" s="115" t="s">
        <v>5997</v>
      </c>
      <c r="O3550" s="117">
        <v>76</v>
      </c>
      <c r="P3550" s="117">
        <v>32</v>
      </c>
      <c r="Q3550" s="117">
        <v>28</v>
      </c>
      <c r="R3550" s="117">
        <v>18</v>
      </c>
      <c r="S3550" s="117">
        <v>20</v>
      </c>
      <c r="T3550" s="117">
        <v>16</v>
      </c>
      <c r="U3550" s="115" t="s">
        <v>5996</v>
      </c>
      <c r="V3550" s="152">
        <v>4.82990542031144</v>
      </c>
      <c r="W3550" s="152">
        <v>-1.1869978463347599</v>
      </c>
      <c r="X3550" s="152">
        <v>8.1518675310777201E-3</v>
      </c>
      <c r="Y3550" s="152">
        <v>3.0699690300072201E-2</v>
      </c>
      <c r="Z3550" s="152">
        <v>6921</v>
      </c>
    </row>
    <row r="3551" spans="14:26">
      <c r="N3551" s="115" t="s">
        <v>13979</v>
      </c>
      <c r="O3551" s="117">
        <v>42</v>
      </c>
      <c r="P3551" s="117">
        <v>122</v>
      </c>
      <c r="Q3551" s="117">
        <v>109</v>
      </c>
      <c r="R3551" s="117">
        <v>258</v>
      </c>
      <c r="S3551" s="117">
        <v>294</v>
      </c>
      <c r="T3551" s="117">
        <v>310</v>
      </c>
      <c r="U3551" s="115" t="s">
        <v>13980</v>
      </c>
      <c r="V3551" s="152">
        <v>7.3445143872726302</v>
      </c>
      <c r="W3551" s="152">
        <v>1.77227044048806</v>
      </c>
      <c r="X3551" s="153">
        <v>4.572211168448E-7</v>
      </c>
      <c r="Y3551" s="153">
        <v>5.24556585901256E-6</v>
      </c>
      <c r="Z3551" s="152">
        <v>2272</v>
      </c>
    </row>
    <row r="3552" spans="14:26">
      <c r="N3552" s="115" t="s">
        <v>13981</v>
      </c>
      <c r="O3552" s="117">
        <v>289</v>
      </c>
      <c r="P3552" s="117">
        <v>204</v>
      </c>
      <c r="Q3552" s="117">
        <v>178</v>
      </c>
      <c r="R3552" s="117">
        <v>50</v>
      </c>
      <c r="S3552" s="117">
        <v>88</v>
      </c>
      <c r="T3552" s="117">
        <v>27</v>
      </c>
      <c r="U3552" s="115" t="s">
        <v>13982</v>
      </c>
      <c r="V3552" s="152">
        <v>6.7923577043217502</v>
      </c>
      <c r="W3552" s="152">
        <v>-1.88621219155125</v>
      </c>
      <c r="X3552" s="153">
        <v>8.0894455617145604E-7</v>
      </c>
      <c r="Y3552" s="153">
        <v>8.8410686797338299E-6</v>
      </c>
      <c r="Z3552" s="152">
        <v>2385</v>
      </c>
    </row>
    <row r="3553" spans="14:26">
      <c r="N3553" s="115" t="s">
        <v>13983</v>
      </c>
      <c r="O3553" s="117">
        <v>18347</v>
      </c>
      <c r="P3553" s="117">
        <v>14042</v>
      </c>
      <c r="Q3553" s="117">
        <v>14088</v>
      </c>
      <c r="R3553" s="117">
        <v>6081</v>
      </c>
      <c r="S3553" s="117">
        <v>8480</v>
      </c>
      <c r="T3553" s="117">
        <v>5314</v>
      </c>
      <c r="U3553" s="115" t="s">
        <v>13984</v>
      </c>
      <c r="V3553" s="152">
        <v>13.3065517777528</v>
      </c>
      <c r="W3553" s="152">
        <v>-1.0936039297679201</v>
      </c>
      <c r="X3553" s="153">
        <v>1.00267965608926E-6</v>
      </c>
      <c r="Y3553" s="153">
        <v>1.0708136057741801E-5</v>
      </c>
      <c r="Z3553" s="152">
        <v>2440</v>
      </c>
    </row>
    <row r="3554" spans="14:26">
      <c r="N3554" s="115" t="s">
        <v>13985</v>
      </c>
      <c r="O3554" s="117">
        <v>361</v>
      </c>
      <c r="P3554" s="117">
        <v>364</v>
      </c>
      <c r="Q3554" s="117">
        <v>248</v>
      </c>
      <c r="R3554" s="117">
        <v>3003</v>
      </c>
      <c r="S3554" s="117">
        <v>2158</v>
      </c>
      <c r="T3554" s="117">
        <v>1865</v>
      </c>
      <c r="U3554" s="115" t="s">
        <v>13986</v>
      </c>
      <c r="V3554" s="152">
        <v>9.7688474093334392</v>
      </c>
      <c r="W3554" s="152">
        <v>2.9902118419544301</v>
      </c>
      <c r="X3554" s="153">
        <v>7.9512773050838202E-34</v>
      </c>
      <c r="Y3554" s="153">
        <v>1.22637866410837E-31</v>
      </c>
      <c r="Z3554" s="152">
        <v>169</v>
      </c>
    </row>
    <row r="3555" spans="14:26">
      <c r="N3555" s="115" t="s">
        <v>13987</v>
      </c>
      <c r="O3555" s="117">
        <v>54</v>
      </c>
      <c r="P3555" s="117">
        <v>34</v>
      </c>
      <c r="Q3555" s="117">
        <v>34</v>
      </c>
      <c r="R3555" s="117">
        <v>10</v>
      </c>
      <c r="S3555" s="117">
        <v>14</v>
      </c>
      <c r="T3555" s="117">
        <v>12</v>
      </c>
      <c r="U3555" s="115" t="s">
        <v>13988</v>
      </c>
      <c r="V3555" s="152">
        <v>4.4625041830688001</v>
      </c>
      <c r="W3555" s="152">
        <v>-1.6275010718282801</v>
      </c>
      <c r="X3555" s="153">
        <v>4.10747263331996E-5</v>
      </c>
      <c r="Y3555" s="152">
        <v>3.0997504823427398E-4</v>
      </c>
      <c r="Z3555" s="152">
        <v>3454</v>
      </c>
    </row>
    <row r="3556" spans="14:26">
      <c r="N3556" s="115" t="s">
        <v>6001</v>
      </c>
      <c r="O3556" s="117">
        <v>2962</v>
      </c>
      <c r="P3556" s="117">
        <v>1921</v>
      </c>
      <c r="Q3556" s="117">
        <v>2063</v>
      </c>
      <c r="R3556" s="117">
        <v>1001</v>
      </c>
      <c r="S3556" s="117">
        <v>969</v>
      </c>
      <c r="T3556" s="117">
        <v>789</v>
      </c>
      <c r="U3556" s="115" t="s">
        <v>6000</v>
      </c>
      <c r="V3556" s="152">
        <v>10.510990960535301</v>
      </c>
      <c r="W3556" s="152">
        <v>-1.19658425894253</v>
      </c>
      <c r="X3556" s="153">
        <v>2.81337868740751E-8</v>
      </c>
      <c r="Y3556" s="153">
        <v>3.9833530073853401E-7</v>
      </c>
      <c r="Z3556" s="152">
        <v>1841</v>
      </c>
    </row>
    <row r="3557" spans="14:26">
      <c r="N3557" s="115" t="s">
        <v>3504</v>
      </c>
      <c r="O3557" s="117">
        <v>37</v>
      </c>
      <c r="P3557" s="117">
        <v>52</v>
      </c>
      <c r="Q3557" s="117">
        <v>26</v>
      </c>
      <c r="R3557" s="117">
        <v>402</v>
      </c>
      <c r="S3557" s="117">
        <v>362</v>
      </c>
      <c r="T3557" s="117">
        <v>491</v>
      </c>
      <c r="U3557" s="115" t="s">
        <v>3503</v>
      </c>
      <c r="V3557" s="152">
        <v>6.9831418636713103</v>
      </c>
      <c r="W3557" s="152">
        <v>3.5791874340205601</v>
      </c>
      <c r="X3557" s="153">
        <v>1.81245958108984E-32</v>
      </c>
      <c r="Y3557" s="153">
        <v>2.5129559276961601E-30</v>
      </c>
      <c r="Z3557" s="152">
        <v>188</v>
      </c>
    </row>
    <row r="3558" spans="14:26">
      <c r="N3558" s="115" t="s">
        <v>13989</v>
      </c>
      <c r="O3558" s="117">
        <v>55</v>
      </c>
      <c r="P3558" s="117">
        <v>48</v>
      </c>
      <c r="Q3558" s="117">
        <v>53</v>
      </c>
      <c r="R3558" s="117">
        <v>185</v>
      </c>
      <c r="S3558" s="117">
        <v>130</v>
      </c>
      <c r="T3558" s="117">
        <v>226</v>
      </c>
      <c r="U3558" s="115" t="s">
        <v>13990</v>
      </c>
      <c r="V3558" s="152">
        <v>6.5987941359979398</v>
      </c>
      <c r="W3558" s="152">
        <v>1.9204629279110099</v>
      </c>
      <c r="X3558" s="153">
        <v>3.7780594949012402E-10</v>
      </c>
      <c r="Y3558" s="153">
        <v>6.9744262602050897E-9</v>
      </c>
      <c r="Z3558" s="152">
        <v>1412</v>
      </c>
    </row>
    <row r="3559" spans="14:26">
      <c r="N3559" s="115" t="s">
        <v>13991</v>
      </c>
      <c r="O3559" s="117">
        <v>114</v>
      </c>
      <c r="P3559" s="117">
        <v>69</v>
      </c>
      <c r="Q3559" s="117">
        <v>54</v>
      </c>
      <c r="R3559" s="117">
        <v>197</v>
      </c>
      <c r="S3559" s="117">
        <v>188</v>
      </c>
      <c r="T3559" s="117">
        <v>182</v>
      </c>
      <c r="U3559" s="115" t="s">
        <v>13992</v>
      </c>
      <c r="V3559" s="152">
        <v>6.9291615135496896</v>
      </c>
      <c r="W3559" s="152">
        <v>1.3992064875460399</v>
      </c>
      <c r="X3559" s="153">
        <v>3.5211798452276099E-6</v>
      </c>
      <c r="Y3559" s="153">
        <v>3.3768607007249097E-5</v>
      </c>
      <c r="Z3559" s="152">
        <v>2718</v>
      </c>
    </row>
    <row r="3560" spans="14:26">
      <c r="N3560" s="115" t="s">
        <v>13993</v>
      </c>
      <c r="O3560" s="117">
        <v>9</v>
      </c>
      <c r="P3560" s="117">
        <v>45</v>
      </c>
      <c r="Q3560" s="117">
        <v>63</v>
      </c>
      <c r="R3560" s="117">
        <v>108</v>
      </c>
      <c r="S3560" s="117">
        <v>105</v>
      </c>
      <c r="T3560" s="117">
        <v>89</v>
      </c>
      <c r="U3560" s="115" t="s">
        <v>13994</v>
      </c>
      <c r="V3560" s="152">
        <v>5.9840802574916898</v>
      </c>
      <c r="W3560" s="152">
        <v>1.4734866470406101</v>
      </c>
      <c r="X3560" s="152">
        <v>3.3720464294609599E-3</v>
      </c>
      <c r="Y3560" s="152">
        <v>1.46468525629611E-2</v>
      </c>
      <c r="Z3560" s="152">
        <v>6001</v>
      </c>
    </row>
    <row r="3561" spans="14:26">
      <c r="N3561" s="115" t="s">
        <v>13995</v>
      </c>
      <c r="O3561" s="117">
        <v>0</v>
      </c>
      <c r="P3561" s="117">
        <v>0</v>
      </c>
      <c r="Q3561" s="117">
        <v>0</v>
      </c>
      <c r="R3561" s="117">
        <v>5</v>
      </c>
      <c r="S3561" s="117">
        <v>2</v>
      </c>
      <c r="T3561" s="117">
        <v>6</v>
      </c>
      <c r="U3561" s="115" t="s">
        <v>13996</v>
      </c>
      <c r="V3561" s="152">
        <v>-2.6203558621730298</v>
      </c>
      <c r="W3561" s="152">
        <v>3.8775042068819099</v>
      </c>
      <c r="X3561" s="152">
        <v>6.7489926184076995E-4</v>
      </c>
      <c r="Y3561" s="152">
        <v>3.6988906978850998E-3</v>
      </c>
      <c r="Z3561" s="152">
        <v>4756</v>
      </c>
    </row>
    <row r="3562" spans="14:26">
      <c r="N3562" s="115" t="s">
        <v>13997</v>
      </c>
      <c r="O3562" s="117">
        <v>1</v>
      </c>
      <c r="P3562" s="117">
        <v>4</v>
      </c>
      <c r="Q3562" s="117">
        <v>5</v>
      </c>
      <c r="R3562" s="117">
        <v>13</v>
      </c>
      <c r="S3562" s="117">
        <v>11</v>
      </c>
      <c r="T3562" s="117">
        <v>9</v>
      </c>
      <c r="U3562" s="115" t="s">
        <v>13996</v>
      </c>
      <c r="V3562" s="152">
        <v>2.6121083702132601</v>
      </c>
      <c r="W3562" s="152">
        <v>1.8328353950479701</v>
      </c>
      <c r="X3562" s="152">
        <v>3.6151184821773602E-3</v>
      </c>
      <c r="Y3562" s="152">
        <v>1.55241644738773E-2</v>
      </c>
      <c r="Z3562" s="152">
        <v>6070</v>
      </c>
    </row>
    <row r="3563" spans="14:26">
      <c r="N3563" s="115" t="s">
        <v>13998</v>
      </c>
      <c r="O3563" s="117">
        <v>822</v>
      </c>
      <c r="P3563" s="117">
        <v>1082</v>
      </c>
      <c r="Q3563" s="117">
        <v>625</v>
      </c>
      <c r="R3563" s="117">
        <v>239</v>
      </c>
      <c r="S3563" s="117">
        <v>343</v>
      </c>
      <c r="T3563" s="117">
        <v>253</v>
      </c>
      <c r="U3563" s="115" t="s">
        <v>13999</v>
      </c>
      <c r="V3563" s="152">
        <v>8.9194014773543397</v>
      </c>
      <c r="W3563" s="152">
        <v>-1.4681304948122</v>
      </c>
      <c r="X3563" s="153">
        <v>1.5716912698065E-9</v>
      </c>
      <c r="Y3563" s="153">
        <v>2.67762775416838E-8</v>
      </c>
      <c r="Z3563" s="152">
        <v>1530</v>
      </c>
    </row>
    <row r="3564" spans="14:26">
      <c r="N3564" s="115" t="s">
        <v>14000</v>
      </c>
      <c r="O3564" s="117">
        <v>1603</v>
      </c>
      <c r="P3564" s="117">
        <v>2841</v>
      </c>
      <c r="Q3564" s="117">
        <v>2462</v>
      </c>
      <c r="R3564" s="117">
        <v>4473</v>
      </c>
      <c r="S3564" s="117">
        <v>3806</v>
      </c>
      <c r="T3564" s="117">
        <v>4768</v>
      </c>
      <c r="U3564" s="115" t="s">
        <v>14001</v>
      </c>
      <c r="V3564" s="152">
        <v>11.632624325951101</v>
      </c>
      <c r="W3564" s="152">
        <v>1.0387276464716899</v>
      </c>
      <c r="X3564" s="153">
        <v>1.0894555491680701E-5</v>
      </c>
      <c r="Y3564" s="153">
        <v>9.3629239514061302E-5</v>
      </c>
      <c r="Z3564" s="152">
        <v>3033</v>
      </c>
    </row>
    <row r="3565" spans="14:26">
      <c r="N3565" s="115" t="s">
        <v>14002</v>
      </c>
      <c r="O3565" s="117">
        <v>1129</v>
      </c>
      <c r="P3565" s="117">
        <v>1842</v>
      </c>
      <c r="Q3565" s="117">
        <v>1306</v>
      </c>
      <c r="R3565" s="117">
        <v>2689</v>
      </c>
      <c r="S3565" s="117">
        <v>2592</v>
      </c>
      <c r="T3565" s="117">
        <v>2766</v>
      </c>
      <c r="U3565" s="115" t="s">
        <v>14003</v>
      </c>
      <c r="V3565" s="152">
        <v>10.936262714752999</v>
      </c>
      <c r="W3565" s="152">
        <v>1.0372564246750799</v>
      </c>
      <c r="X3565" s="153">
        <v>1.6462427502400799E-6</v>
      </c>
      <c r="Y3565" s="153">
        <v>1.68940801290385E-5</v>
      </c>
      <c r="Z3565" s="152">
        <v>2540</v>
      </c>
    </row>
    <row r="3566" spans="14:26">
      <c r="N3566" s="115" t="s">
        <v>14004</v>
      </c>
      <c r="O3566" s="117">
        <v>45</v>
      </c>
      <c r="P3566" s="117">
        <v>33</v>
      </c>
      <c r="Q3566" s="117">
        <v>31</v>
      </c>
      <c r="R3566" s="117">
        <v>4</v>
      </c>
      <c r="S3566" s="117">
        <v>20</v>
      </c>
      <c r="T3566" s="117">
        <v>12</v>
      </c>
      <c r="U3566" s="115" t="s">
        <v>14005</v>
      </c>
      <c r="V3566" s="152">
        <v>4.3790798158226796</v>
      </c>
      <c r="W3566" s="152">
        <v>-1.47264387818772</v>
      </c>
      <c r="X3566" s="152">
        <v>1.6573730284459101E-3</v>
      </c>
      <c r="Y3566" s="152">
        <v>8.0105850842705703E-3</v>
      </c>
      <c r="Z3566" s="152">
        <v>5393</v>
      </c>
    </row>
    <row r="3567" spans="14:26">
      <c r="N3567" s="115" t="s">
        <v>14006</v>
      </c>
      <c r="O3567" s="117">
        <v>29</v>
      </c>
      <c r="P3567" s="117">
        <v>67</v>
      </c>
      <c r="Q3567" s="117">
        <v>20</v>
      </c>
      <c r="R3567" s="117">
        <v>11</v>
      </c>
      <c r="S3567" s="117">
        <v>17</v>
      </c>
      <c r="T3567" s="117">
        <v>11</v>
      </c>
      <c r="U3567" s="115" t="s">
        <v>14005</v>
      </c>
      <c r="V3567" s="152">
        <v>4.4858031869176296</v>
      </c>
      <c r="W3567" s="152">
        <v>-1.44090460073295</v>
      </c>
      <c r="X3567" s="152">
        <v>4.4192645307713999E-3</v>
      </c>
      <c r="Y3567" s="152">
        <v>1.8380812072616399E-2</v>
      </c>
      <c r="Z3567" s="152">
        <v>6267</v>
      </c>
    </row>
    <row r="3568" spans="14:26">
      <c r="N3568" s="115" t="s">
        <v>6004</v>
      </c>
      <c r="O3568" s="117">
        <v>395</v>
      </c>
      <c r="P3568" s="117">
        <v>214</v>
      </c>
      <c r="Q3568" s="117">
        <v>241</v>
      </c>
      <c r="R3568" s="117">
        <v>8</v>
      </c>
      <c r="S3568" s="117">
        <v>18</v>
      </c>
      <c r="T3568" s="117">
        <v>11</v>
      </c>
      <c r="U3568" s="115" t="s">
        <v>3505</v>
      </c>
      <c r="V3568" s="152">
        <v>5.8814239757170101</v>
      </c>
      <c r="W3568" s="152">
        <v>-4.3893465895474</v>
      </c>
      <c r="X3568" s="153">
        <v>2.00218842337822E-29</v>
      </c>
      <c r="Y3568" s="153">
        <v>2.0875617377510699E-27</v>
      </c>
      <c r="Z3568" s="152">
        <v>250</v>
      </c>
    </row>
    <row r="3569" spans="14:26">
      <c r="N3569" s="115" t="s">
        <v>14007</v>
      </c>
      <c r="O3569" s="117">
        <v>20</v>
      </c>
      <c r="P3569" s="117">
        <v>48</v>
      </c>
      <c r="Q3569" s="117">
        <v>48</v>
      </c>
      <c r="R3569" s="117">
        <v>173</v>
      </c>
      <c r="S3569" s="117">
        <v>185</v>
      </c>
      <c r="T3569" s="117">
        <v>71</v>
      </c>
      <c r="U3569" s="115" t="s">
        <v>3505</v>
      </c>
      <c r="V3569" s="152">
        <v>6.2274478068205701</v>
      </c>
      <c r="W3569" s="152">
        <v>2.0077282870932098</v>
      </c>
      <c r="X3569" s="153">
        <v>5.6393658834921996E-6</v>
      </c>
      <c r="Y3569" s="153">
        <v>5.1759053210953402E-5</v>
      </c>
      <c r="Z3569" s="152">
        <v>2840</v>
      </c>
    </row>
    <row r="3570" spans="14:26">
      <c r="N3570" s="115" t="s">
        <v>14008</v>
      </c>
      <c r="O3570" s="117">
        <v>128</v>
      </c>
      <c r="P3570" s="117">
        <v>606</v>
      </c>
      <c r="Q3570" s="117">
        <v>462</v>
      </c>
      <c r="R3570" s="117">
        <v>1113</v>
      </c>
      <c r="S3570" s="117">
        <v>1176</v>
      </c>
      <c r="T3570" s="117">
        <v>1027</v>
      </c>
      <c r="U3570" s="115" t="s">
        <v>3505</v>
      </c>
      <c r="V3570" s="152">
        <v>9.3837958422007901</v>
      </c>
      <c r="W3570" s="152">
        <v>1.58556359533219</v>
      </c>
      <c r="X3570" s="153">
        <v>5.6864396397189903E-5</v>
      </c>
      <c r="Y3570" s="152">
        <v>4.1495726665429801E-4</v>
      </c>
      <c r="Z3570" s="152">
        <v>3572</v>
      </c>
    </row>
    <row r="3571" spans="14:26">
      <c r="N3571" s="115" t="s">
        <v>14009</v>
      </c>
      <c r="O3571" s="117">
        <v>37</v>
      </c>
      <c r="P3571" s="117">
        <v>56</v>
      </c>
      <c r="Q3571" s="117">
        <v>74</v>
      </c>
      <c r="R3571" s="117">
        <v>526</v>
      </c>
      <c r="S3571" s="117">
        <v>135</v>
      </c>
      <c r="T3571" s="117">
        <v>35</v>
      </c>
      <c r="U3571" s="115" t="s">
        <v>3505</v>
      </c>
      <c r="V3571" s="152">
        <v>6.84641643233293</v>
      </c>
      <c r="W3571" s="152">
        <v>2.1953573311764401</v>
      </c>
      <c r="X3571" s="152">
        <v>1.25285277547184E-3</v>
      </c>
      <c r="Y3571" s="152">
        <v>6.3129442191086601E-3</v>
      </c>
      <c r="Z3571" s="152">
        <v>5173</v>
      </c>
    </row>
    <row r="3572" spans="14:26">
      <c r="N3572" s="115" t="s">
        <v>14010</v>
      </c>
      <c r="O3572" s="117">
        <v>0</v>
      </c>
      <c r="P3572" s="117">
        <v>7</v>
      </c>
      <c r="Q3572" s="117">
        <v>8</v>
      </c>
      <c r="R3572" s="117">
        <v>8</v>
      </c>
      <c r="S3572" s="117">
        <v>25</v>
      </c>
      <c r="T3572" s="117">
        <v>15</v>
      </c>
      <c r="U3572" s="115" t="s">
        <v>3505</v>
      </c>
      <c r="V3572" s="152">
        <v>3.1736146040671098</v>
      </c>
      <c r="W3572" s="152">
        <v>1.7731520534821701</v>
      </c>
      <c r="X3572" s="152">
        <v>9.7174182110563792E-3</v>
      </c>
      <c r="Y3572" s="152">
        <v>3.5619751041848197E-2</v>
      </c>
      <c r="Z3572" s="152">
        <v>7111</v>
      </c>
    </row>
    <row r="3573" spans="14:26">
      <c r="N3573" s="115" t="s">
        <v>14011</v>
      </c>
      <c r="O3573" s="117">
        <v>1132</v>
      </c>
      <c r="P3573" s="117">
        <v>2096</v>
      </c>
      <c r="Q3573" s="117">
        <v>1666</v>
      </c>
      <c r="R3573" s="117">
        <v>3900</v>
      </c>
      <c r="S3573" s="117">
        <v>3329</v>
      </c>
      <c r="T3573" s="117">
        <v>2968</v>
      </c>
      <c r="U3573" s="115" t="s">
        <v>6005</v>
      </c>
      <c r="V3573" s="152">
        <v>11.207389208627999</v>
      </c>
      <c r="W3573" s="152">
        <v>1.18368947380846</v>
      </c>
      <c r="X3573" s="153">
        <v>1.25979806420799E-6</v>
      </c>
      <c r="Y3573" s="153">
        <v>1.32144452079056E-5</v>
      </c>
      <c r="Z3573" s="152">
        <v>2485</v>
      </c>
    </row>
    <row r="3574" spans="14:26">
      <c r="N3574" s="115" t="s">
        <v>6006</v>
      </c>
      <c r="O3574" s="117">
        <v>6</v>
      </c>
      <c r="P3574" s="117">
        <v>13</v>
      </c>
      <c r="Q3574" s="117">
        <v>6</v>
      </c>
      <c r="R3574" s="117">
        <v>23</v>
      </c>
      <c r="S3574" s="117">
        <v>17</v>
      </c>
      <c r="T3574" s="117">
        <v>25</v>
      </c>
      <c r="U3574" s="115" t="s">
        <v>6005</v>
      </c>
      <c r="V3574" s="152">
        <v>3.74971265379952</v>
      </c>
      <c r="W3574" s="152">
        <v>1.5064930839805699</v>
      </c>
      <c r="X3574" s="152">
        <v>1.23363789281534E-3</v>
      </c>
      <c r="Y3574" s="152">
        <v>6.2309856655645103E-3</v>
      </c>
      <c r="Z3574" s="152">
        <v>5160</v>
      </c>
    </row>
    <row r="3575" spans="14:26">
      <c r="N3575" s="115" t="s">
        <v>14012</v>
      </c>
      <c r="O3575" s="117">
        <v>111</v>
      </c>
      <c r="P3575" s="117">
        <v>88</v>
      </c>
      <c r="Q3575" s="117">
        <v>76</v>
      </c>
      <c r="R3575" s="117">
        <v>202</v>
      </c>
      <c r="S3575" s="117">
        <v>184</v>
      </c>
      <c r="T3575" s="117">
        <v>233</v>
      </c>
      <c r="U3575" s="115" t="s">
        <v>14013</v>
      </c>
      <c r="V3575" s="152">
        <v>7.1020107789169504</v>
      </c>
      <c r="W3575" s="152">
        <v>1.30308783017661</v>
      </c>
      <c r="X3575" s="153">
        <v>9.41651714714026E-7</v>
      </c>
      <c r="Y3575" s="153">
        <v>1.0100861562031201E-5</v>
      </c>
      <c r="Z3575" s="152">
        <v>2430</v>
      </c>
    </row>
    <row r="3576" spans="14:26">
      <c r="N3576" s="115" t="s">
        <v>14014</v>
      </c>
      <c r="O3576" s="117">
        <v>3</v>
      </c>
      <c r="P3576" s="117">
        <v>11</v>
      </c>
      <c r="Q3576" s="117">
        <v>7</v>
      </c>
      <c r="R3576" s="117">
        <v>27</v>
      </c>
      <c r="S3576" s="117">
        <v>32</v>
      </c>
      <c r="T3576" s="117">
        <v>20</v>
      </c>
      <c r="U3576" s="115" t="s">
        <v>9840</v>
      </c>
      <c r="V3576" s="152">
        <v>3.7705533942342502</v>
      </c>
      <c r="W3576" s="152">
        <v>2.0317202764504301</v>
      </c>
      <c r="X3576" s="153">
        <v>2.5611020801144199E-5</v>
      </c>
      <c r="Y3576" s="152">
        <v>2.02726045612701E-4</v>
      </c>
      <c r="Z3576" s="152">
        <v>3293</v>
      </c>
    </row>
    <row r="3577" spans="14:26">
      <c r="N3577" s="115" t="s">
        <v>14015</v>
      </c>
      <c r="O3577" s="117">
        <v>1</v>
      </c>
      <c r="P3577" s="117">
        <v>0</v>
      </c>
      <c r="Q3577" s="117">
        <v>0</v>
      </c>
      <c r="R3577" s="117">
        <v>6</v>
      </c>
      <c r="S3577" s="117">
        <v>4</v>
      </c>
      <c r="T3577" s="117">
        <v>2</v>
      </c>
      <c r="U3577" s="115" t="s">
        <v>9840</v>
      </c>
      <c r="V3577" s="152">
        <v>0.189025241466169</v>
      </c>
      <c r="W3577" s="152">
        <v>3.7716878182762499</v>
      </c>
      <c r="X3577" s="152">
        <v>7.1731441534586696E-3</v>
      </c>
      <c r="Y3577" s="152">
        <v>2.7630438230242901E-2</v>
      </c>
      <c r="Z3577" s="152">
        <v>6767</v>
      </c>
    </row>
    <row r="3578" spans="14:26">
      <c r="N3578" s="115" t="s">
        <v>14016</v>
      </c>
      <c r="O3578" s="117">
        <v>26467</v>
      </c>
      <c r="P3578" s="117">
        <v>54467</v>
      </c>
      <c r="Q3578" s="117">
        <v>57723</v>
      </c>
      <c r="R3578" s="117">
        <v>89197</v>
      </c>
      <c r="S3578" s="117">
        <v>72955</v>
      </c>
      <c r="T3578" s="117">
        <v>118116</v>
      </c>
      <c r="U3578" s="115" t="s">
        <v>14017</v>
      </c>
      <c r="V3578" s="152">
        <v>16.010567216399899</v>
      </c>
      <c r="W3578" s="152">
        <v>1.12900130428115</v>
      </c>
      <c r="X3578" s="152">
        <v>1.14584968956545E-4</v>
      </c>
      <c r="Y3578" s="152">
        <v>7.7740026049487603E-4</v>
      </c>
      <c r="Z3578" s="152">
        <v>3842</v>
      </c>
    </row>
    <row r="3579" spans="14:26">
      <c r="N3579" s="115" t="s">
        <v>14018</v>
      </c>
      <c r="O3579" s="117">
        <v>5139</v>
      </c>
      <c r="P3579" s="117">
        <v>10965</v>
      </c>
      <c r="Q3579" s="117">
        <v>11453</v>
      </c>
      <c r="R3579" s="117">
        <v>17912</v>
      </c>
      <c r="S3579" s="117">
        <v>14222</v>
      </c>
      <c r="T3579" s="117">
        <v>23867</v>
      </c>
      <c r="U3579" s="115" t="s">
        <v>14019</v>
      </c>
      <c r="V3579" s="152">
        <v>13.683475273581699</v>
      </c>
      <c r="W3579" s="152">
        <v>1.13655553076942</v>
      </c>
      <c r="X3579" s="152">
        <v>1.5047924697576901E-4</v>
      </c>
      <c r="Y3579" s="152">
        <v>9.95278368858258E-4</v>
      </c>
      <c r="Z3579" s="152">
        <v>3941</v>
      </c>
    </row>
    <row r="3580" spans="14:26">
      <c r="N3580" s="115" t="s">
        <v>14020</v>
      </c>
      <c r="O3580" s="117">
        <v>655</v>
      </c>
      <c r="P3580" s="117">
        <v>4419</v>
      </c>
      <c r="Q3580" s="117">
        <v>3361</v>
      </c>
      <c r="R3580" s="117">
        <v>971</v>
      </c>
      <c r="S3580" s="117">
        <v>711</v>
      </c>
      <c r="T3580" s="117">
        <v>1299</v>
      </c>
      <c r="U3580" s="115" t="s">
        <v>14019</v>
      </c>
      <c r="V3580" s="152">
        <v>10.715702995389</v>
      </c>
      <c r="W3580" s="152">
        <v>-1.3910074325831201</v>
      </c>
      <c r="X3580" s="152">
        <v>3.3001024538984501E-3</v>
      </c>
      <c r="Y3580" s="152">
        <v>1.4370275737273199E-2</v>
      </c>
      <c r="Z3580" s="152">
        <v>5986</v>
      </c>
    </row>
    <row r="3581" spans="14:26">
      <c r="N3581" s="115" t="s">
        <v>14021</v>
      </c>
      <c r="O3581" s="117">
        <v>1956</v>
      </c>
      <c r="P3581" s="117">
        <v>12778</v>
      </c>
      <c r="Q3581" s="117">
        <v>9607</v>
      </c>
      <c r="R3581" s="117">
        <v>2711</v>
      </c>
      <c r="S3581" s="117">
        <v>2198</v>
      </c>
      <c r="T3581" s="117">
        <v>3860</v>
      </c>
      <c r="U3581" s="115" t="s">
        <v>14022</v>
      </c>
      <c r="V3581" s="152">
        <v>12.257967649516001</v>
      </c>
      <c r="W3581" s="152">
        <v>-1.3636622131917699</v>
      </c>
      <c r="X3581" s="152">
        <v>3.5007657835959302E-3</v>
      </c>
      <c r="Y3581" s="152">
        <v>1.51102766874005E-2</v>
      </c>
      <c r="Z3581" s="152">
        <v>6039</v>
      </c>
    </row>
    <row r="3582" spans="14:26">
      <c r="N3582" s="115" t="s">
        <v>14023</v>
      </c>
      <c r="O3582" s="117">
        <v>1221</v>
      </c>
      <c r="P3582" s="117">
        <v>3260</v>
      </c>
      <c r="Q3582" s="117">
        <v>2140</v>
      </c>
      <c r="R3582" s="117">
        <v>4306</v>
      </c>
      <c r="S3582" s="117">
        <v>3533</v>
      </c>
      <c r="T3582" s="117">
        <v>4373</v>
      </c>
      <c r="U3582" s="115" t="s">
        <v>14024</v>
      </c>
      <c r="V3582" s="152">
        <v>11.5548985980545</v>
      </c>
      <c r="W3582" s="152">
        <v>1.0043192509503001</v>
      </c>
      <c r="X3582" s="152">
        <v>6.2271898944267002E-4</v>
      </c>
      <c r="Y3582" s="152">
        <v>3.45063630501969E-3</v>
      </c>
      <c r="Z3582" s="152">
        <v>4704</v>
      </c>
    </row>
    <row r="3583" spans="14:26">
      <c r="N3583" s="115" t="s">
        <v>14025</v>
      </c>
      <c r="O3583" s="117">
        <v>10</v>
      </c>
      <c r="P3583" s="117">
        <v>22</v>
      </c>
      <c r="Q3583" s="117">
        <v>5</v>
      </c>
      <c r="R3583" s="117">
        <v>53</v>
      </c>
      <c r="S3583" s="117">
        <v>44</v>
      </c>
      <c r="T3583" s="117">
        <v>47</v>
      </c>
      <c r="U3583" s="115" t="s">
        <v>14026</v>
      </c>
      <c r="V3583" s="152">
        <v>4.6033863770551697</v>
      </c>
      <c r="W3583" s="152">
        <v>2.0974705169582002</v>
      </c>
      <c r="X3583" s="153">
        <v>2.6199072411916899E-6</v>
      </c>
      <c r="Y3583" s="153">
        <v>2.57992074608623E-5</v>
      </c>
      <c r="Z3583" s="152">
        <v>2647</v>
      </c>
    </row>
    <row r="3584" spans="14:26">
      <c r="N3584" s="115" t="s">
        <v>9841</v>
      </c>
      <c r="O3584" s="117">
        <v>155</v>
      </c>
      <c r="P3584" s="117">
        <v>10</v>
      </c>
      <c r="Q3584" s="117">
        <v>17</v>
      </c>
      <c r="R3584" s="117">
        <v>4</v>
      </c>
      <c r="S3584" s="117">
        <v>13</v>
      </c>
      <c r="T3584" s="117">
        <v>11</v>
      </c>
      <c r="U3584" s="115" t="s">
        <v>9842</v>
      </c>
      <c r="V3584" s="152">
        <v>4.55185068867757</v>
      </c>
      <c r="W3584" s="152">
        <v>-2.5432911861412899</v>
      </c>
      <c r="X3584" s="152">
        <v>2.9419636672578901E-3</v>
      </c>
      <c r="Y3584" s="152">
        <v>1.3041704923595901E-2</v>
      </c>
      <c r="Z3584" s="152">
        <v>5880</v>
      </c>
    </row>
    <row r="3585" spans="14:26">
      <c r="N3585" s="115" t="s">
        <v>14027</v>
      </c>
      <c r="O3585" s="117">
        <v>3089</v>
      </c>
      <c r="P3585" s="117">
        <v>2730</v>
      </c>
      <c r="Q3585" s="117">
        <v>2429</v>
      </c>
      <c r="R3585" s="117">
        <v>1257</v>
      </c>
      <c r="S3585" s="117">
        <v>1472</v>
      </c>
      <c r="T3585" s="117">
        <v>949</v>
      </c>
      <c r="U3585" s="115" t="s">
        <v>14028</v>
      </c>
      <c r="V3585" s="152">
        <v>10.843317563259101</v>
      </c>
      <c r="W3585" s="152">
        <v>-1.0321414376109801</v>
      </c>
      <c r="X3585" s="153">
        <v>1.0834736876849799E-6</v>
      </c>
      <c r="Y3585" s="153">
        <v>1.14944343277154E-5</v>
      </c>
      <c r="Z3585" s="152">
        <v>2457</v>
      </c>
    </row>
    <row r="3586" spans="14:26">
      <c r="N3586" s="115" t="s">
        <v>14029</v>
      </c>
      <c r="O3586" s="117">
        <v>135</v>
      </c>
      <c r="P3586" s="117">
        <v>162</v>
      </c>
      <c r="Q3586" s="117">
        <v>117</v>
      </c>
      <c r="R3586" s="117">
        <v>333</v>
      </c>
      <c r="S3586" s="117">
        <v>277</v>
      </c>
      <c r="T3586" s="117">
        <v>228</v>
      </c>
      <c r="U3586" s="115" t="s">
        <v>14028</v>
      </c>
      <c r="V3586" s="152">
        <v>7.6198311719291301</v>
      </c>
      <c r="W3586" s="152">
        <v>1.1504846158180999</v>
      </c>
      <c r="X3586" s="153">
        <v>1.2797623309149E-5</v>
      </c>
      <c r="Y3586" s="152">
        <v>1.0848222737439899E-4</v>
      </c>
      <c r="Z3586" s="152">
        <v>3075</v>
      </c>
    </row>
    <row r="3587" spans="14:26">
      <c r="N3587" s="115" t="s">
        <v>14030</v>
      </c>
      <c r="O3587" s="117">
        <v>96</v>
      </c>
      <c r="P3587" s="117">
        <v>84</v>
      </c>
      <c r="Q3587" s="117">
        <v>115</v>
      </c>
      <c r="R3587" s="117">
        <v>241</v>
      </c>
      <c r="S3587" s="117">
        <v>208</v>
      </c>
      <c r="T3587" s="117">
        <v>181</v>
      </c>
      <c r="U3587" s="115" t="s">
        <v>14031</v>
      </c>
      <c r="V3587" s="152">
        <v>7.1722475717435001</v>
      </c>
      <c r="W3587" s="152">
        <v>1.2208213265867101</v>
      </c>
      <c r="X3587" s="153">
        <v>8.2628619333490995E-6</v>
      </c>
      <c r="Y3587" s="153">
        <v>7.2985347053431898E-5</v>
      </c>
      <c r="Z3587" s="152">
        <v>2951</v>
      </c>
    </row>
    <row r="3588" spans="14:26">
      <c r="N3588" s="115" t="s">
        <v>14032</v>
      </c>
      <c r="O3588" s="117">
        <v>40</v>
      </c>
      <c r="P3588" s="117">
        <v>42</v>
      </c>
      <c r="Q3588" s="117">
        <v>45</v>
      </c>
      <c r="R3588" s="117">
        <v>75</v>
      </c>
      <c r="S3588" s="117">
        <v>86</v>
      </c>
      <c r="T3588" s="117">
        <v>129</v>
      </c>
      <c r="U3588" s="115" t="s">
        <v>14033</v>
      </c>
      <c r="V3588" s="152">
        <v>6.0001731312839803</v>
      </c>
      <c r="W3588" s="152">
        <v>1.31154337901242</v>
      </c>
      <c r="X3588" s="153">
        <v>4.4399099801817702E-5</v>
      </c>
      <c r="Y3588" s="152">
        <v>3.3209628787469998E-4</v>
      </c>
      <c r="Z3588" s="152">
        <v>3484</v>
      </c>
    </row>
    <row r="3589" spans="14:26">
      <c r="N3589" s="115" t="s">
        <v>14034</v>
      </c>
      <c r="O3589" s="117">
        <v>778</v>
      </c>
      <c r="P3589" s="117">
        <v>989</v>
      </c>
      <c r="Q3589" s="117">
        <v>808</v>
      </c>
      <c r="R3589" s="117">
        <v>322</v>
      </c>
      <c r="S3589" s="117">
        <v>412</v>
      </c>
      <c r="T3589" s="117">
        <v>297</v>
      </c>
      <c r="U3589" s="115" t="s">
        <v>14035</v>
      </c>
      <c r="V3589" s="152">
        <v>9.0875458375098397</v>
      </c>
      <c r="W3589" s="152">
        <v>-1.1935930983668901</v>
      </c>
      <c r="X3589" s="153">
        <v>2.0786079001748799E-8</v>
      </c>
      <c r="Y3589" s="153">
        <v>3.0067144021064602E-7</v>
      </c>
      <c r="Z3589" s="152">
        <v>1802</v>
      </c>
    </row>
    <row r="3590" spans="14:26">
      <c r="N3590" s="115" t="s">
        <v>14036</v>
      </c>
      <c r="O3590" s="117">
        <v>4</v>
      </c>
      <c r="P3590" s="117">
        <v>44</v>
      </c>
      <c r="Q3590" s="117">
        <v>26</v>
      </c>
      <c r="R3590" s="117">
        <v>3</v>
      </c>
      <c r="S3590" s="117">
        <v>4</v>
      </c>
      <c r="T3590" s="117">
        <v>1</v>
      </c>
      <c r="U3590" s="115" t="s">
        <v>14037</v>
      </c>
      <c r="V3590" s="152">
        <v>3.03155900617775</v>
      </c>
      <c r="W3590" s="152">
        <v>-3.0906610060499302</v>
      </c>
      <c r="X3590" s="152">
        <v>2.9209817224045797E-4</v>
      </c>
      <c r="Y3590" s="152">
        <v>1.7839341512698699E-3</v>
      </c>
      <c r="Z3590" s="152">
        <v>4268</v>
      </c>
    </row>
    <row r="3591" spans="14:26">
      <c r="N3591" s="115" t="s">
        <v>14038</v>
      </c>
      <c r="O3591" s="117">
        <v>575</v>
      </c>
      <c r="P3591" s="117">
        <v>739</v>
      </c>
      <c r="Q3591" s="117">
        <v>597</v>
      </c>
      <c r="R3591" s="117">
        <v>262</v>
      </c>
      <c r="S3591" s="117">
        <v>272</v>
      </c>
      <c r="T3591" s="117">
        <v>256</v>
      </c>
      <c r="U3591" s="115" t="s">
        <v>14039</v>
      </c>
      <c r="V3591" s="152">
        <v>8.6803602307983692</v>
      </c>
      <c r="W3591" s="152">
        <v>-1.1474307670869199</v>
      </c>
      <c r="X3591" s="153">
        <v>5.0380147285977503E-8</v>
      </c>
      <c r="Y3591" s="153">
        <v>6.7656307014749701E-7</v>
      </c>
      <c r="Z3591" s="152">
        <v>1941</v>
      </c>
    </row>
    <row r="3592" spans="14:26">
      <c r="N3592" s="115" t="s">
        <v>6012</v>
      </c>
      <c r="O3592" s="117">
        <v>9</v>
      </c>
      <c r="P3592" s="117">
        <v>13</v>
      </c>
      <c r="Q3592" s="117">
        <v>16</v>
      </c>
      <c r="R3592" s="117">
        <v>54</v>
      </c>
      <c r="S3592" s="117">
        <v>55</v>
      </c>
      <c r="T3592" s="117">
        <v>68</v>
      </c>
      <c r="U3592" s="115" t="s">
        <v>6011</v>
      </c>
      <c r="V3592" s="152">
        <v>4.7787339855243403</v>
      </c>
      <c r="W3592" s="152">
        <v>2.3354433731189101</v>
      </c>
      <c r="X3592" s="153">
        <v>3.4449580014047502E-10</v>
      </c>
      <c r="Y3592" s="153">
        <v>6.3911939690118296E-9</v>
      </c>
      <c r="Z3592" s="152">
        <v>1405</v>
      </c>
    </row>
    <row r="3593" spans="14:26">
      <c r="N3593" s="115" t="s">
        <v>9843</v>
      </c>
      <c r="O3593" s="117">
        <v>54</v>
      </c>
      <c r="P3593" s="117">
        <v>48</v>
      </c>
      <c r="Q3593" s="117">
        <v>38</v>
      </c>
      <c r="R3593" s="117">
        <v>83</v>
      </c>
      <c r="S3593" s="117">
        <v>96</v>
      </c>
      <c r="T3593" s="117">
        <v>97</v>
      </c>
      <c r="U3593" s="115" t="s">
        <v>6011</v>
      </c>
      <c r="V3593" s="152">
        <v>6.0324191764812101</v>
      </c>
      <c r="W3593" s="152">
        <v>1.11083204065448</v>
      </c>
      <c r="X3593" s="152">
        <v>1.4504323060509399E-4</v>
      </c>
      <c r="Y3593" s="152">
        <v>9.6397165960029896E-4</v>
      </c>
      <c r="Z3593" s="152">
        <v>3922</v>
      </c>
    </row>
    <row r="3594" spans="14:26">
      <c r="N3594" s="115" t="s">
        <v>14040</v>
      </c>
      <c r="O3594" s="117">
        <v>9</v>
      </c>
      <c r="P3594" s="117">
        <v>10</v>
      </c>
      <c r="Q3594" s="117">
        <v>10</v>
      </c>
      <c r="R3594" s="117">
        <v>14</v>
      </c>
      <c r="S3594" s="117">
        <v>20</v>
      </c>
      <c r="T3594" s="117">
        <v>34</v>
      </c>
      <c r="U3594" s="115" t="s">
        <v>14041</v>
      </c>
      <c r="V3594" s="152">
        <v>3.8869610241846</v>
      </c>
      <c r="W3594" s="152">
        <v>1.3471903200653099</v>
      </c>
      <c r="X3594" s="152">
        <v>4.4102447251420001E-3</v>
      </c>
      <c r="Y3594" s="152">
        <v>1.8346223907684599E-2</v>
      </c>
      <c r="Z3594" s="152">
        <v>6266</v>
      </c>
    </row>
    <row r="3595" spans="14:26">
      <c r="N3595" s="115" t="s">
        <v>6014</v>
      </c>
      <c r="O3595" s="117">
        <v>101</v>
      </c>
      <c r="P3595" s="117">
        <v>112</v>
      </c>
      <c r="Q3595" s="117">
        <v>93</v>
      </c>
      <c r="R3595" s="117">
        <v>24</v>
      </c>
      <c r="S3595" s="117">
        <v>24</v>
      </c>
      <c r="T3595" s="117">
        <v>19</v>
      </c>
      <c r="U3595" s="115" t="s">
        <v>6013</v>
      </c>
      <c r="V3595" s="152">
        <v>5.5791334850718597</v>
      </c>
      <c r="W3595" s="152">
        <v>-2.0607901278351801</v>
      </c>
      <c r="X3595" s="153">
        <v>1.17233069634986E-10</v>
      </c>
      <c r="Y3595" s="153">
        <v>2.31324541491715E-9</v>
      </c>
      <c r="Z3595" s="152">
        <v>1321</v>
      </c>
    </row>
    <row r="3596" spans="14:26">
      <c r="N3596" s="115" t="s">
        <v>6016</v>
      </c>
      <c r="O3596" s="117">
        <v>82</v>
      </c>
      <c r="P3596" s="117">
        <v>95</v>
      </c>
      <c r="Q3596" s="117">
        <v>100</v>
      </c>
      <c r="R3596" s="117">
        <v>167</v>
      </c>
      <c r="S3596" s="117">
        <v>188</v>
      </c>
      <c r="T3596" s="117">
        <v>193</v>
      </c>
      <c r="U3596" s="115" t="s">
        <v>6015</v>
      </c>
      <c r="V3596" s="152">
        <v>7.02408970962707</v>
      </c>
      <c r="W3596" s="152">
        <v>1.1067668277856</v>
      </c>
      <c r="X3596" s="153">
        <v>2.03885587581213E-5</v>
      </c>
      <c r="Y3596" s="152">
        <v>1.65251297446888E-4</v>
      </c>
      <c r="Z3596" s="152">
        <v>3216</v>
      </c>
    </row>
    <row r="3597" spans="14:26">
      <c r="N3597" s="115" t="s">
        <v>14042</v>
      </c>
      <c r="O3597" s="117">
        <v>1086</v>
      </c>
      <c r="P3597" s="117">
        <v>1362</v>
      </c>
      <c r="Q3597" s="117">
        <v>922</v>
      </c>
      <c r="R3597" s="117">
        <v>2319</v>
      </c>
      <c r="S3597" s="117">
        <v>2160</v>
      </c>
      <c r="T3597" s="117">
        <v>2191</v>
      </c>
      <c r="U3597" s="115" t="s">
        <v>14043</v>
      </c>
      <c r="V3597" s="152">
        <v>10.6270958776885</v>
      </c>
      <c r="W3597" s="152">
        <v>1.11560446926727</v>
      </c>
      <c r="X3597" s="153">
        <v>3.18615605905254E-8</v>
      </c>
      <c r="Y3597" s="153">
        <v>4.4680781212088703E-7</v>
      </c>
      <c r="Z3597" s="152">
        <v>1858</v>
      </c>
    </row>
    <row r="3598" spans="14:26">
      <c r="N3598" s="115" t="s">
        <v>14044</v>
      </c>
      <c r="O3598" s="117">
        <v>211</v>
      </c>
      <c r="P3598" s="117">
        <v>180</v>
      </c>
      <c r="Q3598" s="117">
        <v>116</v>
      </c>
      <c r="R3598" s="117">
        <v>326</v>
      </c>
      <c r="S3598" s="117">
        <v>329</v>
      </c>
      <c r="T3598" s="117">
        <v>317</v>
      </c>
      <c r="U3598" s="115" t="s">
        <v>14045</v>
      </c>
      <c r="V3598" s="152">
        <v>7.8677747516101304</v>
      </c>
      <c r="W3598" s="152">
        <v>1.07613766009186</v>
      </c>
      <c r="X3598" s="153">
        <v>2.5732114375688401E-5</v>
      </c>
      <c r="Y3598" s="152">
        <v>2.0349917879754101E-4</v>
      </c>
      <c r="Z3598" s="152">
        <v>3296</v>
      </c>
    </row>
    <row r="3599" spans="14:26">
      <c r="N3599" s="115" t="s">
        <v>14046</v>
      </c>
      <c r="O3599" s="117">
        <v>790</v>
      </c>
      <c r="P3599" s="117">
        <v>941</v>
      </c>
      <c r="Q3599" s="117">
        <v>700</v>
      </c>
      <c r="R3599" s="117">
        <v>1769</v>
      </c>
      <c r="S3599" s="117">
        <v>1531</v>
      </c>
      <c r="T3599" s="117">
        <v>1165</v>
      </c>
      <c r="U3599" s="115" t="s">
        <v>14047</v>
      </c>
      <c r="V3599" s="152">
        <v>10.1038361150694</v>
      </c>
      <c r="W3599" s="152">
        <v>1.0100854473208101</v>
      </c>
      <c r="X3599" s="153">
        <v>2.9462945887570699E-6</v>
      </c>
      <c r="Y3599" s="153">
        <v>2.87633388578808E-5</v>
      </c>
      <c r="Z3599" s="152">
        <v>2670</v>
      </c>
    </row>
    <row r="3600" spans="14:26">
      <c r="N3600" s="115" t="s">
        <v>14048</v>
      </c>
      <c r="O3600" s="117">
        <v>8</v>
      </c>
      <c r="P3600" s="117">
        <v>22</v>
      </c>
      <c r="Q3600" s="117">
        <v>81</v>
      </c>
      <c r="R3600" s="117">
        <v>10</v>
      </c>
      <c r="S3600" s="117">
        <v>11</v>
      </c>
      <c r="T3600" s="117">
        <v>7</v>
      </c>
      <c r="U3600" s="115" t="s">
        <v>14049</v>
      </c>
      <c r="V3600" s="152">
        <v>4.2364661904699998</v>
      </c>
      <c r="W3600" s="152">
        <v>-1.8917374810901699</v>
      </c>
      <c r="X3600" s="152">
        <v>8.2079665163354507E-3</v>
      </c>
      <c r="Y3600" s="152">
        <v>3.08728506803463E-2</v>
      </c>
      <c r="Z3600" s="152">
        <v>6930</v>
      </c>
    </row>
    <row r="3601" spans="14:26">
      <c r="N3601" s="115" t="s">
        <v>14050</v>
      </c>
      <c r="O3601" s="117">
        <v>7</v>
      </c>
      <c r="P3601" s="117">
        <v>32</v>
      </c>
      <c r="Q3601" s="117">
        <v>36</v>
      </c>
      <c r="R3601" s="117">
        <v>90</v>
      </c>
      <c r="S3601" s="117">
        <v>66</v>
      </c>
      <c r="T3601" s="117">
        <v>119</v>
      </c>
      <c r="U3601" s="115" t="s">
        <v>14051</v>
      </c>
      <c r="V3601" s="152">
        <v>5.5918863157959304</v>
      </c>
      <c r="W3601" s="152">
        <v>1.9802654130594699</v>
      </c>
      <c r="X3601" s="153">
        <v>3.9397203968343899E-5</v>
      </c>
      <c r="Y3601" s="152">
        <v>2.9851782931540703E-4</v>
      </c>
      <c r="Z3601" s="152">
        <v>3439</v>
      </c>
    </row>
    <row r="3602" spans="14:26">
      <c r="N3602" s="115" t="s">
        <v>6020</v>
      </c>
      <c r="O3602" s="117">
        <v>220</v>
      </c>
      <c r="P3602" s="117">
        <v>209</v>
      </c>
      <c r="Q3602" s="117">
        <v>222</v>
      </c>
      <c r="R3602" s="117">
        <v>1014</v>
      </c>
      <c r="S3602" s="117">
        <v>1054</v>
      </c>
      <c r="T3602" s="117">
        <v>1045</v>
      </c>
      <c r="U3602" s="115" t="s">
        <v>6019</v>
      </c>
      <c r="V3602" s="152">
        <v>8.8925057733713295</v>
      </c>
      <c r="W3602" s="152">
        <v>2.3841776997920698</v>
      </c>
      <c r="X3602" s="153">
        <v>7.4526092372009304E-34</v>
      </c>
      <c r="Y3602" s="153">
        <v>1.1632318106399999E-31</v>
      </c>
      <c r="Z3602" s="152">
        <v>167</v>
      </c>
    </row>
    <row r="3603" spans="14:26">
      <c r="N3603" s="115" t="s">
        <v>6022</v>
      </c>
      <c r="O3603" s="117">
        <v>256</v>
      </c>
      <c r="P3603" s="117">
        <v>255</v>
      </c>
      <c r="Q3603" s="117">
        <v>256</v>
      </c>
      <c r="R3603" s="117">
        <v>1003</v>
      </c>
      <c r="S3603" s="117">
        <v>1034</v>
      </c>
      <c r="T3603" s="117">
        <v>1033</v>
      </c>
      <c r="U3603" s="115" t="s">
        <v>6021</v>
      </c>
      <c r="V3603" s="152">
        <v>9.0006552247070406</v>
      </c>
      <c r="W3603" s="152">
        <v>2.1277853115188701</v>
      </c>
      <c r="X3603" s="153">
        <v>1.1372912091083099E-28</v>
      </c>
      <c r="Y3603" s="153">
        <v>1.0938978840080199E-26</v>
      </c>
      <c r="Z3603" s="152">
        <v>271</v>
      </c>
    </row>
    <row r="3604" spans="14:26">
      <c r="N3604" s="115" t="s">
        <v>9845</v>
      </c>
      <c r="O3604" s="117">
        <v>585</v>
      </c>
      <c r="P3604" s="117">
        <v>217</v>
      </c>
      <c r="Q3604" s="117">
        <v>434</v>
      </c>
      <c r="R3604" s="117">
        <v>115</v>
      </c>
      <c r="S3604" s="117">
        <v>152</v>
      </c>
      <c r="T3604" s="117">
        <v>84</v>
      </c>
      <c r="U3604" s="115" t="s">
        <v>9846</v>
      </c>
      <c r="V3604" s="152">
        <v>7.7787237521256101</v>
      </c>
      <c r="W3604" s="152">
        <v>-1.6820189803354599</v>
      </c>
      <c r="X3604" s="153">
        <v>1.59763246164478E-6</v>
      </c>
      <c r="Y3604" s="153">
        <v>1.6453531309850899E-5</v>
      </c>
      <c r="Z3604" s="152">
        <v>2531</v>
      </c>
    </row>
    <row r="3605" spans="14:26">
      <c r="N3605" s="115" t="s">
        <v>14052</v>
      </c>
      <c r="O3605" s="117">
        <v>30</v>
      </c>
      <c r="P3605" s="117">
        <v>14</v>
      </c>
      <c r="Q3605" s="117">
        <v>17</v>
      </c>
      <c r="R3605" s="117">
        <v>6</v>
      </c>
      <c r="S3605" s="117">
        <v>11</v>
      </c>
      <c r="T3605" s="117">
        <v>3</v>
      </c>
      <c r="U3605" s="115" t="s">
        <v>14053</v>
      </c>
      <c r="V3605" s="152">
        <v>3.5394961110216001</v>
      </c>
      <c r="W3605" s="152">
        <v>-1.4689813881285001</v>
      </c>
      <c r="X3605" s="152">
        <v>5.9276512116778002E-3</v>
      </c>
      <c r="Y3605" s="152">
        <v>2.35911840890876E-2</v>
      </c>
      <c r="Z3605" s="152">
        <v>6549</v>
      </c>
    </row>
    <row r="3606" spans="14:26">
      <c r="N3606" s="115" t="s">
        <v>14054</v>
      </c>
      <c r="O3606" s="117">
        <v>5133</v>
      </c>
      <c r="P3606" s="117">
        <v>6941</v>
      </c>
      <c r="Q3606" s="117">
        <v>5183</v>
      </c>
      <c r="R3606" s="117">
        <v>1735</v>
      </c>
      <c r="S3606" s="117">
        <v>2300</v>
      </c>
      <c r="T3606" s="117">
        <v>1794</v>
      </c>
      <c r="U3606" s="115" t="s">
        <v>14055</v>
      </c>
      <c r="V3606" s="152">
        <v>11.708690807458201</v>
      </c>
      <c r="W3606" s="152">
        <v>-1.4392690872868299</v>
      </c>
      <c r="X3606" s="153">
        <v>1.4341569298688799E-11</v>
      </c>
      <c r="Y3606" s="153">
        <v>3.1788039569695901E-10</v>
      </c>
      <c r="Z3606" s="152">
        <v>1176</v>
      </c>
    </row>
    <row r="3607" spans="14:26">
      <c r="N3607" s="115" t="s">
        <v>3507</v>
      </c>
      <c r="O3607" s="117">
        <v>874</v>
      </c>
      <c r="P3607" s="117">
        <v>658</v>
      </c>
      <c r="Q3607" s="117">
        <v>1025</v>
      </c>
      <c r="R3607" s="117">
        <v>252</v>
      </c>
      <c r="S3607" s="117">
        <v>253</v>
      </c>
      <c r="T3607" s="117">
        <v>239</v>
      </c>
      <c r="U3607" s="115" t="s">
        <v>3506</v>
      </c>
      <c r="V3607" s="152">
        <v>8.84889201633443</v>
      </c>
      <c r="W3607" s="152">
        <v>-1.65698202841624</v>
      </c>
      <c r="X3607" s="153">
        <v>2.7593678971342202E-13</v>
      </c>
      <c r="Y3607" s="153">
        <v>7.4303392155682298E-12</v>
      </c>
      <c r="Z3607" s="152">
        <v>968</v>
      </c>
    </row>
    <row r="3608" spans="14:26">
      <c r="N3608" s="115" t="s">
        <v>14056</v>
      </c>
      <c r="O3608" s="117">
        <v>463</v>
      </c>
      <c r="P3608" s="117">
        <v>311</v>
      </c>
      <c r="Q3608" s="117">
        <v>251</v>
      </c>
      <c r="R3608" s="117">
        <v>120</v>
      </c>
      <c r="S3608" s="117">
        <v>154</v>
      </c>
      <c r="T3608" s="117">
        <v>112</v>
      </c>
      <c r="U3608" s="115" t="s">
        <v>14057</v>
      </c>
      <c r="V3608" s="152">
        <v>7.7089231089501604</v>
      </c>
      <c r="W3608" s="152">
        <v>-1.2712723998681901</v>
      </c>
      <c r="X3608" s="153">
        <v>5.0394082722605998E-6</v>
      </c>
      <c r="Y3608" s="153">
        <v>4.6713092469681602E-5</v>
      </c>
      <c r="Z3608" s="152">
        <v>2812</v>
      </c>
    </row>
    <row r="3609" spans="14:26">
      <c r="N3609" s="115" t="s">
        <v>14058</v>
      </c>
      <c r="O3609" s="117">
        <v>2</v>
      </c>
      <c r="P3609" s="117">
        <v>4</v>
      </c>
      <c r="Q3609" s="117">
        <v>5</v>
      </c>
      <c r="R3609" s="117">
        <v>12</v>
      </c>
      <c r="S3609" s="117">
        <v>13</v>
      </c>
      <c r="T3609" s="117">
        <v>33</v>
      </c>
      <c r="U3609" s="115" t="s">
        <v>14059</v>
      </c>
      <c r="V3609" s="152">
        <v>3.0783615864362601</v>
      </c>
      <c r="W3609" s="152">
        <v>2.5028861358814201</v>
      </c>
      <c r="X3609" s="153">
        <v>3.9475038903984903E-5</v>
      </c>
      <c r="Y3609" s="152">
        <v>2.9885459310812401E-4</v>
      </c>
      <c r="Z3609" s="152">
        <v>3443</v>
      </c>
    </row>
    <row r="3610" spans="14:26">
      <c r="N3610" s="115" t="s">
        <v>6024</v>
      </c>
      <c r="O3610" s="117">
        <v>16</v>
      </c>
      <c r="P3610" s="117">
        <v>10</v>
      </c>
      <c r="Q3610" s="117">
        <v>14</v>
      </c>
      <c r="R3610" s="117">
        <v>81</v>
      </c>
      <c r="S3610" s="117">
        <v>67</v>
      </c>
      <c r="T3610" s="117">
        <v>72</v>
      </c>
      <c r="U3610" s="115" t="s">
        <v>6023</v>
      </c>
      <c r="V3610" s="152">
        <v>4.9685224170332498</v>
      </c>
      <c r="W3610" s="152">
        <v>2.5900436497895298</v>
      </c>
      <c r="X3610" s="153">
        <v>6.6013750459070298E-13</v>
      </c>
      <c r="Y3610" s="153">
        <v>1.6919512482459501E-11</v>
      </c>
      <c r="Z3610" s="152">
        <v>1017</v>
      </c>
    </row>
    <row r="3611" spans="14:26">
      <c r="N3611" s="115" t="s">
        <v>14060</v>
      </c>
      <c r="O3611" s="117">
        <v>285</v>
      </c>
      <c r="P3611" s="117">
        <v>198</v>
      </c>
      <c r="Q3611" s="117">
        <v>156</v>
      </c>
      <c r="R3611" s="117">
        <v>969</v>
      </c>
      <c r="S3611" s="117">
        <v>994</v>
      </c>
      <c r="T3611" s="117">
        <v>869</v>
      </c>
      <c r="U3611" s="115" t="s">
        <v>14061</v>
      </c>
      <c r="V3611" s="152">
        <v>8.8061426891170207</v>
      </c>
      <c r="W3611" s="152">
        <v>2.2861990519959101</v>
      </c>
      <c r="X3611" s="153">
        <v>9.6903746175238704E-23</v>
      </c>
      <c r="Y3611" s="153">
        <v>5.9713783636023001E-21</v>
      </c>
      <c r="Z3611" s="152">
        <v>423</v>
      </c>
    </row>
    <row r="3612" spans="14:26">
      <c r="N3612" s="115" t="s">
        <v>3509</v>
      </c>
      <c r="O3612" s="117">
        <v>564</v>
      </c>
      <c r="P3612" s="117">
        <v>684</v>
      </c>
      <c r="Q3612" s="117">
        <v>481</v>
      </c>
      <c r="R3612" s="117">
        <v>1436</v>
      </c>
      <c r="S3612" s="117">
        <v>1364</v>
      </c>
      <c r="T3612" s="117">
        <v>1677</v>
      </c>
      <c r="U3612" s="115" t="s">
        <v>3508</v>
      </c>
      <c r="V3612" s="152">
        <v>9.8572378979712205</v>
      </c>
      <c r="W3612" s="152">
        <v>1.5013440931745199</v>
      </c>
      <c r="X3612" s="153">
        <v>6.7921626666399098E-14</v>
      </c>
      <c r="Y3612" s="153">
        <v>1.9627994686101499E-12</v>
      </c>
      <c r="Z3612" s="152">
        <v>902</v>
      </c>
    </row>
    <row r="3613" spans="14:26">
      <c r="N3613" s="115" t="s">
        <v>14062</v>
      </c>
      <c r="O3613" s="117">
        <v>1972</v>
      </c>
      <c r="P3613" s="117">
        <v>2725</v>
      </c>
      <c r="Q3613" s="117">
        <v>2406</v>
      </c>
      <c r="R3613" s="117">
        <v>766</v>
      </c>
      <c r="S3613" s="117">
        <v>828</v>
      </c>
      <c r="T3613" s="117">
        <v>742</v>
      </c>
      <c r="U3613" s="115" t="s">
        <v>14063</v>
      </c>
      <c r="V3613" s="152">
        <v>10.410746662526099</v>
      </c>
      <c r="W3613" s="152">
        <v>-1.4799984181401999</v>
      </c>
      <c r="X3613" s="153">
        <v>3.8569451869992698E-13</v>
      </c>
      <c r="Y3613" s="153">
        <v>1.0175620773716899E-11</v>
      </c>
      <c r="Z3613" s="152">
        <v>988</v>
      </c>
    </row>
    <row r="3614" spans="14:26">
      <c r="N3614" s="115" t="s">
        <v>6026</v>
      </c>
      <c r="O3614" s="117">
        <v>10</v>
      </c>
      <c r="P3614" s="117">
        <v>12</v>
      </c>
      <c r="Q3614" s="117">
        <v>24</v>
      </c>
      <c r="R3614" s="117">
        <v>94</v>
      </c>
      <c r="S3614" s="117">
        <v>51</v>
      </c>
      <c r="T3614" s="117">
        <v>84</v>
      </c>
      <c r="U3614" s="115" t="s">
        <v>6025</v>
      </c>
      <c r="V3614" s="152">
        <v>5.1077002470258801</v>
      </c>
      <c r="W3614" s="152">
        <v>2.4289179554799598</v>
      </c>
      <c r="X3614" s="153">
        <v>1.26222116585324E-8</v>
      </c>
      <c r="Y3614" s="153">
        <v>1.88652849249602E-7</v>
      </c>
      <c r="Z3614" s="152">
        <v>1744</v>
      </c>
    </row>
    <row r="3615" spans="14:26">
      <c r="N3615" s="115" t="s">
        <v>6028</v>
      </c>
      <c r="O3615" s="117">
        <v>429</v>
      </c>
      <c r="P3615" s="117">
        <v>416</v>
      </c>
      <c r="Q3615" s="117">
        <v>371</v>
      </c>
      <c r="R3615" s="117">
        <v>99</v>
      </c>
      <c r="S3615" s="117">
        <v>122</v>
      </c>
      <c r="T3615" s="117">
        <v>102</v>
      </c>
      <c r="U3615" s="115" t="s">
        <v>6027</v>
      </c>
      <c r="V3615" s="152">
        <v>7.7073365510850103</v>
      </c>
      <c r="W3615" s="152">
        <v>-1.7835123636258501</v>
      </c>
      <c r="X3615" s="153">
        <v>4.4411758972822299E-14</v>
      </c>
      <c r="Y3615" s="153">
        <v>1.3080643043904899E-12</v>
      </c>
      <c r="Z3615" s="152">
        <v>885</v>
      </c>
    </row>
    <row r="3616" spans="14:26">
      <c r="N3616" s="115" t="s">
        <v>6030</v>
      </c>
      <c r="O3616" s="117">
        <v>495</v>
      </c>
      <c r="P3616" s="117">
        <v>1350</v>
      </c>
      <c r="Q3616" s="117">
        <v>731</v>
      </c>
      <c r="R3616" s="117">
        <v>321</v>
      </c>
      <c r="S3616" s="117">
        <v>352</v>
      </c>
      <c r="T3616" s="117">
        <v>326</v>
      </c>
      <c r="U3616" s="115" t="s">
        <v>6029</v>
      </c>
      <c r="V3616" s="152">
        <v>9.0665416933434493</v>
      </c>
      <c r="W3616" s="152">
        <v>-1.24335566071805</v>
      </c>
      <c r="X3616" s="153">
        <v>4.4400965366505398E-5</v>
      </c>
      <c r="Y3616" s="152">
        <v>3.3209628787469998E-4</v>
      </c>
      <c r="Z3616" s="152">
        <v>3485</v>
      </c>
    </row>
    <row r="3617" spans="14:26">
      <c r="N3617" s="115" t="s">
        <v>14064</v>
      </c>
      <c r="O3617" s="117">
        <v>267</v>
      </c>
      <c r="P3617" s="117">
        <v>407</v>
      </c>
      <c r="Q3617" s="117">
        <v>405</v>
      </c>
      <c r="R3617" s="117">
        <v>97</v>
      </c>
      <c r="S3617" s="117">
        <v>108</v>
      </c>
      <c r="T3617" s="117">
        <v>76</v>
      </c>
      <c r="U3617" s="115" t="s">
        <v>14065</v>
      </c>
      <c r="V3617" s="152">
        <v>7.5261678109443402</v>
      </c>
      <c r="W3617" s="152">
        <v>-1.8186229461480601</v>
      </c>
      <c r="X3617" s="153">
        <v>1.7502432032363601E-10</v>
      </c>
      <c r="Y3617" s="153">
        <v>3.3669254122183798E-9</v>
      </c>
      <c r="Z3617" s="152">
        <v>1355</v>
      </c>
    </row>
    <row r="3618" spans="14:26">
      <c r="N3618" s="115" t="s">
        <v>6031</v>
      </c>
      <c r="O3618" s="117">
        <v>38</v>
      </c>
      <c r="P3618" s="117">
        <v>31</v>
      </c>
      <c r="Q3618" s="117">
        <v>48</v>
      </c>
      <c r="R3618" s="117">
        <v>5</v>
      </c>
      <c r="S3618" s="117">
        <v>15</v>
      </c>
      <c r="T3618" s="117">
        <v>3</v>
      </c>
      <c r="U3618" s="115" t="s">
        <v>3510</v>
      </c>
      <c r="V3618" s="152">
        <v>4.1164364747323798</v>
      </c>
      <c r="W3618" s="152">
        <v>-2.22477718075515</v>
      </c>
      <c r="X3618" s="153">
        <v>7.0418730784065498E-6</v>
      </c>
      <c r="Y3618" s="153">
        <v>6.3120173198674402E-5</v>
      </c>
      <c r="Z3618" s="152">
        <v>2908</v>
      </c>
    </row>
    <row r="3619" spans="14:26">
      <c r="N3619" s="115" t="s">
        <v>14066</v>
      </c>
      <c r="O3619" s="117">
        <v>38</v>
      </c>
      <c r="P3619" s="117">
        <v>20</v>
      </c>
      <c r="Q3619" s="117">
        <v>26</v>
      </c>
      <c r="R3619" s="117">
        <v>7</v>
      </c>
      <c r="S3619" s="117">
        <v>17</v>
      </c>
      <c r="T3619" s="117">
        <v>11</v>
      </c>
      <c r="U3619" s="115" t="s">
        <v>14067</v>
      </c>
      <c r="V3619" s="152">
        <v>4.1724178307849504</v>
      </c>
      <c r="W3619" s="152">
        <v>-1.1334825128875601</v>
      </c>
      <c r="X3619" s="152">
        <v>1.29675083142718E-2</v>
      </c>
      <c r="Y3619" s="152">
        <v>4.5273382228744899E-2</v>
      </c>
      <c r="Z3619" s="152">
        <v>7466</v>
      </c>
    </row>
    <row r="3620" spans="14:26">
      <c r="N3620" s="115" t="s">
        <v>3512</v>
      </c>
      <c r="O3620" s="117">
        <v>125</v>
      </c>
      <c r="P3620" s="117">
        <v>58</v>
      </c>
      <c r="Q3620" s="117">
        <v>82</v>
      </c>
      <c r="R3620" s="117">
        <v>252</v>
      </c>
      <c r="S3620" s="117">
        <v>293</v>
      </c>
      <c r="T3620" s="117">
        <v>257</v>
      </c>
      <c r="U3620" s="115" t="s">
        <v>3511</v>
      </c>
      <c r="V3620" s="152">
        <v>7.2618163855565196</v>
      </c>
      <c r="W3620" s="152">
        <v>1.7320417895315801</v>
      </c>
      <c r="X3620" s="153">
        <v>5.1983981897932398E-9</v>
      </c>
      <c r="Y3620" s="153">
        <v>8.2875502883884096E-8</v>
      </c>
      <c r="Z3620" s="152">
        <v>1635</v>
      </c>
    </row>
    <row r="3621" spans="14:26">
      <c r="N3621" s="115" t="s">
        <v>6034</v>
      </c>
      <c r="O3621" s="117">
        <v>313</v>
      </c>
      <c r="P3621" s="117">
        <v>263</v>
      </c>
      <c r="Q3621" s="117">
        <v>329</v>
      </c>
      <c r="R3621" s="117">
        <v>191</v>
      </c>
      <c r="S3621" s="117">
        <v>104</v>
      </c>
      <c r="T3621" s="117">
        <v>85</v>
      </c>
      <c r="U3621" s="115" t="s">
        <v>6033</v>
      </c>
      <c r="V3621" s="152">
        <v>7.6176958014856302</v>
      </c>
      <c r="W3621" s="152">
        <v>-1.11781418002818</v>
      </c>
      <c r="X3621" s="152">
        <v>4.2316645270634002E-4</v>
      </c>
      <c r="Y3621" s="152">
        <v>2.4665153748308299E-3</v>
      </c>
      <c r="Z3621" s="152">
        <v>4472</v>
      </c>
    </row>
    <row r="3622" spans="14:26">
      <c r="N3622" s="115" t="s">
        <v>14068</v>
      </c>
      <c r="O3622" s="117">
        <v>1</v>
      </c>
      <c r="P3622" s="117">
        <v>0</v>
      </c>
      <c r="Q3622" s="117">
        <v>0</v>
      </c>
      <c r="R3622" s="117">
        <v>12</v>
      </c>
      <c r="S3622" s="117">
        <v>11</v>
      </c>
      <c r="T3622" s="117">
        <v>3</v>
      </c>
      <c r="U3622" s="115" t="s">
        <v>14069</v>
      </c>
      <c r="V3622" s="152">
        <v>0.74655853834268804</v>
      </c>
      <c r="W3622" s="152">
        <v>4.8867544120292896</v>
      </c>
      <c r="X3622" s="153">
        <v>2.2303792980044401E-5</v>
      </c>
      <c r="Y3622" s="152">
        <v>1.7904855799748601E-4</v>
      </c>
      <c r="Z3622" s="152">
        <v>3247</v>
      </c>
    </row>
    <row r="3623" spans="14:26">
      <c r="N3623" s="115" t="s">
        <v>14070</v>
      </c>
      <c r="O3623" s="117">
        <v>0</v>
      </c>
      <c r="P3623" s="117">
        <v>8</v>
      </c>
      <c r="Q3623" s="117">
        <v>6</v>
      </c>
      <c r="R3623" s="117">
        <v>51</v>
      </c>
      <c r="S3623" s="117">
        <v>42</v>
      </c>
      <c r="T3623" s="117">
        <v>59</v>
      </c>
      <c r="U3623" s="115" t="s">
        <v>14071</v>
      </c>
      <c r="V3623" s="152">
        <v>3.9547000489248099</v>
      </c>
      <c r="W3623" s="152">
        <v>3.5461901335401</v>
      </c>
      <c r="X3623" s="153">
        <v>2.6404229791556102E-13</v>
      </c>
      <c r="Y3623" s="153">
        <v>7.1174007626339301E-12</v>
      </c>
      <c r="Z3623" s="152">
        <v>967</v>
      </c>
    </row>
    <row r="3624" spans="14:26">
      <c r="N3624" s="115" t="s">
        <v>14072</v>
      </c>
      <c r="O3624" s="117">
        <v>0</v>
      </c>
      <c r="P3624" s="117">
        <v>0</v>
      </c>
      <c r="Q3624" s="117">
        <v>0</v>
      </c>
      <c r="R3624" s="117">
        <v>9</v>
      </c>
      <c r="S3624" s="117">
        <v>1</v>
      </c>
      <c r="T3624" s="117">
        <v>1</v>
      </c>
      <c r="U3624" s="115" t="s">
        <v>14071</v>
      </c>
      <c r="V3624" s="152">
        <v>-2.6203558621730298</v>
      </c>
      <c r="W3624" s="152">
        <v>3.6588538940046198</v>
      </c>
      <c r="X3624" s="152">
        <v>5.2617393741335797E-3</v>
      </c>
      <c r="Y3624" s="152">
        <v>2.13768263352777E-2</v>
      </c>
      <c r="Z3624" s="152">
        <v>6415</v>
      </c>
    </row>
    <row r="3625" spans="14:26">
      <c r="N3625" s="115" t="s">
        <v>14073</v>
      </c>
      <c r="O3625" s="117">
        <v>4235</v>
      </c>
      <c r="P3625" s="117">
        <v>7642</v>
      </c>
      <c r="Q3625" s="117">
        <v>5848</v>
      </c>
      <c r="R3625" s="117">
        <v>16738</v>
      </c>
      <c r="S3625" s="117">
        <v>14817</v>
      </c>
      <c r="T3625" s="117">
        <v>16077</v>
      </c>
      <c r="U3625" s="115" t="s">
        <v>14074</v>
      </c>
      <c r="V3625" s="152">
        <v>13.246165800141799</v>
      </c>
      <c r="W3625" s="152">
        <v>1.5497363031031901</v>
      </c>
      <c r="X3625" s="153">
        <v>6.4810332746767895E-11</v>
      </c>
      <c r="Y3625" s="153">
        <v>1.3116041408208499E-9</v>
      </c>
      <c r="Z3625" s="152">
        <v>1288</v>
      </c>
    </row>
    <row r="3626" spans="14:26">
      <c r="N3626" s="115" t="s">
        <v>14075</v>
      </c>
      <c r="O3626" s="117">
        <v>480</v>
      </c>
      <c r="P3626" s="117">
        <v>791</v>
      </c>
      <c r="Q3626" s="117">
        <v>625</v>
      </c>
      <c r="R3626" s="117">
        <v>2241</v>
      </c>
      <c r="S3626" s="117">
        <v>2201</v>
      </c>
      <c r="T3626" s="117">
        <v>1887</v>
      </c>
      <c r="U3626" s="115" t="s">
        <v>14076</v>
      </c>
      <c r="V3626" s="152">
        <v>10.1779325990949</v>
      </c>
      <c r="W3626" s="152">
        <v>1.86411346358402</v>
      </c>
      <c r="X3626" s="153">
        <v>9.2747007396541804E-17</v>
      </c>
      <c r="Y3626" s="153">
        <v>3.5762477733702E-15</v>
      </c>
      <c r="Z3626" s="152">
        <v>676</v>
      </c>
    </row>
    <row r="3627" spans="14:26">
      <c r="N3627" s="115" t="s">
        <v>14077</v>
      </c>
      <c r="O3627" s="117">
        <v>4</v>
      </c>
      <c r="P3627" s="117">
        <v>2</v>
      </c>
      <c r="Q3627" s="117">
        <v>2</v>
      </c>
      <c r="R3627" s="117">
        <v>11</v>
      </c>
      <c r="S3627" s="117">
        <v>3</v>
      </c>
      <c r="T3627" s="117">
        <v>11</v>
      </c>
      <c r="U3627" s="115" t="s">
        <v>14078</v>
      </c>
      <c r="V3627" s="152">
        <v>2.2338541591474099</v>
      </c>
      <c r="W3627" s="152">
        <v>1.78527596384331</v>
      </c>
      <c r="X3627" s="152">
        <v>1.01696996917811E-2</v>
      </c>
      <c r="Y3627" s="152">
        <v>3.7033164594295398E-2</v>
      </c>
      <c r="Z3627" s="152">
        <v>7158</v>
      </c>
    </row>
    <row r="3628" spans="14:26">
      <c r="N3628" s="115" t="s">
        <v>6036</v>
      </c>
      <c r="O3628" s="117">
        <v>1862</v>
      </c>
      <c r="P3628" s="117">
        <v>1044</v>
      </c>
      <c r="Q3628" s="117">
        <v>628</v>
      </c>
      <c r="R3628" s="117">
        <v>261</v>
      </c>
      <c r="S3628" s="117">
        <v>310</v>
      </c>
      <c r="T3628" s="117">
        <v>151</v>
      </c>
      <c r="U3628" s="115" t="s">
        <v>6035</v>
      </c>
      <c r="V3628" s="152">
        <v>9.0514490520631803</v>
      </c>
      <c r="W3628" s="152">
        <v>-2.1428557379391702</v>
      </c>
      <c r="X3628" s="153">
        <v>7.0782211374977798E-10</v>
      </c>
      <c r="Y3628" s="153">
        <v>1.26197614343377E-8</v>
      </c>
      <c r="Z3628" s="152">
        <v>1462</v>
      </c>
    </row>
    <row r="3629" spans="14:26">
      <c r="N3629" s="115" t="s">
        <v>14079</v>
      </c>
      <c r="O3629" s="117">
        <v>1403</v>
      </c>
      <c r="P3629" s="117">
        <v>2001</v>
      </c>
      <c r="Q3629" s="117">
        <v>1733</v>
      </c>
      <c r="R3629" s="117">
        <v>5389</v>
      </c>
      <c r="S3629" s="117">
        <v>4635</v>
      </c>
      <c r="T3629" s="117">
        <v>4056</v>
      </c>
      <c r="U3629" s="115" t="s">
        <v>14080</v>
      </c>
      <c r="V3629" s="152">
        <v>11.4740870464114</v>
      </c>
      <c r="W3629" s="152">
        <v>1.5814313907488899</v>
      </c>
      <c r="X3629" s="153">
        <v>4.3458986152505899E-13</v>
      </c>
      <c r="Y3629" s="153">
        <v>1.1396397716813101E-11</v>
      </c>
      <c r="Z3629" s="152">
        <v>994</v>
      </c>
    </row>
    <row r="3630" spans="14:26">
      <c r="N3630" s="115" t="s">
        <v>3514</v>
      </c>
      <c r="O3630" s="117">
        <v>936</v>
      </c>
      <c r="P3630" s="117">
        <v>452</v>
      </c>
      <c r="Q3630" s="117">
        <v>526</v>
      </c>
      <c r="R3630" s="117">
        <v>1587</v>
      </c>
      <c r="S3630" s="117">
        <v>1419</v>
      </c>
      <c r="T3630" s="117">
        <v>839</v>
      </c>
      <c r="U3630" s="115" t="s">
        <v>3513</v>
      </c>
      <c r="V3630" s="152">
        <v>9.8200626505682393</v>
      </c>
      <c r="W3630" s="152">
        <v>1.1490662871056301</v>
      </c>
      <c r="X3630" s="153">
        <v>7.32791003755528E-5</v>
      </c>
      <c r="Y3630" s="152">
        <v>5.2108038867917103E-4</v>
      </c>
      <c r="Z3630" s="152">
        <v>3665</v>
      </c>
    </row>
    <row r="3631" spans="14:26">
      <c r="N3631" s="115" t="s">
        <v>14081</v>
      </c>
      <c r="O3631" s="117">
        <v>6</v>
      </c>
      <c r="P3631" s="117">
        <v>3</v>
      </c>
      <c r="Q3631" s="117">
        <v>2</v>
      </c>
      <c r="R3631" s="117">
        <v>15</v>
      </c>
      <c r="S3631" s="117">
        <v>11</v>
      </c>
      <c r="T3631" s="117">
        <v>23</v>
      </c>
      <c r="U3631" s="115" t="s">
        <v>14082</v>
      </c>
      <c r="V3631" s="152">
        <v>2.94329428783904</v>
      </c>
      <c r="W3631" s="152">
        <v>2.2973906645755102</v>
      </c>
      <c r="X3631" s="153">
        <v>5.7645754723003597E-5</v>
      </c>
      <c r="Y3631" s="152">
        <v>4.2009779221007703E-4</v>
      </c>
      <c r="Z3631" s="152">
        <v>3576</v>
      </c>
    </row>
    <row r="3632" spans="14:26">
      <c r="N3632" s="115" t="s">
        <v>14083</v>
      </c>
      <c r="O3632" s="117">
        <v>964</v>
      </c>
      <c r="P3632" s="117">
        <v>1186</v>
      </c>
      <c r="Q3632" s="117">
        <v>1551</v>
      </c>
      <c r="R3632" s="117">
        <v>419</v>
      </c>
      <c r="S3632" s="117">
        <v>478</v>
      </c>
      <c r="T3632" s="117">
        <v>603</v>
      </c>
      <c r="U3632" s="115" t="s">
        <v>14084</v>
      </c>
      <c r="V3632" s="152">
        <v>9.6219658298536697</v>
      </c>
      <c r="W3632" s="152">
        <v>-1.18725990163228</v>
      </c>
      <c r="X3632" s="153">
        <v>3.4340432425605598E-7</v>
      </c>
      <c r="Y3632" s="153">
        <v>4.0266203850914798E-6</v>
      </c>
      <c r="Z3632" s="152">
        <v>2223</v>
      </c>
    </row>
    <row r="3633" spans="14:26">
      <c r="N3633" s="115" t="s">
        <v>14085</v>
      </c>
      <c r="O3633" s="117">
        <v>335</v>
      </c>
      <c r="P3633" s="117">
        <v>371</v>
      </c>
      <c r="Q3633" s="117">
        <v>346</v>
      </c>
      <c r="R3633" s="117">
        <v>712</v>
      </c>
      <c r="S3633" s="117">
        <v>651</v>
      </c>
      <c r="T3633" s="117">
        <v>617</v>
      </c>
      <c r="U3633" s="115" t="s">
        <v>14086</v>
      </c>
      <c r="V3633" s="152">
        <v>8.9132392718524809</v>
      </c>
      <c r="W3633" s="152">
        <v>1.04043401849868</v>
      </c>
      <c r="X3633" s="153">
        <v>1.84860284425041E-7</v>
      </c>
      <c r="Y3633" s="153">
        <v>2.2654293247875501E-6</v>
      </c>
      <c r="Z3633" s="152">
        <v>2127</v>
      </c>
    </row>
    <row r="3634" spans="14:26">
      <c r="N3634" s="115" t="s">
        <v>14087</v>
      </c>
      <c r="O3634" s="117">
        <v>61</v>
      </c>
      <c r="P3634" s="117">
        <v>75</v>
      </c>
      <c r="Q3634" s="117">
        <v>73</v>
      </c>
      <c r="R3634" s="117">
        <v>19</v>
      </c>
      <c r="S3634" s="117">
        <v>31</v>
      </c>
      <c r="T3634" s="117">
        <v>11</v>
      </c>
      <c r="U3634" s="115" t="s">
        <v>14088</v>
      </c>
      <c r="V3634" s="152">
        <v>5.2387495231523999</v>
      </c>
      <c r="W3634" s="152">
        <v>-1.65018867034433</v>
      </c>
      <c r="X3634" s="153">
        <v>1.9505124099576099E-5</v>
      </c>
      <c r="Y3634" s="152">
        <v>1.58683072652794E-4</v>
      </c>
      <c r="Z3634" s="152">
        <v>3204</v>
      </c>
    </row>
    <row r="3635" spans="14:26">
      <c r="N3635" s="115" t="s">
        <v>14089</v>
      </c>
      <c r="O3635" s="117">
        <v>17</v>
      </c>
      <c r="P3635" s="117">
        <v>11</v>
      </c>
      <c r="Q3635" s="117">
        <v>7</v>
      </c>
      <c r="R3635" s="117">
        <v>21</v>
      </c>
      <c r="S3635" s="117">
        <v>21</v>
      </c>
      <c r="T3635" s="117">
        <v>29</v>
      </c>
      <c r="U3635" s="115" t="s">
        <v>14090</v>
      </c>
      <c r="V3635" s="152">
        <v>4.0480384141390502</v>
      </c>
      <c r="W3635" s="152">
        <v>1.1595334516282101</v>
      </c>
      <c r="X3635" s="152">
        <v>7.2094738443080099E-3</v>
      </c>
      <c r="Y3635" s="152">
        <v>2.7741680724200302E-2</v>
      </c>
      <c r="Z3635" s="152">
        <v>6774</v>
      </c>
    </row>
    <row r="3636" spans="14:26">
      <c r="N3636" s="115" t="s">
        <v>6040</v>
      </c>
      <c r="O3636" s="117">
        <v>78</v>
      </c>
      <c r="P3636" s="117">
        <v>75</v>
      </c>
      <c r="Q3636" s="117">
        <v>78</v>
      </c>
      <c r="R3636" s="117">
        <v>392</v>
      </c>
      <c r="S3636" s="117">
        <v>311</v>
      </c>
      <c r="T3636" s="117">
        <v>427</v>
      </c>
      <c r="U3636" s="115" t="s">
        <v>6039</v>
      </c>
      <c r="V3636" s="152">
        <v>7.4140248286562196</v>
      </c>
      <c r="W3636" s="152">
        <v>2.41710313650051</v>
      </c>
      <c r="X3636" s="153">
        <v>5.4271103156910301E-21</v>
      </c>
      <c r="Y3636" s="153">
        <v>2.93491820516187E-19</v>
      </c>
      <c r="Z3636" s="152">
        <v>482</v>
      </c>
    </row>
    <row r="3637" spans="14:26">
      <c r="N3637" s="115" t="s">
        <v>3516</v>
      </c>
      <c r="O3637" s="117">
        <v>69</v>
      </c>
      <c r="P3637" s="117">
        <v>110</v>
      </c>
      <c r="Q3637" s="117">
        <v>90</v>
      </c>
      <c r="R3637" s="117">
        <v>390</v>
      </c>
      <c r="S3637" s="117">
        <v>358</v>
      </c>
      <c r="T3637" s="117">
        <v>466</v>
      </c>
      <c r="U3637" s="115" t="s">
        <v>3515</v>
      </c>
      <c r="V3637" s="152">
        <v>7.5768565075739298</v>
      </c>
      <c r="W3637" s="152">
        <v>2.2962654838058101</v>
      </c>
      <c r="X3637" s="153">
        <v>6.3956762494975297E-18</v>
      </c>
      <c r="Y3637" s="153">
        <v>2.6888660825710101E-16</v>
      </c>
      <c r="Z3637" s="152">
        <v>620</v>
      </c>
    </row>
    <row r="3638" spans="14:26">
      <c r="N3638" s="115" t="s">
        <v>3518</v>
      </c>
      <c r="O3638" s="117">
        <v>353</v>
      </c>
      <c r="P3638" s="117">
        <v>401</v>
      </c>
      <c r="Q3638" s="117">
        <v>313</v>
      </c>
      <c r="R3638" s="117">
        <v>1010</v>
      </c>
      <c r="S3638" s="117">
        <v>921</v>
      </c>
      <c r="T3638" s="117">
        <v>1208</v>
      </c>
      <c r="U3638" s="115" t="s">
        <v>3517</v>
      </c>
      <c r="V3638" s="152">
        <v>9.2531847384990193</v>
      </c>
      <c r="W3638" s="152">
        <v>1.68468160632366</v>
      </c>
      <c r="X3638" s="153">
        <v>7.7658075711957496E-17</v>
      </c>
      <c r="Y3638" s="153">
        <v>3.0302925172273702E-15</v>
      </c>
      <c r="Z3638" s="152">
        <v>668</v>
      </c>
    </row>
    <row r="3639" spans="14:26">
      <c r="N3639" s="115" t="s">
        <v>14091</v>
      </c>
      <c r="O3639" s="117">
        <v>73</v>
      </c>
      <c r="P3639" s="117">
        <v>85</v>
      </c>
      <c r="Q3639" s="117">
        <v>97</v>
      </c>
      <c r="R3639" s="117">
        <v>203</v>
      </c>
      <c r="S3639" s="117">
        <v>187</v>
      </c>
      <c r="T3639" s="117">
        <v>245</v>
      </c>
      <c r="U3639" s="115" t="s">
        <v>14092</v>
      </c>
      <c r="V3639" s="152">
        <v>7.0714125573256803</v>
      </c>
      <c r="W3639" s="152">
        <v>1.43708673241902</v>
      </c>
      <c r="X3639" s="153">
        <v>1.1312724281164E-7</v>
      </c>
      <c r="Y3639" s="153">
        <v>1.4377253589118499E-6</v>
      </c>
      <c r="Z3639" s="152">
        <v>2051</v>
      </c>
    </row>
    <row r="3640" spans="14:26">
      <c r="N3640" s="115" t="s">
        <v>14093</v>
      </c>
      <c r="O3640" s="117">
        <v>287</v>
      </c>
      <c r="P3640" s="117">
        <v>276</v>
      </c>
      <c r="Q3640" s="117">
        <v>227</v>
      </c>
      <c r="R3640" s="117">
        <v>481</v>
      </c>
      <c r="S3640" s="117">
        <v>455</v>
      </c>
      <c r="T3640" s="117">
        <v>584</v>
      </c>
      <c r="U3640" s="115" t="s">
        <v>14094</v>
      </c>
      <c r="V3640" s="152">
        <v>8.5122433571824594</v>
      </c>
      <c r="W3640" s="152">
        <v>1.07373933338309</v>
      </c>
      <c r="X3640" s="153">
        <v>6.1814346335980802E-7</v>
      </c>
      <c r="Y3640" s="153">
        <v>6.9122812166180803E-6</v>
      </c>
      <c r="Z3640" s="152">
        <v>2331</v>
      </c>
    </row>
    <row r="3641" spans="14:26">
      <c r="N3641" s="115" t="s">
        <v>6046</v>
      </c>
      <c r="O3641" s="117">
        <v>6</v>
      </c>
      <c r="P3641" s="117">
        <v>6</v>
      </c>
      <c r="Q3641" s="117">
        <v>2</v>
      </c>
      <c r="R3641" s="117">
        <v>41</v>
      </c>
      <c r="S3641" s="117">
        <v>19</v>
      </c>
      <c r="T3641" s="117">
        <v>51</v>
      </c>
      <c r="U3641" s="115" t="s">
        <v>6045</v>
      </c>
      <c r="V3641" s="152">
        <v>3.70991949575096</v>
      </c>
      <c r="W3641" s="152">
        <v>3.1284689479381398</v>
      </c>
      <c r="X3641" s="153">
        <v>1.0672242100256E-8</v>
      </c>
      <c r="Y3641" s="153">
        <v>1.61734106154229E-7</v>
      </c>
      <c r="Z3641" s="152">
        <v>1720</v>
      </c>
    </row>
    <row r="3642" spans="14:26">
      <c r="N3642" s="115" t="s">
        <v>14095</v>
      </c>
      <c r="O3642" s="117">
        <v>38</v>
      </c>
      <c r="P3642" s="117">
        <v>40</v>
      </c>
      <c r="Q3642" s="117">
        <v>41</v>
      </c>
      <c r="R3642" s="117">
        <v>11</v>
      </c>
      <c r="S3642" s="117">
        <v>17</v>
      </c>
      <c r="T3642" s="117">
        <v>20</v>
      </c>
      <c r="U3642" s="115" t="s">
        <v>14096</v>
      </c>
      <c r="V3642" s="152">
        <v>4.65512283376796</v>
      </c>
      <c r="W3642" s="152">
        <v>-1.18930415981947</v>
      </c>
      <c r="X3642" s="152">
        <v>1.2753969595609E-3</v>
      </c>
      <c r="Y3642" s="152">
        <v>6.4005577874305802E-3</v>
      </c>
      <c r="Z3642" s="152">
        <v>5194</v>
      </c>
    </row>
    <row r="3643" spans="14:26">
      <c r="N3643" s="115" t="s">
        <v>3520</v>
      </c>
      <c r="O3643" s="117">
        <v>197</v>
      </c>
      <c r="P3643" s="117">
        <v>311</v>
      </c>
      <c r="Q3643" s="117">
        <v>199</v>
      </c>
      <c r="R3643" s="117">
        <v>1485</v>
      </c>
      <c r="S3643" s="117">
        <v>1312</v>
      </c>
      <c r="T3643" s="117">
        <v>1913</v>
      </c>
      <c r="U3643" s="115" t="s">
        <v>3519</v>
      </c>
      <c r="V3643" s="152">
        <v>9.2495462821840206</v>
      </c>
      <c r="W3643" s="152">
        <v>2.8615340370263498</v>
      </c>
      <c r="X3643" s="153">
        <v>1.1899715964989E-31</v>
      </c>
      <c r="Y3643" s="153">
        <v>1.55088998171701E-29</v>
      </c>
      <c r="Z3643" s="152">
        <v>200</v>
      </c>
    </row>
    <row r="3644" spans="14:26">
      <c r="N3644" s="115" t="s">
        <v>3522</v>
      </c>
      <c r="O3644" s="117">
        <v>58</v>
      </c>
      <c r="P3644" s="117">
        <v>122</v>
      </c>
      <c r="Q3644" s="117">
        <v>53</v>
      </c>
      <c r="R3644" s="117">
        <v>1064</v>
      </c>
      <c r="S3644" s="117">
        <v>869</v>
      </c>
      <c r="T3644" s="117">
        <v>1294</v>
      </c>
      <c r="U3644" s="115" t="s">
        <v>3521</v>
      </c>
      <c r="V3644" s="152">
        <v>8.1755319123599097</v>
      </c>
      <c r="W3644" s="152">
        <v>3.9197265585891601</v>
      </c>
      <c r="X3644" s="153">
        <v>3.5237418020786203E-36</v>
      </c>
      <c r="Y3644" s="153">
        <v>6.7536657215427403E-34</v>
      </c>
      <c r="Z3644" s="152">
        <v>136</v>
      </c>
    </row>
    <row r="3645" spans="14:26">
      <c r="N3645" s="115" t="s">
        <v>14097</v>
      </c>
      <c r="O3645" s="117">
        <v>1026</v>
      </c>
      <c r="P3645" s="117">
        <v>1346</v>
      </c>
      <c r="Q3645" s="117">
        <v>884</v>
      </c>
      <c r="R3645" s="117">
        <v>2623</v>
      </c>
      <c r="S3645" s="117">
        <v>2238</v>
      </c>
      <c r="T3645" s="117">
        <v>2424</v>
      </c>
      <c r="U3645" s="115" t="s">
        <v>14098</v>
      </c>
      <c r="V3645" s="152">
        <v>10.6661788183435</v>
      </c>
      <c r="W3645" s="152">
        <v>1.2926500104391301</v>
      </c>
      <c r="X3645" s="153">
        <v>6.5396717399432198E-10</v>
      </c>
      <c r="Y3645" s="153">
        <v>1.17237333956919E-8</v>
      </c>
      <c r="Z3645" s="152">
        <v>1454</v>
      </c>
    </row>
    <row r="3646" spans="14:26">
      <c r="N3646" s="115" t="s">
        <v>14099</v>
      </c>
      <c r="O3646" s="117">
        <v>27</v>
      </c>
      <c r="P3646" s="117">
        <v>12</v>
      </c>
      <c r="Q3646" s="117">
        <v>17</v>
      </c>
      <c r="R3646" s="117">
        <v>3</v>
      </c>
      <c r="S3646" s="117">
        <v>4</v>
      </c>
      <c r="T3646" s="117">
        <v>6</v>
      </c>
      <c r="U3646" s="115" t="s">
        <v>14100</v>
      </c>
      <c r="V3646" s="152">
        <v>3.1638202668109701</v>
      </c>
      <c r="W3646" s="152">
        <v>-1.9773259113422901</v>
      </c>
      <c r="X3646" s="152">
        <v>3.45486777334636E-4</v>
      </c>
      <c r="Y3646" s="152">
        <v>2.0607456151040299E-3</v>
      </c>
      <c r="Z3646" s="152">
        <v>4370</v>
      </c>
    </row>
    <row r="3647" spans="14:26">
      <c r="N3647" s="115" t="s">
        <v>14101</v>
      </c>
      <c r="O3647" s="117">
        <v>1</v>
      </c>
      <c r="P3647" s="117">
        <v>0</v>
      </c>
      <c r="Q3647" s="117">
        <v>0</v>
      </c>
      <c r="R3647" s="117">
        <v>12</v>
      </c>
      <c r="S3647" s="117">
        <v>13</v>
      </c>
      <c r="T3647" s="117">
        <v>9</v>
      </c>
      <c r="U3647" s="115" t="s">
        <v>14102</v>
      </c>
      <c r="V3647" s="152">
        <v>0.93672989678749796</v>
      </c>
      <c r="W3647" s="152">
        <v>5.2670971289189099</v>
      </c>
      <c r="X3647" s="153">
        <v>9.5710247410119705E-8</v>
      </c>
      <c r="Y3647" s="153">
        <v>1.2313836668273299E-6</v>
      </c>
      <c r="Z3647" s="152">
        <v>2026</v>
      </c>
    </row>
    <row r="3648" spans="14:26">
      <c r="N3648" s="115" t="s">
        <v>14103</v>
      </c>
      <c r="O3648" s="117">
        <v>0</v>
      </c>
      <c r="P3648" s="117">
        <v>1</v>
      </c>
      <c r="Q3648" s="117">
        <v>0</v>
      </c>
      <c r="R3648" s="117">
        <v>8</v>
      </c>
      <c r="S3648" s="117">
        <v>4</v>
      </c>
      <c r="T3648" s="117">
        <v>8</v>
      </c>
      <c r="U3648" s="115" t="s">
        <v>14104</v>
      </c>
      <c r="V3648" s="152">
        <v>0.57687595409863401</v>
      </c>
      <c r="W3648" s="152">
        <v>4.4540160387949799</v>
      </c>
      <c r="X3648" s="153">
        <v>7.7984210366454702E-5</v>
      </c>
      <c r="Y3648" s="152">
        <v>5.5102641024993497E-4</v>
      </c>
      <c r="Z3648" s="152">
        <v>3689</v>
      </c>
    </row>
    <row r="3649" spans="14:26">
      <c r="N3649" s="115" t="s">
        <v>6048</v>
      </c>
      <c r="O3649" s="117">
        <v>0</v>
      </c>
      <c r="P3649" s="117">
        <v>0</v>
      </c>
      <c r="Q3649" s="117">
        <v>0</v>
      </c>
      <c r="R3649" s="117">
        <v>32</v>
      </c>
      <c r="S3649" s="117">
        <v>27</v>
      </c>
      <c r="T3649" s="117">
        <v>44</v>
      </c>
      <c r="U3649" s="115" t="s">
        <v>6047</v>
      </c>
      <c r="V3649" s="152">
        <v>-2.6203558621730298</v>
      </c>
      <c r="W3649" s="152">
        <v>6.8615591216361498</v>
      </c>
      <c r="X3649" s="153">
        <v>4.07434539983971E-19</v>
      </c>
      <c r="Y3649" s="153">
        <v>1.8830121842592601E-17</v>
      </c>
      <c r="Z3649" s="152">
        <v>564</v>
      </c>
    </row>
    <row r="3650" spans="14:26">
      <c r="N3650" s="115" t="s">
        <v>6049</v>
      </c>
      <c r="O3650" s="117">
        <v>100</v>
      </c>
      <c r="P3650" s="117">
        <v>33</v>
      </c>
      <c r="Q3650" s="117">
        <v>18</v>
      </c>
      <c r="R3650" s="117">
        <v>3</v>
      </c>
      <c r="S3650" s="117">
        <v>3</v>
      </c>
      <c r="T3650" s="117">
        <v>0</v>
      </c>
      <c r="U3650" s="115" t="s">
        <v>6047</v>
      </c>
      <c r="V3650" s="152">
        <v>3.3212392250803102</v>
      </c>
      <c r="W3650" s="152">
        <v>-4.4865092149554604</v>
      </c>
      <c r="X3650" s="153">
        <v>7.3939163741506196E-9</v>
      </c>
      <c r="Y3650" s="153">
        <v>1.1424411630623E-7</v>
      </c>
      <c r="Z3650" s="152">
        <v>1687</v>
      </c>
    </row>
    <row r="3651" spans="14:26">
      <c r="N3651" s="115" t="s">
        <v>6051</v>
      </c>
      <c r="O3651" s="117">
        <v>0</v>
      </c>
      <c r="P3651" s="117">
        <v>0</v>
      </c>
      <c r="Q3651" s="117">
        <v>0</v>
      </c>
      <c r="R3651" s="117">
        <v>21</v>
      </c>
      <c r="S3651" s="117">
        <v>21</v>
      </c>
      <c r="T3651" s="117">
        <v>29</v>
      </c>
      <c r="U3651" s="115" t="s">
        <v>6050</v>
      </c>
      <c r="V3651" s="152">
        <v>-2.6203558621730298</v>
      </c>
      <c r="W3651" s="152">
        <v>6.3246238076251098</v>
      </c>
      <c r="X3651" s="153">
        <v>1.8834836963940798E-15</v>
      </c>
      <c r="Y3651" s="153">
        <v>6.4008977875108404E-14</v>
      </c>
      <c r="Z3651" s="152">
        <v>767</v>
      </c>
    </row>
    <row r="3652" spans="14:26">
      <c r="N3652" s="115" t="s">
        <v>14105</v>
      </c>
      <c r="O3652" s="117">
        <v>0</v>
      </c>
      <c r="P3652" s="117">
        <v>4</v>
      </c>
      <c r="Q3652" s="117">
        <v>3</v>
      </c>
      <c r="R3652" s="117">
        <v>11</v>
      </c>
      <c r="S3652" s="117">
        <v>10</v>
      </c>
      <c r="T3652" s="117">
        <v>6</v>
      </c>
      <c r="U3652" s="115" t="s">
        <v>9851</v>
      </c>
      <c r="V3652" s="152">
        <v>2.2110271713145799</v>
      </c>
      <c r="W3652" s="152">
        <v>2.05884437831963</v>
      </c>
      <c r="X3652" s="152">
        <v>3.9906005944085896E-3</v>
      </c>
      <c r="Y3652" s="152">
        <v>1.6826107262027601E-2</v>
      </c>
      <c r="Z3652" s="152">
        <v>6182</v>
      </c>
    </row>
    <row r="3653" spans="14:26">
      <c r="N3653" s="115" t="s">
        <v>14106</v>
      </c>
      <c r="O3653" s="117">
        <v>2</v>
      </c>
      <c r="P3653" s="117">
        <v>11</v>
      </c>
      <c r="Q3653" s="117">
        <v>4</v>
      </c>
      <c r="R3653" s="117">
        <v>15</v>
      </c>
      <c r="S3653" s="117">
        <v>20</v>
      </c>
      <c r="T3653" s="117">
        <v>28</v>
      </c>
      <c r="U3653" s="115" t="s">
        <v>14107</v>
      </c>
      <c r="V3653" s="152">
        <v>3.4489939824862201</v>
      </c>
      <c r="W3653" s="152">
        <v>2.0071808689972199</v>
      </c>
      <c r="X3653" s="152">
        <v>2.3497656054507799E-4</v>
      </c>
      <c r="Y3653" s="152">
        <v>1.48015926224456E-3</v>
      </c>
      <c r="Z3653" s="152">
        <v>4138</v>
      </c>
    </row>
    <row r="3654" spans="14:26">
      <c r="N3654" s="115" t="s">
        <v>14108</v>
      </c>
      <c r="O3654" s="117">
        <v>2113</v>
      </c>
      <c r="P3654" s="117">
        <v>875</v>
      </c>
      <c r="Q3654" s="117">
        <v>886</v>
      </c>
      <c r="R3654" s="117">
        <v>412</v>
      </c>
      <c r="S3654" s="117">
        <v>554</v>
      </c>
      <c r="T3654" s="117">
        <v>373</v>
      </c>
      <c r="U3654" s="115" t="s">
        <v>9852</v>
      </c>
      <c r="V3654" s="152">
        <v>9.5626828951370992</v>
      </c>
      <c r="W3654" s="152">
        <v>-1.3896177015331601</v>
      </c>
      <c r="X3654" s="153">
        <v>5.3660686482307902E-6</v>
      </c>
      <c r="Y3654" s="153">
        <v>4.9459669513714199E-5</v>
      </c>
      <c r="Z3654" s="152">
        <v>2828</v>
      </c>
    </row>
    <row r="3655" spans="14:26">
      <c r="N3655" s="115" t="s">
        <v>14109</v>
      </c>
      <c r="O3655" s="117">
        <v>6</v>
      </c>
      <c r="P3655" s="117">
        <v>12</v>
      </c>
      <c r="Q3655" s="117">
        <v>12</v>
      </c>
      <c r="R3655" s="117">
        <v>2</v>
      </c>
      <c r="S3655" s="117">
        <v>4</v>
      </c>
      <c r="T3655" s="117">
        <v>1</v>
      </c>
      <c r="U3655" s="115" t="s">
        <v>14110</v>
      </c>
      <c r="V3655" s="152">
        <v>2.2802553149156202</v>
      </c>
      <c r="W3655" s="152">
        <v>-1.9804003403403301</v>
      </c>
      <c r="X3655" s="152">
        <v>2.9849354566025099E-3</v>
      </c>
      <c r="Y3655" s="152">
        <v>1.3200768173023601E-2</v>
      </c>
      <c r="Z3655" s="152">
        <v>5894</v>
      </c>
    </row>
    <row r="3656" spans="14:26">
      <c r="N3656" s="115" t="s">
        <v>14111</v>
      </c>
      <c r="O3656" s="117">
        <v>17</v>
      </c>
      <c r="P3656" s="117">
        <v>33</v>
      </c>
      <c r="Q3656" s="117">
        <v>117</v>
      </c>
      <c r="R3656" s="117">
        <v>665</v>
      </c>
      <c r="S3656" s="117">
        <v>284</v>
      </c>
      <c r="T3656" s="117">
        <v>339</v>
      </c>
      <c r="U3656" s="115" t="s">
        <v>14112</v>
      </c>
      <c r="V3656" s="152">
        <v>7.2941299592521904</v>
      </c>
      <c r="W3656" s="152">
        <v>3.05093498239343</v>
      </c>
      <c r="X3656" s="153">
        <v>9.4471973860692103E-8</v>
      </c>
      <c r="Y3656" s="153">
        <v>1.2172548050681199E-6</v>
      </c>
      <c r="Z3656" s="152">
        <v>2023</v>
      </c>
    </row>
    <row r="3657" spans="14:26">
      <c r="N3657" s="115" t="s">
        <v>3524</v>
      </c>
      <c r="O3657" s="117">
        <v>25</v>
      </c>
      <c r="P3657" s="117">
        <v>32</v>
      </c>
      <c r="Q3657" s="117">
        <v>11</v>
      </c>
      <c r="R3657" s="117">
        <v>182</v>
      </c>
      <c r="S3657" s="117">
        <v>143</v>
      </c>
      <c r="T3657" s="117">
        <v>288</v>
      </c>
      <c r="U3657" s="115" t="s">
        <v>3523</v>
      </c>
      <c r="V3657" s="152">
        <v>6.0831929366806996</v>
      </c>
      <c r="W3657" s="152">
        <v>3.3069809383251099</v>
      </c>
      <c r="X3657" s="153">
        <v>1.9269610505709799E-16</v>
      </c>
      <c r="Y3657" s="153">
        <v>7.2063366921353203E-15</v>
      </c>
      <c r="Z3657" s="152">
        <v>697</v>
      </c>
    </row>
    <row r="3658" spans="14:26">
      <c r="N3658" s="115" t="s">
        <v>14113</v>
      </c>
      <c r="O3658" s="117">
        <v>127</v>
      </c>
      <c r="P3658" s="117">
        <v>125</v>
      </c>
      <c r="Q3658" s="117">
        <v>160</v>
      </c>
      <c r="R3658" s="117">
        <v>636</v>
      </c>
      <c r="S3658" s="117">
        <v>461</v>
      </c>
      <c r="T3658" s="117">
        <v>598</v>
      </c>
      <c r="U3658" s="115" t="s">
        <v>14114</v>
      </c>
      <c r="V3658" s="152">
        <v>8.1267461413882103</v>
      </c>
      <c r="W3658" s="152">
        <v>2.1645595097102501</v>
      </c>
      <c r="X3658" s="153">
        <v>1.40135671908988E-18</v>
      </c>
      <c r="Y3658" s="153">
        <v>6.1598253355475302E-17</v>
      </c>
      <c r="Z3658" s="152">
        <v>593</v>
      </c>
    </row>
    <row r="3659" spans="14:26">
      <c r="N3659" s="115" t="s">
        <v>14115</v>
      </c>
      <c r="O3659" s="117">
        <v>303</v>
      </c>
      <c r="P3659" s="117">
        <v>247</v>
      </c>
      <c r="Q3659" s="117">
        <v>194</v>
      </c>
      <c r="R3659" s="117">
        <v>433</v>
      </c>
      <c r="S3659" s="117">
        <v>438</v>
      </c>
      <c r="T3659" s="117">
        <v>546</v>
      </c>
      <c r="U3659" s="115" t="s">
        <v>14116</v>
      </c>
      <c r="V3659" s="152">
        <v>8.4163718512114194</v>
      </c>
      <c r="W3659" s="152">
        <v>1.0621968329408</v>
      </c>
      <c r="X3659" s="153">
        <v>3.98953636814497E-6</v>
      </c>
      <c r="Y3659" s="153">
        <v>3.7734347752397497E-5</v>
      </c>
      <c r="Z3659" s="152">
        <v>2755</v>
      </c>
    </row>
    <row r="3660" spans="14:26">
      <c r="N3660" s="115" t="s">
        <v>6055</v>
      </c>
      <c r="O3660" s="117">
        <v>56</v>
      </c>
      <c r="P3660" s="117">
        <v>61</v>
      </c>
      <c r="Q3660" s="117">
        <v>39</v>
      </c>
      <c r="R3660" s="117">
        <v>110</v>
      </c>
      <c r="S3660" s="117">
        <v>111</v>
      </c>
      <c r="T3660" s="117">
        <v>101</v>
      </c>
      <c r="U3660" s="115" t="s">
        <v>6054</v>
      </c>
      <c r="V3660" s="152">
        <v>6.2227635111427402</v>
      </c>
      <c r="W3660" s="152">
        <v>1.1792844157993101</v>
      </c>
      <c r="X3660" s="153">
        <v>5.52618792048561E-5</v>
      </c>
      <c r="Y3660" s="152">
        <v>4.0450888608643002E-4</v>
      </c>
      <c r="Z3660" s="152">
        <v>3561</v>
      </c>
    </row>
    <row r="3661" spans="14:26">
      <c r="N3661" s="115" t="s">
        <v>14117</v>
      </c>
      <c r="O3661" s="117">
        <v>4</v>
      </c>
      <c r="P3661" s="117">
        <v>7</v>
      </c>
      <c r="Q3661" s="117">
        <v>9</v>
      </c>
      <c r="R3661" s="117">
        <v>25</v>
      </c>
      <c r="S3661" s="117">
        <v>32</v>
      </c>
      <c r="T3661" s="117">
        <v>23</v>
      </c>
      <c r="U3661" s="115" t="s">
        <v>14118</v>
      </c>
      <c r="V3661" s="152">
        <v>3.7455989260116702</v>
      </c>
      <c r="W3661" s="152">
        <v>2.1145341781399201</v>
      </c>
      <c r="X3661" s="153">
        <v>3.63302697001672E-6</v>
      </c>
      <c r="Y3661" s="153">
        <v>3.4777260741996302E-5</v>
      </c>
      <c r="Z3661" s="152">
        <v>2723</v>
      </c>
    </row>
    <row r="3662" spans="14:26">
      <c r="N3662" s="115" t="s">
        <v>14119</v>
      </c>
      <c r="O3662" s="117">
        <v>1401</v>
      </c>
      <c r="P3662" s="117">
        <v>3172</v>
      </c>
      <c r="Q3662" s="117">
        <v>3098</v>
      </c>
      <c r="R3662" s="117">
        <v>6723</v>
      </c>
      <c r="S3662" s="117">
        <v>5639</v>
      </c>
      <c r="T3662" s="117">
        <v>9518</v>
      </c>
      <c r="U3662" s="115" t="s">
        <v>14120</v>
      </c>
      <c r="V3662" s="152">
        <v>12.082533890529399</v>
      </c>
      <c r="W3662" s="152">
        <v>1.62552190144213</v>
      </c>
      <c r="X3662" s="153">
        <v>1.15852843403589E-7</v>
      </c>
      <c r="Y3662" s="153">
        <v>1.4673567619815101E-6</v>
      </c>
      <c r="Z3662" s="152">
        <v>2058</v>
      </c>
    </row>
    <row r="3663" spans="14:26">
      <c r="N3663" s="115" t="s">
        <v>14121</v>
      </c>
      <c r="O3663" s="117">
        <v>5</v>
      </c>
      <c r="P3663" s="117">
        <v>12</v>
      </c>
      <c r="Q3663" s="117">
        <v>9</v>
      </c>
      <c r="R3663" s="117">
        <v>75</v>
      </c>
      <c r="S3663" s="117">
        <v>72</v>
      </c>
      <c r="T3663" s="117">
        <v>58</v>
      </c>
      <c r="U3663" s="115" t="s">
        <v>14122</v>
      </c>
      <c r="V3663" s="152">
        <v>4.6118536036944198</v>
      </c>
      <c r="W3663" s="152">
        <v>3.1011234813599899</v>
      </c>
      <c r="X3663" s="153">
        <v>1.7786761655826501E-14</v>
      </c>
      <c r="Y3663" s="153">
        <v>5.4802568477632898E-13</v>
      </c>
      <c r="Z3663" s="152">
        <v>846</v>
      </c>
    </row>
    <row r="3664" spans="14:26">
      <c r="N3664" s="115" t="s">
        <v>3526</v>
      </c>
      <c r="O3664" s="117">
        <v>35</v>
      </c>
      <c r="P3664" s="117">
        <v>65</v>
      </c>
      <c r="Q3664" s="117">
        <v>31</v>
      </c>
      <c r="R3664" s="117">
        <v>406</v>
      </c>
      <c r="S3664" s="117">
        <v>353</v>
      </c>
      <c r="T3664" s="117">
        <v>443</v>
      </c>
      <c r="U3664" s="115" t="s">
        <v>3525</v>
      </c>
      <c r="V3664" s="152">
        <v>7.0480662309823403</v>
      </c>
      <c r="W3664" s="152">
        <v>3.3269448499809799</v>
      </c>
      <c r="X3664" s="153">
        <v>7.7024442000437403E-27</v>
      </c>
      <c r="Y3664" s="153">
        <v>6.3334987545217701E-25</v>
      </c>
      <c r="Z3664" s="152">
        <v>317</v>
      </c>
    </row>
    <row r="3665" spans="14:26">
      <c r="N3665" s="115" t="s">
        <v>14123</v>
      </c>
      <c r="O3665" s="117">
        <v>75</v>
      </c>
      <c r="P3665" s="117">
        <v>71</v>
      </c>
      <c r="Q3665" s="117">
        <v>45</v>
      </c>
      <c r="R3665" s="117">
        <v>133</v>
      </c>
      <c r="S3665" s="117">
        <v>141</v>
      </c>
      <c r="T3665" s="117">
        <v>112</v>
      </c>
      <c r="U3665" s="115" t="s">
        <v>14124</v>
      </c>
      <c r="V3665" s="152">
        <v>6.4986310825187701</v>
      </c>
      <c r="W3665" s="152">
        <v>1.15172542392349</v>
      </c>
      <c r="X3665" s="153">
        <v>9.92059065082645E-5</v>
      </c>
      <c r="Y3665" s="152">
        <v>6.83558329115628E-4</v>
      </c>
      <c r="Z3665" s="152">
        <v>3783</v>
      </c>
    </row>
    <row r="3666" spans="14:26">
      <c r="N3666" s="115" t="s">
        <v>14125</v>
      </c>
      <c r="O3666" s="117">
        <v>16</v>
      </c>
      <c r="P3666" s="117">
        <v>28</v>
      </c>
      <c r="Q3666" s="117">
        <v>26</v>
      </c>
      <c r="R3666" s="117">
        <v>96</v>
      </c>
      <c r="S3666" s="117">
        <v>60</v>
      </c>
      <c r="T3666" s="117">
        <v>69</v>
      </c>
      <c r="U3666" s="115" t="s">
        <v>14126</v>
      </c>
      <c r="V3666" s="152">
        <v>5.3941834877975801</v>
      </c>
      <c r="W3666" s="152">
        <v>1.80852499084727</v>
      </c>
      <c r="X3666" s="153">
        <v>9.0236891879950004E-7</v>
      </c>
      <c r="Y3666" s="153">
        <v>9.7396058954152297E-6</v>
      </c>
      <c r="Z3666" s="152">
        <v>2415</v>
      </c>
    </row>
    <row r="3667" spans="14:26">
      <c r="N3667" s="115" t="s">
        <v>14127</v>
      </c>
      <c r="O3667" s="117">
        <v>138</v>
      </c>
      <c r="P3667" s="117">
        <v>85</v>
      </c>
      <c r="Q3667" s="117">
        <v>86</v>
      </c>
      <c r="R3667" s="117">
        <v>40</v>
      </c>
      <c r="S3667" s="117">
        <v>56</v>
      </c>
      <c r="T3667" s="117">
        <v>25</v>
      </c>
      <c r="U3667" s="115" t="s">
        <v>9855</v>
      </c>
      <c r="V3667" s="152">
        <v>6.0093731892699296</v>
      </c>
      <c r="W3667" s="152">
        <v>-1.21480497922715</v>
      </c>
      <c r="X3667" s="152">
        <v>8.2296264529140896E-4</v>
      </c>
      <c r="Y3667" s="152">
        <v>4.3867779779480304E-3</v>
      </c>
      <c r="Z3667" s="152">
        <v>4890</v>
      </c>
    </row>
    <row r="3668" spans="14:26">
      <c r="N3668" s="115" t="s">
        <v>14128</v>
      </c>
      <c r="O3668" s="117">
        <v>8800</v>
      </c>
      <c r="P3668" s="117">
        <v>8874</v>
      </c>
      <c r="Q3668" s="117">
        <v>8249</v>
      </c>
      <c r="R3668" s="117">
        <v>3613</v>
      </c>
      <c r="S3668" s="117">
        <v>4308</v>
      </c>
      <c r="T3668" s="117">
        <v>3612</v>
      </c>
      <c r="U3668" s="115" t="s">
        <v>14129</v>
      </c>
      <c r="V3668" s="152">
        <v>12.494217625278001</v>
      </c>
      <c r="W3668" s="152">
        <v>-1.04051095830257</v>
      </c>
      <c r="X3668" s="153">
        <v>4.9234271307748497E-8</v>
      </c>
      <c r="Y3668" s="153">
        <v>6.6288249788624599E-7</v>
      </c>
      <c r="Z3668" s="152">
        <v>1936</v>
      </c>
    </row>
    <row r="3669" spans="14:26">
      <c r="N3669" s="115" t="s">
        <v>6061</v>
      </c>
      <c r="O3669" s="117">
        <v>203</v>
      </c>
      <c r="P3669" s="117">
        <v>175</v>
      </c>
      <c r="Q3669" s="117">
        <v>198</v>
      </c>
      <c r="R3669" s="117">
        <v>43</v>
      </c>
      <c r="S3669" s="117">
        <v>59</v>
      </c>
      <c r="T3669" s="117">
        <v>55</v>
      </c>
      <c r="U3669" s="115" t="s">
        <v>6060</v>
      </c>
      <c r="V3669" s="152">
        <v>6.6481550954685797</v>
      </c>
      <c r="W3669" s="152">
        <v>-1.75033161031214</v>
      </c>
      <c r="X3669" s="153">
        <v>2.6593756264119002E-10</v>
      </c>
      <c r="Y3669" s="153">
        <v>5.0086188640211403E-9</v>
      </c>
      <c r="Z3669" s="152">
        <v>1384</v>
      </c>
    </row>
    <row r="3670" spans="14:26">
      <c r="N3670" s="115" t="s">
        <v>3530</v>
      </c>
      <c r="O3670" s="117">
        <v>186</v>
      </c>
      <c r="P3670" s="117">
        <v>219</v>
      </c>
      <c r="Q3670" s="117">
        <v>162</v>
      </c>
      <c r="R3670" s="117">
        <v>753</v>
      </c>
      <c r="S3670" s="117">
        <v>679</v>
      </c>
      <c r="T3670" s="117">
        <v>817</v>
      </c>
      <c r="U3670" s="115" t="s">
        <v>3529</v>
      </c>
      <c r="V3670" s="152">
        <v>8.5568870091670206</v>
      </c>
      <c r="W3670" s="152">
        <v>2.11698380158276</v>
      </c>
      <c r="X3670" s="153">
        <v>1.10570203623318E-22</v>
      </c>
      <c r="Y3670" s="153">
        <v>6.7814657121068398E-21</v>
      </c>
      <c r="Z3670" s="152">
        <v>425</v>
      </c>
    </row>
    <row r="3671" spans="14:26">
      <c r="N3671" s="115" t="s">
        <v>6065</v>
      </c>
      <c r="O3671" s="117">
        <v>3</v>
      </c>
      <c r="P3671" s="117">
        <v>4</v>
      </c>
      <c r="Q3671" s="117">
        <v>6</v>
      </c>
      <c r="R3671" s="117">
        <v>15</v>
      </c>
      <c r="S3671" s="117">
        <v>15</v>
      </c>
      <c r="T3671" s="117">
        <v>25</v>
      </c>
      <c r="U3671" s="115" t="s">
        <v>6064</v>
      </c>
      <c r="V3671" s="152">
        <v>3.1619097725094001</v>
      </c>
      <c r="W3671" s="152">
        <v>2.1916188708248998</v>
      </c>
      <c r="X3671" s="153">
        <v>2.9279411603708801E-5</v>
      </c>
      <c r="Y3671" s="152">
        <v>2.27888068934689E-4</v>
      </c>
      <c r="Z3671" s="152">
        <v>3349</v>
      </c>
    </row>
    <row r="3672" spans="14:26">
      <c r="N3672" s="115" t="s">
        <v>6067</v>
      </c>
      <c r="O3672" s="117">
        <v>0</v>
      </c>
      <c r="P3672" s="117">
        <v>0</v>
      </c>
      <c r="Q3672" s="117">
        <v>0</v>
      </c>
      <c r="R3672" s="117">
        <v>120</v>
      </c>
      <c r="S3672" s="117">
        <v>135</v>
      </c>
      <c r="T3672" s="117">
        <v>167</v>
      </c>
      <c r="U3672" s="115" t="s">
        <v>6066</v>
      </c>
      <c r="V3672" s="152">
        <v>-2.6203558621730298</v>
      </c>
      <c r="W3672" s="152">
        <v>8.8958057879843295</v>
      </c>
      <c r="X3672" s="153">
        <v>7.1189488460158103E-45</v>
      </c>
      <c r="Y3672" s="153">
        <v>2.3790066746185601E-42</v>
      </c>
      <c r="Z3672" s="152">
        <v>78</v>
      </c>
    </row>
    <row r="3673" spans="14:26">
      <c r="N3673" s="115" t="s">
        <v>6069</v>
      </c>
      <c r="O3673" s="117">
        <v>46</v>
      </c>
      <c r="P3673" s="117">
        <v>30</v>
      </c>
      <c r="Q3673" s="117">
        <v>38</v>
      </c>
      <c r="R3673" s="117">
        <v>0</v>
      </c>
      <c r="S3673" s="117">
        <v>0</v>
      </c>
      <c r="T3673" s="117">
        <v>0</v>
      </c>
      <c r="U3673" s="115" t="s">
        <v>6068</v>
      </c>
      <c r="V3673" s="152">
        <v>-2.6203558621730298</v>
      </c>
      <c r="W3673" s="152">
        <v>-6.7272390136439002</v>
      </c>
      <c r="X3673" s="153">
        <v>8.0681859920088096E-20</v>
      </c>
      <c r="Y3673" s="153">
        <v>3.9531078208214598E-18</v>
      </c>
      <c r="Z3673" s="152">
        <v>532</v>
      </c>
    </row>
    <row r="3674" spans="14:26">
      <c r="N3674" s="115" t="s">
        <v>6071</v>
      </c>
      <c r="O3674" s="117">
        <v>172</v>
      </c>
      <c r="P3674" s="117">
        <v>133</v>
      </c>
      <c r="Q3674" s="117">
        <v>260</v>
      </c>
      <c r="R3674" s="117">
        <v>0</v>
      </c>
      <c r="S3674" s="117">
        <v>0</v>
      </c>
      <c r="T3674" s="117">
        <v>0</v>
      </c>
      <c r="U3674" s="115" t="s">
        <v>6070</v>
      </c>
      <c r="V3674" s="152">
        <v>-2.6203558621730298</v>
      </c>
      <c r="W3674" s="152">
        <v>-9.0482325541866206</v>
      </c>
      <c r="X3674" s="153">
        <v>5.5404043669767201E-40</v>
      </c>
      <c r="Y3674" s="153">
        <v>1.4441618022961501E-37</v>
      </c>
      <c r="Z3674" s="152">
        <v>100</v>
      </c>
    </row>
    <row r="3675" spans="14:26">
      <c r="N3675" s="115" t="s">
        <v>6073</v>
      </c>
      <c r="O3675" s="117">
        <v>0</v>
      </c>
      <c r="P3675" s="117">
        <v>0</v>
      </c>
      <c r="Q3675" s="117">
        <v>0</v>
      </c>
      <c r="R3675" s="117">
        <v>295</v>
      </c>
      <c r="S3675" s="117">
        <v>251</v>
      </c>
      <c r="T3675" s="117">
        <v>520</v>
      </c>
      <c r="U3675" s="115" t="s">
        <v>6072</v>
      </c>
      <c r="V3675" s="152">
        <v>-2.6203558621730298</v>
      </c>
      <c r="W3675" s="152">
        <v>10.2306856884623</v>
      </c>
      <c r="X3675" s="153">
        <v>2.0781874828018999E-55</v>
      </c>
      <c r="Y3675" s="153">
        <v>1.0834006985342899E-52</v>
      </c>
      <c r="Z3675" s="152">
        <v>50</v>
      </c>
    </row>
    <row r="3676" spans="14:26">
      <c r="N3676" s="115" t="s">
        <v>6075</v>
      </c>
      <c r="O3676" s="117">
        <v>82</v>
      </c>
      <c r="P3676" s="117">
        <v>22</v>
      </c>
      <c r="Q3676" s="117">
        <v>17</v>
      </c>
      <c r="R3676" s="117">
        <v>4</v>
      </c>
      <c r="S3676" s="117">
        <v>3</v>
      </c>
      <c r="T3676" s="117">
        <v>1</v>
      </c>
      <c r="U3676" s="115" t="s">
        <v>6074</v>
      </c>
      <c r="V3676" s="152">
        <v>3.36807970465305</v>
      </c>
      <c r="W3676" s="152">
        <v>-3.7547871141280198</v>
      </c>
      <c r="X3676" s="153">
        <v>6.1559301588208905E-7</v>
      </c>
      <c r="Y3676" s="153">
        <v>6.8896726285884699E-6</v>
      </c>
      <c r="Z3676" s="152">
        <v>2329</v>
      </c>
    </row>
    <row r="3677" spans="14:26">
      <c r="N3677" s="115" t="s">
        <v>3797</v>
      </c>
      <c r="O3677" s="117">
        <v>417</v>
      </c>
      <c r="P3677" s="117">
        <v>232</v>
      </c>
      <c r="Q3677" s="117">
        <v>282</v>
      </c>
      <c r="R3677" s="117">
        <v>93</v>
      </c>
      <c r="S3677" s="117">
        <v>92</v>
      </c>
      <c r="T3677" s="117">
        <v>116</v>
      </c>
      <c r="U3677" s="115" t="s">
        <v>3796</v>
      </c>
      <c r="V3677" s="152">
        <v>7.4609454167269904</v>
      </c>
      <c r="W3677" s="152">
        <v>-1.4967175859217201</v>
      </c>
      <c r="X3677" s="153">
        <v>1.11922863374727E-7</v>
      </c>
      <c r="Y3677" s="153">
        <v>1.4254591280713201E-6</v>
      </c>
      <c r="Z3677" s="152">
        <v>2045</v>
      </c>
    </row>
    <row r="3678" spans="14:26">
      <c r="N3678" s="115" t="s">
        <v>6076</v>
      </c>
      <c r="O3678" s="117">
        <v>192</v>
      </c>
      <c r="P3678" s="117">
        <v>98</v>
      </c>
      <c r="Q3678" s="117">
        <v>93</v>
      </c>
      <c r="R3678" s="117">
        <v>0</v>
      </c>
      <c r="S3678" s="117">
        <v>0</v>
      </c>
      <c r="T3678" s="117">
        <v>0</v>
      </c>
      <c r="U3678" s="115" t="s">
        <v>3760</v>
      </c>
      <c r="V3678" s="152">
        <v>-2.6203558621730298</v>
      </c>
      <c r="W3678" s="152">
        <v>-8.4658349639217398</v>
      </c>
      <c r="X3678" s="153">
        <v>3.1755283313184698E-32</v>
      </c>
      <c r="Y3678" s="153">
        <v>4.3336817530967102E-30</v>
      </c>
      <c r="Z3678" s="152">
        <v>191</v>
      </c>
    </row>
    <row r="3679" spans="14:26">
      <c r="N3679" s="115" t="s">
        <v>14130</v>
      </c>
      <c r="O3679" s="117">
        <v>2657</v>
      </c>
      <c r="P3679" s="117">
        <v>4422</v>
      </c>
      <c r="Q3679" s="117">
        <v>6029</v>
      </c>
      <c r="R3679" s="117">
        <v>25528</v>
      </c>
      <c r="S3679" s="117">
        <v>19331</v>
      </c>
      <c r="T3679" s="117">
        <v>22898</v>
      </c>
      <c r="U3679" s="115" t="s">
        <v>3760</v>
      </c>
      <c r="V3679" s="152">
        <v>13.2876892920036</v>
      </c>
      <c r="W3679" s="152">
        <v>2.4853680836652501</v>
      </c>
      <c r="X3679" s="153">
        <v>1.8566906107237501E-17</v>
      </c>
      <c r="Y3679" s="153">
        <v>7.5737867698161498E-16</v>
      </c>
      <c r="Z3679" s="152">
        <v>639</v>
      </c>
    </row>
    <row r="3680" spans="14:26">
      <c r="N3680" s="115" t="s">
        <v>14131</v>
      </c>
      <c r="O3680" s="117">
        <v>510</v>
      </c>
      <c r="P3680" s="117">
        <v>329</v>
      </c>
      <c r="Q3680" s="117">
        <v>287</v>
      </c>
      <c r="R3680" s="117">
        <v>675</v>
      </c>
      <c r="S3680" s="117">
        <v>760</v>
      </c>
      <c r="T3680" s="117">
        <v>713</v>
      </c>
      <c r="U3680" s="115" t="s">
        <v>14132</v>
      </c>
      <c r="V3680" s="152">
        <v>9.0148021574899904</v>
      </c>
      <c r="W3680" s="152">
        <v>1.0682793733512901</v>
      </c>
      <c r="X3680" s="153">
        <v>2.3192553936138599E-6</v>
      </c>
      <c r="Y3680" s="153">
        <v>2.30124518804488E-5</v>
      </c>
      <c r="Z3680" s="152">
        <v>2627</v>
      </c>
    </row>
    <row r="3681" spans="14:26">
      <c r="N3681" s="115" t="s">
        <v>14133</v>
      </c>
      <c r="O3681" s="117">
        <v>49</v>
      </c>
      <c r="P3681" s="117">
        <v>26</v>
      </c>
      <c r="Q3681" s="117">
        <v>18</v>
      </c>
      <c r="R3681" s="117">
        <v>10</v>
      </c>
      <c r="S3681" s="117">
        <v>12</v>
      </c>
      <c r="T3681" s="117">
        <v>1</v>
      </c>
      <c r="U3681" s="115" t="s">
        <v>14134</v>
      </c>
      <c r="V3681" s="152">
        <v>3.9446588185756499</v>
      </c>
      <c r="W3681" s="152">
        <v>-1.86241676268685</v>
      </c>
      <c r="X3681" s="152">
        <v>1.5552125837988799E-3</v>
      </c>
      <c r="Y3681" s="152">
        <v>7.5828977196598403E-3</v>
      </c>
      <c r="Z3681" s="152">
        <v>5346</v>
      </c>
    </row>
    <row r="3682" spans="14:26">
      <c r="N3682" s="115" t="s">
        <v>14135</v>
      </c>
      <c r="O3682" s="117">
        <v>149</v>
      </c>
      <c r="P3682" s="117">
        <v>554</v>
      </c>
      <c r="Q3682" s="117">
        <v>256</v>
      </c>
      <c r="R3682" s="117">
        <v>631</v>
      </c>
      <c r="S3682" s="117">
        <v>556</v>
      </c>
      <c r="T3682" s="117">
        <v>792</v>
      </c>
      <c r="U3682" s="115" t="s">
        <v>14136</v>
      </c>
      <c r="V3682" s="152">
        <v>8.8465041063322296</v>
      </c>
      <c r="W3682" s="152">
        <v>1.1661877517644701</v>
      </c>
      <c r="X3682" s="152">
        <v>1.40024490028881E-3</v>
      </c>
      <c r="Y3682" s="152">
        <v>6.9283947553014603E-3</v>
      </c>
      <c r="Z3682" s="152">
        <v>5268</v>
      </c>
    </row>
    <row r="3683" spans="14:26">
      <c r="N3683" s="115" t="s">
        <v>14137</v>
      </c>
      <c r="O3683" s="117">
        <v>12</v>
      </c>
      <c r="P3683" s="117">
        <v>11</v>
      </c>
      <c r="Q3683" s="117">
        <v>18</v>
      </c>
      <c r="R3683" s="117">
        <v>54</v>
      </c>
      <c r="S3683" s="117">
        <v>45</v>
      </c>
      <c r="T3683" s="117">
        <v>82</v>
      </c>
      <c r="U3683" s="115" t="s">
        <v>14138</v>
      </c>
      <c r="V3683" s="152">
        <v>4.8481352587499096</v>
      </c>
      <c r="W3683" s="152">
        <v>2.2580388707173999</v>
      </c>
      <c r="X3683" s="153">
        <v>1.9714263229093098E-8</v>
      </c>
      <c r="Y3683" s="153">
        <v>2.8691903145144702E-7</v>
      </c>
      <c r="Z3683" s="152">
        <v>1791</v>
      </c>
    </row>
    <row r="3684" spans="14:26">
      <c r="N3684" s="115" t="s">
        <v>14139</v>
      </c>
      <c r="O3684" s="117">
        <v>20</v>
      </c>
      <c r="P3684" s="117">
        <v>112</v>
      </c>
      <c r="Q3684" s="117">
        <v>94</v>
      </c>
      <c r="R3684" s="117">
        <v>371</v>
      </c>
      <c r="S3684" s="117">
        <v>225</v>
      </c>
      <c r="T3684" s="117">
        <v>542</v>
      </c>
      <c r="U3684" s="115" t="s">
        <v>14140</v>
      </c>
      <c r="V3684" s="152">
        <v>7.4099300400839496</v>
      </c>
      <c r="W3684" s="152">
        <v>2.4404384211368102</v>
      </c>
      <c r="X3684" s="153">
        <v>7.6265456427768001E-7</v>
      </c>
      <c r="Y3684" s="153">
        <v>8.3843753152517992E-6</v>
      </c>
      <c r="Z3684" s="152">
        <v>2371</v>
      </c>
    </row>
    <row r="3685" spans="14:26">
      <c r="N3685" s="115" t="s">
        <v>14141</v>
      </c>
      <c r="O3685" s="117">
        <v>414</v>
      </c>
      <c r="P3685" s="117">
        <v>219</v>
      </c>
      <c r="Q3685" s="117">
        <v>244</v>
      </c>
      <c r="R3685" s="117">
        <v>85</v>
      </c>
      <c r="S3685" s="117">
        <v>131</v>
      </c>
      <c r="T3685" s="117">
        <v>81</v>
      </c>
      <c r="U3685" s="115" t="s">
        <v>14142</v>
      </c>
      <c r="V3685" s="152">
        <v>7.4075791865599996</v>
      </c>
      <c r="W3685" s="152">
        <v>-1.42597418333941</v>
      </c>
      <c r="X3685" s="153">
        <v>5.2985038384453504E-6</v>
      </c>
      <c r="Y3685" s="153">
        <v>4.8871479495016399E-5</v>
      </c>
      <c r="Z3685" s="152">
        <v>2826</v>
      </c>
    </row>
    <row r="3686" spans="14:26">
      <c r="N3686" s="115" t="s">
        <v>14143</v>
      </c>
      <c r="O3686" s="117">
        <v>430</v>
      </c>
      <c r="P3686" s="117">
        <v>692</v>
      </c>
      <c r="Q3686" s="117">
        <v>677</v>
      </c>
      <c r="R3686" s="117">
        <v>118</v>
      </c>
      <c r="S3686" s="117">
        <v>157</v>
      </c>
      <c r="T3686" s="117">
        <v>164</v>
      </c>
      <c r="U3686" s="115" t="s">
        <v>14144</v>
      </c>
      <c r="V3686" s="152">
        <v>8.2146217150566301</v>
      </c>
      <c r="W3686" s="152">
        <v>-1.9175955612378901</v>
      </c>
      <c r="X3686" s="153">
        <v>5.6880252370364097E-13</v>
      </c>
      <c r="Y3686" s="153">
        <v>1.4679610478078301E-11</v>
      </c>
      <c r="Z3686" s="152">
        <v>1010</v>
      </c>
    </row>
    <row r="3687" spans="14:26">
      <c r="N3687" s="115" t="s">
        <v>6084</v>
      </c>
      <c r="O3687" s="117">
        <v>38</v>
      </c>
      <c r="P3687" s="117">
        <v>6</v>
      </c>
      <c r="Q3687" s="117">
        <v>8</v>
      </c>
      <c r="R3687" s="117">
        <v>0</v>
      </c>
      <c r="S3687" s="117">
        <v>3</v>
      </c>
      <c r="T3687" s="117">
        <v>0</v>
      </c>
      <c r="U3687" s="115" t="s">
        <v>6083</v>
      </c>
      <c r="V3687" s="152">
        <v>2.0427244427442401</v>
      </c>
      <c r="W3687" s="152">
        <v>-3.9652489611103201</v>
      </c>
      <c r="X3687" s="152">
        <v>1.06139355200925E-4</v>
      </c>
      <c r="Y3687" s="152">
        <v>7.2653057580549505E-4</v>
      </c>
      <c r="Z3687" s="152">
        <v>3808</v>
      </c>
    </row>
    <row r="3688" spans="14:26">
      <c r="N3688" s="115" t="s">
        <v>6088</v>
      </c>
      <c r="O3688" s="117">
        <v>7</v>
      </c>
      <c r="P3688" s="117">
        <v>16</v>
      </c>
      <c r="Q3688" s="117">
        <v>25</v>
      </c>
      <c r="R3688" s="117">
        <v>158</v>
      </c>
      <c r="S3688" s="117">
        <v>167</v>
      </c>
      <c r="T3688" s="117">
        <v>79</v>
      </c>
      <c r="U3688" s="115" t="s">
        <v>6087</v>
      </c>
      <c r="V3688" s="152">
        <v>5.5507602406051202</v>
      </c>
      <c r="W3688" s="152">
        <v>3.1858614485913801</v>
      </c>
      <c r="X3688" s="153">
        <v>4.1790176307452899E-12</v>
      </c>
      <c r="Y3688" s="153">
        <v>9.7783010379718698E-11</v>
      </c>
      <c r="Z3688" s="152">
        <v>1114</v>
      </c>
    </row>
    <row r="3689" spans="14:26">
      <c r="N3689" s="115" t="s">
        <v>14145</v>
      </c>
      <c r="O3689" s="117">
        <v>258</v>
      </c>
      <c r="P3689" s="117">
        <v>507</v>
      </c>
      <c r="Q3689" s="117">
        <v>256</v>
      </c>
      <c r="R3689" s="117">
        <v>51</v>
      </c>
      <c r="S3689" s="117">
        <v>111</v>
      </c>
      <c r="T3689" s="117">
        <v>52</v>
      </c>
      <c r="U3689" s="115" t="s">
        <v>14146</v>
      </c>
      <c r="V3689" s="152">
        <v>7.2844961919971798</v>
      </c>
      <c r="W3689" s="152">
        <v>-2.1278271761743301</v>
      </c>
      <c r="X3689" s="153">
        <v>1.6862054517857699E-8</v>
      </c>
      <c r="Y3689" s="153">
        <v>2.4706369480746401E-7</v>
      </c>
      <c r="Z3689" s="152">
        <v>1779</v>
      </c>
    </row>
    <row r="3690" spans="14:26">
      <c r="N3690" s="115" t="s">
        <v>6090</v>
      </c>
      <c r="O3690" s="117">
        <v>24</v>
      </c>
      <c r="P3690" s="117">
        <v>51</v>
      </c>
      <c r="Q3690" s="117">
        <v>32</v>
      </c>
      <c r="R3690" s="117">
        <v>80</v>
      </c>
      <c r="S3690" s="117">
        <v>113</v>
      </c>
      <c r="T3690" s="117">
        <v>47</v>
      </c>
      <c r="U3690" s="115" t="s">
        <v>6089</v>
      </c>
      <c r="V3690" s="152">
        <v>5.7442363667862804</v>
      </c>
      <c r="W3690" s="152">
        <v>1.2921258216076901</v>
      </c>
      <c r="X3690" s="152">
        <v>1.66570549076492E-3</v>
      </c>
      <c r="Y3690" s="152">
        <v>8.0434011341753205E-3</v>
      </c>
      <c r="Z3690" s="152">
        <v>5398</v>
      </c>
    </row>
    <row r="3691" spans="14:26">
      <c r="N3691" s="115" t="s">
        <v>14147</v>
      </c>
      <c r="O3691" s="117">
        <v>934</v>
      </c>
      <c r="P3691" s="117">
        <v>906</v>
      </c>
      <c r="Q3691" s="117">
        <v>645</v>
      </c>
      <c r="R3691" s="117">
        <v>302</v>
      </c>
      <c r="S3691" s="117">
        <v>489</v>
      </c>
      <c r="T3691" s="117">
        <v>180</v>
      </c>
      <c r="U3691" s="115" t="s">
        <v>14148</v>
      </c>
      <c r="V3691" s="152">
        <v>9.0163279089529897</v>
      </c>
      <c r="W3691" s="152">
        <v>-1.22038763672107</v>
      </c>
      <c r="X3691" s="153">
        <v>5.5767837939411099E-5</v>
      </c>
      <c r="Y3691" s="152">
        <v>4.0752578181348201E-4</v>
      </c>
      <c r="Z3691" s="152">
        <v>3567</v>
      </c>
    </row>
    <row r="3692" spans="14:26">
      <c r="N3692" s="115" t="s">
        <v>14149</v>
      </c>
      <c r="O3692" s="117">
        <v>37</v>
      </c>
      <c r="P3692" s="117">
        <v>14</v>
      </c>
      <c r="Q3692" s="117">
        <v>34</v>
      </c>
      <c r="R3692" s="117">
        <v>2</v>
      </c>
      <c r="S3692" s="117">
        <v>1</v>
      </c>
      <c r="T3692" s="117">
        <v>3</v>
      </c>
      <c r="U3692" s="115" t="s">
        <v>14150</v>
      </c>
      <c r="V3692" s="152">
        <v>2.9124255244759598</v>
      </c>
      <c r="W3692" s="152">
        <v>-3.69956653310178</v>
      </c>
      <c r="X3692" s="153">
        <v>5.3979434793872902E-9</v>
      </c>
      <c r="Y3692" s="153">
        <v>8.5794387032749505E-8</v>
      </c>
      <c r="Z3692" s="152">
        <v>1640</v>
      </c>
    </row>
    <row r="3693" spans="14:26">
      <c r="N3693" s="115" t="s">
        <v>14151</v>
      </c>
      <c r="O3693" s="117">
        <v>58</v>
      </c>
      <c r="P3693" s="117">
        <v>136</v>
      </c>
      <c r="Q3693" s="117">
        <v>81</v>
      </c>
      <c r="R3693" s="117">
        <v>27</v>
      </c>
      <c r="S3693" s="117">
        <v>35</v>
      </c>
      <c r="T3693" s="117">
        <v>24</v>
      </c>
      <c r="U3693" s="115" t="s">
        <v>14152</v>
      </c>
      <c r="V3693" s="152">
        <v>5.6838809232578802</v>
      </c>
      <c r="W3693" s="152">
        <v>-1.5529348422131299</v>
      </c>
      <c r="X3693" s="153">
        <v>7.3531667390262207E-5</v>
      </c>
      <c r="Y3693" s="152">
        <v>5.2261514483750704E-4</v>
      </c>
      <c r="Z3693" s="152">
        <v>3667</v>
      </c>
    </row>
    <row r="3694" spans="14:26">
      <c r="N3694" s="115" t="s">
        <v>9856</v>
      </c>
      <c r="O3694" s="117">
        <v>1</v>
      </c>
      <c r="P3694" s="117">
        <v>2</v>
      </c>
      <c r="Q3694" s="117">
        <v>3</v>
      </c>
      <c r="R3694" s="117">
        <v>17</v>
      </c>
      <c r="S3694" s="117">
        <v>18</v>
      </c>
      <c r="T3694" s="117">
        <v>19</v>
      </c>
      <c r="U3694" s="115" t="s">
        <v>9857</v>
      </c>
      <c r="V3694" s="152">
        <v>2.5952029263871799</v>
      </c>
      <c r="W3694" s="152">
        <v>3.2789866177127198</v>
      </c>
      <c r="X3694" s="153">
        <v>5.3902369315317501E-8</v>
      </c>
      <c r="Y3694" s="153">
        <v>7.2126240173155405E-7</v>
      </c>
      <c r="Z3694" s="152">
        <v>1948</v>
      </c>
    </row>
    <row r="3695" spans="14:26">
      <c r="N3695" s="115" t="s">
        <v>14153</v>
      </c>
      <c r="O3695" s="117">
        <v>92</v>
      </c>
      <c r="P3695" s="117">
        <v>88</v>
      </c>
      <c r="Q3695" s="117">
        <v>72</v>
      </c>
      <c r="R3695" s="117">
        <v>17</v>
      </c>
      <c r="S3695" s="117">
        <v>29</v>
      </c>
      <c r="T3695" s="117">
        <v>16</v>
      </c>
      <c r="U3695" s="115" t="s">
        <v>14154</v>
      </c>
      <c r="V3695" s="152">
        <v>5.3805421381868097</v>
      </c>
      <c r="W3695" s="152">
        <v>-1.8924541407132101</v>
      </c>
      <c r="X3695" s="153">
        <v>4.30439437069374E-8</v>
      </c>
      <c r="Y3695" s="153">
        <v>5.87118491190492E-7</v>
      </c>
      <c r="Z3695" s="152">
        <v>1911</v>
      </c>
    </row>
    <row r="3696" spans="14:26">
      <c r="N3696" s="115" t="s">
        <v>14155</v>
      </c>
      <c r="O3696" s="117">
        <v>49</v>
      </c>
      <c r="P3696" s="117">
        <v>67</v>
      </c>
      <c r="Q3696" s="117">
        <v>33</v>
      </c>
      <c r="R3696" s="117">
        <v>12</v>
      </c>
      <c r="S3696" s="117">
        <v>19</v>
      </c>
      <c r="T3696" s="117">
        <v>5</v>
      </c>
      <c r="U3696" s="115" t="s">
        <v>14156</v>
      </c>
      <c r="V3696" s="152">
        <v>4.6105189204571397</v>
      </c>
      <c r="W3696" s="152">
        <v>-1.9122304444168401</v>
      </c>
      <c r="X3696" s="153">
        <v>4.2588577646610503E-5</v>
      </c>
      <c r="Y3696" s="152">
        <v>3.2010203717893599E-4</v>
      </c>
      <c r="Z3696" s="152">
        <v>3468</v>
      </c>
    </row>
    <row r="3697" spans="14:26">
      <c r="N3697" s="115" t="s">
        <v>6092</v>
      </c>
      <c r="O3697" s="117">
        <v>7</v>
      </c>
      <c r="P3697" s="117">
        <v>10</v>
      </c>
      <c r="Q3697" s="117">
        <v>2</v>
      </c>
      <c r="R3697" s="117">
        <v>0</v>
      </c>
      <c r="S3697" s="117">
        <v>0</v>
      </c>
      <c r="T3697" s="117">
        <v>0</v>
      </c>
      <c r="U3697" s="115" t="s">
        <v>6091</v>
      </c>
      <c r="V3697" s="152">
        <v>-2.6203558621730298</v>
      </c>
      <c r="W3697" s="152">
        <v>-4.1307617153972496</v>
      </c>
      <c r="X3697" s="153">
        <v>9.1991703754579495E-5</v>
      </c>
      <c r="Y3697" s="152">
        <v>6.3925773128948801E-4</v>
      </c>
      <c r="Z3697" s="152">
        <v>3751</v>
      </c>
    </row>
    <row r="3698" spans="14:26">
      <c r="N3698" s="115" t="s">
        <v>14157</v>
      </c>
      <c r="O3698" s="117">
        <v>0</v>
      </c>
      <c r="P3698" s="117">
        <v>1</v>
      </c>
      <c r="Q3698" s="117">
        <v>2</v>
      </c>
      <c r="R3698" s="117">
        <v>4</v>
      </c>
      <c r="S3698" s="117">
        <v>4</v>
      </c>
      <c r="T3698" s="117">
        <v>11</v>
      </c>
      <c r="U3698" s="115" t="s">
        <v>14158</v>
      </c>
      <c r="V3698" s="152">
        <v>1.3461375958039301</v>
      </c>
      <c r="W3698" s="152">
        <v>2.7471107440278701</v>
      </c>
      <c r="X3698" s="152">
        <v>3.1821575437682601E-3</v>
      </c>
      <c r="Y3698" s="152">
        <v>1.3929408816330801E-2</v>
      </c>
      <c r="Z3698" s="152">
        <v>5954</v>
      </c>
    </row>
    <row r="3699" spans="14:26">
      <c r="N3699" s="115" t="s">
        <v>9858</v>
      </c>
      <c r="O3699" s="117">
        <v>13</v>
      </c>
      <c r="P3699" s="117">
        <v>14</v>
      </c>
      <c r="Q3699" s="117">
        <v>16</v>
      </c>
      <c r="R3699" s="117">
        <v>39</v>
      </c>
      <c r="S3699" s="117">
        <v>13</v>
      </c>
      <c r="T3699" s="117">
        <v>58</v>
      </c>
      <c r="U3699" s="115" t="s">
        <v>9859</v>
      </c>
      <c r="V3699" s="152">
        <v>4.5214302955680301</v>
      </c>
      <c r="W3699" s="152">
        <v>1.4757131539464601</v>
      </c>
      <c r="X3699" s="152">
        <v>3.9581463239827799E-3</v>
      </c>
      <c r="Y3699" s="152">
        <v>1.67135982635567E-2</v>
      </c>
      <c r="Z3699" s="152">
        <v>6173</v>
      </c>
    </row>
    <row r="3700" spans="14:26">
      <c r="N3700" s="115" t="s">
        <v>3532</v>
      </c>
      <c r="O3700" s="117">
        <v>226</v>
      </c>
      <c r="P3700" s="117">
        <v>159</v>
      </c>
      <c r="Q3700" s="117">
        <v>214</v>
      </c>
      <c r="R3700" s="117">
        <v>20</v>
      </c>
      <c r="S3700" s="117">
        <v>40</v>
      </c>
      <c r="T3700" s="117">
        <v>34</v>
      </c>
      <c r="U3700" s="115" t="s">
        <v>3531</v>
      </c>
      <c r="V3700" s="152">
        <v>6.3049938420697904</v>
      </c>
      <c r="W3700" s="152">
        <v>-2.54889616143755</v>
      </c>
      <c r="X3700" s="153">
        <v>8.4641569286331506E-15</v>
      </c>
      <c r="Y3700" s="153">
        <v>2.70044938190638E-13</v>
      </c>
      <c r="Z3700" s="152">
        <v>817</v>
      </c>
    </row>
    <row r="3701" spans="14:26">
      <c r="N3701" s="115" t="s">
        <v>14159</v>
      </c>
      <c r="O3701" s="117">
        <v>6841</v>
      </c>
      <c r="P3701" s="117">
        <v>2580</v>
      </c>
      <c r="Q3701" s="117">
        <v>2482</v>
      </c>
      <c r="R3701" s="117">
        <v>1387</v>
      </c>
      <c r="S3701" s="117">
        <v>1834</v>
      </c>
      <c r="T3701" s="117">
        <v>1073</v>
      </c>
      <c r="U3701" s="115" t="s">
        <v>14160</v>
      </c>
      <c r="V3701" s="152">
        <v>11.212261483513901</v>
      </c>
      <c r="W3701" s="152">
        <v>-1.3242649458912601</v>
      </c>
      <c r="X3701" s="153">
        <v>8.2890689973623904E-5</v>
      </c>
      <c r="Y3701" s="152">
        <v>5.8300829057001703E-4</v>
      </c>
      <c r="Z3701" s="152">
        <v>3706</v>
      </c>
    </row>
    <row r="3702" spans="14:26">
      <c r="N3702" s="115" t="s">
        <v>3740</v>
      </c>
      <c r="O3702" s="117">
        <v>0</v>
      </c>
      <c r="P3702" s="117">
        <v>0</v>
      </c>
      <c r="Q3702" s="117">
        <v>0</v>
      </c>
      <c r="R3702" s="117">
        <v>642</v>
      </c>
      <c r="S3702" s="117">
        <v>802</v>
      </c>
      <c r="T3702" s="117">
        <v>829</v>
      </c>
      <c r="U3702" s="115" t="s">
        <v>3739</v>
      </c>
      <c r="V3702" s="152">
        <v>-2.6203558621730298</v>
      </c>
      <c r="W3702" s="152">
        <v>11.3256050176686</v>
      </c>
      <c r="X3702" s="153">
        <v>1.6294853214363799E-114</v>
      </c>
      <c r="Y3702" s="153">
        <v>4.7193515987289701E-111</v>
      </c>
      <c r="Z3702" s="152">
        <v>9</v>
      </c>
    </row>
    <row r="3703" spans="14:26">
      <c r="N3703" s="115" t="s">
        <v>6102</v>
      </c>
      <c r="O3703" s="117">
        <v>112</v>
      </c>
      <c r="P3703" s="117">
        <v>167</v>
      </c>
      <c r="Q3703" s="117">
        <v>184</v>
      </c>
      <c r="R3703" s="117">
        <v>428</v>
      </c>
      <c r="S3703" s="117">
        <v>433</v>
      </c>
      <c r="T3703" s="117">
        <v>447</v>
      </c>
      <c r="U3703" s="115" t="s">
        <v>6100</v>
      </c>
      <c r="V3703" s="152">
        <v>8.0249843325276498</v>
      </c>
      <c r="W3703" s="152">
        <v>1.61721303952992</v>
      </c>
      <c r="X3703" s="153">
        <v>2.1364063139059901E-10</v>
      </c>
      <c r="Y3703" s="153">
        <v>4.05323523531212E-9</v>
      </c>
      <c r="Z3703" s="152">
        <v>1373</v>
      </c>
    </row>
    <row r="3704" spans="14:26">
      <c r="N3704" s="115" t="s">
        <v>6104</v>
      </c>
      <c r="O3704" s="117">
        <v>6</v>
      </c>
      <c r="P3704" s="117">
        <v>8</v>
      </c>
      <c r="Q3704" s="117">
        <v>7</v>
      </c>
      <c r="R3704" s="117">
        <v>17</v>
      </c>
      <c r="S3704" s="117">
        <v>17</v>
      </c>
      <c r="T3704" s="117">
        <v>19</v>
      </c>
      <c r="U3704" s="115" t="s">
        <v>6103</v>
      </c>
      <c r="V3704" s="152">
        <v>3.4779948093830799</v>
      </c>
      <c r="W3704" s="152">
        <v>1.4596447404841599</v>
      </c>
      <c r="X3704" s="152">
        <v>1.6963572144277001E-3</v>
      </c>
      <c r="Y3704" s="152">
        <v>8.1702230508633698E-3</v>
      </c>
      <c r="Z3704" s="152">
        <v>5412</v>
      </c>
    </row>
    <row r="3705" spans="14:26">
      <c r="N3705" s="115" t="s">
        <v>6106</v>
      </c>
      <c r="O3705" s="117">
        <v>463</v>
      </c>
      <c r="P3705" s="117">
        <v>1674</v>
      </c>
      <c r="Q3705" s="117">
        <v>5229</v>
      </c>
      <c r="R3705" s="117">
        <v>774</v>
      </c>
      <c r="S3705" s="117">
        <v>698</v>
      </c>
      <c r="T3705" s="117">
        <v>1134</v>
      </c>
      <c r="U3705" s="115" t="s">
        <v>6105</v>
      </c>
      <c r="V3705" s="152">
        <v>10.5295538537734</v>
      </c>
      <c r="W3705" s="152">
        <v>-1.40866802772731</v>
      </c>
      <c r="X3705" s="152">
        <v>1.26214294673299E-2</v>
      </c>
      <c r="Y3705" s="152">
        <v>4.4278624561967801E-2</v>
      </c>
      <c r="Z3705" s="152">
        <v>7430</v>
      </c>
    </row>
    <row r="3706" spans="14:26">
      <c r="N3706" s="115" t="s">
        <v>14161</v>
      </c>
      <c r="O3706" s="117">
        <v>324</v>
      </c>
      <c r="P3706" s="117">
        <v>472</v>
      </c>
      <c r="Q3706" s="117">
        <v>302</v>
      </c>
      <c r="R3706" s="117">
        <v>1084</v>
      </c>
      <c r="S3706" s="117">
        <v>1078</v>
      </c>
      <c r="T3706" s="117">
        <v>769</v>
      </c>
      <c r="U3706" s="115" t="s">
        <v>14162</v>
      </c>
      <c r="V3706" s="152">
        <v>9.2266975724490106</v>
      </c>
      <c r="W3706" s="152">
        <v>1.5478882058302399</v>
      </c>
      <c r="X3706" s="153">
        <v>4.0318867607108598E-11</v>
      </c>
      <c r="Y3706" s="153">
        <v>8.3807942826706004E-10</v>
      </c>
      <c r="Z3706" s="152">
        <v>1254</v>
      </c>
    </row>
    <row r="3707" spans="14:26">
      <c r="N3707" s="115" t="s">
        <v>3536</v>
      </c>
      <c r="O3707" s="117">
        <v>407</v>
      </c>
      <c r="P3707" s="117">
        <v>126</v>
      </c>
      <c r="Q3707" s="117">
        <v>147</v>
      </c>
      <c r="R3707" s="117">
        <v>75</v>
      </c>
      <c r="S3707" s="117">
        <v>94</v>
      </c>
      <c r="T3707" s="117">
        <v>61</v>
      </c>
      <c r="U3707" s="115" t="s">
        <v>3535</v>
      </c>
      <c r="V3707" s="152">
        <v>7.0357104112800899</v>
      </c>
      <c r="W3707" s="152">
        <v>-1.4167521829080401</v>
      </c>
      <c r="X3707" s="152">
        <v>5.4958941280896698E-4</v>
      </c>
      <c r="Y3707" s="152">
        <v>3.1001076897378401E-3</v>
      </c>
      <c r="Z3707" s="152">
        <v>4621</v>
      </c>
    </row>
    <row r="3708" spans="14:26">
      <c r="N3708" s="115" t="s">
        <v>14163</v>
      </c>
      <c r="O3708" s="117">
        <v>525</v>
      </c>
      <c r="P3708" s="117">
        <v>449</v>
      </c>
      <c r="Q3708" s="117">
        <v>535</v>
      </c>
      <c r="R3708" s="117">
        <v>152</v>
      </c>
      <c r="S3708" s="117">
        <v>251</v>
      </c>
      <c r="T3708" s="117">
        <v>138</v>
      </c>
      <c r="U3708" s="115" t="s">
        <v>14164</v>
      </c>
      <c r="V3708" s="152">
        <v>8.2367498777250905</v>
      </c>
      <c r="W3708" s="152">
        <v>-1.3536949142905601</v>
      </c>
      <c r="X3708" s="153">
        <v>3.2271415920842401E-7</v>
      </c>
      <c r="Y3708" s="153">
        <v>3.7976827421791398E-6</v>
      </c>
      <c r="Z3708" s="152">
        <v>2215</v>
      </c>
    </row>
    <row r="3709" spans="14:26">
      <c r="N3709" s="115" t="s">
        <v>14165</v>
      </c>
      <c r="O3709" s="117">
        <v>10374</v>
      </c>
      <c r="P3709" s="117">
        <v>11388</v>
      </c>
      <c r="Q3709" s="117">
        <v>13821</v>
      </c>
      <c r="R3709" s="117">
        <v>21162</v>
      </c>
      <c r="S3709" s="117">
        <v>18516</v>
      </c>
      <c r="T3709" s="117">
        <v>26883</v>
      </c>
      <c r="U3709" s="115" t="s">
        <v>14166</v>
      </c>
      <c r="V3709" s="152">
        <v>13.9894812889167</v>
      </c>
      <c r="W3709" s="152">
        <v>1.0236960640980299</v>
      </c>
      <c r="X3709" s="153">
        <v>2.9120392102619898E-6</v>
      </c>
      <c r="Y3709" s="153">
        <v>2.8471573163799299E-5</v>
      </c>
      <c r="Z3709" s="152">
        <v>2666</v>
      </c>
    </row>
    <row r="3710" spans="14:26">
      <c r="N3710" s="115" t="s">
        <v>6110</v>
      </c>
      <c r="O3710" s="117">
        <v>169</v>
      </c>
      <c r="P3710" s="117">
        <v>143</v>
      </c>
      <c r="Q3710" s="117">
        <v>131</v>
      </c>
      <c r="R3710" s="117">
        <v>466</v>
      </c>
      <c r="S3710" s="117">
        <v>432</v>
      </c>
      <c r="T3710" s="117">
        <v>574</v>
      </c>
      <c r="U3710" s="115" t="s">
        <v>6109</v>
      </c>
      <c r="V3710" s="152">
        <v>8.0715938331805006</v>
      </c>
      <c r="W3710" s="152">
        <v>1.8622440755873699</v>
      </c>
      <c r="X3710" s="153">
        <v>1.5168059749653E-15</v>
      </c>
      <c r="Y3710" s="153">
        <v>5.1885911474337801E-14</v>
      </c>
      <c r="Z3710" s="152">
        <v>762</v>
      </c>
    </row>
    <row r="3711" spans="14:26">
      <c r="N3711" s="115" t="s">
        <v>6112</v>
      </c>
      <c r="O3711" s="117">
        <v>49</v>
      </c>
      <c r="P3711" s="117">
        <v>66</v>
      </c>
      <c r="Q3711" s="117">
        <v>41</v>
      </c>
      <c r="R3711" s="117">
        <v>175</v>
      </c>
      <c r="S3711" s="117">
        <v>151</v>
      </c>
      <c r="T3711" s="117">
        <v>211</v>
      </c>
      <c r="U3711" s="115" t="s">
        <v>6111</v>
      </c>
      <c r="V3711" s="152">
        <v>6.5920649162645297</v>
      </c>
      <c r="W3711" s="152">
        <v>1.9122904073918301</v>
      </c>
      <c r="X3711" s="153">
        <v>1.3983018385180599E-10</v>
      </c>
      <c r="Y3711" s="153">
        <v>2.72407591351359E-9</v>
      </c>
      <c r="Z3711" s="152">
        <v>1338</v>
      </c>
    </row>
    <row r="3712" spans="14:26">
      <c r="N3712" s="115" t="s">
        <v>14167</v>
      </c>
      <c r="O3712" s="117">
        <v>1</v>
      </c>
      <c r="P3712" s="117">
        <v>0</v>
      </c>
      <c r="Q3712" s="117">
        <v>0</v>
      </c>
      <c r="R3712" s="117">
        <v>4</v>
      </c>
      <c r="S3712" s="117">
        <v>1</v>
      </c>
      <c r="T3712" s="117">
        <v>6</v>
      </c>
      <c r="U3712" s="115" t="s">
        <v>14168</v>
      </c>
      <c r="V3712" s="152">
        <v>0.12026180198450701</v>
      </c>
      <c r="W3712" s="152">
        <v>3.6341609393129302</v>
      </c>
      <c r="X3712" s="152">
        <v>1.3737217120599899E-2</v>
      </c>
      <c r="Y3712" s="152">
        <v>4.7420778898895101E-2</v>
      </c>
      <c r="Z3712" s="152">
        <v>7551</v>
      </c>
    </row>
    <row r="3713" spans="14:26">
      <c r="N3713" s="115" t="s">
        <v>14169</v>
      </c>
      <c r="O3713" s="117">
        <v>2133</v>
      </c>
      <c r="P3713" s="117">
        <v>3435</v>
      </c>
      <c r="Q3713" s="117">
        <v>3309</v>
      </c>
      <c r="R3713" s="117">
        <v>8400</v>
      </c>
      <c r="S3713" s="117">
        <v>8298</v>
      </c>
      <c r="T3713" s="117">
        <v>6847</v>
      </c>
      <c r="U3713" s="115" t="s">
        <v>14170</v>
      </c>
      <c r="V3713" s="152">
        <v>12.240815469295899</v>
      </c>
      <c r="W3713" s="152">
        <v>1.5295585219979599</v>
      </c>
      <c r="X3713" s="153">
        <v>6.7574978309398401E-11</v>
      </c>
      <c r="Y3713" s="153">
        <v>1.36543363148277E-9</v>
      </c>
      <c r="Z3713" s="152">
        <v>1290</v>
      </c>
    </row>
    <row r="3714" spans="14:26">
      <c r="N3714" s="115" t="s">
        <v>6114</v>
      </c>
      <c r="O3714" s="117">
        <v>490</v>
      </c>
      <c r="P3714" s="117">
        <v>641</v>
      </c>
      <c r="Q3714" s="117">
        <v>437</v>
      </c>
      <c r="R3714" s="117">
        <v>2612</v>
      </c>
      <c r="S3714" s="117">
        <v>2577</v>
      </c>
      <c r="T3714" s="117">
        <v>1913</v>
      </c>
      <c r="U3714" s="115" t="s">
        <v>6113</v>
      </c>
      <c r="V3714" s="152">
        <v>10.121740122889699</v>
      </c>
      <c r="W3714" s="152">
        <v>2.3110578294683202</v>
      </c>
      <c r="X3714" s="153">
        <v>8.1864213660171702E-25</v>
      </c>
      <c r="Y3714" s="153">
        <v>5.8143667391445104E-23</v>
      </c>
      <c r="Z3714" s="152">
        <v>367</v>
      </c>
    </row>
    <row r="3715" spans="14:26">
      <c r="N3715" s="115" t="s">
        <v>3538</v>
      </c>
      <c r="O3715" s="117">
        <v>33</v>
      </c>
      <c r="P3715" s="117">
        <v>109</v>
      </c>
      <c r="Q3715" s="117">
        <v>61</v>
      </c>
      <c r="R3715" s="117">
        <v>244</v>
      </c>
      <c r="S3715" s="117">
        <v>215</v>
      </c>
      <c r="T3715" s="117">
        <v>210</v>
      </c>
      <c r="U3715" s="115" t="s">
        <v>3537</v>
      </c>
      <c r="V3715" s="152">
        <v>6.9465591739749604</v>
      </c>
      <c r="W3715" s="152">
        <v>1.8432308895517699</v>
      </c>
      <c r="X3715" s="153">
        <v>7.8258916503614905E-7</v>
      </c>
      <c r="Y3715" s="153">
        <v>8.5782040268428294E-6</v>
      </c>
      <c r="Z3715" s="152">
        <v>2378</v>
      </c>
    </row>
    <row r="3716" spans="14:26">
      <c r="N3716" s="115" t="s">
        <v>14171</v>
      </c>
      <c r="O3716" s="117">
        <v>0</v>
      </c>
      <c r="P3716" s="117">
        <v>0</v>
      </c>
      <c r="Q3716" s="117">
        <v>0</v>
      </c>
      <c r="R3716" s="117">
        <v>4</v>
      </c>
      <c r="S3716" s="117">
        <v>14</v>
      </c>
      <c r="T3716" s="117">
        <v>10</v>
      </c>
      <c r="U3716" s="115" t="s">
        <v>14172</v>
      </c>
      <c r="V3716" s="152">
        <v>-2.6203558621730298</v>
      </c>
      <c r="W3716" s="152">
        <v>4.9776998744711802</v>
      </c>
      <c r="X3716" s="153">
        <v>6.4746098188329396E-7</v>
      </c>
      <c r="Y3716" s="153">
        <v>7.2246224117165902E-6</v>
      </c>
      <c r="Z3716" s="152">
        <v>2336</v>
      </c>
    </row>
    <row r="3717" spans="14:26">
      <c r="N3717" s="115" t="s">
        <v>3540</v>
      </c>
      <c r="O3717" s="117">
        <v>505</v>
      </c>
      <c r="P3717" s="117">
        <v>630</v>
      </c>
      <c r="Q3717" s="117">
        <v>416</v>
      </c>
      <c r="R3717" s="117">
        <v>1657</v>
      </c>
      <c r="S3717" s="117">
        <v>1277</v>
      </c>
      <c r="T3717" s="117">
        <v>1802</v>
      </c>
      <c r="U3717" s="115" t="s">
        <v>3539</v>
      </c>
      <c r="V3717" s="152">
        <v>9.8196309903021106</v>
      </c>
      <c r="W3717" s="152">
        <v>1.74069801355707</v>
      </c>
      <c r="X3717" s="153">
        <v>1.21512422258447E-15</v>
      </c>
      <c r="Y3717" s="153">
        <v>4.2062985373023499E-14</v>
      </c>
      <c r="Z3717" s="152">
        <v>753</v>
      </c>
    </row>
    <row r="3718" spans="14:26">
      <c r="N3718" s="115" t="s">
        <v>6116</v>
      </c>
      <c r="O3718" s="117">
        <v>88</v>
      </c>
      <c r="P3718" s="117">
        <v>56</v>
      </c>
      <c r="Q3718" s="117">
        <v>49</v>
      </c>
      <c r="R3718" s="117">
        <v>19</v>
      </c>
      <c r="S3718" s="117">
        <v>24</v>
      </c>
      <c r="T3718" s="117">
        <v>18</v>
      </c>
      <c r="U3718" s="115" t="s">
        <v>6115</v>
      </c>
      <c r="V3718" s="152">
        <v>5.1737134507948896</v>
      </c>
      <c r="W3718" s="152">
        <v>-1.5244353986989601</v>
      </c>
      <c r="X3718" s="153">
        <v>2.8499704184769001E-5</v>
      </c>
      <c r="Y3718" s="152">
        <v>2.22617107965295E-4</v>
      </c>
      <c r="Z3718" s="152">
        <v>3337</v>
      </c>
    </row>
    <row r="3719" spans="14:26">
      <c r="N3719" s="115" t="s">
        <v>14173</v>
      </c>
      <c r="O3719" s="117">
        <v>1</v>
      </c>
      <c r="P3719" s="117">
        <v>0</v>
      </c>
      <c r="Q3719" s="117">
        <v>2</v>
      </c>
      <c r="R3719" s="117">
        <v>13</v>
      </c>
      <c r="S3719" s="117">
        <v>6</v>
      </c>
      <c r="T3719" s="117">
        <v>1</v>
      </c>
      <c r="U3719" s="115" t="s">
        <v>14174</v>
      </c>
      <c r="V3719" s="152">
        <v>1.3884645720240201</v>
      </c>
      <c r="W3719" s="152">
        <v>2.8617551863441699</v>
      </c>
      <c r="X3719" s="152">
        <v>8.2353323793559093E-3</v>
      </c>
      <c r="Y3719" s="152">
        <v>3.09579137294911E-2</v>
      </c>
      <c r="Z3719" s="152">
        <v>6934</v>
      </c>
    </row>
    <row r="3720" spans="14:26">
      <c r="N3720" s="115" t="s">
        <v>6118</v>
      </c>
      <c r="O3720" s="117">
        <v>569</v>
      </c>
      <c r="P3720" s="117">
        <v>251</v>
      </c>
      <c r="Q3720" s="117">
        <v>279</v>
      </c>
      <c r="R3720" s="117">
        <v>90</v>
      </c>
      <c r="S3720" s="117">
        <v>81</v>
      </c>
      <c r="T3720" s="117">
        <v>61</v>
      </c>
      <c r="U3720" s="115" t="s">
        <v>6117</v>
      </c>
      <c r="V3720" s="152">
        <v>7.3923385011724498</v>
      </c>
      <c r="W3720" s="152">
        <v>-2.1005128284750301</v>
      </c>
      <c r="X3720" s="153">
        <v>5.3833985622433401E-10</v>
      </c>
      <c r="Y3720" s="153">
        <v>9.73793663590804E-9</v>
      </c>
      <c r="Z3720" s="152">
        <v>1441</v>
      </c>
    </row>
    <row r="3721" spans="14:26">
      <c r="N3721" s="115" t="s">
        <v>3542</v>
      </c>
      <c r="O3721" s="117">
        <v>5</v>
      </c>
      <c r="P3721" s="117">
        <v>27</v>
      </c>
      <c r="Q3721" s="117">
        <v>15</v>
      </c>
      <c r="R3721" s="117">
        <v>142</v>
      </c>
      <c r="S3721" s="117">
        <v>84</v>
      </c>
      <c r="T3721" s="117">
        <v>225</v>
      </c>
      <c r="U3721" s="115" t="s">
        <v>3541</v>
      </c>
      <c r="V3721" s="152">
        <v>5.6059195249689298</v>
      </c>
      <c r="W3721" s="152">
        <v>3.3762015324236199</v>
      </c>
      <c r="X3721" s="153">
        <v>3.9459639867681098E-11</v>
      </c>
      <c r="Y3721" s="153">
        <v>8.2152953098320697E-10</v>
      </c>
      <c r="Z3721" s="152">
        <v>1252</v>
      </c>
    </row>
    <row r="3722" spans="14:26">
      <c r="N3722" s="115" t="s">
        <v>14175</v>
      </c>
      <c r="O3722" s="117">
        <v>83</v>
      </c>
      <c r="P3722" s="117">
        <v>168</v>
      </c>
      <c r="Q3722" s="117">
        <v>143</v>
      </c>
      <c r="R3722" s="117">
        <v>256</v>
      </c>
      <c r="S3722" s="117">
        <v>272</v>
      </c>
      <c r="T3722" s="117">
        <v>226</v>
      </c>
      <c r="U3722" s="115" t="s">
        <v>3541</v>
      </c>
      <c r="V3722" s="152">
        <v>7.5115600327206096</v>
      </c>
      <c r="W3722" s="152">
        <v>1.0570734533419699</v>
      </c>
      <c r="X3722" s="152">
        <v>3.7939373720241901E-4</v>
      </c>
      <c r="Y3722" s="152">
        <v>2.2358754587199301E-3</v>
      </c>
      <c r="Z3722" s="152">
        <v>4423</v>
      </c>
    </row>
    <row r="3723" spans="14:26">
      <c r="N3723" s="115" t="s">
        <v>14176</v>
      </c>
      <c r="O3723" s="117">
        <v>442</v>
      </c>
      <c r="P3723" s="117">
        <v>1407</v>
      </c>
      <c r="Q3723" s="117">
        <v>1232</v>
      </c>
      <c r="R3723" s="117">
        <v>4439</v>
      </c>
      <c r="S3723" s="117">
        <v>4392</v>
      </c>
      <c r="T3723" s="117">
        <v>3145</v>
      </c>
      <c r="U3723" s="115" t="s">
        <v>14177</v>
      </c>
      <c r="V3723" s="152">
        <v>10.9933293771923</v>
      </c>
      <c r="W3723" s="152">
        <v>2.0760366198115099</v>
      </c>
      <c r="X3723" s="153">
        <v>2.8429345452076601E-9</v>
      </c>
      <c r="Y3723" s="153">
        <v>4.6664944493314103E-8</v>
      </c>
      <c r="Z3723" s="152">
        <v>1588</v>
      </c>
    </row>
    <row r="3724" spans="14:26">
      <c r="N3724" s="115" t="s">
        <v>14178</v>
      </c>
      <c r="O3724" s="117">
        <v>130</v>
      </c>
      <c r="P3724" s="117">
        <v>268</v>
      </c>
      <c r="Q3724" s="117">
        <v>177</v>
      </c>
      <c r="R3724" s="117">
        <v>439</v>
      </c>
      <c r="S3724" s="117">
        <v>367</v>
      </c>
      <c r="T3724" s="117">
        <v>412</v>
      </c>
      <c r="U3724" s="115" t="s">
        <v>14179</v>
      </c>
      <c r="V3724" s="152">
        <v>8.1282707447448903</v>
      </c>
      <c r="W3724" s="152">
        <v>1.20745533793402</v>
      </c>
      <c r="X3724" s="153">
        <v>1.55523528849395E-5</v>
      </c>
      <c r="Y3724" s="152">
        <v>1.2931024889915001E-4</v>
      </c>
      <c r="Z3724" s="152">
        <v>3135</v>
      </c>
    </row>
    <row r="3725" spans="14:26">
      <c r="N3725" s="115" t="s">
        <v>6120</v>
      </c>
      <c r="O3725" s="117">
        <v>216</v>
      </c>
      <c r="P3725" s="117">
        <v>170</v>
      </c>
      <c r="Q3725" s="117">
        <v>208</v>
      </c>
      <c r="R3725" s="117">
        <v>53</v>
      </c>
      <c r="S3725" s="117">
        <v>66</v>
      </c>
      <c r="T3725" s="117">
        <v>79</v>
      </c>
      <c r="U3725" s="115" t="s">
        <v>6119</v>
      </c>
      <c r="V3725" s="152">
        <v>6.8370762431857104</v>
      </c>
      <c r="W3725" s="152">
        <v>-1.4609851879143601</v>
      </c>
      <c r="X3725" s="153">
        <v>1.68581262553981E-7</v>
      </c>
      <c r="Y3725" s="153">
        <v>2.07863727045036E-6</v>
      </c>
      <c r="Z3725" s="152">
        <v>2114</v>
      </c>
    </row>
    <row r="3726" spans="14:26">
      <c r="N3726" s="115" t="s">
        <v>14180</v>
      </c>
      <c r="O3726" s="117">
        <v>225</v>
      </c>
      <c r="P3726" s="117">
        <v>196</v>
      </c>
      <c r="Q3726" s="117">
        <v>193</v>
      </c>
      <c r="R3726" s="117">
        <v>1290</v>
      </c>
      <c r="S3726" s="117">
        <v>1061</v>
      </c>
      <c r="T3726" s="117">
        <v>1235</v>
      </c>
      <c r="U3726" s="115" t="s">
        <v>14181</v>
      </c>
      <c r="V3726" s="152">
        <v>8.9514410511846396</v>
      </c>
      <c r="W3726" s="152">
        <v>2.6765567111608801</v>
      </c>
      <c r="X3726" s="153">
        <v>6.6679817384446802E-39</v>
      </c>
      <c r="Y3726" s="153">
        <v>1.5381204601265401E-36</v>
      </c>
      <c r="Z3726" s="152">
        <v>113</v>
      </c>
    </row>
    <row r="3727" spans="14:26">
      <c r="N3727" s="115" t="s">
        <v>14182</v>
      </c>
      <c r="O3727" s="117">
        <v>2700</v>
      </c>
      <c r="P3727" s="117">
        <v>4178</v>
      </c>
      <c r="Q3727" s="117">
        <v>4374</v>
      </c>
      <c r="R3727" s="117">
        <v>7342</v>
      </c>
      <c r="S3727" s="117">
        <v>7063</v>
      </c>
      <c r="T3727" s="117">
        <v>6336</v>
      </c>
      <c r="U3727" s="115" t="s">
        <v>14183</v>
      </c>
      <c r="V3727" s="152">
        <v>12.320640869084899</v>
      </c>
      <c r="W3727" s="152">
        <v>1.0032859261826901</v>
      </c>
      <c r="X3727" s="153">
        <v>1.20268612729241E-5</v>
      </c>
      <c r="Y3727" s="152">
        <v>1.0234807898793301E-4</v>
      </c>
      <c r="Z3727" s="152">
        <v>3063</v>
      </c>
    </row>
    <row r="3728" spans="14:26">
      <c r="N3728" s="115" t="s">
        <v>14184</v>
      </c>
      <c r="O3728" s="117">
        <v>25</v>
      </c>
      <c r="P3728" s="117">
        <v>9</v>
      </c>
      <c r="Q3728" s="117">
        <v>7</v>
      </c>
      <c r="R3728" s="117">
        <v>20</v>
      </c>
      <c r="S3728" s="117">
        <v>22</v>
      </c>
      <c r="T3728" s="117">
        <v>75</v>
      </c>
      <c r="U3728" s="115" t="s">
        <v>14185</v>
      </c>
      <c r="V3728" s="152">
        <v>4.51430564284881</v>
      </c>
      <c r="W3728" s="152">
        <v>1.65043538151406</v>
      </c>
      <c r="X3728" s="152">
        <v>7.4952374227955296E-3</v>
      </c>
      <c r="Y3728" s="152">
        <v>2.8621573199910402E-2</v>
      </c>
      <c r="Z3728" s="152">
        <v>6826</v>
      </c>
    </row>
    <row r="3729" spans="14:26">
      <c r="N3729" s="115" t="s">
        <v>6122</v>
      </c>
      <c r="O3729" s="117">
        <v>40</v>
      </c>
      <c r="P3729" s="117">
        <v>42</v>
      </c>
      <c r="Q3729" s="117">
        <v>34</v>
      </c>
      <c r="R3729" s="117">
        <v>3</v>
      </c>
      <c r="S3729" s="117">
        <v>4</v>
      </c>
      <c r="T3729" s="117">
        <v>2</v>
      </c>
      <c r="U3729" s="115" t="s">
        <v>6121</v>
      </c>
      <c r="V3729" s="152">
        <v>3.43083092987681</v>
      </c>
      <c r="W3729" s="152">
        <v>-3.5559867524175499</v>
      </c>
      <c r="X3729" s="153">
        <v>6.7333820029983501E-13</v>
      </c>
      <c r="Y3729" s="153">
        <v>1.72070916951132E-11</v>
      </c>
      <c r="Z3729" s="152">
        <v>1020</v>
      </c>
    </row>
    <row r="3730" spans="14:26">
      <c r="N3730" s="115" t="s">
        <v>14186</v>
      </c>
      <c r="O3730" s="117">
        <v>3232</v>
      </c>
      <c r="P3730" s="117">
        <v>4714</v>
      </c>
      <c r="Q3730" s="117">
        <v>3968</v>
      </c>
      <c r="R3730" s="117">
        <v>1215</v>
      </c>
      <c r="S3730" s="117">
        <v>1555</v>
      </c>
      <c r="T3730" s="117">
        <v>1768</v>
      </c>
      <c r="U3730" s="115" t="s">
        <v>14187</v>
      </c>
      <c r="V3730" s="152">
        <v>11.261058517712501</v>
      </c>
      <c r="W3730" s="152">
        <v>-1.27162216372145</v>
      </c>
      <c r="X3730" s="153">
        <v>6.2210071494903597E-9</v>
      </c>
      <c r="Y3730" s="153">
        <v>9.7567251719985404E-8</v>
      </c>
      <c r="Z3730" s="152">
        <v>1662</v>
      </c>
    </row>
    <row r="3731" spans="14:26">
      <c r="N3731" s="115" t="s">
        <v>3544</v>
      </c>
      <c r="O3731" s="117">
        <v>30</v>
      </c>
      <c r="P3731" s="117">
        <v>116</v>
      </c>
      <c r="Q3731" s="117">
        <v>46</v>
      </c>
      <c r="R3731" s="117">
        <v>945</v>
      </c>
      <c r="S3731" s="117">
        <v>986</v>
      </c>
      <c r="T3731" s="117">
        <v>623</v>
      </c>
      <c r="U3731" s="115" t="s">
        <v>3543</v>
      </c>
      <c r="V3731" s="152">
        <v>7.8718716952299097</v>
      </c>
      <c r="W3731" s="152">
        <v>3.8609761252887802</v>
      </c>
      <c r="X3731" s="153">
        <v>3.8379800574370197E-21</v>
      </c>
      <c r="Y3731" s="153">
        <v>2.1061218563611199E-19</v>
      </c>
      <c r="Z3731" s="152">
        <v>475</v>
      </c>
    </row>
    <row r="3732" spans="14:26">
      <c r="N3732" s="115" t="s">
        <v>14188</v>
      </c>
      <c r="O3732" s="117">
        <v>207</v>
      </c>
      <c r="P3732" s="117">
        <v>264</v>
      </c>
      <c r="Q3732" s="117">
        <v>96</v>
      </c>
      <c r="R3732" s="117">
        <v>461</v>
      </c>
      <c r="S3732" s="117">
        <v>512</v>
      </c>
      <c r="T3732" s="117">
        <v>329</v>
      </c>
      <c r="U3732" s="115" t="s">
        <v>14189</v>
      </c>
      <c r="V3732" s="152">
        <v>8.1597970605078203</v>
      </c>
      <c r="W3732" s="152">
        <v>1.33959740016044</v>
      </c>
      <c r="X3732" s="153">
        <v>3.6553140291061199E-5</v>
      </c>
      <c r="Y3732" s="152">
        <v>2.7973991627328298E-4</v>
      </c>
      <c r="Z3732" s="152">
        <v>3406</v>
      </c>
    </row>
    <row r="3733" spans="14:26">
      <c r="N3733" s="115" t="s">
        <v>14190</v>
      </c>
      <c r="O3733" s="117">
        <v>103</v>
      </c>
      <c r="P3733" s="117">
        <v>90</v>
      </c>
      <c r="Q3733" s="117">
        <v>95</v>
      </c>
      <c r="R3733" s="117">
        <v>209</v>
      </c>
      <c r="S3733" s="117">
        <v>198</v>
      </c>
      <c r="T3733" s="117">
        <v>185</v>
      </c>
      <c r="U3733" s="115" t="s">
        <v>14191</v>
      </c>
      <c r="V3733" s="152">
        <v>7.1068302022575001</v>
      </c>
      <c r="W3733" s="152">
        <v>1.1690865694755199</v>
      </c>
      <c r="X3733" s="153">
        <v>4.0358280489540001E-6</v>
      </c>
      <c r="Y3733" s="153">
        <v>3.8115178957983703E-5</v>
      </c>
      <c r="Z3733" s="152">
        <v>2760</v>
      </c>
    </row>
    <row r="3734" spans="14:26">
      <c r="N3734" s="115" t="s">
        <v>6124</v>
      </c>
      <c r="O3734" s="117">
        <v>9</v>
      </c>
      <c r="P3734" s="117">
        <v>13</v>
      </c>
      <c r="Q3734" s="117">
        <v>12</v>
      </c>
      <c r="R3734" s="117">
        <v>65</v>
      </c>
      <c r="S3734" s="117">
        <v>84</v>
      </c>
      <c r="T3734" s="117">
        <v>73</v>
      </c>
      <c r="U3734" s="115" t="s">
        <v>6123</v>
      </c>
      <c r="V3734" s="152">
        <v>4.8596330863628996</v>
      </c>
      <c r="W3734" s="152">
        <v>2.8284705439072102</v>
      </c>
      <c r="X3734" s="153">
        <v>1.32569176615946E-14</v>
      </c>
      <c r="Y3734" s="153">
        <v>4.1383810271511999E-13</v>
      </c>
      <c r="Z3734" s="152">
        <v>835</v>
      </c>
    </row>
    <row r="3735" spans="14:26">
      <c r="N3735" s="115" t="s">
        <v>6126</v>
      </c>
      <c r="O3735" s="117">
        <v>19</v>
      </c>
      <c r="P3735" s="117">
        <v>10</v>
      </c>
      <c r="Q3735" s="117">
        <v>6</v>
      </c>
      <c r="R3735" s="117">
        <v>36</v>
      </c>
      <c r="S3735" s="117">
        <v>47</v>
      </c>
      <c r="T3735" s="117">
        <v>31</v>
      </c>
      <c r="U3735" s="115" t="s">
        <v>6125</v>
      </c>
      <c r="V3735" s="152">
        <v>4.3891037926150096</v>
      </c>
      <c r="W3735" s="152">
        <v>1.85027036862153</v>
      </c>
      <c r="X3735" s="153">
        <v>2.12997898206681E-5</v>
      </c>
      <c r="Y3735" s="152">
        <v>1.7183544458852901E-4</v>
      </c>
      <c r="Z3735" s="152">
        <v>3231</v>
      </c>
    </row>
    <row r="3736" spans="14:26">
      <c r="N3736" s="115" t="s">
        <v>3546</v>
      </c>
      <c r="O3736" s="117">
        <v>525</v>
      </c>
      <c r="P3736" s="117">
        <v>647</v>
      </c>
      <c r="Q3736" s="117">
        <v>449</v>
      </c>
      <c r="R3736" s="117">
        <v>1935</v>
      </c>
      <c r="S3736" s="117">
        <v>1899</v>
      </c>
      <c r="T3736" s="117">
        <v>2135</v>
      </c>
      <c r="U3736" s="115" t="s">
        <v>3545</v>
      </c>
      <c r="V3736" s="152">
        <v>10.0184289531514</v>
      </c>
      <c r="W3736" s="152">
        <v>2.0097584914508002</v>
      </c>
      <c r="X3736" s="153">
        <v>2.5457946847676399E-23</v>
      </c>
      <c r="Y3736" s="153">
        <v>1.6224617176810101E-21</v>
      </c>
      <c r="Z3736" s="152">
        <v>409</v>
      </c>
    </row>
    <row r="3737" spans="14:26">
      <c r="N3737" s="115" t="s">
        <v>3548</v>
      </c>
      <c r="O3737" s="117">
        <v>24</v>
      </c>
      <c r="P3737" s="117">
        <v>44</v>
      </c>
      <c r="Q3737" s="117">
        <v>26</v>
      </c>
      <c r="R3737" s="117">
        <v>299</v>
      </c>
      <c r="S3737" s="117">
        <v>259</v>
      </c>
      <c r="T3737" s="117">
        <v>447</v>
      </c>
      <c r="U3737" s="115" t="s">
        <v>3547</v>
      </c>
      <c r="V3737" s="152">
        <v>6.6795030564989997</v>
      </c>
      <c r="W3737" s="152">
        <v>3.5418233444174398</v>
      </c>
      <c r="X3737" s="153">
        <v>3.7590545845810199E-25</v>
      </c>
      <c r="Y3737" s="153">
        <v>2.7293458719133398E-23</v>
      </c>
      <c r="Z3737" s="152">
        <v>359</v>
      </c>
    </row>
    <row r="3738" spans="14:26">
      <c r="N3738" s="115" t="s">
        <v>3550</v>
      </c>
      <c r="O3738" s="117">
        <v>494</v>
      </c>
      <c r="P3738" s="117">
        <v>565</v>
      </c>
      <c r="Q3738" s="117">
        <v>465</v>
      </c>
      <c r="R3738" s="117">
        <v>1903</v>
      </c>
      <c r="S3738" s="117">
        <v>1848</v>
      </c>
      <c r="T3738" s="117">
        <v>2064</v>
      </c>
      <c r="U3738" s="115" t="s">
        <v>3549</v>
      </c>
      <c r="V3738" s="152">
        <v>9.9559440574397495</v>
      </c>
      <c r="W3738" s="152">
        <v>2.0596324041094398</v>
      </c>
      <c r="X3738" s="153">
        <v>5.9784146611015399E-27</v>
      </c>
      <c r="Y3738" s="153">
        <v>4.9470906843261196E-25</v>
      </c>
      <c r="Z3738" s="152">
        <v>315</v>
      </c>
    </row>
    <row r="3739" spans="14:26">
      <c r="N3739" s="115" t="s">
        <v>3552</v>
      </c>
      <c r="O3739" s="117">
        <v>1309</v>
      </c>
      <c r="P3739" s="117">
        <v>1493</v>
      </c>
      <c r="Q3739" s="117">
        <v>1115</v>
      </c>
      <c r="R3739" s="117">
        <v>4186</v>
      </c>
      <c r="S3739" s="117">
        <v>4022</v>
      </c>
      <c r="T3739" s="117">
        <v>5183</v>
      </c>
      <c r="U3739" s="115" t="s">
        <v>3551</v>
      </c>
      <c r="V3739" s="152">
        <v>11.2372114061878</v>
      </c>
      <c r="W3739" s="152">
        <v>1.9016607573700099</v>
      </c>
      <c r="X3739" s="153">
        <v>1.0543661031086599E-20</v>
      </c>
      <c r="Y3739" s="153">
        <v>5.4966213687260502E-19</v>
      </c>
      <c r="Z3739" s="152">
        <v>500</v>
      </c>
    </row>
    <row r="3740" spans="14:26">
      <c r="N3740" s="115" t="s">
        <v>3554</v>
      </c>
      <c r="O3740" s="117">
        <v>131</v>
      </c>
      <c r="P3740" s="117">
        <v>176</v>
      </c>
      <c r="Q3740" s="117">
        <v>111</v>
      </c>
      <c r="R3740" s="117">
        <v>919</v>
      </c>
      <c r="S3740" s="117">
        <v>769</v>
      </c>
      <c r="T3740" s="117">
        <v>1284</v>
      </c>
      <c r="U3740" s="115" t="s">
        <v>3553</v>
      </c>
      <c r="V3740" s="152">
        <v>8.5366899880886606</v>
      </c>
      <c r="W3740" s="152">
        <v>2.9572488685713001</v>
      </c>
      <c r="X3740" s="153">
        <v>4.82928917520209E-30</v>
      </c>
      <c r="Y3740" s="153">
        <v>5.33390896783125E-28</v>
      </c>
      <c r="Z3740" s="152">
        <v>236</v>
      </c>
    </row>
    <row r="3741" spans="14:26">
      <c r="N3741" s="115" t="s">
        <v>9861</v>
      </c>
      <c r="O3741" s="117">
        <v>48</v>
      </c>
      <c r="P3741" s="117">
        <v>85</v>
      </c>
      <c r="Q3741" s="117">
        <v>5</v>
      </c>
      <c r="R3741" s="117">
        <v>11</v>
      </c>
      <c r="S3741" s="117">
        <v>12</v>
      </c>
      <c r="T3741" s="117">
        <v>8</v>
      </c>
      <c r="U3741" s="115" t="s">
        <v>9862</v>
      </c>
      <c r="V3741" s="152">
        <v>4.4408148334044002</v>
      </c>
      <c r="W3741" s="152">
        <v>-2.0072201805499299</v>
      </c>
      <c r="X3741" s="152">
        <v>5.5257857720894003E-3</v>
      </c>
      <c r="Y3741" s="152">
        <v>2.2258558481731201E-2</v>
      </c>
      <c r="Z3741" s="152">
        <v>6471</v>
      </c>
    </row>
    <row r="3742" spans="14:26">
      <c r="N3742" s="115" t="s">
        <v>14192</v>
      </c>
      <c r="O3742" s="117">
        <v>2415</v>
      </c>
      <c r="P3742" s="117">
        <v>2676</v>
      </c>
      <c r="Q3742" s="117">
        <v>1616</v>
      </c>
      <c r="R3742" s="117">
        <v>803</v>
      </c>
      <c r="S3742" s="117">
        <v>967</v>
      </c>
      <c r="T3742" s="117">
        <v>816</v>
      </c>
      <c r="U3742" s="115" t="s">
        <v>14193</v>
      </c>
      <c r="V3742" s="152">
        <v>10.4377225728183</v>
      </c>
      <c r="W3742" s="152">
        <v>-1.24175468828516</v>
      </c>
      <c r="X3742" s="153">
        <v>8.9754794204686404E-9</v>
      </c>
      <c r="Y3742" s="153">
        <v>1.3745878177082001E-7</v>
      </c>
      <c r="Z3742" s="152">
        <v>1702</v>
      </c>
    </row>
    <row r="3743" spans="14:26">
      <c r="N3743" s="115" t="s">
        <v>14194</v>
      </c>
      <c r="O3743" s="117">
        <v>0</v>
      </c>
      <c r="P3743" s="117">
        <v>0</v>
      </c>
      <c r="Q3743" s="117">
        <v>1</v>
      </c>
      <c r="R3743" s="117">
        <v>2</v>
      </c>
      <c r="S3743" s="117">
        <v>8</v>
      </c>
      <c r="T3743" s="117">
        <v>3</v>
      </c>
      <c r="U3743" s="115" t="s">
        <v>14195</v>
      </c>
      <c r="V3743" s="152">
        <v>0.29144130870968399</v>
      </c>
      <c r="W3743" s="152">
        <v>3.7706195897460701</v>
      </c>
      <c r="X3743" s="152">
        <v>5.7797866923261203E-3</v>
      </c>
      <c r="Y3743" s="152">
        <v>2.3089029873129899E-2</v>
      </c>
      <c r="Z3743" s="152">
        <v>6525</v>
      </c>
    </row>
    <row r="3744" spans="14:26">
      <c r="N3744" s="115" t="s">
        <v>14196</v>
      </c>
      <c r="O3744" s="117">
        <v>0</v>
      </c>
      <c r="P3744" s="117">
        <v>3</v>
      </c>
      <c r="Q3744" s="117">
        <v>0</v>
      </c>
      <c r="R3744" s="117">
        <v>10</v>
      </c>
      <c r="S3744" s="117">
        <v>4</v>
      </c>
      <c r="T3744" s="117">
        <v>9</v>
      </c>
      <c r="U3744" s="115" t="s">
        <v>14197</v>
      </c>
      <c r="V3744" s="152">
        <v>1.4708785968798099</v>
      </c>
      <c r="W3744" s="152">
        <v>3.07209632291501</v>
      </c>
      <c r="X3744" s="152">
        <v>6.3446162502878297E-4</v>
      </c>
      <c r="Y3744" s="152">
        <v>3.50378744025429E-3</v>
      </c>
      <c r="Z3744" s="152">
        <v>4720</v>
      </c>
    </row>
    <row r="3745" spans="14:26">
      <c r="N3745" s="115" t="s">
        <v>9863</v>
      </c>
      <c r="O3745" s="117">
        <v>0</v>
      </c>
      <c r="P3745" s="117">
        <v>4</v>
      </c>
      <c r="Q3745" s="117">
        <v>4</v>
      </c>
      <c r="R3745" s="117">
        <v>15</v>
      </c>
      <c r="S3745" s="117">
        <v>3</v>
      </c>
      <c r="T3745" s="117">
        <v>16</v>
      </c>
      <c r="U3745" s="115" t="s">
        <v>9864</v>
      </c>
      <c r="V3745" s="152">
        <v>2.4739197563623101</v>
      </c>
      <c r="W3745" s="152">
        <v>2.1912915439418499</v>
      </c>
      <c r="X3745" s="152">
        <v>6.6591350511106201E-3</v>
      </c>
      <c r="Y3745" s="152">
        <v>2.59535009333507E-2</v>
      </c>
      <c r="Z3745" s="152">
        <v>6688</v>
      </c>
    </row>
    <row r="3746" spans="14:26">
      <c r="N3746" s="115" t="s">
        <v>6128</v>
      </c>
      <c r="O3746" s="117">
        <v>1</v>
      </c>
      <c r="P3746" s="117">
        <v>5</v>
      </c>
      <c r="Q3746" s="117">
        <v>0</v>
      </c>
      <c r="R3746" s="117">
        <v>13</v>
      </c>
      <c r="S3746" s="117">
        <v>13</v>
      </c>
      <c r="T3746" s="117">
        <v>13</v>
      </c>
      <c r="U3746" s="115" t="s">
        <v>6127</v>
      </c>
      <c r="V3746" s="152">
        <v>2.3466887147986499</v>
      </c>
      <c r="W3746" s="152">
        <v>2.8390704306229</v>
      </c>
      <c r="X3746" s="153">
        <v>2.7806998656917399E-5</v>
      </c>
      <c r="Y3746" s="152">
        <v>2.178591003881E-4</v>
      </c>
      <c r="Z3746" s="152">
        <v>3327</v>
      </c>
    </row>
    <row r="3747" spans="14:26">
      <c r="N3747" s="115" t="s">
        <v>14198</v>
      </c>
      <c r="O3747" s="117">
        <v>441</v>
      </c>
      <c r="P3747" s="117">
        <v>290</v>
      </c>
      <c r="Q3747" s="117">
        <v>349</v>
      </c>
      <c r="R3747" s="117">
        <v>719</v>
      </c>
      <c r="S3747" s="117">
        <v>627</v>
      </c>
      <c r="T3747" s="117">
        <v>796</v>
      </c>
      <c r="U3747" s="115" t="s">
        <v>14199</v>
      </c>
      <c r="V3747" s="152">
        <v>8.9856963770326406</v>
      </c>
      <c r="W3747" s="152">
        <v>1.1184614931882499</v>
      </c>
      <c r="X3747" s="153">
        <v>2.09580155727765E-7</v>
      </c>
      <c r="Y3747" s="153">
        <v>2.5408913205580998E-6</v>
      </c>
      <c r="Z3747" s="152">
        <v>2150</v>
      </c>
    </row>
    <row r="3748" spans="14:26">
      <c r="N3748" s="115" t="s">
        <v>6130</v>
      </c>
      <c r="O3748" s="117">
        <v>76</v>
      </c>
      <c r="P3748" s="117">
        <v>64</v>
      </c>
      <c r="Q3748" s="117">
        <v>86</v>
      </c>
      <c r="R3748" s="117">
        <v>18</v>
      </c>
      <c r="S3748" s="117">
        <v>17</v>
      </c>
      <c r="T3748" s="117">
        <v>37</v>
      </c>
      <c r="U3748" s="115" t="s">
        <v>6129</v>
      </c>
      <c r="V3748" s="152">
        <v>5.4103810600473698</v>
      </c>
      <c r="W3748" s="152">
        <v>-1.5320722879976301</v>
      </c>
      <c r="X3748" s="153">
        <v>3.6926023382140101E-5</v>
      </c>
      <c r="Y3748" s="152">
        <v>2.8217933904393499E-4</v>
      </c>
      <c r="Z3748" s="152">
        <v>3411</v>
      </c>
    </row>
    <row r="3749" spans="14:26">
      <c r="N3749" s="115" t="s">
        <v>14200</v>
      </c>
      <c r="O3749" s="117">
        <v>574</v>
      </c>
      <c r="P3749" s="117">
        <v>263</v>
      </c>
      <c r="Q3749" s="117">
        <v>404</v>
      </c>
      <c r="R3749" s="117">
        <v>4880</v>
      </c>
      <c r="S3749" s="117">
        <v>4982</v>
      </c>
      <c r="T3749" s="117">
        <v>3443</v>
      </c>
      <c r="U3749" s="115" t="s">
        <v>3555</v>
      </c>
      <c r="V3749" s="152">
        <v>10.4038430930404</v>
      </c>
      <c r="W3749" s="152">
        <v>3.5585204873059002</v>
      </c>
      <c r="X3749" s="153">
        <v>2.6491948028242299E-35</v>
      </c>
      <c r="Y3749" s="153">
        <v>4.7297199815353699E-33</v>
      </c>
      <c r="Z3749" s="152">
        <v>146</v>
      </c>
    </row>
    <row r="3750" spans="14:26">
      <c r="N3750" s="115" t="s">
        <v>3556</v>
      </c>
      <c r="O3750" s="117">
        <v>92</v>
      </c>
      <c r="P3750" s="117">
        <v>133</v>
      </c>
      <c r="Q3750" s="117">
        <v>65</v>
      </c>
      <c r="R3750" s="117">
        <v>1081</v>
      </c>
      <c r="S3750" s="117">
        <v>949</v>
      </c>
      <c r="T3750" s="117">
        <v>644</v>
      </c>
      <c r="U3750" s="115" t="s">
        <v>3555</v>
      </c>
      <c r="V3750" s="152">
        <v>8.1989729416702204</v>
      </c>
      <c r="W3750" s="152">
        <v>3.3418216842606099</v>
      </c>
      <c r="X3750" s="153">
        <v>4.2668487169840303E-29</v>
      </c>
      <c r="Y3750" s="153">
        <v>4.26129036999639E-27</v>
      </c>
      <c r="Z3750" s="152">
        <v>261</v>
      </c>
    </row>
    <row r="3751" spans="14:26">
      <c r="N3751" s="115" t="s">
        <v>14201</v>
      </c>
      <c r="O3751" s="117">
        <v>169</v>
      </c>
      <c r="P3751" s="117">
        <v>127</v>
      </c>
      <c r="Q3751" s="117">
        <v>133</v>
      </c>
      <c r="R3751" s="117">
        <v>902</v>
      </c>
      <c r="S3751" s="117">
        <v>511</v>
      </c>
      <c r="T3751" s="117">
        <v>1012</v>
      </c>
      <c r="U3751" s="115" t="s">
        <v>3557</v>
      </c>
      <c r="V3751" s="152">
        <v>8.4093929834626095</v>
      </c>
      <c r="W3751" s="152">
        <v>2.63000184186834</v>
      </c>
      <c r="X3751" s="153">
        <v>2.5367013046727201E-21</v>
      </c>
      <c r="Y3751" s="153">
        <v>1.4068437490978501E-19</v>
      </c>
      <c r="Z3751" s="152">
        <v>470</v>
      </c>
    </row>
    <row r="3752" spans="14:26">
      <c r="N3752" s="115" t="s">
        <v>14202</v>
      </c>
      <c r="O3752" s="117">
        <v>145</v>
      </c>
      <c r="P3752" s="117">
        <v>134</v>
      </c>
      <c r="Q3752" s="117">
        <v>118</v>
      </c>
      <c r="R3752" s="117">
        <v>254</v>
      </c>
      <c r="S3752" s="117">
        <v>290</v>
      </c>
      <c r="T3752" s="117">
        <v>219</v>
      </c>
      <c r="U3752" s="115" t="s">
        <v>3557</v>
      </c>
      <c r="V3752" s="152">
        <v>7.5201774574238502</v>
      </c>
      <c r="W3752" s="152">
        <v>1.07407925680021</v>
      </c>
      <c r="X3752" s="153">
        <v>1.7122969863051601E-5</v>
      </c>
      <c r="Y3752" s="152">
        <v>1.40886152919919E-4</v>
      </c>
      <c r="Z3752" s="152">
        <v>3168</v>
      </c>
    </row>
    <row r="3753" spans="14:26">
      <c r="N3753" s="115" t="s">
        <v>6133</v>
      </c>
      <c r="O3753" s="117">
        <v>202</v>
      </c>
      <c r="P3753" s="117">
        <v>90</v>
      </c>
      <c r="Q3753" s="117">
        <v>83</v>
      </c>
      <c r="R3753" s="117">
        <v>43</v>
      </c>
      <c r="S3753" s="117">
        <v>47</v>
      </c>
      <c r="T3753" s="117">
        <v>28</v>
      </c>
      <c r="U3753" s="115" t="s">
        <v>3557</v>
      </c>
      <c r="V3753" s="152">
        <v>6.1274508246503201</v>
      </c>
      <c r="W3753" s="152">
        <v>-1.5221327544385299</v>
      </c>
      <c r="X3753" s="152">
        <v>1.17536347863926E-4</v>
      </c>
      <c r="Y3753" s="152">
        <v>7.95276878597447E-4</v>
      </c>
      <c r="Z3753" s="152">
        <v>3852</v>
      </c>
    </row>
    <row r="3754" spans="14:26">
      <c r="N3754" s="115" t="s">
        <v>9866</v>
      </c>
      <c r="O3754" s="117">
        <v>0</v>
      </c>
      <c r="P3754" s="117">
        <v>0</v>
      </c>
      <c r="Q3754" s="117">
        <v>0</v>
      </c>
      <c r="R3754" s="117">
        <v>5</v>
      </c>
      <c r="S3754" s="117">
        <v>5</v>
      </c>
      <c r="T3754" s="117">
        <v>3</v>
      </c>
      <c r="U3754" s="115" t="s">
        <v>3557</v>
      </c>
      <c r="V3754" s="152">
        <v>-2.6203558621730298</v>
      </c>
      <c r="W3754" s="152">
        <v>3.8818450689622002</v>
      </c>
      <c r="X3754" s="152">
        <v>5.6303475353894903E-4</v>
      </c>
      <c r="Y3754" s="152">
        <v>3.1684075746429702E-3</v>
      </c>
      <c r="Z3754" s="152">
        <v>4632</v>
      </c>
    </row>
    <row r="3755" spans="14:26">
      <c r="N3755" s="115" t="s">
        <v>3559</v>
      </c>
      <c r="O3755" s="117">
        <v>1594</v>
      </c>
      <c r="P3755" s="117">
        <v>814</v>
      </c>
      <c r="Q3755" s="117">
        <v>1217</v>
      </c>
      <c r="R3755" s="117">
        <v>2182</v>
      </c>
      <c r="S3755" s="117">
        <v>2286</v>
      </c>
      <c r="T3755" s="117">
        <v>2304</v>
      </c>
      <c r="U3755" s="115" t="s">
        <v>3558</v>
      </c>
      <c r="V3755" s="152">
        <v>10.6891768987925</v>
      </c>
      <c r="W3755" s="152">
        <v>1.0329647937814299</v>
      </c>
      <c r="X3755" s="153">
        <v>8.0768935992396501E-6</v>
      </c>
      <c r="Y3755" s="153">
        <v>7.1536632197682904E-5</v>
      </c>
      <c r="Z3755" s="152">
        <v>2943</v>
      </c>
    </row>
    <row r="3756" spans="14:26">
      <c r="N3756" s="115" t="s">
        <v>3561</v>
      </c>
      <c r="O3756" s="117">
        <v>0</v>
      </c>
      <c r="P3756" s="117">
        <v>1</v>
      </c>
      <c r="Q3756" s="117">
        <v>1</v>
      </c>
      <c r="R3756" s="117">
        <v>202</v>
      </c>
      <c r="S3756" s="117">
        <v>186</v>
      </c>
      <c r="T3756" s="117">
        <v>115</v>
      </c>
      <c r="U3756" s="115" t="s">
        <v>3560</v>
      </c>
      <c r="V3756" s="152">
        <v>3.4189611510049902</v>
      </c>
      <c r="W3756" s="152">
        <v>8.0813743332271901</v>
      </c>
      <c r="X3756" s="153">
        <v>1.5976532088285499E-39</v>
      </c>
      <c r="Y3756" s="153">
        <v>3.89200266741354E-37</v>
      </c>
      <c r="Z3756" s="152">
        <v>107</v>
      </c>
    </row>
    <row r="3757" spans="14:26">
      <c r="N3757" s="115" t="s">
        <v>14203</v>
      </c>
      <c r="O3757" s="117">
        <v>16</v>
      </c>
      <c r="P3757" s="117">
        <v>19</v>
      </c>
      <c r="Q3757" s="117">
        <v>23</v>
      </c>
      <c r="R3757" s="117">
        <v>1618</v>
      </c>
      <c r="S3757" s="117">
        <v>1785</v>
      </c>
      <c r="T3757" s="117">
        <v>343</v>
      </c>
      <c r="U3757" s="115" t="s">
        <v>3560</v>
      </c>
      <c r="V3757" s="152">
        <v>7.2889574612207699</v>
      </c>
      <c r="W3757" s="152">
        <v>6.14212858166026</v>
      </c>
      <c r="X3757" s="153">
        <v>3.2939851282256099E-29</v>
      </c>
      <c r="Y3757" s="153">
        <v>3.3279463702453003E-27</v>
      </c>
      <c r="Z3757" s="152">
        <v>258</v>
      </c>
    </row>
    <row r="3758" spans="14:26">
      <c r="N3758" s="115" t="s">
        <v>14204</v>
      </c>
      <c r="O3758" s="117">
        <v>27</v>
      </c>
      <c r="P3758" s="117">
        <v>11</v>
      </c>
      <c r="Q3758" s="117">
        <v>7</v>
      </c>
      <c r="R3758" s="117">
        <v>502</v>
      </c>
      <c r="S3758" s="117">
        <v>352</v>
      </c>
      <c r="T3758" s="117">
        <v>202</v>
      </c>
      <c r="U3758" s="115" t="s">
        <v>3560</v>
      </c>
      <c r="V3758" s="152">
        <v>6.17796165202952</v>
      </c>
      <c r="W3758" s="152">
        <v>4.7100012402849698</v>
      </c>
      <c r="X3758" s="153">
        <v>1.0281602345532E-23</v>
      </c>
      <c r="Y3758" s="153">
        <v>6.7676829984503999E-22</v>
      </c>
      <c r="Z3758" s="152">
        <v>396</v>
      </c>
    </row>
    <row r="3759" spans="14:26">
      <c r="N3759" s="115" t="s">
        <v>14205</v>
      </c>
      <c r="O3759" s="117">
        <v>97</v>
      </c>
      <c r="P3759" s="117">
        <v>48</v>
      </c>
      <c r="Q3759" s="117">
        <v>44</v>
      </c>
      <c r="R3759" s="117">
        <v>792</v>
      </c>
      <c r="S3759" s="117">
        <v>489</v>
      </c>
      <c r="T3759" s="117">
        <v>228</v>
      </c>
      <c r="U3759" s="115" t="s">
        <v>3560</v>
      </c>
      <c r="V3759" s="152">
        <v>7.47615692667038</v>
      </c>
      <c r="W3759" s="152">
        <v>3.1486061560478502</v>
      </c>
      <c r="X3759" s="153">
        <v>5.2664923102429899E-13</v>
      </c>
      <c r="Y3759" s="153">
        <v>1.3672947067608899E-11</v>
      </c>
      <c r="Z3759" s="152">
        <v>1004</v>
      </c>
    </row>
    <row r="3760" spans="14:26">
      <c r="N3760" s="115" t="s">
        <v>6136</v>
      </c>
      <c r="O3760" s="117">
        <v>39</v>
      </c>
      <c r="P3760" s="117">
        <v>31</v>
      </c>
      <c r="Q3760" s="117">
        <v>12</v>
      </c>
      <c r="R3760" s="117">
        <v>144</v>
      </c>
      <c r="S3760" s="117">
        <v>164</v>
      </c>
      <c r="T3760" s="117">
        <v>116</v>
      </c>
      <c r="U3760" s="115" t="s">
        <v>3560</v>
      </c>
      <c r="V3760" s="152">
        <v>5.9519980764765998</v>
      </c>
      <c r="W3760" s="152">
        <v>2.5161881341324999</v>
      </c>
      <c r="X3760" s="153">
        <v>2.34041861667098E-11</v>
      </c>
      <c r="Y3760" s="153">
        <v>5.0417646001773295E-10</v>
      </c>
      <c r="Z3760" s="152">
        <v>1210</v>
      </c>
    </row>
    <row r="3761" spans="14:26">
      <c r="N3761" s="115" t="s">
        <v>14206</v>
      </c>
      <c r="O3761" s="117">
        <v>0</v>
      </c>
      <c r="P3761" s="117">
        <v>0</v>
      </c>
      <c r="Q3761" s="117">
        <v>0</v>
      </c>
      <c r="R3761" s="117">
        <v>12</v>
      </c>
      <c r="S3761" s="117">
        <v>6</v>
      </c>
      <c r="T3761" s="117">
        <v>5</v>
      </c>
      <c r="U3761" s="115" t="s">
        <v>3560</v>
      </c>
      <c r="V3761" s="152">
        <v>-2.6203558621730298</v>
      </c>
      <c r="W3761" s="152">
        <v>4.7101125172950304</v>
      </c>
      <c r="X3761" s="153">
        <v>3.4726725070801201E-6</v>
      </c>
      <c r="Y3761" s="153">
        <v>3.3364792321986897E-5</v>
      </c>
      <c r="Z3761" s="152">
        <v>2713</v>
      </c>
    </row>
    <row r="3762" spans="14:26">
      <c r="N3762" s="115" t="s">
        <v>6135</v>
      </c>
      <c r="O3762" s="117">
        <v>452</v>
      </c>
      <c r="P3762" s="117">
        <v>330</v>
      </c>
      <c r="Q3762" s="117">
        <v>270</v>
      </c>
      <c r="R3762" s="117">
        <v>631</v>
      </c>
      <c r="S3762" s="117">
        <v>751</v>
      </c>
      <c r="T3762" s="117">
        <v>556</v>
      </c>
      <c r="U3762" s="115" t="s">
        <v>3560</v>
      </c>
      <c r="V3762" s="152">
        <v>8.8927685248794202</v>
      </c>
      <c r="W3762" s="152">
        <v>1.01800590554936</v>
      </c>
      <c r="X3762" s="153">
        <v>9.5544913036058497E-6</v>
      </c>
      <c r="Y3762" s="153">
        <v>8.3319333966987602E-5</v>
      </c>
      <c r="Z3762" s="152">
        <v>2989</v>
      </c>
    </row>
    <row r="3763" spans="14:26">
      <c r="N3763" s="115" t="s">
        <v>6137</v>
      </c>
      <c r="O3763" s="117">
        <v>103</v>
      </c>
      <c r="P3763" s="117">
        <v>118</v>
      </c>
      <c r="Q3763" s="117">
        <v>51</v>
      </c>
      <c r="R3763" s="117">
        <v>35</v>
      </c>
      <c r="S3763" s="117">
        <v>40</v>
      </c>
      <c r="T3763" s="117">
        <v>16</v>
      </c>
      <c r="U3763" s="115" t="s">
        <v>3560</v>
      </c>
      <c r="V3763" s="152">
        <v>5.7120450506814304</v>
      </c>
      <c r="W3763" s="152">
        <v>-1.4372642219840299</v>
      </c>
      <c r="X3763" s="152">
        <v>6.17630536062103E-4</v>
      </c>
      <c r="Y3763" s="152">
        <v>3.4282703477416499E-3</v>
      </c>
      <c r="Z3763" s="152">
        <v>4696</v>
      </c>
    </row>
    <row r="3764" spans="14:26">
      <c r="N3764" s="115" t="s">
        <v>14207</v>
      </c>
      <c r="O3764" s="117">
        <v>3</v>
      </c>
      <c r="P3764" s="117">
        <v>6</v>
      </c>
      <c r="Q3764" s="117">
        <v>3</v>
      </c>
      <c r="R3764" s="117">
        <v>9</v>
      </c>
      <c r="S3764" s="117">
        <v>8</v>
      </c>
      <c r="T3764" s="117">
        <v>22</v>
      </c>
      <c r="U3764" s="115" t="s">
        <v>3560</v>
      </c>
      <c r="V3764" s="152">
        <v>2.8479327353069701</v>
      </c>
      <c r="W3764" s="152">
        <v>1.8204923521932399</v>
      </c>
      <c r="X3764" s="152">
        <v>3.4260212712511999E-3</v>
      </c>
      <c r="Y3764" s="152">
        <v>1.4849681702721501E-2</v>
      </c>
      <c r="Z3764" s="152">
        <v>6013</v>
      </c>
    </row>
    <row r="3765" spans="14:26">
      <c r="N3765" s="115" t="s">
        <v>6139</v>
      </c>
      <c r="O3765" s="117">
        <v>15</v>
      </c>
      <c r="P3765" s="117">
        <v>23</v>
      </c>
      <c r="Q3765" s="117">
        <v>11</v>
      </c>
      <c r="R3765" s="117">
        <v>205</v>
      </c>
      <c r="S3765" s="117">
        <v>170</v>
      </c>
      <c r="T3765" s="117">
        <v>177</v>
      </c>
      <c r="U3765" s="115" t="s">
        <v>6138</v>
      </c>
      <c r="V3765" s="152">
        <v>5.7771711627973099</v>
      </c>
      <c r="W3765" s="152">
        <v>3.6275535831835701</v>
      </c>
      <c r="X3765" s="153">
        <v>4.42466234196511E-26</v>
      </c>
      <c r="Y3765" s="153">
        <v>3.4325371608828203E-24</v>
      </c>
      <c r="Z3765" s="152">
        <v>336</v>
      </c>
    </row>
    <row r="3766" spans="14:26">
      <c r="N3766" s="115" t="s">
        <v>14208</v>
      </c>
      <c r="O3766" s="117">
        <v>13</v>
      </c>
      <c r="P3766" s="117">
        <v>2</v>
      </c>
      <c r="Q3766" s="117">
        <v>0</v>
      </c>
      <c r="R3766" s="117">
        <v>0</v>
      </c>
      <c r="S3766" s="117">
        <v>0</v>
      </c>
      <c r="T3766" s="117">
        <v>0</v>
      </c>
      <c r="U3766" s="115" t="s">
        <v>14209</v>
      </c>
      <c r="V3766" s="152">
        <v>-2.6203558621730298</v>
      </c>
      <c r="W3766" s="152">
        <v>-3.76027784903135</v>
      </c>
      <c r="X3766" s="152">
        <v>6.6551481039634503E-3</v>
      </c>
      <c r="Y3766" s="152">
        <v>2.5945720980842201E-2</v>
      </c>
      <c r="Z3766" s="152">
        <v>6686</v>
      </c>
    </row>
    <row r="3767" spans="14:26">
      <c r="N3767" s="115" t="s">
        <v>14210</v>
      </c>
      <c r="O3767" s="117">
        <v>95</v>
      </c>
      <c r="P3767" s="117">
        <v>78</v>
      </c>
      <c r="Q3767" s="117">
        <v>74</v>
      </c>
      <c r="R3767" s="117">
        <v>25</v>
      </c>
      <c r="S3767" s="117">
        <v>32</v>
      </c>
      <c r="T3767" s="117">
        <v>32</v>
      </c>
      <c r="U3767" s="115" t="s">
        <v>14211</v>
      </c>
      <c r="V3767" s="152">
        <v>5.6259675599728904</v>
      </c>
      <c r="W3767" s="152">
        <v>-1.3435757425882</v>
      </c>
      <c r="X3767" s="153">
        <v>1.51621942515342E-5</v>
      </c>
      <c r="Y3767" s="152">
        <v>1.2651016496814701E-4</v>
      </c>
      <c r="Z3767" s="152">
        <v>3124</v>
      </c>
    </row>
    <row r="3768" spans="14:26">
      <c r="N3768" s="115" t="s">
        <v>14212</v>
      </c>
      <c r="O3768" s="117">
        <v>89</v>
      </c>
      <c r="P3768" s="117">
        <v>158</v>
      </c>
      <c r="Q3768" s="117">
        <v>111</v>
      </c>
      <c r="R3768" s="117">
        <v>253</v>
      </c>
      <c r="S3768" s="117">
        <v>268</v>
      </c>
      <c r="T3768" s="117">
        <v>316</v>
      </c>
      <c r="U3768" s="115" t="s">
        <v>14213</v>
      </c>
      <c r="V3768" s="152">
        <v>7.5139983271675499</v>
      </c>
      <c r="W3768" s="152">
        <v>1.3479196141046801</v>
      </c>
      <c r="X3768" s="153">
        <v>1.24384527904853E-6</v>
      </c>
      <c r="Y3768" s="153">
        <v>1.30681463295764E-5</v>
      </c>
      <c r="Z3768" s="152">
        <v>2481</v>
      </c>
    </row>
    <row r="3769" spans="14:26">
      <c r="N3769" s="115" t="s">
        <v>6141</v>
      </c>
      <c r="O3769" s="117">
        <v>507</v>
      </c>
      <c r="P3769" s="117">
        <v>1044</v>
      </c>
      <c r="Q3769" s="117">
        <v>559</v>
      </c>
      <c r="R3769" s="117">
        <v>114</v>
      </c>
      <c r="S3769" s="117">
        <v>162</v>
      </c>
      <c r="T3769" s="117">
        <v>112</v>
      </c>
      <c r="U3769" s="115" t="s">
        <v>6140</v>
      </c>
      <c r="V3769" s="152">
        <v>8.2386049917124993</v>
      </c>
      <c r="W3769" s="152">
        <v>-2.3168921300818801</v>
      </c>
      <c r="X3769" s="153">
        <v>4.1131505135352499E-14</v>
      </c>
      <c r="Y3769" s="153">
        <v>1.2197199236155801E-12</v>
      </c>
      <c r="Z3769" s="152">
        <v>879</v>
      </c>
    </row>
    <row r="3770" spans="14:26">
      <c r="N3770" s="115" t="s">
        <v>14214</v>
      </c>
      <c r="O3770" s="117">
        <v>6</v>
      </c>
      <c r="P3770" s="117">
        <v>9</v>
      </c>
      <c r="Q3770" s="117">
        <v>4</v>
      </c>
      <c r="R3770" s="117">
        <v>30</v>
      </c>
      <c r="S3770" s="117">
        <v>24</v>
      </c>
      <c r="T3770" s="117">
        <v>26</v>
      </c>
      <c r="U3770" s="115" t="s">
        <v>14215</v>
      </c>
      <c r="V3770" s="152">
        <v>3.6998823921658199</v>
      </c>
      <c r="W3770" s="152">
        <v>2.2090343284241998</v>
      </c>
      <c r="X3770" s="153">
        <v>1.32641111961894E-6</v>
      </c>
      <c r="Y3770" s="153">
        <v>1.3874089985548601E-5</v>
      </c>
      <c r="Z3770" s="152">
        <v>2492</v>
      </c>
    </row>
    <row r="3771" spans="14:26">
      <c r="N3771" s="115" t="s">
        <v>6143</v>
      </c>
      <c r="O3771" s="117">
        <v>22</v>
      </c>
      <c r="P3771" s="117">
        <v>49</v>
      </c>
      <c r="Q3771" s="117">
        <v>25</v>
      </c>
      <c r="R3771" s="117">
        <v>2</v>
      </c>
      <c r="S3771" s="117">
        <v>7</v>
      </c>
      <c r="T3771" s="117">
        <v>8</v>
      </c>
      <c r="U3771" s="115" t="s">
        <v>6142</v>
      </c>
      <c r="V3771" s="152">
        <v>3.7485838719554598</v>
      </c>
      <c r="W3771" s="152">
        <v>-2.3813070082088799</v>
      </c>
      <c r="X3771" s="153">
        <v>1.05051054935506E-5</v>
      </c>
      <c r="Y3771" s="153">
        <v>9.0610880143907695E-5</v>
      </c>
      <c r="Z3771" s="152">
        <v>3022</v>
      </c>
    </row>
    <row r="3772" spans="14:26">
      <c r="N3772" s="115" t="s">
        <v>14216</v>
      </c>
      <c r="O3772" s="117">
        <v>82</v>
      </c>
      <c r="P3772" s="117">
        <v>63</v>
      </c>
      <c r="Q3772" s="117">
        <v>76</v>
      </c>
      <c r="R3772" s="117">
        <v>132</v>
      </c>
      <c r="S3772" s="117">
        <v>144</v>
      </c>
      <c r="T3772" s="117">
        <v>158</v>
      </c>
      <c r="U3772" s="115" t="s">
        <v>14217</v>
      </c>
      <c r="V3772" s="152">
        <v>6.6906003127612799</v>
      </c>
      <c r="W3772" s="152">
        <v>1.10029371611157</v>
      </c>
      <c r="X3772" s="153">
        <v>4.3039543546267497E-5</v>
      </c>
      <c r="Y3772" s="152">
        <v>3.2321196833103098E-4</v>
      </c>
      <c r="Z3772" s="152">
        <v>3471</v>
      </c>
    </row>
    <row r="3773" spans="14:26">
      <c r="N3773" s="115" t="s">
        <v>14218</v>
      </c>
      <c r="O3773" s="117">
        <v>427</v>
      </c>
      <c r="P3773" s="117">
        <v>1365</v>
      </c>
      <c r="Q3773" s="117">
        <v>396</v>
      </c>
      <c r="R3773" s="117">
        <v>3068</v>
      </c>
      <c r="S3773" s="117">
        <v>2897</v>
      </c>
      <c r="T3773" s="117">
        <v>3095</v>
      </c>
      <c r="U3773" s="115" t="s">
        <v>14219</v>
      </c>
      <c r="V3773" s="152">
        <v>10.536417106748001</v>
      </c>
      <c r="W3773" s="152">
        <v>2.1794679749431398</v>
      </c>
      <c r="X3773" s="153">
        <v>9.2074296021860504E-9</v>
      </c>
      <c r="Y3773" s="153">
        <v>1.4035138012314701E-7</v>
      </c>
      <c r="Z3773" s="152">
        <v>1710</v>
      </c>
    </row>
    <row r="3774" spans="14:26">
      <c r="N3774" s="115" t="s">
        <v>14220</v>
      </c>
      <c r="O3774" s="117">
        <v>3016</v>
      </c>
      <c r="P3774" s="117">
        <v>4475</v>
      </c>
      <c r="Q3774" s="117">
        <v>5064</v>
      </c>
      <c r="R3774" s="117">
        <v>1795</v>
      </c>
      <c r="S3774" s="117">
        <v>1815</v>
      </c>
      <c r="T3774" s="117">
        <v>1731</v>
      </c>
      <c r="U3774" s="115" t="s">
        <v>14221</v>
      </c>
      <c r="V3774" s="152">
        <v>11.420943185270399</v>
      </c>
      <c r="W3774" s="152">
        <v>-1.1139098901266</v>
      </c>
      <c r="X3774" s="153">
        <v>9.16980263297339E-7</v>
      </c>
      <c r="Y3774" s="153">
        <v>9.8850320691101892E-6</v>
      </c>
      <c r="Z3774" s="152">
        <v>2418</v>
      </c>
    </row>
    <row r="3775" spans="14:26">
      <c r="N3775" s="115" t="s">
        <v>14222</v>
      </c>
      <c r="O3775" s="117">
        <v>1</v>
      </c>
      <c r="P3775" s="117">
        <v>1</v>
      </c>
      <c r="Q3775" s="117">
        <v>1</v>
      </c>
      <c r="R3775" s="117">
        <v>76</v>
      </c>
      <c r="S3775" s="117">
        <v>51</v>
      </c>
      <c r="T3775" s="117">
        <v>19</v>
      </c>
      <c r="U3775" s="115" t="s">
        <v>14223</v>
      </c>
      <c r="V3775" s="152">
        <v>2.8098917339729099</v>
      </c>
      <c r="W3775" s="152">
        <v>5.7425087772649199</v>
      </c>
      <c r="X3775" s="153">
        <v>2.7681815449625898E-13</v>
      </c>
      <c r="Y3775" s="153">
        <v>7.4463797885443594E-12</v>
      </c>
      <c r="Z3775" s="152">
        <v>969</v>
      </c>
    </row>
    <row r="3776" spans="14:26">
      <c r="N3776" s="115" t="s">
        <v>14224</v>
      </c>
      <c r="O3776" s="117">
        <v>246</v>
      </c>
      <c r="P3776" s="117">
        <v>302</v>
      </c>
      <c r="Q3776" s="117">
        <v>110</v>
      </c>
      <c r="R3776" s="117">
        <v>607</v>
      </c>
      <c r="S3776" s="117">
        <v>636</v>
      </c>
      <c r="T3776" s="117">
        <v>335</v>
      </c>
      <c r="U3776" s="115" t="s">
        <v>14225</v>
      </c>
      <c r="V3776" s="152">
        <v>8.4065126493195894</v>
      </c>
      <c r="W3776" s="152">
        <v>1.4046084563211001</v>
      </c>
      <c r="X3776" s="153">
        <v>4.0790057197823301E-5</v>
      </c>
      <c r="Y3776" s="152">
        <v>3.0827301563307098E-4</v>
      </c>
      <c r="Z3776" s="152">
        <v>3449</v>
      </c>
    </row>
    <row r="3777" spans="14:26">
      <c r="N3777" s="115" t="s">
        <v>3565</v>
      </c>
      <c r="O3777" s="117">
        <v>1082</v>
      </c>
      <c r="P3777" s="117">
        <v>374</v>
      </c>
      <c r="Q3777" s="117">
        <v>256</v>
      </c>
      <c r="R3777" s="117">
        <v>83</v>
      </c>
      <c r="S3777" s="117">
        <v>129</v>
      </c>
      <c r="T3777" s="117">
        <v>73</v>
      </c>
      <c r="U3777" s="115" t="s">
        <v>3564</v>
      </c>
      <c r="V3777" s="152">
        <v>7.8531589483835997</v>
      </c>
      <c r="W3777" s="152">
        <v>-2.4351499655583702</v>
      </c>
      <c r="X3777" s="153">
        <v>3.5611147690347698E-8</v>
      </c>
      <c r="Y3777" s="153">
        <v>4.9506142703818803E-7</v>
      </c>
      <c r="Z3777" s="152">
        <v>1875</v>
      </c>
    </row>
    <row r="3778" spans="14:26">
      <c r="N3778" s="115" t="s">
        <v>6151</v>
      </c>
      <c r="O3778" s="117">
        <v>41</v>
      </c>
      <c r="P3778" s="117">
        <v>22</v>
      </c>
      <c r="Q3778" s="117">
        <v>28</v>
      </c>
      <c r="R3778" s="117">
        <v>2</v>
      </c>
      <c r="S3778" s="117">
        <v>1</v>
      </c>
      <c r="T3778" s="117">
        <v>1</v>
      </c>
      <c r="U3778" s="115" t="s">
        <v>6150</v>
      </c>
      <c r="V3778" s="152">
        <v>2.6714808528175</v>
      </c>
      <c r="W3778" s="152">
        <v>-4.3662689259769296</v>
      </c>
      <c r="X3778" s="153">
        <v>2.3996783412336699E-12</v>
      </c>
      <c r="Y3778" s="153">
        <v>5.8024133249162302E-11</v>
      </c>
      <c r="Z3778" s="152">
        <v>1078</v>
      </c>
    </row>
    <row r="3779" spans="14:26">
      <c r="N3779" s="115" t="s">
        <v>6153</v>
      </c>
      <c r="O3779" s="117">
        <v>0</v>
      </c>
      <c r="P3779" s="117">
        <v>0</v>
      </c>
      <c r="Q3779" s="117">
        <v>1</v>
      </c>
      <c r="R3779" s="117">
        <v>20</v>
      </c>
      <c r="S3779" s="117">
        <v>20</v>
      </c>
      <c r="T3779" s="117">
        <v>33</v>
      </c>
      <c r="U3779" s="115" t="s">
        <v>6152</v>
      </c>
      <c r="V3779" s="152">
        <v>1.5362036977606901</v>
      </c>
      <c r="W3779" s="152">
        <v>6.2601443678480804</v>
      </c>
      <c r="X3779" s="153">
        <v>1.1973123038495799E-13</v>
      </c>
      <c r="Y3779" s="153">
        <v>3.3666820401448998E-12</v>
      </c>
      <c r="Z3779" s="152">
        <v>927</v>
      </c>
    </row>
    <row r="3780" spans="14:26">
      <c r="N3780" s="115" t="s">
        <v>14226</v>
      </c>
      <c r="O3780" s="117">
        <v>197</v>
      </c>
      <c r="P3780" s="117">
        <v>169</v>
      </c>
      <c r="Q3780" s="117">
        <v>160</v>
      </c>
      <c r="R3780" s="117">
        <v>36</v>
      </c>
      <c r="S3780" s="117">
        <v>44</v>
      </c>
      <c r="T3780" s="117">
        <v>51</v>
      </c>
      <c r="U3780" s="115" t="s">
        <v>6156</v>
      </c>
      <c r="V3780" s="152">
        <v>6.4500614950528403</v>
      </c>
      <c r="W3780" s="152">
        <v>-1.87794502253679</v>
      </c>
      <c r="X3780" s="153">
        <v>3.4533595946817499E-11</v>
      </c>
      <c r="Y3780" s="153">
        <v>7.2651550601270805E-10</v>
      </c>
      <c r="Z3780" s="152">
        <v>1239</v>
      </c>
    </row>
    <row r="3781" spans="14:26">
      <c r="N3781" s="115" t="s">
        <v>6157</v>
      </c>
      <c r="O3781" s="117">
        <v>8</v>
      </c>
      <c r="P3781" s="117">
        <v>12</v>
      </c>
      <c r="Q3781" s="117">
        <v>4</v>
      </c>
      <c r="R3781" s="117">
        <v>22</v>
      </c>
      <c r="S3781" s="117">
        <v>36</v>
      </c>
      <c r="T3781" s="117">
        <v>14</v>
      </c>
      <c r="U3781" s="115" t="s">
        <v>6156</v>
      </c>
      <c r="V3781" s="152">
        <v>3.7907168856844899</v>
      </c>
      <c r="W3781" s="152">
        <v>1.72329703969121</v>
      </c>
      <c r="X3781" s="152">
        <v>1.12549289545473E-3</v>
      </c>
      <c r="Y3781" s="152">
        <v>5.7444875294542699E-3</v>
      </c>
      <c r="Z3781" s="152">
        <v>5107</v>
      </c>
    </row>
    <row r="3782" spans="14:26">
      <c r="N3782" s="115" t="s">
        <v>14227</v>
      </c>
      <c r="O3782" s="117">
        <v>2310</v>
      </c>
      <c r="P3782" s="117">
        <v>2459</v>
      </c>
      <c r="Q3782" s="117">
        <v>2696</v>
      </c>
      <c r="R3782" s="117">
        <v>914</v>
      </c>
      <c r="S3782" s="117">
        <v>1218</v>
      </c>
      <c r="T3782" s="117">
        <v>609</v>
      </c>
      <c r="U3782" s="115" t="s">
        <v>14228</v>
      </c>
      <c r="V3782" s="152">
        <v>10.562844815226899</v>
      </c>
      <c r="W3782" s="152">
        <v>-1.3188810689519499</v>
      </c>
      <c r="X3782" s="153">
        <v>9.1154767496838398E-8</v>
      </c>
      <c r="Y3782" s="153">
        <v>1.17800702507317E-6</v>
      </c>
      <c r="Z3782" s="152">
        <v>2017</v>
      </c>
    </row>
    <row r="3783" spans="14:26">
      <c r="N3783" s="115" t="s">
        <v>14229</v>
      </c>
      <c r="O3783" s="117">
        <v>484</v>
      </c>
      <c r="P3783" s="117">
        <v>1197</v>
      </c>
      <c r="Q3783" s="117">
        <v>1458</v>
      </c>
      <c r="R3783" s="117">
        <v>248</v>
      </c>
      <c r="S3783" s="117">
        <v>605</v>
      </c>
      <c r="T3783" s="117">
        <v>290</v>
      </c>
      <c r="U3783" s="115" t="s">
        <v>14228</v>
      </c>
      <c r="V3783" s="152">
        <v>9.3110742722826796</v>
      </c>
      <c r="W3783" s="152">
        <v>-1.3486353463193601</v>
      </c>
      <c r="X3783" s="152">
        <v>5.3505235216202204E-4</v>
      </c>
      <c r="Y3783" s="152">
        <v>3.0292516532266001E-3</v>
      </c>
      <c r="Z3783" s="152">
        <v>4604</v>
      </c>
    </row>
    <row r="3784" spans="14:26">
      <c r="N3784" s="115" t="s">
        <v>14230</v>
      </c>
      <c r="O3784" s="117">
        <v>258</v>
      </c>
      <c r="P3784" s="117">
        <v>385</v>
      </c>
      <c r="Q3784" s="117">
        <v>348</v>
      </c>
      <c r="R3784" s="117">
        <v>36</v>
      </c>
      <c r="S3784" s="117">
        <v>68</v>
      </c>
      <c r="T3784" s="117">
        <v>40</v>
      </c>
      <c r="U3784" s="115" t="s">
        <v>14231</v>
      </c>
      <c r="V3784" s="152">
        <v>6.9797889863211298</v>
      </c>
      <c r="W3784" s="152">
        <v>-2.66196987360179</v>
      </c>
      <c r="X3784" s="153">
        <v>9.2372697713879598E-17</v>
      </c>
      <c r="Y3784" s="153">
        <v>3.5670914646073901E-15</v>
      </c>
      <c r="Z3784" s="152">
        <v>675</v>
      </c>
    </row>
    <row r="3785" spans="14:26">
      <c r="N3785" s="115" t="s">
        <v>14232</v>
      </c>
      <c r="O3785" s="117">
        <v>886</v>
      </c>
      <c r="P3785" s="117">
        <v>900</v>
      </c>
      <c r="Q3785" s="117">
        <v>1125</v>
      </c>
      <c r="R3785" s="117">
        <v>399</v>
      </c>
      <c r="S3785" s="117">
        <v>466</v>
      </c>
      <c r="T3785" s="117">
        <v>437</v>
      </c>
      <c r="U3785" s="115" t="s">
        <v>14233</v>
      </c>
      <c r="V3785" s="152">
        <v>9.3458315703485209</v>
      </c>
      <c r="W3785" s="152">
        <v>-1.0390071764359701</v>
      </c>
      <c r="X3785" s="153">
        <v>2.2885145673436499E-7</v>
      </c>
      <c r="Y3785" s="153">
        <v>2.7476932617401899E-6</v>
      </c>
      <c r="Z3785" s="152">
        <v>2171</v>
      </c>
    </row>
    <row r="3786" spans="14:26">
      <c r="N3786" s="115" t="s">
        <v>14234</v>
      </c>
      <c r="O3786" s="117">
        <v>4</v>
      </c>
      <c r="P3786" s="117">
        <v>7</v>
      </c>
      <c r="Q3786" s="117">
        <v>3</v>
      </c>
      <c r="R3786" s="117">
        <v>34</v>
      </c>
      <c r="S3786" s="117">
        <v>33</v>
      </c>
      <c r="T3786" s="117">
        <v>3</v>
      </c>
      <c r="U3786" s="115" t="s">
        <v>14235</v>
      </c>
      <c r="V3786" s="152">
        <v>3.3886941100425201</v>
      </c>
      <c r="W3786" s="152">
        <v>2.4646046775754402</v>
      </c>
      <c r="X3786" s="152">
        <v>1.28746425083242E-3</v>
      </c>
      <c r="Y3786" s="152">
        <v>6.4449862036101199E-3</v>
      </c>
      <c r="Z3786" s="152">
        <v>5207</v>
      </c>
    </row>
    <row r="3787" spans="14:26">
      <c r="N3787" s="115" t="s">
        <v>14236</v>
      </c>
      <c r="O3787" s="117">
        <v>243</v>
      </c>
      <c r="P3787" s="117">
        <v>243</v>
      </c>
      <c r="Q3787" s="117">
        <v>121</v>
      </c>
      <c r="R3787" s="117">
        <v>599</v>
      </c>
      <c r="S3787" s="117">
        <v>505</v>
      </c>
      <c r="T3787" s="117">
        <v>551</v>
      </c>
      <c r="U3787" s="115" t="s">
        <v>14237</v>
      </c>
      <c r="V3787" s="152">
        <v>8.3814599738386306</v>
      </c>
      <c r="W3787" s="152">
        <v>1.5860195681211899</v>
      </c>
      <c r="X3787" s="153">
        <v>2.4526763032328401E-9</v>
      </c>
      <c r="Y3787" s="153">
        <v>4.0694755264205702E-8</v>
      </c>
      <c r="Z3787" s="152">
        <v>1571</v>
      </c>
    </row>
    <row r="3788" spans="14:26">
      <c r="N3788" s="115" t="s">
        <v>3762</v>
      </c>
      <c r="O3788" s="117">
        <v>36</v>
      </c>
      <c r="P3788" s="117">
        <v>51</v>
      </c>
      <c r="Q3788" s="117">
        <v>21</v>
      </c>
      <c r="R3788" s="117">
        <v>131</v>
      </c>
      <c r="S3788" s="117">
        <v>122</v>
      </c>
      <c r="T3788" s="117">
        <v>147</v>
      </c>
      <c r="U3788" s="115" t="s">
        <v>3761</v>
      </c>
      <c r="V3788" s="152">
        <v>6.1122088665698602</v>
      </c>
      <c r="W3788" s="152">
        <v>2.0232325107068201</v>
      </c>
      <c r="X3788" s="153">
        <v>1.73232778181348E-9</v>
      </c>
      <c r="Y3788" s="153">
        <v>2.9283304773508501E-8</v>
      </c>
      <c r="Z3788" s="152">
        <v>1542</v>
      </c>
    </row>
    <row r="3789" spans="14:26">
      <c r="N3789" s="115" t="s">
        <v>14238</v>
      </c>
      <c r="O3789" s="117">
        <v>257</v>
      </c>
      <c r="P3789" s="117">
        <v>361</v>
      </c>
      <c r="Q3789" s="117">
        <v>311</v>
      </c>
      <c r="R3789" s="117">
        <v>38</v>
      </c>
      <c r="S3789" s="117">
        <v>69</v>
      </c>
      <c r="T3789" s="117">
        <v>30</v>
      </c>
      <c r="U3789" s="115" t="s">
        <v>14239</v>
      </c>
      <c r="V3789" s="152">
        <v>6.8974438992797298</v>
      </c>
      <c r="W3789" s="152">
        <v>-2.6368857848542002</v>
      </c>
      <c r="X3789" s="153">
        <v>4.07133992261011E-15</v>
      </c>
      <c r="Y3789" s="153">
        <v>1.3399437679640801E-13</v>
      </c>
      <c r="Z3789" s="152">
        <v>792</v>
      </c>
    </row>
    <row r="3790" spans="14:26">
      <c r="N3790" s="115" t="s">
        <v>3567</v>
      </c>
      <c r="O3790" s="117">
        <v>32</v>
      </c>
      <c r="P3790" s="117">
        <v>44</v>
      </c>
      <c r="Q3790" s="117">
        <v>21</v>
      </c>
      <c r="R3790" s="117">
        <v>264</v>
      </c>
      <c r="S3790" s="117">
        <v>245</v>
      </c>
      <c r="T3790" s="117">
        <v>278</v>
      </c>
      <c r="U3790" s="115" t="s">
        <v>3566</v>
      </c>
      <c r="V3790" s="152">
        <v>6.5238934634317403</v>
      </c>
      <c r="W3790" s="152">
        <v>3.1536981898405601</v>
      </c>
      <c r="X3790" s="153">
        <v>2.81848190581217E-24</v>
      </c>
      <c r="Y3790" s="153">
        <v>1.93843138144855E-22</v>
      </c>
      <c r="Z3790" s="152">
        <v>379</v>
      </c>
    </row>
    <row r="3791" spans="14:26">
      <c r="N3791" s="115" t="s">
        <v>14240</v>
      </c>
      <c r="O3791" s="117">
        <v>21</v>
      </c>
      <c r="P3791" s="117">
        <v>21</v>
      </c>
      <c r="Q3791" s="117">
        <v>19</v>
      </c>
      <c r="R3791" s="117">
        <v>42</v>
      </c>
      <c r="S3791" s="117">
        <v>55</v>
      </c>
      <c r="T3791" s="117">
        <v>29</v>
      </c>
      <c r="U3791" s="115" t="s">
        <v>14241</v>
      </c>
      <c r="V3791" s="152">
        <v>4.8713514037239296</v>
      </c>
      <c r="W3791" s="152">
        <v>1.1773836533328299</v>
      </c>
      <c r="X3791" s="152">
        <v>1.79080626795142E-3</v>
      </c>
      <c r="Y3791" s="152">
        <v>8.5555638160596994E-3</v>
      </c>
      <c r="Z3791" s="152">
        <v>5456</v>
      </c>
    </row>
    <row r="3792" spans="14:26">
      <c r="N3792" s="115" t="s">
        <v>14242</v>
      </c>
      <c r="O3792" s="117">
        <v>3</v>
      </c>
      <c r="P3792" s="117">
        <v>3</v>
      </c>
      <c r="Q3792" s="117">
        <v>5</v>
      </c>
      <c r="R3792" s="117">
        <v>20</v>
      </c>
      <c r="S3792" s="117">
        <v>4</v>
      </c>
      <c r="T3792" s="117">
        <v>16</v>
      </c>
      <c r="U3792" s="115" t="s">
        <v>14243</v>
      </c>
      <c r="V3792" s="152">
        <v>2.8151243802241299</v>
      </c>
      <c r="W3792" s="152">
        <v>1.98467475413756</v>
      </c>
      <c r="X3792" s="152">
        <v>2.5862253875714599E-3</v>
      </c>
      <c r="Y3792" s="152">
        <v>1.1685309577472301E-2</v>
      </c>
      <c r="Z3792" s="152">
        <v>5769</v>
      </c>
    </row>
    <row r="3793" spans="14:26">
      <c r="N3793" s="115" t="s">
        <v>3569</v>
      </c>
      <c r="O3793" s="117">
        <v>79</v>
      </c>
      <c r="P3793" s="117">
        <v>106</v>
      </c>
      <c r="Q3793" s="117">
        <v>55</v>
      </c>
      <c r="R3793" s="117">
        <v>723</v>
      </c>
      <c r="S3793" s="117">
        <v>766</v>
      </c>
      <c r="T3793" s="117">
        <v>802</v>
      </c>
      <c r="U3793" s="115" t="s">
        <v>3568</v>
      </c>
      <c r="V3793" s="152">
        <v>7.9482078228216597</v>
      </c>
      <c r="W3793" s="152">
        <v>3.3868477288624099</v>
      </c>
      <c r="X3793" s="153">
        <v>7.4988904090497104E-40</v>
      </c>
      <c r="Y3793" s="153">
        <v>1.8794815134835599E-37</v>
      </c>
      <c r="Z3793" s="152">
        <v>104</v>
      </c>
    </row>
    <row r="3794" spans="14:26">
      <c r="N3794" s="115" t="s">
        <v>14244</v>
      </c>
      <c r="O3794" s="117">
        <v>108</v>
      </c>
      <c r="P3794" s="117">
        <v>126</v>
      </c>
      <c r="Q3794" s="117">
        <v>54</v>
      </c>
      <c r="R3794" s="117">
        <v>499</v>
      </c>
      <c r="S3794" s="117">
        <v>523</v>
      </c>
      <c r="T3794" s="117">
        <v>414</v>
      </c>
      <c r="U3794" s="115" t="s">
        <v>14245</v>
      </c>
      <c r="V3794" s="152">
        <v>7.7416628716033502</v>
      </c>
      <c r="W3794" s="152">
        <v>2.45670776914789</v>
      </c>
      <c r="X3794" s="153">
        <v>9.8447572201783296E-17</v>
      </c>
      <c r="Y3794" s="153">
        <v>3.7848590221411301E-15</v>
      </c>
      <c r="Z3794" s="152">
        <v>678</v>
      </c>
    </row>
    <row r="3795" spans="14:26">
      <c r="N3795" s="115" t="s">
        <v>14246</v>
      </c>
      <c r="O3795" s="117">
        <v>992</v>
      </c>
      <c r="P3795" s="117">
        <v>1367</v>
      </c>
      <c r="Q3795" s="117">
        <v>982</v>
      </c>
      <c r="R3795" s="117">
        <v>2548</v>
      </c>
      <c r="S3795" s="117">
        <v>2507</v>
      </c>
      <c r="T3795" s="117">
        <v>2389</v>
      </c>
      <c r="U3795" s="115" t="s">
        <v>14247</v>
      </c>
      <c r="V3795" s="152">
        <v>10.7011954763046</v>
      </c>
      <c r="W3795" s="152">
        <v>1.2840862264186701</v>
      </c>
      <c r="X3795" s="153">
        <v>3.0243477444355899E-10</v>
      </c>
      <c r="Y3795" s="153">
        <v>5.6389591063274803E-9</v>
      </c>
      <c r="Z3795" s="152">
        <v>1398</v>
      </c>
    </row>
    <row r="3796" spans="14:26">
      <c r="N3796" s="115" t="s">
        <v>14248</v>
      </c>
      <c r="O3796" s="117">
        <v>465</v>
      </c>
      <c r="P3796" s="117">
        <v>519</v>
      </c>
      <c r="Q3796" s="117">
        <v>400</v>
      </c>
      <c r="R3796" s="117">
        <v>945</v>
      </c>
      <c r="S3796" s="117">
        <v>956</v>
      </c>
      <c r="T3796" s="117">
        <v>701</v>
      </c>
      <c r="U3796" s="115" t="s">
        <v>14249</v>
      </c>
      <c r="V3796" s="152">
        <v>9.3070711752595408</v>
      </c>
      <c r="W3796" s="152">
        <v>1.04285574849344</v>
      </c>
      <c r="X3796" s="153">
        <v>5.5772394029340998E-7</v>
      </c>
      <c r="Y3796" s="153">
        <v>6.29062407082996E-6</v>
      </c>
      <c r="Z3796" s="152">
        <v>2311</v>
      </c>
    </row>
    <row r="3797" spans="14:26">
      <c r="N3797" s="115" t="s">
        <v>14250</v>
      </c>
      <c r="O3797" s="117">
        <v>23</v>
      </c>
      <c r="P3797" s="117">
        <v>25</v>
      </c>
      <c r="Q3797" s="117">
        <v>26</v>
      </c>
      <c r="R3797" s="117">
        <v>88</v>
      </c>
      <c r="S3797" s="117">
        <v>83</v>
      </c>
      <c r="T3797" s="117">
        <v>62</v>
      </c>
      <c r="U3797" s="115" t="s">
        <v>14251</v>
      </c>
      <c r="V3797" s="152">
        <v>5.45652544730752</v>
      </c>
      <c r="W3797" s="152">
        <v>1.7826714154016099</v>
      </c>
      <c r="X3797" s="153">
        <v>7.7205168091322297E-8</v>
      </c>
      <c r="Y3797" s="153">
        <v>1.0087367977285201E-6</v>
      </c>
      <c r="Z3797" s="152">
        <v>1995</v>
      </c>
    </row>
    <row r="3798" spans="14:26">
      <c r="N3798" s="115" t="s">
        <v>9867</v>
      </c>
      <c r="O3798" s="117">
        <v>20</v>
      </c>
      <c r="P3798" s="117">
        <v>20</v>
      </c>
      <c r="Q3798" s="117">
        <v>21</v>
      </c>
      <c r="R3798" s="117">
        <v>5</v>
      </c>
      <c r="S3798" s="117">
        <v>3</v>
      </c>
      <c r="T3798" s="117">
        <v>13</v>
      </c>
      <c r="U3798" s="115" t="s">
        <v>9868</v>
      </c>
      <c r="V3798" s="152">
        <v>3.5748026172745302</v>
      </c>
      <c r="W3798" s="152">
        <v>-1.4209701394161101</v>
      </c>
      <c r="X3798" s="152">
        <v>4.5246347922725501E-3</v>
      </c>
      <c r="Y3798" s="152">
        <v>1.87741372963031E-2</v>
      </c>
      <c r="Z3798" s="152">
        <v>6282</v>
      </c>
    </row>
    <row r="3799" spans="14:26">
      <c r="N3799" s="115" t="s">
        <v>14252</v>
      </c>
      <c r="O3799" s="117">
        <v>368</v>
      </c>
      <c r="P3799" s="117">
        <v>295</v>
      </c>
      <c r="Q3799" s="117">
        <v>262</v>
      </c>
      <c r="R3799" s="117">
        <v>819</v>
      </c>
      <c r="S3799" s="117">
        <v>722</v>
      </c>
      <c r="T3799" s="117">
        <v>1116</v>
      </c>
      <c r="U3799" s="115" t="s">
        <v>14253</v>
      </c>
      <c r="V3799" s="152">
        <v>9.0275104025004698</v>
      </c>
      <c r="W3799" s="152">
        <v>1.6527192243985001</v>
      </c>
      <c r="X3799" s="153">
        <v>1.67808516620215E-13</v>
      </c>
      <c r="Y3799" s="153">
        <v>4.6483494093756998E-12</v>
      </c>
      <c r="Z3799" s="152">
        <v>941</v>
      </c>
    </row>
    <row r="3800" spans="14:26">
      <c r="N3800" s="115" t="s">
        <v>9869</v>
      </c>
      <c r="O3800" s="117">
        <v>1</v>
      </c>
      <c r="P3800" s="117">
        <v>6</v>
      </c>
      <c r="Q3800" s="117">
        <v>2</v>
      </c>
      <c r="R3800" s="117">
        <v>20</v>
      </c>
      <c r="S3800" s="117">
        <v>24</v>
      </c>
      <c r="T3800" s="117">
        <v>34</v>
      </c>
      <c r="U3800" s="115" t="s">
        <v>9870</v>
      </c>
      <c r="V3800" s="152">
        <v>3.1444727834569099</v>
      </c>
      <c r="W3800" s="152">
        <v>3.2341087590066002</v>
      </c>
      <c r="X3800" s="153">
        <v>3.9688360273879001E-9</v>
      </c>
      <c r="Y3800" s="153">
        <v>6.4335621822072795E-8</v>
      </c>
      <c r="Z3800" s="152">
        <v>1608</v>
      </c>
    </row>
    <row r="3801" spans="14:26">
      <c r="N3801" s="115" t="s">
        <v>3573</v>
      </c>
      <c r="O3801" s="117">
        <v>11</v>
      </c>
      <c r="P3801" s="117">
        <v>13</v>
      </c>
      <c r="Q3801" s="117">
        <v>10</v>
      </c>
      <c r="R3801" s="117">
        <v>160</v>
      </c>
      <c r="S3801" s="117">
        <v>143</v>
      </c>
      <c r="T3801" s="117">
        <v>198</v>
      </c>
      <c r="U3801" s="115" t="s">
        <v>3572</v>
      </c>
      <c r="V3801" s="152">
        <v>5.4435815627233897</v>
      </c>
      <c r="W3801" s="152">
        <v>4.0084797405927404</v>
      </c>
      <c r="X3801" s="153">
        <v>2.2176577083319199E-29</v>
      </c>
      <c r="Y3801" s="153">
        <v>2.2938676914833302E-27</v>
      </c>
      <c r="Z3801" s="152">
        <v>252</v>
      </c>
    </row>
    <row r="3802" spans="14:26">
      <c r="N3802" s="115" t="s">
        <v>14254</v>
      </c>
      <c r="O3802" s="117">
        <v>165</v>
      </c>
      <c r="P3802" s="117">
        <v>81</v>
      </c>
      <c r="Q3802" s="117">
        <v>115</v>
      </c>
      <c r="R3802" s="117">
        <v>42</v>
      </c>
      <c r="S3802" s="117">
        <v>40</v>
      </c>
      <c r="T3802" s="117">
        <v>40</v>
      </c>
      <c r="U3802" s="115" t="s">
        <v>14255</v>
      </c>
      <c r="V3802" s="152">
        <v>6.1275271375051501</v>
      </c>
      <c r="W3802" s="152">
        <v>-1.4309469258735601</v>
      </c>
      <c r="X3802" s="153">
        <v>1.80644105461903E-5</v>
      </c>
      <c r="Y3802" s="152">
        <v>1.4783890904144299E-4</v>
      </c>
      <c r="Z3802" s="152">
        <v>3185</v>
      </c>
    </row>
    <row r="3803" spans="14:26">
      <c r="N3803" s="115" t="s">
        <v>3575</v>
      </c>
      <c r="O3803" s="117">
        <v>50</v>
      </c>
      <c r="P3803" s="117">
        <v>127</v>
      </c>
      <c r="Q3803" s="117">
        <v>42</v>
      </c>
      <c r="R3803" s="117">
        <v>1052</v>
      </c>
      <c r="S3803" s="117">
        <v>873</v>
      </c>
      <c r="T3803" s="117">
        <v>1286</v>
      </c>
      <c r="U3803" s="115" t="s">
        <v>3574</v>
      </c>
      <c r="V3803" s="152">
        <v>8.1266641748739996</v>
      </c>
      <c r="W3803" s="152">
        <v>4.0029885008351904</v>
      </c>
      <c r="X3803" s="153">
        <v>8.2015959428229504E-29</v>
      </c>
      <c r="Y3803" s="153">
        <v>7.9473159793911907E-27</v>
      </c>
      <c r="Z3803" s="152">
        <v>269</v>
      </c>
    </row>
    <row r="3804" spans="14:26">
      <c r="N3804" s="115" t="s">
        <v>14256</v>
      </c>
      <c r="O3804" s="117">
        <v>11</v>
      </c>
      <c r="P3804" s="117">
        <v>7</v>
      </c>
      <c r="Q3804" s="117">
        <v>5</v>
      </c>
      <c r="R3804" s="117">
        <v>29</v>
      </c>
      <c r="S3804" s="117">
        <v>21</v>
      </c>
      <c r="T3804" s="117">
        <v>20</v>
      </c>
      <c r="U3804" s="115" t="s">
        <v>14257</v>
      </c>
      <c r="V3804" s="152">
        <v>3.7388995043267799</v>
      </c>
      <c r="W3804" s="152">
        <v>1.7499982628609501</v>
      </c>
      <c r="X3804" s="152">
        <v>1.6491471218577699E-4</v>
      </c>
      <c r="Y3804" s="152">
        <v>1.07848163877454E-3</v>
      </c>
      <c r="Z3804" s="152">
        <v>3985</v>
      </c>
    </row>
    <row r="3805" spans="14:26">
      <c r="N3805" s="115" t="s">
        <v>6170</v>
      </c>
      <c r="O3805" s="117">
        <v>53</v>
      </c>
      <c r="P3805" s="117">
        <v>57</v>
      </c>
      <c r="Q3805" s="117">
        <v>20</v>
      </c>
      <c r="R3805" s="117">
        <v>9</v>
      </c>
      <c r="S3805" s="117">
        <v>19</v>
      </c>
      <c r="T3805" s="117">
        <v>1</v>
      </c>
      <c r="U3805" s="115" t="s">
        <v>6169</v>
      </c>
      <c r="V3805" s="152">
        <v>4.35294887651796</v>
      </c>
      <c r="W3805" s="152">
        <v>-2.0187011569264501</v>
      </c>
      <c r="X3805" s="152">
        <v>1.6105384920342401E-3</v>
      </c>
      <c r="Y3805" s="152">
        <v>7.8102876899282803E-3</v>
      </c>
      <c r="Z3805" s="152">
        <v>5375</v>
      </c>
    </row>
    <row r="3806" spans="14:26">
      <c r="N3806" s="115" t="s">
        <v>9871</v>
      </c>
      <c r="O3806" s="117">
        <v>40</v>
      </c>
      <c r="P3806" s="117">
        <v>39</v>
      </c>
      <c r="Q3806" s="117">
        <v>46</v>
      </c>
      <c r="R3806" s="117">
        <v>98</v>
      </c>
      <c r="S3806" s="117">
        <v>83</v>
      </c>
      <c r="T3806" s="117">
        <v>185</v>
      </c>
      <c r="U3806" s="115" t="s">
        <v>9872</v>
      </c>
      <c r="V3806" s="152">
        <v>6.1564849341243599</v>
      </c>
      <c r="W3806" s="152">
        <v>1.6688669282385</v>
      </c>
      <c r="X3806" s="153">
        <v>3.6394618105177999E-6</v>
      </c>
      <c r="Y3806" s="153">
        <v>3.4826068852039997E-5</v>
      </c>
      <c r="Z3806" s="152">
        <v>2724</v>
      </c>
    </row>
    <row r="3807" spans="14:26">
      <c r="N3807" s="115" t="s">
        <v>14258</v>
      </c>
      <c r="O3807" s="117">
        <v>96</v>
      </c>
      <c r="P3807" s="117">
        <v>178</v>
      </c>
      <c r="Q3807" s="117">
        <v>53</v>
      </c>
      <c r="R3807" s="117">
        <v>307</v>
      </c>
      <c r="S3807" s="117">
        <v>305</v>
      </c>
      <c r="T3807" s="117">
        <v>222</v>
      </c>
      <c r="U3807" s="115" t="s">
        <v>14259</v>
      </c>
      <c r="V3807" s="152">
        <v>7.4430276908934001</v>
      </c>
      <c r="W3807" s="152">
        <v>1.4884129078195301</v>
      </c>
      <c r="X3807" s="153">
        <v>5.5318590778046601E-5</v>
      </c>
      <c r="Y3807" s="152">
        <v>4.04583161397464E-4</v>
      </c>
      <c r="Z3807" s="152">
        <v>3564</v>
      </c>
    </row>
    <row r="3808" spans="14:26">
      <c r="N3808" s="115" t="s">
        <v>14260</v>
      </c>
      <c r="O3808" s="117">
        <v>173</v>
      </c>
      <c r="P3808" s="117">
        <v>317</v>
      </c>
      <c r="Q3808" s="117">
        <v>186</v>
      </c>
      <c r="R3808" s="117">
        <v>467</v>
      </c>
      <c r="S3808" s="117">
        <v>443</v>
      </c>
      <c r="T3808" s="117">
        <v>569</v>
      </c>
      <c r="U3808" s="115" t="s">
        <v>14261</v>
      </c>
      <c r="V3808" s="152">
        <v>8.3822005053886102</v>
      </c>
      <c r="W3808" s="152">
        <v>1.25485753021055</v>
      </c>
      <c r="X3808" s="153">
        <v>2.4012462480769102E-6</v>
      </c>
      <c r="Y3808" s="153">
        <v>2.3780731269898401E-5</v>
      </c>
      <c r="Z3808" s="152">
        <v>2632</v>
      </c>
    </row>
    <row r="3809" spans="14:26">
      <c r="N3809" s="115" t="s">
        <v>14262</v>
      </c>
      <c r="O3809" s="117">
        <v>27</v>
      </c>
      <c r="P3809" s="117">
        <v>55</v>
      </c>
      <c r="Q3809" s="117">
        <v>41</v>
      </c>
      <c r="R3809" s="117">
        <v>107</v>
      </c>
      <c r="S3809" s="117">
        <v>97</v>
      </c>
      <c r="T3809" s="117">
        <v>128</v>
      </c>
      <c r="U3809" s="115" t="s">
        <v>14263</v>
      </c>
      <c r="V3809" s="152">
        <v>6.0779382088318297</v>
      </c>
      <c r="W3809" s="152">
        <v>1.5530863606452401</v>
      </c>
      <c r="X3809" s="153">
        <v>3.23407398108965E-6</v>
      </c>
      <c r="Y3809" s="153">
        <v>3.1349710818550702E-5</v>
      </c>
      <c r="Z3809" s="152">
        <v>2689</v>
      </c>
    </row>
    <row r="3810" spans="14:26">
      <c r="N3810" s="115" t="s">
        <v>14264</v>
      </c>
      <c r="O3810" s="117">
        <v>95</v>
      </c>
      <c r="P3810" s="117">
        <v>214</v>
      </c>
      <c r="Q3810" s="117">
        <v>122</v>
      </c>
      <c r="R3810" s="117">
        <v>313</v>
      </c>
      <c r="S3810" s="117">
        <v>314</v>
      </c>
      <c r="T3810" s="117">
        <v>278</v>
      </c>
      <c r="U3810" s="115" t="s">
        <v>14265</v>
      </c>
      <c r="V3810" s="152">
        <v>7.7055253928553098</v>
      </c>
      <c r="W3810" s="152">
        <v>1.1960228080145201</v>
      </c>
      <c r="X3810" s="153">
        <v>8.9154659563683096E-5</v>
      </c>
      <c r="Y3810" s="152">
        <v>6.2169752706981395E-4</v>
      </c>
      <c r="Z3810" s="152">
        <v>3738</v>
      </c>
    </row>
    <row r="3811" spans="14:26">
      <c r="N3811" s="115" t="s">
        <v>9873</v>
      </c>
      <c r="O3811" s="117">
        <v>10</v>
      </c>
      <c r="P3811" s="117">
        <v>1</v>
      </c>
      <c r="Q3811" s="117">
        <v>3</v>
      </c>
      <c r="R3811" s="117">
        <v>10</v>
      </c>
      <c r="S3811" s="117">
        <v>36</v>
      </c>
      <c r="T3811" s="117">
        <v>7</v>
      </c>
      <c r="U3811" s="115" t="s">
        <v>9874</v>
      </c>
      <c r="V3811" s="152">
        <v>3.1719509704075102</v>
      </c>
      <c r="W3811" s="152">
        <v>2.0707890808732801</v>
      </c>
      <c r="X3811" s="152">
        <v>8.7724766279722796E-3</v>
      </c>
      <c r="Y3811" s="152">
        <v>3.2652202739501E-2</v>
      </c>
      <c r="Z3811" s="152">
        <v>7003</v>
      </c>
    </row>
    <row r="3812" spans="14:26">
      <c r="N3812" s="115" t="s">
        <v>14266</v>
      </c>
      <c r="O3812" s="117">
        <v>33</v>
      </c>
      <c r="P3812" s="117">
        <v>24</v>
      </c>
      <c r="Q3812" s="117">
        <v>24</v>
      </c>
      <c r="R3812" s="117">
        <v>50</v>
      </c>
      <c r="S3812" s="117">
        <v>59</v>
      </c>
      <c r="T3812" s="117">
        <v>39</v>
      </c>
      <c r="U3812" s="115" t="s">
        <v>14267</v>
      </c>
      <c r="V3812" s="152">
        <v>5.18987577124925</v>
      </c>
      <c r="W3812" s="152">
        <v>1.00374966185069</v>
      </c>
      <c r="X3812" s="152">
        <v>3.4893018547893801E-3</v>
      </c>
      <c r="Y3812" s="152">
        <v>1.5078272902344101E-2</v>
      </c>
      <c r="Z3812" s="152">
        <v>6032</v>
      </c>
    </row>
    <row r="3813" spans="14:26">
      <c r="N3813" s="115" t="s">
        <v>9875</v>
      </c>
      <c r="O3813" s="117">
        <v>0</v>
      </c>
      <c r="P3813" s="117">
        <v>2</v>
      </c>
      <c r="Q3813" s="117">
        <v>2</v>
      </c>
      <c r="R3813" s="117">
        <v>26</v>
      </c>
      <c r="S3813" s="117">
        <v>9</v>
      </c>
      <c r="T3813" s="117">
        <v>19</v>
      </c>
      <c r="U3813" s="115" t="s">
        <v>9876</v>
      </c>
      <c r="V3813" s="152">
        <v>2.3094685642195101</v>
      </c>
      <c r="W3813" s="152">
        <v>3.8623891596562401</v>
      </c>
      <c r="X3813" s="153">
        <v>2.36960606343872E-7</v>
      </c>
      <c r="Y3813" s="153">
        <v>2.8398230643491302E-6</v>
      </c>
      <c r="Z3813" s="152">
        <v>2175</v>
      </c>
    </row>
    <row r="3814" spans="14:26">
      <c r="N3814" s="115" t="s">
        <v>14268</v>
      </c>
      <c r="O3814" s="117">
        <v>444</v>
      </c>
      <c r="P3814" s="117">
        <v>364</v>
      </c>
      <c r="Q3814" s="117">
        <v>480</v>
      </c>
      <c r="R3814" s="117">
        <v>162</v>
      </c>
      <c r="S3814" s="117">
        <v>166</v>
      </c>
      <c r="T3814" s="117">
        <v>109</v>
      </c>
      <c r="U3814" s="115" t="s">
        <v>14269</v>
      </c>
      <c r="V3814" s="152">
        <v>7.9707741040049198</v>
      </c>
      <c r="W3814" s="152">
        <v>-1.43109177396108</v>
      </c>
      <c r="X3814" s="153">
        <v>2.9210852630131101E-8</v>
      </c>
      <c r="Y3814" s="153">
        <v>4.1246483459208899E-7</v>
      </c>
      <c r="Z3814" s="152">
        <v>1846</v>
      </c>
    </row>
    <row r="3815" spans="14:26">
      <c r="N3815" s="115" t="s">
        <v>6172</v>
      </c>
      <c r="O3815" s="117">
        <v>33</v>
      </c>
      <c r="P3815" s="117">
        <v>41</v>
      </c>
      <c r="Q3815" s="117">
        <v>58</v>
      </c>
      <c r="R3815" s="117">
        <v>93</v>
      </c>
      <c r="S3815" s="117">
        <v>98</v>
      </c>
      <c r="T3815" s="117">
        <v>100</v>
      </c>
      <c r="U3815" s="115" t="s">
        <v>6171</v>
      </c>
      <c r="V3815" s="152">
        <v>6.0364662937798101</v>
      </c>
      <c r="W3815" s="152">
        <v>1.2570873428855101</v>
      </c>
      <c r="X3815" s="153">
        <v>7.6087127009029804E-5</v>
      </c>
      <c r="Y3815" s="152">
        <v>5.3864395779939503E-4</v>
      </c>
      <c r="Z3815" s="152">
        <v>3682</v>
      </c>
    </row>
    <row r="3816" spans="14:26">
      <c r="N3816" s="115" t="s">
        <v>14270</v>
      </c>
      <c r="O3816" s="117">
        <v>626</v>
      </c>
      <c r="P3816" s="117">
        <v>514</v>
      </c>
      <c r="Q3816" s="117">
        <v>523</v>
      </c>
      <c r="R3816" s="117">
        <v>240</v>
      </c>
      <c r="S3816" s="117">
        <v>282</v>
      </c>
      <c r="T3816" s="117">
        <v>224</v>
      </c>
      <c r="U3816" s="115" t="s">
        <v>14271</v>
      </c>
      <c r="V3816" s="152">
        <v>8.5371255188217905</v>
      </c>
      <c r="W3816" s="152">
        <v>-1.02613167259145</v>
      </c>
      <c r="X3816" s="153">
        <v>1.7936907346742199E-6</v>
      </c>
      <c r="Y3816" s="153">
        <v>1.8227813914237101E-5</v>
      </c>
      <c r="Z3816" s="152">
        <v>2565</v>
      </c>
    </row>
    <row r="3817" spans="14:26">
      <c r="N3817" s="115" t="s">
        <v>14272</v>
      </c>
      <c r="O3817" s="117">
        <v>2</v>
      </c>
      <c r="P3817" s="117">
        <v>4</v>
      </c>
      <c r="Q3817" s="117">
        <v>1</v>
      </c>
      <c r="R3817" s="117">
        <v>17</v>
      </c>
      <c r="S3817" s="117">
        <v>18</v>
      </c>
      <c r="T3817" s="117">
        <v>14</v>
      </c>
      <c r="U3817" s="115" t="s">
        <v>14273</v>
      </c>
      <c r="V3817" s="152">
        <v>2.6246003634033301</v>
      </c>
      <c r="W3817" s="152">
        <v>2.9446300262018199</v>
      </c>
      <c r="X3817" s="153">
        <v>4.1314231786882E-7</v>
      </c>
      <c r="Y3817" s="153">
        <v>4.7734785716173197E-6</v>
      </c>
      <c r="Z3817" s="152">
        <v>2256</v>
      </c>
    </row>
    <row r="3818" spans="14:26">
      <c r="N3818" s="115" t="s">
        <v>14274</v>
      </c>
      <c r="O3818" s="117">
        <v>333</v>
      </c>
      <c r="P3818" s="117">
        <v>326</v>
      </c>
      <c r="Q3818" s="117">
        <v>330</v>
      </c>
      <c r="R3818" s="117">
        <v>103</v>
      </c>
      <c r="S3818" s="117">
        <v>142</v>
      </c>
      <c r="T3818" s="117">
        <v>128</v>
      </c>
      <c r="U3818" s="115" t="s">
        <v>14275</v>
      </c>
      <c r="V3818" s="152">
        <v>7.6624913335590596</v>
      </c>
      <c r="W3818" s="152">
        <v>-1.2817501523919399</v>
      </c>
      <c r="X3818" s="153">
        <v>1.1346378790145201E-7</v>
      </c>
      <c r="Y3818" s="153">
        <v>1.4412997541127001E-6</v>
      </c>
      <c r="Z3818" s="152">
        <v>2052</v>
      </c>
    </row>
    <row r="3819" spans="14:26">
      <c r="N3819" s="115" t="s">
        <v>14276</v>
      </c>
      <c r="O3819" s="117">
        <v>26</v>
      </c>
      <c r="P3819" s="117">
        <v>64</v>
      </c>
      <c r="Q3819" s="117">
        <v>16</v>
      </c>
      <c r="R3819" s="117">
        <v>126</v>
      </c>
      <c r="S3819" s="117">
        <v>99</v>
      </c>
      <c r="T3819" s="117">
        <v>117</v>
      </c>
      <c r="U3819" s="115" t="s">
        <v>14277</v>
      </c>
      <c r="V3819" s="152">
        <v>5.9874724155287504</v>
      </c>
      <c r="W3819" s="152">
        <v>1.82458824013356</v>
      </c>
      <c r="X3819" s="153">
        <v>2.2641373055339901E-5</v>
      </c>
      <c r="Y3819" s="152">
        <v>1.81367556871693E-4</v>
      </c>
      <c r="Z3819" s="152">
        <v>3254</v>
      </c>
    </row>
    <row r="3820" spans="14:26">
      <c r="N3820" s="115" t="s">
        <v>14278</v>
      </c>
      <c r="O3820" s="117">
        <v>114</v>
      </c>
      <c r="P3820" s="117">
        <v>401</v>
      </c>
      <c r="Q3820" s="117">
        <v>128</v>
      </c>
      <c r="R3820" s="117">
        <v>696</v>
      </c>
      <c r="S3820" s="117">
        <v>696</v>
      </c>
      <c r="T3820" s="117">
        <v>754</v>
      </c>
      <c r="U3820" s="115" t="s">
        <v>14279</v>
      </c>
      <c r="V3820" s="152">
        <v>8.6147047565236594</v>
      </c>
      <c r="W3820" s="152">
        <v>1.8657777712993699</v>
      </c>
      <c r="X3820" s="153">
        <v>1.16779626944262E-6</v>
      </c>
      <c r="Y3820" s="153">
        <v>1.23188092105591E-5</v>
      </c>
      <c r="Z3820" s="152">
        <v>2471</v>
      </c>
    </row>
    <row r="3821" spans="14:26">
      <c r="N3821" s="115" t="s">
        <v>9878</v>
      </c>
      <c r="O3821" s="117">
        <v>0</v>
      </c>
      <c r="P3821" s="117">
        <v>0</v>
      </c>
      <c r="Q3821" s="117">
        <v>1</v>
      </c>
      <c r="R3821" s="117">
        <v>34</v>
      </c>
      <c r="S3821" s="117">
        <v>25</v>
      </c>
      <c r="T3821" s="117">
        <v>60</v>
      </c>
      <c r="U3821" s="115" t="s">
        <v>9879</v>
      </c>
      <c r="V3821" s="152">
        <v>1.88841887156654</v>
      </c>
      <c r="W3821" s="152">
        <v>6.9645747154597899</v>
      </c>
      <c r="X3821" s="153">
        <v>1.66925297554307E-16</v>
      </c>
      <c r="Y3821" s="153">
        <v>6.2786072237382101E-15</v>
      </c>
      <c r="Z3821" s="152">
        <v>693</v>
      </c>
    </row>
    <row r="3822" spans="14:26">
      <c r="N3822" s="115" t="s">
        <v>14280</v>
      </c>
      <c r="O3822" s="117">
        <v>89</v>
      </c>
      <c r="P3822" s="117">
        <v>101</v>
      </c>
      <c r="Q3822" s="117">
        <v>78</v>
      </c>
      <c r="R3822" s="117">
        <v>527</v>
      </c>
      <c r="S3822" s="117">
        <v>515</v>
      </c>
      <c r="T3822" s="117">
        <v>391</v>
      </c>
      <c r="U3822" s="115" t="s">
        <v>14281</v>
      </c>
      <c r="V3822" s="152">
        <v>7.6927074650570404</v>
      </c>
      <c r="W3822" s="152">
        <v>2.5506165903626101</v>
      </c>
      <c r="X3822" s="153">
        <v>1.29028151037992E-23</v>
      </c>
      <c r="Y3822" s="153">
        <v>8.3871515834321798E-22</v>
      </c>
      <c r="Z3822" s="152">
        <v>401</v>
      </c>
    </row>
    <row r="3823" spans="14:26">
      <c r="N3823" s="115" t="s">
        <v>14282</v>
      </c>
      <c r="O3823" s="117">
        <v>114</v>
      </c>
      <c r="P3823" s="117">
        <v>82</v>
      </c>
      <c r="Q3823" s="117">
        <v>89</v>
      </c>
      <c r="R3823" s="117">
        <v>28</v>
      </c>
      <c r="S3823" s="117">
        <v>28</v>
      </c>
      <c r="T3823" s="117">
        <v>58</v>
      </c>
      <c r="U3823" s="115" t="s">
        <v>14283</v>
      </c>
      <c r="V3823" s="152">
        <v>5.9057380846109302</v>
      </c>
      <c r="W3823" s="152">
        <v>-1.1969786159812801</v>
      </c>
      <c r="X3823" s="152">
        <v>7.3823836160646298E-4</v>
      </c>
      <c r="Y3823" s="152">
        <v>3.9956231589771702E-3</v>
      </c>
      <c r="Z3823" s="152">
        <v>4816</v>
      </c>
    </row>
    <row r="3824" spans="14:26">
      <c r="N3824" s="115" t="s">
        <v>14284</v>
      </c>
      <c r="O3824" s="117">
        <v>6</v>
      </c>
      <c r="P3824" s="117">
        <v>3</v>
      </c>
      <c r="Q3824" s="117">
        <v>6</v>
      </c>
      <c r="R3824" s="117">
        <v>13</v>
      </c>
      <c r="S3824" s="117">
        <v>27</v>
      </c>
      <c r="T3824" s="117">
        <v>17</v>
      </c>
      <c r="U3824" s="115" t="s">
        <v>14285</v>
      </c>
      <c r="V3824" s="152">
        <v>3.2859604985569502</v>
      </c>
      <c r="W3824" s="152">
        <v>2.0492697606406001</v>
      </c>
      <c r="X3824" s="152">
        <v>1.0493617396820499E-4</v>
      </c>
      <c r="Y3824" s="152">
        <v>7.1980692385663998E-4</v>
      </c>
      <c r="Z3824" s="152">
        <v>3800</v>
      </c>
    </row>
    <row r="3825" spans="14:26">
      <c r="N3825" s="115" t="s">
        <v>14286</v>
      </c>
      <c r="O3825" s="117">
        <v>3651</v>
      </c>
      <c r="P3825" s="117">
        <v>3033</v>
      </c>
      <c r="Q3825" s="117">
        <v>2504</v>
      </c>
      <c r="R3825" s="117">
        <v>1310</v>
      </c>
      <c r="S3825" s="117">
        <v>1710</v>
      </c>
      <c r="T3825" s="117">
        <v>980</v>
      </c>
      <c r="U3825" s="115" t="s">
        <v>14287</v>
      </c>
      <c r="V3825" s="152">
        <v>10.9804209706957</v>
      </c>
      <c r="W3825" s="152">
        <v>-1.0647228220601901</v>
      </c>
      <c r="X3825" s="153">
        <v>4.3471157407297403E-6</v>
      </c>
      <c r="Y3825" s="153">
        <v>4.0803715843666403E-5</v>
      </c>
      <c r="Z3825" s="152">
        <v>2777</v>
      </c>
    </row>
    <row r="3826" spans="14:26">
      <c r="N3826" s="115" t="s">
        <v>14288</v>
      </c>
      <c r="O3826" s="117">
        <v>226</v>
      </c>
      <c r="P3826" s="117">
        <v>172</v>
      </c>
      <c r="Q3826" s="117">
        <v>199</v>
      </c>
      <c r="R3826" s="117">
        <v>37</v>
      </c>
      <c r="S3826" s="117">
        <v>76</v>
      </c>
      <c r="T3826" s="117">
        <v>71</v>
      </c>
      <c r="U3826" s="115" t="s">
        <v>14289</v>
      </c>
      <c r="V3826" s="152">
        <v>6.7859150721338901</v>
      </c>
      <c r="W3826" s="152">
        <v>-1.57454644692289</v>
      </c>
      <c r="X3826" s="153">
        <v>4.34550938329691E-7</v>
      </c>
      <c r="Y3826" s="153">
        <v>5.0030939746032399E-6</v>
      </c>
      <c r="Z3826" s="152">
        <v>2264</v>
      </c>
    </row>
    <row r="3827" spans="14:26">
      <c r="N3827" s="115" t="s">
        <v>14290</v>
      </c>
      <c r="O3827" s="117">
        <v>0</v>
      </c>
      <c r="P3827" s="117">
        <v>0</v>
      </c>
      <c r="Q3827" s="117">
        <v>0</v>
      </c>
      <c r="R3827" s="117">
        <v>2</v>
      </c>
      <c r="S3827" s="117">
        <v>0</v>
      </c>
      <c r="T3827" s="117">
        <v>10</v>
      </c>
      <c r="U3827" s="115" t="s">
        <v>9880</v>
      </c>
      <c r="V3827" s="152">
        <v>-2.6203558621730298</v>
      </c>
      <c r="W3827" s="152">
        <v>3.7471295232054098</v>
      </c>
      <c r="X3827" s="152">
        <v>7.9828785521429291E-3</v>
      </c>
      <c r="Y3827" s="152">
        <v>3.0178638482981499E-2</v>
      </c>
      <c r="Z3827" s="152">
        <v>6895</v>
      </c>
    </row>
    <row r="3828" spans="14:26">
      <c r="N3828" s="115" t="s">
        <v>6182</v>
      </c>
      <c r="O3828" s="117">
        <v>118</v>
      </c>
      <c r="P3828" s="117">
        <v>45</v>
      </c>
      <c r="Q3828" s="117">
        <v>34</v>
      </c>
      <c r="R3828" s="117">
        <v>8</v>
      </c>
      <c r="S3828" s="117">
        <v>1</v>
      </c>
      <c r="T3828" s="117">
        <v>10</v>
      </c>
      <c r="U3828" s="115" t="s">
        <v>6181</v>
      </c>
      <c r="V3828" s="152">
        <v>4.3412282647952596</v>
      </c>
      <c r="W3828" s="152">
        <v>-3.2259368872767902</v>
      </c>
      <c r="X3828" s="153">
        <v>1.6712322568930501E-7</v>
      </c>
      <c r="Y3828" s="153">
        <v>2.0616346430749699E-6</v>
      </c>
      <c r="Z3828" s="152">
        <v>2113</v>
      </c>
    </row>
    <row r="3829" spans="14:26">
      <c r="N3829" s="115" t="s">
        <v>3577</v>
      </c>
      <c r="O3829" s="117">
        <v>334</v>
      </c>
      <c r="P3829" s="117">
        <v>722</v>
      </c>
      <c r="Q3829" s="117">
        <v>364</v>
      </c>
      <c r="R3829" s="117">
        <v>4642</v>
      </c>
      <c r="S3829" s="117">
        <v>4122</v>
      </c>
      <c r="T3829" s="117">
        <v>5109</v>
      </c>
      <c r="U3829" s="115" t="s">
        <v>3576</v>
      </c>
      <c r="V3829" s="152">
        <v>10.532820695994699</v>
      </c>
      <c r="W3829" s="152">
        <v>3.4147616653493702</v>
      </c>
      <c r="X3829" s="153">
        <v>1.01843444753776E-31</v>
      </c>
      <c r="Y3829" s="153">
        <v>1.3475386959146801E-29</v>
      </c>
      <c r="Z3829" s="152">
        <v>197</v>
      </c>
    </row>
    <row r="3830" spans="14:26">
      <c r="N3830" s="115" t="s">
        <v>6186</v>
      </c>
      <c r="O3830" s="117">
        <v>665</v>
      </c>
      <c r="P3830" s="117">
        <v>1031</v>
      </c>
      <c r="Q3830" s="117">
        <v>726</v>
      </c>
      <c r="R3830" s="117">
        <v>1674</v>
      </c>
      <c r="S3830" s="117">
        <v>1689</v>
      </c>
      <c r="T3830" s="117">
        <v>2086</v>
      </c>
      <c r="U3830" s="115" t="s">
        <v>6185</v>
      </c>
      <c r="V3830" s="152">
        <v>10.2435783138696</v>
      </c>
      <c r="W3830" s="152">
        <v>1.2942991436603</v>
      </c>
      <c r="X3830" s="153">
        <v>2.5267977425456101E-9</v>
      </c>
      <c r="Y3830" s="153">
        <v>4.1818101560123102E-8</v>
      </c>
      <c r="Z3830" s="152">
        <v>1575</v>
      </c>
    </row>
    <row r="3831" spans="14:26">
      <c r="N3831" s="115" t="s">
        <v>14291</v>
      </c>
      <c r="O3831" s="117">
        <v>87</v>
      </c>
      <c r="P3831" s="117">
        <v>133</v>
      </c>
      <c r="Q3831" s="117">
        <v>106</v>
      </c>
      <c r="R3831" s="117">
        <v>417</v>
      </c>
      <c r="S3831" s="117">
        <v>323</v>
      </c>
      <c r="T3831" s="117">
        <v>407</v>
      </c>
      <c r="U3831" s="115" t="s">
        <v>14292</v>
      </c>
      <c r="V3831" s="152">
        <v>7.6750637894571803</v>
      </c>
      <c r="W3831" s="152">
        <v>1.9401720012658099</v>
      </c>
      <c r="X3831" s="153">
        <v>1.57778147357739E-13</v>
      </c>
      <c r="Y3831" s="153">
        <v>4.3938516976782503E-12</v>
      </c>
      <c r="Z3831" s="152">
        <v>936</v>
      </c>
    </row>
    <row r="3832" spans="14:26">
      <c r="N3832" s="115" t="s">
        <v>14293</v>
      </c>
      <c r="O3832" s="117">
        <v>3896</v>
      </c>
      <c r="P3832" s="117">
        <v>2116</v>
      </c>
      <c r="Q3832" s="117">
        <v>1723</v>
      </c>
      <c r="R3832" s="117">
        <v>5782</v>
      </c>
      <c r="S3832" s="117">
        <v>7428</v>
      </c>
      <c r="T3832" s="117">
        <v>2032</v>
      </c>
      <c r="U3832" s="115" t="s">
        <v>14294</v>
      </c>
      <c r="V3832" s="152">
        <v>11.819325044656299</v>
      </c>
      <c r="W3832" s="152">
        <v>1.1253345788667199</v>
      </c>
      <c r="X3832" s="152">
        <v>3.7364019542279001E-3</v>
      </c>
      <c r="Y3832" s="152">
        <v>1.5937334861545499E-2</v>
      </c>
      <c r="Z3832" s="152">
        <v>6111</v>
      </c>
    </row>
    <row r="3833" spans="14:26">
      <c r="N3833" s="115" t="s">
        <v>6188</v>
      </c>
      <c r="O3833" s="117">
        <v>60</v>
      </c>
      <c r="P3833" s="117">
        <v>57</v>
      </c>
      <c r="Q3833" s="117">
        <v>47</v>
      </c>
      <c r="R3833" s="117">
        <v>151</v>
      </c>
      <c r="S3833" s="117">
        <v>144</v>
      </c>
      <c r="T3833" s="117">
        <v>114</v>
      </c>
      <c r="U3833" s="115" t="s">
        <v>6187</v>
      </c>
      <c r="V3833" s="152">
        <v>6.4330732271285402</v>
      </c>
      <c r="W3833" s="152">
        <v>1.4520350518768399</v>
      </c>
      <c r="X3833" s="153">
        <v>4.53203713760331E-7</v>
      </c>
      <c r="Y3833" s="153">
        <v>5.2063499351594497E-6</v>
      </c>
      <c r="Z3833" s="152">
        <v>2269</v>
      </c>
    </row>
    <row r="3834" spans="14:26">
      <c r="N3834" s="115" t="s">
        <v>9881</v>
      </c>
      <c r="O3834" s="117">
        <v>300</v>
      </c>
      <c r="P3834" s="117">
        <v>275</v>
      </c>
      <c r="Q3834" s="117">
        <v>235</v>
      </c>
      <c r="R3834" s="117">
        <v>67</v>
      </c>
      <c r="S3834" s="117">
        <v>126</v>
      </c>
      <c r="T3834" s="117">
        <v>50</v>
      </c>
      <c r="U3834" s="115" t="s">
        <v>9882</v>
      </c>
      <c r="V3834" s="152">
        <v>7.2086241761816696</v>
      </c>
      <c r="W3834" s="152">
        <v>-1.60530624164125</v>
      </c>
      <c r="X3834" s="153">
        <v>1.1648828873251001E-6</v>
      </c>
      <c r="Y3834" s="153">
        <v>1.22980305147898E-5</v>
      </c>
      <c r="Z3834" s="152">
        <v>2469</v>
      </c>
    </row>
    <row r="3835" spans="14:26">
      <c r="N3835" s="115" t="s">
        <v>9883</v>
      </c>
      <c r="O3835" s="117">
        <v>0</v>
      </c>
      <c r="P3835" s="117">
        <v>1</v>
      </c>
      <c r="Q3835" s="117">
        <v>0</v>
      </c>
      <c r="R3835" s="117">
        <v>6</v>
      </c>
      <c r="S3835" s="117">
        <v>9</v>
      </c>
      <c r="T3835" s="117">
        <v>4</v>
      </c>
      <c r="U3835" s="115" t="s">
        <v>9884</v>
      </c>
      <c r="V3835" s="152">
        <v>0.54014991402111301</v>
      </c>
      <c r="W3835" s="152">
        <v>4.3805639586399403</v>
      </c>
      <c r="X3835" s="152">
        <v>1.3426679916258199E-4</v>
      </c>
      <c r="Y3835" s="152">
        <v>8.9807502873283504E-4</v>
      </c>
      <c r="Z3835" s="152">
        <v>3897</v>
      </c>
    </row>
    <row r="3836" spans="14:26">
      <c r="N3836" s="115" t="s">
        <v>9885</v>
      </c>
      <c r="O3836" s="117">
        <v>406</v>
      </c>
      <c r="P3836" s="117">
        <v>151</v>
      </c>
      <c r="Q3836" s="117">
        <v>153</v>
      </c>
      <c r="R3836" s="117">
        <v>19</v>
      </c>
      <c r="S3836" s="117">
        <v>21</v>
      </c>
      <c r="T3836" s="117">
        <v>2</v>
      </c>
      <c r="U3836" s="115" t="s">
        <v>9886</v>
      </c>
      <c r="V3836" s="152">
        <v>5.8451626957602203</v>
      </c>
      <c r="W3836" s="152">
        <v>-3.92481485732434</v>
      </c>
      <c r="X3836" s="153">
        <v>5.5296662009567196E-12</v>
      </c>
      <c r="Y3836" s="153">
        <v>1.27441449331687E-10</v>
      </c>
      <c r="Z3836" s="152">
        <v>1131</v>
      </c>
    </row>
    <row r="3837" spans="14:26">
      <c r="N3837" s="115" t="s">
        <v>6192</v>
      </c>
      <c r="O3837" s="117">
        <v>935</v>
      </c>
      <c r="P3837" s="117">
        <v>1610</v>
      </c>
      <c r="Q3837" s="117">
        <v>1242</v>
      </c>
      <c r="R3837" s="117">
        <v>319</v>
      </c>
      <c r="S3837" s="117">
        <v>360</v>
      </c>
      <c r="T3837" s="117">
        <v>252</v>
      </c>
      <c r="U3837" s="115" t="s">
        <v>6191</v>
      </c>
      <c r="V3837" s="152">
        <v>9.2945674683863295</v>
      </c>
      <c r="W3837" s="152">
        <v>-1.8991911232141301</v>
      </c>
      <c r="X3837" s="153">
        <v>7.6454003736524503E-15</v>
      </c>
      <c r="Y3837" s="153">
        <v>2.4542488440840501E-13</v>
      </c>
      <c r="Z3837" s="152">
        <v>812</v>
      </c>
    </row>
    <row r="3838" spans="14:26">
      <c r="N3838" s="115" t="s">
        <v>14295</v>
      </c>
      <c r="O3838" s="117">
        <v>1753</v>
      </c>
      <c r="P3838" s="117">
        <v>2803</v>
      </c>
      <c r="Q3838" s="117">
        <v>1654</v>
      </c>
      <c r="R3838" s="117">
        <v>545</v>
      </c>
      <c r="S3838" s="117">
        <v>657</v>
      </c>
      <c r="T3838" s="117">
        <v>378</v>
      </c>
      <c r="U3838" s="115" t="s">
        <v>6193</v>
      </c>
      <c r="V3838" s="152">
        <v>10.0306369504085</v>
      </c>
      <c r="W3838" s="152">
        <v>-1.84384037143306</v>
      </c>
      <c r="X3838" s="153">
        <v>2.38305496011839E-12</v>
      </c>
      <c r="Y3838" s="153">
        <v>5.7729284935358703E-11</v>
      </c>
      <c r="Z3838" s="152">
        <v>1076</v>
      </c>
    </row>
    <row r="3839" spans="14:26">
      <c r="N3839" s="115" t="s">
        <v>6194</v>
      </c>
      <c r="O3839" s="117">
        <v>31</v>
      </c>
      <c r="P3839" s="117">
        <v>60</v>
      </c>
      <c r="Q3839" s="117">
        <v>64</v>
      </c>
      <c r="R3839" s="117">
        <v>13</v>
      </c>
      <c r="S3839" s="117">
        <v>8</v>
      </c>
      <c r="T3839" s="117">
        <v>8</v>
      </c>
      <c r="U3839" s="115" t="s">
        <v>6193</v>
      </c>
      <c r="V3839" s="152">
        <v>4.49220938695602</v>
      </c>
      <c r="W3839" s="152">
        <v>-2.2964260997247399</v>
      </c>
      <c r="X3839" s="153">
        <v>4.9736041535437505E-7</v>
      </c>
      <c r="Y3839" s="153">
        <v>5.6612212168677497E-6</v>
      </c>
      <c r="Z3839" s="152">
        <v>2290</v>
      </c>
    </row>
    <row r="3840" spans="14:26">
      <c r="N3840" s="115" t="s">
        <v>6198</v>
      </c>
      <c r="O3840" s="117">
        <v>571</v>
      </c>
      <c r="P3840" s="117">
        <v>382</v>
      </c>
      <c r="Q3840" s="117">
        <v>329</v>
      </c>
      <c r="R3840" s="117">
        <v>63</v>
      </c>
      <c r="S3840" s="117">
        <v>93</v>
      </c>
      <c r="T3840" s="117">
        <v>24</v>
      </c>
      <c r="U3840" s="115" t="s">
        <v>6197</v>
      </c>
      <c r="V3840" s="152">
        <v>7.3226659720653098</v>
      </c>
      <c r="W3840" s="152">
        <v>-2.69126800338976</v>
      </c>
      <c r="X3840" s="153">
        <v>1.0389863532373101E-11</v>
      </c>
      <c r="Y3840" s="153">
        <v>2.31669959653411E-10</v>
      </c>
      <c r="Z3840" s="152">
        <v>1169</v>
      </c>
    </row>
    <row r="3841" spans="14:26">
      <c r="N3841" s="115" t="s">
        <v>14296</v>
      </c>
      <c r="O3841" s="117">
        <v>2026</v>
      </c>
      <c r="P3841" s="117">
        <v>2050</v>
      </c>
      <c r="Q3841" s="117">
        <v>2039</v>
      </c>
      <c r="R3841" s="117">
        <v>878</v>
      </c>
      <c r="S3841" s="117">
        <v>924</v>
      </c>
      <c r="T3841" s="117">
        <v>745</v>
      </c>
      <c r="U3841" s="115" t="s">
        <v>14297</v>
      </c>
      <c r="V3841" s="152">
        <v>10.3642459314856</v>
      </c>
      <c r="W3841" s="152">
        <v>-1.1353286849986499</v>
      </c>
      <c r="X3841" s="153">
        <v>1.77243478462824E-9</v>
      </c>
      <c r="Y3841" s="153">
        <v>2.9903097149592101E-8</v>
      </c>
      <c r="Z3841" s="152">
        <v>1545</v>
      </c>
    </row>
    <row r="3842" spans="14:26">
      <c r="N3842" s="115" t="s">
        <v>9887</v>
      </c>
      <c r="O3842" s="117">
        <v>4</v>
      </c>
      <c r="P3842" s="117">
        <v>3</v>
      </c>
      <c r="Q3842" s="117">
        <v>6</v>
      </c>
      <c r="R3842" s="117">
        <v>9</v>
      </c>
      <c r="S3842" s="117">
        <v>11</v>
      </c>
      <c r="T3842" s="117">
        <v>25</v>
      </c>
      <c r="U3842" s="115" t="s">
        <v>9888</v>
      </c>
      <c r="V3842" s="152">
        <v>3.0131414238737402</v>
      </c>
      <c r="W3842" s="152">
        <v>1.9010812926995999</v>
      </c>
      <c r="X3842" s="152">
        <v>1.21840473474213E-3</v>
      </c>
      <c r="Y3842" s="152">
        <v>6.1667840419006503E-3</v>
      </c>
      <c r="Z3842" s="152">
        <v>5150</v>
      </c>
    </row>
    <row r="3843" spans="14:26">
      <c r="N3843" s="115" t="s">
        <v>14298</v>
      </c>
      <c r="O3843" s="117">
        <v>230</v>
      </c>
      <c r="P3843" s="117">
        <v>157</v>
      </c>
      <c r="Q3843" s="117">
        <v>105</v>
      </c>
      <c r="R3843" s="117">
        <v>708</v>
      </c>
      <c r="S3843" s="117">
        <v>604</v>
      </c>
      <c r="T3843" s="117">
        <v>521</v>
      </c>
      <c r="U3843" s="115" t="s">
        <v>14299</v>
      </c>
      <c r="V3843" s="152">
        <v>8.3033767893367703</v>
      </c>
      <c r="W3843" s="152">
        <v>2.0405100068978701</v>
      </c>
      <c r="X3843" s="153">
        <v>1.6577780454418E-13</v>
      </c>
      <c r="Y3843" s="153">
        <v>4.5969832481367998E-12</v>
      </c>
      <c r="Z3843" s="152">
        <v>940</v>
      </c>
    </row>
    <row r="3844" spans="14:26">
      <c r="N3844" s="115" t="s">
        <v>14300</v>
      </c>
      <c r="O3844" s="117">
        <v>340</v>
      </c>
      <c r="P3844" s="117">
        <v>250</v>
      </c>
      <c r="Q3844" s="117">
        <v>230</v>
      </c>
      <c r="R3844" s="117">
        <v>546</v>
      </c>
      <c r="S3844" s="117">
        <v>480</v>
      </c>
      <c r="T3844" s="117">
        <v>484</v>
      </c>
      <c r="U3844" s="115" t="s">
        <v>14301</v>
      </c>
      <c r="V3844" s="152">
        <v>8.5343990607495996</v>
      </c>
      <c r="W3844" s="152">
        <v>1.01601807539009</v>
      </c>
      <c r="X3844" s="153">
        <v>4.7972351432747297E-6</v>
      </c>
      <c r="Y3844" s="153">
        <v>4.4770759486072001E-5</v>
      </c>
      <c r="Z3844" s="152">
        <v>2793</v>
      </c>
    </row>
    <row r="3845" spans="14:26">
      <c r="N3845" s="115" t="s">
        <v>3579</v>
      </c>
      <c r="O3845" s="117">
        <v>108</v>
      </c>
      <c r="P3845" s="117">
        <v>172</v>
      </c>
      <c r="Q3845" s="117">
        <v>148</v>
      </c>
      <c r="R3845" s="117">
        <v>364</v>
      </c>
      <c r="S3845" s="117">
        <v>340</v>
      </c>
      <c r="T3845" s="117">
        <v>428</v>
      </c>
      <c r="U3845" s="115" t="s">
        <v>3578</v>
      </c>
      <c r="V3845" s="152">
        <v>7.8618867698016004</v>
      </c>
      <c r="W3845" s="152">
        <v>1.5246550108441901</v>
      </c>
      <c r="X3845" s="153">
        <v>3.2192452582195599E-9</v>
      </c>
      <c r="Y3845" s="153">
        <v>5.2478328268137002E-8</v>
      </c>
      <c r="Z3845" s="152">
        <v>1599</v>
      </c>
    </row>
    <row r="3846" spans="14:26">
      <c r="N3846" s="115" t="s">
        <v>6210</v>
      </c>
      <c r="O3846" s="117">
        <v>211</v>
      </c>
      <c r="P3846" s="117">
        <v>164</v>
      </c>
      <c r="Q3846" s="117">
        <v>114</v>
      </c>
      <c r="R3846" s="117">
        <v>495</v>
      </c>
      <c r="S3846" s="117">
        <v>587</v>
      </c>
      <c r="T3846" s="117">
        <v>512</v>
      </c>
      <c r="U3846" s="115" t="s">
        <v>6209</v>
      </c>
      <c r="V3846" s="152">
        <v>8.1978830993166092</v>
      </c>
      <c r="W3846" s="152">
        <v>1.8415712772075901</v>
      </c>
      <c r="X3846" s="153">
        <v>1.4068177199905301E-13</v>
      </c>
      <c r="Y3846" s="153">
        <v>3.92613604810204E-12</v>
      </c>
      <c r="Z3846" s="152">
        <v>934</v>
      </c>
    </row>
    <row r="3847" spans="14:26">
      <c r="N3847" s="115" t="s">
        <v>6212</v>
      </c>
      <c r="O3847" s="117">
        <v>860</v>
      </c>
      <c r="P3847" s="117">
        <v>686</v>
      </c>
      <c r="Q3847" s="117">
        <v>679</v>
      </c>
      <c r="R3847" s="117">
        <v>0</v>
      </c>
      <c r="S3847" s="117">
        <v>0</v>
      </c>
      <c r="T3847" s="117">
        <v>0</v>
      </c>
      <c r="U3847" s="115" t="s">
        <v>6211</v>
      </c>
      <c r="V3847" s="152">
        <v>-2.6203558621730298</v>
      </c>
      <c r="W3847" s="152">
        <v>-11.0131033577309</v>
      </c>
      <c r="X3847" s="153">
        <v>1.3964086604582299E-106</v>
      </c>
      <c r="Y3847" s="153">
        <v>3.03323234529202E-103</v>
      </c>
      <c r="Z3847" s="152">
        <v>12</v>
      </c>
    </row>
    <row r="3848" spans="14:26">
      <c r="N3848" s="115" t="s">
        <v>9889</v>
      </c>
      <c r="O3848" s="117">
        <v>256</v>
      </c>
      <c r="P3848" s="117">
        <v>590</v>
      </c>
      <c r="Q3848" s="117">
        <v>274</v>
      </c>
      <c r="R3848" s="117">
        <v>108</v>
      </c>
      <c r="S3848" s="117">
        <v>146</v>
      </c>
      <c r="T3848" s="117">
        <v>76</v>
      </c>
      <c r="U3848" s="115" t="s">
        <v>3580</v>
      </c>
      <c r="V3848" s="152">
        <v>7.6657742162552696</v>
      </c>
      <c r="W3848" s="152">
        <v>-1.63381681708166</v>
      </c>
      <c r="X3848" s="153">
        <v>5.5805309475356703E-6</v>
      </c>
      <c r="Y3848" s="153">
        <v>5.1273218074890701E-5</v>
      </c>
      <c r="Z3848" s="152">
        <v>2837</v>
      </c>
    </row>
    <row r="3849" spans="14:26">
      <c r="N3849" s="115" t="s">
        <v>3581</v>
      </c>
      <c r="O3849" s="117">
        <v>17</v>
      </c>
      <c r="P3849" s="117">
        <v>284</v>
      </c>
      <c r="Q3849" s="117">
        <v>68</v>
      </c>
      <c r="R3849" s="117">
        <v>828</v>
      </c>
      <c r="S3849" s="117">
        <v>780</v>
      </c>
      <c r="T3849" s="117">
        <v>773</v>
      </c>
      <c r="U3849" s="115" t="s">
        <v>3580</v>
      </c>
      <c r="V3849" s="152">
        <v>8.2923154277856792</v>
      </c>
      <c r="W3849" s="152">
        <v>2.8130768651215998</v>
      </c>
      <c r="X3849" s="153">
        <v>1.0201549986064499E-5</v>
      </c>
      <c r="Y3849" s="153">
        <v>8.8402128303443104E-5</v>
      </c>
      <c r="Z3849" s="152">
        <v>3008</v>
      </c>
    </row>
    <row r="3850" spans="14:26">
      <c r="N3850" s="115" t="s">
        <v>9890</v>
      </c>
      <c r="O3850" s="117">
        <v>3386</v>
      </c>
      <c r="P3850" s="117">
        <v>5738</v>
      </c>
      <c r="Q3850" s="117">
        <v>12577</v>
      </c>
      <c r="R3850" s="117">
        <v>16392</v>
      </c>
      <c r="S3850" s="117">
        <v>17124</v>
      </c>
      <c r="T3850" s="117">
        <v>16547</v>
      </c>
      <c r="U3850" s="115" t="s">
        <v>9891</v>
      </c>
      <c r="V3850" s="152">
        <v>13.4366565911871</v>
      </c>
      <c r="W3850" s="152">
        <v>1.31092684082516</v>
      </c>
      <c r="X3850" s="152">
        <v>3.2981053261560601E-4</v>
      </c>
      <c r="Y3850" s="152">
        <v>1.9776492622862601E-3</v>
      </c>
      <c r="Z3850" s="152">
        <v>4347</v>
      </c>
    </row>
    <row r="3851" spans="14:26">
      <c r="N3851" s="115" t="s">
        <v>14302</v>
      </c>
      <c r="O3851" s="117">
        <v>410</v>
      </c>
      <c r="P3851" s="117">
        <v>446</v>
      </c>
      <c r="Q3851" s="117">
        <v>426</v>
      </c>
      <c r="R3851" s="117">
        <v>796</v>
      </c>
      <c r="S3851" s="117">
        <v>722</v>
      </c>
      <c r="T3851" s="117">
        <v>922</v>
      </c>
      <c r="U3851" s="115" t="s">
        <v>14303</v>
      </c>
      <c r="V3851" s="152">
        <v>9.2054043254177405</v>
      </c>
      <c r="W3851" s="152">
        <v>1.05397814194511</v>
      </c>
      <c r="X3851" s="153">
        <v>6.4532850244199994E-8</v>
      </c>
      <c r="Y3851" s="153">
        <v>8.5343139242278898E-7</v>
      </c>
      <c r="Z3851" s="152">
        <v>1971</v>
      </c>
    </row>
    <row r="3852" spans="14:26">
      <c r="N3852" s="115" t="s">
        <v>14304</v>
      </c>
      <c r="O3852" s="117">
        <v>7197</v>
      </c>
      <c r="P3852" s="117">
        <v>5425</v>
      </c>
      <c r="Q3852" s="117">
        <v>4841</v>
      </c>
      <c r="R3852" s="117">
        <v>1669</v>
      </c>
      <c r="S3852" s="117">
        <v>2038</v>
      </c>
      <c r="T3852" s="117">
        <v>1694</v>
      </c>
      <c r="U3852" s="115" t="s">
        <v>14305</v>
      </c>
      <c r="V3852" s="152">
        <v>11.659091166033599</v>
      </c>
      <c r="W3852" s="152">
        <v>-1.5595194426761601</v>
      </c>
      <c r="X3852" s="153">
        <v>5.9493870017601599E-14</v>
      </c>
      <c r="Y3852" s="153">
        <v>1.7269122671256201E-12</v>
      </c>
      <c r="Z3852" s="152">
        <v>898</v>
      </c>
    </row>
    <row r="3853" spans="14:26">
      <c r="N3853" s="115" t="s">
        <v>14306</v>
      </c>
      <c r="O3853" s="117">
        <v>162</v>
      </c>
      <c r="P3853" s="117">
        <v>141</v>
      </c>
      <c r="Q3853" s="117">
        <v>90</v>
      </c>
      <c r="R3853" s="117">
        <v>34</v>
      </c>
      <c r="S3853" s="117">
        <v>65</v>
      </c>
      <c r="T3853" s="117">
        <v>34</v>
      </c>
      <c r="U3853" s="115" t="s">
        <v>14307</v>
      </c>
      <c r="V3853" s="152">
        <v>6.2486127676179901</v>
      </c>
      <c r="W3853" s="152">
        <v>-1.4276630417817899</v>
      </c>
      <c r="X3853" s="153">
        <v>5.20730991964818E-5</v>
      </c>
      <c r="Y3853" s="152">
        <v>3.8353698888259302E-4</v>
      </c>
      <c r="Z3853" s="152">
        <v>3539</v>
      </c>
    </row>
    <row r="3854" spans="14:26">
      <c r="N3854" s="115" t="s">
        <v>14308</v>
      </c>
      <c r="O3854" s="117">
        <v>13</v>
      </c>
      <c r="P3854" s="117">
        <v>36</v>
      </c>
      <c r="Q3854" s="117">
        <v>43</v>
      </c>
      <c r="R3854" s="117">
        <v>223</v>
      </c>
      <c r="S3854" s="117">
        <v>196</v>
      </c>
      <c r="T3854" s="117">
        <v>163</v>
      </c>
      <c r="U3854" s="115" t="s">
        <v>14309</v>
      </c>
      <c r="V3854" s="152">
        <v>6.2810485023021698</v>
      </c>
      <c r="W3854" s="152">
        <v>2.7748705128140698</v>
      </c>
      <c r="X3854" s="153">
        <v>8.8513468353158997E-13</v>
      </c>
      <c r="Y3854" s="153">
        <v>2.2399922971781001E-11</v>
      </c>
      <c r="Z3854" s="152">
        <v>1030</v>
      </c>
    </row>
    <row r="3855" spans="14:26">
      <c r="N3855" s="115" t="s">
        <v>14310</v>
      </c>
      <c r="O3855" s="117">
        <v>20</v>
      </c>
      <c r="P3855" s="117">
        <v>18</v>
      </c>
      <c r="Q3855" s="117">
        <v>7</v>
      </c>
      <c r="R3855" s="117">
        <v>119</v>
      </c>
      <c r="S3855" s="117">
        <v>63</v>
      </c>
      <c r="T3855" s="117">
        <v>34</v>
      </c>
      <c r="U3855" s="115" t="s">
        <v>14311</v>
      </c>
      <c r="V3855" s="152">
        <v>5.0384814380347098</v>
      </c>
      <c r="W3855" s="152">
        <v>2.4165977386234201</v>
      </c>
      <c r="X3855" s="153">
        <v>3.3060328516944701E-6</v>
      </c>
      <c r="Y3855" s="153">
        <v>3.1975900672455703E-5</v>
      </c>
      <c r="Z3855" s="152">
        <v>2695</v>
      </c>
    </row>
    <row r="3856" spans="14:26">
      <c r="N3856" s="115" t="s">
        <v>14312</v>
      </c>
      <c r="O3856" s="117">
        <v>6691</v>
      </c>
      <c r="P3856" s="117">
        <v>10450</v>
      </c>
      <c r="Q3856" s="117">
        <v>10947</v>
      </c>
      <c r="R3856" s="117">
        <v>3330</v>
      </c>
      <c r="S3856" s="117">
        <v>4646</v>
      </c>
      <c r="T3856" s="117">
        <v>3192</v>
      </c>
      <c r="U3856" s="115" t="s">
        <v>14313</v>
      </c>
      <c r="V3856" s="152">
        <v>12.533223169342101</v>
      </c>
      <c r="W3856" s="152">
        <v>-1.21136796141406</v>
      </c>
      <c r="X3856" s="153">
        <v>9.9894359615755707E-7</v>
      </c>
      <c r="Y3856" s="153">
        <v>1.06758769075207E-5</v>
      </c>
      <c r="Z3856" s="152">
        <v>2439</v>
      </c>
    </row>
    <row r="3857" spans="14:26">
      <c r="N3857" s="115" t="s">
        <v>6218</v>
      </c>
      <c r="O3857" s="117">
        <v>113</v>
      </c>
      <c r="P3857" s="117">
        <v>135</v>
      </c>
      <c r="Q3857" s="117">
        <v>105</v>
      </c>
      <c r="R3857" s="117">
        <v>383</v>
      </c>
      <c r="S3857" s="117">
        <v>333</v>
      </c>
      <c r="T3857" s="117">
        <v>375</v>
      </c>
      <c r="U3857" s="115" t="s">
        <v>6217</v>
      </c>
      <c r="V3857" s="152">
        <v>7.6942237783204996</v>
      </c>
      <c r="W3857" s="152">
        <v>1.7569458584151201</v>
      </c>
      <c r="X3857" s="153">
        <v>3.0200991880179602E-13</v>
      </c>
      <c r="Y3857" s="153">
        <v>8.0823311534780499E-12</v>
      </c>
      <c r="Z3857" s="152">
        <v>974</v>
      </c>
    </row>
    <row r="3858" spans="14:26">
      <c r="N3858" s="115" t="s">
        <v>14314</v>
      </c>
      <c r="O3858" s="117">
        <v>713</v>
      </c>
      <c r="P3858" s="117">
        <v>465</v>
      </c>
      <c r="Q3858" s="117">
        <v>481</v>
      </c>
      <c r="R3858" s="117">
        <v>235</v>
      </c>
      <c r="S3858" s="117">
        <v>293</v>
      </c>
      <c r="T3858" s="117">
        <v>200</v>
      </c>
      <c r="U3858" s="115" t="s">
        <v>14315</v>
      </c>
      <c r="V3858" s="152">
        <v>8.5160981815099195</v>
      </c>
      <c r="W3858" s="152">
        <v>-1.05351179506885</v>
      </c>
      <c r="X3858" s="153">
        <v>1.6118617865115801E-5</v>
      </c>
      <c r="Y3858" s="152">
        <v>1.33549870715864E-4</v>
      </c>
      <c r="Z3858" s="152">
        <v>3146</v>
      </c>
    </row>
    <row r="3859" spans="14:26">
      <c r="N3859" s="115" t="s">
        <v>9892</v>
      </c>
      <c r="O3859" s="117">
        <v>19</v>
      </c>
      <c r="P3859" s="117">
        <v>48</v>
      </c>
      <c r="Q3859" s="117">
        <v>44</v>
      </c>
      <c r="R3859" s="117">
        <v>8</v>
      </c>
      <c r="S3859" s="117">
        <v>11</v>
      </c>
      <c r="T3859" s="117">
        <v>21</v>
      </c>
      <c r="U3859" s="115" t="s">
        <v>9893</v>
      </c>
      <c r="V3859" s="152">
        <v>4.4767116689768702</v>
      </c>
      <c r="W3859" s="152">
        <v>-1.36475144080876</v>
      </c>
      <c r="X3859" s="152">
        <v>5.8973191731138E-3</v>
      </c>
      <c r="Y3859" s="152">
        <v>2.34973282736754E-2</v>
      </c>
      <c r="Z3859" s="152">
        <v>6542</v>
      </c>
    </row>
    <row r="3860" spans="14:26">
      <c r="N3860" s="115" t="s">
        <v>6224</v>
      </c>
      <c r="O3860" s="117">
        <v>1</v>
      </c>
      <c r="P3860" s="117">
        <v>2</v>
      </c>
      <c r="Q3860" s="117">
        <v>3</v>
      </c>
      <c r="R3860" s="117">
        <v>13</v>
      </c>
      <c r="S3860" s="117">
        <v>12</v>
      </c>
      <c r="T3860" s="117">
        <v>19</v>
      </c>
      <c r="U3860" s="115" t="s">
        <v>6223</v>
      </c>
      <c r="V3860" s="152">
        <v>2.4463734030995101</v>
      </c>
      <c r="W3860" s="152">
        <v>2.9813275711373901</v>
      </c>
      <c r="X3860" s="153">
        <v>3.0587627004107801E-6</v>
      </c>
      <c r="Y3860" s="153">
        <v>2.9760996098882902E-5</v>
      </c>
      <c r="Z3860" s="152">
        <v>2679</v>
      </c>
    </row>
    <row r="3861" spans="14:26">
      <c r="N3861" s="115" t="s">
        <v>14316</v>
      </c>
      <c r="O3861" s="117">
        <v>925</v>
      </c>
      <c r="P3861" s="117">
        <v>1131</v>
      </c>
      <c r="Q3861" s="117">
        <v>836</v>
      </c>
      <c r="R3861" s="117">
        <v>2251</v>
      </c>
      <c r="S3861" s="117">
        <v>2185</v>
      </c>
      <c r="T3861" s="117">
        <v>2102</v>
      </c>
      <c r="U3861" s="115" t="s">
        <v>14317</v>
      </c>
      <c r="V3861" s="152">
        <v>10.502840759058</v>
      </c>
      <c r="W3861" s="152">
        <v>1.30646039982412</v>
      </c>
      <c r="X3861" s="153">
        <v>2.6119541178871199E-11</v>
      </c>
      <c r="Y3861" s="153">
        <v>5.5897533691991502E-10</v>
      </c>
      <c r="Z3861" s="152">
        <v>1218</v>
      </c>
    </row>
    <row r="3862" spans="14:26">
      <c r="N3862" s="115" t="s">
        <v>14318</v>
      </c>
      <c r="O3862" s="117">
        <v>0</v>
      </c>
      <c r="P3862" s="117">
        <v>0</v>
      </c>
      <c r="Q3862" s="117">
        <v>0</v>
      </c>
      <c r="R3862" s="117">
        <v>3</v>
      </c>
      <c r="S3862" s="117">
        <v>3</v>
      </c>
      <c r="T3862" s="117">
        <v>6</v>
      </c>
      <c r="U3862" s="115" t="s">
        <v>14317</v>
      </c>
      <c r="V3862" s="152">
        <v>-2.6203558621730298</v>
      </c>
      <c r="W3862" s="152">
        <v>3.7564637668363998</v>
      </c>
      <c r="X3862" s="152">
        <v>1.08602455648137E-3</v>
      </c>
      <c r="Y3862" s="152">
        <v>5.5675989817002202E-3</v>
      </c>
      <c r="Z3862" s="152">
        <v>5084</v>
      </c>
    </row>
    <row r="3863" spans="14:26">
      <c r="N3863" s="115" t="s">
        <v>14319</v>
      </c>
      <c r="O3863" s="117">
        <v>208</v>
      </c>
      <c r="P3863" s="117">
        <v>88</v>
      </c>
      <c r="Q3863" s="117">
        <v>145</v>
      </c>
      <c r="R3863" s="117">
        <v>33</v>
      </c>
      <c r="S3863" s="117">
        <v>50</v>
      </c>
      <c r="T3863" s="117">
        <v>17</v>
      </c>
      <c r="U3863" s="115" t="s">
        <v>14320</v>
      </c>
      <c r="V3863" s="152">
        <v>6.1296642567380699</v>
      </c>
      <c r="W3863" s="152">
        <v>-2.0040662346765701</v>
      </c>
      <c r="X3863" s="153">
        <v>2.01791705505954E-6</v>
      </c>
      <c r="Y3863" s="153">
        <v>2.02615662392843E-5</v>
      </c>
      <c r="Z3863" s="152">
        <v>2596</v>
      </c>
    </row>
    <row r="3864" spans="14:26">
      <c r="N3864" s="115" t="s">
        <v>14321</v>
      </c>
      <c r="O3864" s="117">
        <v>151</v>
      </c>
      <c r="P3864" s="117">
        <v>120</v>
      </c>
      <c r="Q3864" s="117">
        <v>98</v>
      </c>
      <c r="R3864" s="117">
        <v>346</v>
      </c>
      <c r="S3864" s="117">
        <v>361</v>
      </c>
      <c r="T3864" s="117">
        <v>371</v>
      </c>
      <c r="U3864" s="115" t="s">
        <v>14322</v>
      </c>
      <c r="V3864" s="152">
        <v>7.7140475878057702</v>
      </c>
      <c r="W3864" s="152">
        <v>1.6805364423615801</v>
      </c>
      <c r="X3864" s="153">
        <v>5.6749244268971597E-12</v>
      </c>
      <c r="Y3864" s="153">
        <v>1.305583231346E-10</v>
      </c>
      <c r="Z3864" s="152">
        <v>1133</v>
      </c>
    </row>
    <row r="3865" spans="14:26">
      <c r="N3865" s="115" t="s">
        <v>6226</v>
      </c>
      <c r="O3865" s="117">
        <v>1</v>
      </c>
      <c r="P3865" s="117">
        <v>0</v>
      </c>
      <c r="Q3865" s="117">
        <v>0</v>
      </c>
      <c r="R3865" s="117">
        <v>8</v>
      </c>
      <c r="S3865" s="117">
        <v>10</v>
      </c>
      <c r="T3865" s="117">
        <v>5</v>
      </c>
      <c r="U3865" s="115" t="s">
        <v>6225</v>
      </c>
      <c r="V3865" s="152">
        <v>0.65513268541848202</v>
      </c>
      <c r="W3865" s="152">
        <v>4.7039027061808802</v>
      </c>
      <c r="X3865" s="153">
        <v>1.8935490176011499E-5</v>
      </c>
      <c r="Y3865" s="152">
        <v>1.5438613917044601E-4</v>
      </c>
      <c r="Z3865" s="152">
        <v>3197</v>
      </c>
    </row>
    <row r="3866" spans="14:26">
      <c r="N3866" s="115" t="s">
        <v>14323</v>
      </c>
      <c r="O3866" s="117">
        <v>765</v>
      </c>
      <c r="P3866" s="117">
        <v>787</v>
      </c>
      <c r="Q3866" s="117">
        <v>757</v>
      </c>
      <c r="R3866" s="117">
        <v>1437</v>
      </c>
      <c r="S3866" s="117">
        <v>1429</v>
      </c>
      <c r="T3866" s="117">
        <v>1445</v>
      </c>
      <c r="U3866" s="115" t="s">
        <v>14324</v>
      </c>
      <c r="V3866" s="152">
        <v>10.040549791222899</v>
      </c>
      <c r="W3866" s="152">
        <v>1.02808764272791</v>
      </c>
      <c r="X3866" s="153">
        <v>9.9732800895568408E-9</v>
      </c>
      <c r="Y3866" s="153">
        <v>1.5158222671392901E-7</v>
      </c>
      <c r="Z3866" s="152">
        <v>1715</v>
      </c>
    </row>
    <row r="3867" spans="14:26">
      <c r="N3867" s="115" t="s">
        <v>3583</v>
      </c>
      <c r="O3867" s="117">
        <v>84</v>
      </c>
      <c r="P3867" s="117">
        <v>170</v>
      </c>
      <c r="Q3867" s="117">
        <v>74</v>
      </c>
      <c r="R3867" s="117">
        <v>1071</v>
      </c>
      <c r="S3867" s="117">
        <v>955</v>
      </c>
      <c r="T3867" s="117">
        <v>1464</v>
      </c>
      <c r="U3867" s="115" t="s">
        <v>3582</v>
      </c>
      <c r="V3867" s="152">
        <v>8.4779294177554103</v>
      </c>
      <c r="W3867" s="152">
        <v>3.53866103502207</v>
      </c>
      <c r="X3867" s="153">
        <v>2.4168823503613601E-30</v>
      </c>
      <c r="Y3867" s="153">
        <v>2.7488698282831798E-28</v>
      </c>
      <c r="Z3867" s="152">
        <v>229</v>
      </c>
    </row>
    <row r="3868" spans="14:26">
      <c r="N3868" s="115" t="s">
        <v>3584</v>
      </c>
      <c r="O3868" s="117">
        <v>6</v>
      </c>
      <c r="P3868" s="117">
        <v>22</v>
      </c>
      <c r="Q3868" s="117">
        <v>12</v>
      </c>
      <c r="R3868" s="117">
        <v>201</v>
      </c>
      <c r="S3868" s="117">
        <v>153</v>
      </c>
      <c r="T3868" s="117">
        <v>291</v>
      </c>
      <c r="U3868" s="115" t="s">
        <v>3582</v>
      </c>
      <c r="V3868" s="152">
        <v>5.7465289209778101</v>
      </c>
      <c r="W3868" s="152">
        <v>4.1288960069120897</v>
      </c>
      <c r="X3868" s="153">
        <v>2.3050916911637698E-22</v>
      </c>
      <c r="Y3868" s="153">
        <v>1.3780853216026301E-20</v>
      </c>
      <c r="Z3868" s="152">
        <v>436</v>
      </c>
    </row>
    <row r="3869" spans="14:26">
      <c r="N3869" s="115" t="s">
        <v>3586</v>
      </c>
      <c r="O3869" s="117">
        <v>95</v>
      </c>
      <c r="P3869" s="117">
        <v>106</v>
      </c>
      <c r="Q3869" s="117">
        <v>56</v>
      </c>
      <c r="R3869" s="117">
        <v>690</v>
      </c>
      <c r="S3869" s="117">
        <v>616</v>
      </c>
      <c r="T3869" s="117">
        <v>965</v>
      </c>
      <c r="U3869" s="115" t="s">
        <v>3585</v>
      </c>
      <c r="V3869" s="152">
        <v>7.9890773164409801</v>
      </c>
      <c r="W3869" s="152">
        <v>3.2761425635106098</v>
      </c>
      <c r="X3869" s="153">
        <v>2.1218914788788298E-31</v>
      </c>
      <c r="Y3869" s="153">
        <v>2.6849137518667801E-29</v>
      </c>
      <c r="Z3869" s="152">
        <v>206</v>
      </c>
    </row>
    <row r="3870" spans="14:26">
      <c r="N3870" s="115" t="s">
        <v>3589</v>
      </c>
      <c r="O3870" s="117">
        <v>62</v>
      </c>
      <c r="P3870" s="117">
        <v>82</v>
      </c>
      <c r="Q3870" s="117">
        <v>53</v>
      </c>
      <c r="R3870" s="117">
        <v>437</v>
      </c>
      <c r="S3870" s="117">
        <v>414</v>
      </c>
      <c r="T3870" s="117">
        <v>626</v>
      </c>
      <c r="U3870" s="115" t="s">
        <v>3587</v>
      </c>
      <c r="V3870" s="152">
        <v>7.4895613179893603</v>
      </c>
      <c r="W3870" s="152">
        <v>3.0333280087317802</v>
      </c>
      <c r="X3870" s="153">
        <v>2.7845665039809099E-27</v>
      </c>
      <c r="Y3870" s="153">
        <v>2.3797544423857798E-25</v>
      </c>
      <c r="Z3870" s="152">
        <v>305</v>
      </c>
    </row>
    <row r="3871" spans="14:26">
      <c r="N3871" s="115" t="s">
        <v>3588</v>
      </c>
      <c r="O3871" s="117">
        <v>6</v>
      </c>
      <c r="P3871" s="117">
        <v>5</v>
      </c>
      <c r="Q3871" s="117">
        <v>4</v>
      </c>
      <c r="R3871" s="117">
        <v>99</v>
      </c>
      <c r="S3871" s="117">
        <v>82</v>
      </c>
      <c r="T3871" s="117">
        <v>115</v>
      </c>
      <c r="U3871" s="115" t="s">
        <v>3587</v>
      </c>
      <c r="V3871" s="152">
        <v>4.4714777764501701</v>
      </c>
      <c r="W3871" s="152">
        <v>4.43559643405285</v>
      </c>
      <c r="X3871" s="153">
        <v>8.7285708885393103E-26</v>
      </c>
      <c r="Y3871" s="153">
        <v>6.5947515588598702E-24</v>
      </c>
      <c r="Z3871" s="152">
        <v>345</v>
      </c>
    </row>
    <row r="3872" spans="14:26">
      <c r="N3872" s="115" t="s">
        <v>6228</v>
      </c>
      <c r="O3872" s="117">
        <v>0</v>
      </c>
      <c r="P3872" s="117">
        <v>1</v>
      </c>
      <c r="Q3872" s="117">
        <v>0</v>
      </c>
      <c r="R3872" s="117">
        <v>24</v>
      </c>
      <c r="S3872" s="117">
        <v>21</v>
      </c>
      <c r="T3872" s="117">
        <v>35</v>
      </c>
      <c r="U3872" s="115" t="s">
        <v>6227</v>
      </c>
      <c r="V3872" s="152">
        <v>1.57472884215652</v>
      </c>
      <c r="W3872" s="152">
        <v>6.4497218149107498</v>
      </c>
      <c r="X3872" s="153">
        <v>9.1952935858310008E-15</v>
      </c>
      <c r="Y3872" s="153">
        <v>2.9265509475979399E-13</v>
      </c>
      <c r="Z3872" s="152">
        <v>819</v>
      </c>
    </row>
    <row r="3873" spans="14:26">
      <c r="N3873" s="115" t="s">
        <v>9894</v>
      </c>
      <c r="O3873" s="117">
        <v>12</v>
      </c>
      <c r="P3873" s="117">
        <v>18</v>
      </c>
      <c r="Q3873" s="117">
        <v>24</v>
      </c>
      <c r="R3873" s="117">
        <v>62</v>
      </c>
      <c r="S3873" s="117">
        <v>27</v>
      </c>
      <c r="T3873" s="117">
        <v>100</v>
      </c>
      <c r="U3873" s="115" t="s">
        <v>9895</v>
      </c>
      <c r="V3873" s="152">
        <v>5.0795744900339699</v>
      </c>
      <c r="W3873" s="152">
        <v>1.91921642136443</v>
      </c>
      <c r="X3873" s="152">
        <v>1.02659214954073E-4</v>
      </c>
      <c r="Y3873" s="152">
        <v>7.05673812498119E-4</v>
      </c>
      <c r="Z3873" s="152">
        <v>3792</v>
      </c>
    </row>
    <row r="3874" spans="14:26">
      <c r="N3874" s="115" t="s">
        <v>6230</v>
      </c>
      <c r="O3874" s="117">
        <v>168</v>
      </c>
      <c r="P3874" s="117">
        <v>157</v>
      </c>
      <c r="Q3874" s="117">
        <v>215</v>
      </c>
      <c r="R3874" s="117">
        <v>53</v>
      </c>
      <c r="S3874" s="117">
        <v>69</v>
      </c>
      <c r="T3874" s="117">
        <v>80</v>
      </c>
      <c r="U3874" s="115" t="s">
        <v>6229</v>
      </c>
      <c r="V3874" s="152">
        <v>6.7852567771310603</v>
      </c>
      <c r="W3874" s="152">
        <v>-1.29990615108734</v>
      </c>
      <c r="X3874" s="153">
        <v>8.2027903712308999E-6</v>
      </c>
      <c r="Y3874" s="153">
        <v>7.2577710053124499E-5</v>
      </c>
      <c r="Z3874" s="152">
        <v>2946</v>
      </c>
    </row>
    <row r="3875" spans="14:26">
      <c r="N3875" s="115" t="s">
        <v>14325</v>
      </c>
      <c r="O3875" s="117">
        <v>17</v>
      </c>
      <c r="P3875" s="117">
        <v>26</v>
      </c>
      <c r="Q3875" s="117">
        <v>11</v>
      </c>
      <c r="R3875" s="117">
        <v>53</v>
      </c>
      <c r="S3875" s="117">
        <v>53</v>
      </c>
      <c r="T3875" s="117">
        <v>48</v>
      </c>
      <c r="U3875" s="115" t="s">
        <v>14326</v>
      </c>
      <c r="V3875" s="152">
        <v>4.9251907718144698</v>
      </c>
      <c r="W3875" s="152">
        <v>1.6464257085349101</v>
      </c>
      <c r="X3875" s="153">
        <v>9.1247525510724897E-6</v>
      </c>
      <c r="Y3875" s="153">
        <v>8.0109733915882604E-5</v>
      </c>
      <c r="Z3875" s="152">
        <v>2969</v>
      </c>
    </row>
    <row r="3876" spans="14:26">
      <c r="N3876" s="115" t="s">
        <v>14327</v>
      </c>
      <c r="O3876" s="117">
        <v>11</v>
      </c>
      <c r="P3876" s="117">
        <v>14</v>
      </c>
      <c r="Q3876" s="117">
        <v>11</v>
      </c>
      <c r="R3876" s="117">
        <v>25</v>
      </c>
      <c r="S3876" s="117">
        <v>42</v>
      </c>
      <c r="T3876" s="117">
        <v>29</v>
      </c>
      <c r="U3876" s="115" t="s">
        <v>14328</v>
      </c>
      <c r="V3876" s="152">
        <v>4.2935200792442796</v>
      </c>
      <c r="W3876" s="152">
        <v>1.54047418455091</v>
      </c>
      <c r="X3876" s="152">
        <v>1.4215089356509601E-4</v>
      </c>
      <c r="Y3876" s="152">
        <v>9.4643810770569199E-4</v>
      </c>
      <c r="Z3876" s="152">
        <v>3915</v>
      </c>
    </row>
    <row r="3877" spans="14:26">
      <c r="N3877" s="115" t="s">
        <v>14329</v>
      </c>
      <c r="O3877" s="117">
        <v>19</v>
      </c>
      <c r="P3877" s="117">
        <v>101</v>
      </c>
      <c r="Q3877" s="117">
        <v>200</v>
      </c>
      <c r="R3877" s="117">
        <v>4</v>
      </c>
      <c r="S3877" s="117">
        <v>4</v>
      </c>
      <c r="T3877" s="117">
        <v>7</v>
      </c>
      <c r="U3877" s="115" t="s">
        <v>14330</v>
      </c>
      <c r="V3877" s="152">
        <v>4.5436781060647498</v>
      </c>
      <c r="W3877" s="152">
        <v>-4.3217499955352903</v>
      </c>
      <c r="X3877" s="153">
        <v>1.1641762281884299E-8</v>
      </c>
      <c r="Y3877" s="153">
        <v>1.7550848793498901E-7</v>
      </c>
      <c r="Z3877" s="152">
        <v>1729</v>
      </c>
    </row>
    <row r="3878" spans="14:26">
      <c r="N3878" s="115" t="s">
        <v>14331</v>
      </c>
      <c r="O3878" s="117">
        <v>5</v>
      </c>
      <c r="P3878" s="117">
        <v>11</v>
      </c>
      <c r="Q3878" s="117">
        <v>10</v>
      </c>
      <c r="R3878" s="117">
        <v>36</v>
      </c>
      <c r="S3878" s="117">
        <v>16</v>
      </c>
      <c r="T3878" s="117">
        <v>29</v>
      </c>
      <c r="U3878" s="115" t="s">
        <v>9896</v>
      </c>
      <c r="V3878" s="152">
        <v>3.94383302038703</v>
      </c>
      <c r="W3878" s="152">
        <v>1.76070564233039</v>
      </c>
      <c r="X3878" s="152">
        <v>2.7999034638916901E-4</v>
      </c>
      <c r="Y3878" s="152">
        <v>1.72087440909693E-3</v>
      </c>
      <c r="Z3878" s="152">
        <v>4241</v>
      </c>
    </row>
    <row r="3879" spans="14:26">
      <c r="N3879" s="115" t="s">
        <v>14332</v>
      </c>
      <c r="O3879" s="117">
        <v>2</v>
      </c>
      <c r="P3879" s="117">
        <v>16</v>
      </c>
      <c r="Q3879" s="117">
        <v>18</v>
      </c>
      <c r="R3879" s="117">
        <v>41</v>
      </c>
      <c r="S3879" s="117">
        <v>24</v>
      </c>
      <c r="T3879" s="117">
        <v>48</v>
      </c>
      <c r="U3879" s="115" t="s">
        <v>9897</v>
      </c>
      <c r="V3879" s="152">
        <v>4.4230152086814103</v>
      </c>
      <c r="W3879" s="152">
        <v>1.7546416359536099</v>
      </c>
      <c r="X3879" s="152">
        <v>1.4672364429240399E-3</v>
      </c>
      <c r="Y3879" s="152">
        <v>7.2173967015018003E-3</v>
      </c>
      <c r="Z3879" s="152">
        <v>5299</v>
      </c>
    </row>
    <row r="3880" spans="14:26">
      <c r="N3880" s="115" t="s">
        <v>14333</v>
      </c>
      <c r="O3880" s="117">
        <v>3304</v>
      </c>
      <c r="P3880" s="117">
        <v>1621</v>
      </c>
      <c r="Q3880" s="117">
        <v>1628</v>
      </c>
      <c r="R3880" s="117">
        <v>755</v>
      </c>
      <c r="S3880" s="117">
        <v>1105</v>
      </c>
      <c r="T3880" s="117">
        <v>621</v>
      </c>
      <c r="U3880" s="115" t="s">
        <v>14334</v>
      </c>
      <c r="V3880" s="152">
        <v>10.3884612738677</v>
      </c>
      <c r="W3880" s="152">
        <v>-1.2608209228987</v>
      </c>
      <c r="X3880" s="153">
        <v>1.14851967440957E-5</v>
      </c>
      <c r="Y3880" s="153">
        <v>9.8090805482174996E-5</v>
      </c>
      <c r="Z3880" s="152">
        <v>3052</v>
      </c>
    </row>
    <row r="3881" spans="14:26">
      <c r="N3881" s="115" t="s">
        <v>14335</v>
      </c>
      <c r="O3881" s="117">
        <v>4</v>
      </c>
      <c r="P3881" s="117">
        <v>7</v>
      </c>
      <c r="Q3881" s="117">
        <v>9</v>
      </c>
      <c r="R3881" s="117">
        <v>30</v>
      </c>
      <c r="S3881" s="117">
        <v>51</v>
      </c>
      <c r="T3881" s="117">
        <v>39</v>
      </c>
      <c r="U3881" s="115" t="s">
        <v>14336</v>
      </c>
      <c r="V3881" s="152">
        <v>4.0366053779240998</v>
      </c>
      <c r="W3881" s="152">
        <v>2.6965470819647899</v>
      </c>
      <c r="X3881" s="153">
        <v>2.0697874007005601E-9</v>
      </c>
      <c r="Y3881" s="153">
        <v>3.4539742885186197E-8</v>
      </c>
      <c r="Z3881" s="152">
        <v>1562</v>
      </c>
    </row>
    <row r="3882" spans="14:26">
      <c r="N3882" s="115" t="s">
        <v>14337</v>
      </c>
      <c r="O3882" s="117">
        <v>162</v>
      </c>
      <c r="P3882" s="117">
        <v>204</v>
      </c>
      <c r="Q3882" s="117">
        <v>150</v>
      </c>
      <c r="R3882" s="117">
        <v>405</v>
      </c>
      <c r="S3882" s="117">
        <v>362</v>
      </c>
      <c r="T3882" s="117">
        <v>409</v>
      </c>
      <c r="U3882" s="115" t="s">
        <v>14338</v>
      </c>
      <c r="V3882" s="152">
        <v>8.0219837864232808</v>
      </c>
      <c r="W3882" s="152">
        <v>1.3172686999873799</v>
      </c>
      <c r="X3882" s="153">
        <v>1.50753061341599E-8</v>
      </c>
      <c r="Y3882" s="153">
        <v>2.2251015271404901E-7</v>
      </c>
      <c r="Z3882" s="152">
        <v>1766</v>
      </c>
    </row>
    <row r="3883" spans="14:26">
      <c r="N3883" s="115" t="s">
        <v>14339</v>
      </c>
      <c r="O3883" s="117">
        <v>17</v>
      </c>
      <c r="P3883" s="117">
        <v>22</v>
      </c>
      <c r="Q3883" s="117">
        <v>19</v>
      </c>
      <c r="R3883" s="117">
        <v>10</v>
      </c>
      <c r="S3883" s="117">
        <v>7</v>
      </c>
      <c r="T3883" s="117">
        <v>5</v>
      </c>
      <c r="U3883" s="115" t="s">
        <v>14340</v>
      </c>
      <c r="V3883" s="152">
        <v>3.5798758079573201</v>
      </c>
      <c r="W3883" s="152">
        <v>-1.2665872524159201</v>
      </c>
      <c r="X3883" s="152">
        <v>5.8756120131221896E-3</v>
      </c>
      <c r="Y3883" s="152">
        <v>2.3421578641083199E-2</v>
      </c>
      <c r="Z3883" s="152">
        <v>6539</v>
      </c>
    </row>
    <row r="3884" spans="14:26">
      <c r="N3884" s="115" t="s">
        <v>6236</v>
      </c>
      <c r="O3884" s="117">
        <v>688</v>
      </c>
      <c r="P3884" s="117">
        <v>768</v>
      </c>
      <c r="Q3884" s="117">
        <v>420</v>
      </c>
      <c r="R3884" s="117">
        <v>148</v>
      </c>
      <c r="S3884" s="117">
        <v>244</v>
      </c>
      <c r="T3884" s="117">
        <v>109</v>
      </c>
      <c r="U3884" s="115" t="s">
        <v>6235</v>
      </c>
      <c r="V3884" s="152">
        <v>8.3348063609846097</v>
      </c>
      <c r="W3884" s="152">
        <v>-1.7689952515673</v>
      </c>
      <c r="X3884" s="153">
        <v>1.3345126815277001E-8</v>
      </c>
      <c r="Y3884" s="153">
        <v>1.98207450465533E-7</v>
      </c>
      <c r="Z3884" s="152">
        <v>1755</v>
      </c>
    </row>
    <row r="3885" spans="14:26">
      <c r="N3885" s="115" t="s">
        <v>14341</v>
      </c>
      <c r="O3885" s="117">
        <v>46</v>
      </c>
      <c r="P3885" s="117">
        <v>99</v>
      </c>
      <c r="Q3885" s="117">
        <v>102</v>
      </c>
      <c r="R3885" s="117">
        <v>30</v>
      </c>
      <c r="S3885" s="117">
        <v>32</v>
      </c>
      <c r="T3885" s="117">
        <v>38</v>
      </c>
      <c r="U3885" s="115" t="s">
        <v>14342</v>
      </c>
      <c r="V3885" s="152">
        <v>5.7179483840540604</v>
      </c>
      <c r="W3885" s="152">
        <v>-1.1906915569888099</v>
      </c>
      <c r="X3885" s="152">
        <v>1.9868269536366099E-3</v>
      </c>
      <c r="Y3885" s="152">
        <v>9.3447548490602494E-3</v>
      </c>
      <c r="Z3885" s="152">
        <v>5542</v>
      </c>
    </row>
    <row r="3886" spans="14:26">
      <c r="N3886" s="115" t="s">
        <v>14343</v>
      </c>
      <c r="O3886" s="117">
        <v>278</v>
      </c>
      <c r="P3886" s="117">
        <v>232</v>
      </c>
      <c r="Q3886" s="117">
        <v>147</v>
      </c>
      <c r="R3886" s="117">
        <v>571</v>
      </c>
      <c r="S3886" s="117">
        <v>578</v>
      </c>
      <c r="T3886" s="117">
        <v>652</v>
      </c>
      <c r="U3886" s="115" t="s">
        <v>14344</v>
      </c>
      <c r="V3886" s="152">
        <v>8.4986403831370705</v>
      </c>
      <c r="W3886" s="152">
        <v>1.59127845186927</v>
      </c>
      <c r="X3886" s="153">
        <v>5.3142944771692901E-11</v>
      </c>
      <c r="Y3886" s="153">
        <v>1.08730298149054E-9</v>
      </c>
      <c r="Z3886" s="152">
        <v>1274</v>
      </c>
    </row>
    <row r="3887" spans="14:26">
      <c r="N3887" s="115" t="s">
        <v>14345</v>
      </c>
      <c r="O3887" s="117">
        <v>1599</v>
      </c>
      <c r="P3887" s="117">
        <v>1319</v>
      </c>
      <c r="Q3887" s="117">
        <v>1278</v>
      </c>
      <c r="R3887" s="117">
        <v>476</v>
      </c>
      <c r="S3887" s="117">
        <v>593</v>
      </c>
      <c r="T3887" s="117">
        <v>427</v>
      </c>
      <c r="U3887" s="115" t="s">
        <v>14346</v>
      </c>
      <c r="V3887" s="152">
        <v>9.7063553025252993</v>
      </c>
      <c r="W3887" s="152">
        <v>-1.3565604899924399</v>
      </c>
      <c r="X3887" s="153">
        <v>1.4954273435996498E-11</v>
      </c>
      <c r="Y3887" s="153">
        <v>3.3005765570083399E-10</v>
      </c>
      <c r="Z3887" s="152">
        <v>1181</v>
      </c>
    </row>
    <row r="3888" spans="14:26">
      <c r="N3888" s="115" t="s">
        <v>6238</v>
      </c>
      <c r="O3888" s="117">
        <v>6</v>
      </c>
      <c r="P3888" s="117">
        <v>2</v>
      </c>
      <c r="Q3888" s="117">
        <v>3</v>
      </c>
      <c r="R3888" s="117">
        <v>1</v>
      </c>
      <c r="S3888" s="117">
        <v>0</v>
      </c>
      <c r="T3888" s="117">
        <v>0</v>
      </c>
      <c r="U3888" s="115" t="s">
        <v>6237</v>
      </c>
      <c r="V3888" s="152">
        <v>0.15527323365260001</v>
      </c>
      <c r="W3888" s="152">
        <v>-3.2891709198978298</v>
      </c>
      <c r="X3888" s="152">
        <v>1.20344693214057E-2</v>
      </c>
      <c r="Y3888" s="152">
        <v>4.2505484733301097E-2</v>
      </c>
      <c r="Z3888" s="152">
        <v>7380</v>
      </c>
    </row>
    <row r="3889" spans="14:26">
      <c r="N3889" s="115" t="s">
        <v>14347</v>
      </c>
      <c r="O3889" s="117">
        <v>408</v>
      </c>
      <c r="P3889" s="117">
        <v>599</v>
      </c>
      <c r="Q3889" s="117">
        <v>448</v>
      </c>
      <c r="R3889" s="117">
        <v>177</v>
      </c>
      <c r="S3889" s="117">
        <v>179</v>
      </c>
      <c r="T3889" s="117">
        <v>225</v>
      </c>
      <c r="U3889" s="115" t="s">
        <v>14348</v>
      </c>
      <c r="V3889" s="152">
        <v>8.2613090799219808</v>
      </c>
      <c r="W3889" s="152">
        <v>-1.2002768859671999</v>
      </c>
      <c r="X3889" s="153">
        <v>7.0619271366307205E-7</v>
      </c>
      <c r="Y3889" s="153">
        <v>7.8330294784432504E-6</v>
      </c>
      <c r="Z3889" s="152">
        <v>2350</v>
      </c>
    </row>
    <row r="3890" spans="14:26">
      <c r="N3890" s="115" t="s">
        <v>3591</v>
      </c>
      <c r="O3890" s="117">
        <v>52</v>
      </c>
      <c r="P3890" s="117">
        <v>119</v>
      </c>
      <c r="Q3890" s="117">
        <v>41</v>
      </c>
      <c r="R3890" s="117">
        <v>776</v>
      </c>
      <c r="S3890" s="117">
        <v>634</v>
      </c>
      <c r="T3890" s="117">
        <v>844</v>
      </c>
      <c r="U3890" s="115" t="s">
        <v>3590</v>
      </c>
      <c r="V3890" s="152">
        <v>7.8481639897000202</v>
      </c>
      <c r="W3890" s="152">
        <v>3.5410952196841601</v>
      </c>
      <c r="X3890" s="153">
        <v>6.2708616809632301E-25</v>
      </c>
      <c r="Y3890" s="153">
        <v>4.4782542623558201E-23</v>
      </c>
      <c r="Z3890" s="152">
        <v>365</v>
      </c>
    </row>
    <row r="3891" spans="14:26">
      <c r="N3891" s="115" t="s">
        <v>14349</v>
      </c>
      <c r="O3891" s="117">
        <v>4</v>
      </c>
      <c r="P3891" s="117">
        <v>10</v>
      </c>
      <c r="Q3891" s="117">
        <v>7</v>
      </c>
      <c r="R3891" s="117">
        <v>2</v>
      </c>
      <c r="S3891" s="117">
        <v>1</v>
      </c>
      <c r="T3891" s="117">
        <v>1</v>
      </c>
      <c r="U3891" s="115" t="s">
        <v>14350</v>
      </c>
      <c r="V3891" s="152">
        <v>1.62043465669265</v>
      </c>
      <c r="W3891" s="152">
        <v>-2.2641765337272401</v>
      </c>
      <c r="X3891" s="152">
        <v>5.6376674782168297E-3</v>
      </c>
      <c r="Y3891" s="152">
        <v>2.2600959779637001E-2</v>
      </c>
      <c r="Z3891" s="152">
        <v>6502</v>
      </c>
    </row>
    <row r="3892" spans="14:26">
      <c r="N3892" s="115" t="s">
        <v>9898</v>
      </c>
      <c r="O3892" s="117">
        <v>13</v>
      </c>
      <c r="P3892" s="117">
        <v>13</v>
      </c>
      <c r="Q3892" s="117">
        <v>17</v>
      </c>
      <c r="R3892" s="117">
        <v>4</v>
      </c>
      <c r="S3892" s="117">
        <v>4</v>
      </c>
      <c r="T3892" s="117">
        <v>6</v>
      </c>
      <c r="U3892" s="115" t="s">
        <v>9899</v>
      </c>
      <c r="V3892" s="152">
        <v>3.0347861583931302</v>
      </c>
      <c r="W3892" s="152">
        <v>-1.5002287801327201</v>
      </c>
      <c r="X3892" s="152">
        <v>6.0705659619259399E-3</v>
      </c>
      <c r="Y3892" s="152">
        <v>2.40698771468758E-2</v>
      </c>
      <c r="Z3892" s="152">
        <v>6574</v>
      </c>
    </row>
    <row r="3893" spans="14:26">
      <c r="N3893" s="115" t="s">
        <v>14351</v>
      </c>
      <c r="O3893" s="117">
        <v>160</v>
      </c>
      <c r="P3893" s="117">
        <v>52</v>
      </c>
      <c r="Q3893" s="117">
        <v>99</v>
      </c>
      <c r="R3893" s="117">
        <v>303</v>
      </c>
      <c r="S3893" s="117">
        <v>301</v>
      </c>
      <c r="T3893" s="117">
        <v>162</v>
      </c>
      <c r="U3893" s="115" t="s">
        <v>14352</v>
      </c>
      <c r="V3893" s="152">
        <v>7.3458995131528297</v>
      </c>
      <c r="W3893" s="152">
        <v>1.4412821759807299</v>
      </c>
      <c r="X3893" s="152">
        <v>1.6749898970571999E-4</v>
      </c>
      <c r="Y3893" s="152">
        <v>1.09178011144519E-3</v>
      </c>
      <c r="Z3893" s="152">
        <v>3999</v>
      </c>
    </row>
    <row r="3894" spans="14:26">
      <c r="N3894" s="115" t="s">
        <v>14353</v>
      </c>
      <c r="O3894" s="117">
        <v>12</v>
      </c>
      <c r="P3894" s="117">
        <v>10</v>
      </c>
      <c r="Q3894" s="117">
        <v>8</v>
      </c>
      <c r="R3894" s="117">
        <v>25</v>
      </c>
      <c r="S3894" s="117">
        <v>38</v>
      </c>
      <c r="T3894" s="117">
        <v>15</v>
      </c>
      <c r="U3894" s="115" t="s">
        <v>14354</v>
      </c>
      <c r="V3894" s="152">
        <v>4.0110489413947503</v>
      </c>
      <c r="W3894" s="152">
        <v>1.514738763942</v>
      </c>
      <c r="X3894" s="152">
        <v>1.2716408955142199E-3</v>
      </c>
      <c r="Y3894" s="152">
        <v>6.3841663294440703E-3</v>
      </c>
      <c r="Z3894" s="152">
        <v>5192</v>
      </c>
    </row>
    <row r="3895" spans="14:26">
      <c r="N3895" s="115" t="s">
        <v>14355</v>
      </c>
      <c r="O3895" s="117">
        <v>0</v>
      </c>
      <c r="P3895" s="117">
        <v>0</v>
      </c>
      <c r="Q3895" s="117">
        <v>1</v>
      </c>
      <c r="R3895" s="117">
        <v>11</v>
      </c>
      <c r="S3895" s="117">
        <v>12</v>
      </c>
      <c r="T3895" s="117">
        <v>8</v>
      </c>
      <c r="U3895" s="115" t="s">
        <v>14356</v>
      </c>
      <c r="V3895" s="152">
        <v>0.92166812848304203</v>
      </c>
      <c r="W3895" s="152">
        <v>5.0310732292927902</v>
      </c>
      <c r="X3895" s="153">
        <v>3.7930430822186702E-7</v>
      </c>
      <c r="Y3895" s="153">
        <v>4.4197345096607797E-6</v>
      </c>
      <c r="Z3895" s="152">
        <v>2237</v>
      </c>
    </row>
    <row r="3896" spans="14:26">
      <c r="N3896" s="115" t="s">
        <v>14357</v>
      </c>
      <c r="O3896" s="117">
        <v>4206</v>
      </c>
      <c r="P3896" s="117">
        <v>3092</v>
      </c>
      <c r="Q3896" s="117">
        <v>4415</v>
      </c>
      <c r="R3896" s="117">
        <v>1663</v>
      </c>
      <c r="S3896" s="117">
        <v>1803</v>
      </c>
      <c r="T3896" s="117">
        <v>1103</v>
      </c>
      <c r="U3896" s="115" t="s">
        <v>14358</v>
      </c>
      <c r="V3896" s="152">
        <v>11.2560616441235</v>
      </c>
      <c r="W3896" s="152">
        <v>-1.2295008745484099</v>
      </c>
      <c r="X3896" s="153">
        <v>1.9987065020039201E-7</v>
      </c>
      <c r="Y3896" s="153">
        <v>2.43222612890916E-6</v>
      </c>
      <c r="Z3896" s="152">
        <v>2142</v>
      </c>
    </row>
    <row r="3897" spans="14:26">
      <c r="N3897" s="115" t="s">
        <v>9900</v>
      </c>
      <c r="O3897" s="117">
        <v>11</v>
      </c>
      <c r="P3897" s="117">
        <v>11</v>
      </c>
      <c r="Q3897" s="117">
        <v>8</v>
      </c>
      <c r="R3897" s="117">
        <v>2</v>
      </c>
      <c r="S3897" s="117">
        <v>1</v>
      </c>
      <c r="T3897" s="117">
        <v>3</v>
      </c>
      <c r="U3897" s="115" t="s">
        <v>9901</v>
      </c>
      <c r="V3897" s="152">
        <v>2.1589277913418199</v>
      </c>
      <c r="W3897" s="152">
        <v>-2.1925710668334899</v>
      </c>
      <c r="X3897" s="152">
        <v>8.37735362445302E-4</v>
      </c>
      <c r="Y3897" s="152">
        <v>4.4573198525207696E-3</v>
      </c>
      <c r="Z3897" s="152">
        <v>4899</v>
      </c>
    </row>
    <row r="3898" spans="14:26">
      <c r="N3898" s="115" t="s">
        <v>14359</v>
      </c>
      <c r="O3898" s="117">
        <v>324</v>
      </c>
      <c r="P3898" s="117">
        <v>517</v>
      </c>
      <c r="Q3898" s="117">
        <v>507</v>
      </c>
      <c r="R3898" s="117">
        <v>1696</v>
      </c>
      <c r="S3898" s="117">
        <v>1433</v>
      </c>
      <c r="T3898" s="117">
        <v>2015</v>
      </c>
      <c r="U3898" s="115" t="s">
        <v>14360</v>
      </c>
      <c r="V3898" s="152">
        <v>9.7826193460060402</v>
      </c>
      <c r="W3898" s="152">
        <v>2.05129441996097</v>
      </c>
      <c r="X3898" s="153">
        <v>4.5005873050531899E-18</v>
      </c>
      <c r="Y3898" s="153">
        <v>1.91062392008985E-16</v>
      </c>
      <c r="Z3898" s="152">
        <v>614</v>
      </c>
    </row>
    <row r="3899" spans="14:26">
      <c r="N3899" s="115" t="s">
        <v>14361</v>
      </c>
      <c r="O3899" s="117">
        <v>27</v>
      </c>
      <c r="P3899" s="117">
        <v>31</v>
      </c>
      <c r="Q3899" s="117">
        <v>25</v>
      </c>
      <c r="R3899" s="117">
        <v>213</v>
      </c>
      <c r="S3899" s="117">
        <v>207</v>
      </c>
      <c r="T3899" s="117">
        <v>168</v>
      </c>
      <c r="U3899" s="115" t="s">
        <v>14362</v>
      </c>
      <c r="V3899" s="152">
        <v>6.2048345014993602</v>
      </c>
      <c r="W3899" s="152">
        <v>2.95518295256859</v>
      </c>
      <c r="X3899" s="153">
        <v>5.2517151058166496E-22</v>
      </c>
      <c r="Y3899" s="153">
        <v>3.0488019142141801E-20</v>
      </c>
      <c r="Z3899" s="152">
        <v>449</v>
      </c>
    </row>
    <row r="3900" spans="14:26">
      <c r="N3900" s="115" t="s">
        <v>14363</v>
      </c>
      <c r="O3900" s="117">
        <v>3</v>
      </c>
      <c r="P3900" s="117">
        <v>6</v>
      </c>
      <c r="Q3900" s="117">
        <v>2</v>
      </c>
      <c r="R3900" s="117">
        <v>8</v>
      </c>
      <c r="S3900" s="117">
        <v>14</v>
      </c>
      <c r="T3900" s="117">
        <v>15</v>
      </c>
      <c r="U3900" s="115" t="s">
        <v>14364</v>
      </c>
      <c r="V3900" s="152">
        <v>2.7459547090579601</v>
      </c>
      <c r="W3900" s="152">
        <v>1.8775074821892499</v>
      </c>
      <c r="X3900" s="152">
        <v>1.3438508396356999E-3</v>
      </c>
      <c r="Y3900" s="152">
        <v>6.6925517741582103E-3</v>
      </c>
      <c r="Z3900" s="152">
        <v>5234</v>
      </c>
    </row>
    <row r="3901" spans="14:26">
      <c r="N3901" s="115" t="s">
        <v>9902</v>
      </c>
      <c r="O3901" s="117">
        <v>0</v>
      </c>
      <c r="P3901" s="117">
        <v>0</v>
      </c>
      <c r="Q3901" s="117">
        <v>0</v>
      </c>
      <c r="R3901" s="117">
        <v>42</v>
      </c>
      <c r="S3901" s="117">
        <v>48</v>
      </c>
      <c r="T3901" s="117">
        <v>34</v>
      </c>
      <c r="U3901" s="115" t="s">
        <v>9903</v>
      </c>
      <c r="V3901" s="152">
        <v>-2.6203558621730298</v>
      </c>
      <c r="W3901" s="152">
        <v>7.1331425160780402</v>
      </c>
      <c r="X3901" s="153">
        <v>2.7893079298896E-22</v>
      </c>
      <c r="Y3901" s="153">
        <v>1.65995663243156E-20</v>
      </c>
      <c r="Z3901" s="152">
        <v>438</v>
      </c>
    </row>
    <row r="3902" spans="14:26">
      <c r="N3902" s="115" t="s">
        <v>6250</v>
      </c>
      <c r="O3902" s="117">
        <v>172</v>
      </c>
      <c r="P3902" s="117">
        <v>255</v>
      </c>
      <c r="Q3902" s="117">
        <v>160</v>
      </c>
      <c r="R3902" s="117">
        <v>28</v>
      </c>
      <c r="S3902" s="117">
        <v>32</v>
      </c>
      <c r="T3902" s="117">
        <v>30</v>
      </c>
      <c r="U3902" s="115" t="s">
        <v>6249</v>
      </c>
      <c r="V3902" s="152">
        <v>6.2605694251415596</v>
      </c>
      <c r="W3902" s="152">
        <v>-2.57738302680244</v>
      </c>
      <c r="X3902" s="153">
        <v>8.7729322083794503E-16</v>
      </c>
      <c r="Y3902" s="153">
        <v>3.0694664556190401E-14</v>
      </c>
      <c r="Z3902" s="152">
        <v>745</v>
      </c>
    </row>
    <row r="3903" spans="14:26">
      <c r="N3903" s="115" t="s">
        <v>6252</v>
      </c>
      <c r="O3903" s="117">
        <v>2232</v>
      </c>
      <c r="P3903" s="117">
        <v>1409</v>
      </c>
      <c r="Q3903" s="117">
        <v>1036</v>
      </c>
      <c r="R3903" s="117">
        <v>220</v>
      </c>
      <c r="S3903" s="117">
        <v>300</v>
      </c>
      <c r="T3903" s="117">
        <v>69</v>
      </c>
      <c r="U3903" s="115" t="s">
        <v>6251</v>
      </c>
      <c r="V3903" s="152">
        <v>9.1102191241652601</v>
      </c>
      <c r="W3903" s="152">
        <v>-2.8435450884956599</v>
      </c>
      <c r="X3903" s="153">
        <v>1.02978614025911E-11</v>
      </c>
      <c r="Y3903" s="153">
        <v>2.2981511585611401E-10</v>
      </c>
      <c r="Z3903" s="152">
        <v>1168</v>
      </c>
    </row>
    <row r="3904" spans="14:26">
      <c r="N3904" s="115" t="s">
        <v>6254</v>
      </c>
      <c r="O3904" s="117">
        <v>0</v>
      </c>
      <c r="P3904" s="117">
        <v>1</v>
      </c>
      <c r="Q3904" s="117">
        <v>1</v>
      </c>
      <c r="R3904" s="117">
        <v>14</v>
      </c>
      <c r="S3904" s="117">
        <v>8</v>
      </c>
      <c r="T3904" s="117">
        <v>10</v>
      </c>
      <c r="U3904" s="115" t="s">
        <v>6253</v>
      </c>
      <c r="V3904" s="152">
        <v>1.4316082697007499</v>
      </c>
      <c r="W3904" s="152">
        <v>4.1066685706187203</v>
      </c>
      <c r="X3904" s="153">
        <v>2.1400995448851999E-6</v>
      </c>
      <c r="Y3904" s="153">
        <v>2.13813088298113E-5</v>
      </c>
      <c r="Z3904" s="152">
        <v>2609</v>
      </c>
    </row>
    <row r="3905" spans="14:26">
      <c r="N3905" s="115" t="s">
        <v>6258</v>
      </c>
      <c r="O3905" s="117">
        <v>6</v>
      </c>
      <c r="P3905" s="117">
        <v>6</v>
      </c>
      <c r="Q3905" s="117">
        <v>1</v>
      </c>
      <c r="R3905" s="117">
        <v>0</v>
      </c>
      <c r="S3905" s="117">
        <v>0</v>
      </c>
      <c r="T3905" s="117">
        <v>0</v>
      </c>
      <c r="U3905" s="115" t="s">
        <v>6257</v>
      </c>
      <c r="V3905" s="152">
        <v>-2.6203558621730298</v>
      </c>
      <c r="W3905" s="152">
        <v>-3.5773129767287299</v>
      </c>
      <c r="X3905" s="152">
        <v>1.56405213277816E-3</v>
      </c>
      <c r="Y3905" s="152">
        <v>7.6202958678496299E-3</v>
      </c>
      <c r="Z3905" s="152">
        <v>5350</v>
      </c>
    </row>
    <row r="3906" spans="14:26">
      <c r="N3906" s="115" t="s">
        <v>14365</v>
      </c>
      <c r="O3906" s="117">
        <v>10</v>
      </c>
      <c r="P3906" s="117">
        <v>5</v>
      </c>
      <c r="Q3906" s="117">
        <v>6</v>
      </c>
      <c r="R3906" s="117">
        <v>0</v>
      </c>
      <c r="S3906" s="117">
        <v>1</v>
      </c>
      <c r="T3906" s="117">
        <v>0</v>
      </c>
      <c r="U3906" s="115" t="s">
        <v>14366</v>
      </c>
      <c r="V3906" s="152">
        <v>0.60591470452028096</v>
      </c>
      <c r="W3906" s="152">
        <v>-4.2615544861047203</v>
      </c>
      <c r="X3906" s="152">
        <v>1.2452212376959701E-4</v>
      </c>
      <c r="Y3906" s="152">
        <v>8.3762417501375796E-4</v>
      </c>
      <c r="Z3906" s="152">
        <v>3875</v>
      </c>
    </row>
    <row r="3907" spans="14:26">
      <c r="N3907" s="115" t="s">
        <v>6260</v>
      </c>
      <c r="O3907" s="117">
        <v>0</v>
      </c>
      <c r="P3907" s="117">
        <v>0</v>
      </c>
      <c r="Q3907" s="117">
        <v>0</v>
      </c>
      <c r="R3907" s="117">
        <v>12</v>
      </c>
      <c r="S3907" s="117">
        <v>8</v>
      </c>
      <c r="T3907" s="117">
        <v>14</v>
      </c>
      <c r="U3907" s="115" t="s">
        <v>6259</v>
      </c>
      <c r="V3907" s="152">
        <v>-2.6203558621730298</v>
      </c>
      <c r="W3907" s="152">
        <v>5.2643290039537396</v>
      </c>
      <c r="X3907" s="153">
        <v>9.7564198280288592E-9</v>
      </c>
      <c r="Y3907" s="153">
        <v>1.4845933405569201E-7</v>
      </c>
      <c r="Z3907" s="152">
        <v>1713</v>
      </c>
    </row>
    <row r="3908" spans="14:26">
      <c r="N3908" s="115" t="s">
        <v>14367</v>
      </c>
      <c r="O3908" s="117">
        <v>246</v>
      </c>
      <c r="P3908" s="117">
        <v>299</v>
      </c>
      <c r="Q3908" s="117">
        <v>254</v>
      </c>
      <c r="R3908" s="117">
        <v>99</v>
      </c>
      <c r="S3908" s="117">
        <v>115</v>
      </c>
      <c r="T3908" s="117">
        <v>138</v>
      </c>
      <c r="U3908" s="115" t="s">
        <v>14368</v>
      </c>
      <c r="V3908" s="152">
        <v>7.4666433207184904</v>
      </c>
      <c r="W3908" s="152">
        <v>-1.05873177439584</v>
      </c>
      <c r="X3908" s="153">
        <v>3.1703383507454199E-5</v>
      </c>
      <c r="Y3908" s="152">
        <v>2.4499863459985201E-4</v>
      </c>
      <c r="Z3908" s="152">
        <v>3373</v>
      </c>
    </row>
    <row r="3909" spans="14:26">
      <c r="N3909" s="115" t="s">
        <v>9904</v>
      </c>
      <c r="O3909" s="117">
        <v>7</v>
      </c>
      <c r="P3909" s="117">
        <v>8</v>
      </c>
      <c r="Q3909" s="117">
        <v>6</v>
      </c>
      <c r="R3909" s="117">
        <v>17</v>
      </c>
      <c r="S3909" s="117">
        <v>23</v>
      </c>
      <c r="T3909" s="117">
        <v>14</v>
      </c>
      <c r="U3909" s="115" t="s">
        <v>9905</v>
      </c>
      <c r="V3909" s="152">
        <v>3.4898523898913698</v>
      </c>
      <c r="W3909" s="152">
        <v>1.4931752928473201</v>
      </c>
      <c r="X3909" s="152">
        <v>1.90325968346224E-3</v>
      </c>
      <c r="Y3909" s="152">
        <v>9.0167878787943793E-3</v>
      </c>
      <c r="Z3909" s="152">
        <v>5502</v>
      </c>
    </row>
    <row r="3910" spans="14:26">
      <c r="N3910" s="115" t="s">
        <v>14369</v>
      </c>
      <c r="O3910" s="117">
        <v>230</v>
      </c>
      <c r="P3910" s="117">
        <v>133</v>
      </c>
      <c r="Q3910" s="117">
        <v>232</v>
      </c>
      <c r="R3910" s="117">
        <v>20</v>
      </c>
      <c r="S3910" s="117">
        <v>81</v>
      </c>
      <c r="T3910" s="117">
        <v>27</v>
      </c>
      <c r="U3910" s="115" t="s">
        <v>14370</v>
      </c>
      <c r="V3910" s="152">
        <v>6.52399612036817</v>
      </c>
      <c r="W3910" s="152">
        <v>-2.0944474699893099</v>
      </c>
      <c r="X3910" s="153">
        <v>4.7447194628205896E-6</v>
      </c>
      <c r="Y3910" s="153">
        <v>4.4328264343326701E-5</v>
      </c>
      <c r="Z3910" s="152">
        <v>2790</v>
      </c>
    </row>
    <row r="3911" spans="14:26">
      <c r="N3911" s="115" t="s">
        <v>14371</v>
      </c>
      <c r="O3911" s="117">
        <v>7</v>
      </c>
      <c r="P3911" s="117">
        <v>3</v>
      </c>
      <c r="Q3911" s="117">
        <v>6</v>
      </c>
      <c r="R3911" s="117">
        <v>23</v>
      </c>
      <c r="S3911" s="117">
        <v>9</v>
      </c>
      <c r="T3911" s="117">
        <v>23</v>
      </c>
      <c r="U3911" s="115" t="s">
        <v>14372</v>
      </c>
      <c r="V3911" s="152">
        <v>3.307454609543</v>
      </c>
      <c r="W3911" s="152">
        <v>1.9123402925605399</v>
      </c>
      <c r="X3911" s="152">
        <v>5.9856501206322402E-4</v>
      </c>
      <c r="Y3911" s="152">
        <v>3.3352277906028198E-3</v>
      </c>
      <c r="Z3911" s="152">
        <v>4678</v>
      </c>
    </row>
    <row r="3912" spans="14:26">
      <c r="N3912" s="115" t="s">
        <v>6266</v>
      </c>
      <c r="O3912" s="117">
        <v>20</v>
      </c>
      <c r="P3912" s="117">
        <v>30</v>
      </c>
      <c r="Q3912" s="117">
        <v>18</v>
      </c>
      <c r="R3912" s="117">
        <v>84</v>
      </c>
      <c r="S3912" s="117">
        <v>84</v>
      </c>
      <c r="T3912" s="117">
        <v>99</v>
      </c>
      <c r="U3912" s="115" t="s">
        <v>6265</v>
      </c>
      <c r="V3912" s="152">
        <v>5.4895730576632902</v>
      </c>
      <c r="W3912" s="152">
        <v>2.1011345664704999</v>
      </c>
      <c r="X3912" s="153">
        <v>2.1529853784447799E-10</v>
      </c>
      <c r="Y3912" s="153">
        <v>4.0814339545121102E-9</v>
      </c>
      <c r="Z3912" s="152">
        <v>1375</v>
      </c>
    </row>
    <row r="3913" spans="14:26">
      <c r="N3913" s="115" t="s">
        <v>3593</v>
      </c>
      <c r="O3913" s="117">
        <v>142</v>
      </c>
      <c r="P3913" s="117">
        <v>182</v>
      </c>
      <c r="Q3913" s="117">
        <v>217</v>
      </c>
      <c r="R3913" s="117">
        <v>291</v>
      </c>
      <c r="S3913" s="117">
        <v>321</v>
      </c>
      <c r="T3913" s="117">
        <v>397</v>
      </c>
      <c r="U3913" s="115" t="s">
        <v>3592</v>
      </c>
      <c r="V3913" s="152">
        <v>7.9485267998800504</v>
      </c>
      <c r="W3913" s="152">
        <v>1.01651960163084</v>
      </c>
      <c r="X3913" s="153">
        <v>8.1643318582966503E-5</v>
      </c>
      <c r="Y3913" s="152">
        <v>5.7532163887094004E-4</v>
      </c>
      <c r="Z3913" s="152">
        <v>3699</v>
      </c>
    </row>
    <row r="3914" spans="14:26">
      <c r="N3914" s="115" t="s">
        <v>3595</v>
      </c>
      <c r="O3914" s="117">
        <v>166</v>
      </c>
      <c r="P3914" s="117">
        <v>308</v>
      </c>
      <c r="Q3914" s="117">
        <v>346</v>
      </c>
      <c r="R3914" s="117">
        <v>17</v>
      </c>
      <c r="S3914" s="117">
        <v>41</v>
      </c>
      <c r="T3914" s="117">
        <v>28</v>
      </c>
      <c r="U3914" s="115" t="s">
        <v>3594</v>
      </c>
      <c r="V3914" s="152">
        <v>6.4732711963616003</v>
      </c>
      <c r="W3914" s="152">
        <v>-3.1418198188535902</v>
      </c>
      <c r="X3914" s="153">
        <v>1.9012020988864899E-15</v>
      </c>
      <c r="Y3914" s="153">
        <v>6.4443087008550401E-14</v>
      </c>
      <c r="Z3914" s="152">
        <v>769</v>
      </c>
    </row>
    <row r="3915" spans="14:26">
      <c r="N3915" s="115" t="s">
        <v>14373</v>
      </c>
      <c r="O3915" s="117">
        <v>1</v>
      </c>
      <c r="P3915" s="117">
        <v>0</v>
      </c>
      <c r="Q3915" s="117">
        <v>0</v>
      </c>
      <c r="R3915" s="117">
        <v>3</v>
      </c>
      <c r="S3915" s="117">
        <v>4</v>
      </c>
      <c r="T3915" s="117">
        <v>6</v>
      </c>
      <c r="U3915" s="115" t="s">
        <v>3594</v>
      </c>
      <c r="V3915" s="152">
        <v>0.23916932173393399</v>
      </c>
      <c r="W3915" s="152">
        <v>3.87197597881178</v>
      </c>
      <c r="X3915" s="152">
        <v>3.7957026023745402E-3</v>
      </c>
      <c r="Y3915" s="152">
        <v>1.6147998046922601E-2</v>
      </c>
      <c r="Z3915" s="152">
        <v>6127</v>
      </c>
    </row>
    <row r="3916" spans="14:26">
      <c r="N3916" s="115" t="s">
        <v>14374</v>
      </c>
      <c r="O3916" s="117">
        <v>5</v>
      </c>
      <c r="P3916" s="117">
        <v>13</v>
      </c>
      <c r="Q3916" s="117">
        <v>10</v>
      </c>
      <c r="R3916" s="117">
        <v>25</v>
      </c>
      <c r="S3916" s="117">
        <v>31</v>
      </c>
      <c r="T3916" s="117">
        <v>17</v>
      </c>
      <c r="U3916" s="115" t="s">
        <v>14375</v>
      </c>
      <c r="V3916" s="152">
        <v>3.9211610856118302</v>
      </c>
      <c r="W3916" s="152">
        <v>1.50340520083206</v>
      </c>
      <c r="X3916" s="152">
        <v>1.46955944237832E-3</v>
      </c>
      <c r="Y3916" s="152">
        <v>7.22579948996749E-3</v>
      </c>
      <c r="Z3916" s="152">
        <v>5301</v>
      </c>
    </row>
    <row r="3917" spans="14:26">
      <c r="N3917" s="115" t="s">
        <v>14376</v>
      </c>
      <c r="O3917" s="117">
        <v>179</v>
      </c>
      <c r="P3917" s="117">
        <v>532</v>
      </c>
      <c r="Q3917" s="117">
        <v>462</v>
      </c>
      <c r="R3917" s="117">
        <v>89</v>
      </c>
      <c r="S3917" s="117">
        <v>114</v>
      </c>
      <c r="T3917" s="117">
        <v>64</v>
      </c>
      <c r="U3917" s="115" t="s">
        <v>6267</v>
      </c>
      <c r="V3917" s="152">
        <v>7.5523194677884602</v>
      </c>
      <c r="W3917" s="152">
        <v>-2.01807935887375</v>
      </c>
      <c r="X3917" s="153">
        <v>2.1524127698552599E-7</v>
      </c>
      <c r="Y3917" s="153">
        <v>2.6083120064643098E-6</v>
      </c>
      <c r="Z3917" s="152">
        <v>2151</v>
      </c>
    </row>
    <row r="3918" spans="14:26">
      <c r="N3918" s="115" t="s">
        <v>6268</v>
      </c>
      <c r="O3918" s="117">
        <v>23</v>
      </c>
      <c r="P3918" s="117">
        <v>32</v>
      </c>
      <c r="Q3918" s="117">
        <v>27</v>
      </c>
      <c r="R3918" s="117">
        <v>4</v>
      </c>
      <c r="S3918" s="117">
        <v>9</v>
      </c>
      <c r="T3918" s="117">
        <v>2</v>
      </c>
      <c r="U3918" s="115" t="s">
        <v>6267</v>
      </c>
      <c r="V3918" s="152">
        <v>3.55125086347492</v>
      </c>
      <c r="W3918" s="152">
        <v>-2.3243259954642999</v>
      </c>
      <c r="X3918" s="153">
        <v>3.3333507086555798E-6</v>
      </c>
      <c r="Y3918" s="153">
        <v>3.2192337744281699E-5</v>
      </c>
      <c r="Z3918" s="152">
        <v>2699</v>
      </c>
    </row>
    <row r="3919" spans="14:26">
      <c r="N3919" s="115" t="s">
        <v>3597</v>
      </c>
      <c r="O3919" s="117">
        <v>602</v>
      </c>
      <c r="P3919" s="117">
        <v>729</v>
      </c>
      <c r="Q3919" s="117">
        <v>752</v>
      </c>
      <c r="R3919" s="117">
        <v>1546</v>
      </c>
      <c r="S3919" s="117">
        <v>1526</v>
      </c>
      <c r="T3919" s="117">
        <v>1803</v>
      </c>
      <c r="U3919" s="115" t="s">
        <v>3596</v>
      </c>
      <c r="V3919" s="152">
        <v>10.056235880701101</v>
      </c>
      <c r="W3919" s="152">
        <v>1.3490064698145201</v>
      </c>
      <c r="X3919" s="153">
        <v>7.6994550455475699E-12</v>
      </c>
      <c r="Y3919" s="153">
        <v>1.7421353751496799E-10</v>
      </c>
      <c r="Z3919" s="152">
        <v>1152</v>
      </c>
    </row>
    <row r="3920" spans="14:26">
      <c r="N3920" s="115" t="s">
        <v>14377</v>
      </c>
      <c r="O3920" s="117">
        <v>1347</v>
      </c>
      <c r="P3920" s="117">
        <v>1252</v>
      </c>
      <c r="Q3920" s="117">
        <v>1785</v>
      </c>
      <c r="R3920" s="117">
        <v>620</v>
      </c>
      <c r="S3920" s="117">
        <v>570</v>
      </c>
      <c r="T3920" s="117">
        <v>504</v>
      </c>
      <c r="U3920" s="115" t="s">
        <v>14378</v>
      </c>
      <c r="V3920" s="152">
        <v>9.8330003003720705</v>
      </c>
      <c r="W3920" s="152">
        <v>-1.24823236865209</v>
      </c>
      <c r="X3920" s="153">
        <v>4.8501847184282098E-9</v>
      </c>
      <c r="Y3920" s="153">
        <v>7.7799947612645896E-8</v>
      </c>
      <c r="Z3920" s="152">
        <v>1625</v>
      </c>
    </row>
    <row r="3921" spans="14:26">
      <c r="N3921" s="115" t="s">
        <v>3599</v>
      </c>
      <c r="O3921" s="117">
        <v>138</v>
      </c>
      <c r="P3921" s="117">
        <v>162</v>
      </c>
      <c r="Q3921" s="117">
        <v>106</v>
      </c>
      <c r="R3921" s="117">
        <v>697</v>
      </c>
      <c r="S3921" s="117">
        <v>932</v>
      </c>
      <c r="T3921" s="117">
        <v>482</v>
      </c>
      <c r="U3921" s="115" t="s">
        <v>3598</v>
      </c>
      <c r="V3921" s="152">
        <v>8.2704820606059801</v>
      </c>
      <c r="W3921" s="152">
        <v>2.5118269482198099</v>
      </c>
      <c r="X3921" s="153">
        <v>4.9244764041639997E-19</v>
      </c>
      <c r="Y3921" s="153">
        <v>2.26386952294425E-17</v>
      </c>
      <c r="Z3921" s="152">
        <v>567</v>
      </c>
    </row>
    <row r="3922" spans="14:26">
      <c r="N3922" s="115" t="s">
        <v>14379</v>
      </c>
      <c r="O3922" s="117">
        <v>2</v>
      </c>
      <c r="P3922" s="117">
        <v>6</v>
      </c>
      <c r="Q3922" s="117">
        <v>4</v>
      </c>
      <c r="R3922" s="117">
        <v>67</v>
      </c>
      <c r="S3922" s="117">
        <v>67</v>
      </c>
      <c r="T3922" s="117">
        <v>61</v>
      </c>
      <c r="U3922" s="115" t="s">
        <v>14380</v>
      </c>
      <c r="V3922" s="152">
        <v>4.0175796908313899</v>
      </c>
      <c r="W3922" s="152">
        <v>4.1426522299725201</v>
      </c>
      <c r="X3922" s="153">
        <v>1.00746795320622E-20</v>
      </c>
      <c r="Y3922" s="153">
        <v>5.2838349433145698E-19</v>
      </c>
      <c r="Z3922" s="152">
        <v>497</v>
      </c>
    </row>
    <row r="3923" spans="14:26">
      <c r="N3923" s="115" t="s">
        <v>6272</v>
      </c>
      <c r="O3923" s="117">
        <v>2</v>
      </c>
      <c r="P3923" s="117">
        <v>3</v>
      </c>
      <c r="Q3923" s="117">
        <v>3</v>
      </c>
      <c r="R3923" s="117">
        <v>45</v>
      </c>
      <c r="S3923" s="117">
        <v>47</v>
      </c>
      <c r="T3923" s="117">
        <v>38</v>
      </c>
      <c r="U3923" s="115" t="s">
        <v>6271</v>
      </c>
      <c r="V3923" s="152">
        <v>3.4321426224069498</v>
      </c>
      <c r="W3923" s="152">
        <v>4.14455711826289</v>
      </c>
      <c r="X3923" s="153">
        <v>4.5082672625492101E-17</v>
      </c>
      <c r="Y3923" s="153">
        <v>1.8106701766657601E-15</v>
      </c>
      <c r="Z3923" s="152">
        <v>649</v>
      </c>
    </row>
    <row r="3924" spans="14:26">
      <c r="N3924" s="115" t="s">
        <v>14381</v>
      </c>
      <c r="O3924" s="117">
        <v>328</v>
      </c>
      <c r="P3924" s="117">
        <v>231</v>
      </c>
      <c r="Q3924" s="117">
        <v>186</v>
      </c>
      <c r="R3924" s="117">
        <v>561</v>
      </c>
      <c r="S3924" s="117">
        <v>495</v>
      </c>
      <c r="T3924" s="117">
        <v>528</v>
      </c>
      <c r="U3924" s="115" t="s">
        <v>14382</v>
      </c>
      <c r="V3924" s="152">
        <v>8.4979881867276603</v>
      </c>
      <c r="W3924" s="152">
        <v>1.2258736697748001</v>
      </c>
      <c r="X3924" s="153">
        <v>2.1801021526568299E-7</v>
      </c>
      <c r="Y3924" s="153">
        <v>2.6381867553924299E-6</v>
      </c>
      <c r="Z3924" s="152">
        <v>2154</v>
      </c>
    </row>
    <row r="3925" spans="14:26">
      <c r="N3925" s="115" t="s">
        <v>14383</v>
      </c>
      <c r="O3925" s="117">
        <v>88</v>
      </c>
      <c r="P3925" s="117">
        <v>38</v>
      </c>
      <c r="Q3925" s="117">
        <v>44</v>
      </c>
      <c r="R3925" s="117">
        <v>96</v>
      </c>
      <c r="S3925" s="117">
        <v>90</v>
      </c>
      <c r="T3925" s="117">
        <v>133</v>
      </c>
      <c r="U3925" s="115" t="s">
        <v>14384</v>
      </c>
      <c r="V3925" s="152">
        <v>6.2728985250672</v>
      </c>
      <c r="W3925" s="152">
        <v>1.0451954355976201</v>
      </c>
      <c r="X3925" s="152">
        <v>3.21321369767781E-3</v>
      </c>
      <c r="Y3925" s="152">
        <v>1.4052957759005001E-2</v>
      </c>
      <c r="Z3925" s="152">
        <v>5960</v>
      </c>
    </row>
    <row r="3926" spans="14:26">
      <c r="N3926" s="115" t="s">
        <v>6274</v>
      </c>
      <c r="O3926" s="117">
        <v>2118</v>
      </c>
      <c r="P3926" s="117">
        <v>1110</v>
      </c>
      <c r="Q3926" s="117">
        <v>689</v>
      </c>
      <c r="R3926" s="117">
        <v>277</v>
      </c>
      <c r="S3926" s="117">
        <v>427</v>
      </c>
      <c r="T3926" s="117">
        <v>204</v>
      </c>
      <c r="U3926" s="115" t="s">
        <v>6273</v>
      </c>
      <c r="V3926" s="152">
        <v>9.2894900721459202</v>
      </c>
      <c r="W3926" s="152">
        <v>-1.9621747323711101</v>
      </c>
      <c r="X3926" s="153">
        <v>2.5396267993292099E-8</v>
      </c>
      <c r="Y3926" s="153">
        <v>3.6272828576063002E-7</v>
      </c>
      <c r="Z3926" s="152">
        <v>1825</v>
      </c>
    </row>
    <row r="3927" spans="14:26">
      <c r="N3927" s="115" t="s">
        <v>14385</v>
      </c>
      <c r="O3927" s="117">
        <v>974</v>
      </c>
      <c r="P3927" s="117">
        <v>1104</v>
      </c>
      <c r="Q3927" s="117">
        <v>840</v>
      </c>
      <c r="R3927" s="117">
        <v>2627</v>
      </c>
      <c r="S3927" s="117">
        <v>2125</v>
      </c>
      <c r="T3927" s="117">
        <v>2229</v>
      </c>
      <c r="U3927" s="115" t="s">
        <v>14386</v>
      </c>
      <c r="V3927" s="152">
        <v>10.556828785619</v>
      </c>
      <c r="W3927" s="152">
        <v>1.39002955186156</v>
      </c>
      <c r="X3927" s="153">
        <v>4.0271761513912197E-12</v>
      </c>
      <c r="Y3927" s="153">
        <v>9.4654980669218697E-11</v>
      </c>
      <c r="Z3927" s="152">
        <v>1109</v>
      </c>
    </row>
    <row r="3928" spans="14:26">
      <c r="N3928" s="115" t="s">
        <v>14387</v>
      </c>
      <c r="O3928" s="117">
        <v>41</v>
      </c>
      <c r="P3928" s="117">
        <v>51</v>
      </c>
      <c r="Q3928" s="117">
        <v>45</v>
      </c>
      <c r="R3928" s="117">
        <v>200</v>
      </c>
      <c r="S3928" s="117">
        <v>183</v>
      </c>
      <c r="T3928" s="117">
        <v>161</v>
      </c>
      <c r="U3928" s="115" t="s">
        <v>14388</v>
      </c>
      <c r="V3928" s="152">
        <v>6.5116029476661001</v>
      </c>
      <c r="W3928" s="152">
        <v>2.1172286669309699</v>
      </c>
      <c r="X3928" s="153">
        <v>1.62510620699767E-13</v>
      </c>
      <c r="Y3928" s="153">
        <v>4.5208130620705702E-12</v>
      </c>
      <c r="Z3928" s="152">
        <v>937</v>
      </c>
    </row>
    <row r="3929" spans="14:26">
      <c r="N3929" s="115" t="s">
        <v>14389</v>
      </c>
      <c r="O3929" s="117">
        <v>3863</v>
      </c>
      <c r="P3929" s="117">
        <v>3563</v>
      </c>
      <c r="Q3929" s="117">
        <v>4792</v>
      </c>
      <c r="R3929" s="117">
        <v>952</v>
      </c>
      <c r="S3929" s="117">
        <v>1352</v>
      </c>
      <c r="T3929" s="117">
        <v>1095</v>
      </c>
      <c r="U3929" s="115" t="s">
        <v>14390</v>
      </c>
      <c r="V3929" s="152">
        <v>11.072280763122601</v>
      </c>
      <c r="W3929" s="152">
        <v>-1.7245278924724901</v>
      </c>
      <c r="X3929" s="153">
        <v>2.10041226721852E-15</v>
      </c>
      <c r="Y3929" s="153">
        <v>7.0918842172691594E-14</v>
      </c>
      <c r="Z3929" s="152">
        <v>772</v>
      </c>
    </row>
    <row r="3930" spans="14:26">
      <c r="N3930" s="115" t="s">
        <v>9906</v>
      </c>
      <c r="O3930" s="117">
        <v>1</v>
      </c>
      <c r="P3930" s="117">
        <v>5</v>
      </c>
      <c r="Q3930" s="117">
        <v>2</v>
      </c>
      <c r="R3930" s="117">
        <v>0</v>
      </c>
      <c r="S3930" s="117">
        <v>0</v>
      </c>
      <c r="T3930" s="117">
        <v>0</v>
      </c>
      <c r="U3930" s="115" t="s">
        <v>9907</v>
      </c>
      <c r="V3930" s="152">
        <v>-2.6203558621730298</v>
      </c>
      <c r="W3930" s="152">
        <v>-2.90233681494861</v>
      </c>
      <c r="X3930" s="152">
        <v>1.32726412608165E-2</v>
      </c>
      <c r="Y3930" s="152">
        <v>4.6116903433753798E-2</v>
      </c>
      <c r="Z3930" s="152">
        <v>7501</v>
      </c>
    </row>
    <row r="3931" spans="14:26">
      <c r="N3931" s="115" t="s">
        <v>14391</v>
      </c>
      <c r="O3931" s="117">
        <v>281</v>
      </c>
      <c r="P3931" s="117">
        <v>305</v>
      </c>
      <c r="Q3931" s="117">
        <v>212</v>
      </c>
      <c r="R3931" s="117">
        <v>887</v>
      </c>
      <c r="S3931" s="117">
        <v>806</v>
      </c>
      <c r="T3931" s="117">
        <v>825</v>
      </c>
      <c r="U3931" s="115" t="s">
        <v>14392</v>
      </c>
      <c r="V3931" s="152">
        <v>8.8844241902385601</v>
      </c>
      <c r="W3931" s="152">
        <v>1.7904914601047299</v>
      </c>
      <c r="X3931" s="153">
        <v>9.9020278411442295E-18</v>
      </c>
      <c r="Y3931" s="153">
        <v>4.1165272361605299E-16</v>
      </c>
      <c r="Z3931" s="152">
        <v>627</v>
      </c>
    </row>
    <row r="3932" spans="14:26">
      <c r="N3932" s="115" t="s">
        <v>6278</v>
      </c>
      <c r="O3932" s="117">
        <v>4</v>
      </c>
      <c r="P3932" s="117">
        <v>4</v>
      </c>
      <c r="Q3932" s="117">
        <v>0</v>
      </c>
      <c r="R3932" s="117">
        <v>27</v>
      </c>
      <c r="S3932" s="117">
        <v>20</v>
      </c>
      <c r="T3932" s="117">
        <v>23</v>
      </c>
      <c r="U3932" s="115" t="s">
        <v>6277</v>
      </c>
      <c r="V3932" s="152">
        <v>2.9693922077020298</v>
      </c>
      <c r="W3932" s="152">
        <v>3.2853574622250301</v>
      </c>
      <c r="X3932" s="153">
        <v>2.8325015660223701E-9</v>
      </c>
      <c r="Y3932" s="153">
        <v>4.6552323972218897E-8</v>
      </c>
      <c r="Z3932" s="152">
        <v>1586</v>
      </c>
    </row>
    <row r="3933" spans="14:26">
      <c r="N3933" s="115" t="s">
        <v>14393</v>
      </c>
      <c r="O3933" s="117">
        <v>710</v>
      </c>
      <c r="P3933" s="117">
        <v>1542</v>
      </c>
      <c r="Q3933" s="117">
        <v>1045</v>
      </c>
      <c r="R3933" s="117">
        <v>97</v>
      </c>
      <c r="S3933" s="117">
        <v>181</v>
      </c>
      <c r="T3933" s="117">
        <v>77</v>
      </c>
      <c r="U3933" s="115" t="s">
        <v>14394</v>
      </c>
      <c r="V3933" s="152">
        <v>8.4988049328386097</v>
      </c>
      <c r="W3933" s="152">
        <v>-3.0925396888078298</v>
      </c>
      <c r="X3933" s="153">
        <v>9.5675034037830999E-19</v>
      </c>
      <c r="Y3933" s="153">
        <v>4.2557430669455697E-17</v>
      </c>
      <c r="Z3933" s="152">
        <v>586</v>
      </c>
    </row>
    <row r="3934" spans="14:26">
      <c r="N3934" s="115" t="s">
        <v>14395</v>
      </c>
      <c r="O3934" s="117">
        <v>1</v>
      </c>
      <c r="P3934" s="117">
        <v>13</v>
      </c>
      <c r="Q3934" s="117">
        <v>5</v>
      </c>
      <c r="R3934" s="117">
        <v>27</v>
      </c>
      <c r="S3934" s="117">
        <v>21</v>
      </c>
      <c r="T3934" s="117">
        <v>11</v>
      </c>
      <c r="U3934" s="115" t="s">
        <v>14396</v>
      </c>
      <c r="V3934" s="152">
        <v>3.4905448935098402</v>
      </c>
      <c r="W3934" s="152">
        <v>1.76024799990646</v>
      </c>
      <c r="X3934" s="152">
        <v>5.1145073060689401E-3</v>
      </c>
      <c r="Y3934" s="152">
        <v>2.0856499912389401E-2</v>
      </c>
      <c r="Z3934" s="152">
        <v>6392</v>
      </c>
    </row>
    <row r="3935" spans="14:26">
      <c r="N3935" s="115" t="s">
        <v>3601</v>
      </c>
      <c r="O3935" s="117">
        <v>183</v>
      </c>
      <c r="P3935" s="117">
        <v>376</v>
      </c>
      <c r="Q3935" s="117">
        <v>321</v>
      </c>
      <c r="R3935" s="117">
        <v>94</v>
      </c>
      <c r="S3935" s="117">
        <v>78</v>
      </c>
      <c r="T3935" s="117">
        <v>91</v>
      </c>
      <c r="U3935" s="115" t="s">
        <v>3600</v>
      </c>
      <c r="V3935" s="152">
        <v>7.3314619161840602</v>
      </c>
      <c r="W3935" s="152">
        <v>-1.62219340968016</v>
      </c>
      <c r="X3935" s="153">
        <v>2.5724071522578599E-7</v>
      </c>
      <c r="Y3935" s="153">
        <v>3.06455049500701E-6</v>
      </c>
      <c r="Z3935" s="152">
        <v>2188</v>
      </c>
    </row>
    <row r="3936" spans="14:26">
      <c r="N3936" s="115" t="s">
        <v>14397</v>
      </c>
      <c r="O3936" s="117">
        <v>399</v>
      </c>
      <c r="P3936" s="117">
        <v>172</v>
      </c>
      <c r="Q3936" s="117">
        <v>148</v>
      </c>
      <c r="R3936" s="117">
        <v>625</v>
      </c>
      <c r="S3936" s="117">
        <v>617</v>
      </c>
      <c r="T3936" s="117">
        <v>577</v>
      </c>
      <c r="U3936" s="115" t="s">
        <v>14398</v>
      </c>
      <c r="V3936" s="152">
        <v>8.5681951469126698</v>
      </c>
      <c r="W3936" s="152">
        <v>1.48445561588194</v>
      </c>
      <c r="X3936" s="153">
        <v>1.76268515616641E-6</v>
      </c>
      <c r="Y3936" s="153">
        <v>1.7933704637249702E-5</v>
      </c>
      <c r="Z3936" s="152">
        <v>2562</v>
      </c>
    </row>
    <row r="3937" spans="14:26">
      <c r="N3937" s="115" t="s">
        <v>14399</v>
      </c>
      <c r="O3937" s="117">
        <v>25</v>
      </c>
      <c r="P3937" s="117">
        <v>65</v>
      </c>
      <c r="Q3937" s="117">
        <v>23</v>
      </c>
      <c r="R3937" s="117">
        <v>111</v>
      </c>
      <c r="S3937" s="117">
        <v>104</v>
      </c>
      <c r="T3937" s="117">
        <v>90</v>
      </c>
      <c r="U3937" s="115" t="s">
        <v>14400</v>
      </c>
      <c r="V3937" s="152">
        <v>5.9534320211635103</v>
      </c>
      <c r="W3937" s="152">
        <v>1.56374272020087</v>
      </c>
      <c r="X3937" s="153">
        <v>9.4870884626847705E-5</v>
      </c>
      <c r="Y3937" s="152">
        <v>6.5698843748230901E-4</v>
      </c>
      <c r="Z3937" s="152">
        <v>3764</v>
      </c>
    </row>
    <row r="3938" spans="14:26">
      <c r="N3938" s="115" t="s">
        <v>14401</v>
      </c>
      <c r="O3938" s="117">
        <v>69</v>
      </c>
      <c r="P3938" s="117">
        <v>86</v>
      </c>
      <c r="Q3938" s="117">
        <v>135</v>
      </c>
      <c r="R3938" s="117">
        <v>7</v>
      </c>
      <c r="S3938" s="117">
        <v>31</v>
      </c>
      <c r="T3938" s="117">
        <v>5</v>
      </c>
      <c r="U3938" s="115" t="s">
        <v>14402</v>
      </c>
      <c r="V3938" s="152">
        <v>5.2252642446055102</v>
      </c>
      <c r="W3938" s="152">
        <v>-2.6404116645332398</v>
      </c>
      <c r="X3938" s="153">
        <v>2.4476610791712199E-6</v>
      </c>
      <c r="Y3938" s="153">
        <v>2.4185266751204299E-5</v>
      </c>
      <c r="Z3938" s="152">
        <v>2638</v>
      </c>
    </row>
    <row r="3939" spans="14:26">
      <c r="N3939" s="115" t="s">
        <v>14403</v>
      </c>
      <c r="O3939" s="117">
        <v>48</v>
      </c>
      <c r="P3939" s="117">
        <v>38</v>
      </c>
      <c r="Q3939" s="117">
        <v>34</v>
      </c>
      <c r="R3939" s="117">
        <v>127</v>
      </c>
      <c r="S3939" s="117">
        <v>119</v>
      </c>
      <c r="T3939" s="117">
        <v>133</v>
      </c>
      <c r="U3939" s="115" t="s">
        <v>14404</v>
      </c>
      <c r="V3939" s="152">
        <v>6.15062253894411</v>
      </c>
      <c r="W3939" s="152">
        <v>1.79197000626711</v>
      </c>
      <c r="X3939" s="153">
        <v>6.8528400762221402E-10</v>
      </c>
      <c r="Y3939" s="153">
        <v>1.22430520511862E-8</v>
      </c>
      <c r="Z3939" s="152">
        <v>1459</v>
      </c>
    </row>
    <row r="3940" spans="14:26">
      <c r="N3940" s="115" t="s">
        <v>6280</v>
      </c>
      <c r="O3940" s="117">
        <v>125</v>
      </c>
      <c r="P3940" s="117">
        <v>141</v>
      </c>
      <c r="Q3940" s="117">
        <v>115</v>
      </c>
      <c r="R3940" s="117">
        <v>26</v>
      </c>
      <c r="S3940" s="117">
        <v>37</v>
      </c>
      <c r="T3940" s="117">
        <v>26</v>
      </c>
      <c r="U3940" s="115" t="s">
        <v>6279</v>
      </c>
      <c r="V3940" s="152">
        <v>5.94080659031727</v>
      </c>
      <c r="W3940" s="152">
        <v>-1.9699055681203299</v>
      </c>
      <c r="X3940" s="153">
        <v>2.1310398432700501E-10</v>
      </c>
      <c r="Y3940" s="153">
        <v>4.04866505500563E-9</v>
      </c>
      <c r="Z3940" s="152">
        <v>1372</v>
      </c>
    </row>
    <row r="3941" spans="14:26">
      <c r="N3941" s="115" t="s">
        <v>3603</v>
      </c>
      <c r="O3941" s="117">
        <v>106</v>
      </c>
      <c r="P3941" s="117">
        <v>39</v>
      </c>
      <c r="Q3941" s="117">
        <v>59</v>
      </c>
      <c r="R3941" s="117">
        <v>25</v>
      </c>
      <c r="S3941" s="117">
        <v>26</v>
      </c>
      <c r="T3941" s="117">
        <v>31</v>
      </c>
      <c r="U3941" s="115" t="s">
        <v>3602</v>
      </c>
      <c r="V3941" s="152">
        <v>5.4257542816960003</v>
      </c>
      <c r="W3941" s="152">
        <v>-1.17848789668533</v>
      </c>
      <c r="X3941" s="152">
        <v>3.5280586436955501E-3</v>
      </c>
      <c r="Y3941" s="152">
        <v>1.52054194124617E-2</v>
      </c>
      <c r="Z3941" s="152">
        <v>6048</v>
      </c>
    </row>
    <row r="3942" spans="14:26">
      <c r="N3942" s="115" t="s">
        <v>3605</v>
      </c>
      <c r="O3942" s="117">
        <v>46</v>
      </c>
      <c r="P3942" s="117">
        <v>111</v>
      </c>
      <c r="Q3942" s="117">
        <v>34</v>
      </c>
      <c r="R3942" s="117">
        <v>820</v>
      </c>
      <c r="S3942" s="117">
        <v>641</v>
      </c>
      <c r="T3942" s="117">
        <v>1143</v>
      </c>
      <c r="U3942" s="115" t="s">
        <v>3604</v>
      </c>
      <c r="V3942" s="152">
        <v>7.8755647183991497</v>
      </c>
      <c r="W3942" s="152">
        <v>3.8982374996532001</v>
      </c>
      <c r="X3942" s="153">
        <v>3.42489027727312E-24</v>
      </c>
      <c r="Y3942" s="153">
        <v>2.3431283456010801E-22</v>
      </c>
      <c r="Z3942" s="152">
        <v>381</v>
      </c>
    </row>
    <row r="3943" spans="14:26">
      <c r="N3943" s="115" t="s">
        <v>14405</v>
      </c>
      <c r="O3943" s="117">
        <v>287</v>
      </c>
      <c r="P3943" s="117">
        <v>314</v>
      </c>
      <c r="Q3943" s="117">
        <v>163</v>
      </c>
      <c r="R3943" s="117">
        <v>480</v>
      </c>
      <c r="S3943" s="117">
        <v>497</v>
      </c>
      <c r="T3943" s="117">
        <v>546</v>
      </c>
      <c r="U3943" s="115" t="s">
        <v>14406</v>
      </c>
      <c r="V3943" s="152">
        <v>8.4873340083333098</v>
      </c>
      <c r="W3943" s="152">
        <v>1.1301245218257201</v>
      </c>
      <c r="X3943" s="153">
        <v>6.3062962717724201E-6</v>
      </c>
      <c r="Y3943" s="153">
        <v>5.7175623867832998E-5</v>
      </c>
      <c r="Z3943" s="152">
        <v>2875</v>
      </c>
    </row>
    <row r="3944" spans="14:26">
      <c r="N3944" s="115" t="s">
        <v>14407</v>
      </c>
      <c r="O3944" s="117">
        <v>35</v>
      </c>
      <c r="P3944" s="117">
        <v>51</v>
      </c>
      <c r="Q3944" s="117">
        <v>38</v>
      </c>
      <c r="R3944" s="117">
        <v>13</v>
      </c>
      <c r="S3944" s="117">
        <v>18</v>
      </c>
      <c r="T3944" s="117">
        <v>22</v>
      </c>
      <c r="U3944" s="115" t="s">
        <v>14408</v>
      </c>
      <c r="V3944" s="152">
        <v>4.7563555200323497</v>
      </c>
      <c r="W3944" s="152">
        <v>-1.10463462659839</v>
      </c>
      <c r="X3944" s="152">
        <v>3.0181468974474E-3</v>
      </c>
      <c r="Y3944" s="152">
        <v>1.33272940926417E-2</v>
      </c>
      <c r="Z3944" s="152">
        <v>5903</v>
      </c>
    </row>
    <row r="3945" spans="14:26">
      <c r="N3945" s="115" t="s">
        <v>14409</v>
      </c>
      <c r="O3945" s="117">
        <v>174</v>
      </c>
      <c r="P3945" s="117">
        <v>103</v>
      </c>
      <c r="Q3945" s="117">
        <v>153</v>
      </c>
      <c r="R3945" s="117">
        <v>47</v>
      </c>
      <c r="S3945" s="117">
        <v>46</v>
      </c>
      <c r="T3945" s="117">
        <v>35</v>
      </c>
      <c r="U3945" s="115" t="s">
        <v>14410</v>
      </c>
      <c r="V3945" s="152">
        <v>6.2915232575980102</v>
      </c>
      <c r="W3945" s="152">
        <v>-1.6167236954567099</v>
      </c>
      <c r="X3945" s="153">
        <v>3.8649119288092999E-7</v>
      </c>
      <c r="Y3945" s="153">
        <v>4.4954392831924701E-6</v>
      </c>
      <c r="Z3945" s="152">
        <v>2241</v>
      </c>
    </row>
    <row r="3946" spans="14:26">
      <c r="N3946" s="115" t="s">
        <v>14411</v>
      </c>
      <c r="O3946" s="117">
        <v>13</v>
      </c>
      <c r="P3946" s="117">
        <v>28</v>
      </c>
      <c r="Q3946" s="117">
        <v>23</v>
      </c>
      <c r="R3946" s="117">
        <v>41</v>
      </c>
      <c r="S3946" s="117">
        <v>50</v>
      </c>
      <c r="T3946" s="117">
        <v>61</v>
      </c>
      <c r="U3946" s="115" t="s">
        <v>14412</v>
      </c>
      <c r="V3946" s="152">
        <v>5.0431482175813596</v>
      </c>
      <c r="W3946" s="152">
        <v>1.3640729097114599</v>
      </c>
      <c r="X3946" s="152">
        <v>2.87992736976959E-4</v>
      </c>
      <c r="Y3946" s="152">
        <v>1.7629917055052599E-3</v>
      </c>
      <c r="Z3946" s="152">
        <v>4258</v>
      </c>
    </row>
    <row r="3947" spans="14:26">
      <c r="N3947" s="115" t="s">
        <v>6282</v>
      </c>
      <c r="O3947" s="117">
        <v>70</v>
      </c>
      <c r="P3947" s="117">
        <v>56</v>
      </c>
      <c r="Q3947" s="117">
        <v>66</v>
      </c>
      <c r="R3947" s="117">
        <v>116</v>
      </c>
      <c r="S3947" s="117">
        <v>151</v>
      </c>
      <c r="T3947" s="117">
        <v>126</v>
      </c>
      <c r="U3947" s="115" t="s">
        <v>6281</v>
      </c>
      <c r="V3947" s="152">
        <v>6.5179396921822601</v>
      </c>
      <c r="W3947" s="152">
        <v>1.160276652182</v>
      </c>
      <c r="X3947" s="153">
        <v>3.3807002011669602E-5</v>
      </c>
      <c r="Y3947" s="152">
        <v>2.6009838088435103E-4</v>
      </c>
      <c r="Z3947" s="152">
        <v>3388</v>
      </c>
    </row>
    <row r="3948" spans="14:26">
      <c r="N3948" s="115" t="s">
        <v>3607</v>
      </c>
      <c r="O3948" s="117">
        <v>18</v>
      </c>
      <c r="P3948" s="117">
        <v>30</v>
      </c>
      <c r="Q3948" s="117">
        <v>12</v>
      </c>
      <c r="R3948" s="117">
        <v>277</v>
      </c>
      <c r="S3948" s="117">
        <v>209</v>
      </c>
      <c r="T3948" s="117">
        <v>318</v>
      </c>
      <c r="U3948" s="115" t="s">
        <v>3606</v>
      </c>
      <c r="V3948" s="152">
        <v>6.19277666536557</v>
      </c>
      <c r="W3948" s="152">
        <v>3.8766534939253501</v>
      </c>
      <c r="X3948" s="153">
        <v>2.4024183572480799E-27</v>
      </c>
      <c r="Y3948" s="153">
        <v>2.0804464086388199E-25</v>
      </c>
      <c r="Z3948" s="152">
        <v>301</v>
      </c>
    </row>
    <row r="3949" spans="14:26">
      <c r="N3949" s="115" t="s">
        <v>14413</v>
      </c>
      <c r="O3949" s="117">
        <v>754</v>
      </c>
      <c r="P3949" s="117">
        <v>902</v>
      </c>
      <c r="Q3949" s="117">
        <v>721</v>
      </c>
      <c r="R3949" s="117">
        <v>1889</v>
      </c>
      <c r="S3949" s="117">
        <v>1864</v>
      </c>
      <c r="T3949" s="117">
        <v>2067</v>
      </c>
      <c r="U3949" s="115" t="s">
        <v>14414</v>
      </c>
      <c r="V3949" s="152">
        <v>10.2772611070592</v>
      </c>
      <c r="W3949" s="152">
        <v>1.4192775700361899</v>
      </c>
      <c r="X3949" s="153">
        <v>8.4145567283367202E-14</v>
      </c>
      <c r="Y3949" s="153">
        <v>2.40234212136719E-12</v>
      </c>
      <c r="Z3949" s="152">
        <v>913</v>
      </c>
    </row>
    <row r="3950" spans="14:26">
      <c r="N3950" s="115" t="s">
        <v>14415</v>
      </c>
      <c r="O3950" s="117">
        <v>309</v>
      </c>
      <c r="P3950" s="117">
        <v>513</v>
      </c>
      <c r="Q3950" s="117">
        <v>371</v>
      </c>
      <c r="R3950" s="117">
        <v>832</v>
      </c>
      <c r="S3950" s="117">
        <v>648</v>
      </c>
      <c r="T3950" s="117">
        <v>798</v>
      </c>
      <c r="U3950" s="115" t="s">
        <v>14414</v>
      </c>
      <c r="V3950" s="152">
        <v>9.1056876483733191</v>
      </c>
      <c r="W3950" s="152">
        <v>1.05901964646687</v>
      </c>
      <c r="X3950" s="153">
        <v>4.8850456638315204E-6</v>
      </c>
      <c r="Y3950" s="153">
        <v>4.5476285811940097E-5</v>
      </c>
      <c r="Z3950" s="152">
        <v>2800</v>
      </c>
    </row>
    <row r="3951" spans="14:26">
      <c r="N3951" s="115" t="s">
        <v>14416</v>
      </c>
      <c r="O3951" s="117">
        <v>153</v>
      </c>
      <c r="P3951" s="117">
        <v>219</v>
      </c>
      <c r="Q3951" s="117">
        <v>348</v>
      </c>
      <c r="R3951" s="117">
        <v>20</v>
      </c>
      <c r="S3951" s="117">
        <v>26</v>
      </c>
      <c r="T3951" s="117">
        <v>17</v>
      </c>
      <c r="U3951" s="115" t="s">
        <v>14417</v>
      </c>
      <c r="V3951" s="152">
        <v>6.1591536599801104</v>
      </c>
      <c r="W3951" s="152">
        <v>-3.4008511658746499</v>
      </c>
      <c r="X3951" s="153">
        <v>1.36266960403725E-17</v>
      </c>
      <c r="Y3951" s="153">
        <v>5.6112710740655601E-16</v>
      </c>
      <c r="Z3951" s="152">
        <v>633</v>
      </c>
    </row>
    <row r="3952" spans="14:26">
      <c r="N3952" s="115" t="s">
        <v>14418</v>
      </c>
      <c r="O3952" s="117">
        <v>47</v>
      </c>
      <c r="P3952" s="117">
        <v>41</v>
      </c>
      <c r="Q3952" s="117">
        <v>37</v>
      </c>
      <c r="R3952" s="117">
        <v>8</v>
      </c>
      <c r="S3952" s="117">
        <v>24</v>
      </c>
      <c r="T3952" s="117">
        <v>7</v>
      </c>
      <c r="U3952" s="115" t="s">
        <v>14419</v>
      </c>
      <c r="V3952" s="152">
        <v>4.5399429398151501</v>
      </c>
      <c r="W3952" s="152">
        <v>-1.5508382161740499</v>
      </c>
      <c r="X3952" s="152">
        <v>6.1018617603049202E-4</v>
      </c>
      <c r="Y3952" s="152">
        <v>3.3920053027107701E-3</v>
      </c>
      <c r="Z3952" s="152">
        <v>4689</v>
      </c>
    </row>
    <row r="3953" spans="14:26">
      <c r="N3953" s="115" t="s">
        <v>14420</v>
      </c>
      <c r="O3953" s="117">
        <v>282</v>
      </c>
      <c r="P3953" s="117">
        <v>331</v>
      </c>
      <c r="Q3953" s="117">
        <v>277</v>
      </c>
      <c r="R3953" s="117">
        <v>57</v>
      </c>
      <c r="S3953" s="117">
        <v>101</v>
      </c>
      <c r="T3953" s="117">
        <v>44</v>
      </c>
      <c r="U3953" s="115" t="s">
        <v>14421</v>
      </c>
      <c r="V3953" s="152">
        <v>7.1451006417191998</v>
      </c>
      <c r="W3953" s="152">
        <v>-2.01145239511788</v>
      </c>
      <c r="X3953" s="153">
        <v>2.6113676334744001E-10</v>
      </c>
      <c r="Y3953" s="153">
        <v>4.9253190111536697E-9</v>
      </c>
      <c r="Z3953" s="152">
        <v>1382</v>
      </c>
    </row>
    <row r="3954" spans="14:26">
      <c r="N3954" s="115" t="s">
        <v>14422</v>
      </c>
      <c r="O3954" s="117">
        <v>711</v>
      </c>
      <c r="P3954" s="117">
        <v>83</v>
      </c>
      <c r="Q3954" s="117">
        <v>117</v>
      </c>
      <c r="R3954" s="117">
        <v>103</v>
      </c>
      <c r="S3954" s="117">
        <v>116</v>
      </c>
      <c r="T3954" s="117">
        <v>28</v>
      </c>
      <c r="U3954" s="115" t="s">
        <v>14423</v>
      </c>
      <c r="V3954" s="152">
        <v>7.2943592017157197</v>
      </c>
      <c r="W3954" s="152">
        <v>-1.71609178219546</v>
      </c>
      <c r="X3954" s="152">
        <v>1.0516225754086299E-2</v>
      </c>
      <c r="Y3954" s="152">
        <v>3.80663714075841E-2</v>
      </c>
      <c r="Z3954" s="152">
        <v>7201</v>
      </c>
    </row>
    <row r="3955" spans="14:26">
      <c r="N3955" s="115" t="s">
        <v>14424</v>
      </c>
      <c r="O3955" s="117">
        <v>1</v>
      </c>
      <c r="P3955" s="117">
        <v>5</v>
      </c>
      <c r="Q3955" s="117">
        <v>4</v>
      </c>
      <c r="R3955" s="117">
        <v>109</v>
      </c>
      <c r="S3955" s="117">
        <v>85</v>
      </c>
      <c r="T3955" s="117">
        <v>124</v>
      </c>
      <c r="U3955" s="115" t="s">
        <v>14425</v>
      </c>
      <c r="V3955" s="152">
        <v>4.24150655960237</v>
      </c>
      <c r="W3955" s="152">
        <v>5.1029404342882803</v>
      </c>
      <c r="X3955" s="153">
        <v>2.00240590301941E-28</v>
      </c>
      <c r="Y3955" s="153">
        <v>1.8911127633371E-26</v>
      </c>
      <c r="Z3955" s="152">
        <v>276</v>
      </c>
    </row>
    <row r="3956" spans="14:26">
      <c r="N3956" s="115" t="s">
        <v>14426</v>
      </c>
      <c r="O3956" s="117">
        <v>13</v>
      </c>
      <c r="P3956" s="117">
        <v>15</v>
      </c>
      <c r="Q3956" s="117">
        <v>13</v>
      </c>
      <c r="R3956" s="117">
        <v>6</v>
      </c>
      <c r="S3956" s="117">
        <v>3</v>
      </c>
      <c r="T3956" s="117">
        <v>2</v>
      </c>
      <c r="U3956" s="115" t="s">
        <v>14427</v>
      </c>
      <c r="V3956" s="152">
        <v>2.8308574170192702</v>
      </c>
      <c r="W3956" s="152">
        <v>-1.7603679243405399</v>
      </c>
      <c r="X3956" s="152">
        <v>2.45881656093182E-3</v>
      </c>
      <c r="Y3956" s="152">
        <v>1.1198936305652401E-2</v>
      </c>
      <c r="Z3956" s="152">
        <v>5723</v>
      </c>
    </row>
    <row r="3957" spans="14:26">
      <c r="N3957" s="115" t="s">
        <v>14428</v>
      </c>
      <c r="O3957" s="117">
        <v>2</v>
      </c>
      <c r="P3957" s="117">
        <v>2</v>
      </c>
      <c r="Q3957" s="117">
        <v>1</v>
      </c>
      <c r="R3957" s="117">
        <v>9</v>
      </c>
      <c r="S3957" s="117">
        <v>9</v>
      </c>
      <c r="T3957" s="117">
        <v>2</v>
      </c>
      <c r="U3957" s="115" t="s">
        <v>14429</v>
      </c>
      <c r="V3957" s="152">
        <v>1.7380898452617199</v>
      </c>
      <c r="W3957" s="152">
        <v>2.1464221318963199</v>
      </c>
      <c r="X3957" s="152">
        <v>1.2718494735806701E-2</v>
      </c>
      <c r="Y3957" s="152">
        <v>4.4553189595959802E-2</v>
      </c>
      <c r="Z3957" s="152">
        <v>7441</v>
      </c>
    </row>
    <row r="3958" spans="14:26">
      <c r="N3958" s="115" t="s">
        <v>3609</v>
      </c>
      <c r="O3958" s="117">
        <v>41</v>
      </c>
      <c r="P3958" s="117">
        <v>78</v>
      </c>
      <c r="Q3958" s="117">
        <v>31</v>
      </c>
      <c r="R3958" s="117">
        <v>804</v>
      </c>
      <c r="S3958" s="117">
        <v>679</v>
      </c>
      <c r="T3958" s="117">
        <v>969</v>
      </c>
      <c r="U3958" s="115" t="s">
        <v>3608</v>
      </c>
      <c r="V3958" s="152">
        <v>7.6585959179241998</v>
      </c>
      <c r="W3958" s="152">
        <v>4.1612173598156303</v>
      </c>
      <c r="X3958" s="153">
        <v>7.1131988325033603E-40</v>
      </c>
      <c r="Y3958" s="153">
        <v>1.8177709879218901E-37</v>
      </c>
      <c r="Z3958" s="152">
        <v>102</v>
      </c>
    </row>
    <row r="3959" spans="14:26">
      <c r="N3959" s="115" t="s">
        <v>9908</v>
      </c>
      <c r="O3959" s="117">
        <v>6</v>
      </c>
      <c r="P3959" s="117">
        <v>4</v>
      </c>
      <c r="Q3959" s="117">
        <v>0</v>
      </c>
      <c r="R3959" s="117">
        <v>18</v>
      </c>
      <c r="S3959" s="117">
        <v>24</v>
      </c>
      <c r="T3959" s="117">
        <v>6</v>
      </c>
      <c r="U3959" s="115" t="s">
        <v>9909</v>
      </c>
      <c r="V3959" s="152">
        <v>2.8575783767140299</v>
      </c>
      <c r="W3959" s="152">
        <v>2.4272252543198101</v>
      </c>
      <c r="X3959" s="152">
        <v>6.4320808200244903E-4</v>
      </c>
      <c r="Y3959" s="152">
        <v>3.5453292166368901E-3</v>
      </c>
      <c r="Z3959" s="152">
        <v>4729</v>
      </c>
    </row>
    <row r="3960" spans="14:26">
      <c r="N3960" s="115" t="s">
        <v>14430</v>
      </c>
      <c r="O3960" s="117">
        <v>3</v>
      </c>
      <c r="P3960" s="117">
        <v>5</v>
      </c>
      <c r="Q3960" s="117">
        <v>2</v>
      </c>
      <c r="R3960" s="117">
        <v>12</v>
      </c>
      <c r="S3960" s="117">
        <v>12</v>
      </c>
      <c r="T3960" s="117">
        <v>14</v>
      </c>
      <c r="U3960" s="115" t="s">
        <v>14431</v>
      </c>
      <c r="V3960" s="152">
        <v>2.6984731833720099</v>
      </c>
      <c r="W3960" s="152">
        <v>2.0579715313805602</v>
      </c>
      <c r="X3960" s="152">
        <v>3.0588101265903298E-4</v>
      </c>
      <c r="Y3960" s="152">
        <v>1.85420801766752E-3</v>
      </c>
      <c r="Z3960" s="152">
        <v>4300</v>
      </c>
    </row>
    <row r="3961" spans="14:26">
      <c r="N3961" s="115" t="s">
        <v>14432</v>
      </c>
      <c r="O3961" s="117">
        <v>905</v>
      </c>
      <c r="P3961" s="117">
        <v>454</v>
      </c>
      <c r="Q3961" s="117">
        <v>485</v>
      </c>
      <c r="R3961" s="117">
        <v>61</v>
      </c>
      <c r="S3961" s="117">
        <v>147</v>
      </c>
      <c r="T3961" s="117">
        <v>26</v>
      </c>
      <c r="U3961" s="115" t="s">
        <v>3610</v>
      </c>
      <c r="V3961" s="152">
        <v>7.7718908525020396</v>
      </c>
      <c r="W3961" s="152">
        <v>-2.8382501796974302</v>
      </c>
      <c r="X3961" s="153">
        <v>2.2893165222408099E-9</v>
      </c>
      <c r="Y3961" s="153">
        <v>3.8056967135668897E-8</v>
      </c>
      <c r="Z3961" s="152">
        <v>1568</v>
      </c>
    </row>
    <row r="3962" spans="14:26">
      <c r="N3962" s="115" t="s">
        <v>9910</v>
      </c>
      <c r="O3962" s="117">
        <v>175</v>
      </c>
      <c r="P3962" s="117">
        <v>109</v>
      </c>
      <c r="Q3962" s="117">
        <v>74</v>
      </c>
      <c r="R3962" s="117">
        <v>30</v>
      </c>
      <c r="S3962" s="117">
        <v>39</v>
      </c>
      <c r="T3962" s="117">
        <v>5</v>
      </c>
      <c r="U3962" s="115" t="s">
        <v>9911</v>
      </c>
      <c r="V3962" s="152">
        <v>5.7604458004933603</v>
      </c>
      <c r="W3962" s="152">
        <v>-2.1252042137238298</v>
      </c>
      <c r="X3962" s="153">
        <v>6.3677675107005503E-5</v>
      </c>
      <c r="Y3962" s="152">
        <v>4.58767904737204E-4</v>
      </c>
      <c r="Z3962" s="152">
        <v>3618</v>
      </c>
    </row>
    <row r="3963" spans="14:26">
      <c r="N3963" s="115" t="s">
        <v>14433</v>
      </c>
      <c r="O3963" s="117">
        <v>87</v>
      </c>
      <c r="P3963" s="117">
        <v>102</v>
      </c>
      <c r="Q3963" s="117">
        <v>89</v>
      </c>
      <c r="R3963" s="117">
        <v>261</v>
      </c>
      <c r="S3963" s="117">
        <v>231</v>
      </c>
      <c r="T3963" s="117">
        <v>226</v>
      </c>
      <c r="U3963" s="115" t="s">
        <v>14434</v>
      </c>
      <c r="V3963" s="152">
        <v>7.2214438344228</v>
      </c>
      <c r="W3963" s="152">
        <v>1.49729747060362</v>
      </c>
      <c r="X3963" s="153">
        <v>4.3257003042999997E-9</v>
      </c>
      <c r="Y3963" s="153">
        <v>6.9687085371992397E-8</v>
      </c>
      <c r="Z3963" s="152">
        <v>1618</v>
      </c>
    </row>
    <row r="3964" spans="14:26">
      <c r="N3964" s="115" t="s">
        <v>6289</v>
      </c>
      <c r="O3964" s="117">
        <v>429</v>
      </c>
      <c r="P3964" s="117">
        <v>426</v>
      </c>
      <c r="Q3964" s="117">
        <v>479</v>
      </c>
      <c r="R3964" s="117">
        <v>78</v>
      </c>
      <c r="S3964" s="117">
        <v>84</v>
      </c>
      <c r="T3964" s="117">
        <v>73</v>
      </c>
      <c r="U3964" s="115" t="s">
        <v>6288</v>
      </c>
      <c r="V3964" s="152">
        <v>7.5474712007965801</v>
      </c>
      <c r="W3964" s="152">
        <v>-2.3795121374993098</v>
      </c>
      <c r="X3964" s="153">
        <v>2.6801291416179799E-22</v>
      </c>
      <c r="Y3964" s="153">
        <v>1.5986326362794999E-20</v>
      </c>
      <c r="Z3964" s="152">
        <v>437</v>
      </c>
    </row>
    <row r="3965" spans="14:26">
      <c r="N3965" s="115" t="s">
        <v>3612</v>
      </c>
      <c r="O3965" s="117">
        <v>1056</v>
      </c>
      <c r="P3965" s="117">
        <v>173</v>
      </c>
      <c r="Q3965" s="117">
        <v>214</v>
      </c>
      <c r="R3965" s="117">
        <v>56</v>
      </c>
      <c r="S3965" s="117">
        <v>66</v>
      </c>
      <c r="T3965" s="117">
        <v>32</v>
      </c>
      <c r="U3965" s="115" t="s">
        <v>3611</v>
      </c>
      <c r="V3965" s="152">
        <v>7.2852235577683304</v>
      </c>
      <c r="W3965" s="152">
        <v>-3.0683379158951798</v>
      </c>
      <c r="X3965" s="153">
        <v>8.5330325538587102E-8</v>
      </c>
      <c r="Y3965" s="153">
        <v>1.1065772465118499E-6</v>
      </c>
      <c r="Z3965" s="152">
        <v>2010</v>
      </c>
    </row>
    <row r="3966" spans="14:26">
      <c r="N3966" s="115" t="s">
        <v>9912</v>
      </c>
      <c r="O3966" s="117">
        <v>21</v>
      </c>
      <c r="P3966" s="117">
        <v>48</v>
      </c>
      <c r="Q3966" s="117">
        <v>16</v>
      </c>
      <c r="R3966" s="117">
        <v>10</v>
      </c>
      <c r="S3966" s="117">
        <v>13</v>
      </c>
      <c r="T3966" s="117">
        <v>4</v>
      </c>
      <c r="U3966" s="115" t="s">
        <v>9913</v>
      </c>
      <c r="V3966" s="152">
        <v>3.9996126645616599</v>
      </c>
      <c r="W3966" s="152">
        <v>-1.5181928284578901</v>
      </c>
      <c r="X3966" s="152">
        <v>5.6964970832296697E-3</v>
      </c>
      <c r="Y3966" s="152">
        <v>2.2798233221474701E-2</v>
      </c>
      <c r="Z3966" s="152">
        <v>6513</v>
      </c>
    </row>
    <row r="3967" spans="14:26">
      <c r="N3967" s="115" t="s">
        <v>14435</v>
      </c>
      <c r="O3967" s="117">
        <v>348</v>
      </c>
      <c r="P3967" s="117">
        <v>286</v>
      </c>
      <c r="Q3967" s="117">
        <v>188</v>
      </c>
      <c r="R3967" s="117">
        <v>685</v>
      </c>
      <c r="S3967" s="117">
        <v>677</v>
      </c>
      <c r="T3967" s="117">
        <v>639</v>
      </c>
      <c r="U3967" s="115" t="s">
        <v>14436</v>
      </c>
      <c r="V3967" s="152">
        <v>8.7372175927810094</v>
      </c>
      <c r="W3967" s="152">
        <v>1.4213908980914101</v>
      </c>
      <c r="X3967" s="153">
        <v>1.06492195343815E-9</v>
      </c>
      <c r="Y3967" s="153">
        <v>1.85178489915403E-8</v>
      </c>
      <c r="Z3967" s="152">
        <v>1499</v>
      </c>
    </row>
    <row r="3968" spans="14:26">
      <c r="N3968" s="115" t="s">
        <v>14437</v>
      </c>
      <c r="O3968" s="117">
        <v>5</v>
      </c>
      <c r="P3968" s="117">
        <v>2</v>
      </c>
      <c r="Q3968" s="117">
        <v>1</v>
      </c>
      <c r="R3968" s="117">
        <v>11</v>
      </c>
      <c r="S3968" s="117">
        <v>15</v>
      </c>
      <c r="T3968" s="117">
        <v>11</v>
      </c>
      <c r="U3968" s="115" t="s">
        <v>14438</v>
      </c>
      <c r="V3968" s="152">
        <v>2.5089134957970201</v>
      </c>
      <c r="W3968" s="152">
        <v>2.3614962924039302</v>
      </c>
      <c r="X3968" s="152">
        <v>1.12384319005427E-4</v>
      </c>
      <c r="Y3968" s="152">
        <v>7.6406094397377599E-4</v>
      </c>
      <c r="Z3968" s="152">
        <v>3834</v>
      </c>
    </row>
    <row r="3969" spans="14:26">
      <c r="N3969" s="115" t="s">
        <v>14439</v>
      </c>
      <c r="O3969" s="117">
        <v>48</v>
      </c>
      <c r="P3969" s="117">
        <v>36</v>
      </c>
      <c r="Q3969" s="117">
        <v>31</v>
      </c>
      <c r="R3969" s="117">
        <v>16</v>
      </c>
      <c r="S3969" s="117">
        <v>23</v>
      </c>
      <c r="T3969" s="117">
        <v>8</v>
      </c>
      <c r="U3969" s="115" t="s">
        <v>14440</v>
      </c>
      <c r="V3969" s="152">
        <v>4.6151888176885896</v>
      </c>
      <c r="W3969" s="152">
        <v>-1.15291213345928</v>
      </c>
      <c r="X3969" s="152">
        <v>5.3653620822685004E-3</v>
      </c>
      <c r="Y3969" s="152">
        <v>2.1717573709439001E-2</v>
      </c>
      <c r="Z3969" s="152">
        <v>6439</v>
      </c>
    </row>
    <row r="3970" spans="14:26">
      <c r="N3970" s="115" t="s">
        <v>14441</v>
      </c>
      <c r="O3970" s="117">
        <v>24</v>
      </c>
      <c r="P3970" s="117">
        <v>43</v>
      </c>
      <c r="Q3970" s="117">
        <v>27</v>
      </c>
      <c r="R3970" s="117">
        <v>5</v>
      </c>
      <c r="S3970" s="117">
        <v>12</v>
      </c>
      <c r="T3970" s="117">
        <v>13</v>
      </c>
      <c r="U3970" s="115" t="s">
        <v>14442</v>
      </c>
      <c r="V3970" s="152">
        <v>4.1445162602401497</v>
      </c>
      <c r="W3970" s="152">
        <v>-1.5293672445256701</v>
      </c>
      <c r="X3970" s="152">
        <v>7.4721278472474799E-4</v>
      </c>
      <c r="Y3970" s="152">
        <v>4.0349799972312604E-3</v>
      </c>
      <c r="Z3970" s="152">
        <v>4827</v>
      </c>
    </row>
    <row r="3971" spans="14:26">
      <c r="N3971" s="115" t="s">
        <v>14443</v>
      </c>
      <c r="O3971" s="117">
        <v>1939</v>
      </c>
      <c r="P3971" s="117">
        <v>1882</v>
      </c>
      <c r="Q3971" s="117">
        <v>1580</v>
      </c>
      <c r="R3971" s="117">
        <v>656</v>
      </c>
      <c r="S3971" s="117">
        <v>1446</v>
      </c>
      <c r="T3971" s="117">
        <v>301</v>
      </c>
      <c r="U3971" s="115" t="s">
        <v>14444</v>
      </c>
      <c r="V3971" s="152">
        <v>10.231183598521</v>
      </c>
      <c r="W3971" s="152">
        <v>-1.0359740156438799</v>
      </c>
      <c r="X3971" s="152">
        <v>7.7944730956885202E-3</v>
      </c>
      <c r="Y3971" s="152">
        <v>2.9569310975435501E-2</v>
      </c>
      <c r="Z3971" s="152">
        <v>6871</v>
      </c>
    </row>
    <row r="3972" spans="14:26">
      <c r="N3972" s="115" t="s">
        <v>3614</v>
      </c>
      <c r="O3972" s="117">
        <v>86</v>
      </c>
      <c r="P3972" s="117">
        <v>122</v>
      </c>
      <c r="Q3972" s="117">
        <v>64</v>
      </c>
      <c r="R3972" s="117">
        <v>369</v>
      </c>
      <c r="S3972" s="117">
        <v>476</v>
      </c>
      <c r="T3972" s="117">
        <v>192</v>
      </c>
      <c r="U3972" s="115" t="s">
        <v>3613</v>
      </c>
      <c r="V3972" s="152">
        <v>7.4694600357425998</v>
      </c>
      <c r="W3972" s="152">
        <v>2.06630904392419</v>
      </c>
      <c r="X3972" s="153">
        <v>7.1233815383713902E-9</v>
      </c>
      <c r="Y3972" s="153">
        <v>1.1052265665427901E-7</v>
      </c>
      <c r="Z3972" s="152">
        <v>1680</v>
      </c>
    </row>
    <row r="3973" spans="14:26">
      <c r="N3973" s="115" t="s">
        <v>6290</v>
      </c>
      <c r="O3973" s="117">
        <v>25</v>
      </c>
      <c r="P3973" s="117">
        <v>34</v>
      </c>
      <c r="Q3973" s="117">
        <v>25</v>
      </c>
      <c r="R3973" s="117">
        <v>7</v>
      </c>
      <c r="S3973" s="117">
        <v>14</v>
      </c>
      <c r="T3973" s="117">
        <v>12</v>
      </c>
      <c r="U3973" s="115" t="s">
        <v>3613</v>
      </c>
      <c r="V3973" s="152">
        <v>4.1329380763263899</v>
      </c>
      <c r="W3973" s="152">
        <v>-1.22529357605176</v>
      </c>
      <c r="X3973" s="152">
        <v>3.7455510688958402E-3</v>
      </c>
      <c r="Y3973" s="152">
        <v>1.5963298587612699E-2</v>
      </c>
      <c r="Z3973" s="152">
        <v>6116</v>
      </c>
    </row>
    <row r="3974" spans="14:26">
      <c r="N3974" s="115" t="s">
        <v>14445</v>
      </c>
      <c r="O3974" s="117">
        <v>72</v>
      </c>
      <c r="P3974" s="117">
        <v>44</v>
      </c>
      <c r="Q3974" s="117">
        <v>47</v>
      </c>
      <c r="R3974" s="117">
        <v>14</v>
      </c>
      <c r="S3974" s="117">
        <v>18</v>
      </c>
      <c r="T3974" s="117">
        <v>4</v>
      </c>
      <c r="U3974" s="115" t="s">
        <v>14446</v>
      </c>
      <c r="V3974" s="152">
        <v>4.6758763418684897</v>
      </c>
      <c r="W3974" s="152">
        <v>-2.03793281914716</v>
      </c>
      <c r="X3974" s="153">
        <v>6.5526352292662101E-6</v>
      </c>
      <c r="Y3974" s="153">
        <v>5.9100688541886897E-5</v>
      </c>
      <c r="Z3974" s="152">
        <v>2890</v>
      </c>
    </row>
    <row r="3975" spans="14:26">
      <c r="N3975" s="115" t="s">
        <v>6294</v>
      </c>
      <c r="O3975" s="117">
        <v>1150</v>
      </c>
      <c r="P3975" s="117">
        <v>988</v>
      </c>
      <c r="Q3975" s="117">
        <v>1103</v>
      </c>
      <c r="R3975" s="117">
        <v>0</v>
      </c>
      <c r="S3975" s="117">
        <v>0</v>
      </c>
      <c r="T3975" s="117">
        <v>0</v>
      </c>
      <c r="U3975" s="115" t="s">
        <v>6293</v>
      </c>
      <c r="V3975" s="152">
        <v>-2.6203558621730298</v>
      </c>
      <c r="W3975" s="152">
        <v>-11.5592064143621</v>
      </c>
      <c r="X3975" s="153">
        <v>1.03850335329469E-134</v>
      </c>
      <c r="Y3975" s="153">
        <v>4.51160473449657E-131</v>
      </c>
      <c r="Z3975" s="152">
        <v>6</v>
      </c>
    </row>
    <row r="3976" spans="14:26">
      <c r="N3976" s="115" t="s">
        <v>14447</v>
      </c>
      <c r="O3976" s="117">
        <v>167</v>
      </c>
      <c r="P3976" s="117">
        <v>129</v>
      </c>
      <c r="Q3976" s="117">
        <v>111</v>
      </c>
      <c r="R3976" s="117">
        <v>36</v>
      </c>
      <c r="S3976" s="117">
        <v>40</v>
      </c>
      <c r="T3976" s="117">
        <v>22</v>
      </c>
      <c r="U3976" s="115" t="s">
        <v>6293</v>
      </c>
      <c r="V3976" s="152">
        <v>6.0571721243583996</v>
      </c>
      <c r="W3976" s="152">
        <v>-1.9167504195910801</v>
      </c>
      <c r="X3976" s="153">
        <v>5.6220039309606501E-9</v>
      </c>
      <c r="Y3976" s="153">
        <v>8.8867892337428906E-8</v>
      </c>
      <c r="Z3976" s="152">
        <v>1649</v>
      </c>
    </row>
    <row r="3977" spans="14:26">
      <c r="N3977" s="115" t="s">
        <v>6295</v>
      </c>
      <c r="O3977" s="117">
        <v>46</v>
      </c>
      <c r="P3977" s="117">
        <v>19</v>
      </c>
      <c r="Q3977" s="117">
        <v>28</v>
      </c>
      <c r="R3977" s="117">
        <v>0</v>
      </c>
      <c r="S3977" s="117">
        <v>0</v>
      </c>
      <c r="T3977" s="117">
        <v>1</v>
      </c>
      <c r="U3977" s="115" t="s">
        <v>3615</v>
      </c>
      <c r="V3977" s="152">
        <v>1.66983747067426</v>
      </c>
      <c r="W3977" s="152">
        <v>-6.4274610546967503</v>
      </c>
      <c r="X3977" s="153">
        <v>1.08778480445595E-13</v>
      </c>
      <c r="Y3977" s="153">
        <v>3.0719608573075699E-12</v>
      </c>
      <c r="Z3977" s="152">
        <v>923</v>
      </c>
    </row>
    <row r="3978" spans="14:26">
      <c r="N3978" s="115" t="s">
        <v>14448</v>
      </c>
      <c r="O3978" s="117">
        <v>0</v>
      </c>
      <c r="P3978" s="117">
        <v>0</v>
      </c>
      <c r="Q3978" s="117">
        <v>0</v>
      </c>
      <c r="R3978" s="117">
        <v>4</v>
      </c>
      <c r="S3978" s="117">
        <v>1</v>
      </c>
      <c r="T3978" s="117">
        <v>6</v>
      </c>
      <c r="U3978" s="115" t="s">
        <v>3615</v>
      </c>
      <c r="V3978" s="152">
        <v>-2.6203558621730298</v>
      </c>
      <c r="W3978" s="152">
        <v>3.6341609393129302</v>
      </c>
      <c r="X3978" s="152">
        <v>2.5653205176585101E-3</v>
      </c>
      <c r="Y3978" s="152">
        <v>1.1602922889690601E-2</v>
      </c>
      <c r="Z3978" s="152">
        <v>5763</v>
      </c>
    </row>
    <row r="3979" spans="14:26">
      <c r="N3979" s="115" t="s">
        <v>14449</v>
      </c>
      <c r="O3979" s="117">
        <v>49</v>
      </c>
      <c r="P3979" s="117">
        <v>168</v>
      </c>
      <c r="Q3979" s="117">
        <v>144</v>
      </c>
      <c r="R3979" s="117">
        <v>260</v>
      </c>
      <c r="S3979" s="117">
        <v>246</v>
      </c>
      <c r="T3979" s="117">
        <v>245</v>
      </c>
      <c r="U3979" s="115" t="s">
        <v>14450</v>
      </c>
      <c r="V3979" s="152">
        <v>7.4481822092361796</v>
      </c>
      <c r="W3979" s="152">
        <v>1.1718073319853901</v>
      </c>
      <c r="X3979" s="152">
        <v>1.7751390481958E-3</v>
      </c>
      <c r="Y3979" s="152">
        <v>8.4884928325576602E-3</v>
      </c>
      <c r="Z3979" s="152">
        <v>5451</v>
      </c>
    </row>
    <row r="3980" spans="14:26">
      <c r="N3980" s="115" t="s">
        <v>3617</v>
      </c>
      <c r="O3980" s="117">
        <v>3280</v>
      </c>
      <c r="P3980" s="117">
        <v>940</v>
      </c>
      <c r="Q3980" s="117">
        <v>1098</v>
      </c>
      <c r="R3980" s="117">
        <v>270</v>
      </c>
      <c r="S3980" s="117">
        <v>405</v>
      </c>
      <c r="T3980" s="117">
        <v>247</v>
      </c>
      <c r="U3980" s="115" t="s">
        <v>3616</v>
      </c>
      <c r="V3980" s="152">
        <v>9.5195891751199699</v>
      </c>
      <c r="W3980" s="152">
        <v>-2.3807278342262701</v>
      </c>
      <c r="X3980" s="153">
        <v>8.9169988824040802E-10</v>
      </c>
      <c r="Y3980" s="153">
        <v>1.5715381532707499E-8</v>
      </c>
      <c r="Z3980" s="152">
        <v>1479</v>
      </c>
    </row>
    <row r="3981" spans="14:26">
      <c r="N3981" s="115" t="s">
        <v>14451</v>
      </c>
      <c r="O3981" s="117">
        <v>3619</v>
      </c>
      <c r="P3981" s="117">
        <v>3535</v>
      </c>
      <c r="Q3981" s="117">
        <v>3169</v>
      </c>
      <c r="R3981" s="117">
        <v>1429</v>
      </c>
      <c r="S3981" s="117">
        <v>1545</v>
      </c>
      <c r="T3981" s="117">
        <v>1473</v>
      </c>
      <c r="U3981" s="115" t="s">
        <v>14452</v>
      </c>
      <c r="V3981" s="152">
        <v>11.141998884488901</v>
      </c>
      <c r="W3981" s="152">
        <v>-1.08590194322566</v>
      </c>
      <c r="X3981" s="153">
        <v>3.5240065053575999E-9</v>
      </c>
      <c r="Y3981" s="153">
        <v>5.73030278032758E-8</v>
      </c>
      <c r="Z3981" s="152">
        <v>1603</v>
      </c>
    </row>
    <row r="3982" spans="14:26">
      <c r="N3982" s="115" t="s">
        <v>6297</v>
      </c>
      <c r="O3982" s="117">
        <v>632</v>
      </c>
      <c r="P3982" s="117">
        <v>507</v>
      </c>
      <c r="Q3982" s="117">
        <v>419</v>
      </c>
      <c r="R3982" s="117">
        <v>124</v>
      </c>
      <c r="S3982" s="117">
        <v>171</v>
      </c>
      <c r="T3982" s="117">
        <v>146</v>
      </c>
      <c r="U3982" s="115" t="s">
        <v>6296</v>
      </c>
      <c r="V3982" s="152">
        <v>8.1078835960502502</v>
      </c>
      <c r="W3982" s="152">
        <v>-1.6885104905243</v>
      </c>
      <c r="X3982" s="153">
        <v>3.6502652966823503E-12</v>
      </c>
      <c r="Y3982" s="153">
        <v>8.6341030148205106E-11</v>
      </c>
      <c r="Z3982" s="152">
        <v>1102</v>
      </c>
    </row>
    <row r="3983" spans="14:26">
      <c r="N3983" s="115" t="s">
        <v>3619</v>
      </c>
      <c r="O3983" s="117">
        <v>56</v>
      </c>
      <c r="P3983" s="117">
        <v>86</v>
      </c>
      <c r="Q3983" s="117">
        <v>32</v>
      </c>
      <c r="R3983" s="117">
        <v>746</v>
      </c>
      <c r="S3983" s="117">
        <v>639</v>
      </c>
      <c r="T3983" s="117">
        <v>947</v>
      </c>
      <c r="U3983" s="115" t="s">
        <v>3618</v>
      </c>
      <c r="V3983" s="152">
        <v>7.7274463558472597</v>
      </c>
      <c r="W3983" s="152">
        <v>3.8777489262629299</v>
      </c>
      <c r="X3983" s="153">
        <v>1.40465325825907E-34</v>
      </c>
      <c r="Y3983" s="153">
        <v>2.40879551511717E-32</v>
      </c>
      <c r="Z3983" s="152">
        <v>152</v>
      </c>
    </row>
    <row r="3984" spans="14:26">
      <c r="N3984" s="115" t="s">
        <v>9914</v>
      </c>
      <c r="O3984" s="117">
        <v>14</v>
      </c>
      <c r="P3984" s="117">
        <v>10</v>
      </c>
      <c r="Q3984" s="117">
        <v>6</v>
      </c>
      <c r="R3984" s="117">
        <v>28</v>
      </c>
      <c r="S3984" s="117">
        <v>32</v>
      </c>
      <c r="T3984" s="117">
        <v>28</v>
      </c>
      <c r="U3984" s="115" t="s">
        <v>9915</v>
      </c>
      <c r="V3984" s="152">
        <v>4.0933780476496198</v>
      </c>
      <c r="W3984" s="152">
        <v>1.693234785062</v>
      </c>
      <c r="X3984" s="153">
        <v>3.8830213208248798E-5</v>
      </c>
      <c r="Y3984" s="152">
        <v>2.9474325494647998E-4</v>
      </c>
      <c r="Z3984" s="152">
        <v>3434</v>
      </c>
    </row>
    <row r="3985" spans="14:26">
      <c r="N3985" s="115" t="s">
        <v>14453</v>
      </c>
      <c r="O3985" s="117">
        <v>414</v>
      </c>
      <c r="P3985" s="117">
        <v>673</v>
      </c>
      <c r="Q3985" s="117">
        <v>484</v>
      </c>
      <c r="R3985" s="117">
        <v>1066</v>
      </c>
      <c r="S3985" s="117">
        <v>971</v>
      </c>
      <c r="T3985" s="117">
        <v>1160</v>
      </c>
      <c r="U3985" s="115" t="s">
        <v>14454</v>
      </c>
      <c r="V3985" s="152">
        <v>9.5478337663915909</v>
      </c>
      <c r="W3985" s="152">
        <v>1.1498779132591399</v>
      </c>
      <c r="X3985" s="153">
        <v>1.5744694701730101E-7</v>
      </c>
      <c r="Y3985" s="153">
        <v>1.9459516931972402E-6</v>
      </c>
      <c r="Z3985" s="152">
        <v>2109</v>
      </c>
    </row>
    <row r="3986" spans="14:26">
      <c r="N3986" s="115" t="s">
        <v>14455</v>
      </c>
      <c r="O3986" s="117">
        <v>111</v>
      </c>
      <c r="P3986" s="117">
        <v>146</v>
      </c>
      <c r="Q3986" s="117">
        <v>87</v>
      </c>
      <c r="R3986" s="117">
        <v>329</v>
      </c>
      <c r="S3986" s="117">
        <v>264</v>
      </c>
      <c r="T3986" s="117">
        <v>259</v>
      </c>
      <c r="U3986" s="115" t="s">
        <v>14456</v>
      </c>
      <c r="V3986" s="152">
        <v>7.49689755632832</v>
      </c>
      <c r="W3986" s="152">
        <v>1.4421555409239</v>
      </c>
      <c r="X3986" s="153">
        <v>1.2687867441592501E-7</v>
      </c>
      <c r="Y3986" s="153">
        <v>1.59000938813726E-6</v>
      </c>
      <c r="Z3986" s="152">
        <v>2080</v>
      </c>
    </row>
    <row r="3987" spans="14:26">
      <c r="N3987" s="115" t="s">
        <v>14457</v>
      </c>
      <c r="O3987" s="117">
        <v>109</v>
      </c>
      <c r="P3987" s="117">
        <v>183</v>
      </c>
      <c r="Q3987" s="117">
        <v>155</v>
      </c>
      <c r="R3987" s="117">
        <v>319</v>
      </c>
      <c r="S3987" s="117">
        <v>341</v>
      </c>
      <c r="T3987" s="117">
        <v>378</v>
      </c>
      <c r="U3987" s="115" t="s">
        <v>14458</v>
      </c>
      <c r="V3987" s="152">
        <v>7.83078221155262</v>
      </c>
      <c r="W3987" s="152">
        <v>1.33623274127132</v>
      </c>
      <c r="X3987" s="153">
        <v>3.02789054626244E-7</v>
      </c>
      <c r="Y3987" s="153">
        <v>3.5728834304606902E-6</v>
      </c>
      <c r="Z3987" s="152">
        <v>2209</v>
      </c>
    </row>
    <row r="3988" spans="14:26">
      <c r="N3988" s="115" t="s">
        <v>9916</v>
      </c>
      <c r="O3988" s="117">
        <v>49</v>
      </c>
      <c r="P3988" s="117">
        <v>68</v>
      </c>
      <c r="Q3988" s="117">
        <v>60</v>
      </c>
      <c r="R3988" s="117">
        <v>110</v>
      </c>
      <c r="S3988" s="117">
        <v>81</v>
      </c>
      <c r="T3988" s="117">
        <v>148</v>
      </c>
      <c r="U3988" s="115" t="s">
        <v>9917</v>
      </c>
      <c r="V3988" s="152">
        <v>6.3539446365629297</v>
      </c>
      <c r="W3988" s="152">
        <v>1.0595105557353499</v>
      </c>
      <c r="X3988" s="152">
        <v>9.20616442739365E-4</v>
      </c>
      <c r="Y3988" s="152">
        <v>4.8361120911818399E-3</v>
      </c>
      <c r="Z3988" s="152">
        <v>4962</v>
      </c>
    </row>
    <row r="3989" spans="14:26">
      <c r="N3989" s="115" t="s">
        <v>6301</v>
      </c>
      <c r="O3989" s="117">
        <v>655</v>
      </c>
      <c r="P3989" s="117">
        <v>590</v>
      </c>
      <c r="Q3989" s="117">
        <v>550</v>
      </c>
      <c r="R3989" s="117">
        <v>100</v>
      </c>
      <c r="S3989" s="117">
        <v>137</v>
      </c>
      <c r="T3989" s="117">
        <v>133</v>
      </c>
      <c r="U3989" s="115" t="s">
        <v>6300</v>
      </c>
      <c r="V3989" s="152">
        <v>8.0849501520777505</v>
      </c>
      <c r="W3989" s="152">
        <v>-2.1510048666038299</v>
      </c>
      <c r="X3989" s="153">
        <v>8.3932837384710095E-21</v>
      </c>
      <c r="Y3989" s="153">
        <v>4.4557909150098896E-19</v>
      </c>
      <c r="Z3989" s="152">
        <v>491</v>
      </c>
    </row>
    <row r="3990" spans="14:26">
      <c r="N3990" s="115" t="s">
        <v>14459</v>
      </c>
      <c r="O3990" s="117">
        <v>180</v>
      </c>
      <c r="P3990" s="117">
        <v>296</v>
      </c>
      <c r="Q3990" s="117">
        <v>235</v>
      </c>
      <c r="R3990" s="117">
        <v>76</v>
      </c>
      <c r="S3990" s="117">
        <v>126</v>
      </c>
      <c r="T3990" s="117">
        <v>38</v>
      </c>
      <c r="U3990" s="115" t="s">
        <v>14460</v>
      </c>
      <c r="V3990" s="152">
        <v>7.11064814572239</v>
      </c>
      <c r="W3990" s="152">
        <v>-1.4404808066157699</v>
      </c>
      <c r="X3990" s="152">
        <v>1.9058574302245E-4</v>
      </c>
      <c r="Y3990" s="152">
        <v>1.2251067762326E-3</v>
      </c>
      <c r="Z3990" s="152">
        <v>4055</v>
      </c>
    </row>
    <row r="3991" spans="14:26">
      <c r="N3991" s="115" t="s">
        <v>6303</v>
      </c>
      <c r="O3991" s="117">
        <v>58</v>
      </c>
      <c r="P3991" s="117">
        <v>26</v>
      </c>
      <c r="Q3991" s="117">
        <v>88</v>
      </c>
      <c r="R3991" s="117">
        <v>4</v>
      </c>
      <c r="S3991" s="117">
        <v>7</v>
      </c>
      <c r="T3991" s="117">
        <v>8</v>
      </c>
      <c r="U3991" s="115" t="s">
        <v>6302</v>
      </c>
      <c r="V3991" s="152">
        <v>4.2563059947838804</v>
      </c>
      <c r="W3991" s="152">
        <v>-3.0672481057688099</v>
      </c>
      <c r="X3991" s="153">
        <v>2.3321092846879701E-8</v>
      </c>
      <c r="Y3991" s="153">
        <v>3.3529377062700899E-7</v>
      </c>
      <c r="Z3991" s="152">
        <v>1813</v>
      </c>
    </row>
    <row r="3992" spans="14:26">
      <c r="N3992" s="115" t="s">
        <v>14461</v>
      </c>
      <c r="O3992" s="117">
        <v>2230</v>
      </c>
      <c r="P3992" s="117">
        <v>1706</v>
      </c>
      <c r="Q3992" s="117">
        <v>1733</v>
      </c>
      <c r="R3992" s="117">
        <v>740</v>
      </c>
      <c r="S3992" s="117">
        <v>1012</v>
      </c>
      <c r="T3992" s="117">
        <v>824</v>
      </c>
      <c r="U3992" s="115" t="s">
        <v>14462</v>
      </c>
      <c r="V3992" s="152">
        <v>10.3142773220245</v>
      </c>
      <c r="W3992" s="152">
        <v>-1.0078749649657399</v>
      </c>
      <c r="X3992" s="153">
        <v>5.1220849516559499E-7</v>
      </c>
      <c r="Y3992" s="153">
        <v>5.8074061048222697E-6</v>
      </c>
      <c r="Z3992" s="152">
        <v>2299</v>
      </c>
    </row>
    <row r="3993" spans="14:26">
      <c r="N3993" s="115" t="s">
        <v>14463</v>
      </c>
      <c r="O3993" s="117">
        <v>81</v>
      </c>
      <c r="P3993" s="117">
        <v>65</v>
      </c>
      <c r="Q3993" s="117">
        <v>52</v>
      </c>
      <c r="R3993" s="117">
        <v>124</v>
      </c>
      <c r="S3993" s="117">
        <v>94</v>
      </c>
      <c r="T3993" s="117">
        <v>155</v>
      </c>
      <c r="U3993" s="115" t="s">
        <v>14464</v>
      </c>
      <c r="V3993" s="152">
        <v>6.49888349840323</v>
      </c>
      <c r="W3993" s="152">
        <v>1.0467777944928001</v>
      </c>
      <c r="X3993" s="152">
        <v>6.2719671216494703E-4</v>
      </c>
      <c r="Y3993" s="152">
        <v>3.47021331188784E-3</v>
      </c>
      <c r="Z3993" s="152">
        <v>4711</v>
      </c>
    </row>
    <row r="3994" spans="14:26">
      <c r="N3994" s="115" t="s">
        <v>14465</v>
      </c>
      <c r="O3994" s="117">
        <v>7533</v>
      </c>
      <c r="P3994" s="117">
        <v>17360</v>
      </c>
      <c r="Q3994" s="117">
        <v>30375</v>
      </c>
      <c r="R3994" s="117">
        <v>63091</v>
      </c>
      <c r="S3994" s="117">
        <v>58794</v>
      </c>
      <c r="T3994" s="117">
        <v>63209</v>
      </c>
      <c r="U3994" s="115" t="s">
        <v>14466</v>
      </c>
      <c r="V3994" s="152">
        <v>15.053956934272801</v>
      </c>
      <c r="W3994" s="152">
        <v>1.84975891218524</v>
      </c>
      <c r="X3994" s="153">
        <v>8.0462801544490498E-7</v>
      </c>
      <c r="Y3994" s="153">
        <v>8.8012731223612693E-6</v>
      </c>
      <c r="Z3994" s="152">
        <v>2383</v>
      </c>
    </row>
    <row r="3995" spans="14:26">
      <c r="N3995" s="115" t="s">
        <v>6305</v>
      </c>
      <c r="O3995" s="117">
        <v>36</v>
      </c>
      <c r="P3995" s="117">
        <v>52</v>
      </c>
      <c r="Q3995" s="117">
        <v>54</v>
      </c>
      <c r="R3995" s="117">
        <v>132</v>
      </c>
      <c r="S3995" s="117">
        <v>150</v>
      </c>
      <c r="T3995" s="117">
        <v>123</v>
      </c>
      <c r="U3995" s="115" t="s">
        <v>6304</v>
      </c>
      <c r="V3995" s="152">
        <v>6.3263218312401897</v>
      </c>
      <c r="W3995" s="152">
        <v>1.6331407027359901</v>
      </c>
      <c r="X3995" s="153">
        <v>5.4408688783342198E-8</v>
      </c>
      <c r="Y3995" s="153">
        <v>7.2691793020327902E-7</v>
      </c>
      <c r="Z3995" s="152">
        <v>1951</v>
      </c>
    </row>
    <row r="3996" spans="14:26">
      <c r="N3996" s="115" t="s">
        <v>14467</v>
      </c>
      <c r="O3996" s="117">
        <v>47</v>
      </c>
      <c r="P3996" s="117">
        <v>80</v>
      </c>
      <c r="Q3996" s="117">
        <v>45</v>
      </c>
      <c r="R3996" s="117">
        <v>237</v>
      </c>
      <c r="S3996" s="117">
        <v>228</v>
      </c>
      <c r="T3996" s="117">
        <v>182</v>
      </c>
      <c r="U3996" s="115" t="s">
        <v>14468</v>
      </c>
      <c r="V3996" s="152">
        <v>6.7995961551217796</v>
      </c>
      <c r="W3996" s="152">
        <v>2.0420156143012398</v>
      </c>
      <c r="X3996" s="153">
        <v>3.99584193879071E-11</v>
      </c>
      <c r="Y3996" s="153">
        <v>8.3124992798498503E-10</v>
      </c>
      <c r="Z3996" s="152">
        <v>1253</v>
      </c>
    </row>
    <row r="3997" spans="14:26">
      <c r="N3997" s="115" t="s">
        <v>14469</v>
      </c>
      <c r="O3997" s="117">
        <v>7</v>
      </c>
      <c r="P3997" s="117">
        <v>12</v>
      </c>
      <c r="Q3997" s="117">
        <v>7</v>
      </c>
      <c r="R3997" s="117">
        <v>46</v>
      </c>
      <c r="S3997" s="117">
        <v>102</v>
      </c>
      <c r="T3997" s="117">
        <v>100</v>
      </c>
      <c r="U3997" s="115" t="s">
        <v>14470</v>
      </c>
      <c r="V3997" s="152">
        <v>4.7408847113955899</v>
      </c>
      <c r="W3997" s="152">
        <v>3.3750029339187502</v>
      </c>
      <c r="X3997" s="153">
        <v>1.9100294978255899E-13</v>
      </c>
      <c r="Y3997" s="153">
        <v>5.2462411897072603E-12</v>
      </c>
      <c r="Z3997" s="152">
        <v>949</v>
      </c>
    </row>
    <row r="3998" spans="14:26">
      <c r="N3998" s="115" t="s">
        <v>6309</v>
      </c>
      <c r="O3998" s="117">
        <v>3</v>
      </c>
      <c r="P3998" s="117">
        <v>2</v>
      </c>
      <c r="Q3998" s="117">
        <v>1</v>
      </c>
      <c r="R3998" s="117">
        <v>15</v>
      </c>
      <c r="S3998" s="117">
        <v>6</v>
      </c>
      <c r="T3998" s="117">
        <v>37</v>
      </c>
      <c r="U3998" s="115" t="s">
        <v>6308</v>
      </c>
      <c r="V3998" s="152">
        <v>2.62586213733606</v>
      </c>
      <c r="W3998" s="152">
        <v>3.4090030247045902</v>
      </c>
      <c r="X3998" s="153">
        <v>2.8878354458039899E-5</v>
      </c>
      <c r="Y3998" s="152">
        <v>2.2496807749649401E-4</v>
      </c>
      <c r="Z3998" s="152">
        <v>3346</v>
      </c>
    </row>
    <row r="3999" spans="14:26">
      <c r="N3999" s="115" t="s">
        <v>6311</v>
      </c>
      <c r="O3999" s="117">
        <v>58</v>
      </c>
      <c r="P3999" s="117">
        <v>39</v>
      </c>
      <c r="Q3999" s="117">
        <v>36</v>
      </c>
      <c r="R3999" s="117">
        <v>5</v>
      </c>
      <c r="S3999" s="117">
        <v>4</v>
      </c>
      <c r="T3999" s="117">
        <v>3</v>
      </c>
      <c r="U3999" s="115" t="s">
        <v>6310</v>
      </c>
      <c r="V3999" s="152">
        <v>3.7354867938276102</v>
      </c>
      <c r="W3999" s="152">
        <v>-3.33030592268757</v>
      </c>
      <c r="X3999" s="153">
        <v>3.34493071522903E-12</v>
      </c>
      <c r="Y3999" s="153">
        <v>7.9479456721203204E-11</v>
      </c>
      <c r="Z3999" s="152">
        <v>1097</v>
      </c>
    </row>
    <row r="4000" spans="14:26">
      <c r="N4000" s="115" t="s">
        <v>14471</v>
      </c>
      <c r="O4000" s="117">
        <v>21</v>
      </c>
      <c r="P4000" s="117">
        <v>5</v>
      </c>
      <c r="Q4000" s="117">
        <v>8</v>
      </c>
      <c r="R4000" s="117">
        <v>22</v>
      </c>
      <c r="S4000" s="117">
        <v>28</v>
      </c>
      <c r="T4000" s="117">
        <v>34</v>
      </c>
      <c r="U4000" s="115" t="s">
        <v>14472</v>
      </c>
      <c r="V4000" s="152">
        <v>4.1458036676374901</v>
      </c>
      <c r="W4000" s="152">
        <v>1.4468486791045001</v>
      </c>
      <c r="X4000" s="152">
        <v>3.0130406338354002E-3</v>
      </c>
      <c r="Y4000" s="152">
        <v>1.33092555772841E-2</v>
      </c>
      <c r="Z4000" s="152">
        <v>5901</v>
      </c>
    </row>
    <row r="4001" spans="14:26">
      <c r="N4001" s="115" t="s">
        <v>3621</v>
      </c>
      <c r="O4001" s="117">
        <v>35</v>
      </c>
      <c r="P4001" s="117">
        <v>50</v>
      </c>
      <c r="Q4001" s="117">
        <v>24</v>
      </c>
      <c r="R4001" s="117">
        <v>332</v>
      </c>
      <c r="S4001" s="117">
        <v>273</v>
      </c>
      <c r="T4001" s="117">
        <v>556</v>
      </c>
      <c r="U4001" s="115" t="s">
        <v>3620</v>
      </c>
      <c r="V4001" s="152">
        <v>6.88673011986082</v>
      </c>
      <c r="W4001" s="152">
        <v>3.54159502820802</v>
      </c>
      <c r="X4001" s="153">
        <v>6.0520290685853302E-23</v>
      </c>
      <c r="Y4001" s="153">
        <v>3.8012575831745799E-21</v>
      </c>
      <c r="Z4001" s="152">
        <v>415</v>
      </c>
    </row>
    <row r="4002" spans="14:26">
      <c r="N4002" s="115" t="s">
        <v>3623</v>
      </c>
      <c r="O4002" s="117">
        <v>590</v>
      </c>
      <c r="P4002" s="117">
        <v>1277</v>
      </c>
      <c r="Q4002" s="117">
        <v>591</v>
      </c>
      <c r="R4002" s="117">
        <v>10230</v>
      </c>
      <c r="S4002" s="117">
        <v>9079</v>
      </c>
      <c r="T4002" s="117">
        <v>12545</v>
      </c>
      <c r="U4002" s="115" t="s">
        <v>3622</v>
      </c>
      <c r="V4002" s="152">
        <v>11.5271673501218</v>
      </c>
      <c r="W4002" s="152">
        <v>3.8225291171068698</v>
      </c>
      <c r="X4002" s="153">
        <v>6.2537732601761102E-34</v>
      </c>
      <c r="Y4002" s="153">
        <v>9.8199309517921999E-32</v>
      </c>
      <c r="Z4002" s="152">
        <v>166</v>
      </c>
    </row>
    <row r="4003" spans="14:26">
      <c r="N4003" s="115" t="s">
        <v>14473</v>
      </c>
      <c r="O4003" s="117">
        <v>17757</v>
      </c>
      <c r="P4003" s="117">
        <v>21339</v>
      </c>
      <c r="Q4003" s="117">
        <v>16963</v>
      </c>
      <c r="R4003" s="117">
        <v>50439</v>
      </c>
      <c r="S4003" s="117">
        <v>44974</v>
      </c>
      <c r="T4003" s="117">
        <v>53403</v>
      </c>
      <c r="U4003" s="115" t="s">
        <v>14474</v>
      </c>
      <c r="V4003" s="152">
        <v>14.8955226943166</v>
      </c>
      <c r="W4003" s="152">
        <v>1.53637877418846</v>
      </c>
      <c r="X4003" s="153">
        <v>1.08163095144185E-14</v>
      </c>
      <c r="Y4003" s="153">
        <v>3.4174293794282799E-13</v>
      </c>
      <c r="Z4003" s="152">
        <v>825</v>
      </c>
    </row>
    <row r="4004" spans="14:26">
      <c r="N4004" s="115" t="s">
        <v>14475</v>
      </c>
      <c r="O4004" s="117">
        <v>35194</v>
      </c>
      <c r="P4004" s="117">
        <v>37943</v>
      </c>
      <c r="Q4004" s="117">
        <v>32128</v>
      </c>
      <c r="R4004" s="117">
        <v>81421</v>
      </c>
      <c r="S4004" s="117">
        <v>76361</v>
      </c>
      <c r="T4004" s="117">
        <v>81234</v>
      </c>
      <c r="U4004" s="115" t="s">
        <v>14474</v>
      </c>
      <c r="V4004" s="152">
        <v>15.691696781138001</v>
      </c>
      <c r="W4004" s="152">
        <v>1.31202373194269</v>
      </c>
      <c r="X4004" s="153">
        <v>4.7112206080981702E-12</v>
      </c>
      <c r="Y4004" s="153">
        <v>1.09352338709427E-10</v>
      </c>
      <c r="Z4004" s="152">
        <v>1123</v>
      </c>
    </row>
    <row r="4005" spans="14:26">
      <c r="N4005" s="115" t="s">
        <v>6315</v>
      </c>
      <c r="O4005" s="117">
        <v>76</v>
      </c>
      <c r="P4005" s="117">
        <v>45</v>
      </c>
      <c r="Q4005" s="117">
        <v>43</v>
      </c>
      <c r="R4005" s="117">
        <v>0</v>
      </c>
      <c r="S4005" s="117">
        <v>0</v>
      </c>
      <c r="T4005" s="117">
        <v>0</v>
      </c>
      <c r="U4005" s="115" t="s">
        <v>6314</v>
      </c>
      <c r="V4005" s="152">
        <v>-2.6203558621730298</v>
      </c>
      <c r="W4005" s="152">
        <v>-7.2450539728481704</v>
      </c>
      <c r="X4005" s="153">
        <v>6.8765459086712803E-23</v>
      </c>
      <c r="Y4005" s="153">
        <v>4.2779008509648096E-21</v>
      </c>
      <c r="Z4005" s="152">
        <v>419</v>
      </c>
    </row>
    <row r="4006" spans="14:26">
      <c r="N4006" s="115" t="s">
        <v>6317</v>
      </c>
      <c r="O4006" s="117">
        <v>11</v>
      </c>
      <c r="P4006" s="117">
        <v>5</v>
      </c>
      <c r="Q4006" s="117">
        <v>9</v>
      </c>
      <c r="R4006" s="117">
        <v>0</v>
      </c>
      <c r="S4006" s="117">
        <v>0</v>
      </c>
      <c r="T4006" s="117">
        <v>0</v>
      </c>
      <c r="U4006" s="115" t="s">
        <v>6316</v>
      </c>
      <c r="V4006" s="152">
        <v>-2.6203558621730298</v>
      </c>
      <c r="W4006" s="152">
        <v>-4.5380588631698604</v>
      </c>
      <c r="X4006" s="153">
        <v>2.10311197993384E-6</v>
      </c>
      <c r="Y4006" s="153">
        <v>2.1052118613270099E-5</v>
      </c>
      <c r="Z4006" s="152">
        <v>2604</v>
      </c>
    </row>
    <row r="4007" spans="14:26">
      <c r="N4007" s="115" t="s">
        <v>3626</v>
      </c>
      <c r="O4007" s="117">
        <v>1046</v>
      </c>
      <c r="P4007" s="117">
        <v>1895</v>
      </c>
      <c r="Q4007" s="117">
        <v>1612</v>
      </c>
      <c r="R4007" s="117">
        <v>5894</v>
      </c>
      <c r="S4007" s="117">
        <v>5513</v>
      </c>
      <c r="T4007" s="117">
        <v>6149</v>
      </c>
      <c r="U4007" s="115" t="s">
        <v>3624</v>
      </c>
      <c r="V4007" s="152">
        <v>11.5462310047713</v>
      </c>
      <c r="W4007" s="152">
        <v>2.06806887192253</v>
      </c>
      <c r="X4007" s="153">
        <v>8.5194606592015801E-18</v>
      </c>
      <c r="Y4007" s="153">
        <v>3.5530921846839701E-16</v>
      </c>
      <c r="Z4007" s="152">
        <v>625</v>
      </c>
    </row>
    <row r="4008" spans="14:26">
      <c r="N4008" s="115" t="s">
        <v>3625</v>
      </c>
      <c r="O4008" s="117">
        <v>1998</v>
      </c>
      <c r="P4008" s="117">
        <v>4610</v>
      </c>
      <c r="Q4008" s="117">
        <v>3460</v>
      </c>
      <c r="R4008" s="117">
        <v>15819</v>
      </c>
      <c r="S4008" s="117">
        <v>13834</v>
      </c>
      <c r="T4008" s="117">
        <v>20828</v>
      </c>
      <c r="U4008" s="115" t="s">
        <v>3624</v>
      </c>
      <c r="V4008" s="152">
        <v>12.879992109357399</v>
      </c>
      <c r="W4008" s="152">
        <v>2.4441448116721598</v>
      </c>
      <c r="X4008" s="153">
        <v>1.42675341384782E-16</v>
      </c>
      <c r="Y4008" s="153">
        <v>5.4291612387382902E-15</v>
      </c>
      <c r="Z4008" s="152">
        <v>685</v>
      </c>
    </row>
    <row r="4009" spans="14:26">
      <c r="N4009" s="115" t="s">
        <v>14476</v>
      </c>
      <c r="O4009" s="117">
        <v>4564</v>
      </c>
      <c r="P4009" s="117">
        <v>3427</v>
      </c>
      <c r="Q4009" s="117">
        <v>3422</v>
      </c>
      <c r="R4009" s="117">
        <v>9303</v>
      </c>
      <c r="S4009" s="117">
        <v>8026</v>
      </c>
      <c r="T4009" s="117">
        <v>10263</v>
      </c>
      <c r="U4009" s="115" t="s">
        <v>14477</v>
      </c>
      <c r="V4009" s="152">
        <v>12.529641996618</v>
      </c>
      <c r="W4009" s="152">
        <v>1.4051039915784</v>
      </c>
      <c r="X4009" s="153">
        <v>6.5741335091252202E-12</v>
      </c>
      <c r="Y4009" s="153">
        <v>1.50185244565169E-10</v>
      </c>
      <c r="Z4009" s="152">
        <v>1141</v>
      </c>
    </row>
    <row r="4010" spans="14:26">
      <c r="N4010" s="115" t="s">
        <v>14478</v>
      </c>
      <c r="O4010" s="117">
        <v>868</v>
      </c>
      <c r="P4010" s="117">
        <v>1515</v>
      </c>
      <c r="Q4010" s="117">
        <v>1025</v>
      </c>
      <c r="R4010" s="117">
        <v>2399</v>
      </c>
      <c r="S4010" s="117">
        <v>2115</v>
      </c>
      <c r="T4010" s="117">
        <v>2430</v>
      </c>
      <c r="U4010" s="115" t="s">
        <v>14479</v>
      </c>
      <c r="V4010" s="152">
        <v>10.666309125843499</v>
      </c>
      <c r="W4010" s="152">
        <v>1.1523728782310001</v>
      </c>
      <c r="X4010" s="153">
        <v>4.8510499921179704E-7</v>
      </c>
      <c r="Y4010" s="153">
        <v>5.52896672910131E-6</v>
      </c>
      <c r="Z4010" s="152">
        <v>2287</v>
      </c>
    </row>
    <row r="4011" spans="14:26">
      <c r="N4011" s="115" t="s">
        <v>3628</v>
      </c>
      <c r="O4011" s="117">
        <v>35</v>
      </c>
      <c r="P4011" s="117">
        <v>34</v>
      </c>
      <c r="Q4011" s="117">
        <v>21</v>
      </c>
      <c r="R4011" s="117">
        <v>252</v>
      </c>
      <c r="S4011" s="117">
        <v>275</v>
      </c>
      <c r="T4011" s="117">
        <v>241</v>
      </c>
      <c r="U4011" s="115" t="s">
        <v>3627</v>
      </c>
      <c r="V4011" s="152">
        <v>6.4516007951249499</v>
      </c>
      <c r="W4011" s="152">
        <v>3.22872896337315</v>
      </c>
      <c r="X4011" s="153">
        <v>4.96886320040611E-27</v>
      </c>
      <c r="Y4011" s="153">
        <v>4.1512303904418403E-25</v>
      </c>
      <c r="Z4011" s="152">
        <v>312</v>
      </c>
    </row>
    <row r="4012" spans="14:26">
      <c r="N4012" s="115" t="s">
        <v>3630</v>
      </c>
      <c r="O4012" s="117">
        <v>2592</v>
      </c>
      <c r="P4012" s="117">
        <v>3894</v>
      </c>
      <c r="Q4012" s="117">
        <v>3033</v>
      </c>
      <c r="R4012" s="117">
        <v>15897</v>
      </c>
      <c r="S4012" s="117">
        <v>14915</v>
      </c>
      <c r="T4012" s="117">
        <v>16884</v>
      </c>
      <c r="U4012" s="115" t="s">
        <v>3629</v>
      </c>
      <c r="V4012" s="152">
        <v>12.797117401632599</v>
      </c>
      <c r="W4012" s="152">
        <v>2.44978927462647</v>
      </c>
      <c r="X4012" s="153">
        <v>1.5820567992302301E-28</v>
      </c>
      <c r="Y4012" s="153">
        <v>1.50503257404143E-26</v>
      </c>
      <c r="Z4012" s="152">
        <v>274</v>
      </c>
    </row>
    <row r="4013" spans="14:26">
      <c r="N4013" s="115" t="s">
        <v>14480</v>
      </c>
      <c r="O4013" s="117">
        <v>1</v>
      </c>
      <c r="P4013" s="117">
        <v>3</v>
      </c>
      <c r="Q4013" s="117">
        <v>2</v>
      </c>
      <c r="R4013" s="117">
        <v>29</v>
      </c>
      <c r="S4013" s="117">
        <v>12</v>
      </c>
      <c r="T4013" s="117">
        <v>34</v>
      </c>
      <c r="U4013" s="115" t="s">
        <v>14481</v>
      </c>
      <c r="V4013" s="152">
        <v>2.82777310611475</v>
      </c>
      <c r="W4013" s="152">
        <v>3.7630390605392501</v>
      </c>
      <c r="X4013" s="153">
        <v>1.5411859448541901E-8</v>
      </c>
      <c r="Y4013" s="153">
        <v>2.2709187585398201E-7</v>
      </c>
      <c r="Z4013" s="152">
        <v>1769</v>
      </c>
    </row>
    <row r="4014" spans="14:26">
      <c r="N4014" s="115" t="s">
        <v>14482</v>
      </c>
      <c r="O4014" s="117">
        <v>201</v>
      </c>
      <c r="P4014" s="117">
        <v>282</v>
      </c>
      <c r="Q4014" s="117">
        <v>278</v>
      </c>
      <c r="R4014" s="117">
        <v>465</v>
      </c>
      <c r="S4014" s="117">
        <v>426</v>
      </c>
      <c r="T4014" s="117">
        <v>624</v>
      </c>
      <c r="U4014" s="115" t="s">
        <v>14483</v>
      </c>
      <c r="V4014" s="152">
        <v>8.4869578016737908</v>
      </c>
      <c r="W4014" s="152">
        <v>1.1130764993465201</v>
      </c>
      <c r="X4014" s="153">
        <v>5.13615595648634E-6</v>
      </c>
      <c r="Y4014" s="153">
        <v>4.7491678312086902E-5</v>
      </c>
      <c r="Z4014" s="152">
        <v>2819</v>
      </c>
    </row>
    <row r="4015" spans="14:26">
      <c r="N4015" s="115" t="s">
        <v>14484</v>
      </c>
      <c r="O4015" s="117">
        <v>546</v>
      </c>
      <c r="P4015" s="117">
        <v>519</v>
      </c>
      <c r="Q4015" s="117">
        <v>510</v>
      </c>
      <c r="R4015" s="117">
        <v>1119</v>
      </c>
      <c r="S4015" s="117">
        <v>1068</v>
      </c>
      <c r="T4015" s="117">
        <v>1394</v>
      </c>
      <c r="U4015" s="115" t="s">
        <v>14485</v>
      </c>
      <c r="V4015" s="152">
        <v>9.6294104968668908</v>
      </c>
      <c r="W4015" s="152">
        <v>1.31151180259814</v>
      </c>
      <c r="X4015" s="153">
        <v>6.9229855079341799E-12</v>
      </c>
      <c r="Y4015" s="153">
        <v>1.5760221855878801E-10</v>
      </c>
      <c r="Z4015" s="152">
        <v>1145</v>
      </c>
    </row>
    <row r="4016" spans="14:26">
      <c r="N4016" s="115" t="s">
        <v>14486</v>
      </c>
      <c r="O4016" s="117">
        <v>112</v>
      </c>
      <c r="P4016" s="117">
        <v>116</v>
      </c>
      <c r="Q4016" s="117">
        <v>82</v>
      </c>
      <c r="R4016" s="117">
        <v>265</v>
      </c>
      <c r="S4016" s="117">
        <v>252</v>
      </c>
      <c r="T4016" s="117">
        <v>226</v>
      </c>
      <c r="U4016" s="115" t="s">
        <v>14487</v>
      </c>
      <c r="V4016" s="152">
        <v>7.3219978966948096</v>
      </c>
      <c r="W4016" s="152">
        <v>1.39485407408218</v>
      </c>
      <c r="X4016" s="153">
        <v>5.9064582056897498E-8</v>
      </c>
      <c r="Y4016" s="153">
        <v>7.8389887774698997E-7</v>
      </c>
      <c r="Z4016" s="152">
        <v>1964</v>
      </c>
    </row>
    <row r="4017" spans="14:26">
      <c r="N4017" s="115" t="s">
        <v>14488</v>
      </c>
      <c r="O4017" s="117">
        <v>13</v>
      </c>
      <c r="P4017" s="117">
        <v>2</v>
      </c>
      <c r="Q4017" s="117">
        <v>5</v>
      </c>
      <c r="R4017" s="117">
        <v>34</v>
      </c>
      <c r="S4017" s="117">
        <v>29</v>
      </c>
      <c r="T4017" s="117">
        <v>19</v>
      </c>
      <c r="U4017" s="115" t="s">
        <v>14489</v>
      </c>
      <c r="V4017" s="152">
        <v>3.7496946425999398</v>
      </c>
      <c r="W4017" s="152">
        <v>2.18699883977418</v>
      </c>
      <c r="X4017" s="153">
        <v>4.3814499185669299E-5</v>
      </c>
      <c r="Y4017" s="152">
        <v>3.2827500309676801E-4</v>
      </c>
      <c r="Z4017" s="152">
        <v>3479</v>
      </c>
    </row>
    <row r="4018" spans="14:26">
      <c r="N4018" s="115" t="s">
        <v>14490</v>
      </c>
      <c r="O4018" s="117">
        <v>17</v>
      </c>
      <c r="P4018" s="117">
        <v>46</v>
      </c>
      <c r="Q4018" s="117">
        <v>50</v>
      </c>
      <c r="R4018" s="117">
        <v>124</v>
      </c>
      <c r="S4018" s="117">
        <v>92</v>
      </c>
      <c r="T4018" s="117">
        <v>62</v>
      </c>
      <c r="U4018" s="115" t="s">
        <v>14491</v>
      </c>
      <c r="V4018" s="152">
        <v>5.8971367129128298</v>
      </c>
      <c r="W4018" s="152">
        <v>1.4174622660421801</v>
      </c>
      <c r="X4018" s="152">
        <v>9.9060766347339006E-4</v>
      </c>
      <c r="Y4018" s="152">
        <v>5.1508436776575703E-3</v>
      </c>
      <c r="Z4018" s="152">
        <v>5013</v>
      </c>
    </row>
    <row r="4019" spans="14:26">
      <c r="N4019" s="115" t="s">
        <v>3632</v>
      </c>
      <c r="O4019" s="117">
        <v>109</v>
      </c>
      <c r="P4019" s="117">
        <v>84</v>
      </c>
      <c r="Q4019" s="117">
        <v>72</v>
      </c>
      <c r="R4019" s="117">
        <v>469</v>
      </c>
      <c r="S4019" s="117">
        <v>418</v>
      </c>
      <c r="T4019" s="117">
        <v>481</v>
      </c>
      <c r="U4019" s="115" t="s">
        <v>3631</v>
      </c>
      <c r="V4019" s="152">
        <v>7.6475381924427897</v>
      </c>
      <c r="W4019" s="152">
        <v>2.50226515956233</v>
      </c>
      <c r="X4019" s="153">
        <v>6.4554997654992603E-24</v>
      </c>
      <c r="Y4019" s="153">
        <v>4.3145912022436904E-22</v>
      </c>
      <c r="Z4019" s="152">
        <v>390</v>
      </c>
    </row>
    <row r="4020" spans="14:26">
      <c r="N4020" s="115" t="s">
        <v>14492</v>
      </c>
      <c r="O4020" s="117">
        <v>389</v>
      </c>
      <c r="P4020" s="117">
        <v>204</v>
      </c>
      <c r="Q4020" s="117">
        <v>242</v>
      </c>
      <c r="R4020" s="117">
        <v>792</v>
      </c>
      <c r="S4020" s="117">
        <v>548</v>
      </c>
      <c r="T4020" s="117">
        <v>236</v>
      </c>
      <c r="U4020" s="115" t="s">
        <v>14493</v>
      </c>
      <c r="V4020" s="152">
        <v>8.5815423449564907</v>
      </c>
      <c r="W4020" s="152">
        <v>1.0616462389899399</v>
      </c>
      <c r="X4020" s="152">
        <v>4.2085700270281601E-3</v>
      </c>
      <c r="Y4020" s="152">
        <v>1.7608434641839699E-2</v>
      </c>
      <c r="Z4020" s="152">
        <v>6230</v>
      </c>
    </row>
    <row r="4021" spans="14:26">
      <c r="N4021" s="115" t="s">
        <v>14494</v>
      </c>
      <c r="O4021" s="117">
        <v>0</v>
      </c>
      <c r="P4021" s="117">
        <v>1</v>
      </c>
      <c r="Q4021" s="117">
        <v>0</v>
      </c>
      <c r="R4021" s="117">
        <v>1</v>
      </c>
      <c r="S4021" s="117">
        <v>6</v>
      </c>
      <c r="T4021" s="117">
        <v>5</v>
      </c>
      <c r="U4021" s="115" t="s">
        <v>14495</v>
      </c>
      <c r="V4021" s="152">
        <v>0.20254082314473501</v>
      </c>
      <c r="W4021" s="152">
        <v>3.7053457768871798</v>
      </c>
      <c r="X4021" s="152">
        <v>8.6042208943278801E-3</v>
      </c>
      <c r="Y4021" s="152">
        <v>3.2126861743525401E-2</v>
      </c>
      <c r="Z4021" s="152">
        <v>6981</v>
      </c>
    </row>
    <row r="4022" spans="14:26">
      <c r="N4022" s="115" t="s">
        <v>14496</v>
      </c>
      <c r="O4022" s="117">
        <v>0</v>
      </c>
      <c r="P4022" s="117">
        <v>2</v>
      </c>
      <c r="Q4022" s="117">
        <v>1</v>
      </c>
      <c r="R4022" s="117">
        <v>11</v>
      </c>
      <c r="S4022" s="117">
        <v>11</v>
      </c>
      <c r="T4022" s="117">
        <v>18</v>
      </c>
      <c r="U4022" s="115" t="s">
        <v>14497</v>
      </c>
      <c r="V4022" s="152">
        <v>1.8761424908836799</v>
      </c>
      <c r="W4022" s="152">
        <v>3.8446253616894102</v>
      </c>
      <c r="X4022" s="153">
        <v>5.0378316202745304E-7</v>
      </c>
      <c r="Y4022" s="153">
        <v>5.7193431626339704E-6</v>
      </c>
      <c r="Z4022" s="152">
        <v>2296</v>
      </c>
    </row>
    <row r="4023" spans="14:26">
      <c r="N4023" s="115" t="s">
        <v>14498</v>
      </c>
      <c r="O4023" s="117">
        <v>32</v>
      </c>
      <c r="P4023" s="117">
        <v>17</v>
      </c>
      <c r="Q4023" s="117">
        <v>29</v>
      </c>
      <c r="R4023" s="117">
        <v>9</v>
      </c>
      <c r="S4023" s="117">
        <v>10</v>
      </c>
      <c r="T4023" s="117">
        <v>4</v>
      </c>
      <c r="U4023" s="115" t="s">
        <v>14499</v>
      </c>
      <c r="V4023" s="152">
        <v>3.8236040008023999</v>
      </c>
      <c r="W4023" s="152">
        <v>-1.62829779166985</v>
      </c>
      <c r="X4023" s="152">
        <v>5.6796090149620196E-4</v>
      </c>
      <c r="Y4023" s="152">
        <v>3.19199414799482E-3</v>
      </c>
      <c r="Z4023" s="152">
        <v>4638</v>
      </c>
    </row>
    <row r="4024" spans="14:26">
      <c r="N4024" s="115" t="s">
        <v>14500</v>
      </c>
      <c r="O4024" s="117">
        <v>21</v>
      </c>
      <c r="P4024" s="117">
        <v>15</v>
      </c>
      <c r="Q4024" s="117">
        <v>15</v>
      </c>
      <c r="R4024" s="117">
        <v>0</v>
      </c>
      <c r="S4024" s="117">
        <v>7</v>
      </c>
      <c r="T4024" s="117">
        <v>2</v>
      </c>
      <c r="U4024" s="115" t="s">
        <v>14501</v>
      </c>
      <c r="V4024" s="152">
        <v>2.8305528919844698</v>
      </c>
      <c r="W4024" s="152">
        <v>-2.3793955842135599</v>
      </c>
      <c r="X4024" s="153">
        <v>7.1486802359941305E-5</v>
      </c>
      <c r="Y4024" s="152">
        <v>5.1023411563916505E-4</v>
      </c>
      <c r="Z4024" s="152">
        <v>3652</v>
      </c>
    </row>
    <row r="4025" spans="14:26">
      <c r="N4025" s="115" t="s">
        <v>3634</v>
      </c>
      <c r="O4025" s="117">
        <v>171</v>
      </c>
      <c r="P4025" s="117">
        <v>473</v>
      </c>
      <c r="Q4025" s="117">
        <v>354</v>
      </c>
      <c r="R4025" s="117">
        <v>2377</v>
      </c>
      <c r="S4025" s="117">
        <v>1978</v>
      </c>
      <c r="T4025" s="117">
        <v>2989</v>
      </c>
      <c r="U4025" s="115" t="s">
        <v>3633</v>
      </c>
      <c r="V4025" s="152">
        <v>9.8233138009479806</v>
      </c>
      <c r="W4025" s="152">
        <v>2.9962468119732399</v>
      </c>
      <c r="X4025" s="153">
        <v>1.3830717550630301E-20</v>
      </c>
      <c r="Y4025" s="153">
        <v>7.1247328789472202E-19</v>
      </c>
      <c r="Z4025" s="152">
        <v>506</v>
      </c>
    </row>
    <row r="4026" spans="14:26">
      <c r="N4026" s="115" t="s">
        <v>14502</v>
      </c>
      <c r="O4026" s="117">
        <v>1314</v>
      </c>
      <c r="P4026" s="117">
        <v>1437</v>
      </c>
      <c r="Q4026" s="117">
        <v>1438</v>
      </c>
      <c r="R4026" s="117">
        <v>427</v>
      </c>
      <c r="S4026" s="117">
        <v>541</v>
      </c>
      <c r="T4026" s="117">
        <v>504</v>
      </c>
      <c r="U4026" s="115" t="s">
        <v>14503</v>
      </c>
      <c r="V4026" s="152">
        <v>9.6950977332714707</v>
      </c>
      <c r="W4026" s="152">
        <v>-1.38487252248955</v>
      </c>
      <c r="X4026" s="153">
        <v>4.3595406348931099E-13</v>
      </c>
      <c r="Y4026" s="153">
        <v>1.14206820290577E-11</v>
      </c>
      <c r="Z4026" s="152">
        <v>995</v>
      </c>
    </row>
    <row r="4027" spans="14:26">
      <c r="N4027" s="115" t="s">
        <v>14504</v>
      </c>
      <c r="O4027" s="117">
        <v>25061</v>
      </c>
      <c r="P4027" s="117">
        <v>22297</v>
      </c>
      <c r="Q4027" s="117">
        <v>23469</v>
      </c>
      <c r="R4027" s="117">
        <v>8943</v>
      </c>
      <c r="S4027" s="117">
        <v>11989</v>
      </c>
      <c r="T4027" s="117">
        <v>8664</v>
      </c>
      <c r="U4027" s="115" t="s">
        <v>14505</v>
      </c>
      <c r="V4027" s="152">
        <v>13.899108622441</v>
      </c>
      <c r="W4027" s="152">
        <v>-1.1310504768535701</v>
      </c>
      <c r="X4027" s="153">
        <v>3.2398628464654301E-8</v>
      </c>
      <c r="Y4027" s="153">
        <v>4.5330254941475E-7</v>
      </c>
      <c r="Z4027" s="152">
        <v>1863</v>
      </c>
    </row>
    <row r="4028" spans="14:26">
      <c r="N4028" s="115" t="s">
        <v>14506</v>
      </c>
      <c r="O4028" s="117">
        <v>1163</v>
      </c>
      <c r="P4028" s="117">
        <v>746</v>
      </c>
      <c r="Q4028" s="117">
        <v>627</v>
      </c>
      <c r="R4028" s="117">
        <v>351</v>
      </c>
      <c r="S4028" s="117">
        <v>427</v>
      </c>
      <c r="T4028" s="117">
        <v>308</v>
      </c>
      <c r="U4028" s="115" t="s">
        <v>14507</v>
      </c>
      <c r="V4028" s="152">
        <v>9.10875576921344</v>
      </c>
      <c r="W4028" s="152">
        <v>-1.0851051023039799</v>
      </c>
      <c r="X4028" s="153">
        <v>7.6542142955751305E-6</v>
      </c>
      <c r="Y4028" s="153">
        <v>6.8093771272512396E-5</v>
      </c>
      <c r="Z4028" s="152">
        <v>2930</v>
      </c>
    </row>
    <row r="4029" spans="14:26">
      <c r="N4029" s="115" t="s">
        <v>14508</v>
      </c>
      <c r="O4029" s="117">
        <v>1106</v>
      </c>
      <c r="P4029" s="117">
        <v>2346</v>
      </c>
      <c r="Q4029" s="117">
        <v>940</v>
      </c>
      <c r="R4029" s="117">
        <v>332</v>
      </c>
      <c r="S4029" s="117">
        <v>463</v>
      </c>
      <c r="T4029" s="117">
        <v>342</v>
      </c>
      <c r="U4029" s="115" t="s">
        <v>14509</v>
      </c>
      <c r="V4029" s="152">
        <v>9.5411050895942502</v>
      </c>
      <c r="W4029" s="152">
        <v>-1.82027248677243</v>
      </c>
      <c r="X4029" s="153">
        <v>3.03818112419692E-9</v>
      </c>
      <c r="Y4029" s="153">
        <v>4.9713263768560603E-8</v>
      </c>
      <c r="Z4029" s="152">
        <v>1593</v>
      </c>
    </row>
    <row r="4030" spans="14:26">
      <c r="N4030" s="115" t="s">
        <v>14510</v>
      </c>
      <c r="O4030" s="117">
        <v>584</v>
      </c>
      <c r="P4030" s="117">
        <v>499</v>
      </c>
      <c r="Q4030" s="117">
        <v>502</v>
      </c>
      <c r="R4030" s="117">
        <v>973</v>
      </c>
      <c r="S4030" s="117">
        <v>784</v>
      </c>
      <c r="T4030" s="117">
        <v>1242</v>
      </c>
      <c r="U4030" s="115" t="s">
        <v>14511</v>
      </c>
      <c r="V4030" s="152">
        <v>9.5053128553656201</v>
      </c>
      <c r="W4030" s="152">
        <v>1.04786612132974</v>
      </c>
      <c r="X4030" s="153">
        <v>5.9135368199638505E-7</v>
      </c>
      <c r="Y4030" s="153">
        <v>6.6440625322921396E-6</v>
      </c>
      <c r="Z4030" s="152">
        <v>2320</v>
      </c>
    </row>
    <row r="4031" spans="14:26">
      <c r="N4031" s="115" t="s">
        <v>14512</v>
      </c>
      <c r="O4031" s="117">
        <v>34</v>
      </c>
      <c r="P4031" s="117">
        <v>61</v>
      </c>
      <c r="Q4031" s="117">
        <v>63</v>
      </c>
      <c r="R4031" s="117">
        <v>138</v>
      </c>
      <c r="S4031" s="117">
        <v>114</v>
      </c>
      <c r="T4031" s="117">
        <v>237</v>
      </c>
      <c r="U4031" s="115" t="s">
        <v>14513</v>
      </c>
      <c r="V4031" s="152">
        <v>6.5382022358714602</v>
      </c>
      <c r="W4031" s="152">
        <v>1.74323991749739</v>
      </c>
      <c r="X4031" s="153">
        <v>2.0544464753056301E-6</v>
      </c>
      <c r="Y4031" s="153">
        <v>2.0580784713803502E-5</v>
      </c>
      <c r="Z4031" s="152">
        <v>2602</v>
      </c>
    </row>
    <row r="4032" spans="14:26">
      <c r="N4032" s="115" t="s">
        <v>14514</v>
      </c>
      <c r="O4032" s="117">
        <v>0</v>
      </c>
      <c r="P4032" s="117">
        <v>1</v>
      </c>
      <c r="Q4032" s="117">
        <v>0</v>
      </c>
      <c r="R4032" s="117">
        <v>2</v>
      </c>
      <c r="S4032" s="117">
        <v>8</v>
      </c>
      <c r="T4032" s="117">
        <v>3</v>
      </c>
      <c r="U4032" s="115" t="s">
        <v>14515</v>
      </c>
      <c r="V4032" s="152">
        <v>0.26330951914193201</v>
      </c>
      <c r="W4032" s="152">
        <v>3.8268831688815799</v>
      </c>
      <c r="X4032" s="152">
        <v>5.7672521194461999E-3</v>
      </c>
      <c r="Y4032" s="152">
        <v>2.3046020810284298E-2</v>
      </c>
      <c r="Z4032" s="152">
        <v>6523</v>
      </c>
    </row>
    <row r="4033" spans="14:26">
      <c r="N4033" s="115" t="s">
        <v>9918</v>
      </c>
      <c r="O4033" s="117">
        <v>26</v>
      </c>
      <c r="P4033" s="117">
        <v>31</v>
      </c>
      <c r="Q4033" s="117">
        <v>29</v>
      </c>
      <c r="R4033" s="117">
        <v>11</v>
      </c>
      <c r="S4033" s="117">
        <v>8</v>
      </c>
      <c r="T4033" s="117">
        <v>19</v>
      </c>
      <c r="U4033" s="115" t="s">
        <v>9919</v>
      </c>
      <c r="V4033" s="152">
        <v>4.25280588891831</v>
      </c>
      <c r="W4033" s="152">
        <v>-1.0575505881274201</v>
      </c>
      <c r="X4033" s="152">
        <v>1.13835140378548E-2</v>
      </c>
      <c r="Y4033" s="152">
        <v>4.0633675080751101E-2</v>
      </c>
      <c r="Z4033" s="152">
        <v>7302</v>
      </c>
    </row>
    <row r="4034" spans="14:26">
      <c r="N4034" s="115" t="s">
        <v>14516</v>
      </c>
      <c r="O4034" s="117">
        <v>43</v>
      </c>
      <c r="P4034" s="117">
        <v>48</v>
      </c>
      <c r="Q4034" s="117">
        <v>80</v>
      </c>
      <c r="R4034" s="117">
        <v>15</v>
      </c>
      <c r="S4034" s="117">
        <v>16</v>
      </c>
      <c r="T4034" s="117">
        <v>16</v>
      </c>
      <c r="U4034" s="115" t="s">
        <v>14517</v>
      </c>
      <c r="V4034" s="152">
        <v>4.9088492532745596</v>
      </c>
      <c r="W4034" s="152">
        <v>-1.7481618088364801</v>
      </c>
      <c r="X4034" s="153">
        <v>1.1468736836433E-5</v>
      </c>
      <c r="Y4034" s="153">
        <v>9.8014457173266502E-5</v>
      </c>
      <c r="Z4034" s="152">
        <v>3050</v>
      </c>
    </row>
    <row r="4035" spans="14:26">
      <c r="N4035" s="115" t="s">
        <v>9920</v>
      </c>
      <c r="O4035" s="117">
        <v>9</v>
      </c>
      <c r="P4035" s="117">
        <v>6</v>
      </c>
      <c r="Q4035" s="117">
        <v>5</v>
      </c>
      <c r="R4035" s="117">
        <v>29</v>
      </c>
      <c r="S4035" s="117">
        <v>25</v>
      </c>
      <c r="T4035" s="117">
        <v>16</v>
      </c>
      <c r="U4035" s="115" t="s">
        <v>9921</v>
      </c>
      <c r="V4035" s="152">
        <v>3.64021234176901</v>
      </c>
      <c r="W4035" s="152">
        <v>1.9495182762679599</v>
      </c>
      <c r="X4035" s="153">
        <v>5.4036223652446798E-5</v>
      </c>
      <c r="Y4035" s="152">
        <v>3.9609342118241802E-4</v>
      </c>
      <c r="Z4035" s="152">
        <v>3556</v>
      </c>
    </row>
    <row r="4036" spans="14:26">
      <c r="N4036" s="115" t="s">
        <v>6329</v>
      </c>
      <c r="O4036" s="117">
        <v>376</v>
      </c>
      <c r="P4036" s="117">
        <v>364</v>
      </c>
      <c r="Q4036" s="117">
        <v>413</v>
      </c>
      <c r="R4036" s="117">
        <v>172</v>
      </c>
      <c r="S4036" s="117">
        <v>149</v>
      </c>
      <c r="T4036" s="117">
        <v>146</v>
      </c>
      <c r="U4036" s="115" t="s">
        <v>6328</v>
      </c>
      <c r="V4036" s="152">
        <v>7.9381738245710203</v>
      </c>
      <c r="W4036" s="152">
        <v>-1.17686128761964</v>
      </c>
      <c r="X4036" s="153">
        <v>4.08466882768122E-7</v>
      </c>
      <c r="Y4036" s="153">
        <v>4.72155111584651E-6</v>
      </c>
      <c r="Z4036" s="152">
        <v>2255</v>
      </c>
    </row>
    <row r="4037" spans="14:26">
      <c r="N4037" s="115" t="s">
        <v>9922</v>
      </c>
      <c r="O4037" s="117">
        <v>36</v>
      </c>
      <c r="P4037" s="117">
        <v>33</v>
      </c>
      <c r="Q4037" s="117">
        <v>22</v>
      </c>
      <c r="R4037" s="117">
        <v>72</v>
      </c>
      <c r="S4037" s="117">
        <v>74</v>
      </c>
      <c r="T4037" s="117">
        <v>100</v>
      </c>
      <c r="U4037" s="115" t="s">
        <v>9923</v>
      </c>
      <c r="V4037" s="152">
        <v>5.6369257325900399</v>
      </c>
      <c r="W4037" s="152">
        <v>1.5671449342905599</v>
      </c>
      <c r="X4037" s="153">
        <v>1.71948405777528E-6</v>
      </c>
      <c r="Y4037" s="153">
        <v>1.7548970810481801E-5</v>
      </c>
      <c r="Z4037" s="152">
        <v>2554</v>
      </c>
    </row>
    <row r="4038" spans="14:26">
      <c r="N4038" s="115" t="s">
        <v>14518</v>
      </c>
      <c r="O4038" s="117">
        <v>1475</v>
      </c>
      <c r="P4038" s="117">
        <v>2921</v>
      </c>
      <c r="Q4038" s="117">
        <v>2531</v>
      </c>
      <c r="R4038" s="117">
        <v>5979</v>
      </c>
      <c r="S4038" s="117">
        <v>5326</v>
      </c>
      <c r="T4038" s="117">
        <v>6424</v>
      </c>
      <c r="U4038" s="115" t="s">
        <v>14519</v>
      </c>
      <c r="V4038" s="152">
        <v>11.856630306565799</v>
      </c>
      <c r="W4038" s="152">
        <v>1.4752175651783901</v>
      </c>
      <c r="X4038" s="153">
        <v>6.3235530006219297E-9</v>
      </c>
      <c r="Y4038" s="153">
        <v>9.9000563037283906E-8</v>
      </c>
      <c r="Z4038" s="152">
        <v>1664</v>
      </c>
    </row>
    <row r="4039" spans="14:26">
      <c r="N4039" s="115" t="s">
        <v>14520</v>
      </c>
      <c r="O4039" s="117">
        <v>592</v>
      </c>
      <c r="P4039" s="117">
        <v>1193</v>
      </c>
      <c r="Q4039" s="117">
        <v>871</v>
      </c>
      <c r="R4039" s="117">
        <v>2128</v>
      </c>
      <c r="S4039" s="117">
        <v>1913</v>
      </c>
      <c r="T4039" s="117">
        <v>2079</v>
      </c>
      <c r="U4039" s="115" t="s">
        <v>14519</v>
      </c>
      <c r="V4039" s="152">
        <v>10.3969954939903</v>
      </c>
      <c r="W4039" s="152">
        <v>1.32707518784078</v>
      </c>
      <c r="X4039" s="153">
        <v>6.6527621273222905E-8</v>
      </c>
      <c r="Y4039" s="153">
        <v>8.7891990679565496E-7</v>
      </c>
      <c r="Z4039" s="152">
        <v>1973</v>
      </c>
    </row>
    <row r="4040" spans="14:26">
      <c r="N4040" s="115" t="s">
        <v>6333</v>
      </c>
      <c r="O4040" s="117">
        <v>2557</v>
      </c>
      <c r="P4040" s="117">
        <v>1750</v>
      </c>
      <c r="Q4040" s="117">
        <v>1897</v>
      </c>
      <c r="R4040" s="117">
        <v>4847</v>
      </c>
      <c r="S4040" s="117">
        <v>5312</v>
      </c>
      <c r="T4040" s="117">
        <v>2205</v>
      </c>
      <c r="U4040" s="115" t="s">
        <v>6332</v>
      </c>
      <c r="V4040" s="152">
        <v>11.5135767861911</v>
      </c>
      <c r="W4040" s="152">
        <v>1.13223394996178</v>
      </c>
      <c r="X4040" s="152">
        <v>1.02125614267147E-4</v>
      </c>
      <c r="Y4040" s="152">
        <v>7.0256169477103398E-4</v>
      </c>
      <c r="Z4040" s="152">
        <v>3789</v>
      </c>
    </row>
    <row r="4041" spans="14:26">
      <c r="N4041" s="115" t="s">
        <v>14521</v>
      </c>
      <c r="O4041" s="117">
        <v>847</v>
      </c>
      <c r="P4041" s="117">
        <v>1644</v>
      </c>
      <c r="Q4041" s="117">
        <v>1239</v>
      </c>
      <c r="R4041" s="117">
        <v>3945</v>
      </c>
      <c r="S4041" s="117">
        <v>3254</v>
      </c>
      <c r="T4041" s="117">
        <v>3975</v>
      </c>
      <c r="U4041" s="115" t="s">
        <v>14522</v>
      </c>
      <c r="V4041" s="152">
        <v>11.076196784335901</v>
      </c>
      <c r="W4041" s="152">
        <v>1.70553607375445</v>
      </c>
      <c r="X4041" s="153">
        <v>6.43364551829094E-12</v>
      </c>
      <c r="Y4041" s="153">
        <v>1.4710474042085201E-10</v>
      </c>
      <c r="Z4041" s="152">
        <v>1140</v>
      </c>
    </row>
    <row r="4042" spans="14:26">
      <c r="N4042" s="115" t="s">
        <v>9924</v>
      </c>
      <c r="O4042" s="117">
        <v>31</v>
      </c>
      <c r="P4042" s="117">
        <v>49</v>
      </c>
      <c r="Q4042" s="117">
        <v>49</v>
      </c>
      <c r="R4042" s="117">
        <v>754</v>
      </c>
      <c r="S4042" s="117">
        <v>640</v>
      </c>
      <c r="T4042" s="117">
        <v>869</v>
      </c>
      <c r="U4042" s="115" t="s">
        <v>9925</v>
      </c>
      <c r="V4042" s="152">
        <v>7.4978460372469398</v>
      </c>
      <c r="W4042" s="152">
        <v>4.2520735243009797</v>
      </c>
      <c r="X4042" s="153">
        <v>8.1817153083792002E-54</v>
      </c>
      <c r="Y4042" s="153">
        <v>3.94934428200393E-51</v>
      </c>
      <c r="Z4042" s="152">
        <v>54</v>
      </c>
    </row>
    <row r="4043" spans="14:26">
      <c r="N4043" s="115" t="s">
        <v>14523</v>
      </c>
      <c r="O4043" s="117">
        <v>271</v>
      </c>
      <c r="P4043" s="117">
        <v>500</v>
      </c>
      <c r="Q4043" s="117">
        <v>421</v>
      </c>
      <c r="R4043" s="117">
        <v>813</v>
      </c>
      <c r="S4043" s="117">
        <v>734</v>
      </c>
      <c r="T4043" s="117">
        <v>949</v>
      </c>
      <c r="U4043" s="115" t="s">
        <v>14524</v>
      </c>
      <c r="V4043" s="152">
        <v>9.1719454899191994</v>
      </c>
      <c r="W4043" s="152">
        <v>1.1862447286642801</v>
      </c>
      <c r="X4043" s="153">
        <v>1.14248168672419E-6</v>
      </c>
      <c r="Y4043" s="153">
        <v>1.20860095966529E-5</v>
      </c>
      <c r="Z4043" s="152">
        <v>2464</v>
      </c>
    </row>
    <row r="4044" spans="14:26">
      <c r="N4044" s="115" t="s">
        <v>14525</v>
      </c>
      <c r="O4044" s="117">
        <v>179</v>
      </c>
      <c r="P4044" s="117">
        <v>218</v>
      </c>
      <c r="Q4044" s="117">
        <v>134</v>
      </c>
      <c r="R4044" s="117">
        <v>353</v>
      </c>
      <c r="S4044" s="117">
        <v>329</v>
      </c>
      <c r="T4044" s="117">
        <v>395</v>
      </c>
      <c r="U4044" s="115" t="s">
        <v>14524</v>
      </c>
      <c r="V4044" s="152">
        <v>7.9771115878970198</v>
      </c>
      <c r="W4044" s="152">
        <v>1.15136648051843</v>
      </c>
      <c r="X4044" s="153">
        <v>3.0439284551322102E-6</v>
      </c>
      <c r="Y4044" s="153">
        <v>2.96498651388178E-5</v>
      </c>
      <c r="Z4044" s="152">
        <v>2676</v>
      </c>
    </row>
    <row r="4045" spans="14:26">
      <c r="N4045" s="115" t="s">
        <v>14526</v>
      </c>
      <c r="O4045" s="117">
        <v>9</v>
      </c>
      <c r="P4045" s="117">
        <v>9</v>
      </c>
      <c r="Q4045" s="117">
        <v>6</v>
      </c>
      <c r="R4045" s="117">
        <v>24</v>
      </c>
      <c r="S4045" s="117">
        <v>18</v>
      </c>
      <c r="T4045" s="117">
        <v>12</v>
      </c>
      <c r="U4045" s="115" t="s">
        <v>14524</v>
      </c>
      <c r="V4045" s="152">
        <v>3.58685814209622</v>
      </c>
      <c r="W4045" s="152">
        <v>1.3098280984950601</v>
      </c>
      <c r="X4045" s="152">
        <v>8.1690983685422606E-3</v>
      </c>
      <c r="Y4045" s="152">
        <v>3.0748840155151301E-2</v>
      </c>
      <c r="Z4045" s="152">
        <v>6925</v>
      </c>
    </row>
    <row r="4046" spans="14:26">
      <c r="N4046" s="115" t="s">
        <v>14527</v>
      </c>
      <c r="O4046" s="117">
        <v>97</v>
      </c>
      <c r="P4046" s="117">
        <v>300</v>
      </c>
      <c r="Q4046" s="117">
        <v>153</v>
      </c>
      <c r="R4046" s="117">
        <v>750</v>
      </c>
      <c r="S4046" s="117">
        <v>618</v>
      </c>
      <c r="T4046" s="117">
        <v>567</v>
      </c>
      <c r="U4046" s="115" t="s">
        <v>14528</v>
      </c>
      <c r="V4046" s="152">
        <v>8.4313172972450694</v>
      </c>
      <c r="W4046" s="152">
        <v>1.9406483840377999</v>
      </c>
      <c r="X4046" s="153">
        <v>1.2708739317485501E-8</v>
      </c>
      <c r="Y4046" s="153">
        <v>1.89511441103878E-7</v>
      </c>
      <c r="Z4046" s="152">
        <v>1748</v>
      </c>
    </row>
    <row r="4047" spans="14:26">
      <c r="N4047" s="115" t="s">
        <v>14529</v>
      </c>
      <c r="O4047" s="117">
        <v>148</v>
      </c>
      <c r="P4047" s="117">
        <v>826</v>
      </c>
      <c r="Q4047" s="117">
        <v>301</v>
      </c>
      <c r="R4047" s="117">
        <v>1026</v>
      </c>
      <c r="S4047" s="117">
        <v>888</v>
      </c>
      <c r="T4047" s="117">
        <v>719</v>
      </c>
      <c r="U4047" s="115" t="s">
        <v>14528</v>
      </c>
      <c r="V4047" s="152">
        <v>9.2604015885904296</v>
      </c>
      <c r="W4047" s="152">
        <v>1.1721258926379901</v>
      </c>
      <c r="X4047" s="152">
        <v>7.2831466592667704E-3</v>
      </c>
      <c r="Y4047" s="152">
        <v>2.7959131195942202E-2</v>
      </c>
      <c r="Z4047" s="152">
        <v>6790</v>
      </c>
    </row>
    <row r="4048" spans="14:26">
      <c r="N4048" s="115" t="s">
        <v>6337</v>
      </c>
      <c r="O4048" s="117">
        <v>273</v>
      </c>
      <c r="P4048" s="117">
        <v>241</v>
      </c>
      <c r="Q4048" s="117">
        <v>224</v>
      </c>
      <c r="R4048" s="117">
        <v>408</v>
      </c>
      <c r="S4048" s="117">
        <v>582</v>
      </c>
      <c r="T4048" s="117">
        <v>383</v>
      </c>
      <c r="U4048" s="115" t="s">
        <v>6336</v>
      </c>
      <c r="V4048" s="152">
        <v>8.3907152864627204</v>
      </c>
      <c r="W4048" s="152">
        <v>1.02589908788651</v>
      </c>
      <c r="X4048" s="153">
        <v>1.45669744390748E-5</v>
      </c>
      <c r="Y4048" s="152">
        <v>1.22051673329773E-4</v>
      </c>
      <c r="Z4048" s="152">
        <v>3111</v>
      </c>
    </row>
    <row r="4049" spans="14:26">
      <c r="N4049" s="115" t="s">
        <v>14530</v>
      </c>
      <c r="O4049" s="117">
        <v>2387</v>
      </c>
      <c r="P4049" s="117">
        <v>3271</v>
      </c>
      <c r="Q4049" s="117">
        <v>4100</v>
      </c>
      <c r="R4049" s="117">
        <v>6781</v>
      </c>
      <c r="S4049" s="117">
        <v>5485</v>
      </c>
      <c r="T4049" s="117">
        <v>6231</v>
      </c>
      <c r="U4049" s="115" t="s">
        <v>14531</v>
      </c>
      <c r="V4049" s="152">
        <v>12.136000613287701</v>
      </c>
      <c r="W4049" s="152">
        <v>1.0419008978592399</v>
      </c>
      <c r="X4049" s="153">
        <v>9.3176542103120193E-6</v>
      </c>
      <c r="Y4049" s="153">
        <v>8.1528692395432394E-5</v>
      </c>
      <c r="Z4049" s="152">
        <v>2979</v>
      </c>
    </row>
    <row r="4050" spans="14:26">
      <c r="N4050" s="115" t="s">
        <v>6339</v>
      </c>
      <c r="O4050" s="117">
        <v>20</v>
      </c>
      <c r="P4050" s="117">
        <v>20</v>
      </c>
      <c r="Q4050" s="117">
        <v>7</v>
      </c>
      <c r="R4050" s="117">
        <v>6</v>
      </c>
      <c r="S4050" s="117">
        <v>6</v>
      </c>
      <c r="T4050" s="117">
        <v>2</v>
      </c>
      <c r="U4050" s="115" t="s">
        <v>6338</v>
      </c>
      <c r="V4050" s="152">
        <v>3.09428606458936</v>
      </c>
      <c r="W4050" s="152">
        <v>-1.59825028477024</v>
      </c>
      <c r="X4050" s="152">
        <v>7.3064591552999096E-3</v>
      </c>
      <c r="Y4050" s="152">
        <v>2.8034638027142501E-2</v>
      </c>
      <c r="Z4050" s="152">
        <v>6793</v>
      </c>
    </row>
    <row r="4051" spans="14:26">
      <c r="N4051" s="115" t="s">
        <v>14532</v>
      </c>
      <c r="O4051" s="117">
        <v>116</v>
      </c>
      <c r="P4051" s="117">
        <v>112</v>
      </c>
      <c r="Q4051" s="117">
        <v>89</v>
      </c>
      <c r="R4051" s="117">
        <v>212</v>
      </c>
      <c r="S4051" s="117">
        <v>165</v>
      </c>
      <c r="T4051" s="117">
        <v>265</v>
      </c>
      <c r="U4051" s="115" t="s">
        <v>14533</v>
      </c>
      <c r="V4051" s="152">
        <v>7.2315736754529603</v>
      </c>
      <c r="W4051" s="152">
        <v>1.1481380113863999</v>
      </c>
      <c r="X4051" s="153">
        <v>3.0149955048559899E-5</v>
      </c>
      <c r="Y4051" s="152">
        <v>2.34104476704129E-4</v>
      </c>
      <c r="Z4051" s="152">
        <v>3357</v>
      </c>
    </row>
    <row r="4052" spans="14:26">
      <c r="N4052" s="115" t="s">
        <v>6341</v>
      </c>
      <c r="O4052" s="117">
        <v>635</v>
      </c>
      <c r="P4052" s="117">
        <v>272</v>
      </c>
      <c r="Q4052" s="117">
        <v>316</v>
      </c>
      <c r="R4052" s="117">
        <v>64</v>
      </c>
      <c r="S4052" s="117">
        <v>67</v>
      </c>
      <c r="T4052" s="117">
        <v>63</v>
      </c>
      <c r="U4052" s="115" t="s">
        <v>6340</v>
      </c>
      <c r="V4052" s="152">
        <v>7.3388968323743402</v>
      </c>
      <c r="W4052" s="152">
        <v>-2.5162473931549498</v>
      </c>
      <c r="X4052" s="153">
        <v>3.68231580956295E-14</v>
      </c>
      <c r="Y4052" s="153">
        <v>1.0994644202986E-12</v>
      </c>
      <c r="Z4052" s="152">
        <v>873</v>
      </c>
    </row>
    <row r="4053" spans="14:26">
      <c r="N4053" s="115" t="s">
        <v>14534</v>
      </c>
      <c r="O4053" s="117">
        <v>88</v>
      </c>
      <c r="P4053" s="117">
        <v>504</v>
      </c>
      <c r="Q4053" s="117">
        <v>312</v>
      </c>
      <c r="R4053" s="117">
        <v>73</v>
      </c>
      <c r="S4053" s="117">
        <v>90</v>
      </c>
      <c r="T4053" s="117">
        <v>51</v>
      </c>
      <c r="U4053" s="115" t="s">
        <v>14535</v>
      </c>
      <c r="V4053" s="152">
        <v>7.2048258809093699</v>
      </c>
      <c r="W4053" s="152">
        <v>-1.9609403949852</v>
      </c>
      <c r="X4053" s="153">
        <v>6.1379231627116599E-5</v>
      </c>
      <c r="Y4053" s="152">
        <v>4.4454322078144498E-4</v>
      </c>
      <c r="Z4053" s="152">
        <v>3599</v>
      </c>
    </row>
    <row r="4054" spans="14:26">
      <c r="N4054" s="115" t="s">
        <v>9926</v>
      </c>
      <c r="O4054" s="117">
        <v>14</v>
      </c>
      <c r="P4054" s="117">
        <v>49</v>
      </c>
      <c r="Q4054" s="117">
        <v>60</v>
      </c>
      <c r="R4054" s="117">
        <v>89</v>
      </c>
      <c r="S4054" s="117">
        <v>78</v>
      </c>
      <c r="T4054" s="117">
        <v>142</v>
      </c>
      <c r="U4054" s="115" t="s">
        <v>9927</v>
      </c>
      <c r="V4054" s="152">
        <v>6.0316209572454502</v>
      </c>
      <c r="W4054" s="152">
        <v>1.43331435660238</v>
      </c>
      <c r="X4054" s="152">
        <v>1.8324773847181301E-3</v>
      </c>
      <c r="Y4054" s="152">
        <v>8.7226726643649909E-3</v>
      </c>
      <c r="Z4054" s="152">
        <v>5476</v>
      </c>
    </row>
    <row r="4055" spans="14:26">
      <c r="N4055" s="115" t="s">
        <v>14536</v>
      </c>
      <c r="O4055" s="117">
        <v>120</v>
      </c>
      <c r="P4055" s="117">
        <v>74</v>
      </c>
      <c r="Q4055" s="117">
        <v>53</v>
      </c>
      <c r="R4055" s="117">
        <v>194</v>
      </c>
      <c r="S4055" s="117">
        <v>153</v>
      </c>
      <c r="T4055" s="117">
        <v>224</v>
      </c>
      <c r="U4055" s="115" t="s">
        <v>14537</v>
      </c>
      <c r="V4055" s="152">
        <v>6.9627405789292203</v>
      </c>
      <c r="W4055" s="152">
        <v>1.3490954140057501</v>
      </c>
      <c r="X4055" s="153">
        <v>2.6074751492063502E-5</v>
      </c>
      <c r="Y4055" s="152">
        <v>2.0570958607509901E-4</v>
      </c>
      <c r="Z4055" s="152">
        <v>3304</v>
      </c>
    </row>
    <row r="4056" spans="14:26">
      <c r="N4056" s="115" t="s">
        <v>14538</v>
      </c>
      <c r="O4056" s="117">
        <v>6</v>
      </c>
      <c r="P4056" s="117">
        <v>24</v>
      </c>
      <c r="Q4056" s="117">
        <v>19</v>
      </c>
      <c r="R4056" s="117">
        <v>84</v>
      </c>
      <c r="S4056" s="117">
        <v>66</v>
      </c>
      <c r="T4056" s="117">
        <v>45</v>
      </c>
      <c r="U4056" s="115" t="s">
        <v>14539</v>
      </c>
      <c r="V4056" s="152">
        <v>5.0373356959374798</v>
      </c>
      <c r="W4056" s="152">
        <v>2.1124613593195498</v>
      </c>
      <c r="X4056" s="153">
        <v>4.41372663807893E-6</v>
      </c>
      <c r="Y4056" s="153">
        <v>4.1414038354271202E-5</v>
      </c>
      <c r="Z4056" s="152">
        <v>2778</v>
      </c>
    </row>
    <row r="4057" spans="14:26">
      <c r="N4057" s="115" t="s">
        <v>6343</v>
      </c>
      <c r="O4057" s="117">
        <v>31</v>
      </c>
      <c r="P4057" s="117">
        <v>55</v>
      </c>
      <c r="Q4057" s="117">
        <v>56</v>
      </c>
      <c r="R4057" s="117">
        <v>735</v>
      </c>
      <c r="S4057" s="117">
        <v>672</v>
      </c>
      <c r="T4057" s="117">
        <v>790</v>
      </c>
      <c r="U4057" s="115" t="s">
        <v>6342</v>
      </c>
      <c r="V4057" s="152">
        <v>7.5469240989700896</v>
      </c>
      <c r="W4057" s="152">
        <v>4.0695318612781</v>
      </c>
      <c r="X4057" s="153">
        <v>3.0101606912068001E-49</v>
      </c>
      <c r="Y4057" s="153">
        <v>1.17108729219398E-46</v>
      </c>
      <c r="Z4057" s="152">
        <v>67</v>
      </c>
    </row>
    <row r="4058" spans="14:26">
      <c r="N4058" s="115" t="s">
        <v>14540</v>
      </c>
      <c r="O4058" s="117">
        <v>687</v>
      </c>
      <c r="P4058" s="117">
        <v>676</v>
      </c>
      <c r="Q4058" s="117">
        <v>553</v>
      </c>
      <c r="R4058" s="117">
        <v>1230</v>
      </c>
      <c r="S4058" s="117">
        <v>1146</v>
      </c>
      <c r="T4058" s="117">
        <v>1263</v>
      </c>
      <c r="U4058" s="115" t="s">
        <v>14541</v>
      </c>
      <c r="V4058" s="152">
        <v>9.7819471577176191</v>
      </c>
      <c r="W4058" s="152">
        <v>1.0562192483316899</v>
      </c>
      <c r="X4058" s="153">
        <v>1.19687568689299E-8</v>
      </c>
      <c r="Y4058" s="153">
        <v>1.79814188210679E-7</v>
      </c>
      <c r="Z4058" s="152">
        <v>1735</v>
      </c>
    </row>
    <row r="4059" spans="14:26">
      <c r="N4059" s="115" t="s">
        <v>9928</v>
      </c>
      <c r="O4059" s="117">
        <v>83</v>
      </c>
      <c r="P4059" s="117">
        <v>76</v>
      </c>
      <c r="Q4059" s="117">
        <v>79</v>
      </c>
      <c r="R4059" s="117">
        <v>207</v>
      </c>
      <c r="S4059" s="117">
        <v>165</v>
      </c>
      <c r="T4059" s="117">
        <v>228</v>
      </c>
      <c r="U4059" s="115" t="s">
        <v>9929</v>
      </c>
      <c r="V4059" s="152">
        <v>6.9784430792330596</v>
      </c>
      <c r="W4059" s="152">
        <v>1.4614734278474899</v>
      </c>
      <c r="X4059" s="153">
        <v>4.7739991162384901E-8</v>
      </c>
      <c r="Y4059" s="153">
        <v>6.4476197390607503E-7</v>
      </c>
      <c r="Z4059" s="152">
        <v>1930</v>
      </c>
    </row>
    <row r="4060" spans="14:26">
      <c r="N4060" s="115" t="s">
        <v>14542</v>
      </c>
      <c r="O4060" s="117">
        <v>581</v>
      </c>
      <c r="P4060" s="117">
        <v>1017</v>
      </c>
      <c r="Q4060" s="117">
        <v>944</v>
      </c>
      <c r="R4060" s="117">
        <v>1681</v>
      </c>
      <c r="S4060" s="117">
        <v>1657</v>
      </c>
      <c r="T4060" s="117">
        <v>1774</v>
      </c>
      <c r="U4060" s="115" t="s">
        <v>14543</v>
      </c>
      <c r="V4060" s="152">
        <v>10.236228787024499</v>
      </c>
      <c r="W4060" s="152">
        <v>1.1276916491986499</v>
      </c>
      <c r="X4060" s="153">
        <v>9.9160201180016296E-7</v>
      </c>
      <c r="Y4060" s="153">
        <v>1.0606113270243399E-5</v>
      </c>
      <c r="Z4060" s="152">
        <v>2437</v>
      </c>
    </row>
    <row r="4061" spans="14:26">
      <c r="N4061" s="115" t="s">
        <v>14544</v>
      </c>
      <c r="O4061" s="117">
        <v>114</v>
      </c>
      <c r="P4061" s="117">
        <v>54</v>
      </c>
      <c r="Q4061" s="117">
        <v>50</v>
      </c>
      <c r="R4061" s="117">
        <v>24</v>
      </c>
      <c r="S4061" s="117">
        <v>44</v>
      </c>
      <c r="T4061" s="117">
        <v>29</v>
      </c>
      <c r="U4061" s="115" t="s">
        <v>14545</v>
      </c>
      <c r="V4061" s="152">
        <v>5.5927234844190501</v>
      </c>
      <c r="W4061" s="152">
        <v>-1.02884759205444</v>
      </c>
      <c r="X4061" s="152">
        <v>1.0273677760432601E-2</v>
      </c>
      <c r="Y4061" s="152">
        <v>3.73596100032694E-2</v>
      </c>
      <c r="Z4061" s="152">
        <v>7168</v>
      </c>
    </row>
    <row r="4062" spans="14:26">
      <c r="N4062" s="115" t="s">
        <v>9930</v>
      </c>
      <c r="O4062" s="117">
        <v>12</v>
      </c>
      <c r="P4062" s="117">
        <v>22</v>
      </c>
      <c r="Q4062" s="117">
        <v>45</v>
      </c>
      <c r="R4062" s="117">
        <v>8</v>
      </c>
      <c r="S4062" s="117">
        <v>7</v>
      </c>
      <c r="T4062" s="117">
        <v>3</v>
      </c>
      <c r="U4062" s="115" t="s">
        <v>9931</v>
      </c>
      <c r="V4062" s="152">
        <v>3.66848869511107</v>
      </c>
      <c r="W4062" s="152">
        <v>-2.0212751788645802</v>
      </c>
      <c r="X4062" s="152">
        <v>8.7655923827188698E-4</v>
      </c>
      <c r="Y4062" s="152">
        <v>4.6345624959016202E-3</v>
      </c>
      <c r="Z4062" s="152">
        <v>4930</v>
      </c>
    </row>
    <row r="4063" spans="14:26">
      <c r="N4063" s="115" t="s">
        <v>6345</v>
      </c>
      <c r="O4063" s="117">
        <v>82</v>
      </c>
      <c r="P4063" s="117">
        <v>121</v>
      </c>
      <c r="Q4063" s="117">
        <v>125</v>
      </c>
      <c r="R4063" s="117">
        <v>246</v>
      </c>
      <c r="S4063" s="117">
        <v>208</v>
      </c>
      <c r="T4063" s="117">
        <v>318</v>
      </c>
      <c r="U4063" s="115" t="s">
        <v>6344</v>
      </c>
      <c r="V4063" s="152">
        <v>7.39451734105893</v>
      </c>
      <c r="W4063" s="152">
        <v>1.35350776504115</v>
      </c>
      <c r="X4063" s="153">
        <v>2.2928591839136101E-6</v>
      </c>
      <c r="Y4063" s="153">
        <v>2.2785233506630599E-5</v>
      </c>
      <c r="Z4063" s="152">
        <v>2623</v>
      </c>
    </row>
    <row r="4064" spans="14:26">
      <c r="N4064" s="115" t="s">
        <v>3636</v>
      </c>
      <c r="O4064" s="117">
        <v>125</v>
      </c>
      <c r="P4064" s="117">
        <v>39</v>
      </c>
      <c r="Q4064" s="117">
        <v>77</v>
      </c>
      <c r="R4064" s="117">
        <v>12</v>
      </c>
      <c r="S4064" s="117">
        <v>10</v>
      </c>
      <c r="T4064" s="117">
        <v>20</v>
      </c>
      <c r="U4064" s="115" t="s">
        <v>3635</v>
      </c>
      <c r="V4064" s="152">
        <v>5.0629929462386496</v>
      </c>
      <c r="W4064" s="152">
        <v>-2.3885157256596399</v>
      </c>
      <c r="X4064" s="153">
        <v>5.1362262186991601E-7</v>
      </c>
      <c r="Y4064" s="153">
        <v>5.8209075050700997E-6</v>
      </c>
      <c r="Z4064" s="152">
        <v>2300</v>
      </c>
    </row>
    <row r="4065" spans="14:26">
      <c r="N4065" s="115" t="s">
        <v>6352</v>
      </c>
      <c r="O4065" s="117">
        <v>14</v>
      </c>
      <c r="P4065" s="117">
        <v>12</v>
      </c>
      <c r="Q4065" s="117">
        <v>6</v>
      </c>
      <c r="R4065" s="117">
        <v>1418</v>
      </c>
      <c r="S4065" s="117">
        <v>1564</v>
      </c>
      <c r="T4065" s="117">
        <v>1755</v>
      </c>
      <c r="U4065" s="115" t="s">
        <v>3637</v>
      </c>
      <c r="V4065" s="152">
        <v>7.0145786082172803</v>
      </c>
      <c r="W4065" s="152">
        <v>7.3481632951157998</v>
      </c>
      <c r="X4065" s="153">
        <v>4.6383096035397496E-137</v>
      </c>
      <c r="Y4065" s="153">
        <v>2.4180435625173401E-133</v>
      </c>
      <c r="Z4065" s="152">
        <v>5</v>
      </c>
    </row>
    <row r="4066" spans="14:26">
      <c r="N4066" s="115" t="s">
        <v>3639</v>
      </c>
      <c r="O4066" s="117">
        <v>4</v>
      </c>
      <c r="P4066" s="117">
        <v>9</v>
      </c>
      <c r="Q4066" s="117">
        <v>5</v>
      </c>
      <c r="R4066" s="117">
        <v>791</v>
      </c>
      <c r="S4066" s="117">
        <v>768</v>
      </c>
      <c r="T4066" s="117">
        <v>1007</v>
      </c>
      <c r="U4066" s="115" t="s">
        <v>3637</v>
      </c>
      <c r="V4066" s="152">
        <v>6.1648121432346299</v>
      </c>
      <c r="W4066" s="152">
        <v>7.2786035096933999</v>
      </c>
      <c r="X4066" s="153">
        <v>1.8044668957850702E-102</v>
      </c>
      <c r="Y4066" s="153">
        <v>3.61809493119489E-99</v>
      </c>
      <c r="Z4066" s="152">
        <v>13</v>
      </c>
    </row>
    <row r="4067" spans="14:26">
      <c r="N4067" s="115" t="s">
        <v>6346</v>
      </c>
      <c r="O4067" s="117">
        <v>0</v>
      </c>
      <c r="P4067" s="117">
        <v>0</v>
      </c>
      <c r="Q4067" s="117">
        <v>0</v>
      </c>
      <c r="R4067" s="117">
        <v>322</v>
      </c>
      <c r="S4067" s="117">
        <v>345</v>
      </c>
      <c r="T4067" s="117">
        <v>365</v>
      </c>
      <c r="U4067" s="115" t="s">
        <v>3637</v>
      </c>
      <c r="V4067" s="152">
        <v>-2.6203558621730298</v>
      </c>
      <c r="W4067" s="152">
        <v>10.1877197316036</v>
      </c>
      <c r="X4067" s="153">
        <v>3.5429263245644798E-76</v>
      </c>
      <c r="Y4067" s="153">
        <v>4.3976151226713202E-73</v>
      </c>
      <c r="Z4067" s="152">
        <v>21</v>
      </c>
    </row>
    <row r="4068" spans="14:26">
      <c r="N4068" s="115" t="s">
        <v>6533</v>
      </c>
      <c r="O4068" s="117">
        <v>286</v>
      </c>
      <c r="P4068" s="117">
        <v>264</v>
      </c>
      <c r="Q4068" s="117">
        <v>216</v>
      </c>
      <c r="R4068" s="117">
        <v>0</v>
      </c>
      <c r="S4068" s="117">
        <v>0</v>
      </c>
      <c r="T4068" s="117">
        <v>0</v>
      </c>
      <c r="U4068" s="115" t="s">
        <v>3637</v>
      </c>
      <c r="V4068" s="152">
        <v>-2.6203558621730298</v>
      </c>
      <c r="W4068" s="152">
        <v>-9.4739878578615997</v>
      </c>
      <c r="X4068" s="153">
        <v>2.41679885979185E-58</v>
      </c>
      <c r="Y4068" s="153">
        <v>1.53649461169108E-55</v>
      </c>
      <c r="Z4068" s="152">
        <v>41</v>
      </c>
    </row>
    <row r="4069" spans="14:26">
      <c r="N4069" s="115" t="s">
        <v>3661</v>
      </c>
      <c r="O4069" s="117">
        <v>3</v>
      </c>
      <c r="P4069" s="117">
        <v>5</v>
      </c>
      <c r="Q4069" s="117">
        <v>6</v>
      </c>
      <c r="R4069" s="117">
        <v>277</v>
      </c>
      <c r="S4069" s="117">
        <v>366</v>
      </c>
      <c r="T4069" s="117">
        <v>393</v>
      </c>
      <c r="U4069" s="115" t="s">
        <v>3637</v>
      </c>
      <c r="V4069" s="152">
        <v>5.3331442512591698</v>
      </c>
      <c r="W4069" s="152">
        <v>6.3225020876999203</v>
      </c>
      <c r="X4069" s="153">
        <v>4.6365831139311898E-58</v>
      </c>
      <c r="Y4069" s="153">
        <v>2.81063198715652E-55</v>
      </c>
      <c r="Z4069" s="152">
        <v>43</v>
      </c>
    </row>
    <row r="4070" spans="14:26">
      <c r="N4070" s="115" t="s">
        <v>6532</v>
      </c>
      <c r="O4070" s="117">
        <v>220</v>
      </c>
      <c r="P4070" s="117">
        <v>236</v>
      </c>
      <c r="Q4070" s="117">
        <v>194</v>
      </c>
      <c r="R4070" s="117">
        <v>0</v>
      </c>
      <c r="S4070" s="117">
        <v>0</v>
      </c>
      <c r="T4070" s="117">
        <v>0</v>
      </c>
      <c r="U4070" s="115" t="s">
        <v>3637</v>
      </c>
      <c r="V4070" s="152">
        <v>-2.6203558621730298</v>
      </c>
      <c r="W4070" s="152">
        <v>-9.2396316181773095</v>
      </c>
      <c r="X4070" s="153">
        <v>1.5532006926274299E-54</v>
      </c>
      <c r="Y4070" s="153">
        <v>7.6388168403823901E-52</v>
      </c>
      <c r="Z4070" s="152">
        <v>53</v>
      </c>
    </row>
    <row r="4071" spans="14:26">
      <c r="N4071" s="115" t="s">
        <v>6405</v>
      </c>
      <c r="O4071" s="117">
        <v>5</v>
      </c>
      <c r="P4071" s="117">
        <v>2</v>
      </c>
      <c r="Q4071" s="117">
        <v>1</v>
      </c>
      <c r="R4071" s="117">
        <v>400</v>
      </c>
      <c r="S4071" s="117">
        <v>258</v>
      </c>
      <c r="T4071" s="117">
        <v>292</v>
      </c>
      <c r="U4071" s="115" t="s">
        <v>3637</v>
      </c>
      <c r="V4071" s="152">
        <v>4.8521999595935696</v>
      </c>
      <c r="W4071" s="152">
        <v>7.0480692199970196</v>
      </c>
      <c r="X4071" s="153">
        <v>2.1164865243789198E-53</v>
      </c>
      <c r="Y4071" s="153">
        <v>1.00306068626293E-50</v>
      </c>
      <c r="Z4071" s="152">
        <v>55</v>
      </c>
    </row>
    <row r="4072" spans="14:26">
      <c r="N4072" s="115" t="s">
        <v>6348</v>
      </c>
      <c r="O4072" s="117">
        <v>0</v>
      </c>
      <c r="P4072" s="117">
        <v>0</v>
      </c>
      <c r="Q4072" s="117">
        <v>0</v>
      </c>
      <c r="R4072" s="117">
        <v>155</v>
      </c>
      <c r="S4072" s="117">
        <v>156</v>
      </c>
      <c r="T4072" s="117">
        <v>174</v>
      </c>
      <c r="U4072" s="115" t="s">
        <v>3637</v>
      </c>
      <c r="V4072" s="152">
        <v>-2.6203558621730298</v>
      </c>
      <c r="W4072" s="152">
        <v>9.0985093302051503</v>
      </c>
      <c r="X4072" s="153">
        <v>4.7951558132059901E-51</v>
      </c>
      <c r="Y4072" s="153">
        <v>2.01597631333915E-48</v>
      </c>
      <c r="Z4072" s="152">
        <v>62</v>
      </c>
    </row>
    <row r="4073" spans="14:26">
      <c r="N4073" s="115" t="s">
        <v>6531</v>
      </c>
      <c r="O4073" s="117">
        <v>170</v>
      </c>
      <c r="P4073" s="117">
        <v>168</v>
      </c>
      <c r="Q4073" s="117">
        <v>179</v>
      </c>
      <c r="R4073" s="117">
        <v>0</v>
      </c>
      <c r="S4073" s="117">
        <v>0</v>
      </c>
      <c r="T4073" s="117">
        <v>0</v>
      </c>
      <c r="U4073" s="115" t="s">
        <v>3637</v>
      </c>
      <c r="V4073" s="152">
        <v>-2.6203558621730298</v>
      </c>
      <c r="W4073" s="152">
        <v>-8.9125327467661997</v>
      </c>
      <c r="X4073" s="153">
        <v>1.03728905064879E-48</v>
      </c>
      <c r="Y4073" s="153">
        <v>3.9761729991487197E-46</v>
      </c>
      <c r="Z4073" s="152">
        <v>68</v>
      </c>
    </row>
    <row r="4074" spans="14:26">
      <c r="N4074" s="115" t="s">
        <v>6529</v>
      </c>
      <c r="O4074" s="117">
        <v>175</v>
      </c>
      <c r="P4074" s="117">
        <v>159</v>
      </c>
      <c r="Q4074" s="117">
        <v>169</v>
      </c>
      <c r="R4074" s="117">
        <v>0</v>
      </c>
      <c r="S4074" s="117">
        <v>0</v>
      </c>
      <c r="T4074" s="117">
        <v>0</v>
      </c>
      <c r="U4074" s="115" t="s">
        <v>3637</v>
      </c>
      <c r="V4074" s="152">
        <v>-2.6203558621730298</v>
      </c>
      <c r="W4074" s="152">
        <v>-8.8714660930448606</v>
      </c>
      <c r="X4074" s="153">
        <v>3.87082703704352E-48</v>
      </c>
      <c r="Y4074" s="153">
        <v>1.4210841908109399E-45</v>
      </c>
      <c r="Z4074" s="152">
        <v>71</v>
      </c>
    </row>
    <row r="4075" spans="14:26">
      <c r="N4075" s="115" t="s">
        <v>3664</v>
      </c>
      <c r="O4075" s="117">
        <v>171</v>
      </c>
      <c r="P4075" s="117">
        <v>269</v>
      </c>
      <c r="Q4075" s="117">
        <v>186</v>
      </c>
      <c r="R4075" s="117">
        <v>1</v>
      </c>
      <c r="S4075" s="117">
        <v>0</v>
      </c>
      <c r="T4075" s="117">
        <v>0</v>
      </c>
      <c r="U4075" s="115" t="s">
        <v>3637</v>
      </c>
      <c r="V4075" s="152">
        <v>3.0775330991606502</v>
      </c>
      <c r="W4075" s="152">
        <v>-9.1336906509139393</v>
      </c>
      <c r="X4075" s="153">
        <v>5.7066453892194703E-45</v>
      </c>
      <c r="Y4075" s="153">
        <v>1.9322835671779E-42</v>
      </c>
      <c r="Z4075" s="152">
        <v>76</v>
      </c>
    </row>
    <row r="4076" spans="14:26">
      <c r="N4076" s="115" t="s">
        <v>6349</v>
      </c>
      <c r="O4076" s="117">
        <v>0</v>
      </c>
      <c r="P4076" s="117">
        <v>0</v>
      </c>
      <c r="Q4076" s="117">
        <v>0</v>
      </c>
      <c r="R4076" s="117">
        <v>102</v>
      </c>
      <c r="S4076" s="117">
        <v>133</v>
      </c>
      <c r="T4076" s="117">
        <v>136</v>
      </c>
      <c r="U4076" s="115" t="s">
        <v>3637</v>
      </c>
      <c r="V4076" s="152">
        <v>-2.6203558621730298</v>
      </c>
      <c r="W4076" s="152">
        <v>8.7101934839335104</v>
      </c>
      <c r="X4076" s="153">
        <v>2.63252394708064E-42</v>
      </c>
      <c r="Y4076" s="153">
        <v>7.97899641914001E-40</v>
      </c>
      <c r="Z4076" s="152">
        <v>86</v>
      </c>
    </row>
    <row r="4077" spans="14:26">
      <c r="N4077" s="115" t="s">
        <v>6530</v>
      </c>
      <c r="O4077" s="117">
        <v>154</v>
      </c>
      <c r="P4077" s="117">
        <v>109</v>
      </c>
      <c r="Q4077" s="117">
        <v>152</v>
      </c>
      <c r="R4077" s="117">
        <v>0</v>
      </c>
      <c r="S4077" s="117">
        <v>0</v>
      </c>
      <c r="T4077" s="117">
        <v>0</v>
      </c>
      <c r="U4077" s="115" t="s">
        <v>3637</v>
      </c>
      <c r="V4077" s="152">
        <v>-2.6203558621730298</v>
      </c>
      <c r="W4077" s="152">
        <v>-8.5946902171030803</v>
      </c>
      <c r="X4077" s="153">
        <v>3.9214389552199E-41</v>
      </c>
      <c r="Y4077" s="153">
        <v>1.08740667879534E-38</v>
      </c>
      <c r="Z4077" s="152">
        <v>94</v>
      </c>
    </row>
    <row r="4078" spans="14:26">
      <c r="N4078" s="115" t="s">
        <v>6506</v>
      </c>
      <c r="O4078" s="117">
        <v>345</v>
      </c>
      <c r="P4078" s="117">
        <v>388</v>
      </c>
      <c r="Q4078" s="117">
        <v>346</v>
      </c>
      <c r="R4078" s="117">
        <v>15</v>
      </c>
      <c r="S4078" s="117">
        <v>23</v>
      </c>
      <c r="T4078" s="117">
        <v>9</v>
      </c>
      <c r="U4078" s="115" t="s">
        <v>3637</v>
      </c>
      <c r="V4078" s="152">
        <v>6.2333117551462003</v>
      </c>
      <c r="W4078" s="152">
        <v>-4.3914804682307498</v>
      </c>
      <c r="X4078" s="153">
        <v>1.32437793332643E-39</v>
      </c>
      <c r="Y4078" s="153">
        <v>3.2567203028383698E-37</v>
      </c>
      <c r="Z4078" s="152">
        <v>106</v>
      </c>
    </row>
    <row r="4079" spans="14:26">
      <c r="N4079" s="115" t="s">
        <v>3641</v>
      </c>
      <c r="O4079" s="117">
        <v>70</v>
      </c>
      <c r="P4079" s="117">
        <v>123</v>
      </c>
      <c r="Q4079" s="117">
        <v>54</v>
      </c>
      <c r="R4079" s="117">
        <v>864</v>
      </c>
      <c r="S4079" s="117">
        <v>786</v>
      </c>
      <c r="T4079" s="117">
        <v>1122</v>
      </c>
      <c r="U4079" s="115" t="s">
        <v>3637</v>
      </c>
      <c r="V4079" s="152">
        <v>8.1065850120620002</v>
      </c>
      <c r="W4079" s="152">
        <v>3.6176512223155801</v>
      </c>
      <c r="X4079" s="153">
        <v>3.0860731978438502E-34</v>
      </c>
      <c r="Y4079" s="153">
        <v>4.9350665015336103E-32</v>
      </c>
      <c r="Z4079" s="152">
        <v>163</v>
      </c>
    </row>
    <row r="4080" spans="14:26">
      <c r="N4080" s="115" t="s">
        <v>6528</v>
      </c>
      <c r="O4080" s="117">
        <v>118</v>
      </c>
      <c r="P4080" s="117">
        <v>97</v>
      </c>
      <c r="Q4080" s="117">
        <v>85</v>
      </c>
      <c r="R4080" s="117">
        <v>1</v>
      </c>
      <c r="S4080" s="117">
        <v>0</v>
      </c>
      <c r="T4080" s="117">
        <v>0</v>
      </c>
      <c r="U4080" s="115" t="s">
        <v>3637</v>
      </c>
      <c r="V4080" s="152">
        <v>2.5437800421279801</v>
      </c>
      <c r="W4080" s="152">
        <v>-8.0661845368485992</v>
      </c>
      <c r="X4080" s="153">
        <v>2.0136974028291599E-33</v>
      </c>
      <c r="Y4080" s="153">
        <v>2.99937351440828E-31</v>
      </c>
      <c r="Z4080" s="152">
        <v>175</v>
      </c>
    </row>
    <row r="4081" spans="14:26">
      <c r="N4081" s="115" t="s">
        <v>6347</v>
      </c>
      <c r="O4081" s="117">
        <v>0</v>
      </c>
      <c r="P4081" s="117">
        <v>0</v>
      </c>
      <c r="Q4081" s="117">
        <v>0</v>
      </c>
      <c r="R4081" s="117">
        <v>76</v>
      </c>
      <c r="S4081" s="117">
        <v>74</v>
      </c>
      <c r="T4081" s="117">
        <v>117</v>
      </c>
      <c r="U4081" s="115" t="s">
        <v>3637</v>
      </c>
      <c r="V4081" s="152">
        <v>-2.6203558621730298</v>
      </c>
      <c r="W4081" s="152">
        <v>8.2346111711926202</v>
      </c>
      <c r="X4081" s="153">
        <v>1.5443600217484299E-32</v>
      </c>
      <c r="Y4081" s="153">
        <v>2.1526892153419599E-30</v>
      </c>
      <c r="Z4081" s="152">
        <v>187</v>
      </c>
    </row>
    <row r="4082" spans="14:26">
      <c r="N4082" s="115" t="s">
        <v>6354</v>
      </c>
      <c r="O4082" s="117">
        <v>0</v>
      </c>
      <c r="P4082" s="117">
        <v>0</v>
      </c>
      <c r="Q4082" s="117">
        <v>0</v>
      </c>
      <c r="R4082" s="117">
        <v>63</v>
      </c>
      <c r="S4082" s="117">
        <v>66</v>
      </c>
      <c r="T4082" s="117">
        <v>78</v>
      </c>
      <c r="U4082" s="115" t="s">
        <v>3637</v>
      </c>
      <c r="V4082" s="152">
        <v>-2.6203558621730298</v>
      </c>
      <c r="W4082" s="152">
        <v>7.86926824845838</v>
      </c>
      <c r="X4082" s="153">
        <v>1.89720370341132E-31</v>
      </c>
      <c r="Y4082" s="153">
        <v>2.4241427320156499E-29</v>
      </c>
      <c r="Z4082" s="152">
        <v>204</v>
      </c>
    </row>
    <row r="4083" spans="14:26">
      <c r="N4083" s="115" t="s">
        <v>6353</v>
      </c>
      <c r="O4083" s="117">
        <v>0</v>
      </c>
      <c r="P4083" s="117">
        <v>0</v>
      </c>
      <c r="Q4083" s="117">
        <v>0</v>
      </c>
      <c r="R4083" s="117">
        <v>62</v>
      </c>
      <c r="S4083" s="117">
        <v>71</v>
      </c>
      <c r="T4083" s="117">
        <v>91</v>
      </c>
      <c r="U4083" s="115" t="s">
        <v>3637</v>
      </c>
      <c r="V4083" s="152">
        <v>-2.6203558621730298</v>
      </c>
      <c r="W4083" s="152">
        <v>7.9815909229172002</v>
      </c>
      <c r="X4083" s="153">
        <v>1.9536238069517099E-31</v>
      </c>
      <c r="Y4083" s="153">
        <v>2.48405649521967E-29</v>
      </c>
      <c r="Z4083" s="152">
        <v>205</v>
      </c>
    </row>
    <row r="4084" spans="14:26">
      <c r="N4084" s="115" t="s">
        <v>6366</v>
      </c>
      <c r="O4084" s="117">
        <v>0</v>
      </c>
      <c r="P4084" s="117">
        <v>0</v>
      </c>
      <c r="Q4084" s="117">
        <v>0</v>
      </c>
      <c r="R4084" s="117">
        <v>98</v>
      </c>
      <c r="S4084" s="117">
        <v>68</v>
      </c>
      <c r="T4084" s="117">
        <v>153</v>
      </c>
      <c r="U4084" s="115" t="s">
        <v>3637</v>
      </c>
      <c r="V4084" s="152">
        <v>-2.6203558621730298</v>
      </c>
      <c r="W4084" s="152">
        <v>8.4913569039286294</v>
      </c>
      <c r="X4084" s="153">
        <v>1.7993121543133901E-30</v>
      </c>
      <c r="Y4084" s="153">
        <v>2.05705572869881E-28</v>
      </c>
      <c r="Z4084" s="152">
        <v>228</v>
      </c>
    </row>
    <row r="4085" spans="14:26">
      <c r="N4085" s="115" t="s">
        <v>3774</v>
      </c>
      <c r="O4085" s="117">
        <v>117</v>
      </c>
      <c r="P4085" s="117">
        <v>122</v>
      </c>
      <c r="Q4085" s="117">
        <v>94</v>
      </c>
      <c r="R4085" s="117">
        <v>593</v>
      </c>
      <c r="S4085" s="117">
        <v>838</v>
      </c>
      <c r="T4085" s="117">
        <v>623</v>
      </c>
      <c r="U4085" s="115" t="s">
        <v>3637</v>
      </c>
      <c r="V4085" s="152">
        <v>8.1066543348110702</v>
      </c>
      <c r="W4085" s="152">
        <v>2.7547057810137701</v>
      </c>
      <c r="X4085" s="153">
        <v>6.8009554446536897E-30</v>
      </c>
      <c r="Y4085" s="153">
        <v>7.3864043591809601E-28</v>
      </c>
      <c r="Z4085" s="152">
        <v>240</v>
      </c>
    </row>
    <row r="4086" spans="14:26">
      <c r="N4086" s="115" t="s">
        <v>6372</v>
      </c>
      <c r="O4086" s="117">
        <v>0</v>
      </c>
      <c r="P4086" s="117">
        <v>0</v>
      </c>
      <c r="Q4086" s="117">
        <v>3</v>
      </c>
      <c r="R4086" s="117">
        <v>96</v>
      </c>
      <c r="S4086" s="117">
        <v>104</v>
      </c>
      <c r="T4086" s="117">
        <v>71</v>
      </c>
      <c r="U4086" s="115" t="s">
        <v>3637</v>
      </c>
      <c r="V4086" s="152">
        <v>3.2780781609620799</v>
      </c>
      <c r="W4086" s="152">
        <v>6.5739682928085603</v>
      </c>
      <c r="X4086" s="153">
        <v>1.7068074396634599E-29</v>
      </c>
      <c r="Y4086" s="153">
        <v>1.79393720654306E-27</v>
      </c>
      <c r="Z4086" s="152">
        <v>248</v>
      </c>
    </row>
    <row r="4087" spans="14:26">
      <c r="N4087" s="115" t="s">
        <v>6351</v>
      </c>
      <c r="O4087" s="117">
        <v>0</v>
      </c>
      <c r="P4087" s="117">
        <v>1</v>
      </c>
      <c r="Q4087" s="117">
        <v>0</v>
      </c>
      <c r="R4087" s="117">
        <v>60</v>
      </c>
      <c r="S4087" s="117">
        <v>97</v>
      </c>
      <c r="T4087" s="117">
        <v>66</v>
      </c>
      <c r="U4087" s="115" t="s">
        <v>3637</v>
      </c>
      <c r="V4087" s="152">
        <v>2.3149940391552701</v>
      </c>
      <c r="W4087" s="152">
        <v>7.9302522089082599</v>
      </c>
      <c r="X4087" s="153">
        <v>5.3163419892192603E-28</v>
      </c>
      <c r="Y4087" s="153">
        <v>4.87942853137286E-26</v>
      </c>
      <c r="Z4087" s="152">
        <v>284</v>
      </c>
    </row>
    <row r="4088" spans="14:26">
      <c r="N4088" s="115" t="s">
        <v>6359</v>
      </c>
      <c r="O4088" s="117">
        <v>0</v>
      </c>
      <c r="P4088" s="117">
        <v>0</v>
      </c>
      <c r="Q4088" s="117">
        <v>0</v>
      </c>
      <c r="R4088" s="117">
        <v>47</v>
      </c>
      <c r="S4088" s="117">
        <v>58</v>
      </c>
      <c r="T4088" s="117">
        <v>67</v>
      </c>
      <c r="U4088" s="115" t="s">
        <v>3637</v>
      </c>
      <c r="V4088" s="152">
        <v>-2.6203558621730298</v>
      </c>
      <c r="W4088" s="152">
        <v>7.60068940540343</v>
      </c>
      <c r="X4088" s="153">
        <v>2.8728788873617801E-27</v>
      </c>
      <c r="Y4088" s="153">
        <v>2.4472046103912502E-25</v>
      </c>
      <c r="Z4088" s="152">
        <v>306</v>
      </c>
    </row>
    <row r="4089" spans="14:26">
      <c r="N4089" s="115" t="s">
        <v>14546</v>
      </c>
      <c r="O4089" s="117">
        <v>8</v>
      </c>
      <c r="P4089" s="117">
        <v>6</v>
      </c>
      <c r="Q4089" s="117">
        <v>8</v>
      </c>
      <c r="R4089" s="117">
        <v>181</v>
      </c>
      <c r="S4089" s="117">
        <v>250</v>
      </c>
      <c r="T4089" s="117">
        <v>117</v>
      </c>
      <c r="U4089" s="115" t="s">
        <v>3637</v>
      </c>
      <c r="V4089" s="152">
        <v>5.1972258749138698</v>
      </c>
      <c r="W4089" s="152">
        <v>4.7675476530860701</v>
      </c>
      <c r="X4089" s="153">
        <v>3.2383015741372501E-27</v>
      </c>
      <c r="Y4089" s="153">
        <v>2.7405704166058901E-25</v>
      </c>
      <c r="Z4089" s="152">
        <v>308</v>
      </c>
    </row>
    <row r="4090" spans="14:26">
      <c r="N4090" s="115" t="s">
        <v>9959</v>
      </c>
      <c r="O4090" s="117">
        <v>29</v>
      </c>
      <c r="P4090" s="117">
        <v>22</v>
      </c>
      <c r="Q4090" s="117">
        <v>15</v>
      </c>
      <c r="R4090" s="117">
        <v>266</v>
      </c>
      <c r="S4090" s="117">
        <v>246</v>
      </c>
      <c r="T4090" s="117">
        <v>195</v>
      </c>
      <c r="U4090" s="115" t="s">
        <v>3637</v>
      </c>
      <c r="V4090" s="152">
        <v>6.1680528487181503</v>
      </c>
      <c r="W4090" s="152">
        <v>3.5619083944471699</v>
      </c>
      <c r="X4090" s="153">
        <v>6.4670183894507399E-27</v>
      </c>
      <c r="Y4090" s="153">
        <v>5.3344715613741399E-25</v>
      </c>
      <c r="Z4090" s="152">
        <v>316</v>
      </c>
    </row>
    <row r="4091" spans="14:26">
      <c r="N4091" s="115" t="s">
        <v>6355</v>
      </c>
      <c r="O4091" s="117">
        <v>0</v>
      </c>
      <c r="P4091" s="117">
        <v>0</v>
      </c>
      <c r="Q4091" s="117">
        <v>0</v>
      </c>
      <c r="R4091" s="117">
        <v>55</v>
      </c>
      <c r="S4091" s="117">
        <v>69</v>
      </c>
      <c r="T4091" s="117">
        <v>48</v>
      </c>
      <c r="U4091" s="115" t="s">
        <v>3637</v>
      </c>
      <c r="V4091" s="152">
        <v>-2.6203558621730298</v>
      </c>
      <c r="W4091" s="152">
        <v>7.6044405401510202</v>
      </c>
      <c r="X4091" s="153">
        <v>9.5243789703995702E-27</v>
      </c>
      <c r="Y4091" s="153">
        <v>7.7340330916646503E-25</v>
      </c>
      <c r="Z4091" s="152">
        <v>321</v>
      </c>
    </row>
    <row r="4092" spans="14:26">
      <c r="N4092" s="115" t="s">
        <v>14547</v>
      </c>
      <c r="O4092" s="117">
        <v>49</v>
      </c>
      <c r="P4092" s="117">
        <v>66</v>
      </c>
      <c r="Q4092" s="117">
        <v>35</v>
      </c>
      <c r="R4092" s="117">
        <v>487</v>
      </c>
      <c r="S4092" s="117">
        <v>340</v>
      </c>
      <c r="T4092" s="117">
        <v>608</v>
      </c>
      <c r="U4092" s="115" t="s">
        <v>3637</v>
      </c>
      <c r="V4092" s="152">
        <v>7.2716186512693097</v>
      </c>
      <c r="W4092" s="152">
        <v>3.3891044914264801</v>
      </c>
      <c r="X4092" s="153">
        <v>1.03791028165877E-26</v>
      </c>
      <c r="Y4092" s="153">
        <v>8.4019159632663401E-25</v>
      </c>
      <c r="Z4092" s="152">
        <v>322</v>
      </c>
    </row>
    <row r="4093" spans="14:26">
      <c r="N4093" s="115" t="s">
        <v>6350</v>
      </c>
      <c r="O4093" s="117">
        <v>0</v>
      </c>
      <c r="P4093" s="117">
        <v>0</v>
      </c>
      <c r="Q4093" s="117">
        <v>0</v>
      </c>
      <c r="R4093" s="117">
        <v>45</v>
      </c>
      <c r="S4093" s="117">
        <v>71</v>
      </c>
      <c r="T4093" s="117">
        <v>90</v>
      </c>
      <c r="U4093" s="115" t="s">
        <v>3637</v>
      </c>
      <c r="V4093" s="152">
        <v>-2.6203558621730298</v>
      </c>
      <c r="W4093" s="152">
        <v>7.85805921110342</v>
      </c>
      <c r="X4093" s="153">
        <v>1.7350179766615199E-26</v>
      </c>
      <c r="Y4093" s="153">
        <v>1.38726928158463E-24</v>
      </c>
      <c r="Z4093" s="152">
        <v>326</v>
      </c>
    </row>
    <row r="4094" spans="14:26">
      <c r="N4094" s="115" t="s">
        <v>6358</v>
      </c>
      <c r="O4094" s="117">
        <v>0</v>
      </c>
      <c r="P4094" s="117">
        <v>0</v>
      </c>
      <c r="Q4094" s="117">
        <v>0</v>
      </c>
      <c r="R4094" s="117">
        <v>52</v>
      </c>
      <c r="S4094" s="117">
        <v>50</v>
      </c>
      <c r="T4094" s="117">
        <v>79</v>
      </c>
      <c r="U4094" s="115" t="s">
        <v>3637</v>
      </c>
      <c r="V4094" s="152">
        <v>-2.6203558621730298</v>
      </c>
      <c r="W4094" s="152">
        <v>7.6738891368830302</v>
      </c>
      <c r="X4094" s="153">
        <v>2.4134267570560299E-26</v>
      </c>
      <c r="Y4094" s="153">
        <v>1.91793847101898E-24</v>
      </c>
      <c r="Z4094" s="152">
        <v>328</v>
      </c>
    </row>
    <row r="4095" spans="14:26">
      <c r="N4095" s="115" t="s">
        <v>6357</v>
      </c>
      <c r="O4095" s="117">
        <v>0</v>
      </c>
      <c r="P4095" s="117">
        <v>0</v>
      </c>
      <c r="Q4095" s="117">
        <v>0</v>
      </c>
      <c r="R4095" s="117">
        <v>51</v>
      </c>
      <c r="S4095" s="117">
        <v>45</v>
      </c>
      <c r="T4095" s="117">
        <v>66</v>
      </c>
      <c r="U4095" s="115" t="s">
        <v>3637</v>
      </c>
      <c r="V4095" s="152">
        <v>-2.6203558621730298</v>
      </c>
      <c r="W4095" s="152">
        <v>7.5154301103755703</v>
      </c>
      <c r="X4095" s="153">
        <v>6.2557731347326095E-26</v>
      </c>
      <c r="Y4095" s="153">
        <v>4.7959700744100098E-24</v>
      </c>
      <c r="Z4095" s="152">
        <v>340</v>
      </c>
    </row>
    <row r="4096" spans="14:26">
      <c r="N4096" s="115" t="s">
        <v>3651</v>
      </c>
      <c r="O4096" s="117">
        <v>603</v>
      </c>
      <c r="P4096" s="117">
        <v>1019</v>
      </c>
      <c r="Q4096" s="117">
        <v>957</v>
      </c>
      <c r="R4096" s="117">
        <v>117</v>
      </c>
      <c r="S4096" s="117">
        <v>100</v>
      </c>
      <c r="T4096" s="117">
        <v>127</v>
      </c>
      <c r="U4096" s="115" t="s">
        <v>3637</v>
      </c>
      <c r="V4096" s="152">
        <v>8.2998146532429402</v>
      </c>
      <c r="W4096" s="152">
        <v>-2.7863204612047601</v>
      </c>
      <c r="X4096" s="153">
        <v>1.07400417745393E-25</v>
      </c>
      <c r="Y4096" s="153">
        <v>8.0445381866419604E-24</v>
      </c>
      <c r="Z4096" s="152">
        <v>348</v>
      </c>
    </row>
    <row r="4097" spans="14:26">
      <c r="N4097" s="115" t="s">
        <v>6515</v>
      </c>
      <c r="O4097" s="117">
        <v>99</v>
      </c>
      <c r="P4097" s="117">
        <v>123</v>
      </c>
      <c r="Q4097" s="117">
        <v>157</v>
      </c>
      <c r="R4097" s="117">
        <v>1</v>
      </c>
      <c r="S4097" s="117">
        <v>8</v>
      </c>
      <c r="T4097" s="117">
        <v>1</v>
      </c>
      <c r="U4097" s="115" t="s">
        <v>3637</v>
      </c>
      <c r="V4097" s="152">
        <v>4.3632074861534598</v>
      </c>
      <c r="W4097" s="152">
        <v>-5.1288686040850502</v>
      </c>
      <c r="X4097" s="153">
        <v>8.0715375062586395E-24</v>
      </c>
      <c r="Y4097" s="153">
        <v>5.3808873820495603E-22</v>
      </c>
      <c r="Z4097" s="152">
        <v>391</v>
      </c>
    </row>
    <row r="4098" spans="14:26">
      <c r="N4098" s="115" t="s">
        <v>6503</v>
      </c>
      <c r="O4098" s="117">
        <v>110</v>
      </c>
      <c r="P4098" s="117">
        <v>103</v>
      </c>
      <c r="Q4098" s="117">
        <v>101</v>
      </c>
      <c r="R4098" s="117">
        <v>7</v>
      </c>
      <c r="S4098" s="117">
        <v>7</v>
      </c>
      <c r="T4098" s="117">
        <v>6</v>
      </c>
      <c r="U4098" s="115" t="s">
        <v>3637</v>
      </c>
      <c r="V4098" s="152">
        <v>4.7254114598352901</v>
      </c>
      <c r="W4098" s="152">
        <v>-3.8428739195677699</v>
      </c>
      <c r="X4098" s="153">
        <v>2.0356037135045301E-23</v>
      </c>
      <c r="Y4098" s="153">
        <v>1.31336748505468E-21</v>
      </c>
      <c r="Z4098" s="152">
        <v>404</v>
      </c>
    </row>
    <row r="4099" spans="14:26">
      <c r="N4099" s="115" t="s">
        <v>6415</v>
      </c>
      <c r="O4099" s="117">
        <v>850</v>
      </c>
      <c r="P4099" s="117">
        <v>1388</v>
      </c>
      <c r="Q4099" s="117">
        <v>826</v>
      </c>
      <c r="R4099" s="117">
        <v>4548</v>
      </c>
      <c r="S4099" s="117">
        <v>5056</v>
      </c>
      <c r="T4099" s="117">
        <v>4574</v>
      </c>
      <c r="U4099" s="115" t="s">
        <v>3637</v>
      </c>
      <c r="V4099" s="152">
        <v>11.10286445254</v>
      </c>
      <c r="W4099" s="152">
        <v>2.3381508971353901</v>
      </c>
      <c r="X4099" s="153">
        <v>2.4112121569987199E-23</v>
      </c>
      <c r="Y4099" s="153">
        <v>1.5404572569688399E-21</v>
      </c>
      <c r="Z4099" s="152">
        <v>408</v>
      </c>
    </row>
    <row r="4100" spans="14:26">
      <c r="N4100" s="115" t="s">
        <v>6356</v>
      </c>
      <c r="O4100" s="117">
        <v>0</v>
      </c>
      <c r="P4100" s="117">
        <v>0</v>
      </c>
      <c r="Q4100" s="117">
        <v>0</v>
      </c>
      <c r="R4100" s="117">
        <v>42</v>
      </c>
      <c r="S4100" s="117">
        <v>47</v>
      </c>
      <c r="T4100" s="117">
        <v>82</v>
      </c>
      <c r="U4100" s="115" t="s">
        <v>3637</v>
      </c>
      <c r="V4100" s="152">
        <v>-2.6203558621730298</v>
      </c>
      <c r="W4100" s="152">
        <v>7.5895829314172003</v>
      </c>
      <c r="X4100" s="153">
        <v>2.6642549912958302E-23</v>
      </c>
      <c r="Y4100" s="153">
        <v>1.69381635617359E-21</v>
      </c>
      <c r="Z4100" s="152">
        <v>410</v>
      </c>
    </row>
    <row r="4101" spans="14:26">
      <c r="N4101" s="115" t="s">
        <v>6365</v>
      </c>
      <c r="O4101" s="117">
        <v>0</v>
      </c>
      <c r="P4101" s="117">
        <v>0</v>
      </c>
      <c r="Q4101" s="117">
        <v>0</v>
      </c>
      <c r="R4101" s="117">
        <v>46</v>
      </c>
      <c r="S4101" s="117">
        <v>47</v>
      </c>
      <c r="T4101" s="117">
        <v>34</v>
      </c>
      <c r="U4101" s="115" t="s">
        <v>3637</v>
      </c>
      <c r="V4101" s="152">
        <v>-2.6203558621730298</v>
      </c>
      <c r="W4101" s="152">
        <v>7.16859397561098</v>
      </c>
      <c r="X4101" s="153">
        <v>1.6629526394891E-22</v>
      </c>
      <c r="Y4101" s="153">
        <v>1.00339174770655E-20</v>
      </c>
      <c r="Z4101" s="152">
        <v>432</v>
      </c>
    </row>
    <row r="4102" spans="14:26">
      <c r="N4102" s="115" t="s">
        <v>6364</v>
      </c>
      <c r="O4102" s="117">
        <v>0</v>
      </c>
      <c r="P4102" s="117">
        <v>0</v>
      </c>
      <c r="Q4102" s="117">
        <v>0</v>
      </c>
      <c r="R4102" s="117">
        <v>35</v>
      </c>
      <c r="S4102" s="117">
        <v>41</v>
      </c>
      <c r="T4102" s="117">
        <v>40</v>
      </c>
      <c r="U4102" s="115" t="s">
        <v>3637</v>
      </c>
      <c r="V4102" s="152">
        <v>-2.6203558621730298</v>
      </c>
      <c r="W4102" s="152">
        <v>7.0342710890139504</v>
      </c>
      <c r="X4102" s="153">
        <v>3.52238280963317E-22</v>
      </c>
      <c r="Y4102" s="153">
        <v>2.0678925746823901E-20</v>
      </c>
      <c r="Z4102" s="152">
        <v>444</v>
      </c>
    </row>
    <row r="4103" spans="14:26">
      <c r="N4103" s="115" t="s">
        <v>3650</v>
      </c>
      <c r="O4103" s="117">
        <v>2563</v>
      </c>
      <c r="P4103" s="117">
        <v>3609</v>
      </c>
      <c r="Q4103" s="117">
        <v>2808</v>
      </c>
      <c r="R4103" s="117">
        <v>519</v>
      </c>
      <c r="S4103" s="117">
        <v>744</v>
      </c>
      <c r="T4103" s="117">
        <v>519</v>
      </c>
      <c r="U4103" s="115" t="s">
        <v>3637</v>
      </c>
      <c r="V4103" s="152">
        <v>10.383287866156</v>
      </c>
      <c r="W4103" s="152">
        <v>-2.2078020150653002</v>
      </c>
      <c r="X4103" s="153">
        <v>5.0785455463652703E-22</v>
      </c>
      <c r="Y4103" s="153">
        <v>2.9548519690079698E-20</v>
      </c>
      <c r="Z4103" s="152">
        <v>448</v>
      </c>
    </row>
    <row r="4104" spans="14:26">
      <c r="N4104" s="115" t="s">
        <v>6518</v>
      </c>
      <c r="O4104" s="117">
        <v>85</v>
      </c>
      <c r="P4104" s="117">
        <v>81</v>
      </c>
      <c r="Q4104" s="117">
        <v>47</v>
      </c>
      <c r="R4104" s="117">
        <v>2</v>
      </c>
      <c r="S4104" s="117">
        <v>1</v>
      </c>
      <c r="T4104" s="117">
        <v>1</v>
      </c>
      <c r="U4104" s="115" t="s">
        <v>3637</v>
      </c>
      <c r="V4104" s="152">
        <v>3.28362020955942</v>
      </c>
      <c r="W4104" s="152">
        <v>-5.5905476394607803</v>
      </c>
      <c r="X4104" s="153">
        <v>1.2997186327971799E-21</v>
      </c>
      <c r="Y4104" s="153">
        <v>7.3330012732665298E-20</v>
      </c>
      <c r="Z4104" s="152">
        <v>462</v>
      </c>
    </row>
    <row r="4105" spans="14:26">
      <c r="N4105" s="115" t="s">
        <v>14548</v>
      </c>
      <c r="O4105" s="117">
        <v>59</v>
      </c>
      <c r="P4105" s="117">
        <v>46</v>
      </c>
      <c r="Q4105" s="117">
        <v>61</v>
      </c>
      <c r="R4105" s="117">
        <v>390</v>
      </c>
      <c r="S4105" s="117">
        <v>296</v>
      </c>
      <c r="T4105" s="117">
        <v>285</v>
      </c>
      <c r="U4105" s="115" t="s">
        <v>3637</v>
      </c>
      <c r="V4105" s="152">
        <v>7.0684999946558102</v>
      </c>
      <c r="W4105" s="152">
        <v>2.6776892972471402</v>
      </c>
      <c r="X4105" s="153">
        <v>5.3189843381394497E-21</v>
      </c>
      <c r="Y4105" s="153">
        <v>2.8824250677326998E-19</v>
      </c>
      <c r="Z4105" s="152">
        <v>481</v>
      </c>
    </row>
    <row r="4106" spans="14:26">
      <c r="N4106" s="115" t="s">
        <v>14549</v>
      </c>
      <c r="O4106" s="117">
        <v>299</v>
      </c>
      <c r="P4106" s="117">
        <v>541</v>
      </c>
      <c r="Q4106" s="117">
        <v>368</v>
      </c>
      <c r="R4106" s="117">
        <v>55</v>
      </c>
      <c r="S4106" s="117">
        <v>36</v>
      </c>
      <c r="T4106" s="117">
        <v>48</v>
      </c>
      <c r="U4106" s="115" t="s">
        <v>3637</v>
      </c>
      <c r="V4106" s="152">
        <v>7.0980692115205199</v>
      </c>
      <c r="W4106" s="152">
        <v>-2.9925966844599201</v>
      </c>
      <c r="X4106" s="153">
        <v>8.5075786781373097E-21</v>
      </c>
      <c r="Y4106" s="153">
        <v>4.4981449457267102E-19</v>
      </c>
      <c r="Z4106" s="152">
        <v>493</v>
      </c>
    </row>
    <row r="4107" spans="14:26">
      <c r="N4107" s="115" t="s">
        <v>6472</v>
      </c>
      <c r="O4107" s="117">
        <v>733</v>
      </c>
      <c r="P4107" s="117">
        <v>736</v>
      </c>
      <c r="Q4107" s="117">
        <v>671</v>
      </c>
      <c r="R4107" s="117">
        <v>100</v>
      </c>
      <c r="S4107" s="117">
        <v>174</v>
      </c>
      <c r="T4107" s="117">
        <v>141</v>
      </c>
      <c r="U4107" s="115" t="s">
        <v>3637</v>
      </c>
      <c r="V4107" s="152">
        <v>8.2949343398022908</v>
      </c>
      <c r="W4107" s="152">
        <v>-2.2411633591884801</v>
      </c>
      <c r="X4107" s="153">
        <v>1.0337515654273001E-20</v>
      </c>
      <c r="Y4107" s="153">
        <v>5.3999535680216496E-19</v>
      </c>
      <c r="Z4107" s="152">
        <v>499</v>
      </c>
    </row>
    <row r="4108" spans="14:26">
      <c r="N4108" s="115" t="s">
        <v>6362</v>
      </c>
      <c r="O4108" s="117">
        <v>0</v>
      </c>
      <c r="P4108" s="117">
        <v>0</v>
      </c>
      <c r="Q4108" s="117">
        <v>0</v>
      </c>
      <c r="R4108" s="117">
        <v>39</v>
      </c>
      <c r="S4108" s="117">
        <v>60</v>
      </c>
      <c r="T4108" s="117">
        <v>31</v>
      </c>
      <c r="U4108" s="115" t="s">
        <v>3637</v>
      </c>
      <c r="V4108" s="152">
        <v>-2.6203558621730298</v>
      </c>
      <c r="W4108" s="152">
        <v>7.2005996078301804</v>
      </c>
      <c r="X4108" s="153">
        <v>2.40773080893462E-20</v>
      </c>
      <c r="Y4108" s="153">
        <v>1.2210099468033001E-18</v>
      </c>
      <c r="Z4108" s="152">
        <v>514</v>
      </c>
    </row>
    <row r="4109" spans="14:26">
      <c r="N4109" s="115" t="s">
        <v>6360</v>
      </c>
      <c r="O4109" s="117">
        <v>0</v>
      </c>
      <c r="P4109" s="117">
        <v>0</v>
      </c>
      <c r="Q4109" s="117">
        <v>0</v>
      </c>
      <c r="R4109" s="117">
        <v>31</v>
      </c>
      <c r="S4109" s="117">
        <v>31</v>
      </c>
      <c r="T4109" s="117">
        <v>44</v>
      </c>
      <c r="U4109" s="115" t="s">
        <v>3637</v>
      </c>
      <c r="V4109" s="152">
        <v>-2.6203558621730298</v>
      </c>
      <c r="W4109" s="152">
        <v>6.9025524574644699</v>
      </c>
      <c r="X4109" s="153">
        <v>5.0975265580454297E-20</v>
      </c>
      <c r="Y4109" s="153">
        <v>2.52608606962E-18</v>
      </c>
      <c r="Z4109" s="152">
        <v>526</v>
      </c>
    </row>
    <row r="4110" spans="14:26">
      <c r="N4110" s="115" t="s">
        <v>6526</v>
      </c>
      <c r="O4110" s="117">
        <v>32</v>
      </c>
      <c r="P4110" s="117">
        <v>51</v>
      </c>
      <c r="Q4110" s="117">
        <v>33</v>
      </c>
      <c r="R4110" s="117">
        <v>0</v>
      </c>
      <c r="S4110" s="117">
        <v>0</v>
      </c>
      <c r="T4110" s="117">
        <v>0</v>
      </c>
      <c r="U4110" s="115" t="s">
        <v>3637</v>
      </c>
      <c r="V4110" s="152">
        <v>-2.6203558621730298</v>
      </c>
      <c r="W4110" s="152">
        <v>-6.7553866981706099</v>
      </c>
      <c r="X4110" s="153">
        <v>3.18600638491456E-19</v>
      </c>
      <c r="Y4110" s="153">
        <v>1.4909594691056201E-17</v>
      </c>
      <c r="Z4110" s="152">
        <v>557</v>
      </c>
    </row>
    <row r="4111" spans="14:26">
      <c r="N4111" s="115" t="s">
        <v>6483</v>
      </c>
      <c r="O4111" s="117">
        <v>190</v>
      </c>
      <c r="P4111" s="117">
        <v>159</v>
      </c>
      <c r="Q4111" s="117">
        <v>139</v>
      </c>
      <c r="R4111" s="117">
        <v>23</v>
      </c>
      <c r="S4111" s="117">
        <v>21</v>
      </c>
      <c r="T4111" s="117">
        <v>18</v>
      </c>
      <c r="U4111" s="115" t="s">
        <v>3637</v>
      </c>
      <c r="V4111" s="152">
        <v>5.8581181535228302</v>
      </c>
      <c r="W4111" s="152">
        <v>-2.8418851848426301</v>
      </c>
      <c r="X4111" s="153">
        <v>5.8374065607779997E-19</v>
      </c>
      <c r="Y4111" s="153">
        <v>2.6508334392550401E-17</v>
      </c>
      <c r="Z4111" s="152">
        <v>574</v>
      </c>
    </row>
    <row r="4112" spans="14:26">
      <c r="N4112" s="115" t="s">
        <v>6422</v>
      </c>
      <c r="O4112" s="117">
        <v>4</v>
      </c>
      <c r="P4112" s="117">
        <v>4</v>
      </c>
      <c r="Q4112" s="117">
        <v>3</v>
      </c>
      <c r="R4112" s="117">
        <v>60</v>
      </c>
      <c r="S4112" s="117">
        <v>47</v>
      </c>
      <c r="T4112" s="117">
        <v>67</v>
      </c>
      <c r="U4112" s="115" t="s">
        <v>3637</v>
      </c>
      <c r="V4112" s="152">
        <v>3.8657224340894998</v>
      </c>
      <c r="W4112" s="152">
        <v>4.1149614181059198</v>
      </c>
      <c r="X4112" s="153">
        <v>7.6780705996689598E-19</v>
      </c>
      <c r="Y4112" s="153">
        <v>3.46857172012082E-17</v>
      </c>
      <c r="Z4112" s="152">
        <v>577</v>
      </c>
    </row>
    <row r="4113" spans="14:26">
      <c r="N4113" s="115" t="s">
        <v>6363</v>
      </c>
      <c r="O4113" s="117">
        <v>0</v>
      </c>
      <c r="P4113" s="117">
        <v>0</v>
      </c>
      <c r="Q4113" s="117">
        <v>0</v>
      </c>
      <c r="R4113" s="117">
        <v>36</v>
      </c>
      <c r="S4113" s="117">
        <v>26</v>
      </c>
      <c r="T4113" s="117">
        <v>28</v>
      </c>
      <c r="U4113" s="115" t="s">
        <v>3637</v>
      </c>
      <c r="V4113" s="152">
        <v>-2.6203558621730298</v>
      </c>
      <c r="W4113" s="152">
        <v>6.67229924386071</v>
      </c>
      <c r="X4113" s="153">
        <v>4.3758302284856497E-18</v>
      </c>
      <c r="Y4113" s="153">
        <v>1.8637318747664501E-16</v>
      </c>
      <c r="Z4113" s="152">
        <v>612</v>
      </c>
    </row>
    <row r="4114" spans="14:26">
      <c r="N4114" s="115" t="s">
        <v>6523</v>
      </c>
      <c r="O4114" s="117">
        <v>28</v>
      </c>
      <c r="P4114" s="117">
        <v>35</v>
      </c>
      <c r="Q4114" s="117">
        <v>30</v>
      </c>
      <c r="R4114" s="117">
        <v>0</v>
      </c>
      <c r="S4114" s="117">
        <v>0</v>
      </c>
      <c r="T4114" s="117">
        <v>0</v>
      </c>
      <c r="U4114" s="115" t="s">
        <v>3637</v>
      </c>
      <c r="V4114" s="152">
        <v>-2.6203558621730298</v>
      </c>
      <c r="W4114" s="152">
        <v>-6.4375891509186003</v>
      </c>
      <c r="X4114" s="153">
        <v>5.6026381175809302E-18</v>
      </c>
      <c r="Y4114" s="153">
        <v>2.36691029453589E-16</v>
      </c>
      <c r="Z4114" s="152">
        <v>617</v>
      </c>
    </row>
    <row r="4115" spans="14:26">
      <c r="N4115" s="115" t="s">
        <v>6479</v>
      </c>
      <c r="O4115" s="117">
        <v>171</v>
      </c>
      <c r="P4115" s="117">
        <v>112</v>
      </c>
      <c r="Q4115" s="117">
        <v>103</v>
      </c>
      <c r="R4115" s="117">
        <v>12</v>
      </c>
      <c r="S4115" s="117">
        <v>15</v>
      </c>
      <c r="T4115" s="117">
        <v>14</v>
      </c>
      <c r="U4115" s="115" t="s">
        <v>3637</v>
      </c>
      <c r="V4115" s="152">
        <v>5.3870185604355099</v>
      </c>
      <c r="W4115" s="152">
        <v>-3.1005123542263</v>
      </c>
      <c r="X4115" s="153">
        <v>1.7401557683209401E-17</v>
      </c>
      <c r="Y4115" s="153">
        <v>7.1207064767745203E-16</v>
      </c>
      <c r="Z4115" s="152">
        <v>637</v>
      </c>
    </row>
    <row r="4116" spans="14:26">
      <c r="N4116" s="115" t="s">
        <v>6367</v>
      </c>
      <c r="O4116" s="117">
        <v>0</v>
      </c>
      <c r="P4116" s="117">
        <v>0</v>
      </c>
      <c r="Q4116" s="117">
        <v>0</v>
      </c>
      <c r="R4116" s="117">
        <v>25</v>
      </c>
      <c r="S4116" s="117">
        <v>25</v>
      </c>
      <c r="T4116" s="117">
        <v>37</v>
      </c>
      <c r="U4116" s="115" t="s">
        <v>3637</v>
      </c>
      <c r="V4116" s="152">
        <v>-2.6203558621730298</v>
      </c>
      <c r="W4116" s="152">
        <v>6.61720000905233</v>
      </c>
      <c r="X4116" s="153">
        <v>2.6366683037891199E-17</v>
      </c>
      <c r="Y4116" s="153">
        <v>1.06719559016409E-15</v>
      </c>
      <c r="Z4116" s="152">
        <v>644</v>
      </c>
    </row>
    <row r="4117" spans="14:26">
      <c r="N4117" s="115" t="s">
        <v>14550</v>
      </c>
      <c r="O4117" s="117">
        <v>20</v>
      </c>
      <c r="P4117" s="117">
        <v>18</v>
      </c>
      <c r="Q4117" s="117">
        <v>16</v>
      </c>
      <c r="R4117" s="117">
        <v>153</v>
      </c>
      <c r="S4117" s="117">
        <v>99</v>
      </c>
      <c r="T4117" s="117">
        <v>120</v>
      </c>
      <c r="U4117" s="115" t="s">
        <v>3637</v>
      </c>
      <c r="V4117" s="152">
        <v>5.5638578025181102</v>
      </c>
      <c r="W4117" s="152">
        <v>2.9182337736976698</v>
      </c>
      <c r="X4117" s="153">
        <v>5.5943164295937205E-17</v>
      </c>
      <c r="Y4117" s="153">
        <v>2.2127686199361201E-15</v>
      </c>
      <c r="Z4117" s="152">
        <v>659</v>
      </c>
    </row>
    <row r="4118" spans="14:26">
      <c r="N4118" s="115" t="s">
        <v>6373</v>
      </c>
      <c r="O4118" s="117">
        <v>0</v>
      </c>
      <c r="P4118" s="117">
        <v>0</v>
      </c>
      <c r="Q4118" s="117">
        <v>0</v>
      </c>
      <c r="R4118" s="117">
        <v>23</v>
      </c>
      <c r="S4118" s="117">
        <v>33</v>
      </c>
      <c r="T4118" s="117">
        <v>24</v>
      </c>
      <c r="U4118" s="115" t="s">
        <v>3637</v>
      </c>
      <c r="V4118" s="152">
        <v>-2.6203558621730298</v>
      </c>
      <c r="W4118" s="152">
        <v>6.4985526795083404</v>
      </c>
      <c r="X4118" s="153">
        <v>1.34801466118521E-16</v>
      </c>
      <c r="Y4118" s="153">
        <v>5.1521041288055197E-15</v>
      </c>
      <c r="Z4118" s="152">
        <v>682</v>
      </c>
    </row>
    <row r="4119" spans="14:26">
      <c r="N4119" s="115" t="s">
        <v>14551</v>
      </c>
      <c r="O4119" s="117">
        <v>2</v>
      </c>
      <c r="P4119" s="117">
        <v>1</v>
      </c>
      <c r="Q4119" s="117">
        <v>3</v>
      </c>
      <c r="R4119" s="117">
        <v>82</v>
      </c>
      <c r="S4119" s="117">
        <v>127</v>
      </c>
      <c r="T4119" s="117">
        <v>36</v>
      </c>
      <c r="U4119" s="115" t="s">
        <v>3637</v>
      </c>
      <c r="V4119" s="152">
        <v>3.68457867696547</v>
      </c>
      <c r="W4119" s="152">
        <v>5.4728708048714196</v>
      </c>
      <c r="X4119" s="153">
        <v>1.5289157189098301E-16</v>
      </c>
      <c r="Y4119" s="153">
        <v>5.80097774805003E-15</v>
      </c>
      <c r="Z4119" s="152">
        <v>687</v>
      </c>
    </row>
    <row r="4120" spans="14:26">
      <c r="N4120" s="115" t="s">
        <v>6368</v>
      </c>
      <c r="O4120" s="117">
        <v>0</v>
      </c>
      <c r="P4120" s="117">
        <v>0</v>
      </c>
      <c r="Q4120" s="117">
        <v>0</v>
      </c>
      <c r="R4120" s="117">
        <v>27</v>
      </c>
      <c r="S4120" s="117">
        <v>21</v>
      </c>
      <c r="T4120" s="117">
        <v>29</v>
      </c>
      <c r="U4120" s="115" t="s">
        <v>3637</v>
      </c>
      <c r="V4120" s="152">
        <v>-2.6203558621730298</v>
      </c>
      <c r="W4120" s="152">
        <v>6.4442324888956701</v>
      </c>
      <c r="X4120" s="153">
        <v>2.0699887708000899E-16</v>
      </c>
      <c r="Y4120" s="153">
        <v>7.7080467570964405E-15</v>
      </c>
      <c r="Z4120" s="152">
        <v>700</v>
      </c>
    </row>
    <row r="4121" spans="14:26">
      <c r="N4121" s="115" t="s">
        <v>6392</v>
      </c>
      <c r="O4121" s="117">
        <v>21</v>
      </c>
      <c r="P4121" s="117">
        <v>21</v>
      </c>
      <c r="Q4121" s="117">
        <v>15</v>
      </c>
      <c r="R4121" s="117">
        <v>134</v>
      </c>
      <c r="S4121" s="117">
        <v>108</v>
      </c>
      <c r="T4121" s="117">
        <v>106</v>
      </c>
      <c r="U4121" s="115" t="s">
        <v>3637</v>
      </c>
      <c r="V4121" s="152">
        <v>5.5535445905901097</v>
      </c>
      <c r="W4121" s="152">
        <v>2.7452281766480202</v>
      </c>
      <c r="X4121" s="153">
        <v>2.5089256221548001E-16</v>
      </c>
      <c r="Y4121" s="153">
        <v>9.3026536653039906E-15</v>
      </c>
      <c r="Z4121" s="152">
        <v>703</v>
      </c>
    </row>
    <row r="4122" spans="14:26">
      <c r="N4122" s="115" t="s">
        <v>6514</v>
      </c>
      <c r="O4122" s="117">
        <v>43</v>
      </c>
      <c r="P4122" s="117">
        <v>25</v>
      </c>
      <c r="Q4122" s="117">
        <v>32</v>
      </c>
      <c r="R4122" s="117">
        <v>0</v>
      </c>
      <c r="S4122" s="117">
        <v>0</v>
      </c>
      <c r="T4122" s="117">
        <v>1</v>
      </c>
      <c r="U4122" s="115" t="s">
        <v>3637</v>
      </c>
      <c r="V4122" s="152">
        <v>1.7242182664063599</v>
      </c>
      <c r="W4122" s="152">
        <v>-6.5362226461609296</v>
      </c>
      <c r="X4122" s="153">
        <v>2.6771754946211799E-16</v>
      </c>
      <c r="Y4122" s="153">
        <v>9.8586588238785105E-15</v>
      </c>
      <c r="Z4122" s="152">
        <v>707</v>
      </c>
    </row>
    <row r="4123" spans="14:26">
      <c r="N4123" s="115" t="s">
        <v>6381</v>
      </c>
      <c r="O4123" s="117">
        <v>1</v>
      </c>
      <c r="P4123" s="117">
        <v>0</v>
      </c>
      <c r="Q4123" s="117">
        <v>0</v>
      </c>
      <c r="R4123" s="117">
        <v>27</v>
      </c>
      <c r="S4123" s="117">
        <v>25</v>
      </c>
      <c r="T4123" s="117">
        <v>41</v>
      </c>
      <c r="U4123" s="115" t="s">
        <v>3637</v>
      </c>
      <c r="V4123" s="152">
        <v>1.65979531184052</v>
      </c>
      <c r="W4123" s="152">
        <v>6.7132279590249597</v>
      </c>
      <c r="X4123" s="153">
        <v>2.6777911637021402E-16</v>
      </c>
      <c r="Y4123" s="153">
        <v>9.8586588238785105E-15</v>
      </c>
      <c r="Z4123" s="152">
        <v>708</v>
      </c>
    </row>
    <row r="4124" spans="14:26">
      <c r="N4124" s="115" t="s">
        <v>6516</v>
      </c>
      <c r="O4124" s="117">
        <v>31</v>
      </c>
      <c r="P4124" s="117">
        <v>31</v>
      </c>
      <c r="Q4124" s="117">
        <v>27</v>
      </c>
      <c r="R4124" s="117">
        <v>1</v>
      </c>
      <c r="S4124" s="117">
        <v>0</v>
      </c>
      <c r="T4124" s="117">
        <v>0</v>
      </c>
      <c r="U4124" s="115" t="s">
        <v>3637</v>
      </c>
      <c r="V4124" s="152">
        <v>1.6688465301791799</v>
      </c>
      <c r="W4124" s="152">
        <v>-6.3163175129509996</v>
      </c>
      <c r="X4124" s="153">
        <v>2.6958591723346298E-16</v>
      </c>
      <c r="Y4124" s="153">
        <v>9.9111798569921707E-15</v>
      </c>
      <c r="Z4124" s="152">
        <v>709</v>
      </c>
    </row>
    <row r="4125" spans="14:26">
      <c r="N4125" s="115" t="s">
        <v>14552</v>
      </c>
      <c r="O4125" s="117">
        <v>327</v>
      </c>
      <c r="P4125" s="117">
        <v>295</v>
      </c>
      <c r="Q4125" s="117">
        <v>364</v>
      </c>
      <c r="R4125" s="117">
        <v>1044</v>
      </c>
      <c r="S4125" s="117">
        <v>810</v>
      </c>
      <c r="T4125" s="117">
        <v>1159</v>
      </c>
      <c r="U4125" s="115" t="s">
        <v>3637</v>
      </c>
      <c r="V4125" s="152">
        <v>9.1692785383636402</v>
      </c>
      <c r="W4125" s="152">
        <v>1.73606671566978</v>
      </c>
      <c r="X4125" s="153">
        <v>2.75187089681429E-16</v>
      </c>
      <c r="Y4125" s="153">
        <v>1.0102854478360699E-14</v>
      </c>
      <c r="Z4125" s="152">
        <v>710</v>
      </c>
    </row>
    <row r="4126" spans="14:26">
      <c r="N4126" s="115" t="s">
        <v>6454</v>
      </c>
      <c r="O4126" s="117">
        <v>470</v>
      </c>
      <c r="P4126" s="117">
        <v>503</v>
      </c>
      <c r="Q4126" s="117">
        <v>582</v>
      </c>
      <c r="R4126" s="117">
        <v>91</v>
      </c>
      <c r="S4126" s="117">
        <v>124</v>
      </c>
      <c r="T4126" s="117">
        <v>56</v>
      </c>
      <c r="U4126" s="115" t="s">
        <v>3637</v>
      </c>
      <c r="V4126" s="152">
        <v>7.7627892258933402</v>
      </c>
      <c r="W4126" s="152">
        <v>-2.39469329828828</v>
      </c>
      <c r="X4126" s="153">
        <v>5.0540432226672298E-16</v>
      </c>
      <c r="Y4126" s="153">
        <v>1.80463959783622E-14</v>
      </c>
      <c r="Z4126" s="152">
        <v>730</v>
      </c>
    </row>
    <row r="4127" spans="14:26">
      <c r="N4127" s="115" t="s">
        <v>6371</v>
      </c>
      <c r="O4127" s="117">
        <v>0</v>
      </c>
      <c r="P4127" s="117">
        <v>0</v>
      </c>
      <c r="Q4127" s="117">
        <v>0</v>
      </c>
      <c r="R4127" s="117">
        <v>22</v>
      </c>
      <c r="S4127" s="117">
        <v>30</v>
      </c>
      <c r="T4127" s="117">
        <v>21</v>
      </c>
      <c r="U4127" s="115" t="s">
        <v>3637</v>
      </c>
      <c r="V4127" s="152">
        <v>-2.6203558621730298</v>
      </c>
      <c r="W4127" s="152">
        <v>6.3671788785662899</v>
      </c>
      <c r="X4127" s="153">
        <v>1.31573663470338E-15</v>
      </c>
      <c r="Y4127" s="153">
        <v>4.5425153801560698E-14</v>
      </c>
      <c r="Z4127" s="152">
        <v>755</v>
      </c>
    </row>
    <row r="4128" spans="14:26">
      <c r="N4128" s="115" t="s">
        <v>6525</v>
      </c>
      <c r="O4128" s="117">
        <v>36</v>
      </c>
      <c r="P4128" s="117">
        <v>19</v>
      </c>
      <c r="Q4128" s="117">
        <v>29</v>
      </c>
      <c r="R4128" s="117">
        <v>0</v>
      </c>
      <c r="S4128" s="117">
        <v>0</v>
      </c>
      <c r="T4128" s="117">
        <v>0</v>
      </c>
      <c r="U4128" s="115" t="s">
        <v>3637</v>
      </c>
      <c r="V4128" s="152">
        <v>-2.6203558621730298</v>
      </c>
      <c r="W4128" s="152">
        <v>-6.2861982135273102</v>
      </c>
      <c r="X4128" s="153">
        <v>2.1630216677932499E-15</v>
      </c>
      <c r="Y4128" s="153">
        <v>7.2656343805024197E-14</v>
      </c>
      <c r="Z4128" s="152">
        <v>776</v>
      </c>
    </row>
    <row r="4129" spans="14:26">
      <c r="N4129" s="115" t="s">
        <v>14553</v>
      </c>
      <c r="O4129" s="117">
        <v>21</v>
      </c>
      <c r="P4129" s="117">
        <v>36</v>
      </c>
      <c r="Q4129" s="117">
        <v>20</v>
      </c>
      <c r="R4129" s="117">
        <v>138</v>
      </c>
      <c r="S4129" s="117">
        <v>142</v>
      </c>
      <c r="T4129" s="117">
        <v>132</v>
      </c>
      <c r="U4129" s="115" t="s">
        <v>3637</v>
      </c>
      <c r="V4129" s="152">
        <v>5.8933251191312799</v>
      </c>
      <c r="W4129" s="152">
        <v>2.5485977356763101</v>
      </c>
      <c r="X4129" s="153">
        <v>4.7211117689293899E-15</v>
      </c>
      <c r="Y4129" s="153">
        <v>1.54404641617206E-13</v>
      </c>
      <c r="Z4129" s="152">
        <v>797</v>
      </c>
    </row>
    <row r="4130" spans="14:26">
      <c r="N4130" s="115" t="s">
        <v>3646</v>
      </c>
      <c r="O4130" s="117">
        <v>59</v>
      </c>
      <c r="P4130" s="117">
        <v>94</v>
      </c>
      <c r="Q4130" s="117">
        <v>61</v>
      </c>
      <c r="R4130" s="117">
        <v>308</v>
      </c>
      <c r="S4130" s="117">
        <v>243</v>
      </c>
      <c r="T4130" s="117">
        <v>392</v>
      </c>
      <c r="U4130" s="115" t="s">
        <v>3637</v>
      </c>
      <c r="V4130" s="152">
        <v>7.2275810557035802</v>
      </c>
      <c r="W4130" s="152">
        <v>2.2651235271018302</v>
      </c>
      <c r="X4130" s="153">
        <v>3.9531338438163098E-14</v>
      </c>
      <c r="Y4130" s="153">
        <v>1.1749416963844501E-12</v>
      </c>
      <c r="Z4130" s="152">
        <v>877</v>
      </c>
    </row>
    <row r="4131" spans="14:26">
      <c r="N4131" s="115" t="s">
        <v>3745</v>
      </c>
      <c r="O4131" s="117">
        <v>2</v>
      </c>
      <c r="P4131" s="117">
        <v>4</v>
      </c>
      <c r="Q4131" s="117">
        <v>1</v>
      </c>
      <c r="R4131" s="117">
        <v>181</v>
      </c>
      <c r="S4131" s="117">
        <v>306</v>
      </c>
      <c r="T4131" s="117">
        <v>29</v>
      </c>
      <c r="U4131" s="115" t="s">
        <v>3637</v>
      </c>
      <c r="V4131" s="152">
        <v>4.3250832687130698</v>
      </c>
      <c r="W4131" s="152">
        <v>6.3455958368212899</v>
      </c>
      <c r="X4131" s="153">
        <v>4.1328751683032498E-14</v>
      </c>
      <c r="Y4131" s="153">
        <v>1.22417641064764E-12</v>
      </c>
      <c r="Z4131" s="152">
        <v>880</v>
      </c>
    </row>
    <row r="4132" spans="14:26">
      <c r="N4132" s="115" t="s">
        <v>3660</v>
      </c>
      <c r="O4132" s="117">
        <v>539</v>
      </c>
      <c r="P4132" s="117">
        <v>399</v>
      </c>
      <c r="Q4132" s="117">
        <v>554</v>
      </c>
      <c r="R4132" s="117">
        <v>64</v>
      </c>
      <c r="S4132" s="117">
        <v>136</v>
      </c>
      <c r="T4132" s="117">
        <v>98</v>
      </c>
      <c r="U4132" s="115" t="s">
        <v>3637</v>
      </c>
      <c r="V4132" s="152">
        <v>7.7967089791852402</v>
      </c>
      <c r="W4132" s="152">
        <v>-2.2017824784672499</v>
      </c>
      <c r="X4132" s="153">
        <v>4.9967478427153602E-14</v>
      </c>
      <c r="Y4132" s="153">
        <v>1.4634295423395299E-12</v>
      </c>
      <c r="Z4132" s="152">
        <v>890</v>
      </c>
    </row>
    <row r="4133" spans="14:26">
      <c r="N4133" s="115" t="s">
        <v>6370</v>
      </c>
      <c r="O4133" s="117">
        <v>0</v>
      </c>
      <c r="P4133" s="117">
        <v>0</v>
      </c>
      <c r="Q4133" s="117">
        <v>0</v>
      </c>
      <c r="R4133" s="117">
        <v>20</v>
      </c>
      <c r="S4133" s="117">
        <v>17</v>
      </c>
      <c r="T4133" s="117">
        <v>31</v>
      </c>
      <c r="U4133" s="115" t="s">
        <v>3637</v>
      </c>
      <c r="V4133" s="152">
        <v>-2.6203558621730298</v>
      </c>
      <c r="W4133" s="152">
        <v>6.2613847873833599</v>
      </c>
      <c r="X4133" s="153">
        <v>5.39477625484012E-14</v>
      </c>
      <c r="Y4133" s="153">
        <v>1.57293330938101E-12</v>
      </c>
      <c r="Z4133" s="152">
        <v>894</v>
      </c>
    </row>
    <row r="4134" spans="14:26">
      <c r="N4134" s="115" t="s">
        <v>3642</v>
      </c>
      <c r="O4134" s="117">
        <v>88</v>
      </c>
      <c r="P4134" s="117">
        <v>208</v>
      </c>
      <c r="Q4134" s="117">
        <v>80</v>
      </c>
      <c r="R4134" s="117">
        <v>613</v>
      </c>
      <c r="S4134" s="117">
        <v>543</v>
      </c>
      <c r="T4134" s="117">
        <v>767</v>
      </c>
      <c r="U4134" s="115" t="s">
        <v>3637</v>
      </c>
      <c r="V4134" s="152">
        <v>8.1470597941557408</v>
      </c>
      <c r="W4134" s="152">
        <v>2.48229604375797</v>
      </c>
      <c r="X4134" s="153">
        <v>1.2074946760672599E-13</v>
      </c>
      <c r="Y4134" s="153">
        <v>3.3916547657725401E-12</v>
      </c>
      <c r="Z4134" s="152">
        <v>928</v>
      </c>
    </row>
    <row r="4135" spans="14:26">
      <c r="N4135" s="115" t="s">
        <v>6433</v>
      </c>
      <c r="O4135" s="117">
        <v>221</v>
      </c>
      <c r="P4135" s="117">
        <v>327</v>
      </c>
      <c r="Q4135" s="117">
        <v>262</v>
      </c>
      <c r="R4135" s="117">
        <v>804</v>
      </c>
      <c r="S4135" s="117">
        <v>830</v>
      </c>
      <c r="T4135" s="117">
        <v>678</v>
      </c>
      <c r="U4135" s="115" t="s">
        <v>3637</v>
      </c>
      <c r="V4135" s="152">
        <v>8.8373381393542001</v>
      </c>
      <c r="W4135" s="152">
        <v>1.6393606751243499</v>
      </c>
      <c r="X4135" s="153">
        <v>2.12281338329823E-13</v>
      </c>
      <c r="Y4135" s="153">
        <v>5.78799724362465E-12</v>
      </c>
      <c r="Z4135" s="152">
        <v>956</v>
      </c>
    </row>
    <row r="4136" spans="14:26">
      <c r="N4136" s="115" t="s">
        <v>6400</v>
      </c>
      <c r="O4136" s="117">
        <v>11</v>
      </c>
      <c r="P4136" s="117">
        <v>9</v>
      </c>
      <c r="Q4136" s="117">
        <v>6</v>
      </c>
      <c r="R4136" s="117">
        <v>61</v>
      </c>
      <c r="S4136" s="117">
        <v>70</v>
      </c>
      <c r="T4136" s="117">
        <v>49</v>
      </c>
      <c r="U4136" s="115" t="s">
        <v>3637</v>
      </c>
      <c r="V4136" s="152">
        <v>4.5090615049499103</v>
      </c>
      <c r="W4136" s="152">
        <v>2.9299252732177501</v>
      </c>
      <c r="X4136" s="153">
        <v>2.2301678278529599E-13</v>
      </c>
      <c r="Y4136" s="153">
        <v>6.0680119625068198E-12</v>
      </c>
      <c r="Z4136" s="152">
        <v>958</v>
      </c>
    </row>
    <row r="4137" spans="14:26">
      <c r="N4137" s="115" t="s">
        <v>3656</v>
      </c>
      <c r="O4137" s="117">
        <v>3432</v>
      </c>
      <c r="P4137" s="117">
        <v>2098</v>
      </c>
      <c r="Q4137" s="117">
        <v>2531</v>
      </c>
      <c r="R4137" s="117">
        <v>748</v>
      </c>
      <c r="S4137" s="117">
        <v>894</v>
      </c>
      <c r="T4137" s="117">
        <v>840</v>
      </c>
      <c r="U4137" s="115" t="s">
        <v>3637</v>
      </c>
      <c r="V4137" s="152">
        <v>10.540966325685901</v>
      </c>
      <c r="W4137" s="152">
        <v>-1.5681995123574</v>
      </c>
      <c r="X4137" s="153">
        <v>3.2595217636016198E-13</v>
      </c>
      <c r="Y4137" s="153">
        <v>8.7141224912861497E-12</v>
      </c>
      <c r="Z4137" s="152">
        <v>975</v>
      </c>
    </row>
    <row r="4138" spans="14:26">
      <c r="N4138" s="115" t="s">
        <v>9962</v>
      </c>
      <c r="O4138" s="117">
        <v>8</v>
      </c>
      <c r="P4138" s="117">
        <v>7</v>
      </c>
      <c r="Q4138" s="117">
        <v>11</v>
      </c>
      <c r="R4138" s="117">
        <v>68</v>
      </c>
      <c r="S4138" s="117">
        <v>62</v>
      </c>
      <c r="T4138" s="117">
        <v>49</v>
      </c>
      <c r="U4138" s="115" t="s">
        <v>3637</v>
      </c>
      <c r="V4138" s="152">
        <v>4.5139185346372699</v>
      </c>
      <c r="W4138" s="152">
        <v>2.9070148573634</v>
      </c>
      <c r="X4138" s="153">
        <v>5.3890393854363002E-13</v>
      </c>
      <c r="Y4138" s="153">
        <v>1.39632903201573E-11</v>
      </c>
      <c r="Z4138" s="152">
        <v>1006</v>
      </c>
    </row>
    <row r="4139" spans="14:26">
      <c r="N4139" s="115" t="s">
        <v>6448</v>
      </c>
      <c r="O4139" s="117">
        <v>275</v>
      </c>
      <c r="P4139" s="117">
        <v>323</v>
      </c>
      <c r="Q4139" s="117">
        <v>287</v>
      </c>
      <c r="R4139" s="117">
        <v>59</v>
      </c>
      <c r="S4139" s="117">
        <v>90</v>
      </c>
      <c r="T4139" s="117">
        <v>58</v>
      </c>
      <c r="U4139" s="115" t="s">
        <v>3637</v>
      </c>
      <c r="V4139" s="152">
        <v>7.1586519151290204</v>
      </c>
      <c r="W4139" s="152">
        <v>-1.97014928650849</v>
      </c>
      <c r="X4139" s="153">
        <v>1.25320960369837E-12</v>
      </c>
      <c r="Y4139" s="153">
        <v>3.1259484717705E-11</v>
      </c>
      <c r="Z4139" s="152">
        <v>1045</v>
      </c>
    </row>
    <row r="4140" spans="14:26">
      <c r="N4140" s="115" t="s">
        <v>14554</v>
      </c>
      <c r="O4140" s="117">
        <v>142</v>
      </c>
      <c r="P4140" s="117">
        <v>171</v>
      </c>
      <c r="Q4140" s="117">
        <v>141</v>
      </c>
      <c r="R4140" s="117">
        <v>14</v>
      </c>
      <c r="S4140" s="117">
        <v>33</v>
      </c>
      <c r="T4140" s="117">
        <v>8</v>
      </c>
      <c r="U4140" s="115" t="s">
        <v>3637</v>
      </c>
      <c r="V4140" s="152">
        <v>5.7213787104599998</v>
      </c>
      <c r="W4140" s="152">
        <v>-2.9169681093697801</v>
      </c>
      <c r="X4140" s="153">
        <v>1.7701933039691901E-12</v>
      </c>
      <c r="Y4140" s="153">
        <v>4.3407204761299099E-11</v>
      </c>
      <c r="Z4140" s="152">
        <v>1063</v>
      </c>
    </row>
    <row r="4141" spans="14:26">
      <c r="N4141" s="115" t="s">
        <v>6369</v>
      </c>
      <c r="O4141" s="117">
        <v>0</v>
      </c>
      <c r="P4141" s="117">
        <v>0</v>
      </c>
      <c r="Q4141" s="117">
        <v>0</v>
      </c>
      <c r="R4141" s="117">
        <v>15</v>
      </c>
      <c r="S4141" s="117">
        <v>16</v>
      </c>
      <c r="T4141" s="117">
        <v>34</v>
      </c>
      <c r="U4141" s="115" t="s">
        <v>3637</v>
      </c>
      <c r="V4141" s="152">
        <v>-2.6203558621730298</v>
      </c>
      <c r="W4141" s="152">
        <v>6.1927398467909098</v>
      </c>
      <c r="X4141" s="153">
        <v>2.3730087682950302E-12</v>
      </c>
      <c r="Y4141" s="153">
        <v>5.7539392143607802E-11</v>
      </c>
      <c r="Z4141" s="152">
        <v>1075</v>
      </c>
    </row>
    <row r="4142" spans="14:26">
      <c r="N4142" s="115" t="s">
        <v>6467</v>
      </c>
      <c r="O4142" s="117">
        <v>29</v>
      </c>
      <c r="P4142" s="117">
        <v>36</v>
      </c>
      <c r="Q4142" s="117">
        <v>38</v>
      </c>
      <c r="R4142" s="117">
        <v>3</v>
      </c>
      <c r="S4142" s="117">
        <v>2</v>
      </c>
      <c r="T4142" s="117">
        <v>2</v>
      </c>
      <c r="U4142" s="115" t="s">
        <v>3637</v>
      </c>
      <c r="V4142" s="152">
        <v>3.1685297308123701</v>
      </c>
      <c r="W4142" s="152">
        <v>-3.7520969533496</v>
      </c>
      <c r="X4142" s="153">
        <v>3.2890432100078798E-12</v>
      </c>
      <c r="Y4142" s="153">
        <v>7.8294246860333705E-11</v>
      </c>
      <c r="Z4142" s="152">
        <v>1095</v>
      </c>
    </row>
    <row r="4143" spans="14:26">
      <c r="N4143" s="115" t="s">
        <v>14555</v>
      </c>
      <c r="O4143" s="117">
        <v>253</v>
      </c>
      <c r="P4143" s="117">
        <v>551</v>
      </c>
      <c r="Q4143" s="117">
        <v>518</v>
      </c>
      <c r="R4143" s="117">
        <v>1585</v>
      </c>
      <c r="S4143" s="117">
        <v>1332</v>
      </c>
      <c r="T4143" s="117">
        <v>1619</v>
      </c>
      <c r="U4143" s="115" t="s">
        <v>3637</v>
      </c>
      <c r="V4143" s="152">
        <v>9.6800794188780301</v>
      </c>
      <c r="W4143" s="152">
        <v>1.8961599164007901</v>
      </c>
      <c r="X4143" s="153">
        <v>4.553313212735E-12</v>
      </c>
      <c r="Y4143" s="153">
        <v>1.05781338861988E-10</v>
      </c>
      <c r="Z4143" s="152">
        <v>1122</v>
      </c>
    </row>
    <row r="4144" spans="14:26">
      <c r="N4144" s="115" t="s">
        <v>6521</v>
      </c>
      <c r="O4144" s="117">
        <v>23</v>
      </c>
      <c r="P4144" s="117">
        <v>12</v>
      </c>
      <c r="Q4144" s="117">
        <v>30</v>
      </c>
      <c r="R4144" s="117">
        <v>0</v>
      </c>
      <c r="S4144" s="117">
        <v>0</v>
      </c>
      <c r="T4144" s="117">
        <v>0</v>
      </c>
      <c r="U4144" s="115" t="s">
        <v>3637</v>
      </c>
      <c r="V4144" s="152">
        <v>-2.6203558621730298</v>
      </c>
      <c r="W4144" s="152">
        <v>-5.9263181114000698</v>
      </c>
      <c r="X4144" s="153">
        <v>7.1968519908551301E-12</v>
      </c>
      <c r="Y4144" s="153">
        <v>1.6340866201535699E-10</v>
      </c>
      <c r="Z4144" s="152">
        <v>1148</v>
      </c>
    </row>
    <row r="4145" spans="14:26">
      <c r="N4145" s="115" t="s">
        <v>14556</v>
      </c>
      <c r="O4145" s="117">
        <v>80</v>
      </c>
      <c r="P4145" s="117">
        <v>99</v>
      </c>
      <c r="Q4145" s="117">
        <v>98</v>
      </c>
      <c r="R4145" s="117">
        <v>13</v>
      </c>
      <c r="S4145" s="117">
        <v>21</v>
      </c>
      <c r="T4145" s="117">
        <v>12</v>
      </c>
      <c r="U4145" s="115" t="s">
        <v>3637</v>
      </c>
      <c r="V4145" s="152">
        <v>5.2372769034070803</v>
      </c>
      <c r="W4145" s="152">
        <v>-2.4666944521779302</v>
      </c>
      <c r="X4145" s="153">
        <v>7.3732594157737806E-12</v>
      </c>
      <c r="Y4145" s="153">
        <v>1.67122939070921E-10</v>
      </c>
      <c r="Z4145" s="152">
        <v>1150</v>
      </c>
    </row>
    <row r="4146" spans="14:26">
      <c r="N4146" s="115" t="s">
        <v>6414</v>
      </c>
      <c r="O4146" s="117">
        <v>3</v>
      </c>
      <c r="P4146" s="117">
        <v>3</v>
      </c>
      <c r="Q4146" s="117">
        <v>0</v>
      </c>
      <c r="R4146" s="117">
        <v>33</v>
      </c>
      <c r="S4146" s="117">
        <v>19</v>
      </c>
      <c r="T4146" s="117">
        <v>37</v>
      </c>
      <c r="U4146" s="115" t="s">
        <v>3637</v>
      </c>
      <c r="V4146" s="152">
        <v>2.93401109051088</v>
      </c>
      <c r="W4146" s="152">
        <v>4.0446702264004202</v>
      </c>
      <c r="X4146" s="153">
        <v>1.22878348729454E-11</v>
      </c>
      <c r="Y4146" s="153">
        <v>2.7352237728283102E-10</v>
      </c>
      <c r="Z4146" s="152">
        <v>1171</v>
      </c>
    </row>
    <row r="4147" spans="14:26">
      <c r="N4147" s="115" t="s">
        <v>14557</v>
      </c>
      <c r="O4147" s="117">
        <v>487</v>
      </c>
      <c r="P4147" s="117">
        <v>697</v>
      </c>
      <c r="Q4147" s="117">
        <v>528</v>
      </c>
      <c r="R4147" s="117">
        <v>1337</v>
      </c>
      <c r="S4147" s="117">
        <v>1234</v>
      </c>
      <c r="T4147" s="117">
        <v>1788</v>
      </c>
      <c r="U4147" s="115" t="s">
        <v>3637</v>
      </c>
      <c r="V4147" s="152">
        <v>9.8320772835050505</v>
      </c>
      <c r="W4147" s="152">
        <v>1.4722453059683001</v>
      </c>
      <c r="X4147" s="153">
        <v>1.7153479304605699E-11</v>
      </c>
      <c r="Y4147" s="153">
        <v>3.7604927800996899E-10</v>
      </c>
      <c r="Z4147" s="152">
        <v>1189</v>
      </c>
    </row>
    <row r="4148" spans="14:26">
      <c r="N4148" s="115" t="s">
        <v>6374</v>
      </c>
      <c r="O4148" s="117">
        <v>0</v>
      </c>
      <c r="P4148" s="117">
        <v>0</v>
      </c>
      <c r="Q4148" s="117">
        <v>0</v>
      </c>
      <c r="R4148" s="117">
        <v>13</v>
      </c>
      <c r="S4148" s="117">
        <v>14</v>
      </c>
      <c r="T4148" s="117">
        <v>25</v>
      </c>
      <c r="U4148" s="115" t="s">
        <v>3637</v>
      </c>
      <c r="V4148" s="152">
        <v>-2.6203558621730298</v>
      </c>
      <c r="W4148" s="152">
        <v>5.8723046213959904</v>
      </c>
      <c r="X4148" s="153">
        <v>1.7825855598793699E-11</v>
      </c>
      <c r="Y4148" s="153">
        <v>3.8972397875895298E-10</v>
      </c>
      <c r="Z4148" s="152">
        <v>1192</v>
      </c>
    </row>
    <row r="4149" spans="14:26">
      <c r="N4149" s="115" t="s">
        <v>14558</v>
      </c>
      <c r="O4149" s="117">
        <v>68</v>
      </c>
      <c r="P4149" s="117">
        <v>89</v>
      </c>
      <c r="Q4149" s="117">
        <v>156</v>
      </c>
      <c r="R4149" s="117">
        <v>11</v>
      </c>
      <c r="S4149" s="117">
        <v>13</v>
      </c>
      <c r="T4149" s="117">
        <v>14</v>
      </c>
      <c r="U4149" s="115" t="s">
        <v>3637</v>
      </c>
      <c r="V4149" s="152">
        <v>5.1924487710413896</v>
      </c>
      <c r="W4149" s="152">
        <v>-2.9318688142605498</v>
      </c>
      <c r="X4149" s="153">
        <v>1.8145456460694E-11</v>
      </c>
      <c r="Y4149" s="153">
        <v>3.95798718079038E-10</v>
      </c>
      <c r="Z4149" s="152">
        <v>1195</v>
      </c>
    </row>
    <row r="4150" spans="14:26">
      <c r="N4150" s="115" t="s">
        <v>6407</v>
      </c>
      <c r="O4150" s="117">
        <v>5</v>
      </c>
      <c r="P4150" s="117">
        <v>7</v>
      </c>
      <c r="Q4150" s="117">
        <v>2</v>
      </c>
      <c r="R4150" s="117">
        <v>34</v>
      </c>
      <c r="S4150" s="117">
        <v>45</v>
      </c>
      <c r="T4150" s="117">
        <v>33</v>
      </c>
      <c r="U4150" s="115" t="s">
        <v>3637</v>
      </c>
      <c r="V4150" s="152">
        <v>3.7184135831201099</v>
      </c>
      <c r="W4150" s="152">
        <v>3.1388492450382199</v>
      </c>
      <c r="X4150" s="153">
        <v>2.3387051184302199E-11</v>
      </c>
      <c r="Y4150" s="153">
        <v>5.0417646001773295E-10</v>
      </c>
      <c r="Z4150" s="152">
        <v>1209</v>
      </c>
    </row>
    <row r="4151" spans="14:26">
      <c r="N4151" s="115" t="s">
        <v>6490</v>
      </c>
      <c r="O4151" s="117">
        <v>54</v>
      </c>
      <c r="P4151" s="117">
        <v>66</v>
      </c>
      <c r="Q4151" s="117">
        <v>49</v>
      </c>
      <c r="R4151" s="117">
        <v>9</v>
      </c>
      <c r="S4151" s="117">
        <v>7</v>
      </c>
      <c r="T4151" s="117">
        <v>8</v>
      </c>
      <c r="U4151" s="115" t="s">
        <v>3637</v>
      </c>
      <c r="V4151" s="152">
        <v>4.4099899050115896</v>
      </c>
      <c r="W4151" s="152">
        <v>-2.6854253974583702</v>
      </c>
      <c r="X4151" s="153">
        <v>2.3804448414329499E-11</v>
      </c>
      <c r="Y4151" s="153">
        <v>5.1237551805773095E-10</v>
      </c>
      <c r="Z4151" s="152">
        <v>1211</v>
      </c>
    </row>
    <row r="4152" spans="14:26">
      <c r="N4152" s="115" t="s">
        <v>9960</v>
      </c>
      <c r="O4152" s="117">
        <v>12</v>
      </c>
      <c r="P4152" s="117">
        <v>9</v>
      </c>
      <c r="Q4152" s="117">
        <v>4</v>
      </c>
      <c r="R4152" s="117">
        <v>57</v>
      </c>
      <c r="S4152" s="117">
        <v>43</v>
      </c>
      <c r="T4152" s="117">
        <v>55</v>
      </c>
      <c r="U4152" s="115" t="s">
        <v>3637</v>
      </c>
      <c r="V4152" s="152">
        <v>4.3692849984519304</v>
      </c>
      <c r="W4152" s="152">
        <v>2.7769789408903098</v>
      </c>
      <c r="X4152" s="153">
        <v>2.5344790675186801E-11</v>
      </c>
      <c r="Y4152" s="153">
        <v>5.43734414600346E-10</v>
      </c>
      <c r="Z4152" s="152">
        <v>1215</v>
      </c>
    </row>
    <row r="4153" spans="14:26">
      <c r="N4153" s="115" t="s">
        <v>6465</v>
      </c>
      <c r="O4153" s="117">
        <v>603</v>
      </c>
      <c r="P4153" s="117">
        <v>893</v>
      </c>
      <c r="Q4153" s="117">
        <v>671</v>
      </c>
      <c r="R4153" s="117">
        <v>190</v>
      </c>
      <c r="S4153" s="117">
        <v>226</v>
      </c>
      <c r="T4153" s="117">
        <v>105</v>
      </c>
      <c r="U4153" s="115" t="s">
        <v>3637</v>
      </c>
      <c r="V4153" s="152">
        <v>8.4729439940180793</v>
      </c>
      <c r="W4153" s="152">
        <v>-1.92676279447988</v>
      </c>
      <c r="X4153" s="153">
        <v>2.7129952286474401E-11</v>
      </c>
      <c r="Y4153" s="153">
        <v>5.7917226560134297E-10</v>
      </c>
      <c r="Z4153" s="152">
        <v>1221</v>
      </c>
    </row>
    <row r="4154" spans="14:26">
      <c r="N4154" s="115" t="s">
        <v>14559</v>
      </c>
      <c r="O4154" s="117">
        <v>52</v>
      </c>
      <c r="P4154" s="117">
        <v>68</v>
      </c>
      <c r="Q4154" s="117">
        <v>43</v>
      </c>
      <c r="R4154" s="117">
        <v>200</v>
      </c>
      <c r="S4154" s="117">
        <v>162</v>
      </c>
      <c r="T4154" s="117">
        <v>308</v>
      </c>
      <c r="U4154" s="115" t="s">
        <v>3637</v>
      </c>
      <c r="V4154" s="152">
        <v>6.7821412664553504</v>
      </c>
      <c r="W4154" s="152">
        <v>2.16612994603866</v>
      </c>
      <c r="X4154" s="153">
        <v>3.0881094067212902E-11</v>
      </c>
      <c r="Y4154" s="153">
        <v>6.5549397227684905E-10</v>
      </c>
      <c r="Z4154" s="152">
        <v>1228</v>
      </c>
    </row>
    <row r="4155" spans="14:26">
      <c r="N4155" s="115" t="s">
        <v>3654</v>
      </c>
      <c r="O4155" s="117">
        <v>2016</v>
      </c>
      <c r="P4155" s="117">
        <v>857</v>
      </c>
      <c r="Q4155" s="117">
        <v>707</v>
      </c>
      <c r="R4155" s="117">
        <v>102</v>
      </c>
      <c r="S4155" s="117">
        <v>187</v>
      </c>
      <c r="T4155" s="117">
        <v>33</v>
      </c>
      <c r="U4155" s="115" t="s">
        <v>3637</v>
      </c>
      <c r="V4155" s="152">
        <v>8.4782430985230093</v>
      </c>
      <c r="W4155" s="152">
        <v>-3.3255120302438899</v>
      </c>
      <c r="X4155" s="153">
        <v>4.5287406844397803E-11</v>
      </c>
      <c r="Y4155" s="153">
        <v>9.3538949826154703E-10</v>
      </c>
      <c r="Z4155" s="152">
        <v>1262</v>
      </c>
    </row>
    <row r="4156" spans="14:26">
      <c r="N4156" s="115" t="s">
        <v>6361</v>
      </c>
      <c r="O4156" s="117">
        <v>0</v>
      </c>
      <c r="P4156" s="117">
        <v>0</v>
      </c>
      <c r="Q4156" s="117">
        <v>0</v>
      </c>
      <c r="R4156" s="117">
        <v>14</v>
      </c>
      <c r="S4156" s="117">
        <v>15</v>
      </c>
      <c r="T4156" s="117">
        <v>14</v>
      </c>
      <c r="U4156" s="115" t="s">
        <v>3637</v>
      </c>
      <c r="V4156" s="152">
        <v>-2.6203558621730298</v>
      </c>
      <c r="W4156" s="152">
        <v>5.6037731958114403</v>
      </c>
      <c r="X4156" s="153">
        <v>5.3316808411790299E-11</v>
      </c>
      <c r="Y4156" s="153">
        <v>1.0900046494601801E-9</v>
      </c>
      <c r="Z4156" s="152">
        <v>1275</v>
      </c>
    </row>
    <row r="4157" spans="14:26">
      <c r="N4157" s="115" t="s">
        <v>9964</v>
      </c>
      <c r="O4157" s="117">
        <v>7</v>
      </c>
      <c r="P4157" s="117">
        <v>27</v>
      </c>
      <c r="Q4157" s="117">
        <v>15</v>
      </c>
      <c r="R4157" s="117">
        <v>131</v>
      </c>
      <c r="S4157" s="117">
        <v>74</v>
      </c>
      <c r="T4157" s="117">
        <v>162</v>
      </c>
      <c r="U4157" s="115" t="s">
        <v>3637</v>
      </c>
      <c r="V4157" s="152">
        <v>5.48740291500875</v>
      </c>
      <c r="W4157" s="152">
        <v>3.0237316368351901</v>
      </c>
      <c r="X4157" s="153">
        <v>5.8168471856783998E-11</v>
      </c>
      <c r="Y4157" s="153">
        <v>1.1864001466501799E-9</v>
      </c>
      <c r="Z4157" s="152">
        <v>1278</v>
      </c>
    </row>
    <row r="4158" spans="14:26">
      <c r="N4158" s="115" t="s">
        <v>6406</v>
      </c>
      <c r="O4158" s="117">
        <v>16</v>
      </c>
      <c r="P4158" s="117">
        <v>19</v>
      </c>
      <c r="Q4158" s="117">
        <v>22</v>
      </c>
      <c r="R4158" s="117">
        <v>83</v>
      </c>
      <c r="S4158" s="117">
        <v>72</v>
      </c>
      <c r="T4158" s="117">
        <v>81</v>
      </c>
      <c r="U4158" s="115" t="s">
        <v>3637</v>
      </c>
      <c r="V4158" s="152">
        <v>5.2779573645935596</v>
      </c>
      <c r="W4158" s="152">
        <v>2.1719588095032201</v>
      </c>
      <c r="X4158" s="153">
        <v>7.2564365774026295E-11</v>
      </c>
      <c r="Y4158" s="153">
        <v>1.46284822758374E-9</v>
      </c>
      <c r="Z4158" s="152">
        <v>1293</v>
      </c>
    </row>
    <row r="4159" spans="14:26">
      <c r="N4159" s="115" t="s">
        <v>6420</v>
      </c>
      <c r="O4159" s="117">
        <v>9</v>
      </c>
      <c r="P4159" s="117">
        <v>11</v>
      </c>
      <c r="Q4159" s="117">
        <v>1</v>
      </c>
      <c r="R4159" s="117">
        <v>48</v>
      </c>
      <c r="S4159" s="117">
        <v>50</v>
      </c>
      <c r="T4159" s="117">
        <v>45</v>
      </c>
      <c r="U4159" s="115" t="s">
        <v>3637</v>
      </c>
      <c r="V4159" s="152">
        <v>4.1831282627400297</v>
      </c>
      <c r="W4159" s="152">
        <v>2.9159989039343901</v>
      </c>
      <c r="X4159" s="153">
        <v>1.1005753117356399E-10</v>
      </c>
      <c r="Y4159" s="153">
        <v>2.1832264897793802E-9</v>
      </c>
      <c r="Z4159" s="152">
        <v>1314</v>
      </c>
    </row>
    <row r="4160" spans="14:26">
      <c r="N4160" s="115" t="s">
        <v>6380</v>
      </c>
      <c r="O4160" s="117">
        <v>0</v>
      </c>
      <c r="P4160" s="117">
        <v>0</v>
      </c>
      <c r="Q4160" s="117">
        <v>0</v>
      </c>
      <c r="R4160" s="117">
        <v>19</v>
      </c>
      <c r="S4160" s="117">
        <v>11</v>
      </c>
      <c r="T4160" s="117">
        <v>14</v>
      </c>
      <c r="U4160" s="115" t="s">
        <v>3637</v>
      </c>
      <c r="V4160" s="152">
        <v>-2.6203558621730298</v>
      </c>
      <c r="W4160" s="152">
        <v>5.6408830031951496</v>
      </c>
      <c r="X4160" s="153">
        <v>1.29826806500419E-10</v>
      </c>
      <c r="Y4160" s="153">
        <v>2.54058974342337E-9</v>
      </c>
      <c r="Z4160" s="152">
        <v>1332</v>
      </c>
    </row>
    <row r="4161" spans="14:26">
      <c r="N4161" s="115" t="s">
        <v>6522</v>
      </c>
      <c r="O4161" s="117">
        <v>19</v>
      </c>
      <c r="P4161" s="117">
        <v>34</v>
      </c>
      <c r="Q4161" s="117">
        <v>10</v>
      </c>
      <c r="R4161" s="117">
        <v>0</v>
      </c>
      <c r="S4161" s="117">
        <v>0</v>
      </c>
      <c r="T4161" s="117">
        <v>0</v>
      </c>
      <c r="U4161" s="115" t="s">
        <v>3637</v>
      </c>
      <c r="V4161" s="152">
        <v>-2.6203558621730298</v>
      </c>
      <c r="W4161" s="152">
        <v>-5.8662855400396197</v>
      </c>
      <c r="X4161" s="153">
        <v>1.48531858028348E-10</v>
      </c>
      <c r="Y4161" s="153">
        <v>2.8892771726618699E-9</v>
      </c>
      <c r="Z4161" s="152">
        <v>1340</v>
      </c>
    </row>
    <row r="4162" spans="14:26">
      <c r="N4162" s="115" t="s">
        <v>14560</v>
      </c>
      <c r="O4162" s="117">
        <v>335</v>
      </c>
      <c r="P4162" s="117">
        <v>316</v>
      </c>
      <c r="Q4162" s="117">
        <v>354</v>
      </c>
      <c r="R4162" s="117">
        <v>76</v>
      </c>
      <c r="S4162" s="117">
        <v>110</v>
      </c>
      <c r="T4162" s="117">
        <v>111</v>
      </c>
      <c r="U4162" s="115" t="s">
        <v>3637</v>
      </c>
      <c r="V4162" s="152">
        <v>7.50966770368857</v>
      </c>
      <c r="W4162" s="152">
        <v>-1.63613673261389</v>
      </c>
      <c r="X4162" s="153">
        <v>1.5136247303860199E-10</v>
      </c>
      <c r="Y4162" s="153">
        <v>2.93661081750743E-9</v>
      </c>
      <c r="Z4162" s="152">
        <v>1343</v>
      </c>
    </row>
    <row r="4163" spans="14:26">
      <c r="N4163" s="115" t="s">
        <v>3638</v>
      </c>
      <c r="O4163" s="117">
        <v>25</v>
      </c>
      <c r="P4163" s="117">
        <v>41</v>
      </c>
      <c r="Q4163" s="117">
        <v>28</v>
      </c>
      <c r="R4163" s="117">
        <v>297</v>
      </c>
      <c r="S4163" s="117">
        <v>325</v>
      </c>
      <c r="T4163" s="117">
        <v>83</v>
      </c>
      <c r="U4163" s="115" t="s">
        <v>3637</v>
      </c>
      <c r="V4163" s="152">
        <v>6.4294085940199404</v>
      </c>
      <c r="W4163" s="152">
        <v>3.0401749167172101</v>
      </c>
      <c r="X4163" s="153">
        <v>1.6076436194214E-10</v>
      </c>
      <c r="Y4163" s="153">
        <v>3.1086675507298399E-9</v>
      </c>
      <c r="Z4163" s="152">
        <v>1348</v>
      </c>
    </row>
    <row r="4164" spans="14:26">
      <c r="N4164" s="115" t="s">
        <v>6527</v>
      </c>
      <c r="O4164" s="117">
        <v>38</v>
      </c>
      <c r="P4164" s="117">
        <v>23</v>
      </c>
      <c r="Q4164" s="117">
        <v>13</v>
      </c>
      <c r="R4164" s="117">
        <v>0</v>
      </c>
      <c r="S4164" s="117">
        <v>1</v>
      </c>
      <c r="T4164" s="117">
        <v>1</v>
      </c>
      <c r="U4164" s="115" t="s">
        <v>3637</v>
      </c>
      <c r="V4164" s="152">
        <v>2.00570009200871</v>
      </c>
      <c r="W4164" s="152">
        <v>-5.0800930220253102</v>
      </c>
      <c r="X4164" s="153">
        <v>2.0198841111632999E-10</v>
      </c>
      <c r="Y4164" s="153">
        <v>3.85812977461708E-9</v>
      </c>
      <c r="Z4164" s="152">
        <v>1364</v>
      </c>
    </row>
    <row r="4165" spans="14:26">
      <c r="N4165" s="115" t="s">
        <v>6412</v>
      </c>
      <c r="O4165" s="117">
        <v>9</v>
      </c>
      <c r="P4165" s="117">
        <v>9</v>
      </c>
      <c r="Q4165" s="117">
        <v>8</v>
      </c>
      <c r="R4165" s="117">
        <v>37</v>
      </c>
      <c r="S4165" s="117">
        <v>44</v>
      </c>
      <c r="T4165" s="117">
        <v>55</v>
      </c>
      <c r="U4165" s="115" t="s">
        <v>3637</v>
      </c>
      <c r="V4165" s="152">
        <v>4.3084017053168999</v>
      </c>
      <c r="W4165" s="152">
        <v>2.5126865988769702</v>
      </c>
      <c r="X4165" s="153">
        <v>3.3122385000667903E-10</v>
      </c>
      <c r="Y4165" s="153">
        <v>6.1537283494469796E-9</v>
      </c>
      <c r="Z4165" s="152">
        <v>1403</v>
      </c>
    </row>
    <row r="4166" spans="14:26">
      <c r="N4166" s="115" t="s">
        <v>6471</v>
      </c>
      <c r="O4166" s="117">
        <v>44</v>
      </c>
      <c r="P4166" s="117">
        <v>52</v>
      </c>
      <c r="Q4166" s="117">
        <v>34</v>
      </c>
      <c r="R4166" s="117">
        <v>8</v>
      </c>
      <c r="S4166" s="117">
        <v>5</v>
      </c>
      <c r="T4166" s="117">
        <v>5</v>
      </c>
      <c r="U4166" s="115" t="s">
        <v>3637</v>
      </c>
      <c r="V4166" s="152">
        <v>4.01373014126714</v>
      </c>
      <c r="W4166" s="152">
        <v>-2.7159252359867199</v>
      </c>
      <c r="X4166" s="153">
        <v>4.5484424191439302E-10</v>
      </c>
      <c r="Y4166" s="153">
        <v>8.33167252968417E-9</v>
      </c>
      <c r="Z4166" s="152">
        <v>1423</v>
      </c>
    </row>
    <row r="4167" spans="14:26">
      <c r="N4167" s="115" t="s">
        <v>9968</v>
      </c>
      <c r="O4167" s="117">
        <v>3</v>
      </c>
      <c r="P4167" s="117">
        <v>5</v>
      </c>
      <c r="Q4167" s="117">
        <v>1</v>
      </c>
      <c r="R4167" s="117">
        <v>28</v>
      </c>
      <c r="S4167" s="117">
        <v>35</v>
      </c>
      <c r="T4167" s="117">
        <v>21</v>
      </c>
      <c r="U4167" s="115" t="s">
        <v>3637</v>
      </c>
      <c r="V4167" s="152">
        <v>3.1927672996365999</v>
      </c>
      <c r="W4167" s="152">
        <v>3.36388049826706</v>
      </c>
      <c r="X4167" s="153">
        <v>4.5889712998034001E-10</v>
      </c>
      <c r="Y4167" s="153">
        <v>8.4000088413395607E-9</v>
      </c>
      <c r="Z4167" s="152">
        <v>1424</v>
      </c>
    </row>
    <row r="4168" spans="14:26">
      <c r="N4168" s="115" t="s">
        <v>3644</v>
      </c>
      <c r="O4168" s="117">
        <v>58</v>
      </c>
      <c r="P4168" s="117">
        <v>280</v>
      </c>
      <c r="Q4168" s="117">
        <v>46</v>
      </c>
      <c r="R4168" s="117">
        <v>1060</v>
      </c>
      <c r="S4168" s="117">
        <v>913</v>
      </c>
      <c r="T4168" s="117">
        <v>1341</v>
      </c>
      <c r="U4168" s="115" t="s">
        <v>3637</v>
      </c>
      <c r="V4168" s="152">
        <v>8.5540585341066109</v>
      </c>
      <c r="W4168" s="152">
        <v>3.2385875755901501</v>
      </c>
      <c r="X4168" s="153">
        <v>5.0393529535149897E-10</v>
      </c>
      <c r="Y4168" s="153">
        <v>9.1600958219192305E-9</v>
      </c>
      <c r="Z4168" s="152">
        <v>1434</v>
      </c>
    </row>
    <row r="4169" spans="14:26">
      <c r="N4169" s="115" t="s">
        <v>3648</v>
      </c>
      <c r="O4169" s="117">
        <v>836</v>
      </c>
      <c r="P4169" s="117">
        <v>878</v>
      </c>
      <c r="Q4169" s="117">
        <v>741</v>
      </c>
      <c r="R4169" s="117">
        <v>262</v>
      </c>
      <c r="S4169" s="117">
        <v>331</v>
      </c>
      <c r="T4169" s="117">
        <v>166</v>
      </c>
      <c r="U4169" s="115" t="s">
        <v>3637</v>
      </c>
      <c r="V4169" s="152">
        <v>8.8322036927339695</v>
      </c>
      <c r="W4169" s="152">
        <v>-1.5616891895370399</v>
      </c>
      <c r="X4169" s="153">
        <v>5.6413048049196801E-10</v>
      </c>
      <c r="Y4169" s="153">
        <v>1.0174916208364401E-8</v>
      </c>
      <c r="Z4169" s="152">
        <v>1445</v>
      </c>
    </row>
    <row r="4170" spans="14:26">
      <c r="N4170" s="115" t="s">
        <v>6452</v>
      </c>
      <c r="O4170" s="117">
        <v>250</v>
      </c>
      <c r="P4170" s="117">
        <v>252</v>
      </c>
      <c r="Q4170" s="117">
        <v>171</v>
      </c>
      <c r="R4170" s="117">
        <v>34</v>
      </c>
      <c r="S4170" s="117">
        <v>52</v>
      </c>
      <c r="T4170" s="117">
        <v>10</v>
      </c>
      <c r="U4170" s="115" t="s">
        <v>3637</v>
      </c>
      <c r="V4170" s="152">
        <v>6.4063396550427001</v>
      </c>
      <c r="W4170" s="152">
        <v>-2.6710038694995499</v>
      </c>
      <c r="X4170" s="153">
        <v>6.8162149529081603E-10</v>
      </c>
      <c r="Y4170" s="153">
        <v>1.21943348635898E-8</v>
      </c>
      <c r="Z4170" s="152">
        <v>1457</v>
      </c>
    </row>
    <row r="4171" spans="14:26">
      <c r="N4171" s="115" t="s">
        <v>3643</v>
      </c>
      <c r="O4171" s="117">
        <v>6</v>
      </c>
      <c r="P4171" s="117">
        <v>9</v>
      </c>
      <c r="Q4171" s="117">
        <v>3</v>
      </c>
      <c r="R4171" s="117">
        <v>52</v>
      </c>
      <c r="S4171" s="117">
        <v>29</v>
      </c>
      <c r="T4171" s="117">
        <v>93</v>
      </c>
      <c r="U4171" s="115" t="s">
        <v>3637</v>
      </c>
      <c r="V4171" s="152">
        <v>4.2163815984217896</v>
      </c>
      <c r="W4171" s="152">
        <v>3.40470146372351</v>
      </c>
      <c r="X4171" s="153">
        <v>6.9259878713767803E-10</v>
      </c>
      <c r="Y4171" s="153">
        <v>1.23652602640621E-8</v>
      </c>
      <c r="Z4171" s="152">
        <v>1460</v>
      </c>
    </row>
    <row r="4172" spans="14:26">
      <c r="N4172" s="115" t="s">
        <v>6517</v>
      </c>
      <c r="O4172" s="117">
        <v>16</v>
      </c>
      <c r="P4172" s="117">
        <v>21</v>
      </c>
      <c r="Q4172" s="117">
        <v>17</v>
      </c>
      <c r="R4172" s="117">
        <v>1</v>
      </c>
      <c r="S4172" s="117">
        <v>0</v>
      </c>
      <c r="T4172" s="117">
        <v>1</v>
      </c>
      <c r="U4172" s="115" t="s">
        <v>3637</v>
      </c>
      <c r="V4172" s="152">
        <v>1.79642746750116</v>
      </c>
      <c r="W4172" s="152">
        <v>-4.6255440157759997</v>
      </c>
      <c r="X4172" s="153">
        <v>7.0218637915354798E-10</v>
      </c>
      <c r="Y4172" s="153">
        <v>1.25278508959729E-8</v>
      </c>
      <c r="Z4172" s="152">
        <v>1461</v>
      </c>
    </row>
    <row r="4173" spans="14:26">
      <c r="N4173" s="115" t="s">
        <v>14561</v>
      </c>
      <c r="O4173" s="117">
        <v>6</v>
      </c>
      <c r="P4173" s="117">
        <v>0</v>
      </c>
      <c r="Q4173" s="117">
        <v>5</v>
      </c>
      <c r="R4173" s="117">
        <v>31</v>
      </c>
      <c r="S4173" s="117">
        <v>76</v>
      </c>
      <c r="T4173" s="117">
        <v>30</v>
      </c>
      <c r="U4173" s="115" t="s">
        <v>3637</v>
      </c>
      <c r="V4173" s="152">
        <v>3.6937446234043501</v>
      </c>
      <c r="W4173" s="152">
        <v>3.76684726783312</v>
      </c>
      <c r="X4173" s="153">
        <v>9.7496875462000205E-10</v>
      </c>
      <c r="Y4173" s="153">
        <v>1.7067518843468801E-8</v>
      </c>
      <c r="Z4173" s="152">
        <v>1489</v>
      </c>
    </row>
    <row r="4174" spans="14:26">
      <c r="N4174" s="115" t="s">
        <v>14562</v>
      </c>
      <c r="O4174" s="117">
        <v>228</v>
      </c>
      <c r="P4174" s="117">
        <v>217</v>
      </c>
      <c r="Q4174" s="117">
        <v>236</v>
      </c>
      <c r="R4174" s="117">
        <v>44</v>
      </c>
      <c r="S4174" s="117">
        <v>58</v>
      </c>
      <c r="T4174" s="117">
        <v>82</v>
      </c>
      <c r="U4174" s="115" t="s">
        <v>3637</v>
      </c>
      <c r="V4174" s="152">
        <v>6.8823777620083497</v>
      </c>
      <c r="W4174" s="152">
        <v>-1.7669937765288399</v>
      </c>
      <c r="X4174" s="153">
        <v>1.0735616208510699E-9</v>
      </c>
      <c r="Y4174" s="153">
        <v>1.8643209333180599E-8</v>
      </c>
      <c r="Z4174" s="152">
        <v>1501</v>
      </c>
    </row>
    <row r="4175" spans="14:26">
      <c r="N4175" s="115" t="s">
        <v>3652</v>
      </c>
      <c r="O4175" s="117">
        <v>2348</v>
      </c>
      <c r="P4175" s="117">
        <v>1061</v>
      </c>
      <c r="Q4175" s="117">
        <v>1103</v>
      </c>
      <c r="R4175" s="117">
        <v>332</v>
      </c>
      <c r="S4175" s="117">
        <v>515</v>
      </c>
      <c r="T4175" s="117">
        <v>325</v>
      </c>
      <c r="U4175" s="115" t="s">
        <v>3637</v>
      </c>
      <c r="V4175" s="152">
        <v>9.5771718719886305</v>
      </c>
      <c r="W4175" s="152">
        <v>-1.80466590169826</v>
      </c>
      <c r="X4175" s="153">
        <v>1.2732022963640801E-9</v>
      </c>
      <c r="Y4175" s="153">
        <v>2.19202715039803E-8</v>
      </c>
      <c r="Z4175" s="152">
        <v>1514</v>
      </c>
    </row>
    <row r="4176" spans="14:26">
      <c r="N4176" s="115" t="s">
        <v>6449</v>
      </c>
      <c r="O4176" s="117">
        <v>776</v>
      </c>
      <c r="P4176" s="117">
        <v>457</v>
      </c>
      <c r="Q4176" s="117">
        <v>370</v>
      </c>
      <c r="R4176" s="117">
        <v>149</v>
      </c>
      <c r="S4176" s="117">
        <v>160</v>
      </c>
      <c r="T4176" s="117">
        <v>98</v>
      </c>
      <c r="U4176" s="115" t="s">
        <v>3637</v>
      </c>
      <c r="V4176" s="152">
        <v>8.0700118862946795</v>
      </c>
      <c r="W4176" s="152">
        <v>-1.8347818035519801</v>
      </c>
      <c r="X4176" s="153">
        <v>1.4815651157208299E-9</v>
      </c>
      <c r="Y4176" s="153">
        <v>2.52738719282586E-8</v>
      </c>
      <c r="Z4176" s="152">
        <v>1528</v>
      </c>
    </row>
    <row r="4177" spans="14:26">
      <c r="N4177" s="115" t="s">
        <v>14563</v>
      </c>
      <c r="O4177" s="117">
        <v>19</v>
      </c>
      <c r="P4177" s="117">
        <v>3</v>
      </c>
      <c r="Q4177" s="117">
        <v>0</v>
      </c>
      <c r="R4177" s="117">
        <v>121</v>
      </c>
      <c r="S4177" s="117">
        <v>99</v>
      </c>
      <c r="T4177" s="117">
        <v>71</v>
      </c>
      <c r="U4177" s="115" t="s">
        <v>3637</v>
      </c>
      <c r="V4177" s="152">
        <v>4.7196989142807499</v>
      </c>
      <c r="W4177" s="152">
        <v>3.9012598905034799</v>
      </c>
      <c r="X4177" s="153">
        <v>1.6798414563978099E-9</v>
      </c>
      <c r="Y4177" s="153">
        <v>2.8488449838949398E-8</v>
      </c>
      <c r="Z4177" s="152">
        <v>1537</v>
      </c>
    </row>
    <row r="4178" spans="14:26">
      <c r="N4178" s="115" t="s">
        <v>6470</v>
      </c>
      <c r="O4178" s="117">
        <v>116</v>
      </c>
      <c r="P4178" s="117">
        <v>117</v>
      </c>
      <c r="Q4178" s="117">
        <v>118</v>
      </c>
      <c r="R4178" s="117">
        <v>23</v>
      </c>
      <c r="S4178" s="117">
        <v>31</v>
      </c>
      <c r="T4178" s="117">
        <v>37</v>
      </c>
      <c r="U4178" s="115" t="s">
        <v>3637</v>
      </c>
      <c r="V4178" s="152">
        <v>5.8968185031756004</v>
      </c>
      <c r="W4178" s="152">
        <v>-1.82495419829857</v>
      </c>
      <c r="X4178" s="153">
        <v>2.57885023931517E-9</v>
      </c>
      <c r="Y4178" s="153">
        <v>4.2625434583379297E-8</v>
      </c>
      <c r="Z4178" s="152">
        <v>1577</v>
      </c>
    </row>
    <row r="4179" spans="14:26">
      <c r="N4179" s="115" t="s">
        <v>14564</v>
      </c>
      <c r="O4179" s="117">
        <v>537</v>
      </c>
      <c r="P4179" s="117">
        <v>441</v>
      </c>
      <c r="Q4179" s="117">
        <v>420</v>
      </c>
      <c r="R4179" s="117">
        <v>132</v>
      </c>
      <c r="S4179" s="117">
        <v>157</v>
      </c>
      <c r="T4179" s="117">
        <v>194</v>
      </c>
      <c r="U4179" s="115" t="s">
        <v>3637</v>
      </c>
      <c r="V4179" s="152">
        <v>8.0959326703352996</v>
      </c>
      <c r="W4179" s="152">
        <v>-1.4053495989714699</v>
      </c>
      <c r="X4179" s="153">
        <v>3.0211113925022002E-9</v>
      </c>
      <c r="Y4179" s="153">
        <v>4.9465006003116997E-8</v>
      </c>
      <c r="Z4179" s="152">
        <v>1592</v>
      </c>
    </row>
    <row r="4180" spans="14:26">
      <c r="N4180" s="115" t="s">
        <v>3742</v>
      </c>
      <c r="O4180" s="117">
        <v>184</v>
      </c>
      <c r="P4180" s="117">
        <v>180</v>
      </c>
      <c r="Q4180" s="117">
        <v>135</v>
      </c>
      <c r="R4180" s="117">
        <v>26</v>
      </c>
      <c r="S4180" s="117">
        <v>58</v>
      </c>
      <c r="T4180" s="117">
        <v>28</v>
      </c>
      <c r="U4180" s="115" t="s">
        <v>3637</v>
      </c>
      <c r="V4180" s="152">
        <v>6.2987313697648597</v>
      </c>
      <c r="W4180" s="152">
        <v>-2.0252293177596101</v>
      </c>
      <c r="X4180" s="153">
        <v>5.5346137412276997E-9</v>
      </c>
      <c r="Y4180" s="153">
        <v>8.7699235123915602E-8</v>
      </c>
      <c r="Z4180" s="152">
        <v>1645</v>
      </c>
    </row>
    <row r="4181" spans="14:26">
      <c r="N4181" s="115" t="s">
        <v>14565</v>
      </c>
      <c r="O4181" s="117">
        <v>689</v>
      </c>
      <c r="P4181" s="117">
        <v>679</v>
      </c>
      <c r="Q4181" s="117">
        <v>635</v>
      </c>
      <c r="R4181" s="117">
        <v>252</v>
      </c>
      <c r="S4181" s="117">
        <v>270</v>
      </c>
      <c r="T4181" s="117">
        <v>299</v>
      </c>
      <c r="U4181" s="115" t="s">
        <v>3637</v>
      </c>
      <c r="V4181" s="152">
        <v>8.7403658647927003</v>
      </c>
      <c r="W4181" s="152">
        <v>-1.15966746485724</v>
      </c>
      <c r="X4181" s="153">
        <v>5.9402724875166102E-9</v>
      </c>
      <c r="Y4181" s="153">
        <v>9.3332816551903494E-8</v>
      </c>
      <c r="Z4181" s="152">
        <v>1659</v>
      </c>
    </row>
    <row r="4182" spans="14:26">
      <c r="N4182" s="115" t="s">
        <v>14566</v>
      </c>
      <c r="O4182" s="117">
        <v>136</v>
      </c>
      <c r="P4182" s="117">
        <v>176</v>
      </c>
      <c r="Q4182" s="117">
        <v>214</v>
      </c>
      <c r="R4182" s="117">
        <v>50</v>
      </c>
      <c r="S4182" s="117">
        <v>48</v>
      </c>
      <c r="T4182" s="117">
        <v>44</v>
      </c>
      <c r="U4182" s="115" t="s">
        <v>3637</v>
      </c>
      <c r="V4182" s="152">
        <v>6.5159450921924904</v>
      </c>
      <c r="W4182" s="152">
        <v>-1.76852279591707</v>
      </c>
      <c r="X4182" s="153">
        <v>7.5073856837566108E-9</v>
      </c>
      <c r="Y4182" s="153">
        <v>1.15928622768246E-7</v>
      </c>
      <c r="Z4182" s="152">
        <v>1688</v>
      </c>
    </row>
    <row r="4183" spans="14:26">
      <c r="N4183" s="115" t="s">
        <v>3640</v>
      </c>
      <c r="O4183" s="117">
        <v>40</v>
      </c>
      <c r="P4183" s="117">
        <v>52</v>
      </c>
      <c r="Q4183" s="117">
        <v>46</v>
      </c>
      <c r="R4183" s="117">
        <v>3</v>
      </c>
      <c r="S4183" s="117">
        <v>7</v>
      </c>
      <c r="T4183" s="117">
        <v>12</v>
      </c>
      <c r="U4183" s="115" t="s">
        <v>3637</v>
      </c>
      <c r="V4183" s="152">
        <v>4.1966724145293197</v>
      </c>
      <c r="W4183" s="152">
        <v>-2.5350352183878</v>
      </c>
      <c r="X4183" s="153">
        <v>8.4403985713004007E-9</v>
      </c>
      <c r="Y4183" s="153">
        <v>1.2987451544245399E-7</v>
      </c>
      <c r="Z4183" s="152">
        <v>1694</v>
      </c>
    </row>
    <row r="4184" spans="14:26">
      <c r="N4184" s="115" t="s">
        <v>9947</v>
      </c>
      <c r="O4184" s="117">
        <v>30</v>
      </c>
      <c r="P4184" s="117">
        <v>40</v>
      </c>
      <c r="Q4184" s="117">
        <v>49</v>
      </c>
      <c r="R4184" s="117">
        <v>153</v>
      </c>
      <c r="S4184" s="117">
        <v>100</v>
      </c>
      <c r="T4184" s="117">
        <v>235</v>
      </c>
      <c r="U4184" s="115" t="s">
        <v>3637</v>
      </c>
      <c r="V4184" s="152">
        <v>6.33236640745936</v>
      </c>
      <c r="W4184" s="152">
        <v>2.1513739914473899</v>
      </c>
      <c r="X4184" s="153">
        <v>8.8511968549201596E-9</v>
      </c>
      <c r="Y4184" s="153">
        <v>1.3579475998843401E-7</v>
      </c>
      <c r="Z4184" s="152">
        <v>1699</v>
      </c>
    </row>
    <row r="4185" spans="14:26">
      <c r="N4185" s="115" t="s">
        <v>6475</v>
      </c>
      <c r="O4185" s="117">
        <v>38</v>
      </c>
      <c r="P4185" s="117">
        <v>107</v>
      </c>
      <c r="Q4185" s="117">
        <v>91</v>
      </c>
      <c r="R4185" s="117">
        <v>14</v>
      </c>
      <c r="S4185" s="117">
        <v>5</v>
      </c>
      <c r="T4185" s="117">
        <v>9</v>
      </c>
      <c r="U4185" s="115" t="s">
        <v>3637</v>
      </c>
      <c r="V4185" s="152">
        <v>4.7707626880814704</v>
      </c>
      <c r="W4185" s="152">
        <v>-2.9528001726159898</v>
      </c>
      <c r="X4185" s="153">
        <v>8.9082102829635108E-9</v>
      </c>
      <c r="Y4185" s="153">
        <v>1.3650876498279101E-7</v>
      </c>
      <c r="Z4185" s="152">
        <v>1701</v>
      </c>
    </row>
    <row r="4186" spans="14:26">
      <c r="N4186" s="115" t="s">
        <v>6411</v>
      </c>
      <c r="O4186" s="117">
        <v>28</v>
      </c>
      <c r="P4186" s="117">
        <v>23</v>
      </c>
      <c r="Q4186" s="117">
        <v>30</v>
      </c>
      <c r="R4186" s="117">
        <v>86</v>
      </c>
      <c r="S4186" s="117">
        <v>97</v>
      </c>
      <c r="T4186" s="117">
        <v>78</v>
      </c>
      <c r="U4186" s="115" t="s">
        <v>3637</v>
      </c>
      <c r="V4186" s="152">
        <v>5.6021586845253797</v>
      </c>
      <c r="W4186" s="152">
        <v>1.8141618533569099</v>
      </c>
      <c r="X4186" s="153">
        <v>1.09136531885764E-8</v>
      </c>
      <c r="Y4186" s="153">
        <v>1.6520051336436301E-7</v>
      </c>
      <c r="Z4186" s="152">
        <v>1722</v>
      </c>
    </row>
    <row r="4187" spans="14:26">
      <c r="N4187" s="115" t="s">
        <v>6418</v>
      </c>
      <c r="O4187" s="117">
        <v>7</v>
      </c>
      <c r="P4187" s="117">
        <v>18</v>
      </c>
      <c r="Q4187" s="117">
        <v>25</v>
      </c>
      <c r="R4187" s="117">
        <v>106</v>
      </c>
      <c r="S4187" s="117">
        <v>64</v>
      </c>
      <c r="T4187" s="117">
        <v>304</v>
      </c>
      <c r="U4187" s="115" t="s">
        <v>3637</v>
      </c>
      <c r="V4187" s="152">
        <v>5.6878044692741296</v>
      </c>
      <c r="W4187" s="152">
        <v>3.3439884437053702</v>
      </c>
      <c r="X4187" s="153">
        <v>1.2693288867883E-8</v>
      </c>
      <c r="Y4187" s="153">
        <v>1.89389391889089E-7</v>
      </c>
      <c r="Z4187" s="152">
        <v>1747</v>
      </c>
    </row>
    <row r="4188" spans="14:26">
      <c r="N4188" s="115" t="s">
        <v>6473</v>
      </c>
      <c r="O4188" s="117">
        <v>137</v>
      </c>
      <c r="P4188" s="117">
        <v>92</v>
      </c>
      <c r="Q4188" s="117">
        <v>106</v>
      </c>
      <c r="R4188" s="117">
        <v>24</v>
      </c>
      <c r="S4188" s="117">
        <v>25</v>
      </c>
      <c r="T4188" s="117">
        <v>5</v>
      </c>
      <c r="U4188" s="115" t="s">
        <v>3637</v>
      </c>
      <c r="V4188" s="152">
        <v>5.4907267353486997</v>
      </c>
      <c r="W4188" s="152">
        <v>-2.4930514877958898</v>
      </c>
      <c r="X4188" s="153">
        <v>1.4092508687938701E-8</v>
      </c>
      <c r="Y4188" s="153">
        <v>2.0892951118865801E-7</v>
      </c>
      <c r="Z4188" s="152">
        <v>1758</v>
      </c>
    </row>
    <row r="4189" spans="14:26">
      <c r="N4189" s="115" t="s">
        <v>6396</v>
      </c>
      <c r="O4189" s="117">
        <v>3</v>
      </c>
      <c r="P4189" s="117">
        <v>6</v>
      </c>
      <c r="Q4189" s="117">
        <v>9</v>
      </c>
      <c r="R4189" s="117">
        <v>31</v>
      </c>
      <c r="S4189" s="117">
        <v>29</v>
      </c>
      <c r="T4189" s="117">
        <v>40</v>
      </c>
      <c r="U4189" s="115" t="s">
        <v>3637</v>
      </c>
      <c r="V4189" s="152">
        <v>3.8316282887473401</v>
      </c>
      <c r="W4189" s="152">
        <v>2.5819123409907299</v>
      </c>
      <c r="X4189" s="153">
        <v>1.45214125557458E-8</v>
      </c>
      <c r="Y4189" s="153">
        <v>2.1469945529102E-7</v>
      </c>
      <c r="Z4189" s="152">
        <v>1763</v>
      </c>
    </row>
    <row r="4190" spans="14:26">
      <c r="N4190" s="115" t="s">
        <v>6428</v>
      </c>
      <c r="O4190" s="117">
        <v>69</v>
      </c>
      <c r="P4190" s="117">
        <v>71</v>
      </c>
      <c r="Q4190" s="117">
        <v>60</v>
      </c>
      <c r="R4190" s="117">
        <v>165</v>
      </c>
      <c r="S4190" s="117">
        <v>159</v>
      </c>
      <c r="T4190" s="117">
        <v>255</v>
      </c>
      <c r="U4190" s="115" t="s">
        <v>3637</v>
      </c>
      <c r="V4190" s="152">
        <v>6.8247865780893102</v>
      </c>
      <c r="W4190" s="152">
        <v>1.65939924348896</v>
      </c>
      <c r="X4190" s="153">
        <v>1.6474945580041501E-8</v>
      </c>
      <c r="Y4190" s="153">
        <v>2.4193573605034499E-7</v>
      </c>
      <c r="Z4190" s="152">
        <v>1775</v>
      </c>
    </row>
    <row r="4191" spans="14:26">
      <c r="N4191" s="115" t="s">
        <v>14567</v>
      </c>
      <c r="O4191" s="117">
        <v>9</v>
      </c>
      <c r="P4191" s="117">
        <v>24</v>
      </c>
      <c r="Q4191" s="117">
        <v>44</v>
      </c>
      <c r="R4191" s="117">
        <v>147</v>
      </c>
      <c r="S4191" s="117">
        <v>153</v>
      </c>
      <c r="T4191" s="117">
        <v>110</v>
      </c>
      <c r="U4191" s="115" t="s">
        <v>3637</v>
      </c>
      <c r="V4191" s="152">
        <v>5.9031210255001199</v>
      </c>
      <c r="W4191" s="152">
        <v>2.5186151160547001</v>
      </c>
      <c r="X4191" s="153">
        <v>1.9439502973678201E-8</v>
      </c>
      <c r="Y4191" s="153">
        <v>2.83078259503853E-7</v>
      </c>
      <c r="Z4191" s="152">
        <v>1790</v>
      </c>
    </row>
    <row r="4192" spans="14:26">
      <c r="N4192" s="115" t="s">
        <v>6489</v>
      </c>
      <c r="O4192" s="117">
        <v>82</v>
      </c>
      <c r="P4192" s="117">
        <v>42</v>
      </c>
      <c r="Q4192" s="117">
        <v>54</v>
      </c>
      <c r="R4192" s="117">
        <v>8</v>
      </c>
      <c r="S4192" s="117">
        <v>15</v>
      </c>
      <c r="T4192" s="117">
        <v>5</v>
      </c>
      <c r="U4192" s="115" t="s">
        <v>3637</v>
      </c>
      <c r="V4192" s="152">
        <v>4.5556113363133104</v>
      </c>
      <c r="W4192" s="152">
        <v>-2.5324560321729401</v>
      </c>
      <c r="X4192" s="153">
        <v>2.74117604757829E-8</v>
      </c>
      <c r="Y4192" s="153">
        <v>3.89169361961741E-7</v>
      </c>
      <c r="Z4192" s="152">
        <v>1836</v>
      </c>
    </row>
    <row r="4193" spans="14:26">
      <c r="N4193" s="115" t="s">
        <v>6487</v>
      </c>
      <c r="O4193" s="117">
        <v>20</v>
      </c>
      <c r="P4193" s="117">
        <v>18</v>
      </c>
      <c r="Q4193" s="117">
        <v>12</v>
      </c>
      <c r="R4193" s="117">
        <v>2</v>
      </c>
      <c r="S4193" s="117">
        <v>1</v>
      </c>
      <c r="T4193" s="117">
        <v>0</v>
      </c>
      <c r="U4193" s="115" t="s">
        <v>3637</v>
      </c>
      <c r="V4193" s="152">
        <v>2.0365041522053602</v>
      </c>
      <c r="W4193" s="152">
        <v>-3.9052138296339201</v>
      </c>
      <c r="X4193" s="153">
        <v>3.1759251448509303E-8</v>
      </c>
      <c r="Y4193" s="153">
        <v>4.4579248694498901E-7</v>
      </c>
      <c r="Z4193" s="152">
        <v>1857</v>
      </c>
    </row>
    <row r="4194" spans="14:26">
      <c r="N4194" s="115" t="s">
        <v>14568</v>
      </c>
      <c r="O4194" s="117">
        <v>0</v>
      </c>
      <c r="P4194" s="117">
        <v>0</v>
      </c>
      <c r="Q4194" s="117">
        <v>0</v>
      </c>
      <c r="R4194" s="117">
        <v>9</v>
      </c>
      <c r="S4194" s="117">
        <v>8</v>
      </c>
      <c r="T4194" s="117">
        <v>15</v>
      </c>
      <c r="U4194" s="115" t="s">
        <v>3637</v>
      </c>
      <c r="V4194" s="152">
        <v>-2.6203558621730298</v>
      </c>
      <c r="W4194" s="152">
        <v>5.1732163339239898</v>
      </c>
      <c r="X4194" s="153">
        <v>3.2224246903202802E-8</v>
      </c>
      <c r="Y4194" s="153">
        <v>4.5110484413473902E-7</v>
      </c>
      <c r="Z4194" s="152">
        <v>1862</v>
      </c>
    </row>
    <row r="4195" spans="14:26">
      <c r="N4195" s="115" t="s">
        <v>14569</v>
      </c>
      <c r="O4195" s="117">
        <v>17</v>
      </c>
      <c r="P4195" s="117">
        <v>22</v>
      </c>
      <c r="Q4195" s="117">
        <v>17</v>
      </c>
      <c r="R4195" s="117">
        <v>2</v>
      </c>
      <c r="S4195" s="117">
        <v>1</v>
      </c>
      <c r="T4195" s="117">
        <v>2</v>
      </c>
      <c r="U4195" s="115" t="s">
        <v>3637</v>
      </c>
      <c r="V4195" s="152">
        <v>2.4822871228123602</v>
      </c>
      <c r="W4195" s="152">
        <v>-3.35680629863247</v>
      </c>
      <c r="X4195" s="153">
        <v>3.9569163097518398E-8</v>
      </c>
      <c r="Y4195" s="153">
        <v>5.4341928624863703E-7</v>
      </c>
      <c r="Z4195" s="152">
        <v>1898</v>
      </c>
    </row>
    <row r="4196" spans="14:26">
      <c r="N4196" s="115" t="s">
        <v>6413</v>
      </c>
      <c r="O4196" s="117">
        <v>22</v>
      </c>
      <c r="P4196" s="117">
        <v>20</v>
      </c>
      <c r="Q4196" s="117">
        <v>32</v>
      </c>
      <c r="R4196" s="117">
        <v>123</v>
      </c>
      <c r="S4196" s="117">
        <v>71</v>
      </c>
      <c r="T4196" s="117">
        <v>539</v>
      </c>
      <c r="U4196" s="115" t="s">
        <v>3637</v>
      </c>
      <c r="V4196" s="152">
        <v>6.2776773291749697</v>
      </c>
      <c r="W4196" s="152">
        <v>3.4144913865475899</v>
      </c>
      <c r="X4196" s="153">
        <v>4.0070183657319103E-8</v>
      </c>
      <c r="Y4196" s="153">
        <v>5.4943156612923704E-7</v>
      </c>
      <c r="Z4196" s="152">
        <v>1901</v>
      </c>
    </row>
    <row r="4197" spans="14:26">
      <c r="N4197" s="115" t="s">
        <v>14570</v>
      </c>
      <c r="O4197" s="117">
        <v>2460</v>
      </c>
      <c r="P4197" s="117">
        <v>2309</v>
      </c>
      <c r="Q4197" s="117">
        <v>2224</v>
      </c>
      <c r="R4197" s="117">
        <v>819</v>
      </c>
      <c r="S4197" s="117">
        <v>740</v>
      </c>
      <c r="T4197" s="117">
        <v>1240</v>
      </c>
      <c r="U4197" s="115" t="s">
        <v>3637</v>
      </c>
      <c r="V4197" s="152">
        <v>10.5258181957022</v>
      </c>
      <c r="W4197" s="152">
        <v>-1.19566123708161</v>
      </c>
      <c r="X4197" s="153">
        <v>4.0894705662152699E-8</v>
      </c>
      <c r="Y4197" s="153">
        <v>5.5985367530970205E-7</v>
      </c>
      <c r="Z4197" s="152">
        <v>1904</v>
      </c>
    </row>
    <row r="4198" spans="14:26">
      <c r="N4198" s="115" t="s">
        <v>3649</v>
      </c>
      <c r="O4198" s="117">
        <v>332</v>
      </c>
      <c r="P4198" s="117">
        <v>204</v>
      </c>
      <c r="Q4198" s="117">
        <v>274</v>
      </c>
      <c r="R4198" s="117">
        <v>83</v>
      </c>
      <c r="S4198" s="117">
        <v>99</v>
      </c>
      <c r="T4198" s="117">
        <v>74</v>
      </c>
      <c r="U4198" s="115" t="s">
        <v>3637</v>
      </c>
      <c r="V4198" s="152">
        <v>7.2467766906609903</v>
      </c>
      <c r="W4198" s="152">
        <v>-1.53089631318085</v>
      </c>
      <c r="X4198" s="153">
        <v>4.95672011814857E-8</v>
      </c>
      <c r="Y4198" s="153">
        <v>6.6702047805710102E-7</v>
      </c>
      <c r="Z4198" s="152">
        <v>1937</v>
      </c>
    </row>
    <row r="4199" spans="14:26">
      <c r="N4199" s="115" t="s">
        <v>6423</v>
      </c>
      <c r="O4199" s="117">
        <v>81</v>
      </c>
      <c r="P4199" s="117">
        <v>80</v>
      </c>
      <c r="Q4199" s="117">
        <v>70</v>
      </c>
      <c r="R4199" s="117">
        <v>180</v>
      </c>
      <c r="S4199" s="117">
        <v>227</v>
      </c>
      <c r="T4199" s="117">
        <v>172</v>
      </c>
      <c r="U4199" s="115" t="s">
        <v>3637</v>
      </c>
      <c r="V4199" s="152">
        <v>6.93050676651296</v>
      </c>
      <c r="W4199" s="152">
        <v>1.4552250867422001</v>
      </c>
      <c r="X4199" s="153">
        <v>5.38021680631518E-8</v>
      </c>
      <c r="Y4199" s="153">
        <v>7.2029137788090195E-7</v>
      </c>
      <c r="Z4199" s="152">
        <v>1947</v>
      </c>
    </row>
    <row r="4200" spans="14:26">
      <c r="N4200" s="115" t="s">
        <v>6494</v>
      </c>
      <c r="O4200" s="117">
        <v>20</v>
      </c>
      <c r="P4200" s="117">
        <v>10</v>
      </c>
      <c r="Q4200" s="117">
        <v>11</v>
      </c>
      <c r="R4200" s="117">
        <v>0</v>
      </c>
      <c r="S4200" s="117">
        <v>1</v>
      </c>
      <c r="T4200" s="117">
        <v>0</v>
      </c>
      <c r="U4200" s="115" t="s">
        <v>3637</v>
      </c>
      <c r="V4200" s="152">
        <v>1.0877620986407901</v>
      </c>
      <c r="W4200" s="152">
        <v>-5.2252492743457504</v>
      </c>
      <c r="X4200" s="153">
        <v>5.4132357058961099E-8</v>
      </c>
      <c r="Y4200" s="153">
        <v>7.2359693287122096E-7</v>
      </c>
      <c r="Z4200" s="152">
        <v>1950</v>
      </c>
    </row>
    <row r="4201" spans="14:26">
      <c r="N4201" s="115" t="s">
        <v>6512</v>
      </c>
      <c r="O4201" s="117">
        <v>16</v>
      </c>
      <c r="P4201" s="117">
        <v>8</v>
      </c>
      <c r="Q4201" s="117">
        <v>16</v>
      </c>
      <c r="R4201" s="117">
        <v>0</v>
      </c>
      <c r="S4201" s="117">
        <v>0</v>
      </c>
      <c r="T4201" s="117">
        <v>1</v>
      </c>
      <c r="U4201" s="115" t="s">
        <v>3637</v>
      </c>
      <c r="V4201" s="152">
        <v>1.06623503042069</v>
      </c>
      <c r="W4201" s="152">
        <v>-5.2202561741895996</v>
      </c>
      <c r="X4201" s="153">
        <v>5.5195448504438603E-8</v>
      </c>
      <c r="Y4201" s="153">
        <v>7.3554425394514097E-7</v>
      </c>
      <c r="Z4201" s="152">
        <v>1956</v>
      </c>
    </row>
    <row r="4202" spans="14:26">
      <c r="N4202" s="115" t="s">
        <v>14571</v>
      </c>
      <c r="O4202" s="117">
        <v>413</v>
      </c>
      <c r="P4202" s="117">
        <v>524</v>
      </c>
      <c r="Q4202" s="117">
        <v>629</v>
      </c>
      <c r="R4202" s="117">
        <v>163</v>
      </c>
      <c r="S4202" s="117">
        <v>165</v>
      </c>
      <c r="T4202" s="117">
        <v>225</v>
      </c>
      <c r="U4202" s="115" t="s">
        <v>3637</v>
      </c>
      <c r="V4202" s="152">
        <v>8.2814059462377703</v>
      </c>
      <c r="W4202" s="152">
        <v>-1.38443811133989</v>
      </c>
      <c r="X4202" s="153">
        <v>5.6752824950265798E-8</v>
      </c>
      <c r="Y4202" s="153">
        <v>7.5513993627035598E-7</v>
      </c>
      <c r="Z4202" s="152">
        <v>1959</v>
      </c>
    </row>
    <row r="4203" spans="14:26">
      <c r="N4203" s="115" t="s">
        <v>9939</v>
      </c>
      <c r="O4203" s="117">
        <v>19</v>
      </c>
      <c r="P4203" s="117">
        <v>18</v>
      </c>
      <c r="Q4203" s="117">
        <v>11</v>
      </c>
      <c r="R4203" s="117">
        <v>0</v>
      </c>
      <c r="S4203" s="117">
        <v>2</v>
      </c>
      <c r="T4203" s="117">
        <v>1</v>
      </c>
      <c r="U4203" s="115" t="s">
        <v>3637</v>
      </c>
      <c r="V4203" s="152">
        <v>1.9917850466979601</v>
      </c>
      <c r="W4203" s="152">
        <v>-3.87600147856147</v>
      </c>
      <c r="X4203" s="153">
        <v>7.6749859360421003E-8</v>
      </c>
      <c r="Y4203" s="153">
        <v>1.0037941967329299E-6</v>
      </c>
      <c r="Z4203" s="152">
        <v>1993</v>
      </c>
    </row>
    <row r="4204" spans="14:26">
      <c r="N4204" s="115" t="s">
        <v>14572</v>
      </c>
      <c r="O4204" s="117">
        <v>3</v>
      </c>
      <c r="P4204" s="117">
        <v>0</v>
      </c>
      <c r="Q4204" s="117">
        <v>1</v>
      </c>
      <c r="R4204" s="117">
        <v>32</v>
      </c>
      <c r="S4204" s="117">
        <v>26</v>
      </c>
      <c r="T4204" s="117">
        <v>9</v>
      </c>
      <c r="U4204" s="115" t="s">
        <v>3637</v>
      </c>
      <c r="V4204" s="152">
        <v>2.4427095772410699</v>
      </c>
      <c r="W4204" s="152">
        <v>4.2261876285620401</v>
      </c>
      <c r="X4204" s="153">
        <v>7.7693933649156299E-8</v>
      </c>
      <c r="Y4204" s="153">
        <v>1.01359863588534E-6</v>
      </c>
      <c r="Z4204" s="152">
        <v>1998</v>
      </c>
    </row>
    <row r="4205" spans="14:26">
      <c r="N4205" s="115" t="s">
        <v>9950</v>
      </c>
      <c r="O4205" s="117">
        <v>58</v>
      </c>
      <c r="P4205" s="117">
        <v>50</v>
      </c>
      <c r="Q4205" s="117">
        <v>45</v>
      </c>
      <c r="R4205" s="117">
        <v>126</v>
      </c>
      <c r="S4205" s="117">
        <v>120</v>
      </c>
      <c r="T4205" s="117">
        <v>192</v>
      </c>
      <c r="U4205" s="115" t="s">
        <v>3637</v>
      </c>
      <c r="V4205" s="152">
        <v>6.4293526677317496</v>
      </c>
      <c r="W4205" s="152">
        <v>1.6452737100088</v>
      </c>
      <c r="X4205" s="153">
        <v>8.2018721948470697E-8</v>
      </c>
      <c r="Y4205" s="153">
        <v>1.0673489796848899E-6</v>
      </c>
      <c r="Z4205" s="152">
        <v>2003</v>
      </c>
    </row>
    <row r="4206" spans="14:26">
      <c r="N4206" s="115" t="s">
        <v>6450</v>
      </c>
      <c r="O4206" s="117">
        <v>108</v>
      </c>
      <c r="P4206" s="117">
        <v>81</v>
      </c>
      <c r="Q4206" s="117">
        <v>65</v>
      </c>
      <c r="R4206" s="117">
        <v>20</v>
      </c>
      <c r="S4206" s="117">
        <v>24</v>
      </c>
      <c r="T4206" s="117">
        <v>22</v>
      </c>
      <c r="U4206" s="115" t="s">
        <v>3637</v>
      </c>
      <c r="V4206" s="152">
        <v>5.4289114294691601</v>
      </c>
      <c r="W4206" s="152">
        <v>-1.80956476834858</v>
      </c>
      <c r="X4206" s="153">
        <v>8.9312777964963504E-8</v>
      </c>
      <c r="Y4206" s="153">
        <v>1.15592198134793E-6</v>
      </c>
      <c r="Z4206" s="152">
        <v>2014</v>
      </c>
    </row>
    <row r="4207" spans="14:26">
      <c r="N4207" s="115" t="s">
        <v>6376</v>
      </c>
      <c r="O4207" s="117">
        <v>0</v>
      </c>
      <c r="P4207" s="117">
        <v>0</v>
      </c>
      <c r="Q4207" s="117">
        <v>0</v>
      </c>
      <c r="R4207" s="117">
        <v>11</v>
      </c>
      <c r="S4207" s="117">
        <v>13</v>
      </c>
      <c r="T4207" s="117">
        <v>6</v>
      </c>
      <c r="U4207" s="115" t="s">
        <v>3637</v>
      </c>
      <c r="V4207" s="152">
        <v>-2.6203558621730298</v>
      </c>
      <c r="W4207" s="152">
        <v>5.0882320649156503</v>
      </c>
      <c r="X4207" s="153">
        <v>9.7826600366042705E-8</v>
      </c>
      <c r="Y4207" s="153">
        <v>1.25613210105481E-6</v>
      </c>
      <c r="Z4207" s="152">
        <v>2030</v>
      </c>
    </row>
    <row r="4208" spans="14:26">
      <c r="N4208" s="115" t="s">
        <v>14573</v>
      </c>
      <c r="O4208" s="117">
        <v>74</v>
      </c>
      <c r="P4208" s="117">
        <v>154</v>
      </c>
      <c r="Q4208" s="117">
        <v>173</v>
      </c>
      <c r="R4208" s="117">
        <v>13</v>
      </c>
      <c r="S4208" s="117">
        <v>35</v>
      </c>
      <c r="T4208" s="117">
        <v>7</v>
      </c>
      <c r="U4208" s="115" t="s">
        <v>3637</v>
      </c>
      <c r="V4208" s="152">
        <v>5.6380479256988796</v>
      </c>
      <c r="W4208" s="152">
        <v>-2.7509251802549399</v>
      </c>
      <c r="X4208" s="153">
        <v>1.2353500009859299E-7</v>
      </c>
      <c r="Y4208" s="153">
        <v>1.55483501331238E-6</v>
      </c>
      <c r="Z4208" s="152">
        <v>2071</v>
      </c>
    </row>
    <row r="4209" spans="14:26">
      <c r="N4209" s="115" t="s">
        <v>6520</v>
      </c>
      <c r="O4209" s="117">
        <v>4</v>
      </c>
      <c r="P4209" s="117">
        <v>18</v>
      </c>
      <c r="Q4209" s="117">
        <v>39</v>
      </c>
      <c r="R4209" s="117">
        <v>0</v>
      </c>
      <c r="S4209" s="117">
        <v>0</v>
      </c>
      <c r="T4209" s="117">
        <v>0</v>
      </c>
      <c r="U4209" s="115" t="s">
        <v>3637</v>
      </c>
      <c r="V4209" s="152">
        <v>-2.6203558621730298</v>
      </c>
      <c r="W4209" s="152">
        <v>-5.8577814603527099</v>
      </c>
      <c r="X4209" s="153">
        <v>1.39396401616161E-7</v>
      </c>
      <c r="Y4209" s="153">
        <v>1.7360280002517201E-6</v>
      </c>
      <c r="Z4209" s="152">
        <v>2093</v>
      </c>
    </row>
    <row r="4210" spans="14:26">
      <c r="N4210" s="115" t="s">
        <v>14574</v>
      </c>
      <c r="O4210" s="117">
        <v>65</v>
      </c>
      <c r="P4210" s="117">
        <v>109</v>
      </c>
      <c r="Q4210" s="117">
        <v>108</v>
      </c>
      <c r="R4210" s="117">
        <v>301</v>
      </c>
      <c r="S4210" s="117">
        <v>233</v>
      </c>
      <c r="T4210" s="117">
        <v>226</v>
      </c>
      <c r="U4210" s="115" t="s">
        <v>3637</v>
      </c>
      <c r="V4210" s="152">
        <v>7.2771796666589497</v>
      </c>
      <c r="W4210" s="152">
        <v>1.5528409312881299</v>
      </c>
      <c r="X4210" s="153">
        <v>1.48476960638065E-7</v>
      </c>
      <c r="Y4210" s="153">
        <v>1.84383061266879E-6</v>
      </c>
      <c r="Z4210" s="152">
        <v>2099</v>
      </c>
    </row>
    <row r="4211" spans="14:26">
      <c r="N4211" s="115" t="s">
        <v>6507</v>
      </c>
      <c r="O4211" s="117">
        <v>10</v>
      </c>
      <c r="P4211" s="117">
        <v>9</v>
      </c>
      <c r="Q4211" s="117">
        <v>10</v>
      </c>
      <c r="R4211" s="117">
        <v>0</v>
      </c>
      <c r="S4211" s="117">
        <v>0</v>
      </c>
      <c r="T4211" s="117">
        <v>0</v>
      </c>
      <c r="U4211" s="115" t="s">
        <v>3637</v>
      </c>
      <c r="V4211" s="152">
        <v>-2.6203558621730298</v>
      </c>
      <c r="W4211" s="152">
        <v>-4.7556799901748601</v>
      </c>
      <c r="X4211" s="153">
        <v>1.52991161429148E-7</v>
      </c>
      <c r="Y4211" s="153">
        <v>1.8962756128445901E-6</v>
      </c>
      <c r="Z4211" s="152">
        <v>2103</v>
      </c>
    </row>
    <row r="4212" spans="14:26">
      <c r="N4212" s="115" t="s">
        <v>6388</v>
      </c>
      <c r="O4212" s="117">
        <v>0</v>
      </c>
      <c r="P4212" s="117">
        <v>0</v>
      </c>
      <c r="Q4212" s="117">
        <v>1</v>
      </c>
      <c r="R4212" s="117">
        <v>25</v>
      </c>
      <c r="S4212" s="117">
        <v>7</v>
      </c>
      <c r="T4212" s="117">
        <v>11</v>
      </c>
      <c r="U4212" s="115" t="s">
        <v>3637</v>
      </c>
      <c r="V4212" s="152">
        <v>1.1617669593700399</v>
      </c>
      <c r="W4212" s="152">
        <v>5.51127089106678</v>
      </c>
      <c r="X4212" s="153">
        <v>1.9419964792982099E-7</v>
      </c>
      <c r="Y4212" s="153">
        <v>2.3687449803176098E-6</v>
      </c>
      <c r="Z4212" s="152">
        <v>2137</v>
      </c>
    </row>
    <row r="4213" spans="14:26">
      <c r="N4213" s="115" t="s">
        <v>6417</v>
      </c>
      <c r="O4213" s="117">
        <v>15</v>
      </c>
      <c r="P4213" s="117">
        <v>27</v>
      </c>
      <c r="Q4213" s="117">
        <v>32</v>
      </c>
      <c r="R4213" s="117">
        <v>117</v>
      </c>
      <c r="S4213" s="117">
        <v>116</v>
      </c>
      <c r="T4213" s="117">
        <v>60</v>
      </c>
      <c r="U4213" s="115" t="s">
        <v>3637</v>
      </c>
      <c r="V4213" s="152">
        <v>5.6275472615856499</v>
      </c>
      <c r="W4213" s="152">
        <v>2.10561957496104</v>
      </c>
      <c r="X4213" s="153">
        <v>2.0347882205913199E-7</v>
      </c>
      <c r="Y4213" s="153">
        <v>2.4726708511857E-6</v>
      </c>
      <c r="Z4213" s="152">
        <v>2145</v>
      </c>
    </row>
    <row r="4214" spans="14:26">
      <c r="N4214" s="115" t="s">
        <v>6403</v>
      </c>
      <c r="O4214" s="117">
        <v>0</v>
      </c>
      <c r="P4214" s="117">
        <v>1</v>
      </c>
      <c r="Q4214" s="117">
        <v>0</v>
      </c>
      <c r="R4214" s="117">
        <v>7</v>
      </c>
      <c r="S4214" s="117">
        <v>17</v>
      </c>
      <c r="T4214" s="117">
        <v>11</v>
      </c>
      <c r="U4214" s="115" t="s">
        <v>3637</v>
      </c>
      <c r="V4214" s="152">
        <v>0.97777225452115701</v>
      </c>
      <c r="W4214" s="152">
        <v>5.2558086396400299</v>
      </c>
      <c r="X4214" s="153">
        <v>2.2823173010761901E-7</v>
      </c>
      <c r="Y4214" s="153">
        <v>2.7439647011183399E-6</v>
      </c>
      <c r="Z4214" s="152">
        <v>2168</v>
      </c>
    </row>
    <row r="4215" spans="14:26">
      <c r="N4215" s="115" t="s">
        <v>14575</v>
      </c>
      <c r="O4215" s="117">
        <v>206</v>
      </c>
      <c r="P4215" s="117">
        <v>144</v>
      </c>
      <c r="Q4215" s="117">
        <v>115</v>
      </c>
      <c r="R4215" s="117">
        <v>370</v>
      </c>
      <c r="S4215" s="117">
        <v>309</v>
      </c>
      <c r="T4215" s="117">
        <v>391</v>
      </c>
      <c r="U4215" s="115" t="s">
        <v>3637</v>
      </c>
      <c r="V4215" s="152">
        <v>7.8744194318564</v>
      </c>
      <c r="W4215" s="152">
        <v>1.33927968962618</v>
      </c>
      <c r="X4215" s="153">
        <v>2.7343770513019498E-7</v>
      </c>
      <c r="Y4215" s="153">
        <v>3.24602915257845E-6</v>
      </c>
      <c r="Z4215" s="152">
        <v>2195</v>
      </c>
    </row>
    <row r="4216" spans="14:26">
      <c r="N4216" s="115" t="s">
        <v>14576</v>
      </c>
      <c r="O4216" s="117">
        <v>37187</v>
      </c>
      <c r="P4216" s="117">
        <v>41063</v>
      </c>
      <c r="Q4216" s="117">
        <v>47523</v>
      </c>
      <c r="R4216" s="117">
        <v>14418</v>
      </c>
      <c r="S4216" s="117">
        <v>14474</v>
      </c>
      <c r="T4216" s="117">
        <v>22616</v>
      </c>
      <c r="U4216" s="115" t="s">
        <v>3637</v>
      </c>
      <c r="V4216" s="152">
        <v>14.713911675154</v>
      </c>
      <c r="W4216" s="152">
        <v>-1.16898524341895</v>
      </c>
      <c r="X4216" s="153">
        <v>3.1061980977964899E-7</v>
      </c>
      <c r="Y4216" s="153">
        <v>3.6586606243634598E-6</v>
      </c>
      <c r="Z4216" s="152">
        <v>2213</v>
      </c>
    </row>
    <row r="4217" spans="14:26">
      <c r="N4217" s="115" t="s">
        <v>14577</v>
      </c>
      <c r="O4217" s="117">
        <v>2</v>
      </c>
      <c r="P4217" s="117">
        <v>0</v>
      </c>
      <c r="Q4217" s="117">
        <v>4</v>
      </c>
      <c r="R4217" s="117">
        <v>21</v>
      </c>
      <c r="S4217" s="117">
        <v>17</v>
      </c>
      <c r="T4217" s="117">
        <v>14</v>
      </c>
      <c r="U4217" s="115" t="s">
        <v>3637</v>
      </c>
      <c r="V4217" s="152">
        <v>2.5712893120805198</v>
      </c>
      <c r="W4217" s="152">
        <v>3.22740466645718</v>
      </c>
      <c r="X4217" s="153">
        <v>3.6248323527859801E-7</v>
      </c>
      <c r="Y4217" s="153">
        <v>4.238890987336E-6</v>
      </c>
      <c r="Z4217" s="152">
        <v>2229</v>
      </c>
    </row>
    <row r="4218" spans="14:26">
      <c r="N4218" s="115" t="s">
        <v>6377</v>
      </c>
      <c r="O4218" s="117">
        <v>0</v>
      </c>
      <c r="P4218" s="117">
        <v>0</v>
      </c>
      <c r="Q4218" s="117">
        <v>1</v>
      </c>
      <c r="R4218" s="117">
        <v>10</v>
      </c>
      <c r="S4218" s="117">
        <v>13</v>
      </c>
      <c r="T4218" s="117">
        <v>8</v>
      </c>
      <c r="U4218" s="115" t="s">
        <v>3637</v>
      </c>
      <c r="V4218" s="152">
        <v>0.92109054065279805</v>
      </c>
      <c r="W4218" s="152">
        <v>5.0299180536322998</v>
      </c>
      <c r="X4218" s="153">
        <v>4.2073610862054699E-7</v>
      </c>
      <c r="Y4218" s="153">
        <v>4.8526138970368102E-6</v>
      </c>
      <c r="Z4218" s="152">
        <v>2260</v>
      </c>
    </row>
    <row r="4219" spans="14:26">
      <c r="N4219" s="115" t="s">
        <v>9974</v>
      </c>
      <c r="O4219" s="117">
        <v>0</v>
      </c>
      <c r="P4219" s="117">
        <v>0</v>
      </c>
      <c r="Q4219" s="117">
        <v>0</v>
      </c>
      <c r="R4219" s="117">
        <v>8</v>
      </c>
      <c r="S4219" s="117">
        <v>7</v>
      </c>
      <c r="T4219" s="117">
        <v>10</v>
      </c>
      <c r="U4219" s="115" t="s">
        <v>3637</v>
      </c>
      <c r="V4219" s="152">
        <v>-2.6203558621730298</v>
      </c>
      <c r="W4219" s="152">
        <v>4.8197621069437897</v>
      </c>
      <c r="X4219" s="153">
        <v>4.6107643231576898E-7</v>
      </c>
      <c r="Y4219" s="153">
        <v>5.2851443644427602E-6</v>
      </c>
      <c r="Z4219" s="152">
        <v>2274</v>
      </c>
    </row>
    <row r="4220" spans="14:26">
      <c r="N4220" s="115" t="s">
        <v>14578</v>
      </c>
      <c r="O4220" s="117">
        <v>180</v>
      </c>
      <c r="P4220" s="117">
        <v>199</v>
      </c>
      <c r="Q4220" s="117">
        <v>156</v>
      </c>
      <c r="R4220" s="117">
        <v>60</v>
      </c>
      <c r="S4220" s="117">
        <v>73</v>
      </c>
      <c r="T4220" s="117">
        <v>51</v>
      </c>
      <c r="U4220" s="115" t="s">
        <v>3637</v>
      </c>
      <c r="V4220" s="152">
        <v>6.7098586959844502</v>
      </c>
      <c r="W4220" s="152">
        <v>-1.40935496969592</v>
      </c>
      <c r="X4220" s="153">
        <v>4.8386689183148005E-7</v>
      </c>
      <c r="Y4220" s="153">
        <v>5.51968245185093E-6</v>
      </c>
      <c r="Z4220" s="152">
        <v>2285</v>
      </c>
    </row>
    <row r="4221" spans="14:26">
      <c r="N4221" s="115" t="s">
        <v>14579</v>
      </c>
      <c r="O4221" s="117">
        <v>83</v>
      </c>
      <c r="P4221" s="117">
        <v>123</v>
      </c>
      <c r="Q4221" s="117">
        <v>105</v>
      </c>
      <c r="R4221" s="117">
        <v>32</v>
      </c>
      <c r="S4221" s="117">
        <v>32</v>
      </c>
      <c r="T4221" s="117">
        <v>30</v>
      </c>
      <c r="U4221" s="115" t="s">
        <v>3637</v>
      </c>
      <c r="V4221" s="152">
        <v>5.8368318821655496</v>
      </c>
      <c r="W4221" s="152">
        <v>-1.60180009163152</v>
      </c>
      <c r="X4221" s="153">
        <v>5.1836347120479905E-7</v>
      </c>
      <c r="Y4221" s="153">
        <v>5.8669831699627801E-6</v>
      </c>
      <c r="Z4221" s="152">
        <v>2303</v>
      </c>
    </row>
    <row r="4222" spans="14:26">
      <c r="N4222" s="115" t="s">
        <v>6481</v>
      </c>
      <c r="O4222" s="117">
        <v>215</v>
      </c>
      <c r="P4222" s="117">
        <v>42</v>
      </c>
      <c r="Q4222" s="117">
        <v>55</v>
      </c>
      <c r="R4222" s="117">
        <v>11</v>
      </c>
      <c r="S4222" s="117">
        <v>14</v>
      </c>
      <c r="T4222" s="117">
        <v>3</v>
      </c>
      <c r="U4222" s="115" t="s">
        <v>3637</v>
      </c>
      <c r="V4222" s="152">
        <v>4.9540604596873603</v>
      </c>
      <c r="W4222" s="152">
        <v>-3.31900911480676</v>
      </c>
      <c r="X4222" s="153">
        <v>5.6593856435084198E-7</v>
      </c>
      <c r="Y4222" s="153">
        <v>6.3722482152782103E-6</v>
      </c>
      <c r="Z4222" s="152">
        <v>2315</v>
      </c>
    </row>
    <row r="4223" spans="14:26">
      <c r="N4223" s="115" t="s">
        <v>6486</v>
      </c>
      <c r="O4223" s="117">
        <v>46</v>
      </c>
      <c r="P4223" s="117">
        <v>25</v>
      </c>
      <c r="Q4223" s="117">
        <v>35</v>
      </c>
      <c r="R4223" s="117">
        <v>5</v>
      </c>
      <c r="S4223" s="117">
        <v>10</v>
      </c>
      <c r="T4223" s="117">
        <v>4</v>
      </c>
      <c r="U4223" s="115" t="s">
        <v>3637</v>
      </c>
      <c r="V4223" s="152">
        <v>3.9026713685683698</v>
      </c>
      <c r="W4223" s="152">
        <v>-2.3482507431788502</v>
      </c>
      <c r="X4223" s="153">
        <v>5.9987972941893097E-7</v>
      </c>
      <c r="Y4223" s="153">
        <v>6.7253613019500501E-6</v>
      </c>
      <c r="Z4223" s="152">
        <v>2325</v>
      </c>
    </row>
    <row r="4224" spans="14:26">
      <c r="N4224" s="115" t="s">
        <v>6464</v>
      </c>
      <c r="O4224" s="117">
        <v>79</v>
      </c>
      <c r="P4224" s="117">
        <v>114</v>
      </c>
      <c r="Q4224" s="117">
        <v>133</v>
      </c>
      <c r="R4224" s="117">
        <v>31</v>
      </c>
      <c r="S4224" s="117">
        <v>35</v>
      </c>
      <c r="T4224" s="117">
        <v>25</v>
      </c>
      <c r="U4224" s="115" t="s">
        <v>3637</v>
      </c>
      <c r="V4224" s="152">
        <v>5.8504006362593799</v>
      </c>
      <c r="W4224" s="152">
        <v>-1.72083726056609</v>
      </c>
      <c r="X4224" s="153">
        <v>6.2964278340751597E-7</v>
      </c>
      <c r="Y4224" s="153">
        <v>7.0348344587656697E-6</v>
      </c>
      <c r="Z4224" s="152">
        <v>2333</v>
      </c>
    </row>
    <row r="4225" spans="14:26">
      <c r="N4225" s="115" t="s">
        <v>9956</v>
      </c>
      <c r="O4225" s="117">
        <v>13</v>
      </c>
      <c r="P4225" s="117">
        <v>14</v>
      </c>
      <c r="Q4225" s="117">
        <v>10</v>
      </c>
      <c r="R4225" s="117">
        <v>51</v>
      </c>
      <c r="S4225" s="117">
        <v>32</v>
      </c>
      <c r="T4225" s="117">
        <v>139</v>
      </c>
      <c r="U4225" s="115" t="s">
        <v>3637</v>
      </c>
      <c r="V4225" s="152">
        <v>4.9123335893834401</v>
      </c>
      <c r="W4225" s="152">
        <v>2.70729295024532</v>
      </c>
      <c r="X4225" s="153">
        <v>6.3131124224230099E-7</v>
      </c>
      <c r="Y4225" s="153">
        <v>7.0504536590779002E-6</v>
      </c>
      <c r="Z4225" s="152">
        <v>2334</v>
      </c>
    </row>
    <row r="4226" spans="14:26">
      <c r="N4226" s="115" t="s">
        <v>14580</v>
      </c>
      <c r="O4226" s="117">
        <v>25</v>
      </c>
      <c r="P4226" s="117">
        <v>72</v>
      </c>
      <c r="Q4226" s="117">
        <v>46</v>
      </c>
      <c r="R4226" s="117">
        <v>9</v>
      </c>
      <c r="S4226" s="117">
        <v>7</v>
      </c>
      <c r="T4226" s="117">
        <v>8</v>
      </c>
      <c r="U4226" s="115" t="s">
        <v>3637</v>
      </c>
      <c r="V4226" s="152">
        <v>4.2937019864760204</v>
      </c>
      <c r="W4226" s="152">
        <v>-2.4528495603872398</v>
      </c>
      <c r="X4226" s="153">
        <v>7.0339033465006803E-7</v>
      </c>
      <c r="Y4226" s="153">
        <v>7.8052671191948399E-6</v>
      </c>
      <c r="Z4226" s="152">
        <v>2349</v>
      </c>
    </row>
    <row r="4227" spans="14:26">
      <c r="N4227" s="115" t="s">
        <v>14581</v>
      </c>
      <c r="O4227" s="117">
        <v>35</v>
      </c>
      <c r="P4227" s="117">
        <v>43</v>
      </c>
      <c r="Q4227" s="117">
        <v>37</v>
      </c>
      <c r="R4227" s="117">
        <v>12</v>
      </c>
      <c r="S4227" s="117">
        <v>7</v>
      </c>
      <c r="T4227" s="117">
        <v>4</v>
      </c>
      <c r="U4227" s="115" t="s">
        <v>3637</v>
      </c>
      <c r="V4227" s="152">
        <v>4.1069683344392098</v>
      </c>
      <c r="W4227" s="152">
        <v>-2.18572201390664</v>
      </c>
      <c r="X4227" s="153">
        <v>7.1763708650009702E-7</v>
      </c>
      <c r="Y4227" s="153">
        <v>7.9464436264704907E-6</v>
      </c>
      <c r="Z4227" s="152">
        <v>2354</v>
      </c>
    </row>
    <row r="4228" spans="14:26">
      <c r="N4228" s="115" t="s">
        <v>14582</v>
      </c>
      <c r="O4228" s="117">
        <v>42</v>
      </c>
      <c r="P4228" s="117">
        <v>35</v>
      </c>
      <c r="Q4228" s="117">
        <v>27</v>
      </c>
      <c r="R4228" s="117">
        <v>122</v>
      </c>
      <c r="S4228" s="117">
        <v>66</v>
      </c>
      <c r="T4228" s="117">
        <v>215</v>
      </c>
      <c r="U4228" s="115" t="s">
        <v>3637</v>
      </c>
      <c r="V4228" s="152">
        <v>6.0886145310061197</v>
      </c>
      <c r="W4228" s="152">
        <v>2.08393693199812</v>
      </c>
      <c r="X4228" s="153">
        <v>7.3071190771665599E-7</v>
      </c>
      <c r="Y4228" s="153">
        <v>8.0778936127428499E-6</v>
      </c>
      <c r="Z4228" s="152">
        <v>2357</v>
      </c>
    </row>
    <row r="4229" spans="14:26">
      <c r="N4229" s="115" t="s">
        <v>6375</v>
      </c>
      <c r="O4229" s="117">
        <v>0</v>
      </c>
      <c r="P4229" s="117">
        <v>1</v>
      </c>
      <c r="Q4229" s="117">
        <v>0</v>
      </c>
      <c r="R4229" s="117">
        <v>4</v>
      </c>
      <c r="S4229" s="117">
        <v>16</v>
      </c>
      <c r="T4229" s="117">
        <v>20</v>
      </c>
      <c r="U4229" s="115" t="s">
        <v>3637</v>
      </c>
      <c r="V4229" s="152">
        <v>1.0705340006441899</v>
      </c>
      <c r="W4229" s="152">
        <v>5.4413321318861003</v>
      </c>
      <c r="X4229" s="153">
        <v>7.6326818683919595E-7</v>
      </c>
      <c r="Y4229" s="153">
        <v>8.3875837091696794E-6</v>
      </c>
      <c r="Z4229" s="152">
        <v>2372</v>
      </c>
    </row>
    <row r="4230" spans="14:26">
      <c r="N4230" s="115" t="s">
        <v>6462</v>
      </c>
      <c r="O4230" s="117">
        <v>130</v>
      </c>
      <c r="P4230" s="117">
        <v>89</v>
      </c>
      <c r="Q4230" s="117">
        <v>93</v>
      </c>
      <c r="R4230" s="117">
        <v>27</v>
      </c>
      <c r="S4230" s="117">
        <v>37</v>
      </c>
      <c r="T4230" s="117">
        <v>32</v>
      </c>
      <c r="U4230" s="115" t="s">
        <v>3637</v>
      </c>
      <c r="V4230" s="152">
        <v>5.84857266438756</v>
      </c>
      <c r="W4230" s="152">
        <v>-1.5693137413193801</v>
      </c>
      <c r="X4230" s="153">
        <v>7.7172115358702097E-7</v>
      </c>
      <c r="Y4230" s="153">
        <v>8.4733292288960698E-6</v>
      </c>
      <c r="Z4230" s="152">
        <v>2374</v>
      </c>
    </row>
    <row r="4231" spans="14:26">
      <c r="N4231" s="115" t="s">
        <v>6498</v>
      </c>
      <c r="O4231" s="117">
        <v>49</v>
      </c>
      <c r="P4231" s="117">
        <v>39</v>
      </c>
      <c r="Q4231" s="117">
        <v>21</v>
      </c>
      <c r="R4231" s="117">
        <v>3</v>
      </c>
      <c r="S4231" s="117">
        <v>6</v>
      </c>
      <c r="T4231" s="117">
        <v>9</v>
      </c>
      <c r="U4231" s="115" t="s">
        <v>3637</v>
      </c>
      <c r="V4231" s="152">
        <v>3.8750133538487899</v>
      </c>
      <c r="W4231" s="152">
        <v>-2.4668183044045202</v>
      </c>
      <c r="X4231" s="153">
        <v>7.9553563384768096E-7</v>
      </c>
      <c r="Y4231" s="153">
        <v>8.7091271868431996E-6</v>
      </c>
      <c r="Z4231" s="152">
        <v>2381</v>
      </c>
    </row>
    <row r="4232" spans="14:26">
      <c r="N4232" s="115" t="s">
        <v>9954</v>
      </c>
      <c r="O4232" s="117">
        <v>38</v>
      </c>
      <c r="P4232" s="117">
        <v>18</v>
      </c>
      <c r="Q4232" s="117">
        <v>14</v>
      </c>
      <c r="R4232" s="117">
        <v>104</v>
      </c>
      <c r="S4232" s="117">
        <v>79</v>
      </c>
      <c r="T4232" s="117">
        <v>65</v>
      </c>
      <c r="U4232" s="115" t="s">
        <v>3637</v>
      </c>
      <c r="V4232" s="152">
        <v>5.45253045683969</v>
      </c>
      <c r="W4232" s="152">
        <v>1.97381233665137</v>
      </c>
      <c r="X4232" s="153">
        <v>8.7061977621393197E-7</v>
      </c>
      <c r="Y4232" s="153">
        <v>9.4477831335521894E-6</v>
      </c>
      <c r="Z4232" s="152">
        <v>2402</v>
      </c>
    </row>
    <row r="4233" spans="14:26">
      <c r="N4233" s="115" t="s">
        <v>14583</v>
      </c>
      <c r="O4233" s="117">
        <v>114</v>
      </c>
      <c r="P4233" s="117">
        <v>71</v>
      </c>
      <c r="Q4233" s="117">
        <v>58</v>
      </c>
      <c r="R4233" s="117">
        <v>18</v>
      </c>
      <c r="S4233" s="117">
        <v>26</v>
      </c>
      <c r="T4233" s="117">
        <v>10</v>
      </c>
      <c r="U4233" s="115" t="s">
        <v>3637</v>
      </c>
      <c r="V4233" s="152">
        <v>5.2526489988112397</v>
      </c>
      <c r="W4233" s="152">
        <v>-2.0283053405191001</v>
      </c>
      <c r="X4233" s="153">
        <v>8.9314784654566E-7</v>
      </c>
      <c r="Y4233" s="153">
        <v>9.66007957180879E-6</v>
      </c>
      <c r="Z4233" s="152">
        <v>2410</v>
      </c>
    </row>
    <row r="4234" spans="14:26">
      <c r="N4234" s="115" t="s">
        <v>6440</v>
      </c>
      <c r="O4234" s="117">
        <v>75</v>
      </c>
      <c r="P4234" s="117">
        <v>142</v>
      </c>
      <c r="Q4234" s="117">
        <v>133</v>
      </c>
      <c r="R4234" s="117">
        <v>288</v>
      </c>
      <c r="S4234" s="117">
        <v>233</v>
      </c>
      <c r="T4234" s="117">
        <v>447</v>
      </c>
      <c r="U4234" s="115" t="s">
        <v>3637</v>
      </c>
      <c r="V4234" s="152">
        <v>7.60448285180001</v>
      </c>
      <c r="W4234" s="152">
        <v>1.58298938206594</v>
      </c>
      <c r="X4234" s="153">
        <v>1.2035819665400699E-6</v>
      </c>
      <c r="Y4234" s="153">
        <v>1.26757848645791E-5</v>
      </c>
      <c r="Z4234" s="152">
        <v>2475</v>
      </c>
    </row>
    <row r="4235" spans="14:26">
      <c r="N4235" s="115" t="s">
        <v>14584</v>
      </c>
      <c r="O4235" s="117">
        <v>84</v>
      </c>
      <c r="P4235" s="117">
        <v>85</v>
      </c>
      <c r="Q4235" s="117">
        <v>66</v>
      </c>
      <c r="R4235" s="117">
        <v>164</v>
      </c>
      <c r="S4235" s="117">
        <v>167</v>
      </c>
      <c r="T4235" s="117">
        <v>191</v>
      </c>
      <c r="U4235" s="115" t="s">
        <v>3637</v>
      </c>
      <c r="V4235" s="152">
        <v>6.8667524551061998</v>
      </c>
      <c r="W4235" s="152">
        <v>1.2813492002501801</v>
      </c>
      <c r="X4235" s="153">
        <v>1.24078150728029E-6</v>
      </c>
      <c r="Y4235" s="153">
        <v>1.30412140196645E-5</v>
      </c>
      <c r="Z4235" s="152">
        <v>2480</v>
      </c>
    </row>
    <row r="4236" spans="14:26">
      <c r="N4236" s="115" t="s">
        <v>14585</v>
      </c>
      <c r="O4236" s="117">
        <v>101</v>
      </c>
      <c r="P4236" s="117">
        <v>109</v>
      </c>
      <c r="Q4236" s="117">
        <v>97</v>
      </c>
      <c r="R4236" s="117">
        <v>28</v>
      </c>
      <c r="S4236" s="117">
        <v>40</v>
      </c>
      <c r="T4236" s="117">
        <v>34</v>
      </c>
      <c r="U4236" s="115" t="s">
        <v>3637</v>
      </c>
      <c r="V4236" s="152">
        <v>5.8830555046599597</v>
      </c>
      <c r="W4236" s="152">
        <v>-1.46383768383061</v>
      </c>
      <c r="X4236" s="153">
        <v>1.2706820163035399E-6</v>
      </c>
      <c r="Y4236" s="153">
        <v>1.332324917014E-5</v>
      </c>
      <c r="Z4236" s="152">
        <v>2486</v>
      </c>
    </row>
    <row r="4237" spans="14:26">
      <c r="N4237" s="115" t="s">
        <v>6519</v>
      </c>
      <c r="O4237" s="117">
        <v>29</v>
      </c>
      <c r="P4237" s="117">
        <v>4</v>
      </c>
      <c r="Q4237" s="117">
        <v>9</v>
      </c>
      <c r="R4237" s="117">
        <v>0</v>
      </c>
      <c r="S4237" s="117">
        <v>0</v>
      </c>
      <c r="T4237" s="117">
        <v>0</v>
      </c>
      <c r="U4237" s="115" t="s">
        <v>3637</v>
      </c>
      <c r="V4237" s="152">
        <v>-2.6203558621730298</v>
      </c>
      <c r="W4237" s="152">
        <v>-5.2665211344843597</v>
      </c>
      <c r="X4237" s="153">
        <v>1.3246370550606701E-6</v>
      </c>
      <c r="Y4237" s="153">
        <v>1.38610957355325E-5</v>
      </c>
      <c r="Z4237" s="152">
        <v>2491</v>
      </c>
    </row>
    <row r="4238" spans="14:26">
      <c r="N4238" s="115" t="s">
        <v>14586</v>
      </c>
      <c r="O4238" s="117">
        <v>240</v>
      </c>
      <c r="P4238" s="117">
        <v>1186</v>
      </c>
      <c r="Q4238" s="117">
        <v>1925</v>
      </c>
      <c r="R4238" s="117">
        <v>180</v>
      </c>
      <c r="S4238" s="117">
        <v>205</v>
      </c>
      <c r="T4238" s="117">
        <v>202</v>
      </c>
      <c r="U4238" s="115" t="s">
        <v>3637</v>
      </c>
      <c r="V4238" s="152">
        <v>8.8832450627127297</v>
      </c>
      <c r="W4238" s="152">
        <v>-2.4127342525287698</v>
      </c>
      <c r="X4238" s="153">
        <v>1.7092233856858899E-6</v>
      </c>
      <c r="Y4238" s="153">
        <v>1.7464357151315301E-5</v>
      </c>
      <c r="Z4238" s="152">
        <v>2550</v>
      </c>
    </row>
    <row r="4239" spans="14:26">
      <c r="N4239" s="115" t="s">
        <v>3658</v>
      </c>
      <c r="O4239" s="117">
        <v>50</v>
      </c>
      <c r="P4239" s="117">
        <v>34</v>
      </c>
      <c r="Q4239" s="117">
        <v>69</v>
      </c>
      <c r="R4239" s="117">
        <v>5</v>
      </c>
      <c r="S4239" s="117">
        <v>15</v>
      </c>
      <c r="T4239" s="117">
        <v>10</v>
      </c>
      <c r="U4239" s="115" t="s">
        <v>3637</v>
      </c>
      <c r="V4239" s="152">
        <v>4.4999010628479397</v>
      </c>
      <c r="W4239" s="152">
        <v>-2.23635246370532</v>
      </c>
      <c r="X4239" s="153">
        <v>1.7557021155411301E-6</v>
      </c>
      <c r="Y4239" s="153">
        <v>1.7894283258521201E-5</v>
      </c>
      <c r="Z4239" s="152">
        <v>2557</v>
      </c>
    </row>
    <row r="4240" spans="14:26">
      <c r="N4240" s="115" t="s">
        <v>14587</v>
      </c>
      <c r="O4240" s="117">
        <v>21</v>
      </c>
      <c r="P4240" s="117">
        <v>91</v>
      </c>
      <c r="Q4240" s="117">
        <v>20</v>
      </c>
      <c r="R4240" s="117">
        <v>185</v>
      </c>
      <c r="S4240" s="117">
        <v>166</v>
      </c>
      <c r="T4240" s="117">
        <v>278</v>
      </c>
      <c r="U4240" s="115" t="s">
        <v>3637</v>
      </c>
      <c r="V4240" s="152">
        <v>6.5849640808573104</v>
      </c>
      <c r="W4240" s="152">
        <v>2.3786360340859201</v>
      </c>
      <c r="X4240" s="153">
        <v>2.0315447765539E-6</v>
      </c>
      <c r="Y4240" s="153">
        <v>2.0367017748328401E-5</v>
      </c>
      <c r="Z4240" s="152">
        <v>2600</v>
      </c>
    </row>
    <row r="4241" spans="14:26">
      <c r="N4241" s="115" t="s">
        <v>14588</v>
      </c>
      <c r="O4241" s="117">
        <v>14</v>
      </c>
      <c r="P4241" s="117">
        <v>18</v>
      </c>
      <c r="Q4241" s="117">
        <v>17</v>
      </c>
      <c r="R4241" s="117">
        <v>0</v>
      </c>
      <c r="S4241" s="117">
        <v>2</v>
      </c>
      <c r="T4241" s="117">
        <v>4</v>
      </c>
      <c r="U4241" s="115" t="s">
        <v>3637</v>
      </c>
      <c r="V4241" s="152">
        <v>2.50939145747533</v>
      </c>
      <c r="W4241" s="152">
        <v>-2.9239011486907001</v>
      </c>
      <c r="X4241" s="153">
        <v>2.4228682368783199E-6</v>
      </c>
      <c r="Y4241" s="153">
        <v>2.39675459060608E-5</v>
      </c>
      <c r="Z4241" s="152">
        <v>2635</v>
      </c>
    </row>
    <row r="4242" spans="14:26">
      <c r="N4242" s="115" t="s">
        <v>6478</v>
      </c>
      <c r="O4242" s="117">
        <v>29</v>
      </c>
      <c r="P4242" s="117">
        <v>13</v>
      </c>
      <c r="Q4242" s="117">
        <v>6</v>
      </c>
      <c r="R4242" s="117">
        <v>0</v>
      </c>
      <c r="S4242" s="117">
        <v>2</v>
      </c>
      <c r="T4242" s="117">
        <v>0</v>
      </c>
      <c r="U4242" s="115" t="s">
        <v>3637</v>
      </c>
      <c r="V4242" s="152">
        <v>1.6946182796056699</v>
      </c>
      <c r="W4242" s="152">
        <v>-4.4389616362754998</v>
      </c>
      <c r="X4242" s="153">
        <v>2.5255372522896698E-6</v>
      </c>
      <c r="Y4242" s="153">
        <v>2.4918872258376999E-5</v>
      </c>
      <c r="Z4242" s="152">
        <v>2641</v>
      </c>
    </row>
    <row r="4243" spans="14:26">
      <c r="N4243" s="115" t="s">
        <v>14589</v>
      </c>
      <c r="O4243" s="117">
        <v>121</v>
      </c>
      <c r="P4243" s="117">
        <v>139</v>
      </c>
      <c r="Q4243" s="117">
        <v>106</v>
      </c>
      <c r="R4243" s="117">
        <v>242</v>
      </c>
      <c r="S4243" s="117">
        <v>257</v>
      </c>
      <c r="T4243" s="117">
        <v>244</v>
      </c>
      <c r="U4243" s="115" t="s">
        <v>3637</v>
      </c>
      <c r="V4243" s="152">
        <v>7.4424279644270301</v>
      </c>
      <c r="W4243" s="152">
        <v>1.1508632908395</v>
      </c>
      <c r="X4243" s="153">
        <v>2.6387926688803702E-6</v>
      </c>
      <c r="Y4243" s="153">
        <v>2.59753662035633E-5</v>
      </c>
      <c r="Z4243" s="152">
        <v>2648</v>
      </c>
    </row>
    <row r="4244" spans="14:26">
      <c r="N4244" s="115" t="s">
        <v>6480</v>
      </c>
      <c r="O4244" s="117">
        <v>62</v>
      </c>
      <c r="P4244" s="117">
        <v>57</v>
      </c>
      <c r="Q4244" s="117">
        <v>30</v>
      </c>
      <c r="R4244" s="117">
        <v>13</v>
      </c>
      <c r="S4244" s="117">
        <v>13</v>
      </c>
      <c r="T4244" s="117">
        <v>8</v>
      </c>
      <c r="U4244" s="115" t="s">
        <v>3637</v>
      </c>
      <c r="V4244" s="152">
        <v>4.5666682732490003</v>
      </c>
      <c r="W4244" s="152">
        <v>-1.98956928708207</v>
      </c>
      <c r="X4244" s="153">
        <v>2.9617013232327001E-6</v>
      </c>
      <c r="Y4244" s="153">
        <v>2.8892105797673499E-5</v>
      </c>
      <c r="Z4244" s="152">
        <v>2672</v>
      </c>
    </row>
    <row r="4245" spans="14:26">
      <c r="N4245" s="115" t="s">
        <v>6447</v>
      </c>
      <c r="O4245" s="117">
        <v>495</v>
      </c>
      <c r="P4245" s="117">
        <v>454</v>
      </c>
      <c r="Q4245" s="117">
        <v>382</v>
      </c>
      <c r="R4245" s="117">
        <v>203</v>
      </c>
      <c r="S4245" s="117">
        <v>210</v>
      </c>
      <c r="T4245" s="117">
        <v>148</v>
      </c>
      <c r="U4245" s="115" t="s">
        <v>3637</v>
      </c>
      <c r="V4245" s="152">
        <v>8.1712764827529494</v>
      </c>
      <c r="W4245" s="152">
        <v>-1.1125361994473999</v>
      </c>
      <c r="X4245" s="153">
        <v>3.26410339069841E-6</v>
      </c>
      <c r="Y4245" s="153">
        <v>3.1606729763268602E-5</v>
      </c>
      <c r="Z4245" s="152">
        <v>2691</v>
      </c>
    </row>
    <row r="4246" spans="14:26">
      <c r="N4246" s="115" t="s">
        <v>14590</v>
      </c>
      <c r="O4246" s="117">
        <v>290</v>
      </c>
      <c r="P4246" s="117">
        <v>304</v>
      </c>
      <c r="Q4246" s="117">
        <v>576</v>
      </c>
      <c r="R4246" s="117">
        <v>130</v>
      </c>
      <c r="S4246" s="117">
        <v>137</v>
      </c>
      <c r="T4246" s="117">
        <v>135</v>
      </c>
      <c r="U4246" s="115" t="s">
        <v>3637</v>
      </c>
      <c r="V4246" s="152">
        <v>7.8451961598986797</v>
      </c>
      <c r="W4246" s="152">
        <v>-1.4274527564761399</v>
      </c>
      <c r="X4246" s="153">
        <v>3.3188074158906498E-6</v>
      </c>
      <c r="Y4246" s="153">
        <v>3.2075652244199399E-5</v>
      </c>
      <c r="Z4246" s="152">
        <v>2697</v>
      </c>
    </row>
    <row r="4247" spans="14:26">
      <c r="N4247" s="115" t="s">
        <v>6502</v>
      </c>
      <c r="O4247" s="117">
        <v>6</v>
      </c>
      <c r="P4247" s="117">
        <v>7</v>
      </c>
      <c r="Q4247" s="117">
        <v>11</v>
      </c>
      <c r="R4247" s="117">
        <v>0</v>
      </c>
      <c r="S4247" s="117">
        <v>0</v>
      </c>
      <c r="T4247" s="117">
        <v>0</v>
      </c>
      <c r="U4247" s="115" t="s">
        <v>3637</v>
      </c>
      <c r="V4247" s="152">
        <v>-2.6203558621730298</v>
      </c>
      <c r="W4247" s="152">
        <v>-4.4934600677815304</v>
      </c>
      <c r="X4247" s="153">
        <v>3.3506729618544102E-6</v>
      </c>
      <c r="Y4247" s="153">
        <v>3.2323701489155103E-5</v>
      </c>
      <c r="Z4247" s="152">
        <v>2702</v>
      </c>
    </row>
    <row r="4248" spans="14:26">
      <c r="N4248" s="115" t="s">
        <v>6397</v>
      </c>
      <c r="O4248" s="117">
        <v>2</v>
      </c>
      <c r="P4248" s="117">
        <v>0</v>
      </c>
      <c r="Q4248" s="117">
        <v>2</v>
      </c>
      <c r="R4248" s="117">
        <v>13</v>
      </c>
      <c r="S4248" s="117">
        <v>34</v>
      </c>
      <c r="T4248" s="117">
        <v>8</v>
      </c>
      <c r="U4248" s="115" t="s">
        <v>3637</v>
      </c>
      <c r="V4248" s="152">
        <v>2.30890877214234</v>
      </c>
      <c r="W4248" s="152">
        <v>3.9066684660076199</v>
      </c>
      <c r="X4248" s="153">
        <v>3.4553775439400299E-6</v>
      </c>
      <c r="Y4248" s="153">
        <v>3.3223117322147098E-5</v>
      </c>
      <c r="Z4248" s="152">
        <v>2711</v>
      </c>
    </row>
    <row r="4249" spans="14:26">
      <c r="N4249" s="115" t="s">
        <v>14591</v>
      </c>
      <c r="O4249" s="117">
        <v>8</v>
      </c>
      <c r="P4249" s="117">
        <v>5</v>
      </c>
      <c r="Q4249" s="117">
        <v>4</v>
      </c>
      <c r="R4249" s="117">
        <v>21</v>
      </c>
      <c r="S4249" s="117">
        <v>24</v>
      </c>
      <c r="T4249" s="117">
        <v>24</v>
      </c>
      <c r="U4249" s="115" t="s">
        <v>3637</v>
      </c>
      <c r="V4249" s="152">
        <v>3.5086114483808899</v>
      </c>
      <c r="W4249" s="152">
        <v>2.15884412844159</v>
      </c>
      <c r="X4249" s="153">
        <v>3.5395062923517898E-6</v>
      </c>
      <c r="Y4249" s="153">
        <v>3.3931876063421098E-5</v>
      </c>
      <c r="Z4249" s="152">
        <v>2719</v>
      </c>
    </row>
    <row r="4250" spans="14:26">
      <c r="N4250" s="115" t="s">
        <v>6424</v>
      </c>
      <c r="O4250" s="117">
        <v>65</v>
      </c>
      <c r="P4250" s="117">
        <v>53</v>
      </c>
      <c r="Q4250" s="117">
        <v>46</v>
      </c>
      <c r="R4250" s="117">
        <v>107</v>
      </c>
      <c r="S4250" s="117">
        <v>122</v>
      </c>
      <c r="T4250" s="117">
        <v>155</v>
      </c>
      <c r="U4250" s="115" t="s">
        <v>3637</v>
      </c>
      <c r="V4250" s="152">
        <v>6.3838997941308202</v>
      </c>
      <c r="W4250" s="152">
        <v>1.3571920683259</v>
      </c>
      <c r="X4250" s="153">
        <v>3.7612373590277202E-6</v>
      </c>
      <c r="Y4250" s="153">
        <v>3.5874460108388702E-5</v>
      </c>
      <c r="Z4250" s="152">
        <v>2732</v>
      </c>
    </row>
    <row r="4251" spans="14:26">
      <c r="N4251" s="115" t="s">
        <v>9949</v>
      </c>
      <c r="O4251" s="117">
        <v>4</v>
      </c>
      <c r="P4251" s="117">
        <v>8</v>
      </c>
      <c r="Q4251" s="117">
        <v>4</v>
      </c>
      <c r="R4251" s="117">
        <v>21</v>
      </c>
      <c r="S4251" s="117">
        <v>19</v>
      </c>
      <c r="T4251" s="117">
        <v>29</v>
      </c>
      <c r="U4251" s="115" t="s">
        <v>3637</v>
      </c>
      <c r="V4251" s="152">
        <v>3.46969555074645</v>
      </c>
      <c r="W4251" s="152">
        <v>2.2339429845145098</v>
      </c>
      <c r="X4251" s="153">
        <v>4.1724538744894796E-6</v>
      </c>
      <c r="Y4251" s="153">
        <v>3.9263242849257298E-5</v>
      </c>
      <c r="Z4251" s="152">
        <v>2770</v>
      </c>
    </row>
    <row r="4252" spans="14:26">
      <c r="N4252" s="115" t="s">
        <v>14592</v>
      </c>
      <c r="O4252" s="117">
        <v>1105</v>
      </c>
      <c r="P4252" s="117">
        <v>694</v>
      </c>
      <c r="Q4252" s="117">
        <v>1024</v>
      </c>
      <c r="R4252" s="117">
        <v>245</v>
      </c>
      <c r="S4252" s="117">
        <v>468</v>
      </c>
      <c r="T4252" s="117">
        <v>141</v>
      </c>
      <c r="U4252" s="115" t="s">
        <v>3637</v>
      </c>
      <c r="V4252" s="152">
        <v>9.01806227642858</v>
      </c>
      <c r="W4252" s="152">
        <v>-1.5952926693606</v>
      </c>
      <c r="X4252" s="153">
        <v>4.2228856487699897E-6</v>
      </c>
      <c r="Y4252" s="153">
        <v>3.9723470704019699E-5</v>
      </c>
      <c r="Z4252" s="152">
        <v>2771</v>
      </c>
    </row>
    <row r="4253" spans="14:26">
      <c r="N4253" s="115" t="s">
        <v>9936</v>
      </c>
      <c r="O4253" s="117">
        <v>21</v>
      </c>
      <c r="P4253" s="117">
        <v>4</v>
      </c>
      <c r="Q4253" s="117">
        <v>7</v>
      </c>
      <c r="R4253" s="117">
        <v>0</v>
      </c>
      <c r="S4253" s="117">
        <v>0</v>
      </c>
      <c r="T4253" s="117">
        <v>0</v>
      </c>
      <c r="U4253" s="115" t="s">
        <v>3637</v>
      </c>
      <c r="V4253" s="152">
        <v>-2.6203558621730298</v>
      </c>
      <c r="W4253" s="152">
        <v>-4.8760559431146904</v>
      </c>
      <c r="X4253" s="153">
        <v>4.3418041726841104E-6</v>
      </c>
      <c r="Y4253" s="153">
        <v>4.07685401891873E-5</v>
      </c>
      <c r="Z4253" s="152">
        <v>2776</v>
      </c>
    </row>
    <row r="4254" spans="14:26">
      <c r="N4254" s="115" t="s">
        <v>6491</v>
      </c>
      <c r="O4254" s="117">
        <v>28</v>
      </c>
      <c r="P4254" s="117">
        <v>29</v>
      </c>
      <c r="Q4254" s="117">
        <v>35</v>
      </c>
      <c r="R4254" s="117">
        <v>7</v>
      </c>
      <c r="S4254" s="117">
        <v>3</v>
      </c>
      <c r="T4254" s="117">
        <v>10</v>
      </c>
      <c r="U4254" s="115" t="s">
        <v>3637</v>
      </c>
      <c r="V4254" s="152">
        <v>3.8407305653966102</v>
      </c>
      <c r="W4254" s="152">
        <v>-2.0810480560222699</v>
      </c>
      <c r="X4254" s="153">
        <v>4.4963758251222901E-6</v>
      </c>
      <c r="Y4254" s="153">
        <v>4.2174354896595001E-5</v>
      </c>
      <c r="Z4254" s="152">
        <v>2779</v>
      </c>
    </row>
    <row r="4255" spans="14:26">
      <c r="N4255" s="115" t="s">
        <v>14593</v>
      </c>
      <c r="O4255" s="117">
        <v>8</v>
      </c>
      <c r="P4255" s="117">
        <v>18</v>
      </c>
      <c r="Q4255" s="117">
        <v>14</v>
      </c>
      <c r="R4255" s="117">
        <v>49</v>
      </c>
      <c r="S4255" s="117">
        <v>31</v>
      </c>
      <c r="T4255" s="117">
        <v>101</v>
      </c>
      <c r="U4255" s="115" t="s">
        <v>3637</v>
      </c>
      <c r="V4255" s="152">
        <v>4.8284129125670399</v>
      </c>
      <c r="W4255" s="152">
        <v>2.2915287558527302</v>
      </c>
      <c r="X4255" s="153">
        <v>4.6983181295687204E-6</v>
      </c>
      <c r="Y4255" s="153">
        <v>4.3973558479475103E-5</v>
      </c>
      <c r="Z4255" s="152">
        <v>2785</v>
      </c>
    </row>
    <row r="4256" spans="14:26">
      <c r="N4256" s="115" t="s">
        <v>6398</v>
      </c>
      <c r="O4256" s="117">
        <v>1</v>
      </c>
      <c r="P4256" s="117">
        <v>3</v>
      </c>
      <c r="Q4256" s="117">
        <v>1</v>
      </c>
      <c r="R4256" s="117">
        <v>13</v>
      </c>
      <c r="S4256" s="117">
        <v>9</v>
      </c>
      <c r="T4256" s="117">
        <v>20</v>
      </c>
      <c r="U4256" s="115" t="s">
        <v>3637</v>
      </c>
      <c r="V4256" s="152">
        <v>2.2718362005530102</v>
      </c>
      <c r="W4256" s="152">
        <v>3.19550963953693</v>
      </c>
      <c r="X4256" s="153">
        <v>4.7696836951796702E-6</v>
      </c>
      <c r="Y4256" s="153">
        <v>4.4545530347027302E-5</v>
      </c>
      <c r="Z4256" s="152">
        <v>2791</v>
      </c>
    </row>
    <row r="4257" spans="14:26">
      <c r="N4257" s="115" t="s">
        <v>6390</v>
      </c>
      <c r="O4257" s="117">
        <v>7</v>
      </c>
      <c r="P4257" s="117">
        <v>1</v>
      </c>
      <c r="Q4257" s="117">
        <v>5</v>
      </c>
      <c r="R4257" s="117">
        <v>23</v>
      </c>
      <c r="S4257" s="117">
        <v>27</v>
      </c>
      <c r="T4257" s="117">
        <v>15</v>
      </c>
      <c r="U4257" s="115" t="s">
        <v>3637</v>
      </c>
      <c r="V4257" s="152">
        <v>3.2767449249162102</v>
      </c>
      <c r="W4257" s="152">
        <v>2.4582178738685498</v>
      </c>
      <c r="X4257" s="153">
        <v>4.9527339320685697E-6</v>
      </c>
      <c r="Y4257" s="153">
        <v>4.6057068381483903E-5</v>
      </c>
      <c r="Z4257" s="152">
        <v>2803</v>
      </c>
    </row>
    <row r="4258" spans="14:26">
      <c r="N4258" s="115" t="s">
        <v>14594</v>
      </c>
      <c r="O4258" s="117">
        <v>92</v>
      </c>
      <c r="P4258" s="117">
        <v>100</v>
      </c>
      <c r="Q4258" s="117">
        <v>95</v>
      </c>
      <c r="R4258" s="117">
        <v>29</v>
      </c>
      <c r="S4258" s="117">
        <v>42</v>
      </c>
      <c r="T4258" s="117">
        <v>24</v>
      </c>
      <c r="U4258" s="115" t="s">
        <v>3637</v>
      </c>
      <c r="V4258" s="152">
        <v>5.7851123775715099</v>
      </c>
      <c r="W4258" s="152">
        <v>-1.4678435296969301</v>
      </c>
      <c r="X4258" s="153">
        <v>5.2540150734280201E-6</v>
      </c>
      <c r="Y4258" s="153">
        <v>4.8495452161464103E-5</v>
      </c>
      <c r="Z4258" s="152">
        <v>2824</v>
      </c>
    </row>
    <row r="4259" spans="14:26">
      <c r="N4259" s="115" t="s">
        <v>6476</v>
      </c>
      <c r="O4259" s="117">
        <v>55</v>
      </c>
      <c r="P4259" s="117">
        <v>45</v>
      </c>
      <c r="Q4259" s="117">
        <v>47</v>
      </c>
      <c r="R4259" s="117">
        <v>11</v>
      </c>
      <c r="S4259" s="117">
        <v>12</v>
      </c>
      <c r="T4259" s="117">
        <v>19</v>
      </c>
      <c r="U4259" s="115" t="s">
        <v>3637</v>
      </c>
      <c r="V4259" s="152">
        <v>4.7095123178026697</v>
      </c>
      <c r="W4259" s="152">
        <v>-1.6823674991533</v>
      </c>
      <c r="X4259" s="153">
        <v>5.4830546595108803E-6</v>
      </c>
      <c r="Y4259" s="153">
        <v>5.0448747883801901E-5</v>
      </c>
      <c r="Z4259" s="152">
        <v>2833</v>
      </c>
    </row>
    <row r="4260" spans="14:26">
      <c r="N4260" s="115" t="s">
        <v>14595</v>
      </c>
      <c r="O4260" s="117">
        <v>6</v>
      </c>
      <c r="P4260" s="117">
        <v>11</v>
      </c>
      <c r="Q4260" s="117">
        <v>8</v>
      </c>
      <c r="R4260" s="117">
        <v>28</v>
      </c>
      <c r="S4260" s="117">
        <v>33</v>
      </c>
      <c r="T4260" s="117">
        <v>26</v>
      </c>
      <c r="U4260" s="115" t="s">
        <v>3637</v>
      </c>
      <c r="V4260" s="152">
        <v>3.9625213055177402</v>
      </c>
      <c r="W4260" s="152">
        <v>1.9229623209881901</v>
      </c>
      <c r="X4260" s="153">
        <v>6.50353194428321E-6</v>
      </c>
      <c r="Y4260" s="153">
        <v>5.8779841768268398E-5</v>
      </c>
      <c r="Z4260" s="152">
        <v>2884</v>
      </c>
    </row>
    <row r="4261" spans="14:26">
      <c r="N4261" s="115" t="s">
        <v>6459</v>
      </c>
      <c r="O4261" s="117">
        <v>195</v>
      </c>
      <c r="P4261" s="117">
        <v>224</v>
      </c>
      <c r="Q4261" s="117">
        <v>271</v>
      </c>
      <c r="R4261" s="117">
        <v>87</v>
      </c>
      <c r="S4261" s="117">
        <v>80</v>
      </c>
      <c r="T4261" s="117">
        <v>104</v>
      </c>
      <c r="U4261" s="115" t="s">
        <v>3637</v>
      </c>
      <c r="V4261" s="152">
        <v>7.1757099461690101</v>
      </c>
      <c r="W4261" s="152">
        <v>-1.22826099231346</v>
      </c>
      <c r="X4261" s="153">
        <v>7.5449169515729498E-6</v>
      </c>
      <c r="Y4261" s="153">
        <v>6.7259167325478994E-5</v>
      </c>
      <c r="Z4261" s="152">
        <v>2924</v>
      </c>
    </row>
    <row r="4262" spans="14:26">
      <c r="N4262" s="115" t="s">
        <v>6438</v>
      </c>
      <c r="O4262" s="117">
        <v>54</v>
      </c>
      <c r="P4262" s="117">
        <v>45</v>
      </c>
      <c r="Q4262" s="117">
        <v>36</v>
      </c>
      <c r="R4262" s="117">
        <v>107</v>
      </c>
      <c r="S4262" s="117">
        <v>135</v>
      </c>
      <c r="T4262" s="117">
        <v>84</v>
      </c>
      <c r="U4262" s="115" t="s">
        <v>3637</v>
      </c>
      <c r="V4262" s="152">
        <v>6.12719773228467</v>
      </c>
      <c r="W4262" s="152">
        <v>1.40718634283722</v>
      </c>
      <c r="X4262" s="153">
        <v>8.9430704225419593E-6</v>
      </c>
      <c r="Y4262" s="153">
        <v>7.8620598190212102E-5</v>
      </c>
      <c r="Z4262" s="152">
        <v>2965</v>
      </c>
    </row>
    <row r="4263" spans="14:26">
      <c r="N4263" s="115" t="s">
        <v>9932</v>
      </c>
      <c r="O4263" s="117">
        <v>13</v>
      </c>
      <c r="P4263" s="117">
        <v>6</v>
      </c>
      <c r="Q4263" s="117">
        <v>8</v>
      </c>
      <c r="R4263" s="117">
        <v>0</v>
      </c>
      <c r="S4263" s="117">
        <v>1</v>
      </c>
      <c r="T4263" s="117">
        <v>0</v>
      </c>
      <c r="U4263" s="115" t="s">
        <v>3637</v>
      </c>
      <c r="V4263" s="152">
        <v>0.78738245497642201</v>
      </c>
      <c r="W4263" s="152">
        <v>-4.6244899870170002</v>
      </c>
      <c r="X4263" s="153">
        <v>8.9466195044229096E-6</v>
      </c>
      <c r="Y4263" s="153">
        <v>7.8625281187554794E-5</v>
      </c>
      <c r="Z4263" s="152">
        <v>2966</v>
      </c>
    </row>
    <row r="4264" spans="14:26">
      <c r="N4264" s="115" t="s">
        <v>6455</v>
      </c>
      <c r="O4264" s="117">
        <v>74</v>
      </c>
      <c r="P4264" s="117">
        <v>54</v>
      </c>
      <c r="Q4264" s="117">
        <v>52</v>
      </c>
      <c r="R4264" s="117">
        <v>19</v>
      </c>
      <c r="S4264" s="117">
        <v>20</v>
      </c>
      <c r="T4264" s="117">
        <v>18</v>
      </c>
      <c r="U4264" s="115" t="s">
        <v>3637</v>
      </c>
      <c r="V4264" s="152">
        <v>5.0767250577606404</v>
      </c>
      <c r="W4264" s="152">
        <v>-1.5253659960870101</v>
      </c>
      <c r="X4264" s="153">
        <v>9.1433690049357997E-6</v>
      </c>
      <c r="Y4264" s="153">
        <v>8.0246146963857402E-5</v>
      </c>
      <c r="Z4264" s="152">
        <v>2970</v>
      </c>
    </row>
    <row r="4265" spans="14:26">
      <c r="N4265" s="115" t="s">
        <v>9969</v>
      </c>
      <c r="O4265" s="117">
        <v>2</v>
      </c>
      <c r="P4265" s="117">
        <v>2</v>
      </c>
      <c r="Q4265" s="117">
        <v>1</v>
      </c>
      <c r="R4265" s="117">
        <v>7</v>
      </c>
      <c r="S4265" s="117">
        <v>13</v>
      </c>
      <c r="T4265" s="117">
        <v>42</v>
      </c>
      <c r="U4265" s="115" t="s">
        <v>3637</v>
      </c>
      <c r="V4265" s="152">
        <v>2.54272128397692</v>
      </c>
      <c r="W4265" s="152">
        <v>3.75568500932672</v>
      </c>
      <c r="X4265" s="153">
        <v>9.5574621561149694E-6</v>
      </c>
      <c r="Y4265" s="153">
        <v>8.3319333966987602E-5</v>
      </c>
      <c r="Z4265" s="152">
        <v>2990</v>
      </c>
    </row>
    <row r="4266" spans="14:26">
      <c r="N4266" s="115" t="s">
        <v>6402</v>
      </c>
      <c r="O4266" s="117">
        <v>4</v>
      </c>
      <c r="P4266" s="117">
        <v>3</v>
      </c>
      <c r="Q4266" s="117">
        <v>1</v>
      </c>
      <c r="R4266" s="117">
        <v>13</v>
      </c>
      <c r="S4266" s="117">
        <v>14</v>
      </c>
      <c r="T4266" s="117">
        <v>15</v>
      </c>
      <c r="U4266" s="115" t="s">
        <v>3637</v>
      </c>
      <c r="V4266" s="152">
        <v>2.6029098266149999</v>
      </c>
      <c r="W4266" s="152">
        <v>2.5378535524466899</v>
      </c>
      <c r="X4266" s="153">
        <v>1.0469698183446E-5</v>
      </c>
      <c r="Y4266" s="153">
        <v>9.0365282400563905E-5</v>
      </c>
      <c r="Z4266" s="152">
        <v>3020</v>
      </c>
    </row>
    <row r="4267" spans="14:26">
      <c r="N4267" s="115" t="s">
        <v>14596</v>
      </c>
      <c r="O4267" s="117">
        <v>180</v>
      </c>
      <c r="P4267" s="117">
        <v>121</v>
      </c>
      <c r="Q4267" s="117">
        <v>129</v>
      </c>
      <c r="R4267" s="117">
        <v>43</v>
      </c>
      <c r="S4267" s="117">
        <v>65</v>
      </c>
      <c r="T4267" s="117">
        <v>47</v>
      </c>
      <c r="U4267" s="115" t="s">
        <v>3637</v>
      </c>
      <c r="V4267" s="152">
        <v>6.4257746623997001</v>
      </c>
      <c r="W4267" s="152">
        <v>-1.34053368095523</v>
      </c>
      <c r="X4267" s="153">
        <v>1.05037609789819E-5</v>
      </c>
      <c r="Y4267" s="153">
        <v>9.0610880143907695E-5</v>
      </c>
      <c r="Z4267" s="152">
        <v>3021</v>
      </c>
    </row>
    <row r="4268" spans="14:26">
      <c r="N4268" s="115" t="s">
        <v>6511</v>
      </c>
      <c r="O4268" s="117">
        <v>14</v>
      </c>
      <c r="P4268" s="117">
        <v>2</v>
      </c>
      <c r="Q4268" s="117">
        <v>11</v>
      </c>
      <c r="R4268" s="117">
        <v>0</v>
      </c>
      <c r="S4268" s="117">
        <v>0</v>
      </c>
      <c r="T4268" s="117">
        <v>0</v>
      </c>
      <c r="U4268" s="115" t="s">
        <v>3637</v>
      </c>
      <c r="V4268" s="152">
        <v>-2.6203558621730298</v>
      </c>
      <c r="W4268" s="152">
        <v>-4.6482030945447699</v>
      </c>
      <c r="X4268" s="153">
        <v>1.11192159692746E-5</v>
      </c>
      <c r="Y4268" s="153">
        <v>9.5339961662865906E-5</v>
      </c>
      <c r="Z4268" s="152">
        <v>3040</v>
      </c>
    </row>
    <row r="4269" spans="14:26">
      <c r="N4269" s="115" t="s">
        <v>6378</v>
      </c>
      <c r="O4269" s="117">
        <v>2</v>
      </c>
      <c r="P4269" s="117">
        <v>1</v>
      </c>
      <c r="Q4269" s="117">
        <v>4</v>
      </c>
      <c r="R4269" s="117">
        <v>14</v>
      </c>
      <c r="S4269" s="117">
        <v>13</v>
      </c>
      <c r="T4269" s="117">
        <v>15</v>
      </c>
      <c r="U4269" s="115" t="s">
        <v>3637</v>
      </c>
      <c r="V4269" s="152">
        <v>2.5247205309528802</v>
      </c>
      <c r="W4269" s="152">
        <v>2.6959403424346999</v>
      </c>
      <c r="X4269" s="153">
        <v>1.1588731443998001E-5</v>
      </c>
      <c r="Y4269" s="153">
        <v>9.8877863770622704E-5</v>
      </c>
      <c r="Z4269" s="152">
        <v>3055</v>
      </c>
    </row>
    <row r="4270" spans="14:26">
      <c r="N4270" s="115" t="s">
        <v>14597</v>
      </c>
      <c r="O4270" s="117">
        <v>6</v>
      </c>
      <c r="P4270" s="117">
        <v>0</v>
      </c>
      <c r="Q4270" s="117">
        <v>1</v>
      </c>
      <c r="R4270" s="117">
        <v>19</v>
      </c>
      <c r="S4270" s="117">
        <v>12</v>
      </c>
      <c r="T4270" s="117">
        <v>13</v>
      </c>
      <c r="U4270" s="115" t="s">
        <v>3637</v>
      </c>
      <c r="V4270" s="152">
        <v>2.53509601259324</v>
      </c>
      <c r="W4270" s="152">
        <v>2.8187902256144501</v>
      </c>
      <c r="X4270" s="153">
        <v>1.32134974573579E-5</v>
      </c>
      <c r="Y4270" s="152">
        <v>1.11825657377757E-4</v>
      </c>
      <c r="Z4270" s="152">
        <v>3080</v>
      </c>
    </row>
    <row r="4271" spans="14:26">
      <c r="N4271" s="115" t="s">
        <v>9971</v>
      </c>
      <c r="O4271" s="117">
        <v>2</v>
      </c>
      <c r="P4271" s="117">
        <v>3</v>
      </c>
      <c r="Q4271" s="117">
        <v>3</v>
      </c>
      <c r="R4271" s="117">
        <v>19</v>
      </c>
      <c r="S4271" s="117">
        <v>27</v>
      </c>
      <c r="T4271" s="117">
        <v>8</v>
      </c>
      <c r="U4271" s="115" t="s">
        <v>3637</v>
      </c>
      <c r="V4271" s="152">
        <v>2.7998592368709598</v>
      </c>
      <c r="W4271" s="152">
        <v>2.8799903471909198</v>
      </c>
      <c r="X4271" s="153">
        <v>1.6735706646377801E-5</v>
      </c>
      <c r="Y4271" s="152">
        <v>1.3809209542402101E-4</v>
      </c>
      <c r="Z4271" s="152">
        <v>3159</v>
      </c>
    </row>
    <row r="4272" spans="14:26">
      <c r="N4272" s="115" t="s">
        <v>3657</v>
      </c>
      <c r="O4272" s="117">
        <v>145</v>
      </c>
      <c r="P4272" s="117">
        <v>39</v>
      </c>
      <c r="Q4272" s="117">
        <v>62</v>
      </c>
      <c r="R4272" s="117">
        <v>18</v>
      </c>
      <c r="S4272" s="117">
        <v>15</v>
      </c>
      <c r="T4272" s="117">
        <v>20</v>
      </c>
      <c r="U4272" s="115" t="s">
        <v>3637</v>
      </c>
      <c r="V4272" s="152">
        <v>5.2439238823414396</v>
      </c>
      <c r="W4272" s="152">
        <v>-2.0715708311505301</v>
      </c>
      <c r="X4272" s="153">
        <v>1.8370540596217099E-5</v>
      </c>
      <c r="Y4272" s="152">
        <v>1.5024992506463601E-4</v>
      </c>
      <c r="Z4272" s="152">
        <v>3187</v>
      </c>
    </row>
    <row r="4273" spans="14:26">
      <c r="N4273" s="115" t="s">
        <v>3659</v>
      </c>
      <c r="O4273" s="117">
        <v>4701</v>
      </c>
      <c r="P4273" s="117">
        <v>751</v>
      </c>
      <c r="Q4273" s="117">
        <v>1546</v>
      </c>
      <c r="R4273" s="117">
        <v>517</v>
      </c>
      <c r="S4273" s="117">
        <v>598</v>
      </c>
      <c r="T4273" s="117">
        <v>180</v>
      </c>
      <c r="U4273" s="115" t="s">
        <v>3637</v>
      </c>
      <c r="V4273" s="152">
        <v>9.9649309028755493</v>
      </c>
      <c r="W4273" s="152">
        <v>-2.2787267877808399</v>
      </c>
      <c r="X4273" s="153">
        <v>1.9009069160708099E-5</v>
      </c>
      <c r="Y4273" s="152">
        <v>1.54937584972801E-4</v>
      </c>
      <c r="Z4273" s="152">
        <v>3198</v>
      </c>
    </row>
    <row r="4274" spans="14:26">
      <c r="N4274" s="115" t="s">
        <v>14598</v>
      </c>
      <c r="O4274" s="117">
        <v>227</v>
      </c>
      <c r="P4274" s="117">
        <v>179</v>
      </c>
      <c r="Q4274" s="117">
        <v>190</v>
      </c>
      <c r="R4274" s="117">
        <v>77</v>
      </c>
      <c r="S4274" s="117">
        <v>97</v>
      </c>
      <c r="T4274" s="117">
        <v>73</v>
      </c>
      <c r="U4274" s="115" t="s">
        <v>3637</v>
      </c>
      <c r="V4274" s="152">
        <v>6.9994781802682402</v>
      </c>
      <c r="W4274" s="152">
        <v>-1.14070353198093</v>
      </c>
      <c r="X4274" s="153">
        <v>1.9792747710456301E-5</v>
      </c>
      <c r="Y4274" s="152">
        <v>1.6082224495659399E-4</v>
      </c>
      <c r="Z4274" s="152">
        <v>3208</v>
      </c>
    </row>
    <row r="4275" spans="14:26">
      <c r="N4275" s="115" t="s">
        <v>3645</v>
      </c>
      <c r="O4275" s="117">
        <v>11</v>
      </c>
      <c r="P4275" s="117">
        <v>18</v>
      </c>
      <c r="Q4275" s="117">
        <v>4</v>
      </c>
      <c r="R4275" s="117">
        <v>30</v>
      </c>
      <c r="S4275" s="117">
        <v>38</v>
      </c>
      <c r="T4275" s="117">
        <v>45</v>
      </c>
      <c r="U4275" s="115" t="s">
        <v>3637</v>
      </c>
      <c r="V4275" s="152">
        <v>4.3416104170369696</v>
      </c>
      <c r="W4275" s="152">
        <v>1.91146241432127</v>
      </c>
      <c r="X4275" s="153">
        <v>2.01856613240799E-5</v>
      </c>
      <c r="Y4275" s="152">
        <v>1.63861553433032E-4</v>
      </c>
      <c r="Z4275" s="152">
        <v>3211</v>
      </c>
    </row>
    <row r="4276" spans="14:26">
      <c r="N4276" s="115" t="s">
        <v>14599</v>
      </c>
      <c r="O4276" s="117">
        <v>52</v>
      </c>
      <c r="P4276" s="117">
        <v>83</v>
      </c>
      <c r="Q4276" s="117">
        <v>85</v>
      </c>
      <c r="R4276" s="117">
        <v>170</v>
      </c>
      <c r="S4276" s="117">
        <v>122</v>
      </c>
      <c r="T4276" s="117">
        <v>409</v>
      </c>
      <c r="U4276" s="115" t="s">
        <v>3637</v>
      </c>
      <c r="V4276" s="152">
        <v>7.0342985131886699</v>
      </c>
      <c r="W4276" s="152">
        <v>1.78361137537081</v>
      </c>
      <c r="X4276" s="153">
        <v>2.0448550527288898E-5</v>
      </c>
      <c r="Y4276" s="152">
        <v>1.65686017421297E-4</v>
      </c>
      <c r="Z4276" s="152">
        <v>3217</v>
      </c>
    </row>
    <row r="4277" spans="14:26">
      <c r="N4277" s="115" t="s">
        <v>14600</v>
      </c>
      <c r="O4277" s="117">
        <v>7</v>
      </c>
      <c r="P4277" s="117">
        <v>9</v>
      </c>
      <c r="Q4277" s="117">
        <v>11</v>
      </c>
      <c r="R4277" s="117">
        <v>40</v>
      </c>
      <c r="S4277" s="117">
        <v>22</v>
      </c>
      <c r="T4277" s="117">
        <v>30</v>
      </c>
      <c r="U4277" s="115" t="s">
        <v>3637</v>
      </c>
      <c r="V4277" s="152">
        <v>4.0621635864458501</v>
      </c>
      <c r="W4277" s="152">
        <v>1.89197722162541</v>
      </c>
      <c r="X4277" s="153">
        <v>2.2015711721829301E-5</v>
      </c>
      <c r="Y4277" s="152">
        <v>1.7696260609339701E-4</v>
      </c>
      <c r="Z4277" s="152">
        <v>3242</v>
      </c>
    </row>
    <row r="4278" spans="14:26">
      <c r="N4278" s="115" t="s">
        <v>6458</v>
      </c>
      <c r="O4278" s="117">
        <v>171</v>
      </c>
      <c r="P4278" s="117">
        <v>98</v>
      </c>
      <c r="Q4278" s="117">
        <v>124</v>
      </c>
      <c r="R4278" s="117">
        <v>40</v>
      </c>
      <c r="S4278" s="117">
        <v>28</v>
      </c>
      <c r="T4278" s="117">
        <v>60</v>
      </c>
      <c r="U4278" s="115" t="s">
        <v>3637</v>
      </c>
      <c r="V4278" s="152">
        <v>6.2219437167610101</v>
      </c>
      <c r="W4278" s="152">
        <v>-1.4888454437163099</v>
      </c>
      <c r="X4278" s="153">
        <v>2.2024707548353899E-5</v>
      </c>
      <c r="Y4278" s="152">
        <v>1.76971648259985E-4</v>
      </c>
      <c r="Z4278" s="152">
        <v>3244</v>
      </c>
    </row>
    <row r="4279" spans="14:26">
      <c r="N4279" s="115" t="s">
        <v>14601</v>
      </c>
      <c r="O4279" s="117">
        <v>238</v>
      </c>
      <c r="P4279" s="117">
        <v>111</v>
      </c>
      <c r="Q4279" s="117">
        <v>87</v>
      </c>
      <c r="R4279" s="117">
        <v>45</v>
      </c>
      <c r="S4279" s="117">
        <v>42</v>
      </c>
      <c r="T4279" s="117">
        <v>42</v>
      </c>
      <c r="U4279" s="115" t="s">
        <v>3637</v>
      </c>
      <c r="V4279" s="152">
        <v>6.2985549150413203</v>
      </c>
      <c r="W4279" s="152">
        <v>-1.61160864062203</v>
      </c>
      <c r="X4279" s="153">
        <v>2.371008768368E-5</v>
      </c>
      <c r="Y4279" s="152">
        <v>1.89002993027862E-4</v>
      </c>
      <c r="Z4279" s="152">
        <v>3269</v>
      </c>
    </row>
    <row r="4280" spans="14:26">
      <c r="N4280" s="115" t="s">
        <v>14602</v>
      </c>
      <c r="O4280" s="117">
        <v>203</v>
      </c>
      <c r="P4280" s="117">
        <v>216</v>
      </c>
      <c r="Q4280" s="117">
        <v>174</v>
      </c>
      <c r="R4280" s="117">
        <v>67</v>
      </c>
      <c r="S4280" s="117">
        <v>84</v>
      </c>
      <c r="T4280" s="117">
        <v>98</v>
      </c>
      <c r="U4280" s="115" t="s">
        <v>3637</v>
      </c>
      <c r="V4280" s="152">
        <v>7.0001231082655204</v>
      </c>
      <c r="W4280" s="152">
        <v>-1.1254832383661599</v>
      </c>
      <c r="X4280" s="153">
        <v>2.5950976128220399E-5</v>
      </c>
      <c r="Y4280" s="152">
        <v>2.0491915896946199E-4</v>
      </c>
      <c r="Z4280" s="152">
        <v>3301</v>
      </c>
    </row>
    <row r="4281" spans="14:26">
      <c r="N4281" s="115" t="s">
        <v>9948</v>
      </c>
      <c r="O4281" s="117">
        <v>407</v>
      </c>
      <c r="P4281" s="117">
        <v>2289</v>
      </c>
      <c r="Q4281" s="117">
        <v>1772</v>
      </c>
      <c r="R4281" s="117">
        <v>5755</v>
      </c>
      <c r="S4281" s="117">
        <v>4360</v>
      </c>
      <c r="T4281" s="117">
        <v>4566</v>
      </c>
      <c r="U4281" s="115" t="s">
        <v>3637</v>
      </c>
      <c r="V4281" s="152">
        <v>11.409369403401101</v>
      </c>
      <c r="W4281" s="152">
        <v>1.83127272144168</v>
      </c>
      <c r="X4281" s="153">
        <v>2.7677123678289001E-5</v>
      </c>
      <c r="Y4281" s="152">
        <v>2.1700713421578E-4</v>
      </c>
      <c r="Z4281" s="152">
        <v>3324</v>
      </c>
    </row>
    <row r="4282" spans="14:26">
      <c r="N4282" s="115" t="s">
        <v>14603</v>
      </c>
      <c r="O4282" s="117">
        <v>12</v>
      </c>
      <c r="P4282" s="117">
        <v>14</v>
      </c>
      <c r="Q4282" s="117">
        <v>45</v>
      </c>
      <c r="R4282" s="117">
        <v>78</v>
      </c>
      <c r="S4282" s="117">
        <v>67</v>
      </c>
      <c r="T4282" s="117">
        <v>136</v>
      </c>
      <c r="U4282" s="115" t="s">
        <v>3637</v>
      </c>
      <c r="V4282" s="152">
        <v>5.5691697666834203</v>
      </c>
      <c r="W4282" s="152">
        <v>2.0824687942257598</v>
      </c>
      <c r="X4282" s="153">
        <v>3.1269763790978403E-5</v>
      </c>
      <c r="Y4282" s="152">
        <v>2.41862808004642E-4</v>
      </c>
      <c r="Z4282" s="152">
        <v>3370</v>
      </c>
    </row>
    <row r="4283" spans="14:26">
      <c r="N4283" s="115" t="s">
        <v>6456</v>
      </c>
      <c r="O4283" s="117">
        <v>108</v>
      </c>
      <c r="P4283" s="117">
        <v>93</v>
      </c>
      <c r="Q4283" s="117">
        <v>91</v>
      </c>
      <c r="R4283" s="117">
        <v>35</v>
      </c>
      <c r="S4283" s="117">
        <v>35</v>
      </c>
      <c r="T4283" s="117">
        <v>45</v>
      </c>
      <c r="U4283" s="115" t="s">
        <v>3637</v>
      </c>
      <c r="V4283" s="152">
        <v>5.9323804764257604</v>
      </c>
      <c r="W4283" s="152">
        <v>-1.21640219218853</v>
      </c>
      <c r="X4283" s="153">
        <v>3.8618018231187199E-5</v>
      </c>
      <c r="Y4283" s="152">
        <v>2.9338888464416403E-4</v>
      </c>
      <c r="Z4283" s="152">
        <v>3431</v>
      </c>
    </row>
    <row r="4284" spans="14:26">
      <c r="N4284" s="115" t="s">
        <v>6384</v>
      </c>
      <c r="O4284" s="117">
        <v>0</v>
      </c>
      <c r="P4284" s="117">
        <v>0</v>
      </c>
      <c r="Q4284" s="117">
        <v>0</v>
      </c>
      <c r="R4284" s="117">
        <v>6</v>
      </c>
      <c r="S4284" s="117">
        <v>8</v>
      </c>
      <c r="T4284" s="117">
        <v>3</v>
      </c>
      <c r="U4284" s="115" t="s">
        <v>3637</v>
      </c>
      <c r="V4284" s="152">
        <v>-2.6203558621730298</v>
      </c>
      <c r="W4284" s="152">
        <v>4.2687554580793003</v>
      </c>
      <c r="X4284" s="153">
        <v>4.82147313621498E-5</v>
      </c>
      <c r="Y4284" s="152">
        <v>3.57950779745314E-4</v>
      </c>
      <c r="Z4284" s="152">
        <v>3511</v>
      </c>
    </row>
    <row r="4285" spans="14:26">
      <c r="N4285" s="115" t="s">
        <v>14604</v>
      </c>
      <c r="O4285" s="117">
        <v>24</v>
      </c>
      <c r="P4285" s="117">
        <v>18</v>
      </c>
      <c r="Q4285" s="117">
        <v>19</v>
      </c>
      <c r="R4285" s="117">
        <v>7</v>
      </c>
      <c r="S4285" s="117">
        <v>4</v>
      </c>
      <c r="T4285" s="117">
        <v>2</v>
      </c>
      <c r="U4285" s="115" t="s">
        <v>3637</v>
      </c>
      <c r="V4285" s="152">
        <v>3.2361786519262301</v>
      </c>
      <c r="W4285" s="152">
        <v>-2.08844613041602</v>
      </c>
      <c r="X4285" s="153">
        <v>4.9013640413749503E-5</v>
      </c>
      <c r="Y4285" s="152">
        <v>3.6336449119021402E-4</v>
      </c>
      <c r="Z4285" s="152">
        <v>3516</v>
      </c>
    </row>
    <row r="4286" spans="14:26">
      <c r="N4286" s="115" t="s">
        <v>14605</v>
      </c>
      <c r="O4286" s="117">
        <v>219</v>
      </c>
      <c r="P4286" s="117">
        <v>480</v>
      </c>
      <c r="Q4286" s="117">
        <v>466</v>
      </c>
      <c r="R4286" s="117">
        <v>843</v>
      </c>
      <c r="S4286" s="117">
        <v>802</v>
      </c>
      <c r="T4286" s="117">
        <v>706</v>
      </c>
      <c r="U4286" s="115" t="s">
        <v>3637</v>
      </c>
      <c r="V4286" s="152">
        <v>9.1158162354355898</v>
      </c>
      <c r="W4286" s="152">
        <v>1.1311807329400001</v>
      </c>
      <c r="X4286" s="153">
        <v>4.9967802766310299E-5</v>
      </c>
      <c r="Y4286" s="152">
        <v>3.6980713995077898E-4</v>
      </c>
      <c r="Z4286" s="152">
        <v>3522</v>
      </c>
    </row>
    <row r="4287" spans="14:26">
      <c r="N4287" s="115" t="s">
        <v>14606</v>
      </c>
      <c r="O4287" s="117">
        <v>73</v>
      </c>
      <c r="P4287" s="117">
        <v>72</v>
      </c>
      <c r="Q4287" s="117">
        <v>55</v>
      </c>
      <c r="R4287" s="117">
        <v>18</v>
      </c>
      <c r="S4287" s="117">
        <v>30</v>
      </c>
      <c r="T4287" s="117">
        <v>23</v>
      </c>
      <c r="U4287" s="115" t="s">
        <v>3637</v>
      </c>
      <c r="V4287" s="152">
        <v>5.3103079731722902</v>
      </c>
      <c r="W4287" s="152">
        <v>-1.36485224913512</v>
      </c>
      <c r="X4287" s="153">
        <v>5.06463805945818E-5</v>
      </c>
      <c r="Y4287" s="152">
        <v>3.7419176773763303E-4</v>
      </c>
      <c r="Z4287" s="152">
        <v>3528</v>
      </c>
    </row>
    <row r="4288" spans="14:26">
      <c r="N4288" s="115" t="s">
        <v>6429</v>
      </c>
      <c r="O4288" s="117">
        <v>12</v>
      </c>
      <c r="P4288" s="117">
        <v>9</v>
      </c>
      <c r="Q4288" s="117">
        <v>9</v>
      </c>
      <c r="R4288" s="117">
        <v>22</v>
      </c>
      <c r="S4288" s="117">
        <v>29</v>
      </c>
      <c r="T4288" s="117">
        <v>38</v>
      </c>
      <c r="U4288" s="115" t="s">
        <v>3637</v>
      </c>
      <c r="V4288" s="152">
        <v>4.1036451917870398</v>
      </c>
      <c r="W4288" s="152">
        <v>1.6961006305635</v>
      </c>
      <c r="X4288" s="153">
        <v>5.14000147143978E-5</v>
      </c>
      <c r="Y4288" s="152">
        <v>3.7911510570047899E-4</v>
      </c>
      <c r="Z4288" s="152">
        <v>3534</v>
      </c>
    </row>
    <row r="4289" spans="14:26">
      <c r="N4289" s="115" t="s">
        <v>6386</v>
      </c>
      <c r="O4289" s="117">
        <v>2</v>
      </c>
      <c r="P4289" s="117">
        <v>1</v>
      </c>
      <c r="Q4289" s="117">
        <v>4</v>
      </c>
      <c r="R4289" s="117">
        <v>21</v>
      </c>
      <c r="S4289" s="117">
        <v>17</v>
      </c>
      <c r="T4289" s="117">
        <v>7</v>
      </c>
      <c r="U4289" s="115" t="s">
        <v>3637</v>
      </c>
      <c r="V4289" s="152">
        <v>2.5787650916801099</v>
      </c>
      <c r="W4289" s="152">
        <v>2.8040294638891599</v>
      </c>
      <c r="X4289" s="153">
        <v>5.2716166524516502E-5</v>
      </c>
      <c r="Y4289" s="152">
        <v>3.87725619816041E-4</v>
      </c>
      <c r="Z4289" s="152">
        <v>3544</v>
      </c>
    </row>
    <row r="4290" spans="14:26">
      <c r="N4290" s="115" t="s">
        <v>6469</v>
      </c>
      <c r="O4290" s="117">
        <v>155</v>
      </c>
      <c r="P4290" s="117">
        <v>185</v>
      </c>
      <c r="Q4290" s="117">
        <v>61</v>
      </c>
      <c r="R4290" s="117">
        <v>29</v>
      </c>
      <c r="S4290" s="117">
        <v>42</v>
      </c>
      <c r="T4290" s="117">
        <v>47</v>
      </c>
      <c r="U4290" s="115" t="s">
        <v>3637</v>
      </c>
      <c r="V4290" s="152">
        <v>6.1736820009343303</v>
      </c>
      <c r="W4290" s="152">
        <v>-1.6291735805286101</v>
      </c>
      <c r="X4290" s="153">
        <v>5.3854546656330198E-5</v>
      </c>
      <c r="Y4290" s="152">
        <v>3.9520625370042303E-4</v>
      </c>
      <c r="Z4290" s="152">
        <v>3552</v>
      </c>
    </row>
    <row r="4291" spans="14:26">
      <c r="N4291" s="115" t="s">
        <v>14607</v>
      </c>
      <c r="O4291" s="117">
        <v>214</v>
      </c>
      <c r="P4291" s="117">
        <v>123</v>
      </c>
      <c r="Q4291" s="117">
        <v>119</v>
      </c>
      <c r="R4291" s="117">
        <v>58</v>
      </c>
      <c r="S4291" s="117">
        <v>65</v>
      </c>
      <c r="T4291" s="117">
        <v>45</v>
      </c>
      <c r="U4291" s="115" t="s">
        <v>3637</v>
      </c>
      <c r="V4291" s="152">
        <v>6.5254772486606498</v>
      </c>
      <c r="W4291" s="152">
        <v>-1.30135856420899</v>
      </c>
      <c r="X4291" s="153">
        <v>5.6397487143141502E-5</v>
      </c>
      <c r="Y4291" s="152">
        <v>4.1178064422216503E-4</v>
      </c>
      <c r="Z4291" s="152">
        <v>3570</v>
      </c>
    </row>
    <row r="4292" spans="14:26">
      <c r="N4292" s="115" t="s">
        <v>14608</v>
      </c>
      <c r="O4292" s="117">
        <v>0</v>
      </c>
      <c r="P4292" s="117">
        <v>1</v>
      </c>
      <c r="Q4292" s="117">
        <v>0</v>
      </c>
      <c r="R4292" s="117">
        <v>10</v>
      </c>
      <c r="S4292" s="117">
        <v>9</v>
      </c>
      <c r="T4292" s="117">
        <v>3</v>
      </c>
      <c r="U4292" s="115" t="s">
        <v>3637</v>
      </c>
      <c r="V4292" s="152">
        <v>0.64907677260892904</v>
      </c>
      <c r="W4292" s="152">
        <v>4.5984176758155701</v>
      </c>
      <c r="X4292" s="153">
        <v>6.3819481489350404E-5</v>
      </c>
      <c r="Y4292" s="152">
        <v>4.5966250469781902E-4</v>
      </c>
      <c r="Z4292" s="152">
        <v>3619</v>
      </c>
    </row>
    <row r="4293" spans="14:26">
      <c r="N4293" s="115" t="s">
        <v>14609</v>
      </c>
      <c r="O4293" s="117">
        <v>8</v>
      </c>
      <c r="P4293" s="117">
        <v>3</v>
      </c>
      <c r="Q4293" s="117">
        <v>6</v>
      </c>
      <c r="R4293" s="117">
        <v>16</v>
      </c>
      <c r="S4293" s="117">
        <v>23</v>
      </c>
      <c r="T4293" s="117">
        <v>21</v>
      </c>
      <c r="U4293" s="115" t="s">
        <v>3637</v>
      </c>
      <c r="V4293" s="152">
        <v>3.4104837815102602</v>
      </c>
      <c r="W4293" s="152">
        <v>1.9490442150016101</v>
      </c>
      <c r="X4293" s="153">
        <v>6.8981245184383995E-5</v>
      </c>
      <c r="Y4293" s="152">
        <v>4.94789525860251E-4</v>
      </c>
      <c r="Z4293" s="152">
        <v>3634</v>
      </c>
    </row>
    <row r="4294" spans="14:26">
      <c r="N4294" s="115" t="s">
        <v>14610</v>
      </c>
      <c r="O4294" s="117">
        <v>146</v>
      </c>
      <c r="P4294" s="117">
        <v>143</v>
      </c>
      <c r="Q4294" s="117">
        <v>106</v>
      </c>
      <c r="R4294" s="117">
        <v>45</v>
      </c>
      <c r="S4294" s="117">
        <v>55</v>
      </c>
      <c r="T4294" s="117">
        <v>63</v>
      </c>
      <c r="U4294" s="115" t="s">
        <v>3637</v>
      </c>
      <c r="V4294" s="152">
        <v>6.4002426368292502</v>
      </c>
      <c r="W4294" s="152">
        <v>-1.1475000863759901</v>
      </c>
      <c r="X4294" s="153">
        <v>7.1076719592461595E-5</v>
      </c>
      <c r="Y4294" s="152">
        <v>5.0800267970855595E-4</v>
      </c>
      <c r="Z4294" s="152">
        <v>3647</v>
      </c>
    </row>
    <row r="4295" spans="14:26">
      <c r="N4295" s="115" t="s">
        <v>6382</v>
      </c>
      <c r="O4295" s="117">
        <v>0</v>
      </c>
      <c r="P4295" s="117">
        <v>0</v>
      </c>
      <c r="Q4295" s="117">
        <v>0</v>
      </c>
      <c r="R4295" s="117">
        <v>4</v>
      </c>
      <c r="S4295" s="117">
        <v>4</v>
      </c>
      <c r="T4295" s="117">
        <v>8</v>
      </c>
      <c r="U4295" s="115" t="s">
        <v>3637</v>
      </c>
      <c r="V4295" s="152">
        <v>-2.6203558621730298</v>
      </c>
      <c r="W4295" s="152">
        <v>4.1715012661152402</v>
      </c>
      <c r="X4295" s="153">
        <v>7.2510470838043503E-5</v>
      </c>
      <c r="Y4295" s="152">
        <v>5.1683290480296503E-4</v>
      </c>
      <c r="Z4295" s="152">
        <v>3657</v>
      </c>
    </row>
    <row r="4296" spans="14:26">
      <c r="N4296" s="115" t="s">
        <v>14611</v>
      </c>
      <c r="O4296" s="117">
        <v>19</v>
      </c>
      <c r="P4296" s="117">
        <v>12</v>
      </c>
      <c r="Q4296" s="117">
        <v>19</v>
      </c>
      <c r="R4296" s="117">
        <v>40</v>
      </c>
      <c r="S4296" s="117">
        <v>36</v>
      </c>
      <c r="T4296" s="117">
        <v>56</v>
      </c>
      <c r="U4296" s="115" t="s">
        <v>3637</v>
      </c>
      <c r="V4296" s="152">
        <v>4.7602390049681498</v>
      </c>
      <c r="W4296" s="152">
        <v>1.5243516078264401</v>
      </c>
      <c r="X4296" s="153">
        <v>7.2957714628942298E-5</v>
      </c>
      <c r="Y4296" s="152">
        <v>5.1959447801038503E-4</v>
      </c>
      <c r="Z4296" s="152">
        <v>3660</v>
      </c>
    </row>
    <row r="4297" spans="14:26">
      <c r="N4297" s="115" t="s">
        <v>6463</v>
      </c>
      <c r="O4297" s="117">
        <v>150</v>
      </c>
      <c r="P4297" s="117">
        <v>125</v>
      </c>
      <c r="Q4297" s="117">
        <v>121</v>
      </c>
      <c r="R4297" s="117">
        <v>53</v>
      </c>
      <c r="S4297" s="117">
        <v>52</v>
      </c>
      <c r="T4297" s="117">
        <v>64</v>
      </c>
      <c r="U4297" s="115" t="s">
        <v>3637</v>
      </c>
      <c r="V4297" s="152">
        <v>6.4297467509139903</v>
      </c>
      <c r="W4297" s="152">
        <v>-1.0992156669066699</v>
      </c>
      <c r="X4297" s="153">
        <v>7.4602571783772797E-5</v>
      </c>
      <c r="Y4297" s="152">
        <v>5.2899636455816697E-4</v>
      </c>
      <c r="Z4297" s="152">
        <v>3676</v>
      </c>
    </row>
    <row r="4298" spans="14:26">
      <c r="N4298" s="115" t="s">
        <v>14612</v>
      </c>
      <c r="O4298" s="117">
        <v>22</v>
      </c>
      <c r="P4298" s="117">
        <v>14</v>
      </c>
      <c r="Q4298" s="117">
        <v>10</v>
      </c>
      <c r="R4298" s="117">
        <v>47</v>
      </c>
      <c r="S4298" s="117">
        <v>40</v>
      </c>
      <c r="T4298" s="117">
        <v>34</v>
      </c>
      <c r="U4298" s="115" t="s">
        <v>3637</v>
      </c>
      <c r="V4298" s="152">
        <v>4.6332715860617197</v>
      </c>
      <c r="W4298" s="152">
        <v>1.53874242633083</v>
      </c>
      <c r="X4298" s="153">
        <v>8.0005310846780598E-5</v>
      </c>
      <c r="Y4298" s="152">
        <v>5.6438929161899403E-4</v>
      </c>
      <c r="Z4298" s="152">
        <v>3695</v>
      </c>
    </row>
    <row r="4299" spans="14:26">
      <c r="N4299" s="115" t="s">
        <v>14613</v>
      </c>
      <c r="O4299" s="117">
        <v>24</v>
      </c>
      <c r="P4299" s="117">
        <v>58</v>
      </c>
      <c r="Q4299" s="117">
        <v>40</v>
      </c>
      <c r="R4299" s="117">
        <v>89</v>
      </c>
      <c r="S4299" s="117">
        <v>96</v>
      </c>
      <c r="T4299" s="117">
        <v>107</v>
      </c>
      <c r="U4299" s="115" t="s">
        <v>3637</v>
      </c>
      <c r="V4299" s="152">
        <v>5.9796726873003099</v>
      </c>
      <c r="W4299" s="152">
        <v>1.37865221338876</v>
      </c>
      <c r="X4299" s="153">
        <v>8.1598347422120803E-5</v>
      </c>
      <c r="Y4299" s="152">
        <v>5.7516022820578697E-4</v>
      </c>
      <c r="Z4299" s="152">
        <v>3698</v>
      </c>
    </row>
    <row r="4300" spans="14:26">
      <c r="N4300" s="115" t="s">
        <v>9935</v>
      </c>
      <c r="O4300" s="117">
        <v>11</v>
      </c>
      <c r="P4300" s="117">
        <v>8</v>
      </c>
      <c r="Q4300" s="117">
        <v>12</v>
      </c>
      <c r="R4300" s="117">
        <v>2</v>
      </c>
      <c r="S4300" s="117">
        <v>1</v>
      </c>
      <c r="T4300" s="117">
        <v>1</v>
      </c>
      <c r="U4300" s="115" t="s">
        <v>3637</v>
      </c>
      <c r="V4300" s="152">
        <v>1.89915362300602</v>
      </c>
      <c r="W4300" s="152">
        <v>-2.82161446635397</v>
      </c>
      <c r="X4300" s="153">
        <v>8.5603558879314803E-5</v>
      </c>
      <c r="Y4300" s="152">
        <v>5.9982321659898395E-4</v>
      </c>
      <c r="Z4300" s="152">
        <v>3720</v>
      </c>
    </row>
    <row r="4301" spans="14:26">
      <c r="N4301" s="115" t="s">
        <v>14614</v>
      </c>
      <c r="O4301" s="117">
        <v>4</v>
      </c>
      <c r="P4301" s="117">
        <v>1</v>
      </c>
      <c r="Q4301" s="117">
        <v>0</v>
      </c>
      <c r="R4301" s="117">
        <v>10</v>
      </c>
      <c r="S4301" s="117">
        <v>9</v>
      </c>
      <c r="T4301" s="117">
        <v>14</v>
      </c>
      <c r="U4301" s="115" t="s">
        <v>3637</v>
      </c>
      <c r="V4301" s="152">
        <v>2.0784916020252999</v>
      </c>
      <c r="W4301" s="152">
        <v>2.88784641371215</v>
      </c>
      <c r="X4301" s="153">
        <v>8.86019161271735E-5</v>
      </c>
      <c r="Y4301" s="152">
        <v>6.1817386128771505E-4</v>
      </c>
      <c r="Z4301" s="152">
        <v>3736</v>
      </c>
    </row>
    <row r="4302" spans="14:26">
      <c r="N4302" s="115" t="s">
        <v>9946</v>
      </c>
      <c r="O4302" s="117">
        <v>65</v>
      </c>
      <c r="P4302" s="117">
        <v>43</v>
      </c>
      <c r="Q4302" s="117">
        <v>40</v>
      </c>
      <c r="R4302" s="117">
        <v>14</v>
      </c>
      <c r="S4302" s="117">
        <v>21</v>
      </c>
      <c r="T4302" s="117">
        <v>13</v>
      </c>
      <c r="U4302" s="115" t="s">
        <v>3637</v>
      </c>
      <c r="V4302" s="152">
        <v>4.8100559175250099</v>
      </c>
      <c r="W4302" s="152">
        <v>-1.4891771135060701</v>
      </c>
      <c r="X4302" s="153">
        <v>8.9380069709970694E-5</v>
      </c>
      <c r="Y4302" s="152">
        <v>6.2310267372562005E-4</v>
      </c>
      <c r="Z4302" s="152">
        <v>3739</v>
      </c>
    </row>
    <row r="4303" spans="14:26">
      <c r="N4303" s="115" t="s">
        <v>9940</v>
      </c>
      <c r="O4303" s="117">
        <v>30</v>
      </c>
      <c r="P4303" s="117">
        <v>20</v>
      </c>
      <c r="Q4303" s="117">
        <v>17</v>
      </c>
      <c r="R4303" s="117">
        <v>5</v>
      </c>
      <c r="S4303" s="117">
        <v>7</v>
      </c>
      <c r="T4303" s="117">
        <v>4</v>
      </c>
      <c r="U4303" s="115" t="s">
        <v>3637</v>
      </c>
      <c r="V4303" s="152">
        <v>3.4457882284268302</v>
      </c>
      <c r="W4303" s="152">
        <v>-1.9282887348746001</v>
      </c>
      <c r="X4303" s="153">
        <v>9.5110308732466705E-5</v>
      </c>
      <c r="Y4303" s="152">
        <v>6.5829668279885202E-4</v>
      </c>
      <c r="Z4303" s="152">
        <v>3766</v>
      </c>
    </row>
    <row r="4304" spans="14:26">
      <c r="N4304" s="115" t="s">
        <v>6419</v>
      </c>
      <c r="O4304" s="117">
        <v>12</v>
      </c>
      <c r="P4304" s="117">
        <v>7</v>
      </c>
      <c r="Q4304" s="117">
        <v>9</v>
      </c>
      <c r="R4304" s="117">
        <v>21</v>
      </c>
      <c r="S4304" s="117">
        <v>25</v>
      </c>
      <c r="T4304" s="117">
        <v>36</v>
      </c>
      <c r="U4304" s="115" t="s">
        <v>3637</v>
      </c>
      <c r="V4304" s="152">
        <v>3.9947913363678098</v>
      </c>
      <c r="W4304" s="152">
        <v>1.6776305749371101</v>
      </c>
      <c r="X4304" s="153">
        <v>9.8124582408720099E-5</v>
      </c>
      <c r="Y4304" s="152">
        <v>6.7700247884216504E-4</v>
      </c>
      <c r="Z4304" s="152">
        <v>3778</v>
      </c>
    </row>
    <row r="4305" spans="14:26">
      <c r="N4305" s="115" t="s">
        <v>14615</v>
      </c>
      <c r="O4305" s="117">
        <v>0</v>
      </c>
      <c r="P4305" s="117">
        <v>2</v>
      </c>
      <c r="Q4305" s="117">
        <v>1</v>
      </c>
      <c r="R4305" s="117">
        <v>18</v>
      </c>
      <c r="S4305" s="117">
        <v>4</v>
      </c>
      <c r="T4305" s="117">
        <v>10</v>
      </c>
      <c r="U4305" s="115" t="s">
        <v>3637</v>
      </c>
      <c r="V4305" s="152">
        <v>1.72161698922185</v>
      </c>
      <c r="W4305" s="152">
        <v>3.53557435836575</v>
      </c>
      <c r="X4305" s="152">
        <v>1.0436204826521201E-4</v>
      </c>
      <c r="Y4305" s="152">
        <v>7.1662306377266E-4</v>
      </c>
      <c r="Z4305" s="152">
        <v>3796</v>
      </c>
    </row>
    <row r="4306" spans="14:26">
      <c r="N4306" s="115" t="s">
        <v>14616</v>
      </c>
      <c r="O4306" s="117">
        <v>12</v>
      </c>
      <c r="P4306" s="117">
        <v>13</v>
      </c>
      <c r="Q4306" s="117">
        <v>7</v>
      </c>
      <c r="R4306" s="117">
        <v>39</v>
      </c>
      <c r="S4306" s="117">
        <v>22</v>
      </c>
      <c r="T4306" s="117">
        <v>31</v>
      </c>
      <c r="U4306" s="115" t="s">
        <v>3637</v>
      </c>
      <c r="V4306" s="152">
        <v>4.17637158539116</v>
      </c>
      <c r="W4306" s="152">
        <v>1.66237535025667</v>
      </c>
      <c r="X4306" s="152">
        <v>1.0477198529473501E-4</v>
      </c>
      <c r="Y4306" s="152">
        <v>7.1886985224863605E-4</v>
      </c>
      <c r="Z4306" s="152">
        <v>3799</v>
      </c>
    </row>
    <row r="4307" spans="14:26">
      <c r="N4307" s="115" t="s">
        <v>14617</v>
      </c>
      <c r="O4307" s="117">
        <v>1</v>
      </c>
      <c r="P4307" s="117">
        <v>0</v>
      </c>
      <c r="Q4307" s="117">
        <v>0</v>
      </c>
      <c r="R4307" s="117">
        <v>8</v>
      </c>
      <c r="S4307" s="117">
        <v>5</v>
      </c>
      <c r="T4307" s="117">
        <v>6</v>
      </c>
      <c r="U4307" s="115" t="s">
        <v>3637</v>
      </c>
      <c r="V4307" s="152">
        <v>0.51770076163105005</v>
      </c>
      <c r="W4307" s="152">
        <v>4.4290388586060097</v>
      </c>
      <c r="X4307" s="152">
        <v>1.05862692275758E-4</v>
      </c>
      <c r="Y4307" s="152">
        <v>7.2520813058079203E-4</v>
      </c>
      <c r="Z4307" s="152">
        <v>3805</v>
      </c>
    </row>
    <row r="4308" spans="14:26">
      <c r="N4308" s="115" t="s">
        <v>14618</v>
      </c>
      <c r="O4308" s="117">
        <v>0</v>
      </c>
      <c r="P4308" s="117">
        <v>0</v>
      </c>
      <c r="Q4308" s="117">
        <v>0</v>
      </c>
      <c r="R4308" s="117">
        <v>3</v>
      </c>
      <c r="S4308" s="117">
        <v>9</v>
      </c>
      <c r="T4308" s="117">
        <v>4</v>
      </c>
      <c r="U4308" s="115" t="s">
        <v>3637</v>
      </c>
      <c r="V4308" s="152">
        <v>-2.6203558621730298</v>
      </c>
      <c r="W4308" s="152">
        <v>4.1739768139801798</v>
      </c>
      <c r="X4308" s="152">
        <v>1.063686407697E-4</v>
      </c>
      <c r="Y4308" s="152">
        <v>7.27717845223882E-4</v>
      </c>
      <c r="Z4308" s="152">
        <v>3810</v>
      </c>
    </row>
    <row r="4309" spans="14:26">
      <c r="N4309" s="115" t="s">
        <v>14619</v>
      </c>
      <c r="O4309" s="117">
        <v>135</v>
      </c>
      <c r="P4309" s="117">
        <v>112</v>
      </c>
      <c r="Q4309" s="117">
        <v>91</v>
      </c>
      <c r="R4309" s="117">
        <v>39</v>
      </c>
      <c r="S4309" s="117">
        <v>52</v>
      </c>
      <c r="T4309" s="117">
        <v>49</v>
      </c>
      <c r="U4309" s="115" t="s">
        <v>3637</v>
      </c>
      <c r="V4309" s="152">
        <v>6.1778344497568796</v>
      </c>
      <c r="W4309" s="152">
        <v>-1.1400172215481299</v>
      </c>
      <c r="X4309" s="152">
        <v>1.3042378183581799E-4</v>
      </c>
      <c r="Y4309" s="152">
        <v>8.7461443203818595E-4</v>
      </c>
      <c r="Z4309" s="152">
        <v>3887</v>
      </c>
    </row>
    <row r="4310" spans="14:26">
      <c r="N4310" s="115" t="s">
        <v>6482</v>
      </c>
      <c r="O4310" s="117">
        <v>14</v>
      </c>
      <c r="P4310" s="117">
        <v>7</v>
      </c>
      <c r="Q4310" s="117">
        <v>7</v>
      </c>
      <c r="R4310" s="117">
        <v>2</v>
      </c>
      <c r="S4310" s="117">
        <v>1</v>
      </c>
      <c r="T4310" s="117">
        <v>0</v>
      </c>
      <c r="U4310" s="115" t="s">
        <v>3637</v>
      </c>
      <c r="V4310" s="152">
        <v>1.6162341683358801</v>
      </c>
      <c r="W4310" s="152">
        <v>-3.06467386189497</v>
      </c>
      <c r="X4310" s="152">
        <v>1.4367588804794601E-4</v>
      </c>
      <c r="Y4310" s="152">
        <v>9.5561513086444303E-4</v>
      </c>
      <c r="Z4310" s="152">
        <v>3919</v>
      </c>
    </row>
    <row r="4311" spans="14:26">
      <c r="N4311" s="115" t="s">
        <v>6497</v>
      </c>
      <c r="O4311" s="117">
        <v>0</v>
      </c>
      <c r="P4311" s="117">
        <v>14</v>
      </c>
      <c r="Q4311" s="117">
        <v>15</v>
      </c>
      <c r="R4311" s="117">
        <v>0</v>
      </c>
      <c r="S4311" s="117">
        <v>0</v>
      </c>
      <c r="T4311" s="117">
        <v>0</v>
      </c>
      <c r="U4311" s="115" t="s">
        <v>3637</v>
      </c>
      <c r="V4311" s="152">
        <v>-2.6203558621730298</v>
      </c>
      <c r="W4311" s="152">
        <v>-4.7811176490684897</v>
      </c>
      <c r="X4311" s="152">
        <v>1.4697235328161001E-4</v>
      </c>
      <c r="Y4311" s="152">
        <v>9.7430858612371197E-4</v>
      </c>
      <c r="Z4311" s="152">
        <v>3932</v>
      </c>
    </row>
    <row r="4312" spans="14:26">
      <c r="N4312" s="115" t="s">
        <v>14620</v>
      </c>
      <c r="O4312" s="117">
        <v>112</v>
      </c>
      <c r="P4312" s="117">
        <v>116</v>
      </c>
      <c r="Q4312" s="117">
        <v>112</v>
      </c>
      <c r="R4312" s="117">
        <v>47</v>
      </c>
      <c r="S4312" s="117">
        <v>38</v>
      </c>
      <c r="T4312" s="117">
        <v>59</v>
      </c>
      <c r="U4312" s="115" t="s">
        <v>3637</v>
      </c>
      <c r="V4312" s="152">
        <v>6.2060396602469901</v>
      </c>
      <c r="W4312" s="152">
        <v>-1.1139627833604899</v>
      </c>
      <c r="X4312" s="152">
        <v>1.51110507623896E-4</v>
      </c>
      <c r="Y4312" s="152">
        <v>9.9920002326851407E-4</v>
      </c>
      <c r="Z4312" s="152">
        <v>3942</v>
      </c>
    </row>
    <row r="4313" spans="14:26">
      <c r="N4313" s="115" t="s">
        <v>14621</v>
      </c>
      <c r="O4313" s="117">
        <v>29</v>
      </c>
      <c r="P4313" s="117">
        <v>34</v>
      </c>
      <c r="Q4313" s="117">
        <v>19</v>
      </c>
      <c r="R4313" s="117">
        <v>6</v>
      </c>
      <c r="S4313" s="117">
        <v>11</v>
      </c>
      <c r="T4313" s="117">
        <v>5</v>
      </c>
      <c r="U4313" s="115" t="s">
        <v>3637</v>
      </c>
      <c r="V4313" s="152">
        <v>3.8222710702364102</v>
      </c>
      <c r="W4313" s="152">
        <v>-1.76438650701613</v>
      </c>
      <c r="X4313" s="152">
        <v>1.5275987830936201E-4</v>
      </c>
      <c r="Y4313" s="152">
        <v>1.0088267007884E-3</v>
      </c>
      <c r="Z4313" s="152">
        <v>3947</v>
      </c>
    </row>
    <row r="4314" spans="14:26">
      <c r="N4314" s="115" t="s">
        <v>6435</v>
      </c>
      <c r="O4314" s="117">
        <v>42</v>
      </c>
      <c r="P4314" s="117">
        <v>34</v>
      </c>
      <c r="Q4314" s="117">
        <v>31</v>
      </c>
      <c r="R4314" s="117">
        <v>69</v>
      </c>
      <c r="S4314" s="117">
        <v>74</v>
      </c>
      <c r="T4314" s="117">
        <v>74</v>
      </c>
      <c r="U4314" s="115" t="s">
        <v>3637</v>
      </c>
      <c r="V4314" s="152">
        <v>5.6658010634319398</v>
      </c>
      <c r="W4314" s="152">
        <v>1.1517527642711201</v>
      </c>
      <c r="X4314" s="152">
        <v>1.59829969165453E-4</v>
      </c>
      <c r="Y4314" s="152">
        <v>1.0499314456317299E-3</v>
      </c>
      <c r="Z4314" s="152">
        <v>3968</v>
      </c>
    </row>
    <row r="4315" spans="14:26">
      <c r="N4315" s="115" t="s">
        <v>14622</v>
      </c>
      <c r="O4315" s="117">
        <v>6</v>
      </c>
      <c r="P4315" s="117">
        <v>5</v>
      </c>
      <c r="Q4315" s="117">
        <v>7</v>
      </c>
      <c r="R4315" s="117">
        <v>18</v>
      </c>
      <c r="S4315" s="117">
        <v>20</v>
      </c>
      <c r="T4315" s="117">
        <v>18</v>
      </c>
      <c r="U4315" s="115" t="s">
        <v>3637</v>
      </c>
      <c r="V4315" s="152">
        <v>3.4073747315888099</v>
      </c>
      <c r="W4315" s="152">
        <v>1.7611985559451899</v>
      </c>
      <c r="X4315" s="152">
        <v>1.93904690432605E-4</v>
      </c>
      <c r="Y4315" s="152">
        <v>1.24337507031151E-3</v>
      </c>
      <c r="Z4315" s="152">
        <v>4065</v>
      </c>
    </row>
    <row r="4316" spans="14:26">
      <c r="N4316" s="115" t="s">
        <v>9970</v>
      </c>
      <c r="O4316" s="117">
        <v>4</v>
      </c>
      <c r="P4316" s="117">
        <v>2</v>
      </c>
      <c r="Q4316" s="117">
        <v>1</v>
      </c>
      <c r="R4316" s="117">
        <v>6</v>
      </c>
      <c r="S4316" s="117">
        <v>13</v>
      </c>
      <c r="T4316" s="117">
        <v>16</v>
      </c>
      <c r="U4316" s="115" t="s">
        <v>3637</v>
      </c>
      <c r="V4316" s="152">
        <v>2.37050011185503</v>
      </c>
      <c r="W4316" s="152">
        <v>2.4628915078560598</v>
      </c>
      <c r="X4316" s="152">
        <v>1.9636248083634099E-4</v>
      </c>
      <c r="Y4316" s="152">
        <v>1.2582065942674701E-3</v>
      </c>
      <c r="Z4316" s="152">
        <v>4068</v>
      </c>
    </row>
    <row r="4317" spans="14:26">
      <c r="N4317" s="115" t="s">
        <v>6477</v>
      </c>
      <c r="O4317" s="117">
        <v>43</v>
      </c>
      <c r="P4317" s="117">
        <v>10</v>
      </c>
      <c r="Q4317" s="117">
        <v>20</v>
      </c>
      <c r="R4317" s="117">
        <v>2</v>
      </c>
      <c r="S4317" s="117">
        <v>7</v>
      </c>
      <c r="T4317" s="117">
        <v>0</v>
      </c>
      <c r="U4317" s="115" t="s">
        <v>3637</v>
      </c>
      <c r="V4317" s="152">
        <v>3.0906726727337701</v>
      </c>
      <c r="W4317" s="152">
        <v>-2.8752681799937401</v>
      </c>
      <c r="X4317" s="152">
        <v>1.97410714827434E-4</v>
      </c>
      <c r="Y4317" s="152">
        <v>1.26368067109329E-3</v>
      </c>
      <c r="Z4317" s="152">
        <v>4072</v>
      </c>
    </row>
    <row r="4318" spans="14:26">
      <c r="N4318" s="115" t="s">
        <v>14623</v>
      </c>
      <c r="O4318" s="117">
        <v>84</v>
      </c>
      <c r="P4318" s="117">
        <v>133</v>
      </c>
      <c r="Q4318" s="117">
        <v>49</v>
      </c>
      <c r="R4318" s="117">
        <v>33</v>
      </c>
      <c r="S4318" s="117">
        <v>22</v>
      </c>
      <c r="T4318" s="117">
        <v>31</v>
      </c>
      <c r="U4318" s="115" t="s">
        <v>3637</v>
      </c>
      <c r="V4318" s="152">
        <v>5.6547941583498602</v>
      </c>
      <c r="W4318" s="152">
        <v>-1.4928255640156101</v>
      </c>
      <c r="X4318" s="152">
        <v>2.0541391414927699E-4</v>
      </c>
      <c r="Y4318" s="152">
        <v>1.3097649428119001E-3</v>
      </c>
      <c r="Z4318" s="152">
        <v>4088</v>
      </c>
    </row>
    <row r="4319" spans="14:26">
      <c r="N4319" s="115" t="s">
        <v>14624</v>
      </c>
      <c r="O4319" s="117">
        <v>308</v>
      </c>
      <c r="P4319" s="117">
        <v>107</v>
      </c>
      <c r="Q4319" s="117">
        <v>72</v>
      </c>
      <c r="R4319" s="117">
        <v>42</v>
      </c>
      <c r="S4319" s="117">
        <v>56</v>
      </c>
      <c r="T4319" s="117">
        <v>31</v>
      </c>
      <c r="U4319" s="115" t="s">
        <v>3637</v>
      </c>
      <c r="V4319" s="152">
        <v>6.3752242134883801</v>
      </c>
      <c r="W4319" s="152">
        <v>-1.7634043374172901</v>
      </c>
      <c r="X4319" s="152">
        <v>2.1685256960976199E-4</v>
      </c>
      <c r="Y4319" s="152">
        <v>1.3759686171976801E-3</v>
      </c>
      <c r="Z4319" s="152">
        <v>4108</v>
      </c>
    </row>
    <row r="4320" spans="14:26">
      <c r="N4320" s="115" t="s">
        <v>14625</v>
      </c>
      <c r="O4320" s="117">
        <v>9</v>
      </c>
      <c r="P4320" s="117">
        <v>8</v>
      </c>
      <c r="Q4320" s="117">
        <v>10</v>
      </c>
      <c r="R4320" s="117">
        <v>25</v>
      </c>
      <c r="S4320" s="117">
        <v>23</v>
      </c>
      <c r="T4320" s="117">
        <v>25</v>
      </c>
      <c r="U4320" s="115" t="s">
        <v>3637</v>
      </c>
      <c r="V4320" s="152">
        <v>3.8907409415999199</v>
      </c>
      <c r="W4320" s="152">
        <v>1.5601214932680201</v>
      </c>
      <c r="X4320" s="152">
        <v>2.2537506073029101E-4</v>
      </c>
      <c r="Y4320" s="152">
        <v>1.42588017791159E-3</v>
      </c>
      <c r="Z4320" s="152">
        <v>4120</v>
      </c>
    </row>
    <row r="4321" spans="14:26">
      <c r="N4321" s="115" t="s">
        <v>14626</v>
      </c>
      <c r="O4321" s="117">
        <v>76</v>
      </c>
      <c r="P4321" s="117">
        <v>213</v>
      </c>
      <c r="Q4321" s="117">
        <v>104</v>
      </c>
      <c r="R4321" s="117">
        <v>301</v>
      </c>
      <c r="S4321" s="117">
        <v>317</v>
      </c>
      <c r="T4321" s="117">
        <v>252</v>
      </c>
      <c r="U4321" s="115" t="s">
        <v>3637</v>
      </c>
      <c r="V4321" s="152">
        <v>7.6107537773032599</v>
      </c>
      <c r="W4321" s="152">
        <v>1.2724295092731399</v>
      </c>
      <c r="X4321" s="152">
        <v>2.41880878852806E-4</v>
      </c>
      <c r="Y4321" s="152">
        <v>1.51851324378064E-3</v>
      </c>
      <c r="Z4321" s="152">
        <v>4152</v>
      </c>
    </row>
    <row r="4322" spans="14:26">
      <c r="N4322" s="115" t="s">
        <v>14627</v>
      </c>
      <c r="O4322" s="117">
        <v>2</v>
      </c>
      <c r="P4322" s="117">
        <v>2</v>
      </c>
      <c r="Q4322" s="117">
        <v>1</v>
      </c>
      <c r="R4322" s="117">
        <v>12</v>
      </c>
      <c r="S4322" s="117">
        <v>9</v>
      </c>
      <c r="T4322" s="117">
        <v>8</v>
      </c>
      <c r="U4322" s="115" t="s">
        <v>3637</v>
      </c>
      <c r="V4322" s="152">
        <v>2.0038214057707</v>
      </c>
      <c r="W4322" s="152">
        <v>2.67788525291428</v>
      </c>
      <c r="X4322" s="152">
        <v>2.4694337245311399E-4</v>
      </c>
      <c r="Y4322" s="152">
        <v>1.54397360191002E-3</v>
      </c>
      <c r="Z4322" s="152">
        <v>4169</v>
      </c>
    </row>
    <row r="4323" spans="14:26">
      <c r="N4323" s="115" t="s">
        <v>6443</v>
      </c>
      <c r="O4323" s="117">
        <v>101</v>
      </c>
      <c r="P4323" s="117">
        <v>76</v>
      </c>
      <c r="Q4323" s="117">
        <v>88</v>
      </c>
      <c r="R4323" s="117">
        <v>148</v>
      </c>
      <c r="S4323" s="117">
        <v>133</v>
      </c>
      <c r="T4323" s="117">
        <v>257</v>
      </c>
      <c r="U4323" s="115" t="s">
        <v>3637</v>
      </c>
      <c r="V4323" s="152">
        <v>6.9743645925509803</v>
      </c>
      <c r="W4323" s="152">
        <v>1.1462100131853401</v>
      </c>
      <c r="X4323" s="152">
        <v>2.5344063569166799E-4</v>
      </c>
      <c r="Y4323" s="152">
        <v>1.5792932368967299E-3</v>
      </c>
      <c r="Z4323" s="152">
        <v>4183</v>
      </c>
    </row>
    <row r="4324" spans="14:26">
      <c r="N4324" s="115" t="s">
        <v>14628</v>
      </c>
      <c r="O4324" s="117">
        <v>37</v>
      </c>
      <c r="P4324" s="117">
        <v>41</v>
      </c>
      <c r="Q4324" s="117">
        <v>27</v>
      </c>
      <c r="R4324" s="117">
        <v>87</v>
      </c>
      <c r="S4324" s="117">
        <v>81</v>
      </c>
      <c r="T4324" s="117">
        <v>56</v>
      </c>
      <c r="U4324" s="115" t="s">
        <v>3637</v>
      </c>
      <c r="V4324" s="152">
        <v>5.6771968349790702</v>
      </c>
      <c r="W4324" s="152">
        <v>1.2290372573013699</v>
      </c>
      <c r="X4324" s="152">
        <v>2.5999220135484801E-4</v>
      </c>
      <c r="Y4324" s="152">
        <v>1.61509931375488E-3</v>
      </c>
      <c r="Z4324" s="152">
        <v>4196</v>
      </c>
    </row>
    <row r="4325" spans="14:26">
      <c r="N4325" s="115" t="s">
        <v>14629</v>
      </c>
      <c r="O4325" s="117">
        <v>173</v>
      </c>
      <c r="P4325" s="117">
        <v>123</v>
      </c>
      <c r="Q4325" s="117">
        <v>98</v>
      </c>
      <c r="R4325" s="117">
        <v>47</v>
      </c>
      <c r="S4325" s="117">
        <v>69</v>
      </c>
      <c r="T4325" s="117">
        <v>42</v>
      </c>
      <c r="U4325" s="115" t="s">
        <v>3637</v>
      </c>
      <c r="V4325" s="152">
        <v>6.3752976497928104</v>
      </c>
      <c r="W4325" s="152">
        <v>-1.1814193185213699</v>
      </c>
      <c r="X4325" s="152">
        <v>2.6772478368358097E-4</v>
      </c>
      <c r="Y4325" s="152">
        <v>1.65799814955957E-3</v>
      </c>
      <c r="Z4325" s="152">
        <v>4209</v>
      </c>
    </row>
    <row r="4326" spans="14:26">
      <c r="N4326" s="115" t="s">
        <v>14630</v>
      </c>
      <c r="O4326" s="117">
        <v>7</v>
      </c>
      <c r="P4326" s="117">
        <v>7</v>
      </c>
      <c r="Q4326" s="117">
        <v>4</v>
      </c>
      <c r="R4326" s="117">
        <v>18</v>
      </c>
      <c r="S4326" s="117">
        <v>13</v>
      </c>
      <c r="T4326" s="117">
        <v>30</v>
      </c>
      <c r="U4326" s="115" t="s">
        <v>3637</v>
      </c>
      <c r="V4326" s="152">
        <v>3.4609327718373701</v>
      </c>
      <c r="W4326" s="152">
        <v>1.8925283617420501</v>
      </c>
      <c r="X4326" s="152">
        <v>2.77950749832781E-4</v>
      </c>
      <c r="Y4326" s="152">
        <v>1.7115672679284899E-3</v>
      </c>
      <c r="Z4326" s="152">
        <v>4233</v>
      </c>
    </row>
    <row r="4327" spans="14:26">
      <c r="N4327" s="115" t="s">
        <v>6416</v>
      </c>
      <c r="O4327" s="117">
        <v>10</v>
      </c>
      <c r="P4327" s="117">
        <v>16</v>
      </c>
      <c r="Q4327" s="117">
        <v>4</v>
      </c>
      <c r="R4327" s="117">
        <v>25</v>
      </c>
      <c r="S4327" s="117">
        <v>27</v>
      </c>
      <c r="T4327" s="117">
        <v>33</v>
      </c>
      <c r="U4327" s="115" t="s">
        <v>3637</v>
      </c>
      <c r="V4327" s="152">
        <v>4.0684229191048704</v>
      </c>
      <c r="W4327" s="152">
        <v>1.63869578822933</v>
      </c>
      <c r="X4327" s="152">
        <v>2.79244150466833E-4</v>
      </c>
      <c r="Y4327" s="152">
        <v>1.71750307363579E-3</v>
      </c>
      <c r="Z4327" s="152">
        <v>4238</v>
      </c>
    </row>
    <row r="4328" spans="14:26">
      <c r="N4328" s="115" t="s">
        <v>14631</v>
      </c>
      <c r="O4328" s="117">
        <v>43</v>
      </c>
      <c r="P4328" s="117">
        <v>82</v>
      </c>
      <c r="Q4328" s="117">
        <v>60</v>
      </c>
      <c r="R4328" s="117">
        <v>106</v>
      </c>
      <c r="S4328" s="117">
        <v>127</v>
      </c>
      <c r="T4328" s="117">
        <v>143</v>
      </c>
      <c r="U4328" s="115" t="s">
        <v>3637</v>
      </c>
      <c r="V4328" s="152">
        <v>6.4609189229096602</v>
      </c>
      <c r="W4328" s="152">
        <v>1.14352177050585</v>
      </c>
      <c r="X4328" s="152">
        <v>2.8492270131062303E-4</v>
      </c>
      <c r="Y4328" s="152">
        <v>1.74583806590566E-3</v>
      </c>
      <c r="Z4328" s="152">
        <v>4254</v>
      </c>
    </row>
    <row r="4329" spans="14:26">
      <c r="N4329" s="115" t="s">
        <v>14632</v>
      </c>
      <c r="O4329" s="117">
        <v>35</v>
      </c>
      <c r="P4329" s="117">
        <v>35</v>
      </c>
      <c r="Q4329" s="117">
        <v>27</v>
      </c>
      <c r="R4329" s="117">
        <v>11</v>
      </c>
      <c r="S4329" s="117">
        <v>10</v>
      </c>
      <c r="T4329" s="117">
        <v>12</v>
      </c>
      <c r="U4329" s="115" t="s">
        <v>3637</v>
      </c>
      <c r="V4329" s="152">
        <v>4.2369100410164799</v>
      </c>
      <c r="W4329" s="152">
        <v>-1.4245299321170699</v>
      </c>
      <c r="X4329" s="152">
        <v>2.9440243152422697E-4</v>
      </c>
      <c r="Y4329" s="152">
        <v>1.7963234504004E-3</v>
      </c>
      <c r="Z4329" s="152">
        <v>4272</v>
      </c>
    </row>
    <row r="4330" spans="14:26">
      <c r="N4330" s="115" t="s">
        <v>6508</v>
      </c>
      <c r="O4330" s="117">
        <v>5</v>
      </c>
      <c r="P4330" s="117">
        <v>4</v>
      </c>
      <c r="Q4330" s="117">
        <v>5</v>
      </c>
      <c r="R4330" s="117">
        <v>0</v>
      </c>
      <c r="S4330" s="117">
        <v>0</v>
      </c>
      <c r="T4330" s="117">
        <v>0</v>
      </c>
      <c r="U4330" s="115" t="s">
        <v>3637</v>
      </c>
      <c r="V4330" s="152">
        <v>-2.6203558621730298</v>
      </c>
      <c r="W4330" s="152">
        <v>-3.7051943614807699</v>
      </c>
      <c r="X4330" s="152">
        <v>2.99612623583797E-4</v>
      </c>
      <c r="Y4330" s="152">
        <v>1.82214247464658E-3</v>
      </c>
      <c r="Z4330" s="152">
        <v>4286</v>
      </c>
    </row>
    <row r="4331" spans="14:26">
      <c r="N4331" s="115" t="s">
        <v>6501</v>
      </c>
      <c r="O4331" s="117">
        <v>4</v>
      </c>
      <c r="P4331" s="117">
        <v>6</v>
      </c>
      <c r="Q4331" s="117">
        <v>5</v>
      </c>
      <c r="R4331" s="117">
        <v>0</v>
      </c>
      <c r="S4331" s="117">
        <v>0</v>
      </c>
      <c r="T4331" s="117">
        <v>0</v>
      </c>
      <c r="U4331" s="115" t="s">
        <v>3637</v>
      </c>
      <c r="V4331" s="152">
        <v>-2.6203558621730298</v>
      </c>
      <c r="W4331" s="152">
        <v>-3.8075098156808398</v>
      </c>
      <c r="X4331" s="152">
        <v>3.0847285797091898E-4</v>
      </c>
      <c r="Y4331" s="152">
        <v>1.8686157368975099E-3</v>
      </c>
      <c r="Z4331" s="152">
        <v>4303</v>
      </c>
    </row>
    <row r="4332" spans="14:26">
      <c r="N4332" s="115" t="s">
        <v>14633</v>
      </c>
      <c r="O4332" s="117">
        <v>40</v>
      </c>
      <c r="P4332" s="117">
        <v>22</v>
      </c>
      <c r="Q4332" s="117">
        <v>25</v>
      </c>
      <c r="R4332" s="117">
        <v>56</v>
      </c>
      <c r="S4332" s="117">
        <v>54</v>
      </c>
      <c r="T4332" s="117">
        <v>87</v>
      </c>
      <c r="U4332" s="115" t="s">
        <v>3637</v>
      </c>
      <c r="V4332" s="152">
        <v>5.4436198355724397</v>
      </c>
      <c r="W4332" s="152">
        <v>1.3109005550274599</v>
      </c>
      <c r="X4332" s="152">
        <v>3.1204888771574102E-4</v>
      </c>
      <c r="Y4332" s="152">
        <v>1.8867701942005301E-3</v>
      </c>
      <c r="Z4332" s="152">
        <v>4311</v>
      </c>
    </row>
    <row r="4333" spans="14:26">
      <c r="N4333" s="115" t="s">
        <v>14634</v>
      </c>
      <c r="O4333" s="117">
        <v>227</v>
      </c>
      <c r="P4333" s="117">
        <v>202</v>
      </c>
      <c r="Q4333" s="117">
        <v>134</v>
      </c>
      <c r="R4333" s="117">
        <v>68</v>
      </c>
      <c r="S4333" s="117">
        <v>93</v>
      </c>
      <c r="T4333" s="117">
        <v>89</v>
      </c>
      <c r="U4333" s="115" t="s">
        <v>3637</v>
      </c>
      <c r="V4333" s="152">
        <v>6.9629810267424102</v>
      </c>
      <c r="W4333" s="152">
        <v>-1.0380061780379</v>
      </c>
      <c r="X4333" s="152">
        <v>3.1571388005398202E-4</v>
      </c>
      <c r="Y4333" s="152">
        <v>1.9045123808116399E-3</v>
      </c>
      <c r="Z4333" s="152">
        <v>4321</v>
      </c>
    </row>
    <row r="4334" spans="14:26">
      <c r="N4334" s="115" t="s">
        <v>14635</v>
      </c>
      <c r="O4334" s="117">
        <v>93</v>
      </c>
      <c r="P4334" s="117">
        <v>71</v>
      </c>
      <c r="Q4334" s="117">
        <v>52</v>
      </c>
      <c r="R4334" s="117">
        <v>124</v>
      </c>
      <c r="S4334" s="117">
        <v>127</v>
      </c>
      <c r="T4334" s="117">
        <v>157</v>
      </c>
      <c r="U4334" s="115" t="s">
        <v>3637</v>
      </c>
      <c r="V4334" s="152">
        <v>6.6249990641771896</v>
      </c>
      <c r="W4334" s="152">
        <v>1.0524457820942501</v>
      </c>
      <c r="X4334" s="152">
        <v>3.2329560340219402E-4</v>
      </c>
      <c r="Y4334" s="152">
        <v>1.9435016601202901E-3</v>
      </c>
      <c r="Z4334" s="152">
        <v>4336</v>
      </c>
    </row>
    <row r="4335" spans="14:26">
      <c r="N4335" s="115" t="s">
        <v>14636</v>
      </c>
      <c r="O4335" s="117">
        <v>47</v>
      </c>
      <c r="P4335" s="117">
        <v>80</v>
      </c>
      <c r="Q4335" s="117">
        <v>82</v>
      </c>
      <c r="R4335" s="117">
        <v>25</v>
      </c>
      <c r="S4335" s="117">
        <v>21</v>
      </c>
      <c r="T4335" s="117">
        <v>31</v>
      </c>
      <c r="U4335" s="115" t="s">
        <v>3637</v>
      </c>
      <c r="V4335" s="152">
        <v>5.4076742631597297</v>
      </c>
      <c r="W4335" s="152">
        <v>-1.32336326999781</v>
      </c>
      <c r="X4335" s="152">
        <v>3.4137274095358901E-4</v>
      </c>
      <c r="Y4335" s="152">
        <v>2.0371387055165401E-3</v>
      </c>
      <c r="Z4335" s="152">
        <v>4368</v>
      </c>
    </row>
    <row r="4336" spans="14:26">
      <c r="N4336" s="115" t="s">
        <v>6451</v>
      </c>
      <c r="O4336" s="117">
        <v>65</v>
      </c>
      <c r="P4336" s="117">
        <v>40</v>
      </c>
      <c r="Q4336" s="117">
        <v>38</v>
      </c>
      <c r="R4336" s="117">
        <v>16</v>
      </c>
      <c r="S4336" s="117">
        <v>20</v>
      </c>
      <c r="T4336" s="117">
        <v>14</v>
      </c>
      <c r="U4336" s="115" t="s">
        <v>3637</v>
      </c>
      <c r="V4336" s="152">
        <v>4.81464870284836</v>
      </c>
      <c r="W4336" s="152">
        <v>-1.3788891440411699</v>
      </c>
      <c r="X4336" s="152">
        <v>3.6076041578986701E-4</v>
      </c>
      <c r="Y4336" s="152">
        <v>2.1396088732602201E-3</v>
      </c>
      <c r="Z4336" s="152">
        <v>4395</v>
      </c>
    </row>
    <row r="4337" spans="14:26">
      <c r="N4337" s="115" t="s">
        <v>6505</v>
      </c>
      <c r="O4337" s="117">
        <v>4</v>
      </c>
      <c r="P4337" s="117">
        <v>3</v>
      </c>
      <c r="Q4337" s="117">
        <v>7</v>
      </c>
      <c r="R4337" s="117">
        <v>0</v>
      </c>
      <c r="S4337" s="117">
        <v>0</v>
      </c>
      <c r="T4337" s="117">
        <v>0</v>
      </c>
      <c r="U4337" s="115" t="s">
        <v>3637</v>
      </c>
      <c r="V4337" s="152">
        <v>-2.6203558621730298</v>
      </c>
      <c r="W4337" s="152">
        <v>-3.7165946170786102</v>
      </c>
      <c r="X4337" s="152">
        <v>3.8892737454181701E-4</v>
      </c>
      <c r="Y4337" s="152">
        <v>2.2837983655794101E-3</v>
      </c>
      <c r="Z4337" s="152">
        <v>4439</v>
      </c>
    </row>
    <row r="4338" spans="14:26">
      <c r="N4338" s="115" t="s">
        <v>14637</v>
      </c>
      <c r="O4338" s="117">
        <v>87</v>
      </c>
      <c r="P4338" s="117">
        <v>86</v>
      </c>
      <c r="Q4338" s="117">
        <v>111</v>
      </c>
      <c r="R4338" s="117">
        <v>161</v>
      </c>
      <c r="S4338" s="117">
        <v>139</v>
      </c>
      <c r="T4338" s="117">
        <v>249</v>
      </c>
      <c r="U4338" s="115" t="s">
        <v>3637</v>
      </c>
      <c r="V4338" s="152">
        <v>7.0428608010260803</v>
      </c>
      <c r="W4338" s="152">
        <v>1.06983601064718</v>
      </c>
      <c r="X4338" s="152">
        <v>3.9429142905370501E-4</v>
      </c>
      <c r="Y4338" s="152">
        <v>2.3121710663023399E-3</v>
      </c>
      <c r="Z4338" s="152">
        <v>4445</v>
      </c>
    </row>
    <row r="4339" spans="14:26">
      <c r="N4339" s="115" t="s">
        <v>9952</v>
      </c>
      <c r="O4339" s="117">
        <v>95</v>
      </c>
      <c r="P4339" s="117">
        <v>227</v>
      </c>
      <c r="Q4339" s="117">
        <v>144</v>
      </c>
      <c r="R4339" s="117">
        <v>305</v>
      </c>
      <c r="S4339" s="117">
        <v>316</v>
      </c>
      <c r="T4339" s="117">
        <v>283</v>
      </c>
      <c r="U4339" s="115" t="s">
        <v>3637</v>
      </c>
      <c r="V4339" s="152">
        <v>7.7619610766952798</v>
      </c>
      <c r="W4339" s="152">
        <v>1.07913362597405</v>
      </c>
      <c r="X4339" s="152">
        <v>4.3472191710719E-4</v>
      </c>
      <c r="Y4339" s="152">
        <v>2.5282154152869302E-3</v>
      </c>
      <c r="Z4339" s="152">
        <v>4482</v>
      </c>
    </row>
    <row r="4340" spans="14:26">
      <c r="N4340" s="115" t="s">
        <v>14638</v>
      </c>
      <c r="O4340" s="117">
        <v>21</v>
      </c>
      <c r="P4340" s="117">
        <v>12</v>
      </c>
      <c r="Q4340" s="117">
        <v>16</v>
      </c>
      <c r="R4340" s="117">
        <v>47</v>
      </c>
      <c r="S4340" s="117">
        <v>25</v>
      </c>
      <c r="T4340" s="117">
        <v>54</v>
      </c>
      <c r="U4340" s="115" t="s">
        <v>3637</v>
      </c>
      <c r="V4340" s="152">
        <v>4.7106773490503704</v>
      </c>
      <c r="W4340" s="152">
        <v>1.49410684937668</v>
      </c>
      <c r="X4340" s="152">
        <v>4.3616914544517102E-4</v>
      </c>
      <c r="Y4340" s="152">
        <v>2.5355006568184299E-3</v>
      </c>
      <c r="Z4340" s="152">
        <v>4484</v>
      </c>
    </row>
    <row r="4341" spans="14:26">
      <c r="N4341" s="115" t="s">
        <v>14639</v>
      </c>
      <c r="O4341" s="117">
        <v>38</v>
      </c>
      <c r="P4341" s="117">
        <v>28</v>
      </c>
      <c r="Q4341" s="117">
        <v>16</v>
      </c>
      <c r="R4341" s="117">
        <v>58</v>
      </c>
      <c r="S4341" s="117">
        <v>50</v>
      </c>
      <c r="T4341" s="117">
        <v>76</v>
      </c>
      <c r="U4341" s="115" t="s">
        <v>3637</v>
      </c>
      <c r="V4341" s="152">
        <v>5.3497611143474302</v>
      </c>
      <c r="W4341" s="152">
        <v>1.30494089209572</v>
      </c>
      <c r="X4341" s="152">
        <v>4.4541425829633402E-4</v>
      </c>
      <c r="Y4341" s="152">
        <v>2.5811845390734198E-3</v>
      </c>
      <c r="Z4341" s="152">
        <v>4498</v>
      </c>
    </row>
    <row r="4342" spans="14:26">
      <c r="N4342" s="115" t="s">
        <v>9958</v>
      </c>
      <c r="O4342" s="117">
        <v>9</v>
      </c>
      <c r="P4342" s="117">
        <v>11</v>
      </c>
      <c r="Q4342" s="117">
        <v>10</v>
      </c>
      <c r="R4342" s="117">
        <v>19</v>
      </c>
      <c r="S4342" s="117">
        <v>31</v>
      </c>
      <c r="T4342" s="117">
        <v>26</v>
      </c>
      <c r="U4342" s="115" t="s">
        <v>3637</v>
      </c>
      <c r="V4342" s="152">
        <v>3.9938424804452501</v>
      </c>
      <c r="W4342" s="152">
        <v>1.4635011482615301</v>
      </c>
      <c r="X4342" s="152">
        <v>4.4630430730179899E-4</v>
      </c>
      <c r="Y4342" s="152">
        <v>2.5857675203664601E-3</v>
      </c>
      <c r="Z4342" s="152">
        <v>4499</v>
      </c>
    </row>
    <row r="4343" spans="14:26">
      <c r="N4343" s="115" t="s">
        <v>14640</v>
      </c>
      <c r="O4343" s="117">
        <v>1</v>
      </c>
      <c r="P4343" s="117">
        <v>0</v>
      </c>
      <c r="Q4343" s="117">
        <v>0</v>
      </c>
      <c r="R4343" s="117">
        <v>6</v>
      </c>
      <c r="S4343" s="117">
        <v>4</v>
      </c>
      <c r="T4343" s="117">
        <v>6</v>
      </c>
      <c r="U4343" s="115" t="s">
        <v>3637</v>
      </c>
      <c r="V4343" s="152">
        <v>0.39235600132816201</v>
      </c>
      <c r="W4343" s="152">
        <v>4.1783493380002401</v>
      </c>
      <c r="X4343" s="152">
        <v>4.68748885348555E-4</v>
      </c>
      <c r="Y4343" s="152">
        <v>2.70199213743818E-3</v>
      </c>
      <c r="Z4343" s="152">
        <v>4522</v>
      </c>
    </row>
    <row r="4344" spans="14:26">
      <c r="N4344" s="115" t="s">
        <v>14641</v>
      </c>
      <c r="O4344" s="117">
        <v>45</v>
      </c>
      <c r="P4344" s="117">
        <v>12</v>
      </c>
      <c r="Q4344" s="117">
        <v>23</v>
      </c>
      <c r="R4344" s="117">
        <v>8</v>
      </c>
      <c r="S4344" s="117">
        <v>4</v>
      </c>
      <c r="T4344" s="117">
        <v>6</v>
      </c>
      <c r="U4344" s="115" t="s">
        <v>3637</v>
      </c>
      <c r="V4344" s="152">
        <v>3.65857236263358</v>
      </c>
      <c r="W4344" s="152">
        <v>-2.00769552017774</v>
      </c>
      <c r="X4344" s="152">
        <v>4.8175496639852098E-4</v>
      </c>
      <c r="Y4344" s="152">
        <v>2.7610872810342698E-3</v>
      </c>
      <c r="Z4344" s="152">
        <v>4548</v>
      </c>
    </row>
    <row r="4345" spans="14:26">
      <c r="N4345" s="115" t="s">
        <v>9951</v>
      </c>
      <c r="O4345" s="117">
        <v>7</v>
      </c>
      <c r="P4345" s="117">
        <v>9</v>
      </c>
      <c r="Q4345" s="117">
        <v>7</v>
      </c>
      <c r="R4345" s="117">
        <v>29</v>
      </c>
      <c r="S4345" s="117">
        <v>18</v>
      </c>
      <c r="T4345" s="117">
        <v>18</v>
      </c>
      <c r="U4345" s="115" t="s">
        <v>3637</v>
      </c>
      <c r="V4345" s="152">
        <v>3.69259680265395</v>
      </c>
      <c r="W4345" s="152">
        <v>1.63138127826298</v>
      </c>
      <c r="X4345" s="152">
        <v>4.87889435132822E-4</v>
      </c>
      <c r="Y4345" s="152">
        <v>2.79256170754768E-3</v>
      </c>
      <c r="Z4345" s="152">
        <v>4554</v>
      </c>
    </row>
    <row r="4346" spans="14:26">
      <c r="N4346" s="115" t="s">
        <v>6466</v>
      </c>
      <c r="O4346" s="117">
        <v>136</v>
      </c>
      <c r="P4346" s="117">
        <v>106</v>
      </c>
      <c r="Q4346" s="117">
        <v>95</v>
      </c>
      <c r="R4346" s="117">
        <v>39</v>
      </c>
      <c r="S4346" s="117">
        <v>65</v>
      </c>
      <c r="T4346" s="117">
        <v>36</v>
      </c>
      <c r="U4346" s="115" t="s">
        <v>3637</v>
      </c>
      <c r="V4346" s="152">
        <v>6.1768408107384403</v>
      </c>
      <c r="W4346" s="152">
        <v>-1.13452931436357</v>
      </c>
      <c r="X4346" s="152">
        <v>4.9451935125544597E-4</v>
      </c>
      <c r="Y4346" s="152">
        <v>2.8236892464018502E-3</v>
      </c>
      <c r="Z4346" s="152">
        <v>4565</v>
      </c>
    </row>
    <row r="4347" spans="14:26">
      <c r="N4347" s="115" t="s">
        <v>6387</v>
      </c>
      <c r="O4347" s="117">
        <v>3</v>
      </c>
      <c r="P4347" s="117">
        <v>2</v>
      </c>
      <c r="Q4347" s="117">
        <v>0</v>
      </c>
      <c r="R4347" s="117">
        <v>15</v>
      </c>
      <c r="S4347" s="117">
        <v>18</v>
      </c>
      <c r="T4347" s="117">
        <v>3</v>
      </c>
      <c r="U4347" s="115" t="s">
        <v>3637</v>
      </c>
      <c r="V4347" s="152">
        <v>2.1511936742332902</v>
      </c>
      <c r="W4347" s="152">
        <v>3.0144558493583302</v>
      </c>
      <c r="X4347" s="152">
        <v>4.9581706845223505E-4</v>
      </c>
      <c r="Y4347" s="152">
        <v>2.8292398656470999E-3</v>
      </c>
      <c r="Z4347" s="152">
        <v>4568</v>
      </c>
    </row>
    <row r="4348" spans="14:26">
      <c r="N4348" s="115" t="s">
        <v>14642</v>
      </c>
      <c r="O4348" s="117">
        <v>30</v>
      </c>
      <c r="P4348" s="117">
        <v>15</v>
      </c>
      <c r="Q4348" s="117">
        <v>7</v>
      </c>
      <c r="R4348" s="117">
        <v>2</v>
      </c>
      <c r="S4348" s="117">
        <v>5</v>
      </c>
      <c r="T4348" s="117">
        <v>1</v>
      </c>
      <c r="U4348" s="115" t="s">
        <v>3637</v>
      </c>
      <c r="V4348" s="152">
        <v>2.75658076645162</v>
      </c>
      <c r="W4348" s="152">
        <v>-2.5496474473616701</v>
      </c>
      <c r="X4348" s="152">
        <v>5.0075756365932495E-4</v>
      </c>
      <c r="Y4348" s="152">
        <v>2.8561808871649802E-3</v>
      </c>
      <c r="Z4348" s="152">
        <v>4570</v>
      </c>
    </row>
    <row r="4349" spans="14:26">
      <c r="N4349" s="115" t="s">
        <v>14643</v>
      </c>
      <c r="O4349" s="117">
        <v>0</v>
      </c>
      <c r="P4349" s="117">
        <v>0</v>
      </c>
      <c r="Q4349" s="117">
        <v>0</v>
      </c>
      <c r="R4349" s="117">
        <v>11</v>
      </c>
      <c r="S4349" s="117">
        <v>4</v>
      </c>
      <c r="T4349" s="117">
        <v>1</v>
      </c>
      <c r="U4349" s="115" t="s">
        <v>3637</v>
      </c>
      <c r="V4349" s="152">
        <v>-2.6203558621730298</v>
      </c>
      <c r="W4349" s="152">
        <v>4.1953286404045702</v>
      </c>
      <c r="X4349" s="152">
        <v>5.0493242747191305E-4</v>
      </c>
      <c r="Y4349" s="152">
        <v>2.8781037949886E-3</v>
      </c>
      <c r="Z4349" s="152">
        <v>4573</v>
      </c>
    </row>
    <row r="4350" spans="14:26">
      <c r="N4350" s="115" t="s">
        <v>6434</v>
      </c>
      <c r="O4350" s="117">
        <v>15</v>
      </c>
      <c r="P4350" s="117">
        <v>9</v>
      </c>
      <c r="Q4350" s="117">
        <v>9</v>
      </c>
      <c r="R4350" s="117">
        <v>21</v>
      </c>
      <c r="S4350" s="117">
        <v>22</v>
      </c>
      <c r="T4350" s="117">
        <v>55</v>
      </c>
      <c r="U4350" s="115" t="s">
        <v>3637</v>
      </c>
      <c r="V4350" s="152">
        <v>4.2379827449640004</v>
      </c>
      <c r="W4350" s="152">
        <v>1.6979278920978</v>
      </c>
      <c r="X4350" s="152">
        <v>5.6301977443223795E-4</v>
      </c>
      <c r="Y4350" s="152">
        <v>3.1684075746429702E-3</v>
      </c>
      <c r="Z4350" s="152">
        <v>4631</v>
      </c>
    </row>
    <row r="4351" spans="14:26">
      <c r="N4351" s="115" t="s">
        <v>14644</v>
      </c>
      <c r="O4351" s="117">
        <v>66</v>
      </c>
      <c r="P4351" s="117">
        <v>65</v>
      </c>
      <c r="Q4351" s="117">
        <v>49</v>
      </c>
      <c r="R4351" s="117">
        <v>93</v>
      </c>
      <c r="S4351" s="117">
        <v>93</v>
      </c>
      <c r="T4351" s="117">
        <v>193</v>
      </c>
      <c r="U4351" s="115" t="s">
        <v>3637</v>
      </c>
      <c r="V4351" s="152">
        <v>6.4404452959617204</v>
      </c>
      <c r="W4351" s="152">
        <v>1.19990082735055</v>
      </c>
      <c r="X4351" s="152">
        <v>5.7944262296489603E-4</v>
      </c>
      <c r="Y4351" s="152">
        <v>3.2460243735660801E-3</v>
      </c>
      <c r="Z4351" s="152">
        <v>4653</v>
      </c>
    </row>
    <row r="4352" spans="14:26">
      <c r="N4352" s="115" t="s">
        <v>14645</v>
      </c>
      <c r="O4352" s="117">
        <v>19</v>
      </c>
      <c r="P4352" s="117">
        <v>4</v>
      </c>
      <c r="Q4352" s="117">
        <v>10</v>
      </c>
      <c r="R4352" s="117">
        <v>23</v>
      </c>
      <c r="S4352" s="117">
        <v>29</v>
      </c>
      <c r="T4352" s="117">
        <v>44</v>
      </c>
      <c r="U4352" s="115" t="s">
        <v>3637</v>
      </c>
      <c r="V4352" s="152">
        <v>4.2226139763157899</v>
      </c>
      <c r="W4352" s="152">
        <v>1.6748880185216799</v>
      </c>
      <c r="X4352" s="152">
        <v>6.30705558803194E-4</v>
      </c>
      <c r="Y4352" s="152">
        <v>3.4852599312622601E-3</v>
      </c>
      <c r="Z4352" s="152">
        <v>4717</v>
      </c>
    </row>
    <row r="4353" spans="14:26">
      <c r="N4353" s="115" t="s">
        <v>6524</v>
      </c>
      <c r="O4353" s="117">
        <v>27</v>
      </c>
      <c r="P4353" s="117">
        <v>27</v>
      </c>
      <c r="Q4353" s="117">
        <v>38</v>
      </c>
      <c r="R4353" s="117">
        <v>10</v>
      </c>
      <c r="S4353" s="117">
        <v>11</v>
      </c>
      <c r="T4353" s="117">
        <v>11</v>
      </c>
      <c r="U4353" s="115" t="s">
        <v>3637</v>
      </c>
      <c r="V4353" s="152">
        <v>4.1817442382207304</v>
      </c>
      <c r="W4353" s="152">
        <v>-1.4037317546528101</v>
      </c>
      <c r="X4353" s="152">
        <v>6.5961432779688305E-4</v>
      </c>
      <c r="Y4353" s="152">
        <v>3.6250278448985E-3</v>
      </c>
      <c r="Z4353" s="152">
        <v>4743</v>
      </c>
    </row>
    <row r="4354" spans="14:26">
      <c r="N4354" s="115" t="s">
        <v>14646</v>
      </c>
      <c r="O4354" s="117">
        <v>10</v>
      </c>
      <c r="P4354" s="117">
        <v>9</v>
      </c>
      <c r="Q4354" s="117">
        <v>7</v>
      </c>
      <c r="R4354" s="117">
        <v>1</v>
      </c>
      <c r="S4354" s="117">
        <v>3</v>
      </c>
      <c r="T4354" s="117">
        <v>0</v>
      </c>
      <c r="U4354" s="115" t="s">
        <v>3637</v>
      </c>
      <c r="V4354" s="152">
        <v>1.76609581458073</v>
      </c>
      <c r="W4354" s="152">
        <v>-2.5639766234969001</v>
      </c>
      <c r="X4354" s="152">
        <v>6.6536959252279598E-4</v>
      </c>
      <c r="Y4354" s="152">
        <v>3.6543455117360301E-3</v>
      </c>
      <c r="Z4354" s="152">
        <v>4746</v>
      </c>
    </row>
    <row r="4355" spans="14:26">
      <c r="N4355" s="115" t="s">
        <v>6510</v>
      </c>
      <c r="O4355" s="117">
        <v>5</v>
      </c>
      <c r="P4355" s="117">
        <v>16</v>
      </c>
      <c r="Q4355" s="117">
        <v>4</v>
      </c>
      <c r="R4355" s="117">
        <v>0</v>
      </c>
      <c r="S4355" s="117">
        <v>0</v>
      </c>
      <c r="T4355" s="117">
        <v>2</v>
      </c>
      <c r="U4355" s="115" t="s">
        <v>3637</v>
      </c>
      <c r="V4355" s="152">
        <v>1.22491161318722</v>
      </c>
      <c r="W4355" s="152">
        <v>-3.5376093397226498</v>
      </c>
      <c r="X4355" s="152">
        <v>6.8301224445768498E-4</v>
      </c>
      <c r="Y4355" s="152">
        <v>3.7386386316745099E-3</v>
      </c>
      <c r="Z4355" s="152">
        <v>4762</v>
      </c>
    </row>
    <row r="4356" spans="14:26">
      <c r="N4356" s="115" t="s">
        <v>6444</v>
      </c>
      <c r="O4356" s="117">
        <v>52</v>
      </c>
      <c r="P4356" s="117">
        <v>27</v>
      </c>
      <c r="Q4356" s="117">
        <v>27</v>
      </c>
      <c r="R4356" s="117">
        <v>60</v>
      </c>
      <c r="S4356" s="117">
        <v>69</v>
      </c>
      <c r="T4356" s="117">
        <v>94</v>
      </c>
      <c r="U4356" s="115" t="s">
        <v>3637</v>
      </c>
      <c r="V4356" s="152">
        <v>5.6737979179036699</v>
      </c>
      <c r="W4356" s="152">
        <v>1.2079063971228501</v>
      </c>
      <c r="X4356" s="152">
        <v>7.0062195017535996E-4</v>
      </c>
      <c r="Y4356" s="152">
        <v>3.8205882329018699E-3</v>
      </c>
      <c r="Z4356" s="152">
        <v>4780</v>
      </c>
    </row>
    <row r="4357" spans="14:26">
      <c r="N4357" s="115" t="s">
        <v>14647</v>
      </c>
      <c r="O4357" s="117">
        <v>77</v>
      </c>
      <c r="P4357" s="117">
        <v>69</v>
      </c>
      <c r="Q4357" s="117">
        <v>59</v>
      </c>
      <c r="R4357" s="117">
        <v>22</v>
      </c>
      <c r="S4357" s="117">
        <v>39</v>
      </c>
      <c r="T4357" s="117">
        <v>23</v>
      </c>
      <c r="U4357" s="115" t="s">
        <v>3637</v>
      </c>
      <c r="V4357" s="152">
        <v>5.4501520046830301</v>
      </c>
      <c r="W4357" s="152">
        <v>-1.1569068556152799</v>
      </c>
      <c r="X4357" s="152">
        <v>7.0818831227439103E-4</v>
      </c>
      <c r="Y4357" s="152">
        <v>3.85459105194075E-3</v>
      </c>
      <c r="Z4357" s="152">
        <v>4789</v>
      </c>
    </row>
    <row r="4358" spans="14:26">
      <c r="N4358" s="115" t="s">
        <v>14648</v>
      </c>
      <c r="O4358" s="117">
        <v>89</v>
      </c>
      <c r="P4358" s="117">
        <v>45</v>
      </c>
      <c r="Q4358" s="117">
        <v>41</v>
      </c>
      <c r="R4358" s="117">
        <v>22</v>
      </c>
      <c r="S4358" s="117">
        <v>22</v>
      </c>
      <c r="T4358" s="117">
        <v>19</v>
      </c>
      <c r="U4358" s="115" t="s">
        <v>3637</v>
      </c>
      <c r="V4358" s="152">
        <v>5.1251957840781301</v>
      </c>
      <c r="W4358" s="152">
        <v>-1.3318555012072899</v>
      </c>
      <c r="X4358" s="152">
        <v>7.2452975491218204E-4</v>
      </c>
      <c r="Y4358" s="152">
        <v>3.9326557117760202E-3</v>
      </c>
      <c r="Z4358" s="152">
        <v>4802</v>
      </c>
    </row>
    <row r="4359" spans="14:26">
      <c r="N4359" s="115" t="s">
        <v>14649</v>
      </c>
      <c r="O4359" s="117">
        <v>137</v>
      </c>
      <c r="P4359" s="117">
        <v>133</v>
      </c>
      <c r="Q4359" s="117">
        <v>130</v>
      </c>
      <c r="R4359" s="117">
        <v>46</v>
      </c>
      <c r="S4359" s="117">
        <v>83</v>
      </c>
      <c r="T4359" s="117">
        <v>51</v>
      </c>
      <c r="U4359" s="115" t="s">
        <v>3637</v>
      </c>
      <c r="V4359" s="152">
        <v>6.4837303546092402</v>
      </c>
      <c r="W4359" s="152">
        <v>-1.0258070695943999</v>
      </c>
      <c r="X4359" s="152">
        <v>7.3086549160705804E-4</v>
      </c>
      <c r="Y4359" s="152">
        <v>3.9614763785047998E-3</v>
      </c>
      <c r="Z4359" s="152">
        <v>4809</v>
      </c>
    </row>
    <row r="4360" spans="14:26">
      <c r="N4360" s="115" t="s">
        <v>3662</v>
      </c>
      <c r="O4360" s="117">
        <v>84</v>
      </c>
      <c r="P4360" s="117">
        <v>31</v>
      </c>
      <c r="Q4360" s="117">
        <v>32</v>
      </c>
      <c r="R4360" s="117">
        <v>9</v>
      </c>
      <c r="S4360" s="117">
        <v>22</v>
      </c>
      <c r="T4360" s="117">
        <v>7</v>
      </c>
      <c r="U4360" s="115" t="s">
        <v>3637</v>
      </c>
      <c r="V4360" s="152">
        <v>4.6319055087885799</v>
      </c>
      <c r="W4360" s="152">
        <v>-1.80761503624845</v>
      </c>
      <c r="X4360" s="152">
        <v>7.4397873251363705E-4</v>
      </c>
      <c r="Y4360" s="152">
        <v>4.0225160011824199E-3</v>
      </c>
      <c r="Z4360" s="152">
        <v>4821</v>
      </c>
    </row>
    <row r="4361" spans="14:26">
      <c r="N4361" s="115" t="s">
        <v>14650</v>
      </c>
      <c r="O4361" s="117">
        <v>62</v>
      </c>
      <c r="P4361" s="117">
        <v>50</v>
      </c>
      <c r="Q4361" s="117">
        <v>48</v>
      </c>
      <c r="R4361" s="117">
        <v>17</v>
      </c>
      <c r="S4361" s="117">
        <v>16</v>
      </c>
      <c r="T4361" s="117">
        <v>30</v>
      </c>
      <c r="U4361" s="115" t="s">
        <v>3637</v>
      </c>
      <c r="V4361" s="152">
        <v>5.0621668214886499</v>
      </c>
      <c r="W4361" s="152">
        <v>-1.2180802884380599</v>
      </c>
      <c r="X4361" s="152">
        <v>7.4904834224974297E-4</v>
      </c>
      <c r="Y4361" s="152">
        <v>4.04405428522821E-3</v>
      </c>
      <c r="Z4361" s="152">
        <v>4828</v>
      </c>
    </row>
    <row r="4362" spans="14:26">
      <c r="N4362" s="115" t="s">
        <v>14651</v>
      </c>
      <c r="O4362" s="117">
        <v>475</v>
      </c>
      <c r="P4362" s="117">
        <v>196</v>
      </c>
      <c r="Q4362" s="117">
        <v>203</v>
      </c>
      <c r="R4362" s="117">
        <v>104</v>
      </c>
      <c r="S4362" s="117">
        <v>105</v>
      </c>
      <c r="T4362" s="117">
        <v>147</v>
      </c>
      <c r="U4362" s="115" t="s">
        <v>3637</v>
      </c>
      <c r="V4362" s="152">
        <v>7.5316228926028002</v>
      </c>
      <c r="W4362" s="152">
        <v>-1.15609309083411</v>
      </c>
      <c r="X4362" s="152">
        <v>7.7942298026821696E-4</v>
      </c>
      <c r="Y4362" s="152">
        <v>4.18378076681865E-3</v>
      </c>
      <c r="Z4362" s="152">
        <v>4856</v>
      </c>
    </row>
    <row r="4363" spans="14:26">
      <c r="N4363" s="115" t="s">
        <v>6496</v>
      </c>
      <c r="O4363" s="117">
        <v>6</v>
      </c>
      <c r="P4363" s="117">
        <v>5</v>
      </c>
      <c r="Q4363" s="117">
        <v>9</v>
      </c>
      <c r="R4363" s="117">
        <v>1</v>
      </c>
      <c r="S4363" s="117">
        <v>0</v>
      </c>
      <c r="T4363" s="117">
        <v>1</v>
      </c>
      <c r="U4363" s="115" t="s">
        <v>3637</v>
      </c>
      <c r="V4363" s="152">
        <v>1.08371927947853</v>
      </c>
      <c r="W4363" s="152">
        <v>-3.2001276397307401</v>
      </c>
      <c r="X4363" s="152">
        <v>8.7925934336773395E-4</v>
      </c>
      <c r="Y4363" s="152">
        <v>4.64600939637334E-3</v>
      </c>
      <c r="Z4363" s="152">
        <v>4933</v>
      </c>
    </row>
    <row r="4364" spans="14:26">
      <c r="N4364" s="115" t="s">
        <v>14652</v>
      </c>
      <c r="O4364" s="117">
        <v>0</v>
      </c>
      <c r="P4364" s="117">
        <v>0</v>
      </c>
      <c r="Q4364" s="117">
        <v>0</v>
      </c>
      <c r="R4364" s="117">
        <v>5</v>
      </c>
      <c r="S4364" s="117">
        <v>4</v>
      </c>
      <c r="T4364" s="117">
        <v>3</v>
      </c>
      <c r="U4364" s="115" t="s">
        <v>3637</v>
      </c>
      <c r="V4364" s="152">
        <v>-2.6203558621730298</v>
      </c>
      <c r="W4364" s="152">
        <v>3.76715250015579</v>
      </c>
      <c r="X4364" s="152">
        <v>1.00090674787465E-3</v>
      </c>
      <c r="Y4364" s="152">
        <v>5.1981739968321901E-3</v>
      </c>
      <c r="Z4364" s="152">
        <v>5019</v>
      </c>
    </row>
    <row r="4365" spans="14:26">
      <c r="N4365" s="115" t="s">
        <v>14653</v>
      </c>
      <c r="O4365" s="117">
        <v>13</v>
      </c>
      <c r="P4365" s="117">
        <v>10</v>
      </c>
      <c r="Q4365" s="117">
        <v>12</v>
      </c>
      <c r="R4365" s="117">
        <v>26</v>
      </c>
      <c r="S4365" s="117">
        <v>17</v>
      </c>
      <c r="T4365" s="117">
        <v>53</v>
      </c>
      <c r="U4365" s="115" t="s">
        <v>3637</v>
      </c>
      <c r="V4365" s="152">
        <v>4.27058353462035</v>
      </c>
      <c r="W4365" s="152">
        <v>1.57765327849321</v>
      </c>
      <c r="X4365" s="152">
        <v>1.0963910477251699E-3</v>
      </c>
      <c r="Y4365" s="152">
        <v>5.6124369697573197E-3</v>
      </c>
      <c r="Z4365" s="152">
        <v>5092</v>
      </c>
    </row>
    <row r="4366" spans="14:26">
      <c r="N4366" s="115" t="s">
        <v>6493</v>
      </c>
      <c r="O4366" s="117">
        <v>6</v>
      </c>
      <c r="P4366" s="117">
        <v>3</v>
      </c>
      <c r="Q4366" s="117">
        <v>3</v>
      </c>
      <c r="R4366" s="117">
        <v>0</v>
      </c>
      <c r="S4366" s="117">
        <v>0</v>
      </c>
      <c r="T4366" s="117">
        <v>0</v>
      </c>
      <c r="U4366" s="115" t="s">
        <v>3637</v>
      </c>
      <c r="V4366" s="152">
        <v>-2.6203558621730298</v>
      </c>
      <c r="W4366" s="152">
        <v>-3.4700717346210301</v>
      </c>
      <c r="X4366" s="152">
        <v>1.09683853563887E-3</v>
      </c>
      <c r="Y4366" s="152">
        <v>5.61319493010986E-3</v>
      </c>
      <c r="Z4366" s="152">
        <v>5093</v>
      </c>
    </row>
    <row r="4367" spans="14:26">
      <c r="N4367" s="115" t="s">
        <v>14654</v>
      </c>
      <c r="O4367" s="117">
        <v>25</v>
      </c>
      <c r="P4367" s="117">
        <v>19</v>
      </c>
      <c r="Q4367" s="117">
        <v>33</v>
      </c>
      <c r="R4367" s="117">
        <v>7</v>
      </c>
      <c r="S4367" s="117">
        <v>4</v>
      </c>
      <c r="T4367" s="117">
        <v>13</v>
      </c>
      <c r="U4367" s="115" t="s">
        <v>3637</v>
      </c>
      <c r="V4367" s="152">
        <v>3.8433266201234</v>
      </c>
      <c r="W4367" s="152">
        <v>-1.5659390787134899</v>
      </c>
      <c r="X4367" s="152">
        <v>1.24996220463422E-3</v>
      </c>
      <c r="Y4367" s="152">
        <v>6.3008150891501902E-3</v>
      </c>
      <c r="Z4367" s="152">
        <v>5171</v>
      </c>
    </row>
    <row r="4368" spans="14:26">
      <c r="N4368" s="115" t="s">
        <v>14655</v>
      </c>
      <c r="O4368" s="117">
        <v>0</v>
      </c>
      <c r="P4368" s="117">
        <v>0</v>
      </c>
      <c r="Q4368" s="117">
        <v>0</v>
      </c>
      <c r="R4368" s="117">
        <v>11</v>
      </c>
      <c r="S4368" s="117">
        <v>5</v>
      </c>
      <c r="T4368" s="117">
        <v>0</v>
      </c>
      <c r="U4368" s="115" t="s">
        <v>3637</v>
      </c>
      <c r="V4368" s="152">
        <v>-2.6203558621730298</v>
      </c>
      <c r="W4368" s="152">
        <v>4.1964907809202696</v>
      </c>
      <c r="X4368" s="152">
        <v>1.2949270336960899E-3</v>
      </c>
      <c r="Y4368" s="152">
        <v>6.4798556460591997E-3</v>
      </c>
      <c r="Z4368" s="152">
        <v>5209</v>
      </c>
    </row>
    <row r="4369" spans="14:26">
      <c r="N4369" s="115" t="s">
        <v>14656</v>
      </c>
      <c r="O4369" s="117">
        <v>0</v>
      </c>
      <c r="P4369" s="117">
        <v>1</v>
      </c>
      <c r="Q4369" s="117">
        <v>0</v>
      </c>
      <c r="R4369" s="117">
        <v>7</v>
      </c>
      <c r="S4369" s="117">
        <v>0</v>
      </c>
      <c r="T4369" s="117">
        <v>21</v>
      </c>
      <c r="U4369" s="115" t="s">
        <v>3637</v>
      </c>
      <c r="V4369" s="152">
        <v>0.81358490635076197</v>
      </c>
      <c r="W4369" s="152">
        <v>4.9274339432992402</v>
      </c>
      <c r="X4369" s="152">
        <v>1.29660638469716E-3</v>
      </c>
      <c r="Y4369" s="152">
        <v>6.4870138240913904E-3</v>
      </c>
      <c r="Z4369" s="152">
        <v>5210</v>
      </c>
    </row>
    <row r="4370" spans="14:26">
      <c r="N4370" s="115" t="s">
        <v>14657</v>
      </c>
      <c r="O4370" s="117">
        <v>3</v>
      </c>
      <c r="P4370" s="117">
        <v>0</v>
      </c>
      <c r="Q4370" s="117">
        <v>0</v>
      </c>
      <c r="R4370" s="117">
        <v>9</v>
      </c>
      <c r="S4370" s="117">
        <v>10</v>
      </c>
      <c r="T4370" s="117">
        <v>3</v>
      </c>
      <c r="U4370" s="115" t="s">
        <v>3637</v>
      </c>
      <c r="V4370" s="152">
        <v>1.4174040080586801</v>
      </c>
      <c r="W4370" s="152">
        <v>3.0585203500189699</v>
      </c>
      <c r="X4370" s="152">
        <v>1.3290628758236599E-3</v>
      </c>
      <c r="Y4370" s="152">
        <v>6.62780258793263E-3</v>
      </c>
      <c r="Z4370" s="152">
        <v>5226</v>
      </c>
    </row>
    <row r="4371" spans="14:26">
      <c r="N4371" s="115" t="s">
        <v>9933</v>
      </c>
      <c r="O4371" s="117">
        <v>13</v>
      </c>
      <c r="P4371" s="117">
        <v>3</v>
      </c>
      <c r="Q4371" s="117">
        <v>3</v>
      </c>
      <c r="R4371" s="117">
        <v>1</v>
      </c>
      <c r="S4371" s="117">
        <v>0</v>
      </c>
      <c r="T4371" s="117">
        <v>0</v>
      </c>
      <c r="U4371" s="115" t="s">
        <v>3637</v>
      </c>
      <c r="V4371" s="152">
        <v>0.54296750835465302</v>
      </c>
      <c r="W4371" s="152">
        <v>-4.0645594693019396</v>
      </c>
      <c r="X4371" s="152">
        <v>1.34157483751395E-3</v>
      </c>
      <c r="Y4371" s="152">
        <v>6.6824937348822101E-3</v>
      </c>
      <c r="Z4371" s="152">
        <v>5233</v>
      </c>
    </row>
    <row r="4372" spans="14:26">
      <c r="N4372" s="115" t="s">
        <v>9957</v>
      </c>
      <c r="O4372" s="117">
        <v>7</v>
      </c>
      <c r="P4372" s="117">
        <v>13</v>
      </c>
      <c r="Q4372" s="117">
        <v>12</v>
      </c>
      <c r="R4372" s="117">
        <v>29</v>
      </c>
      <c r="S4372" s="117">
        <v>23</v>
      </c>
      <c r="T4372" s="117">
        <v>24</v>
      </c>
      <c r="U4372" s="115" t="s">
        <v>3637</v>
      </c>
      <c r="V4372" s="152">
        <v>4.0460484008809496</v>
      </c>
      <c r="W4372" s="152">
        <v>1.36951870337282</v>
      </c>
      <c r="X4372" s="152">
        <v>1.36465682315853E-3</v>
      </c>
      <c r="Y4372" s="152">
        <v>6.77841231361242E-3</v>
      </c>
      <c r="Z4372" s="152">
        <v>5247</v>
      </c>
    </row>
    <row r="4373" spans="14:26">
      <c r="N4373" s="115" t="s">
        <v>6431</v>
      </c>
      <c r="O4373" s="117">
        <v>12</v>
      </c>
      <c r="P4373" s="117">
        <v>10</v>
      </c>
      <c r="Q4373" s="117">
        <v>6</v>
      </c>
      <c r="R4373" s="117">
        <v>17</v>
      </c>
      <c r="S4373" s="117">
        <v>18</v>
      </c>
      <c r="T4373" s="117">
        <v>42</v>
      </c>
      <c r="U4373" s="115" t="s">
        <v>3637</v>
      </c>
      <c r="V4373" s="152">
        <v>3.9446832293752201</v>
      </c>
      <c r="W4373" s="152">
        <v>1.58974596724726</v>
      </c>
      <c r="X4373" s="152">
        <v>1.3647321346519599E-3</v>
      </c>
      <c r="Y4373" s="152">
        <v>6.77841231361242E-3</v>
      </c>
      <c r="Z4373" s="152">
        <v>5248</v>
      </c>
    </row>
    <row r="4374" spans="14:26">
      <c r="N4374" s="115" t="s">
        <v>14658</v>
      </c>
      <c r="O4374" s="117">
        <v>14</v>
      </c>
      <c r="P4374" s="117">
        <v>19</v>
      </c>
      <c r="Q4374" s="117">
        <v>12</v>
      </c>
      <c r="R4374" s="117">
        <v>3</v>
      </c>
      <c r="S4374" s="117">
        <v>5</v>
      </c>
      <c r="T4374" s="117">
        <v>4</v>
      </c>
      <c r="U4374" s="115" t="s">
        <v>3637</v>
      </c>
      <c r="V4374" s="152">
        <v>2.9527610316311002</v>
      </c>
      <c r="W4374" s="152">
        <v>-1.77993490288114</v>
      </c>
      <c r="X4374" s="152">
        <v>1.43114419604849E-3</v>
      </c>
      <c r="Y4374" s="152">
        <v>7.0638524170043501E-3</v>
      </c>
      <c r="Z4374" s="152">
        <v>5281</v>
      </c>
    </row>
    <row r="4375" spans="14:26">
      <c r="N4375" s="115" t="s">
        <v>9975</v>
      </c>
      <c r="O4375" s="117">
        <v>0</v>
      </c>
      <c r="P4375" s="117">
        <v>0</v>
      </c>
      <c r="Q4375" s="117">
        <v>0</v>
      </c>
      <c r="R4375" s="117">
        <v>7</v>
      </c>
      <c r="S4375" s="117">
        <v>3</v>
      </c>
      <c r="T4375" s="117">
        <v>2</v>
      </c>
      <c r="U4375" s="115" t="s">
        <v>3637</v>
      </c>
      <c r="V4375" s="152">
        <v>-2.6203558621730298</v>
      </c>
      <c r="W4375" s="152">
        <v>3.7746535480985899</v>
      </c>
      <c r="X4375" s="152">
        <v>1.4513179432467801E-3</v>
      </c>
      <c r="Y4375" s="152">
        <v>7.149887263026E-3</v>
      </c>
      <c r="Z4375" s="152">
        <v>5291</v>
      </c>
    </row>
    <row r="4376" spans="14:26">
      <c r="N4376" s="115" t="s">
        <v>14659</v>
      </c>
      <c r="O4376" s="117">
        <v>0</v>
      </c>
      <c r="P4376" s="117">
        <v>1</v>
      </c>
      <c r="Q4376" s="117">
        <v>3</v>
      </c>
      <c r="R4376" s="117">
        <v>6</v>
      </c>
      <c r="S4376" s="117">
        <v>8</v>
      </c>
      <c r="T4376" s="117">
        <v>8</v>
      </c>
      <c r="U4376" s="115" t="s">
        <v>3637</v>
      </c>
      <c r="V4376" s="152">
        <v>1.66488865512657</v>
      </c>
      <c r="W4376" s="152">
        <v>2.5452373362923701</v>
      </c>
      <c r="X4376" s="152">
        <v>1.45364635583986E-3</v>
      </c>
      <c r="Y4376" s="152">
        <v>7.1572999454706599E-3</v>
      </c>
      <c r="Z4376" s="152">
        <v>5294</v>
      </c>
    </row>
    <row r="4377" spans="14:26">
      <c r="N4377" s="115" t="s">
        <v>6484</v>
      </c>
      <c r="O4377" s="117">
        <v>23</v>
      </c>
      <c r="P4377" s="117">
        <v>9</v>
      </c>
      <c r="Q4377" s="117">
        <v>18</v>
      </c>
      <c r="R4377" s="117">
        <v>5</v>
      </c>
      <c r="S4377" s="117">
        <v>4</v>
      </c>
      <c r="T4377" s="117">
        <v>4</v>
      </c>
      <c r="U4377" s="115" t="s">
        <v>3637</v>
      </c>
      <c r="V4377" s="152">
        <v>3.0884139538150501</v>
      </c>
      <c r="W4377" s="152">
        <v>-1.8096661116230399</v>
      </c>
      <c r="X4377" s="152">
        <v>1.4562182949972901E-3</v>
      </c>
      <c r="Y4377" s="152">
        <v>7.1659026009815796E-3</v>
      </c>
      <c r="Z4377" s="152">
        <v>5297</v>
      </c>
    </row>
    <row r="4378" spans="14:26">
      <c r="N4378" s="115" t="s">
        <v>6391</v>
      </c>
      <c r="O4378" s="117">
        <v>0</v>
      </c>
      <c r="P4378" s="117">
        <v>0</v>
      </c>
      <c r="Q4378" s="117">
        <v>0</v>
      </c>
      <c r="R4378" s="117">
        <v>5</v>
      </c>
      <c r="S4378" s="117">
        <v>1</v>
      </c>
      <c r="T4378" s="117">
        <v>6</v>
      </c>
      <c r="U4378" s="115" t="s">
        <v>3637</v>
      </c>
      <c r="V4378" s="152">
        <v>-2.6203558621730298</v>
      </c>
      <c r="W4378" s="152">
        <v>3.7624518707501902</v>
      </c>
      <c r="X4378" s="152">
        <v>1.5389759534489599E-3</v>
      </c>
      <c r="Y4378" s="152">
        <v>7.52061252392211E-3</v>
      </c>
      <c r="Z4378" s="152">
        <v>5334</v>
      </c>
    </row>
    <row r="4379" spans="14:26">
      <c r="N4379" s="115" t="s">
        <v>9942</v>
      </c>
      <c r="O4379" s="117">
        <v>43</v>
      </c>
      <c r="P4379" s="117">
        <v>171</v>
      </c>
      <c r="Q4379" s="117">
        <v>77</v>
      </c>
      <c r="R4379" s="117">
        <v>39</v>
      </c>
      <c r="S4379" s="117">
        <v>30</v>
      </c>
      <c r="T4379" s="117">
        <v>25</v>
      </c>
      <c r="U4379" s="115" t="s">
        <v>3637</v>
      </c>
      <c r="V4379" s="152">
        <v>5.7913548119819804</v>
      </c>
      <c r="W4379" s="152">
        <v>-1.5035151810409</v>
      </c>
      <c r="X4379" s="152">
        <v>1.61512393056451E-3</v>
      </c>
      <c r="Y4379" s="152">
        <v>7.8310677779193892E-3</v>
      </c>
      <c r="Z4379" s="152">
        <v>5376</v>
      </c>
    </row>
    <row r="4380" spans="14:26">
      <c r="N4380" s="115" t="s">
        <v>14660</v>
      </c>
      <c r="O4380" s="117">
        <v>23</v>
      </c>
      <c r="P4380" s="117">
        <v>17</v>
      </c>
      <c r="Q4380" s="117">
        <v>20</v>
      </c>
      <c r="R4380" s="117">
        <v>5</v>
      </c>
      <c r="S4380" s="117">
        <v>5</v>
      </c>
      <c r="T4380" s="117">
        <v>10</v>
      </c>
      <c r="U4380" s="115" t="s">
        <v>3637</v>
      </c>
      <c r="V4380" s="152">
        <v>3.5274417009172798</v>
      </c>
      <c r="W4380" s="152">
        <v>-1.46166201517327</v>
      </c>
      <c r="X4380" s="152">
        <v>1.87890802205904E-3</v>
      </c>
      <c r="Y4380" s="152">
        <v>8.9127600551393692E-3</v>
      </c>
      <c r="Z4380" s="152">
        <v>5495</v>
      </c>
    </row>
    <row r="4381" spans="14:26">
      <c r="N4381" s="115" t="s">
        <v>14661</v>
      </c>
      <c r="O4381" s="117">
        <v>7</v>
      </c>
      <c r="P4381" s="117">
        <v>5</v>
      </c>
      <c r="Q4381" s="117">
        <v>6</v>
      </c>
      <c r="R4381" s="117">
        <v>1</v>
      </c>
      <c r="S4381" s="117">
        <v>1</v>
      </c>
      <c r="T4381" s="117">
        <v>0</v>
      </c>
      <c r="U4381" s="115" t="s">
        <v>3637</v>
      </c>
      <c r="V4381" s="152">
        <v>1.00703712909494</v>
      </c>
      <c r="W4381" s="152">
        <v>-3.0280300244270402</v>
      </c>
      <c r="X4381" s="152">
        <v>1.9154424312178299E-3</v>
      </c>
      <c r="Y4381" s="152">
        <v>9.0613289314199503E-3</v>
      </c>
      <c r="Z4381" s="152">
        <v>5510</v>
      </c>
    </row>
    <row r="4382" spans="14:26">
      <c r="N4382" s="115" t="s">
        <v>14662</v>
      </c>
      <c r="O4382" s="117">
        <v>121</v>
      </c>
      <c r="P4382" s="117">
        <v>700</v>
      </c>
      <c r="Q4382" s="117">
        <v>306</v>
      </c>
      <c r="R4382" s="117">
        <v>820</v>
      </c>
      <c r="S4382" s="117">
        <v>674</v>
      </c>
      <c r="T4382" s="117">
        <v>1203</v>
      </c>
      <c r="U4382" s="115" t="s">
        <v>3637</v>
      </c>
      <c r="V4382" s="152">
        <v>9.1867660037691898</v>
      </c>
      <c r="W4382" s="152">
        <v>1.3760385665735599</v>
      </c>
      <c r="X4382" s="152">
        <v>1.98877256108219E-3</v>
      </c>
      <c r="Y4382" s="152">
        <v>9.3505313090130708E-3</v>
      </c>
      <c r="Z4382" s="152">
        <v>5544</v>
      </c>
    </row>
    <row r="4383" spans="14:26">
      <c r="N4383" s="115" t="s">
        <v>14663</v>
      </c>
      <c r="O4383" s="117">
        <v>133</v>
      </c>
      <c r="P4383" s="117">
        <v>34</v>
      </c>
      <c r="Q4383" s="117">
        <v>44</v>
      </c>
      <c r="R4383" s="117">
        <v>25</v>
      </c>
      <c r="S4383" s="117">
        <v>24</v>
      </c>
      <c r="T4383" s="117">
        <v>15</v>
      </c>
      <c r="U4383" s="115" t="s">
        <v>3637</v>
      </c>
      <c r="V4383" s="152">
        <v>5.2693037916859202</v>
      </c>
      <c r="W4383" s="152">
        <v>-1.56913990882306</v>
      </c>
      <c r="X4383" s="152">
        <v>2.0307355075919798E-3</v>
      </c>
      <c r="Y4383" s="152">
        <v>9.5117972580220003E-3</v>
      </c>
      <c r="Z4383" s="152">
        <v>5565</v>
      </c>
    </row>
    <row r="4384" spans="14:26">
      <c r="N4384" s="115" t="s">
        <v>9937</v>
      </c>
      <c r="O4384" s="117">
        <v>18</v>
      </c>
      <c r="P4384" s="117">
        <v>17</v>
      </c>
      <c r="Q4384" s="117">
        <v>14</v>
      </c>
      <c r="R4384" s="117">
        <v>4</v>
      </c>
      <c r="S4384" s="117">
        <v>4</v>
      </c>
      <c r="T4384" s="117">
        <v>7</v>
      </c>
      <c r="U4384" s="115" t="s">
        <v>3637</v>
      </c>
      <c r="V4384" s="152">
        <v>3.1734490178227102</v>
      </c>
      <c r="W4384" s="152">
        <v>-1.58129181905121</v>
      </c>
      <c r="X4384" s="152">
        <v>2.08622119266548E-3</v>
      </c>
      <c r="Y4384" s="152">
        <v>9.7471664470367893E-3</v>
      </c>
      <c r="Z4384" s="152">
        <v>5579</v>
      </c>
    </row>
    <row r="4385" spans="14:26">
      <c r="N4385" s="115" t="s">
        <v>6488</v>
      </c>
      <c r="O4385" s="117">
        <v>10</v>
      </c>
      <c r="P4385" s="117">
        <v>1</v>
      </c>
      <c r="Q4385" s="117">
        <v>3</v>
      </c>
      <c r="R4385" s="117">
        <v>0</v>
      </c>
      <c r="S4385" s="117">
        <v>0</v>
      </c>
      <c r="T4385" s="117">
        <v>0</v>
      </c>
      <c r="U4385" s="115" t="s">
        <v>3637</v>
      </c>
      <c r="V4385" s="152">
        <v>-2.6203558621730298</v>
      </c>
      <c r="W4385" s="152">
        <v>-3.6804494866449802</v>
      </c>
      <c r="X4385" s="152">
        <v>2.09274424241759E-3</v>
      </c>
      <c r="Y4385" s="152">
        <v>9.7706379048641996E-3</v>
      </c>
      <c r="Z4385" s="152">
        <v>5583</v>
      </c>
    </row>
    <row r="4386" spans="14:26">
      <c r="N4386" s="115" t="s">
        <v>14664</v>
      </c>
      <c r="O4386" s="117">
        <v>52</v>
      </c>
      <c r="P4386" s="117">
        <v>56</v>
      </c>
      <c r="Q4386" s="117">
        <v>51</v>
      </c>
      <c r="R4386" s="117">
        <v>23</v>
      </c>
      <c r="S4386" s="117">
        <v>20</v>
      </c>
      <c r="T4386" s="117">
        <v>29</v>
      </c>
      <c r="U4386" s="115" t="s">
        <v>3637</v>
      </c>
      <c r="V4386" s="152">
        <v>5.1575330196255997</v>
      </c>
      <c r="W4386" s="152">
        <v>-1.0171861663958599</v>
      </c>
      <c r="X4386" s="152">
        <v>2.1140767733303801E-3</v>
      </c>
      <c r="Y4386" s="152">
        <v>9.8578757019015702E-3</v>
      </c>
      <c r="Z4386" s="152">
        <v>5590</v>
      </c>
    </row>
    <row r="4387" spans="14:26">
      <c r="N4387" s="115" t="s">
        <v>9976</v>
      </c>
      <c r="O4387" s="117">
        <v>0</v>
      </c>
      <c r="P4387" s="117">
        <v>0</v>
      </c>
      <c r="Q4387" s="117">
        <v>0</v>
      </c>
      <c r="R4387" s="117">
        <v>2</v>
      </c>
      <c r="S4387" s="117">
        <v>3</v>
      </c>
      <c r="T4387" s="117">
        <v>6</v>
      </c>
      <c r="U4387" s="115" t="s">
        <v>3637</v>
      </c>
      <c r="V4387" s="152">
        <v>-2.6203558621730298</v>
      </c>
      <c r="W4387" s="152">
        <v>3.62761468767575</v>
      </c>
      <c r="X4387" s="152">
        <v>2.1339519063424601E-3</v>
      </c>
      <c r="Y4387" s="152">
        <v>9.9327839983433305E-3</v>
      </c>
      <c r="Z4387" s="152">
        <v>5600</v>
      </c>
    </row>
    <row r="4388" spans="14:26">
      <c r="N4388" s="115" t="s">
        <v>14665</v>
      </c>
      <c r="O4388" s="117">
        <v>54</v>
      </c>
      <c r="P4388" s="117">
        <v>48</v>
      </c>
      <c r="Q4388" s="117">
        <v>42</v>
      </c>
      <c r="R4388" s="117">
        <v>16</v>
      </c>
      <c r="S4388" s="117">
        <v>26</v>
      </c>
      <c r="T4388" s="117">
        <v>21</v>
      </c>
      <c r="U4388" s="115" t="s">
        <v>3637</v>
      </c>
      <c r="V4388" s="152">
        <v>4.9872767891109904</v>
      </c>
      <c r="W4388" s="152">
        <v>-1.0640464688803899</v>
      </c>
      <c r="X4388" s="152">
        <v>2.1654596093501799E-3</v>
      </c>
      <c r="Y4388" s="152">
        <v>1.0057888484911201E-2</v>
      </c>
      <c r="Z4388" s="152">
        <v>5612</v>
      </c>
    </row>
    <row r="4389" spans="14:26">
      <c r="N4389" s="115" t="s">
        <v>6468</v>
      </c>
      <c r="O4389" s="117">
        <v>25</v>
      </c>
      <c r="P4389" s="117">
        <v>17</v>
      </c>
      <c r="Q4389" s="117">
        <v>22</v>
      </c>
      <c r="R4389" s="117">
        <v>10</v>
      </c>
      <c r="S4389" s="117">
        <v>8</v>
      </c>
      <c r="T4389" s="117">
        <v>3</v>
      </c>
      <c r="U4389" s="115" t="s">
        <v>3637</v>
      </c>
      <c r="V4389" s="152">
        <v>3.6167329189577302</v>
      </c>
      <c r="W4389" s="152">
        <v>-1.4698231556121699</v>
      </c>
      <c r="X4389" s="152">
        <v>2.3064361210958298E-3</v>
      </c>
      <c r="Y4389" s="152">
        <v>1.06255857074026E-2</v>
      </c>
      <c r="Z4389" s="152">
        <v>5658</v>
      </c>
    </row>
    <row r="4390" spans="14:26">
      <c r="N4390" s="115" t="s">
        <v>14666</v>
      </c>
      <c r="O4390" s="117">
        <v>19</v>
      </c>
      <c r="P4390" s="117">
        <v>19</v>
      </c>
      <c r="Q4390" s="117">
        <v>18</v>
      </c>
      <c r="R4390" s="117">
        <v>31</v>
      </c>
      <c r="S4390" s="117">
        <v>35</v>
      </c>
      <c r="T4390" s="117">
        <v>43</v>
      </c>
      <c r="U4390" s="115" t="s">
        <v>3637</v>
      </c>
      <c r="V4390" s="152">
        <v>4.7030863439011004</v>
      </c>
      <c r="W4390" s="152">
        <v>1.0860217141256601</v>
      </c>
      <c r="X4390" s="152">
        <v>2.3470397422669601E-3</v>
      </c>
      <c r="Y4390" s="152">
        <v>1.07821533172243E-2</v>
      </c>
      <c r="Z4390" s="152">
        <v>5674</v>
      </c>
    </row>
    <row r="4391" spans="14:26">
      <c r="N4391" s="115" t="s">
        <v>14667</v>
      </c>
      <c r="O4391" s="117">
        <v>7</v>
      </c>
      <c r="P4391" s="117">
        <v>5</v>
      </c>
      <c r="Q4391" s="117">
        <v>3</v>
      </c>
      <c r="R4391" s="117">
        <v>0</v>
      </c>
      <c r="S4391" s="117">
        <v>1</v>
      </c>
      <c r="T4391" s="117">
        <v>0</v>
      </c>
      <c r="U4391" s="115" t="s">
        <v>3637</v>
      </c>
      <c r="V4391" s="152">
        <v>0.36094905829326901</v>
      </c>
      <c r="W4391" s="152">
        <v>-3.7716231936506999</v>
      </c>
      <c r="X4391" s="152">
        <v>2.3966241983714599E-3</v>
      </c>
      <c r="Y4391" s="152">
        <v>1.09712691174483E-2</v>
      </c>
      <c r="Z4391" s="152">
        <v>5694</v>
      </c>
    </row>
    <row r="4392" spans="14:26">
      <c r="N4392" s="115" t="s">
        <v>9953</v>
      </c>
      <c r="O4392" s="117">
        <v>32</v>
      </c>
      <c r="P4392" s="117">
        <v>104</v>
      </c>
      <c r="Q4392" s="117">
        <v>79</v>
      </c>
      <c r="R4392" s="117">
        <v>141</v>
      </c>
      <c r="S4392" s="117">
        <v>118</v>
      </c>
      <c r="T4392" s="117">
        <v>197</v>
      </c>
      <c r="U4392" s="115" t="s">
        <v>3637</v>
      </c>
      <c r="V4392" s="152">
        <v>6.7116107270405303</v>
      </c>
      <c r="W4392" s="152">
        <v>1.19875053869794</v>
      </c>
      <c r="X4392" s="152">
        <v>2.4403843757080301E-3</v>
      </c>
      <c r="Y4392" s="152">
        <v>1.1134440598145501E-2</v>
      </c>
      <c r="Z4392" s="152">
        <v>5713</v>
      </c>
    </row>
    <row r="4393" spans="14:26">
      <c r="N4393" s="115" t="s">
        <v>14668</v>
      </c>
      <c r="O4393" s="117">
        <v>65</v>
      </c>
      <c r="P4393" s="117">
        <v>42</v>
      </c>
      <c r="Q4393" s="117">
        <v>59</v>
      </c>
      <c r="R4393" s="117">
        <v>20</v>
      </c>
      <c r="S4393" s="117">
        <v>17</v>
      </c>
      <c r="T4393" s="117">
        <v>33</v>
      </c>
      <c r="U4393" s="115" t="s">
        <v>3637</v>
      </c>
      <c r="V4393" s="152">
        <v>5.1665500329944898</v>
      </c>
      <c r="W4393" s="152">
        <v>-1.1215188232636799</v>
      </c>
      <c r="X4393" s="152">
        <v>2.4567230096062399E-3</v>
      </c>
      <c r="Y4393" s="152">
        <v>1.1193312702044499E-2</v>
      </c>
      <c r="Z4393" s="152">
        <v>5721</v>
      </c>
    </row>
    <row r="4394" spans="14:26">
      <c r="N4394" s="115" t="s">
        <v>14669</v>
      </c>
      <c r="O4394" s="117">
        <v>12</v>
      </c>
      <c r="P4394" s="117">
        <v>5</v>
      </c>
      <c r="Q4394" s="117">
        <v>7</v>
      </c>
      <c r="R4394" s="117">
        <v>19</v>
      </c>
      <c r="S4394" s="117">
        <v>19</v>
      </c>
      <c r="T4394" s="117">
        <v>20</v>
      </c>
      <c r="U4394" s="115" t="s">
        <v>3637</v>
      </c>
      <c r="V4394" s="152">
        <v>3.6334809204318699</v>
      </c>
      <c r="W4394" s="152">
        <v>1.4097984730491899</v>
      </c>
      <c r="X4394" s="152">
        <v>2.5937714699229399E-3</v>
      </c>
      <c r="Y4394" s="152">
        <v>1.17133137794545E-2</v>
      </c>
      <c r="Z4394" s="152">
        <v>5772</v>
      </c>
    </row>
    <row r="4395" spans="14:26">
      <c r="N4395" s="115" t="s">
        <v>14670</v>
      </c>
      <c r="O4395" s="117">
        <v>4</v>
      </c>
      <c r="P4395" s="117">
        <v>2</v>
      </c>
      <c r="Q4395" s="117">
        <v>6</v>
      </c>
      <c r="R4395" s="117">
        <v>15</v>
      </c>
      <c r="S4395" s="117">
        <v>13</v>
      </c>
      <c r="T4395" s="117">
        <v>8</v>
      </c>
      <c r="U4395" s="115" t="s">
        <v>3637</v>
      </c>
      <c r="V4395" s="152">
        <v>2.8019804778647401</v>
      </c>
      <c r="W4395" s="152">
        <v>1.7076744066699501</v>
      </c>
      <c r="X4395" s="152">
        <v>2.6126468640447101E-3</v>
      </c>
      <c r="Y4395" s="152">
        <v>1.178018563539E-2</v>
      </c>
      <c r="Z4395" s="152">
        <v>5781</v>
      </c>
    </row>
    <row r="4396" spans="14:26">
      <c r="N4396" s="115" t="s">
        <v>14671</v>
      </c>
      <c r="O4396" s="117">
        <v>6</v>
      </c>
      <c r="P4396" s="117">
        <v>20</v>
      </c>
      <c r="Q4396" s="117">
        <v>14</v>
      </c>
      <c r="R4396" s="117">
        <v>26</v>
      </c>
      <c r="S4396" s="117">
        <v>26</v>
      </c>
      <c r="T4396" s="117">
        <v>43</v>
      </c>
      <c r="U4396" s="115" t="s">
        <v>3637</v>
      </c>
      <c r="V4396" s="152">
        <v>4.3656060758095299</v>
      </c>
      <c r="W4396" s="152">
        <v>1.3613591806404499</v>
      </c>
      <c r="X4396" s="152">
        <v>2.6502331680532199E-3</v>
      </c>
      <c r="Y4396" s="152">
        <v>1.1935206938229999E-2</v>
      </c>
      <c r="Z4396" s="152">
        <v>5788</v>
      </c>
    </row>
    <row r="4397" spans="14:26">
      <c r="N4397" s="115" t="s">
        <v>6427</v>
      </c>
      <c r="O4397" s="117">
        <v>7</v>
      </c>
      <c r="P4397" s="117">
        <v>20</v>
      </c>
      <c r="Q4397" s="117">
        <v>15</v>
      </c>
      <c r="R4397" s="117">
        <v>38</v>
      </c>
      <c r="S4397" s="117">
        <v>23</v>
      </c>
      <c r="T4397" s="117">
        <v>35</v>
      </c>
      <c r="U4397" s="115" t="s">
        <v>3637</v>
      </c>
      <c r="V4397" s="152">
        <v>4.4111993017582698</v>
      </c>
      <c r="W4397" s="152">
        <v>1.3124722804051101</v>
      </c>
      <c r="X4397" s="152">
        <v>2.7737343541841498E-3</v>
      </c>
      <c r="Y4397" s="152">
        <v>1.2420573728940801E-2</v>
      </c>
      <c r="Z4397" s="152">
        <v>5821</v>
      </c>
    </row>
    <row r="4398" spans="14:26">
      <c r="N4398" s="115" t="s">
        <v>14672</v>
      </c>
      <c r="O4398" s="117">
        <v>50</v>
      </c>
      <c r="P4398" s="117">
        <v>59</v>
      </c>
      <c r="Q4398" s="117">
        <v>53</v>
      </c>
      <c r="R4398" s="117">
        <v>26</v>
      </c>
      <c r="S4398" s="117">
        <v>18</v>
      </c>
      <c r="T4398" s="117">
        <v>29</v>
      </c>
      <c r="U4398" s="115" t="s">
        <v>3637</v>
      </c>
      <c r="V4398" s="152">
        <v>5.1822818086698197</v>
      </c>
      <c r="W4398" s="152">
        <v>-1.02404181840667</v>
      </c>
      <c r="X4398" s="152">
        <v>2.9235056157541702E-3</v>
      </c>
      <c r="Y4398" s="152">
        <v>1.2979747467253999E-2</v>
      </c>
      <c r="Z4398" s="152">
        <v>5871</v>
      </c>
    </row>
    <row r="4399" spans="14:26">
      <c r="N4399" s="115" t="s">
        <v>14673</v>
      </c>
      <c r="O4399" s="117">
        <v>1</v>
      </c>
      <c r="P4399" s="117">
        <v>1</v>
      </c>
      <c r="Q4399" s="117">
        <v>0</v>
      </c>
      <c r="R4399" s="117">
        <v>5</v>
      </c>
      <c r="S4399" s="117">
        <v>5</v>
      </c>
      <c r="T4399" s="117">
        <v>5</v>
      </c>
      <c r="U4399" s="115" t="s">
        <v>3637</v>
      </c>
      <c r="V4399" s="152">
        <v>0.85721289172294401</v>
      </c>
      <c r="W4399" s="152">
        <v>3.06099883026685</v>
      </c>
      <c r="X4399" s="152">
        <v>3.0286418911264499E-3</v>
      </c>
      <c r="Y4399" s="152">
        <v>1.3366843808686401E-2</v>
      </c>
      <c r="Z4399" s="152">
        <v>5906</v>
      </c>
    </row>
    <row r="4400" spans="14:26">
      <c r="N4400" s="115" t="s">
        <v>14674</v>
      </c>
      <c r="O4400" s="117">
        <v>61</v>
      </c>
      <c r="P4400" s="117">
        <v>39</v>
      </c>
      <c r="Q4400" s="117">
        <v>32</v>
      </c>
      <c r="R4400" s="117">
        <v>9</v>
      </c>
      <c r="S4400" s="117">
        <v>24</v>
      </c>
      <c r="T4400" s="117">
        <v>18</v>
      </c>
      <c r="U4400" s="115" t="s">
        <v>3637</v>
      </c>
      <c r="V4400" s="152">
        <v>4.7670823772498396</v>
      </c>
      <c r="W4400" s="152">
        <v>-1.23968127740955</v>
      </c>
      <c r="X4400" s="152">
        <v>3.1794915178655399E-3</v>
      </c>
      <c r="Y4400" s="152">
        <v>1.39238112845513E-2</v>
      </c>
      <c r="Z4400" s="152">
        <v>5952</v>
      </c>
    </row>
    <row r="4401" spans="14:26">
      <c r="N4401" s="115" t="s">
        <v>9961</v>
      </c>
      <c r="O4401" s="117">
        <v>9</v>
      </c>
      <c r="P4401" s="117">
        <v>2</v>
      </c>
      <c r="Q4401" s="117">
        <v>4</v>
      </c>
      <c r="R4401" s="117">
        <v>15</v>
      </c>
      <c r="S4401" s="117">
        <v>9</v>
      </c>
      <c r="T4401" s="117">
        <v>20</v>
      </c>
      <c r="U4401" s="115" t="s">
        <v>3637</v>
      </c>
      <c r="V4401" s="152">
        <v>3.09134175828338</v>
      </c>
      <c r="W4401" s="152">
        <v>1.6937983834247201</v>
      </c>
      <c r="X4401" s="152">
        <v>3.2002584515122799E-3</v>
      </c>
      <c r="Y4401" s="152">
        <v>1.40056979175821E-2</v>
      </c>
      <c r="Z4401" s="152">
        <v>5956</v>
      </c>
    </row>
    <row r="4402" spans="14:26">
      <c r="N4402" s="115" t="s">
        <v>6383</v>
      </c>
      <c r="O4402" s="117">
        <v>0</v>
      </c>
      <c r="P4402" s="117">
        <v>0</v>
      </c>
      <c r="Q4402" s="117">
        <v>0</v>
      </c>
      <c r="R4402" s="117">
        <v>3</v>
      </c>
      <c r="S4402" s="117">
        <v>4</v>
      </c>
      <c r="T4402" s="117">
        <v>3</v>
      </c>
      <c r="U4402" s="115" t="s">
        <v>3637</v>
      </c>
      <c r="V4402" s="152">
        <v>-2.6203558621730298</v>
      </c>
      <c r="W4402" s="152">
        <v>3.4990010555939302</v>
      </c>
      <c r="X4402" s="152">
        <v>3.2050589351673201E-3</v>
      </c>
      <c r="Y4402" s="152">
        <v>1.4021998355836099E-2</v>
      </c>
      <c r="Z4402" s="152">
        <v>5958</v>
      </c>
    </row>
    <row r="4403" spans="14:26">
      <c r="N4403" s="115" t="s">
        <v>6504</v>
      </c>
      <c r="O4403" s="117">
        <v>3</v>
      </c>
      <c r="P4403" s="117">
        <v>4</v>
      </c>
      <c r="Q4403" s="117">
        <v>3</v>
      </c>
      <c r="R4403" s="117">
        <v>0</v>
      </c>
      <c r="S4403" s="117">
        <v>0</v>
      </c>
      <c r="T4403" s="117">
        <v>0</v>
      </c>
      <c r="U4403" s="115" t="s">
        <v>3637</v>
      </c>
      <c r="V4403" s="152">
        <v>-2.6203558621730298</v>
      </c>
      <c r="W4403" s="152">
        <v>-3.2191157569175499</v>
      </c>
      <c r="X4403" s="152">
        <v>3.2309371842180702E-3</v>
      </c>
      <c r="Y4403" s="152">
        <v>1.4109165462192701E-2</v>
      </c>
      <c r="Z4403" s="152">
        <v>5969</v>
      </c>
    </row>
    <row r="4404" spans="14:26">
      <c r="N4404" s="115" t="s">
        <v>14675</v>
      </c>
      <c r="O4404" s="117">
        <v>41</v>
      </c>
      <c r="P4404" s="117">
        <v>38</v>
      </c>
      <c r="Q4404" s="117">
        <v>18</v>
      </c>
      <c r="R4404" s="117">
        <v>136</v>
      </c>
      <c r="S4404" s="117">
        <v>134</v>
      </c>
      <c r="T4404" s="117">
        <v>19</v>
      </c>
      <c r="U4404" s="115" t="s">
        <v>3637</v>
      </c>
      <c r="V4404" s="152">
        <v>5.80332807397515</v>
      </c>
      <c r="W4404" s="152">
        <v>1.7246895512364999</v>
      </c>
      <c r="X4404" s="152">
        <v>3.3702718571739202E-3</v>
      </c>
      <c r="Y4404" s="152">
        <v>1.4641584371515901E-2</v>
      </c>
      <c r="Z4404" s="152">
        <v>6000</v>
      </c>
    </row>
    <row r="4405" spans="14:26">
      <c r="N4405" s="115" t="s">
        <v>14676</v>
      </c>
      <c r="O4405" s="117">
        <v>10</v>
      </c>
      <c r="P4405" s="117">
        <v>7</v>
      </c>
      <c r="Q4405" s="117">
        <v>10</v>
      </c>
      <c r="R4405" s="117">
        <v>28</v>
      </c>
      <c r="S4405" s="117">
        <v>22</v>
      </c>
      <c r="T4405" s="117">
        <v>14</v>
      </c>
      <c r="U4405" s="115" t="s">
        <v>3637</v>
      </c>
      <c r="V4405" s="152">
        <v>3.7978432948869001</v>
      </c>
      <c r="W4405" s="152">
        <v>1.3777171550770799</v>
      </c>
      <c r="X4405" s="152">
        <v>3.38793209326231E-3</v>
      </c>
      <c r="Y4405" s="152">
        <v>1.4708500656724801E-2</v>
      </c>
      <c r="Z4405" s="152">
        <v>6004</v>
      </c>
    </row>
    <row r="4406" spans="14:26">
      <c r="N4406" s="115" t="s">
        <v>9973</v>
      </c>
      <c r="O4406" s="117">
        <v>0</v>
      </c>
      <c r="P4406" s="117">
        <v>0</v>
      </c>
      <c r="Q4406" s="117">
        <v>0</v>
      </c>
      <c r="R4406" s="117">
        <v>2</v>
      </c>
      <c r="S4406" s="117">
        <v>5</v>
      </c>
      <c r="T4406" s="117">
        <v>3</v>
      </c>
      <c r="U4406" s="115" t="s">
        <v>3637</v>
      </c>
      <c r="V4406" s="152">
        <v>-2.6203558621730298</v>
      </c>
      <c r="W4406" s="152">
        <v>3.4954101390051102</v>
      </c>
      <c r="X4406" s="152">
        <v>3.5027765279403199E-3</v>
      </c>
      <c r="Y4406" s="152">
        <v>1.5113950170053399E-2</v>
      </c>
      <c r="Z4406" s="152">
        <v>6041</v>
      </c>
    </row>
    <row r="4407" spans="14:26">
      <c r="N4407" s="115" t="s">
        <v>6492</v>
      </c>
      <c r="O4407" s="117">
        <v>2</v>
      </c>
      <c r="P4407" s="117">
        <v>3</v>
      </c>
      <c r="Q4407" s="117">
        <v>5</v>
      </c>
      <c r="R4407" s="117">
        <v>0</v>
      </c>
      <c r="S4407" s="117">
        <v>0</v>
      </c>
      <c r="T4407" s="117">
        <v>0</v>
      </c>
      <c r="U4407" s="115" t="s">
        <v>3637</v>
      </c>
      <c r="V4407" s="152">
        <v>-2.6203558621730298</v>
      </c>
      <c r="W4407" s="152">
        <v>-3.2350581710302699</v>
      </c>
      <c r="X4407" s="152">
        <v>3.6194723938949001E-3</v>
      </c>
      <c r="Y4407" s="152">
        <v>1.55378273380118E-2</v>
      </c>
      <c r="Z4407" s="152">
        <v>6071</v>
      </c>
    </row>
    <row r="4408" spans="14:26">
      <c r="N4408" s="115" t="s">
        <v>14677</v>
      </c>
      <c r="O4408" s="117">
        <v>3</v>
      </c>
      <c r="P4408" s="117">
        <v>4</v>
      </c>
      <c r="Q4408" s="117">
        <v>1</v>
      </c>
      <c r="R4408" s="117">
        <v>10</v>
      </c>
      <c r="S4408" s="117">
        <v>5</v>
      </c>
      <c r="T4408" s="117">
        <v>12</v>
      </c>
      <c r="U4408" s="115" t="s">
        <v>3637</v>
      </c>
      <c r="V4408" s="152">
        <v>2.28736091614994</v>
      </c>
      <c r="W4408" s="152">
        <v>1.8951670615634699</v>
      </c>
      <c r="X4408" s="152">
        <v>3.9903129490170101E-3</v>
      </c>
      <c r="Y4408" s="152">
        <v>1.6826107262027601E-2</v>
      </c>
      <c r="Z4408" s="152">
        <v>6181</v>
      </c>
    </row>
    <row r="4409" spans="14:26">
      <c r="N4409" s="115" t="s">
        <v>14678</v>
      </c>
      <c r="O4409" s="117">
        <v>7</v>
      </c>
      <c r="P4409" s="117">
        <v>8</v>
      </c>
      <c r="Q4409" s="117">
        <v>5</v>
      </c>
      <c r="R4409" s="117">
        <v>17</v>
      </c>
      <c r="S4409" s="117">
        <v>13</v>
      </c>
      <c r="T4409" s="117">
        <v>18</v>
      </c>
      <c r="U4409" s="115" t="s">
        <v>3637</v>
      </c>
      <c r="V4409" s="152">
        <v>3.3679032357722001</v>
      </c>
      <c r="W4409" s="152">
        <v>1.3956864509118501</v>
      </c>
      <c r="X4409" s="152">
        <v>4.0116496986778698E-3</v>
      </c>
      <c r="Y4409" s="152">
        <v>1.6898458475393899E-2</v>
      </c>
      <c r="Z4409" s="152">
        <v>6188</v>
      </c>
    </row>
    <row r="4410" spans="14:26">
      <c r="N4410" s="115" t="s">
        <v>14679</v>
      </c>
      <c r="O4410" s="117">
        <v>6</v>
      </c>
      <c r="P4410" s="117">
        <v>3</v>
      </c>
      <c r="Q4410" s="117">
        <v>2</v>
      </c>
      <c r="R4410" s="117">
        <v>17</v>
      </c>
      <c r="S4410" s="117">
        <v>6</v>
      </c>
      <c r="T4410" s="117">
        <v>12</v>
      </c>
      <c r="U4410" s="115" t="s">
        <v>3637</v>
      </c>
      <c r="V4410" s="152">
        <v>2.7049888035606</v>
      </c>
      <c r="W4410" s="152">
        <v>1.82077969601864</v>
      </c>
      <c r="X4410" s="152">
        <v>4.0322206592427598E-3</v>
      </c>
      <c r="Y4410" s="152">
        <v>1.6974138195061599E-2</v>
      </c>
      <c r="Z4410" s="152">
        <v>6192</v>
      </c>
    </row>
    <row r="4411" spans="14:26">
      <c r="N4411" s="115" t="s">
        <v>9938</v>
      </c>
      <c r="O4411" s="117">
        <v>12</v>
      </c>
      <c r="P4411" s="117">
        <v>14</v>
      </c>
      <c r="Q4411" s="117">
        <v>15</v>
      </c>
      <c r="R4411" s="117">
        <v>2</v>
      </c>
      <c r="S4411" s="117">
        <v>4</v>
      </c>
      <c r="T4411" s="117">
        <v>6</v>
      </c>
      <c r="U4411" s="115" t="s">
        <v>3637</v>
      </c>
      <c r="V4411" s="152">
        <v>2.8857936111035598</v>
      </c>
      <c r="W4411" s="152">
        <v>-1.65830382035638</v>
      </c>
      <c r="X4411" s="152">
        <v>4.1459796808563402E-3</v>
      </c>
      <c r="Y4411" s="152">
        <v>1.7380276261338801E-2</v>
      </c>
      <c r="Z4411" s="152">
        <v>6217</v>
      </c>
    </row>
    <row r="4412" spans="14:26">
      <c r="N4412" s="115" t="s">
        <v>3655</v>
      </c>
      <c r="O4412" s="117">
        <v>4</v>
      </c>
      <c r="P4412" s="117">
        <v>0</v>
      </c>
      <c r="Q4412" s="117">
        <v>1</v>
      </c>
      <c r="R4412" s="117">
        <v>10</v>
      </c>
      <c r="S4412" s="117">
        <v>9</v>
      </c>
      <c r="T4412" s="117">
        <v>4</v>
      </c>
      <c r="U4412" s="115" t="s">
        <v>3637</v>
      </c>
      <c r="V4412" s="152">
        <v>1.8286515457967001</v>
      </c>
      <c r="W4412" s="152">
        <v>2.3647119349707402</v>
      </c>
      <c r="X4412" s="152">
        <v>4.3439742551584799E-3</v>
      </c>
      <c r="Y4412" s="152">
        <v>1.8108869782220201E-2</v>
      </c>
      <c r="Z4412" s="152">
        <v>6252</v>
      </c>
    </row>
    <row r="4413" spans="14:26">
      <c r="N4413" s="115" t="s">
        <v>14680</v>
      </c>
      <c r="O4413" s="117">
        <v>13</v>
      </c>
      <c r="P4413" s="117">
        <v>17</v>
      </c>
      <c r="Q4413" s="117">
        <v>16</v>
      </c>
      <c r="R4413" s="117">
        <v>22</v>
      </c>
      <c r="S4413" s="117">
        <v>26</v>
      </c>
      <c r="T4413" s="117">
        <v>53</v>
      </c>
      <c r="U4413" s="115" t="s">
        <v>3637</v>
      </c>
      <c r="V4413" s="152">
        <v>4.5058266692736604</v>
      </c>
      <c r="W4413" s="152">
        <v>1.2508797314386599</v>
      </c>
      <c r="X4413" s="152">
        <v>4.5503773691028598E-3</v>
      </c>
      <c r="Y4413" s="152">
        <v>1.8856937440864099E-2</v>
      </c>
      <c r="Z4413" s="152">
        <v>6290</v>
      </c>
    </row>
    <row r="4414" spans="14:26">
      <c r="N4414" s="115" t="s">
        <v>14681</v>
      </c>
      <c r="O4414" s="117">
        <v>7</v>
      </c>
      <c r="P4414" s="117">
        <v>8</v>
      </c>
      <c r="Q4414" s="117">
        <v>8</v>
      </c>
      <c r="R4414" s="117">
        <v>1</v>
      </c>
      <c r="S4414" s="117">
        <v>2</v>
      </c>
      <c r="T4414" s="117">
        <v>2</v>
      </c>
      <c r="U4414" s="115" t="s">
        <v>3637</v>
      </c>
      <c r="V4414" s="152">
        <v>1.83804713133463</v>
      </c>
      <c r="W4414" s="152">
        <v>-2.0826909078506799</v>
      </c>
      <c r="X4414" s="152">
        <v>4.5545673491014403E-3</v>
      </c>
      <c r="Y4414" s="152">
        <v>1.8868301417939999E-2</v>
      </c>
      <c r="Z4414" s="152">
        <v>6292</v>
      </c>
    </row>
    <row r="4415" spans="14:26">
      <c r="N4415" s="115" t="s">
        <v>14682</v>
      </c>
      <c r="O4415" s="117">
        <v>24</v>
      </c>
      <c r="P4415" s="117">
        <v>49</v>
      </c>
      <c r="Q4415" s="117">
        <v>52</v>
      </c>
      <c r="R4415" s="117">
        <v>97</v>
      </c>
      <c r="S4415" s="117">
        <v>37</v>
      </c>
      <c r="T4415" s="117">
        <v>173</v>
      </c>
      <c r="U4415" s="115" t="s">
        <v>3637</v>
      </c>
      <c r="V4415" s="152">
        <v>6.0342862689394003</v>
      </c>
      <c r="W4415" s="152">
        <v>1.4073285753320199</v>
      </c>
      <c r="X4415" s="152">
        <v>4.7012618207503904E-3</v>
      </c>
      <c r="Y4415" s="152">
        <v>1.9377465309879799E-2</v>
      </c>
      <c r="Z4415" s="152">
        <v>6324</v>
      </c>
    </row>
    <row r="4416" spans="14:26">
      <c r="N4416" s="115" t="s">
        <v>14683</v>
      </c>
      <c r="O4416" s="117">
        <v>46</v>
      </c>
      <c r="P4416" s="117">
        <v>26</v>
      </c>
      <c r="Q4416" s="117">
        <v>27</v>
      </c>
      <c r="R4416" s="117">
        <v>15</v>
      </c>
      <c r="S4416" s="117">
        <v>12</v>
      </c>
      <c r="T4416" s="117">
        <v>14</v>
      </c>
      <c r="U4416" s="115" t="s">
        <v>3637</v>
      </c>
      <c r="V4416" s="152">
        <v>4.4064508150364698</v>
      </c>
      <c r="W4416" s="152">
        <v>-1.1341293735088001</v>
      </c>
      <c r="X4416" s="152">
        <v>5.2659724046040099E-3</v>
      </c>
      <c r="Y4416" s="152">
        <v>2.1390499719246999E-2</v>
      </c>
      <c r="Z4416" s="152">
        <v>6417</v>
      </c>
    </row>
    <row r="4417" spans="14:26">
      <c r="N4417" s="115" t="s">
        <v>14684</v>
      </c>
      <c r="O4417" s="117">
        <v>3</v>
      </c>
      <c r="P4417" s="117">
        <v>4</v>
      </c>
      <c r="Q4417" s="117">
        <v>1</v>
      </c>
      <c r="R4417" s="117">
        <v>12</v>
      </c>
      <c r="S4417" s="117">
        <v>11</v>
      </c>
      <c r="T4417" s="117">
        <v>4</v>
      </c>
      <c r="U4417" s="115" t="s">
        <v>3637</v>
      </c>
      <c r="V4417" s="152">
        <v>2.2914689815658602</v>
      </c>
      <c r="W4417" s="152">
        <v>1.90338319239531</v>
      </c>
      <c r="X4417" s="152">
        <v>5.3295676775308703E-3</v>
      </c>
      <c r="Y4417" s="152">
        <v>2.1605056155912801E-2</v>
      </c>
      <c r="Z4417" s="152">
        <v>6430</v>
      </c>
    </row>
    <row r="4418" spans="14:26">
      <c r="N4418" s="115" t="s">
        <v>14685</v>
      </c>
      <c r="O4418" s="117">
        <v>12</v>
      </c>
      <c r="P4418" s="117">
        <v>36</v>
      </c>
      <c r="Q4418" s="117">
        <v>37</v>
      </c>
      <c r="R4418" s="117">
        <v>12</v>
      </c>
      <c r="S4418" s="117">
        <v>9</v>
      </c>
      <c r="T4418" s="117">
        <v>7</v>
      </c>
      <c r="U4418" s="115" t="s">
        <v>3637</v>
      </c>
      <c r="V4418" s="152">
        <v>4.0353912628040298</v>
      </c>
      <c r="W4418" s="152">
        <v>-1.4844792497806301</v>
      </c>
      <c r="X4418" s="152">
        <v>5.4429787345088897E-3</v>
      </c>
      <c r="Y4418" s="152">
        <v>2.1960769393275299E-2</v>
      </c>
      <c r="Z4418" s="152">
        <v>6460</v>
      </c>
    </row>
    <row r="4419" spans="14:26">
      <c r="N4419" s="115" t="s">
        <v>14686</v>
      </c>
      <c r="O4419" s="117">
        <v>3</v>
      </c>
      <c r="P4419" s="117">
        <v>9</v>
      </c>
      <c r="Q4419" s="117">
        <v>7</v>
      </c>
      <c r="R4419" s="117">
        <v>0</v>
      </c>
      <c r="S4419" s="117">
        <v>1</v>
      </c>
      <c r="T4419" s="117">
        <v>2</v>
      </c>
      <c r="U4419" s="115" t="s">
        <v>3637</v>
      </c>
      <c r="V4419" s="152">
        <v>1.32952728224573</v>
      </c>
      <c r="W4419" s="152">
        <v>-2.5641727982314899</v>
      </c>
      <c r="X4419" s="152">
        <v>5.6703773363129904E-3</v>
      </c>
      <c r="Y4419" s="152">
        <v>2.2714623582039999E-2</v>
      </c>
      <c r="Z4419" s="152">
        <v>6507</v>
      </c>
    </row>
    <row r="4420" spans="14:26">
      <c r="N4420" s="115" t="s">
        <v>9943</v>
      </c>
      <c r="O4420" s="117">
        <v>41</v>
      </c>
      <c r="P4420" s="117">
        <v>7</v>
      </c>
      <c r="Q4420" s="117">
        <v>15</v>
      </c>
      <c r="R4420" s="117">
        <v>5</v>
      </c>
      <c r="S4420" s="117">
        <v>8</v>
      </c>
      <c r="T4420" s="117">
        <v>1</v>
      </c>
      <c r="U4420" s="115" t="s">
        <v>3637</v>
      </c>
      <c r="V4420" s="152">
        <v>3.3023850886527502</v>
      </c>
      <c r="W4420" s="152">
        <v>-2.0168689202427799</v>
      </c>
      <c r="X4420" s="152">
        <v>6.4702349859793304E-3</v>
      </c>
      <c r="Y4420" s="152">
        <v>2.53690049856404E-2</v>
      </c>
      <c r="Z4420" s="152">
        <v>6648</v>
      </c>
    </row>
    <row r="4421" spans="14:26">
      <c r="N4421" s="115" t="s">
        <v>14687</v>
      </c>
      <c r="O4421" s="117">
        <v>7</v>
      </c>
      <c r="P4421" s="117">
        <v>7</v>
      </c>
      <c r="Q4421" s="117">
        <v>2</v>
      </c>
      <c r="R4421" s="117">
        <v>1</v>
      </c>
      <c r="S4421" s="117">
        <v>1</v>
      </c>
      <c r="T4421" s="117">
        <v>0</v>
      </c>
      <c r="U4421" s="115" t="s">
        <v>3637</v>
      </c>
      <c r="V4421" s="152">
        <v>0.91495262187618098</v>
      </c>
      <c r="W4421" s="152">
        <v>-2.8438610099895199</v>
      </c>
      <c r="X4421" s="152">
        <v>6.63078530484351E-3</v>
      </c>
      <c r="Y4421" s="152">
        <v>2.5875864601683299E-2</v>
      </c>
      <c r="Z4421" s="152">
        <v>6679</v>
      </c>
    </row>
    <row r="4422" spans="14:26">
      <c r="N4422" s="115" t="s">
        <v>14688</v>
      </c>
      <c r="O4422" s="117">
        <v>7</v>
      </c>
      <c r="P4422" s="117">
        <v>3</v>
      </c>
      <c r="Q4422" s="117">
        <v>2</v>
      </c>
      <c r="R4422" s="117">
        <v>7</v>
      </c>
      <c r="S4422" s="117">
        <v>9</v>
      </c>
      <c r="T4422" s="117">
        <v>21</v>
      </c>
      <c r="U4422" s="115" t="s">
        <v>3637</v>
      </c>
      <c r="V4422" s="152">
        <v>2.79907792693206</v>
      </c>
      <c r="W4422" s="152">
        <v>1.76317333968527</v>
      </c>
      <c r="X4422" s="152">
        <v>6.6375035561798603E-3</v>
      </c>
      <c r="Y4422" s="152">
        <v>2.5884674999309399E-2</v>
      </c>
      <c r="Z4422" s="152">
        <v>6684</v>
      </c>
    </row>
    <row r="4423" spans="14:26">
      <c r="N4423" s="115" t="s">
        <v>9945</v>
      </c>
      <c r="O4423" s="117">
        <v>49</v>
      </c>
      <c r="P4423" s="117">
        <v>52</v>
      </c>
      <c r="Q4423" s="117">
        <v>42</v>
      </c>
      <c r="R4423" s="117">
        <v>10</v>
      </c>
      <c r="S4423" s="117">
        <v>28</v>
      </c>
      <c r="T4423" s="117">
        <v>25</v>
      </c>
      <c r="U4423" s="115" t="s">
        <v>3637</v>
      </c>
      <c r="V4423" s="152">
        <v>4.9807379579797804</v>
      </c>
      <c r="W4423" s="152">
        <v>-1.0602217609901401</v>
      </c>
      <c r="X4423" s="152">
        <v>6.8879663445688601E-3</v>
      </c>
      <c r="Y4423" s="152">
        <v>2.6721495868065499E-2</v>
      </c>
      <c r="Z4423" s="152">
        <v>6719</v>
      </c>
    </row>
    <row r="4424" spans="14:26">
      <c r="N4424" s="115" t="s">
        <v>14689</v>
      </c>
      <c r="O4424" s="117">
        <v>5</v>
      </c>
      <c r="P4424" s="117">
        <v>4</v>
      </c>
      <c r="Q4424" s="117">
        <v>10</v>
      </c>
      <c r="R4424" s="117">
        <v>0</v>
      </c>
      <c r="S4424" s="117">
        <v>0</v>
      </c>
      <c r="T4424" s="117">
        <v>3</v>
      </c>
      <c r="U4424" s="115" t="s">
        <v>3637</v>
      </c>
      <c r="V4424" s="152">
        <v>1.3284301617469001</v>
      </c>
      <c r="W4424" s="152">
        <v>-2.5747214353997099</v>
      </c>
      <c r="X4424" s="152">
        <v>7.1560521162744098E-3</v>
      </c>
      <c r="Y4424" s="152">
        <v>2.7568674913214401E-2</v>
      </c>
      <c r="Z4424" s="152">
        <v>6766</v>
      </c>
    </row>
    <row r="4425" spans="14:26">
      <c r="N4425" s="115" t="s">
        <v>14690</v>
      </c>
      <c r="O4425" s="117">
        <v>39</v>
      </c>
      <c r="P4425" s="117">
        <v>60</v>
      </c>
      <c r="Q4425" s="117">
        <v>62</v>
      </c>
      <c r="R4425" s="117">
        <v>12</v>
      </c>
      <c r="S4425" s="117">
        <v>20</v>
      </c>
      <c r="T4425" s="117">
        <v>36</v>
      </c>
      <c r="U4425" s="115" t="s">
        <v>3637</v>
      </c>
      <c r="V4425" s="152">
        <v>5.1253241523338202</v>
      </c>
      <c r="W4425" s="152">
        <v>-1.13277159280244</v>
      </c>
      <c r="X4425" s="152">
        <v>7.4480068072949402E-3</v>
      </c>
      <c r="Y4425" s="152">
        <v>2.8474588653410099E-2</v>
      </c>
      <c r="Z4425" s="152">
        <v>6818</v>
      </c>
    </row>
    <row r="4426" spans="14:26">
      <c r="N4426" s="115" t="s">
        <v>14691</v>
      </c>
      <c r="O4426" s="117">
        <v>9</v>
      </c>
      <c r="P4426" s="117">
        <v>6</v>
      </c>
      <c r="Q4426" s="117">
        <v>9</v>
      </c>
      <c r="R4426" s="117">
        <v>2</v>
      </c>
      <c r="S4426" s="117">
        <v>3</v>
      </c>
      <c r="T4426" s="117">
        <v>1</v>
      </c>
      <c r="U4426" s="115" t="s">
        <v>3637</v>
      </c>
      <c r="V4426" s="152">
        <v>2.00401592087545</v>
      </c>
      <c r="W4426" s="152">
        <v>-1.87019316531569</v>
      </c>
      <c r="X4426" s="152">
        <v>7.5256359674956202E-3</v>
      </c>
      <c r="Y4426" s="152">
        <v>2.8695615437206098E-2</v>
      </c>
      <c r="Z4426" s="152">
        <v>6836</v>
      </c>
    </row>
    <row r="4427" spans="14:26">
      <c r="N4427" s="115" t="s">
        <v>6441</v>
      </c>
      <c r="O4427" s="117">
        <v>13</v>
      </c>
      <c r="P4427" s="117">
        <v>31</v>
      </c>
      <c r="Q4427" s="117">
        <v>21</v>
      </c>
      <c r="R4427" s="117">
        <v>38</v>
      </c>
      <c r="S4427" s="117">
        <v>38</v>
      </c>
      <c r="T4427" s="117">
        <v>46</v>
      </c>
      <c r="U4427" s="115" t="s">
        <v>3637</v>
      </c>
      <c r="V4427" s="152">
        <v>4.8957528076794201</v>
      </c>
      <c r="W4427" s="152">
        <v>1.02839701552462</v>
      </c>
      <c r="X4427" s="152">
        <v>7.6325166905756104E-3</v>
      </c>
      <c r="Y4427" s="152">
        <v>2.9043675920663301E-2</v>
      </c>
      <c r="Z4427" s="152">
        <v>6850</v>
      </c>
    </row>
    <row r="4428" spans="14:26">
      <c r="N4428" s="115" t="s">
        <v>14692</v>
      </c>
      <c r="O4428" s="117">
        <v>3</v>
      </c>
      <c r="P4428" s="117">
        <v>0</v>
      </c>
      <c r="Q4428" s="117">
        <v>0</v>
      </c>
      <c r="R4428" s="117">
        <v>8</v>
      </c>
      <c r="S4428" s="117">
        <v>2</v>
      </c>
      <c r="T4428" s="117">
        <v>7</v>
      </c>
      <c r="U4428" s="115" t="s">
        <v>3637</v>
      </c>
      <c r="V4428" s="152">
        <v>1.22993398445238</v>
      </c>
      <c r="W4428" s="152">
        <v>2.6835803028063498</v>
      </c>
      <c r="X4428" s="152">
        <v>8.1403651583235193E-3</v>
      </c>
      <c r="Y4428" s="152">
        <v>3.06805607601013E-2</v>
      </c>
      <c r="Z4428" s="152">
        <v>6916</v>
      </c>
    </row>
    <row r="4429" spans="14:26">
      <c r="N4429" s="115" t="s">
        <v>14693</v>
      </c>
      <c r="O4429" s="117">
        <v>12</v>
      </c>
      <c r="P4429" s="117">
        <v>24</v>
      </c>
      <c r="Q4429" s="117">
        <v>28</v>
      </c>
      <c r="R4429" s="117">
        <v>7</v>
      </c>
      <c r="S4429" s="117">
        <v>10</v>
      </c>
      <c r="T4429" s="117">
        <v>7</v>
      </c>
      <c r="U4429" s="115" t="s">
        <v>3637</v>
      </c>
      <c r="V4429" s="152">
        <v>3.7156686604468199</v>
      </c>
      <c r="W4429" s="152">
        <v>-1.3011875122424601</v>
      </c>
      <c r="X4429" s="152">
        <v>8.2414351830126208E-3</v>
      </c>
      <c r="Y4429" s="152">
        <v>3.0976387812603701E-2</v>
      </c>
      <c r="Z4429" s="152">
        <v>6935</v>
      </c>
    </row>
    <row r="4430" spans="14:26">
      <c r="N4430" s="115" t="s">
        <v>6439</v>
      </c>
      <c r="O4430" s="117">
        <v>16</v>
      </c>
      <c r="P4430" s="117">
        <v>15</v>
      </c>
      <c r="Q4430" s="117">
        <v>9</v>
      </c>
      <c r="R4430" s="117">
        <v>26</v>
      </c>
      <c r="S4430" s="117">
        <v>24</v>
      </c>
      <c r="T4430" s="117">
        <v>26</v>
      </c>
      <c r="U4430" s="115" t="s">
        <v>3637</v>
      </c>
      <c r="V4430" s="152">
        <v>4.1976089196121604</v>
      </c>
      <c r="W4430" s="152">
        <v>1.06257917715498</v>
      </c>
      <c r="X4430" s="152">
        <v>8.3113677014471192E-3</v>
      </c>
      <c r="Y4430" s="152">
        <v>3.1185448431184599E-2</v>
      </c>
      <c r="Z4430" s="152">
        <v>6946</v>
      </c>
    </row>
    <row r="4431" spans="14:26">
      <c r="N4431" s="115" t="s">
        <v>14694</v>
      </c>
      <c r="O4431" s="117">
        <v>18</v>
      </c>
      <c r="P4431" s="117">
        <v>15</v>
      </c>
      <c r="Q4431" s="117">
        <v>10</v>
      </c>
      <c r="R4431" s="117">
        <v>5</v>
      </c>
      <c r="S4431" s="117">
        <v>7</v>
      </c>
      <c r="T4431" s="117">
        <v>2</v>
      </c>
      <c r="U4431" s="115" t="s">
        <v>3637</v>
      </c>
      <c r="V4431" s="152">
        <v>3.03142179220997</v>
      </c>
      <c r="W4431" s="152">
        <v>-1.47762300006547</v>
      </c>
      <c r="X4431" s="152">
        <v>8.4174448492362192E-3</v>
      </c>
      <c r="Y4431" s="152">
        <v>3.1524298482786102E-2</v>
      </c>
      <c r="Z4431" s="152">
        <v>6960</v>
      </c>
    </row>
    <row r="4432" spans="14:26">
      <c r="N4432" s="115" t="s">
        <v>14695</v>
      </c>
      <c r="O4432" s="117">
        <v>14404</v>
      </c>
      <c r="P4432" s="117">
        <v>2736</v>
      </c>
      <c r="Q4432" s="117">
        <v>3883</v>
      </c>
      <c r="R4432" s="117">
        <v>2757</v>
      </c>
      <c r="S4432" s="117">
        <v>3617</v>
      </c>
      <c r="T4432" s="117">
        <v>1823</v>
      </c>
      <c r="U4432" s="115" t="s">
        <v>3637</v>
      </c>
      <c r="V4432" s="152">
        <v>12.086207697151799</v>
      </c>
      <c r="W4432" s="152">
        <v>-1.2046209075472201</v>
      </c>
      <c r="X4432" s="152">
        <v>8.7127370699504204E-3</v>
      </c>
      <c r="Y4432" s="152">
        <v>3.2462293376976502E-2</v>
      </c>
      <c r="Z4432" s="152">
        <v>6996</v>
      </c>
    </row>
    <row r="4433" spans="14:26">
      <c r="N4433" s="115" t="s">
        <v>14696</v>
      </c>
      <c r="O4433" s="117">
        <v>14</v>
      </c>
      <c r="P4433" s="117">
        <v>7</v>
      </c>
      <c r="Q4433" s="117">
        <v>21</v>
      </c>
      <c r="R4433" s="117">
        <v>22</v>
      </c>
      <c r="S4433" s="117">
        <v>23</v>
      </c>
      <c r="T4433" s="117">
        <v>48</v>
      </c>
      <c r="U4433" s="115" t="s">
        <v>3637</v>
      </c>
      <c r="V4433" s="152">
        <v>4.3842752253632096</v>
      </c>
      <c r="W4433" s="152">
        <v>1.2575540575516999</v>
      </c>
      <c r="X4433" s="152">
        <v>9.1145264356510304E-3</v>
      </c>
      <c r="Y4433" s="152">
        <v>3.3713530022943097E-2</v>
      </c>
      <c r="Z4433" s="152">
        <v>7047</v>
      </c>
    </row>
    <row r="4434" spans="14:26">
      <c r="N4434" s="115" t="s">
        <v>14697</v>
      </c>
      <c r="O4434" s="117">
        <v>0</v>
      </c>
      <c r="P4434" s="117">
        <v>0</v>
      </c>
      <c r="Q4434" s="117">
        <v>1</v>
      </c>
      <c r="R4434" s="117">
        <v>4</v>
      </c>
      <c r="S4434" s="117">
        <v>1</v>
      </c>
      <c r="T4434" s="117">
        <v>7</v>
      </c>
      <c r="U4434" s="115" t="s">
        <v>3637</v>
      </c>
      <c r="V4434" s="152">
        <v>0.23360011250509499</v>
      </c>
      <c r="W4434" s="152">
        <v>3.6549371973368898</v>
      </c>
      <c r="X4434" s="152">
        <v>9.5849216489492396E-3</v>
      </c>
      <c r="Y4434" s="152">
        <v>3.5208648210472197E-2</v>
      </c>
      <c r="Z4434" s="152">
        <v>7096</v>
      </c>
    </row>
    <row r="4435" spans="14:26">
      <c r="N4435" s="115" t="s">
        <v>14698</v>
      </c>
      <c r="O4435" s="117">
        <v>75</v>
      </c>
      <c r="P4435" s="117">
        <v>11</v>
      </c>
      <c r="Q4435" s="117">
        <v>23</v>
      </c>
      <c r="R4435" s="117">
        <v>10</v>
      </c>
      <c r="S4435" s="117">
        <v>15</v>
      </c>
      <c r="T4435" s="117">
        <v>2</v>
      </c>
      <c r="U4435" s="115" t="s">
        <v>3637</v>
      </c>
      <c r="V4435" s="152">
        <v>4.1701610773612403</v>
      </c>
      <c r="W4435" s="152">
        <v>-1.85651046400423</v>
      </c>
      <c r="X4435" s="152">
        <v>9.7316563956232408E-3</v>
      </c>
      <c r="Y4435" s="152">
        <v>3.5657436797736301E-2</v>
      </c>
      <c r="Z4435" s="152">
        <v>7113</v>
      </c>
    </row>
    <row r="4436" spans="14:26">
      <c r="N4436" s="115" t="s">
        <v>14699</v>
      </c>
      <c r="O4436" s="117">
        <v>4</v>
      </c>
      <c r="P4436" s="117">
        <v>1</v>
      </c>
      <c r="Q4436" s="117">
        <v>1</v>
      </c>
      <c r="R4436" s="117">
        <v>9</v>
      </c>
      <c r="S4436" s="117">
        <v>4</v>
      </c>
      <c r="T4436" s="117">
        <v>9</v>
      </c>
      <c r="U4436" s="115" t="s">
        <v>3637</v>
      </c>
      <c r="V4436" s="152">
        <v>1.9275767854238699</v>
      </c>
      <c r="W4436" s="152">
        <v>2.0279306038973601</v>
      </c>
      <c r="X4436" s="152">
        <v>1.00125039671206E-2</v>
      </c>
      <c r="Y4436" s="152">
        <v>3.6573140191559203E-2</v>
      </c>
      <c r="Z4436" s="152">
        <v>7136</v>
      </c>
    </row>
    <row r="4437" spans="14:26">
      <c r="N4437" s="115" t="s">
        <v>14700</v>
      </c>
      <c r="O4437" s="117">
        <v>29</v>
      </c>
      <c r="P4437" s="117">
        <v>20</v>
      </c>
      <c r="Q4437" s="117">
        <v>27</v>
      </c>
      <c r="R4437" s="117">
        <v>12</v>
      </c>
      <c r="S4437" s="117">
        <v>9</v>
      </c>
      <c r="T4437" s="117">
        <v>12</v>
      </c>
      <c r="U4437" s="115" t="s">
        <v>3637</v>
      </c>
      <c r="V4437" s="152">
        <v>4.0631889475328302</v>
      </c>
      <c r="W4437" s="152">
        <v>-1.07491495154781</v>
      </c>
      <c r="X4437" s="152">
        <v>1.02625645693159E-2</v>
      </c>
      <c r="Y4437" s="152">
        <v>3.7324404641243002E-2</v>
      </c>
      <c r="Z4437" s="152">
        <v>7167</v>
      </c>
    </row>
    <row r="4438" spans="14:26">
      <c r="N4438" s="115" t="s">
        <v>6409</v>
      </c>
      <c r="O4438" s="117">
        <v>2</v>
      </c>
      <c r="P4438" s="117">
        <v>1</v>
      </c>
      <c r="Q4438" s="117">
        <v>4</v>
      </c>
      <c r="R4438" s="117">
        <v>3</v>
      </c>
      <c r="S4438" s="117">
        <v>9</v>
      </c>
      <c r="T4438" s="117">
        <v>14</v>
      </c>
      <c r="U4438" s="115" t="s">
        <v>3637</v>
      </c>
      <c r="V4438" s="152">
        <v>2.1731439590511101</v>
      </c>
      <c r="W4438" s="152">
        <v>1.9927871986311601</v>
      </c>
      <c r="X4438" s="152">
        <v>1.0417925612904199E-2</v>
      </c>
      <c r="Y4438" s="152">
        <v>3.7794523176890998E-2</v>
      </c>
      <c r="Z4438" s="152">
        <v>7185</v>
      </c>
    </row>
    <row r="4439" spans="14:26">
      <c r="N4439" s="115" t="s">
        <v>14701</v>
      </c>
      <c r="O4439" s="117">
        <v>20</v>
      </c>
      <c r="P4439" s="117">
        <v>18</v>
      </c>
      <c r="Q4439" s="117">
        <v>17</v>
      </c>
      <c r="R4439" s="117">
        <v>6</v>
      </c>
      <c r="S4439" s="117">
        <v>5</v>
      </c>
      <c r="T4439" s="117">
        <v>11</v>
      </c>
      <c r="U4439" s="115" t="s">
        <v>3637</v>
      </c>
      <c r="V4439" s="152">
        <v>3.5335942247891801</v>
      </c>
      <c r="W4439" s="152">
        <v>-1.1973239661480899</v>
      </c>
      <c r="X4439" s="152">
        <v>1.04828249548009E-2</v>
      </c>
      <c r="Y4439" s="152">
        <v>3.7971833695363999E-2</v>
      </c>
      <c r="Z4439" s="152">
        <v>7196</v>
      </c>
    </row>
    <row r="4440" spans="14:26">
      <c r="N4440" s="115" t="s">
        <v>9934</v>
      </c>
      <c r="O4440" s="117">
        <v>7</v>
      </c>
      <c r="P4440" s="117">
        <v>6</v>
      </c>
      <c r="Q4440" s="117">
        <v>17</v>
      </c>
      <c r="R4440" s="117">
        <v>4</v>
      </c>
      <c r="S4440" s="117">
        <v>1</v>
      </c>
      <c r="T4440" s="117">
        <v>3</v>
      </c>
      <c r="U4440" s="115" t="s">
        <v>3637</v>
      </c>
      <c r="V4440" s="152">
        <v>2.3821958907118401</v>
      </c>
      <c r="W4440" s="152">
        <v>-1.79238611883734</v>
      </c>
      <c r="X4440" s="152">
        <v>1.05113984252579E-2</v>
      </c>
      <c r="Y4440" s="152">
        <v>3.8054182132329403E-2</v>
      </c>
      <c r="Z4440" s="152">
        <v>7200</v>
      </c>
    </row>
    <row r="4441" spans="14:26">
      <c r="N4441" s="115" t="s">
        <v>6395</v>
      </c>
      <c r="O4441" s="117">
        <v>0</v>
      </c>
      <c r="P4441" s="117">
        <v>0</v>
      </c>
      <c r="Q4441" s="117">
        <v>0</v>
      </c>
      <c r="R4441" s="117">
        <v>3</v>
      </c>
      <c r="S4441" s="117">
        <v>2</v>
      </c>
      <c r="T4441" s="117">
        <v>3</v>
      </c>
      <c r="U4441" s="115" t="s">
        <v>3637</v>
      </c>
      <c r="V4441" s="152">
        <v>-2.6203558621730298</v>
      </c>
      <c r="W4441" s="152">
        <v>3.1783493380002401</v>
      </c>
      <c r="X4441" s="152">
        <v>1.08961253238143E-2</v>
      </c>
      <c r="Y4441" s="152">
        <v>3.9245323019282102E-2</v>
      </c>
      <c r="Z4441" s="152">
        <v>7237</v>
      </c>
    </row>
    <row r="4442" spans="14:26">
      <c r="N4442" s="115" t="s">
        <v>6408</v>
      </c>
      <c r="O4442" s="117">
        <v>4</v>
      </c>
      <c r="P4442" s="117">
        <v>4</v>
      </c>
      <c r="Q4442" s="117">
        <v>1</v>
      </c>
      <c r="R4442" s="117">
        <v>8</v>
      </c>
      <c r="S4442" s="117">
        <v>16</v>
      </c>
      <c r="T4442" s="117">
        <v>4</v>
      </c>
      <c r="U4442" s="115" t="s">
        <v>3637</v>
      </c>
      <c r="V4442" s="152">
        <v>2.39786842276387</v>
      </c>
      <c r="W4442" s="152">
        <v>1.78437344396316</v>
      </c>
      <c r="X4442" s="152">
        <v>1.13104175407638E-2</v>
      </c>
      <c r="Y4442" s="152">
        <v>4.0419158708191502E-2</v>
      </c>
      <c r="Z4442" s="152">
        <v>7294</v>
      </c>
    </row>
    <row r="4443" spans="14:26">
      <c r="N4443" s="115" t="s">
        <v>9967</v>
      </c>
      <c r="O4443" s="117">
        <v>2</v>
      </c>
      <c r="P4443" s="117">
        <v>4</v>
      </c>
      <c r="Q4443" s="117">
        <v>1</v>
      </c>
      <c r="R4443" s="117">
        <v>7</v>
      </c>
      <c r="S4443" s="117">
        <v>6</v>
      </c>
      <c r="T4443" s="117">
        <v>10</v>
      </c>
      <c r="U4443" s="115" t="s">
        <v>3637</v>
      </c>
      <c r="V4443" s="152">
        <v>2.0768582216420501</v>
      </c>
      <c r="W4443" s="152">
        <v>1.8491457426792599</v>
      </c>
      <c r="X4443" s="152">
        <v>1.13523381500796E-2</v>
      </c>
      <c r="Y4443" s="152">
        <v>4.0554134577041802E-2</v>
      </c>
      <c r="Z4443" s="152">
        <v>7295</v>
      </c>
    </row>
    <row r="4444" spans="14:26">
      <c r="N4444" s="115" t="s">
        <v>14702</v>
      </c>
      <c r="O4444" s="117">
        <v>18</v>
      </c>
      <c r="P4444" s="117">
        <v>13</v>
      </c>
      <c r="Q4444" s="117">
        <v>21</v>
      </c>
      <c r="R4444" s="117">
        <v>4</v>
      </c>
      <c r="S4444" s="117">
        <v>11</v>
      </c>
      <c r="T4444" s="117">
        <v>4</v>
      </c>
      <c r="U4444" s="115" t="s">
        <v>3637</v>
      </c>
      <c r="V4444" s="152">
        <v>3.39210784354677</v>
      </c>
      <c r="W4444" s="152">
        <v>-1.3309004228157899</v>
      </c>
      <c r="X4444" s="152">
        <v>1.1358639338528801E-2</v>
      </c>
      <c r="Y4444" s="152">
        <v>4.0569237188009401E-2</v>
      </c>
      <c r="Z4444" s="152">
        <v>7298</v>
      </c>
    </row>
    <row r="4445" spans="14:26">
      <c r="N4445" s="115" t="s">
        <v>6500</v>
      </c>
      <c r="O4445" s="117">
        <v>2</v>
      </c>
      <c r="P4445" s="117">
        <v>2</v>
      </c>
      <c r="Q4445" s="117">
        <v>4</v>
      </c>
      <c r="R4445" s="117">
        <v>0</v>
      </c>
      <c r="S4445" s="117">
        <v>0</v>
      </c>
      <c r="T4445" s="117">
        <v>0</v>
      </c>
      <c r="U4445" s="115" t="s">
        <v>3637</v>
      </c>
      <c r="V4445" s="152">
        <v>-2.6203558621730298</v>
      </c>
      <c r="W4445" s="152">
        <v>-2.9108619622727701</v>
      </c>
      <c r="X4445" s="152">
        <v>1.1442297222556999E-2</v>
      </c>
      <c r="Y4445" s="152">
        <v>4.08232848895662E-2</v>
      </c>
      <c r="Z4445" s="152">
        <v>7306</v>
      </c>
    </row>
    <row r="4446" spans="14:26">
      <c r="N4446" s="115" t="s">
        <v>14703</v>
      </c>
      <c r="O4446" s="117">
        <v>10</v>
      </c>
      <c r="P4446" s="117">
        <v>14</v>
      </c>
      <c r="Q4446" s="117">
        <v>16</v>
      </c>
      <c r="R4446" s="117">
        <v>23</v>
      </c>
      <c r="S4446" s="117">
        <v>24</v>
      </c>
      <c r="T4446" s="117">
        <v>27</v>
      </c>
      <c r="U4446" s="115" t="s">
        <v>3637</v>
      </c>
      <c r="V4446" s="152">
        <v>4.1860445529425299</v>
      </c>
      <c r="W4446" s="152">
        <v>1.0056572488393101</v>
      </c>
      <c r="X4446" s="152">
        <v>1.14524173069781E-2</v>
      </c>
      <c r="Y4446" s="152">
        <v>4.0849455001702499E-2</v>
      </c>
      <c r="Z4446" s="152">
        <v>7307</v>
      </c>
    </row>
    <row r="4447" spans="14:26">
      <c r="N4447" s="115" t="s">
        <v>14704</v>
      </c>
      <c r="O4447" s="117">
        <v>29</v>
      </c>
      <c r="P4447" s="117">
        <v>19</v>
      </c>
      <c r="Q4447" s="117">
        <v>10</v>
      </c>
      <c r="R4447" s="117">
        <v>9</v>
      </c>
      <c r="S4447" s="117">
        <v>5</v>
      </c>
      <c r="T4447" s="117">
        <v>7</v>
      </c>
      <c r="U4447" s="115" t="s">
        <v>3637</v>
      </c>
      <c r="V4447" s="152">
        <v>3.5356306704781701</v>
      </c>
      <c r="W4447" s="152">
        <v>-1.3181624910026</v>
      </c>
      <c r="X4447" s="152">
        <v>1.15884985479892E-2</v>
      </c>
      <c r="Y4447" s="152">
        <v>4.12016138883642E-2</v>
      </c>
      <c r="Z4447" s="152">
        <v>7331</v>
      </c>
    </row>
    <row r="4448" spans="14:26">
      <c r="N4448" s="115" t="s">
        <v>14705</v>
      </c>
      <c r="O4448" s="117">
        <v>0</v>
      </c>
      <c r="P4448" s="117">
        <v>0</v>
      </c>
      <c r="Q4448" s="117">
        <v>0</v>
      </c>
      <c r="R4448" s="117">
        <v>4</v>
      </c>
      <c r="S4448" s="117">
        <v>3</v>
      </c>
      <c r="T4448" s="117">
        <v>1</v>
      </c>
      <c r="U4448" s="115" t="s">
        <v>3637</v>
      </c>
      <c r="V4448" s="152">
        <v>-2.6203558621730298</v>
      </c>
      <c r="W4448" s="152">
        <v>3.1875048152610002</v>
      </c>
      <c r="X4448" s="152">
        <v>1.20020802050391E-2</v>
      </c>
      <c r="Y4448" s="152">
        <v>4.24184913856505E-2</v>
      </c>
      <c r="Z4448" s="152">
        <v>7375</v>
      </c>
    </row>
    <row r="4449" spans="14:26">
      <c r="N4449" s="115" t="s">
        <v>14706</v>
      </c>
      <c r="O4449" s="117">
        <v>0</v>
      </c>
      <c r="P4449" s="117">
        <v>0</v>
      </c>
      <c r="Q4449" s="117">
        <v>0</v>
      </c>
      <c r="R4449" s="117">
        <v>4</v>
      </c>
      <c r="S4449" s="117">
        <v>3</v>
      </c>
      <c r="T4449" s="117">
        <v>1</v>
      </c>
      <c r="U4449" s="115" t="s">
        <v>3637</v>
      </c>
      <c r="V4449" s="152">
        <v>-2.6203558621730298</v>
      </c>
      <c r="W4449" s="152">
        <v>3.1875048152610002</v>
      </c>
      <c r="X4449" s="152">
        <v>1.20033297191958E-2</v>
      </c>
      <c r="Y4449" s="152">
        <v>4.24184913856505E-2</v>
      </c>
      <c r="Z4449" s="152">
        <v>7376</v>
      </c>
    </row>
    <row r="4450" spans="14:26">
      <c r="N4450" s="115" t="s">
        <v>14707</v>
      </c>
      <c r="O4450" s="117">
        <v>12</v>
      </c>
      <c r="P4450" s="117">
        <v>5</v>
      </c>
      <c r="Q4450" s="117">
        <v>8</v>
      </c>
      <c r="R4450" s="117">
        <v>2</v>
      </c>
      <c r="S4450" s="117">
        <v>2</v>
      </c>
      <c r="T4450" s="117">
        <v>3</v>
      </c>
      <c r="U4450" s="115" t="s">
        <v>3637</v>
      </c>
      <c r="V4450" s="152">
        <v>2.1373501692120498</v>
      </c>
      <c r="W4450" s="152">
        <v>-1.70535680177057</v>
      </c>
      <c r="X4450" s="152">
        <v>1.2228752984797401E-2</v>
      </c>
      <c r="Y4450" s="152">
        <v>4.3092426024297498E-2</v>
      </c>
      <c r="Z4450" s="152">
        <v>7397</v>
      </c>
    </row>
    <row r="4451" spans="14:26">
      <c r="N4451" s="115" t="s">
        <v>14708</v>
      </c>
      <c r="O4451" s="117">
        <v>17</v>
      </c>
      <c r="P4451" s="117">
        <v>16</v>
      </c>
      <c r="Q4451" s="117">
        <v>17</v>
      </c>
      <c r="R4451" s="117">
        <v>7</v>
      </c>
      <c r="S4451" s="117">
        <v>5</v>
      </c>
      <c r="T4451" s="117">
        <v>8</v>
      </c>
      <c r="U4451" s="115" t="s">
        <v>3637</v>
      </c>
      <c r="V4451" s="152">
        <v>3.3998494095317899</v>
      </c>
      <c r="W4451" s="152">
        <v>-1.1955153213807399</v>
      </c>
      <c r="X4451" s="152">
        <v>1.2263634647022899E-2</v>
      </c>
      <c r="Y4451" s="152">
        <v>4.3174486859710703E-2</v>
      </c>
      <c r="Z4451" s="152">
        <v>7404</v>
      </c>
    </row>
    <row r="4452" spans="14:26">
      <c r="N4452" s="115" t="s">
        <v>14709</v>
      </c>
      <c r="O4452" s="117">
        <v>31</v>
      </c>
      <c r="P4452" s="117">
        <v>24</v>
      </c>
      <c r="Q4452" s="117">
        <v>20</v>
      </c>
      <c r="R4452" s="117">
        <v>8</v>
      </c>
      <c r="S4452" s="117">
        <v>12</v>
      </c>
      <c r="T4452" s="117">
        <v>13</v>
      </c>
      <c r="U4452" s="115" t="s">
        <v>3637</v>
      </c>
      <c r="V4452" s="152">
        <v>4.0479011917864396</v>
      </c>
      <c r="W4452" s="152">
        <v>-1.0541849990713701</v>
      </c>
      <c r="X4452" s="152">
        <v>1.26384170007874E-2</v>
      </c>
      <c r="Y4452" s="152">
        <v>4.4326288689790702E-2</v>
      </c>
      <c r="Z4452" s="152">
        <v>7432</v>
      </c>
    </row>
    <row r="4453" spans="14:26">
      <c r="N4453" s="115" t="s">
        <v>14710</v>
      </c>
      <c r="O4453" s="117">
        <v>15</v>
      </c>
      <c r="P4453" s="117">
        <v>29</v>
      </c>
      <c r="Q4453" s="117">
        <v>21</v>
      </c>
      <c r="R4453" s="117">
        <v>11</v>
      </c>
      <c r="S4453" s="117">
        <v>6</v>
      </c>
      <c r="T4453" s="117">
        <v>10</v>
      </c>
      <c r="U4453" s="115" t="s">
        <v>3637</v>
      </c>
      <c r="V4453" s="152">
        <v>3.8089076098464401</v>
      </c>
      <c r="W4453" s="152">
        <v>-1.14248318080077</v>
      </c>
      <c r="X4453" s="152">
        <v>1.26607044321659E-2</v>
      </c>
      <c r="Y4453" s="152">
        <v>4.43746028948281E-2</v>
      </c>
      <c r="Z4453" s="152">
        <v>7437</v>
      </c>
    </row>
    <row r="4454" spans="14:26">
      <c r="N4454" s="115" t="s">
        <v>9965</v>
      </c>
      <c r="O4454" s="117">
        <v>8</v>
      </c>
      <c r="P4454" s="117">
        <v>8</v>
      </c>
      <c r="Q4454" s="117">
        <v>5</v>
      </c>
      <c r="R4454" s="117">
        <v>17</v>
      </c>
      <c r="S4454" s="117">
        <v>17</v>
      </c>
      <c r="T4454" s="117">
        <v>11</v>
      </c>
      <c r="U4454" s="115" t="s">
        <v>3637</v>
      </c>
      <c r="V4454" s="152">
        <v>3.35713932328188</v>
      </c>
      <c r="W4454" s="152">
        <v>1.23759805453896</v>
      </c>
      <c r="X4454" s="152">
        <v>1.2756310586456701E-2</v>
      </c>
      <c r="Y4454" s="152">
        <v>4.4649656471945701E-2</v>
      </c>
      <c r="Z4454" s="152">
        <v>7447</v>
      </c>
    </row>
    <row r="4455" spans="14:26">
      <c r="N4455" s="115" t="s">
        <v>14711</v>
      </c>
      <c r="O4455" s="117">
        <v>21</v>
      </c>
      <c r="P4455" s="117">
        <v>7</v>
      </c>
      <c r="Q4455" s="117">
        <v>16</v>
      </c>
      <c r="R4455" s="117">
        <v>2</v>
      </c>
      <c r="S4455" s="117">
        <v>5</v>
      </c>
      <c r="T4455" s="117">
        <v>7</v>
      </c>
      <c r="U4455" s="115" t="s">
        <v>3637</v>
      </c>
      <c r="V4455" s="152">
        <v>3.0432060626154498</v>
      </c>
      <c r="W4455" s="152">
        <v>-1.5300624076037701</v>
      </c>
      <c r="X4455" s="152">
        <v>1.2960962024086101E-2</v>
      </c>
      <c r="Y4455" s="152">
        <v>4.5262652213267501E-2</v>
      </c>
      <c r="Z4455" s="152">
        <v>7464</v>
      </c>
    </row>
    <row r="4456" spans="14:26">
      <c r="N4456" s="115" t="s">
        <v>14712</v>
      </c>
      <c r="O4456" s="117">
        <v>5</v>
      </c>
      <c r="P4456" s="117">
        <v>1</v>
      </c>
      <c r="Q4456" s="117">
        <v>2</v>
      </c>
      <c r="R4456" s="117">
        <v>0</v>
      </c>
      <c r="S4456" s="117">
        <v>0</v>
      </c>
      <c r="T4456" s="117">
        <v>0</v>
      </c>
      <c r="U4456" s="115" t="s">
        <v>3637</v>
      </c>
      <c r="V4456" s="152">
        <v>-2.6203558621730298</v>
      </c>
      <c r="W4456" s="152">
        <v>-2.8793206863039198</v>
      </c>
      <c r="X4456" s="152">
        <v>1.3013300061356699E-2</v>
      </c>
      <c r="Y4456" s="152">
        <v>4.5390697096122402E-2</v>
      </c>
      <c r="Z4456" s="152">
        <v>7473</v>
      </c>
    </row>
    <row r="4457" spans="14:26">
      <c r="N4457" s="115" t="s">
        <v>14713</v>
      </c>
      <c r="O4457" s="117">
        <v>4</v>
      </c>
      <c r="P4457" s="117">
        <v>6</v>
      </c>
      <c r="Q4457" s="117">
        <v>4</v>
      </c>
      <c r="R4457" s="117">
        <v>1</v>
      </c>
      <c r="S4457" s="117">
        <v>0</v>
      </c>
      <c r="T4457" s="117">
        <v>1</v>
      </c>
      <c r="U4457" s="115" t="s">
        <v>3637</v>
      </c>
      <c r="V4457" s="152">
        <v>0.82207099832953401</v>
      </c>
      <c r="W4457" s="152">
        <v>-2.67683107743275</v>
      </c>
      <c r="X4457" s="152">
        <v>1.31025276890282E-2</v>
      </c>
      <c r="Y4457" s="152">
        <v>4.56347523706854E-2</v>
      </c>
      <c r="Z4457" s="152">
        <v>7484</v>
      </c>
    </row>
    <row r="4458" spans="14:26">
      <c r="N4458" s="115" t="s">
        <v>14714</v>
      </c>
      <c r="O4458" s="117">
        <v>10</v>
      </c>
      <c r="P4458" s="117">
        <v>11</v>
      </c>
      <c r="Q4458" s="117">
        <v>6</v>
      </c>
      <c r="R4458" s="117">
        <v>17</v>
      </c>
      <c r="S4458" s="117">
        <v>17</v>
      </c>
      <c r="T4458" s="117">
        <v>20</v>
      </c>
      <c r="U4458" s="115" t="s">
        <v>3637</v>
      </c>
      <c r="V4458" s="152">
        <v>3.6674159078146902</v>
      </c>
      <c r="W4458" s="152">
        <v>1.13386262828332</v>
      </c>
      <c r="X4458" s="152">
        <v>1.3777671247897E-2</v>
      </c>
      <c r="Y4458" s="152">
        <v>4.7535245366999899E-2</v>
      </c>
      <c r="Z4458" s="152">
        <v>7555</v>
      </c>
    </row>
    <row r="4459" spans="14:26">
      <c r="N4459" s="115" t="s">
        <v>3663</v>
      </c>
      <c r="O4459" s="117">
        <v>4</v>
      </c>
      <c r="P4459" s="117">
        <v>3</v>
      </c>
      <c r="Q4459" s="117">
        <v>6</v>
      </c>
      <c r="R4459" s="117">
        <v>1</v>
      </c>
      <c r="S4459" s="117">
        <v>0</v>
      </c>
      <c r="T4459" s="117">
        <v>1</v>
      </c>
      <c r="U4459" s="115" t="s">
        <v>3637</v>
      </c>
      <c r="V4459" s="152">
        <v>0.77312811856854902</v>
      </c>
      <c r="W4459" s="152">
        <v>-2.57894531791078</v>
      </c>
      <c r="X4459" s="152">
        <v>1.3796632979253501E-2</v>
      </c>
      <c r="Y4459" s="152">
        <v>4.75880687094377E-2</v>
      </c>
      <c r="Z4459" s="152">
        <v>7557</v>
      </c>
    </row>
    <row r="4460" spans="14:26">
      <c r="N4460" s="115" t="s">
        <v>14715</v>
      </c>
      <c r="O4460" s="117">
        <v>14</v>
      </c>
      <c r="P4460" s="117">
        <v>22</v>
      </c>
      <c r="Q4460" s="117">
        <v>12</v>
      </c>
      <c r="R4460" s="117">
        <v>36</v>
      </c>
      <c r="S4460" s="117">
        <v>34</v>
      </c>
      <c r="T4460" s="117">
        <v>20</v>
      </c>
      <c r="U4460" s="115" t="s">
        <v>3637</v>
      </c>
      <c r="V4460" s="152">
        <v>4.4564625925853099</v>
      </c>
      <c r="W4460" s="152">
        <v>1.0413753005361399</v>
      </c>
      <c r="X4460" s="152">
        <v>1.4240510444692E-2</v>
      </c>
      <c r="Y4460" s="152">
        <v>4.8841203322545101E-2</v>
      </c>
      <c r="Z4460" s="152">
        <v>7600</v>
      </c>
    </row>
    <row r="4461" spans="14:26">
      <c r="N4461" s="115" t="s">
        <v>14716</v>
      </c>
      <c r="O4461" s="117">
        <v>48</v>
      </c>
      <c r="P4461" s="117">
        <v>114</v>
      </c>
      <c r="Q4461" s="117">
        <v>78</v>
      </c>
      <c r="R4461" s="117">
        <v>35</v>
      </c>
      <c r="S4461" s="117">
        <v>50</v>
      </c>
      <c r="T4461" s="117">
        <v>12</v>
      </c>
      <c r="U4461" s="115" t="s">
        <v>3637</v>
      </c>
      <c r="V4461" s="152">
        <v>5.6759229289242104</v>
      </c>
      <c r="W4461" s="152">
        <v>-1.18052755147977</v>
      </c>
      <c r="X4461" s="152">
        <v>1.4376235948619301E-2</v>
      </c>
      <c r="Y4461" s="152">
        <v>4.9157938637899898E-2</v>
      </c>
      <c r="Z4461" s="152">
        <v>7623</v>
      </c>
    </row>
    <row r="4462" spans="14:26">
      <c r="N4462" s="115" t="s">
        <v>14717</v>
      </c>
      <c r="O4462" s="117">
        <v>18</v>
      </c>
      <c r="P4462" s="117">
        <v>8</v>
      </c>
      <c r="Q4462" s="117">
        <v>8</v>
      </c>
      <c r="R4462" s="117">
        <v>18</v>
      </c>
      <c r="S4462" s="117">
        <v>19</v>
      </c>
      <c r="T4462" s="117">
        <v>30</v>
      </c>
      <c r="U4462" s="115" t="s">
        <v>3637</v>
      </c>
      <c r="V4462" s="152">
        <v>3.9844498355985301</v>
      </c>
      <c r="W4462" s="152">
        <v>1.1159612351327599</v>
      </c>
      <c r="X4462" s="152">
        <v>1.45894208525847E-2</v>
      </c>
      <c r="Y4462" s="152">
        <v>4.9801970134032598E-2</v>
      </c>
      <c r="Z4462" s="152">
        <v>7636</v>
      </c>
    </row>
    <row r="4463" spans="14:26">
      <c r="N4463" s="115" t="s">
        <v>14718</v>
      </c>
      <c r="O4463" s="117">
        <v>52</v>
      </c>
      <c r="P4463" s="117">
        <v>86</v>
      </c>
      <c r="Q4463" s="117">
        <v>37</v>
      </c>
      <c r="R4463" s="117">
        <v>338</v>
      </c>
      <c r="S4463" s="117">
        <v>319</v>
      </c>
      <c r="T4463" s="117">
        <v>489</v>
      </c>
      <c r="U4463" s="115" t="s">
        <v>14719</v>
      </c>
      <c r="V4463" s="152">
        <v>7.2198166935497801</v>
      </c>
      <c r="W4463" s="152">
        <v>2.8405164868674202</v>
      </c>
      <c r="X4463" s="153">
        <v>3.9649269144154299E-18</v>
      </c>
      <c r="Y4463" s="153">
        <v>1.69704080379561E-16</v>
      </c>
      <c r="Z4463" s="152">
        <v>609</v>
      </c>
    </row>
    <row r="4464" spans="14:26">
      <c r="N4464" s="115" t="s">
        <v>14720</v>
      </c>
      <c r="O4464" s="117">
        <v>131</v>
      </c>
      <c r="P4464" s="117">
        <v>110</v>
      </c>
      <c r="Q4464" s="117">
        <v>100</v>
      </c>
      <c r="R4464" s="117">
        <v>37</v>
      </c>
      <c r="S4464" s="117">
        <v>65</v>
      </c>
      <c r="T4464" s="117">
        <v>27</v>
      </c>
      <c r="U4464" s="115" t="s">
        <v>14721</v>
      </c>
      <c r="V4464" s="152">
        <v>6.1276949731691603</v>
      </c>
      <c r="W4464" s="152">
        <v>-1.2699559360867601</v>
      </c>
      <c r="X4464" s="152">
        <v>2.7782512605399601E-4</v>
      </c>
      <c r="Y4464" s="152">
        <v>1.7111979526756799E-3</v>
      </c>
      <c r="Z4464" s="152">
        <v>4232</v>
      </c>
    </row>
    <row r="4465" spans="14:26">
      <c r="N4465" s="115" t="s">
        <v>14722</v>
      </c>
      <c r="O4465" s="117">
        <v>642</v>
      </c>
      <c r="P4465" s="117">
        <v>357</v>
      </c>
      <c r="Q4465" s="117">
        <v>345</v>
      </c>
      <c r="R4465" s="117">
        <v>908</v>
      </c>
      <c r="S4465" s="117">
        <v>884</v>
      </c>
      <c r="T4465" s="117">
        <v>865</v>
      </c>
      <c r="U4465" s="115" t="s">
        <v>14723</v>
      </c>
      <c r="V4465" s="152">
        <v>9.2959014938031892</v>
      </c>
      <c r="W4465" s="152">
        <v>1.1219009456868001</v>
      </c>
      <c r="X4465" s="153">
        <v>1.90638918004797E-6</v>
      </c>
      <c r="Y4465" s="153">
        <v>1.9208326388531199E-5</v>
      </c>
      <c r="Z4465" s="152">
        <v>2587</v>
      </c>
    </row>
    <row r="4466" spans="14:26">
      <c r="N4466" s="115" t="s">
        <v>14724</v>
      </c>
      <c r="O4466" s="117">
        <v>674</v>
      </c>
      <c r="P4466" s="117">
        <v>563</v>
      </c>
      <c r="Q4466" s="117">
        <v>452</v>
      </c>
      <c r="R4466" s="117">
        <v>228</v>
      </c>
      <c r="S4466" s="117">
        <v>291</v>
      </c>
      <c r="T4466" s="117">
        <v>224</v>
      </c>
      <c r="U4466" s="115" t="s">
        <v>6536</v>
      </c>
      <c r="V4466" s="152">
        <v>8.5432658079134391</v>
      </c>
      <c r="W4466" s="152">
        <v>-1.0511496895989501</v>
      </c>
      <c r="X4466" s="153">
        <v>3.9418415282123003E-6</v>
      </c>
      <c r="Y4466" s="153">
        <v>3.7362924099775202E-5</v>
      </c>
      <c r="Z4466" s="152">
        <v>2750</v>
      </c>
    </row>
    <row r="4467" spans="14:26">
      <c r="N4467" s="115" t="s">
        <v>6537</v>
      </c>
      <c r="O4467" s="117">
        <v>24</v>
      </c>
      <c r="P4467" s="117">
        <v>49</v>
      </c>
      <c r="Q4467" s="117">
        <v>39</v>
      </c>
      <c r="R4467" s="117">
        <v>14</v>
      </c>
      <c r="S4467" s="117">
        <v>20</v>
      </c>
      <c r="T4467" s="117">
        <v>11</v>
      </c>
      <c r="U4467" s="115" t="s">
        <v>6536</v>
      </c>
      <c r="V4467" s="152">
        <v>4.5704369354787699</v>
      </c>
      <c r="W4467" s="152">
        <v>-1.1937703696633299</v>
      </c>
      <c r="X4467" s="152">
        <v>4.8591525090777897E-3</v>
      </c>
      <c r="Y4467" s="152">
        <v>1.9965111806686898E-2</v>
      </c>
      <c r="Z4467" s="152">
        <v>6344</v>
      </c>
    </row>
    <row r="4468" spans="14:26">
      <c r="N4468" s="115" t="s">
        <v>14725</v>
      </c>
      <c r="O4468" s="117">
        <v>661</v>
      </c>
      <c r="P4468" s="117">
        <v>620</v>
      </c>
      <c r="Q4468" s="117">
        <v>652</v>
      </c>
      <c r="R4468" s="117">
        <v>1394</v>
      </c>
      <c r="S4468" s="117">
        <v>1196</v>
      </c>
      <c r="T4468" s="117">
        <v>1328</v>
      </c>
      <c r="U4468" s="115" t="s">
        <v>14726</v>
      </c>
      <c r="V4468" s="152">
        <v>9.8437776831983204</v>
      </c>
      <c r="W4468" s="152">
        <v>1.14729003489014</v>
      </c>
      <c r="X4468" s="153">
        <v>5.1368603828985904E-10</v>
      </c>
      <c r="Y4468" s="153">
        <v>9.3243316671751104E-9</v>
      </c>
      <c r="Z4468" s="152">
        <v>1436</v>
      </c>
    </row>
    <row r="4469" spans="14:26">
      <c r="N4469" s="115" t="s">
        <v>14727</v>
      </c>
      <c r="O4469" s="117">
        <v>771</v>
      </c>
      <c r="P4469" s="117">
        <v>665</v>
      </c>
      <c r="Q4469" s="117">
        <v>661</v>
      </c>
      <c r="R4469" s="117">
        <v>1608</v>
      </c>
      <c r="S4469" s="117">
        <v>1395</v>
      </c>
      <c r="T4469" s="117">
        <v>1634</v>
      </c>
      <c r="U4469" s="115" t="s">
        <v>14728</v>
      </c>
      <c r="V4469" s="152">
        <v>10.022547209695</v>
      </c>
      <c r="W4469" s="152">
        <v>1.27474740392024</v>
      </c>
      <c r="X4469" s="153">
        <v>9.8935161265121805E-12</v>
      </c>
      <c r="Y4469" s="153">
        <v>2.2155016439318401E-10</v>
      </c>
      <c r="Z4469" s="152">
        <v>1164</v>
      </c>
    </row>
    <row r="4470" spans="14:26">
      <c r="N4470" s="115" t="s">
        <v>6541</v>
      </c>
      <c r="O4470" s="117">
        <v>6</v>
      </c>
      <c r="P4470" s="117">
        <v>15</v>
      </c>
      <c r="Q4470" s="117">
        <v>13</v>
      </c>
      <c r="R4470" s="117">
        <v>72</v>
      </c>
      <c r="S4470" s="117">
        <v>33</v>
      </c>
      <c r="T4470" s="117">
        <v>76</v>
      </c>
      <c r="U4470" s="115" t="s">
        <v>6540</v>
      </c>
      <c r="V4470" s="152">
        <v>4.7162218926969199</v>
      </c>
      <c r="W4470" s="152">
        <v>2.5302527749326802</v>
      </c>
      <c r="X4470" s="153">
        <v>4.9028608477725698E-8</v>
      </c>
      <c r="Y4470" s="153">
        <v>6.6113797650305098E-7</v>
      </c>
      <c r="Z4470" s="152">
        <v>1933</v>
      </c>
    </row>
    <row r="4471" spans="14:26">
      <c r="N4471" s="115" t="s">
        <v>3666</v>
      </c>
      <c r="O4471" s="117">
        <v>97</v>
      </c>
      <c r="P4471" s="117">
        <v>68</v>
      </c>
      <c r="Q4471" s="117">
        <v>55</v>
      </c>
      <c r="R4471" s="117">
        <v>411</v>
      </c>
      <c r="S4471" s="117">
        <v>381</v>
      </c>
      <c r="T4471" s="117">
        <v>509</v>
      </c>
      <c r="U4471" s="115" t="s">
        <v>3665</v>
      </c>
      <c r="V4471" s="152">
        <v>7.4749075798432303</v>
      </c>
      <c r="W4471" s="152">
        <v>2.6992066971295401</v>
      </c>
      <c r="X4471" s="153">
        <v>4.9396341156669298E-23</v>
      </c>
      <c r="Y4471" s="153">
        <v>3.1175908682560402E-21</v>
      </c>
      <c r="Z4471" s="152">
        <v>413</v>
      </c>
    </row>
    <row r="4472" spans="14:26">
      <c r="N4472" s="115" t="s">
        <v>3668</v>
      </c>
      <c r="O4472" s="117">
        <v>148</v>
      </c>
      <c r="P4472" s="117">
        <v>285</v>
      </c>
      <c r="Q4472" s="117">
        <v>175</v>
      </c>
      <c r="R4472" s="117">
        <v>853</v>
      </c>
      <c r="S4472" s="117">
        <v>648</v>
      </c>
      <c r="T4472" s="117">
        <v>1161</v>
      </c>
      <c r="U4472" s="115" t="s">
        <v>3667</v>
      </c>
      <c r="V4472" s="152">
        <v>8.7299167460604394</v>
      </c>
      <c r="W4472" s="152">
        <v>2.2535990025233099</v>
      </c>
      <c r="X4472" s="153">
        <v>5.4117875776446199E-15</v>
      </c>
      <c r="Y4472" s="153">
        <v>1.7610943195865699E-13</v>
      </c>
      <c r="Z4472" s="152">
        <v>801</v>
      </c>
    </row>
    <row r="4473" spans="14:26">
      <c r="N4473" s="115" t="s">
        <v>3670</v>
      </c>
      <c r="O4473" s="117">
        <v>19</v>
      </c>
      <c r="P4473" s="117">
        <v>55</v>
      </c>
      <c r="Q4473" s="117">
        <v>25</v>
      </c>
      <c r="R4473" s="117">
        <v>548</v>
      </c>
      <c r="S4473" s="117">
        <v>417</v>
      </c>
      <c r="T4473" s="117">
        <v>695</v>
      </c>
      <c r="U4473" s="115" t="s">
        <v>3669</v>
      </c>
      <c r="V4473" s="152">
        <v>7.0804757046187596</v>
      </c>
      <c r="W4473" s="152">
        <v>4.1911804814495497</v>
      </c>
      <c r="X4473" s="153">
        <v>4.0142644439961402E-30</v>
      </c>
      <c r="Y4473" s="153">
        <v>4.4908075964465003E-28</v>
      </c>
      <c r="Z4473" s="152">
        <v>233</v>
      </c>
    </row>
    <row r="4474" spans="14:26">
      <c r="N4474" s="115" t="s">
        <v>14729</v>
      </c>
      <c r="O4474" s="117">
        <v>20</v>
      </c>
      <c r="P4474" s="117">
        <v>16</v>
      </c>
      <c r="Q4474" s="117">
        <v>9</v>
      </c>
      <c r="R4474" s="117">
        <v>48</v>
      </c>
      <c r="S4474" s="117">
        <v>42</v>
      </c>
      <c r="T4474" s="117">
        <v>37</v>
      </c>
      <c r="U4474" s="115" t="s">
        <v>14730</v>
      </c>
      <c r="V4474" s="152">
        <v>4.6523228091702702</v>
      </c>
      <c r="W4474" s="152">
        <v>1.6391440945614</v>
      </c>
      <c r="X4474" s="153">
        <v>1.7172165621431501E-5</v>
      </c>
      <c r="Y4474" s="152">
        <v>1.4115725925204501E-4</v>
      </c>
      <c r="Z4474" s="152">
        <v>3171</v>
      </c>
    </row>
    <row r="4475" spans="14:26">
      <c r="N4475" s="115" t="s">
        <v>14731</v>
      </c>
      <c r="O4475" s="117">
        <v>650</v>
      </c>
      <c r="P4475" s="117">
        <v>754</v>
      </c>
      <c r="Q4475" s="117">
        <v>359</v>
      </c>
      <c r="R4475" s="117">
        <v>1100</v>
      </c>
      <c r="S4475" s="117">
        <v>1189</v>
      </c>
      <c r="T4475" s="117">
        <v>1003</v>
      </c>
      <c r="U4475" s="115" t="s">
        <v>14732</v>
      </c>
      <c r="V4475" s="152">
        <v>9.6472799685715707</v>
      </c>
      <c r="W4475" s="152">
        <v>1.0377178119639601</v>
      </c>
      <c r="X4475" s="153">
        <v>2.0211326565002199E-5</v>
      </c>
      <c r="Y4475" s="152">
        <v>1.63967767893977E-4</v>
      </c>
      <c r="Z4475" s="152">
        <v>3213</v>
      </c>
    </row>
    <row r="4476" spans="14:26">
      <c r="N4476" s="115" t="s">
        <v>14733</v>
      </c>
      <c r="O4476" s="117">
        <v>34</v>
      </c>
      <c r="P4476" s="117">
        <v>28</v>
      </c>
      <c r="Q4476" s="117">
        <v>33</v>
      </c>
      <c r="R4476" s="117">
        <v>10</v>
      </c>
      <c r="S4476" s="117">
        <v>8</v>
      </c>
      <c r="T4476" s="117">
        <v>12</v>
      </c>
      <c r="U4476" s="115" t="s">
        <v>14734</v>
      </c>
      <c r="V4476" s="152">
        <v>4.1548322729095597</v>
      </c>
      <c r="W4476" s="152">
        <v>-1.5367518533412501</v>
      </c>
      <c r="X4476" s="152">
        <v>1.58921432304981E-4</v>
      </c>
      <c r="Y4476" s="152">
        <v>1.0447531032690099E-3</v>
      </c>
      <c r="Z4476" s="152">
        <v>3965</v>
      </c>
    </row>
    <row r="4477" spans="14:26">
      <c r="N4477" s="115" t="s">
        <v>6545</v>
      </c>
      <c r="O4477" s="117">
        <v>26</v>
      </c>
      <c r="P4477" s="117">
        <v>24</v>
      </c>
      <c r="Q4477" s="117">
        <v>25</v>
      </c>
      <c r="R4477" s="117">
        <v>5</v>
      </c>
      <c r="S4477" s="117">
        <v>10</v>
      </c>
      <c r="T4477" s="117">
        <v>2</v>
      </c>
      <c r="U4477" s="115" t="s">
        <v>6544</v>
      </c>
      <c r="V4477" s="152">
        <v>3.57641017131537</v>
      </c>
      <c r="W4477" s="152">
        <v>-2.0109446496989798</v>
      </c>
      <c r="X4477" s="153">
        <v>3.8200140621676603E-5</v>
      </c>
      <c r="Y4477" s="152">
        <v>2.9080749574901299E-4</v>
      </c>
      <c r="Z4477" s="152">
        <v>3424</v>
      </c>
    </row>
    <row r="4478" spans="14:26">
      <c r="N4478" s="115" t="s">
        <v>14735</v>
      </c>
      <c r="O4478" s="117">
        <v>1</v>
      </c>
      <c r="P4478" s="117">
        <v>4</v>
      </c>
      <c r="Q4478" s="117">
        <v>0</v>
      </c>
      <c r="R4478" s="117">
        <v>132</v>
      </c>
      <c r="S4478" s="117">
        <v>121</v>
      </c>
      <c r="T4478" s="117">
        <v>3</v>
      </c>
      <c r="U4478" s="115" t="s">
        <v>14736</v>
      </c>
      <c r="V4478" s="152">
        <v>3.57796874768936</v>
      </c>
      <c r="W4478" s="152">
        <v>5.8307799110572498</v>
      </c>
      <c r="X4478" s="153">
        <v>3.6226661921137399E-7</v>
      </c>
      <c r="Y4478" s="153">
        <v>4.2382592892117004E-6</v>
      </c>
      <c r="Z4478" s="152">
        <v>2228</v>
      </c>
    </row>
    <row r="4479" spans="14:26">
      <c r="N4479" s="115" t="s">
        <v>9977</v>
      </c>
      <c r="O4479" s="117">
        <v>11</v>
      </c>
      <c r="P4479" s="117">
        <v>13</v>
      </c>
      <c r="Q4479" s="117">
        <v>10</v>
      </c>
      <c r="R4479" s="117">
        <v>1317</v>
      </c>
      <c r="S4479" s="117">
        <v>1351</v>
      </c>
      <c r="T4479" s="117">
        <v>180</v>
      </c>
      <c r="U4479" s="115" t="s">
        <v>9978</v>
      </c>
      <c r="V4479" s="152">
        <v>6.7027896631484003</v>
      </c>
      <c r="W4479" s="152">
        <v>6.5268959414427696</v>
      </c>
      <c r="X4479" s="153">
        <v>9.8985944937902706E-24</v>
      </c>
      <c r="Y4479" s="153">
        <v>6.5486488343943398E-22</v>
      </c>
      <c r="Z4479" s="152">
        <v>394</v>
      </c>
    </row>
    <row r="4480" spans="14:26">
      <c r="N4480" s="115" t="s">
        <v>3672</v>
      </c>
      <c r="O4480" s="117">
        <v>461</v>
      </c>
      <c r="P4480" s="117">
        <v>471</v>
      </c>
      <c r="Q4480" s="117">
        <v>440</v>
      </c>
      <c r="R4480" s="117">
        <v>1031</v>
      </c>
      <c r="S4480" s="117">
        <v>1017</v>
      </c>
      <c r="T4480" s="117">
        <v>1444</v>
      </c>
      <c r="U4480" s="115" t="s">
        <v>3671</v>
      </c>
      <c r="V4480" s="152">
        <v>9.5113376347926604</v>
      </c>
      <c r="W4480" s="152">
        <v>1.47288733211443</v>
      </c>
      <c r="X4480" s="153">
        <v>4.0346036943250099E-13</v>
      </c>
      <c r="Y4480" s="153">
        <v>1.0612106952197299E-11</v>
      </c>
      <c r="Z4480" s="152">
        <v>991</v>
      </c>
    </row>
    <row r="4481" spans="14:26">
      <c r="N4481" s="115" t="s">
        <v>14737</v>
      </c>
      <c r="O4481" s="117">
        <v>13</v>
      </c>
      <c r="P4481" s="117">
        <v>9</v>
      </c>
      <c r="Q4481" s="117">
        <v>6</v>
      </c>
      <c r="R4481" s="117">
        <v>69</v>
      </c>
      <c r="S4481" s="117">
        <v>42</v>
      </c>
      <c r="T4481" s="117">
        <v>16</v>
      </c>
      <c r="U4481" s="115" t="s">
        <v>14738</v>
      </c>
      <c r="V4481" s="152">
        <v>4.3145268908205097</v>
      </c>
      <c r="W4481" s="152">
        <v>2.3327334570551801</v>
      </c>
      <c r="X4481" s="153">
        <v>3.16357703051034E-5</v>
      </c>
      <c r="Y4481" s="152">
        <v>2.4462117732804102E-4</v>
      </c>
      <c r="Z4481" s="152">
        <v>3371</v>
      </c>
    </row>
    <row r="4482" spans="14:26">
      <c r="N4482" s="115" t="s">
        <v>14739</v>
      </c>
      <c r="O4482" s="117">
        <v>19</v>
      </c>
      <c r="P4482" s="117">
        <v>13</v>
      </c>
      <c r="Q4482" s="117">
        <v>22</v>
      </c>
      <c r="R4482" s="117">
        <v>45</v>
      </c>
      <c r="S4482" s="117">
        <v>46</v>
      </c>
      <c r="T4482" s="117">
        <v>31</v>
      </c>
      <c r="U4482" s="115" t="s">
        <v>14738</v>
      </c>
      <c r="V4482" s="152">
        <v>4.7631352790702897</v>
      </c>
      <c r="W4482" s="152">
        <v>1.30237317667074</v>
      </c>
      <c r="X4482" s="152">
        <v>7.7400572722241101E-4</v>
      </c>
      <c r="Y4482" s="152">
        <v>4.1581272229553497E-3</v>
      </c>
      <c r="Z4482" s="152">
        <v>4852</v>
      </c>
    </row>
    <row r="4483" spans="14:26">
      <c r="N4483" s="115" t="s">
        <v>6551</v>
      </c>
      <c r="O4483" s="117">
        <v>4</v>
      </c>
      <c r="P4483" s="117">
        <v>2</v>
      </c>
      <c r="Q4483" s="117">
        <v>5</v>
      </c>
      <c r="R4483" s="117">
        <v>6</v>
      </c>
      <c r="S4483" s="117">
        <v>14</v>
      </c>
      <c r="T4483" s="117">
        <v>14</v>
      </c>
      <c r="U4483" s="115" t="s">
        <v>6550</v>
      </c>
      <c r="V4483" s="152">
        <v>2.68990504606507</v>
      </c>
      <c r="W4483" s="152">
        <v>1.74252284771565</v>
      </c>
      <c r="X4483" s="152">
        <v>3.65882803682377E-3</v>
      </c>
      <c r="Y4483" s="152">
        <v>1.5665409265415299E-2</v>
      </c>
      <c r="Z4483" s="152">
        <v>6088</v>
      </c>
    </row>
    <row r="4484" spans="14:26">
      <c r="N4484" s="115" t="s">
        <v>14740</v>
      </c>
      <c r="O4484" s="117">
        <v>512</v>
      </c>
      <c r="P4484" s="117">
        <v>736</v>
      </c>
      <c r="Q4484" s="117">
        <v>640</v>
      </c>
      <c r="R4484" s="117">
        <v>1202</v>
      </c>
      <c r="S4484" s="117">
        <v>1193</v>
      </c>
      <c r="T4484" s="117">
        <v>1332</v>
      </c>
      <c r="U4484" s="115" t="s">
        <v>14741</v>
      </c>
      <c r="V4484" s="152">
        <v>9.7916323593018895</v>
      </c>
      <c r="W4484" s="152">
        <v>1.10429437178412</v>
      </c>
      <c r="X4484" s="153">
        <v>4.7636299365310702E-8</v>
      </c>
      <c r="Y4484" s="153">
        <v>6.4369506441481995E-7</v>
      </c>
      <c r="Z4484" s="152">
        <v>1929</v>
      </c>
    </row>
    <row r="4485" spans="14:26">
      <c r="N4485" s="115" t="s">
        <v>14742</v>
      </c>
      <c r="O4485" s="117">
        <v>234</v>
      </c>
      <c r="P4485" s="117">
        <v>217</v>
      </c>
      <c r="Q4485" s="117">
        <v>313</v>
      </c>
      <c r="R4485" s="117">
        <v>52</v>
      </c>
      <c r="S4485" s="117">
        <v>61</v>
      </c>
      <c r="T4485" s="117">
        <v>38</v>
      </c>
      <c r="U4485" s="115" t="s">
        <v>14743</v>
      </c>
      <c r="V4485" s="152">
        <v>6.8289301721685103</v>
      </c>
      <c r="W4485" s="152">
        <v>-2.2155424529502601</v>
      </c>
      <c r="X4485" s="153">
        <v>5.8437529543752003E-13</v>
      </c>
      <c r="Y4485" s="153">
        <v>1.5036847434229399E-11</v>
      </c>
      <c r="Z4485" s="152">
        <v>1013</v>
      </c>
    </row>
    <row r="4486" spans="14:26">
      <c r="N4486" s="115" t="s">
        <v>14744</v>
      </c>
      <c r="O4486" s="117">
        <v>896</v>
      </c>
      <c r="P4486" s="117">
        <v>671</v>
      </c>
      <c r="Q4486" s="117">
        <v>876</v>
      </c>
      <c r="R4486" s="117">
        <v>142</v>
      </c>
      <c r="S4486" s="117">
        <v>235</v>
      </c>
      <c r="T4486" s="117">
        <v>94</v>
      </c>
      <c r="U4486" s="115" t="s">
        <v>14745</v>
      </c>
      <c r="V4486" s="152">
        <v>8.4849035960594108</v>
      </c>
      <c r="W4486" s="152">
        <v>-2.2462444008209701</v>
      </c>
      <c r="X4486" s="153">
        <v>7.7710183075909702E-14</v>
      </c>
      <c r="Y4486" s="153">
        <v>2.2234836795352999E-12</v>
      </c>
      <c r="Z4486" s="152">
        <v>911</v>
      </c>
    </row>
    <row r="4487" spans="14:26">
      <c r="N4487" s="115" t="s">
        <v>14746</v>
      </c>
      <c r="O4487" s="117">
        <v>494</v>
      </c>
      <c r="P4487" s="117">
        <v>515</v>
      </c>
      <c r="Q4487" s="117">
        <v>460</v>
      </c>
      <c r="R4487" s="117">
        <v>1049</v>
      </c>
      <c r="S4487" s="117">
        <v>966</v>
      </c>
      <c r="T4487" s="117">
        <v>1403</v>
      </c>
      <c r="U4487" s="115" t="s">
        <v>14747</v>
      </c>
      <c r="V4487" s="152">
        <v>9.5451792041409007</v>
      </c>
      <c r="W4487" s="152">
        <v>1.3443541169955699</v>
      </c>
      <c r="X4487" s="153">
        <v>3.1308790101629303E-11</v>
      </c>
      <c r="Y4487" s="153">
        <v>6.6295282111215997E-10</v>
      </c>
      <c r="Z4487" s="152">
        <v>1231</v>
      </c>
    </row>
    <row r="4488" spans="14:26">
      <c r="N4488" s="115" t="s">
        <v>14748</v>
      </c>
      <c r="O4488" s="117">
        <v>120</v>
      </c>
      <c r="P4488" s="117">
        <v>161</v>
      </c>
      <c r="Q4488" s="117">
        <v>130</v>
      </c>
      <c r="R4488" s="117">
        <v>255</v>
      </c>
      <c r="S4488" s="117">
        <v>247</v>
      </c>
      <c r="T4488" s="117">
        <v>332</v>
      </c>
      <c r="U4488" s="115" t="s">
        <v>14749</v>
      </c>
      <c r="V4488" s="152">
        <v>7.6100526509644197</v>
      </c>
      <c r="W4488" s="152">
        <v>1.1449259499500599</v>
      </c>
      <c r="X4488" s="153">
        <v>7.5660456190460096E-6</v>
      </c>
      <c r="Y4488" s="153">
        <v>6.7424459865317305E-5</v>
      </c>
      <c r="Z4488" s="152">
        <v>2925</v>
      </c>
    </row>
    <row r="4489" spans="14:26">
      <c r="N4489" s="115" t="s">
        <v>14750</v>
      </c>
      <c r="O4489" s="117">
        <v>29</v>
      </c>
      <c r="P4489" s="117">
        <v>50</v>
      </c>
      <c r="Q4489" s="117">
        <v>14</v>
      </c>
      <c r="R4489" s="117">
        <v>83</v>
      </c>
      <c r="S4489" s="117">
        <v>102</v>
      </c>
      <c r="T4489" s="117">
        <v>98</v>
      </c>
      <c r="U4489" s="115" t="s">
        <v>14751</v>
      </c>
      <c r="V4489" s="152">
        <v>5.7535633734477098</v>
      </c>
      <c r="W4489" s="152">
        <v>1.74047182302109</v>
      </c>
      <c r="X4489" s="153">
        <v>1.0630135260832099E-5</v>
      </c>
      <c r="Y4489" s="153">
        <v>9.1598382052511995E-5</v>
      </c>
      <c r="Z4489" s="152">
        <v>3025</v>
      </c>
    </row>
    <row r="4490" spans="14:26">
      <c r="N4490" s="115" t="s">
        <v>14752</v>
      </c>
      <c r="O4490" s="117">
        <v>0</v>
      </c>
      <c r="P4490" s="117">
        <v>0</v>
      </c>
      <c r="Q4490" s="117">
        <v>0</v>
      </c>
      <c r="R4490" s="117">
        <v>3</v>
      </c>
      <c r="S4490" s="117">
        <v>3</v>
      </c>
      <c r="T4490" s="117">
        <v>2</v>
      </c>
      <c r="U4490" s="115" t="s">
        <v>14753</v>
      </c>
      <c r="V4490" s="152">
        <v>-2.6203558621730298</v>
      </c>
      <c r="W4490" s="152">
        <v>3.1807001665996499</v>
      </c>
      <c r="X4490" s="152">
        <v>1.09074020039254E-2</v>
      </c>
      <c r="Y4490" s="152">
        <v>3.9275085044110897E-2</v>
      </c>
      <c r="Z4490" s="152">
        <v>7239</v>
      </c>
    </row>
    <row r="4491" spans="14:26">
      <c r="N4491" s="115" t="s">
        <v>14754</v>
      </c>
      <c r="O4491" s="117">
        <v>6</v>
      </c>
      <c r="P4491" s="117">
        <v>12</v>
      </c>
      <c r="Q4491" s="117">
        <v>15</v>
      </c>
      <c r="R4491" s="117">
        <v>31</v>
      </c>
      <c r="S4491" s="117">
        <v>21</v>
      </c>
      <c r="T4491" s="117">
        <v>51</v>
      </c>
      <c r="U4491" s="115" t="s">
        <v>14755</v>
      </c>
      <c r="V4491" s="152">
        <v>4.2874948908866797</v>
      </c>
      <c r="W4491" s="152">
        <v>1.7512277433399599</v>
      </c>
      <c r="X4491" s="152">
        <v>2.9040930811608299E-4</v>
      </c>
      <c r="Y4491" s="152">
        <v>1.7756999824897601E-3</v>
      </c>
      <c r="Z4491" s="152">
        <v>4263</v>
      </c>
    </row>
    <row r="4492" spans="14:26">
      <c r="N4492" s="115" t="s">
        <v>14756</v>
      </c>
      <c r="O4492" s="117">
        <v>665</v>
      </c>
      <c r="P4492" s="117">
        <v>887</v>
      </c>
      <c r="Q4492" s="117">
        <v>765</v>
      </c>
      <c r="R4492" s="117">
        <v>1515</v>
      </c>
      <c r="S4492" s="117">
        <v>1512</v>
      </c>
      <c r="T4492" s="117">
        <v>1455</v>
      </c>
      <c r="U4492" s="115" t="s">
        <v>14757</v>
      </c>
      <c r="V4492" s="152">
        <v>10.072368844636999</v>
      </c>
      <c r="W4492" s="152">
        <v>1.0774231900856499</v>
      </c>
      <c r="X4492" s="153">
        <v>2.9897626079411603E-8</v>
      </c>
      <c r="Y4492" s="153">
        <v>4.2091069314368601E-7</v>
      </c>
      <c r="Z4492" s="152">
        <v>1851</v>
      </c>
    </row>
    <row r="4493" spans="14:26">
      <c r="N4493" s="115" t="s">
        <v>14758</v>
      </c>
      <c r="O4493" s="117">
        <v>153</v>
      </c>
      <c r="P4493" s="117">
        <v>149</v>
      </c>
      <c r="Q4493" s="117">
        <v>123</v>
      </c>
      <c r="R4493" s="117">
        <v>427</v>
      </c>
      <c r="S4493" s="117">
        <v>341</v>
      </c>
      <c r="T4493" s="117">
        <v>470</v>
      </c>
      <c r="U4493" s="115" t="s">
        <v>14759</v>
      </c>
      <c r="V4493" s="152">
        <v>7.9177070300931298</v>
      </c>
      <c r="W4493" s="152">
        <v>1.67290636063846</v>
      </c>
      <c r="X4493" s="153">
        <v>3.06505700596145E-12</v>
      </c>
      <c r="Y4493" s="153">
        <v>7.3499333870645103E-11</v>
      </c>
      <c r="Z4493" s="152">
        <v>1087</v>
      </c>
    </row>
    <row r="4494" spans="14:26">
      <c r="N4494" s="115" t="s">
        <v>14760</v>
      </c>
      <c r="O4494" s="117">
        <v>1108</v>
      </c>
      <c r="P4494" s="117">
        <v>689</v>
      </c>
      <c r="Q4494" s="117">
        <v>696</v>
      </c>
      <c r="R4494" s="117">
        <v>250</v>
      </c>
      <c r="S4494" s="117">
        <v>308</v>
      </c>
      <c r="T4494" s="117">
        <v>183</v>
      </c>
      <c r="U4494" s="115" t="s">
        <v>14761</v>
      </c>
      <c r="V4494" s="152">
        <v>8.8225254732131493</v>
      </c>
      <c r="W4494" s="152">
        <v>-1.6132070515038399</v>
      </c>
      <c r="X4494" s="153">
        <v>3.5467924508755402E-10</v>
      </c>
      <c r="Y4494" s="153">
        <v>6.56610028583251E-9</v>
      </c>
      <c r="Z4494" s="152">
        <v>1408</v>
      </c>
    </row>
    <row r="4495" spans="14:26">
      <c r="N4495" s="115" t="s">
        <v>6563</v>
      </c>
      <c r="O4495" s="117">
        <v>8</v>
      </c>
      <c r="P4495" s="117">
        <v>15</v>
      </c>
      <c r="Q4495" s="117">
        <v>16</v>
      </c>
      <c r="R4495" s="117">
        <v>53</v>
      </c>
      <c r="S4495" s="117">
        <v>47</v>
      </c>
      <c r="T4495" s="117">
        <v>35</v>
      </c>
      <c r="U4495" s="115" t="s">
        <v>6562</v>
      </c>
      <c r="V4495" s="152">
        <v>4.6052345019896403</v>
      </c>
      <c r="W4495" s="152">
        <v>1.91183578784321</v>
      </c>
      <c r="X4495" s="153">
        <v>2.0264024434508598E-6</v>
      </c>
      <c r="Y4495" s="153">
        <v>2.0331103191297201E-5</v>
      </c>
      <c r="Z4495" s="152">
        <v>2598</v>
      </c>
    </row>
    <row r="4496" spans="14:26">
      <c r="N4496" s="115" t="s">
        <v>14762</v>
      </c>
      <c r="O4496" s="117">
        <v>8</v>
      </c>
      <c r="P4496" s="117">
        <v>8</v>
      </c>
      <c r="Q4496" s="117">
        <v>6</v>
      </c>
      <c r="R4496" s="117">
        <v>60</v>
      </c>
      <c r="S4496" s="117">
        <v>53</v>
      </c>
      <c r="T4496" s="117">
        <v>61</v>
      </c>
      <c r="U4496" s="115" t="s">
        <v>14763</v>
      </c>
      <c r="V4496" s="152">
        <v>4.3660471635575302</v>
      </c>
      <c r="W4496" s="152">
        <v>3.1156108770419801</v>
      </c>
      <c r="X4496" s="153">
        <v>2.6490940472931499E-15</v>
      </c>
      <c r="Y4496" s="153">
        <v>8.8188104006057595E-14</v>
      </c>
      <c r="Z4496" s="152">
        <v>783</v>
      </c>
    </row>
    <row r="4497" spans="14:26">
      <c r="N4497" s="115" t="s">
        <v>14764</v>
      </c>
      <c r="O4497" s="117">
        <v>0</v>
      </c>
      <c r="P4497" s="117">
        <v>4</v>
      </c>
      <c r="Q4497" s="117">
        <v>1</v>
      </c>
      <c r="R4497" s="117">
        <v>28</v>
      </c>
      <c r="S4497" s="117">
        <v>26</v>
      </c>
      <c r="T4497" s="117">
        <v>24</v>
      </c>
      <c r="U4497" s="115" t="s">
        <v>14765</v>
      </c>
      <c r="V4497" s="152">
        <v>2.7254254975319498</v>
      </c>
      <c r="W4497" s="152">
        <v>4.0843996891311001</v>
      </c>
      <c r="X4497" s="153">
        <v>1.1637558362297401E-11</v>
      </c>
      <c r="Y4497" s="153">
        <v>2.5926888570225899E-10</v>
      </c>
      <c r="Z4497" s="152">
        <v>1170</v>
      </c>
    </row>
    <row r="4498" spans="14:26">
      <c r="N4498" s="115" t="s">
        <v>14766</v>
      </c>
      <c r="O4498" s="117">
        <v>16</v>
      </c>
      <c r="P4498" s="117">
        <v>10</v>
      </c>
      <c r="Q4498" s="117">
        <v>9</v>
      </c>
      <c r="R4498" s="117">
        <v>51</v>
      </c>
      <c r="S4498" s="117">
        <v>42</v>
      </c>
      <c r="T4498" s="117">
        <v>17</v>
      </c>
      <c r="U4498" s="115" t="s">
        <v>14767</v>
      </c>
      <c r="V4498" s="152">
        <v>4.3715437457886397</v>
      </c>
      <c r="W4498" s="152">
        <v>1.7973071562918499</v>
      </c>
      <c r="X4498" s="152">
        <v>2.49287642014426E-4</v>
      </c>
      <c r="Y4498" s="152">
        <v>1.5563767713916701E-3</v>
      </c>
      <c r="Z4498" s="152">
        <v>4175</v>
      </c>
    </row>
    <row r="4499" spans="14:26">
      <c r="N4499" s="115" t="s">
        <v>14768</v>
      </c>
      <c r="O4499" s="117">
        <v>99</v>
      </c>
      <c r="P4499" s="117">
        <v>180</v>
      </c>
      <c r="Q4499" s="117">
        <v>107</v>
      </c>
      <c r="R4499" s="117">
        <v>272</v>
      </c>
      <c r="S4499" s="117">
        <v>253</v>
      </c>
      <c r="T4499" s="117">
        <v>215</v>
      </c>
      <c r="U4499" s="115" t="s">
        <v>14769</v>
      </c>
      <c r="V4499" s="152">
        <v>7.4803380630611098</v>
      </c>
      <c r="W4499" s="152">
        <v>1.0677936577645699</v>
      </c>
      <c r="X4499" s="152">
        <v>2.45949421344151E-4</v>
      </c>
      <c r="Y4499" s="152">
        <v>1.53849714824973E-3</v>
      </c>
      <c r="Z4499" s="152">
        <v>4167</v>
      </c>
    </row>
    <row r="4500" spans="14:26">
      <c r="N4500" s="115" t="s">
        <v>9979</v>
      </c>
      <c r="O4500" s="117">
        <v>4</v>
      </c>
      <c r="P4500" s="117">
        <v>5</v>
      </c>
      <c r="Q4500" s="117">
        <v>2</v>
      </c>
      <c r="R4500" s="117">
        <v>10</v>
      </c>
      <c r="S4500" s="117">
        <v>15</v>
      </c>
      <c r="T4500" s="117">
        <v>21</v>
      </c>
      <c r="U4500" s="115" t="s">
        <v>9980</v>
      </c>
      <c r="V4500" s="152">
        <v>2.9004526236612702</v>
      </c>
      <c r="W4500" s="152">
        <v>2.1948802147529198</v>
      </c>
      <c r="X4500" s="153">
        <v>9.4094305674728406E-5</v>
      </c>
      <c r="Y4500" s="152">
        <v>6.5178372886459505E-4</v>
      </c>
      <c r="Z4500" s="152">
        <v>3763</v>
      </c>
    </row>
    <row r="4501" spans="14:26">
      <c r="N4501" s="115" t="s">
        <v>14770</v>
      </c>
      <c r="O4501" s="117">
        <v>4</v>
      </c>
      <c r="P4501" s="117">
        <v>5</v>
      </c>
      <c r="Q4501" s="117">
        <v>2</v>
      </c>
      <c r="R4501" s="117">
        <v>0</v>
      </c>
      <c r="S4501" s="117">
        <v>1</v>
      </c>
      <c r="T4501" s="117">
        <v>0</v>
      </c>
      <c r="U4501" s="115" t="s">
        <v>9980</v>
      </c>
      <c r="V4501" s="152">
        <v>0.13907498887636299</v>
      </c>
      <c r="W4501" s="152">
        <v>-3.3278750548168898</v>
      </c>
      <c r="X4501" s="152">
        <v>1.11816856175584E-2</v>
      </c>
      <c r="Y4501" s="152">
        <v>4.0052469054181299E-2</v>
      </c>
      <c r="Z4501" s="152">
        <v>7277</v>
      </c>
    </row>
    <row r="4502" spans="14:26">
      <c r="N4502" s="115" t="s">
        <v>14771</v>
      </c>
      <c r="O4502" s="117">
        <v>40</v>
      </c>
      <c r="P4502" s="117">
        <v>71</v>
      </c>
      <c r="Q4502" s="117">
        <v>46</v>
      </c>
      <c r="R4502" s="117">
        <v>109</v>
      </c>
      <c r="S4502" s="117">
        <v>73</v>
      </c>
      <c r="T4502" s="117">
        <v>152</v>
      </c>
      <c r="U4502" s="115" t="s">
        <v>14772</v>
      </c>
      <c r="V4502" s="152">
        <v>6.2557832073682098</v>
      </c>
      <c r="W4502" s="152">
        <v>1.21239455581082</v>
      </c>
      <c r="X4502" s="152">
        <v>7.5033414718687604E-4</v>
      </c>
      <c r="Y4502" s="152">
        <v>4.0493188158536404E-3</v>
      </c>
      <c r="Z4502" s="152">
        <v>4830</v>
      </c>
    </row>
    <row r="4503" spans="14:26">
      <c r="N4503" s="115" t="s">
        <v>3674</v>
      </c>
      <c r="O4503" s="117">
        <v>4</v>
      </c>
      <c r="P4503" s="117">
        <v>8</v>
      </c>
      <c r="Q4503" s="117">
        <v>2</v>
      </c>
      <c r="R4503" s="117">
        <v>55</v>
      </c>
      <c r="S4503" s="117">
        <v>37</v>
      </c>
      <c r="T4503" s="117">
        <v>38</v>
      </c>
      <c r="U4503" s="115" t="s">
        <v>3673</v>
      </c>
      <c r="V4503" s="152">
        <v>3.8297296372705798</v>
      </c>
      <c r="W4503" s="152">
        <v>3.3548885739363099</v>
      </c>
      <c r="X4503" s="153">
        <v>4.2497053130805901E-12</v>
      </c>
      <c r="Y4503" s="153">
        <v>9.9258798109998794E-11</v>
      </c>
      <c r="Z4503" s="152">
        <v>1116</v>
      </c>
    </row>
    <row r="4504" spans="14:26">
      <c r="N4504" s="115" t="s">
        <v>14773</v>
      </c>
      <c r="O4504" s="117">
        <v>24</v>
      </c>
      <c r="P4504" s="117">
        <v>34</v>
      </c>
      <c r="Q4504" s="117">
        <v>17</v>
      </c>
      <c r="R4504" s="117">
        <v>1</v>
      </c>
      <c r="S4504" s="117">
        <v>2</v>
      </c>
      <c r="T4504" s="117">
        <v>0</v>
      </c>
      <c r="U4504" s="115" t="s">
        <v>14774</v>
      </c>
      <c r="V4504" s="152">
        <v>2.3245188727044899</v>
      </c>
      <c r="W4504" s="152">
        <v>-4.5049424128458799</v>
      </c>
      <c r="X4504" s="153">
        <v>6.1151500924342905E-11</v>
      </c>
      <c r="Y4504" s="153">
        <v>1.2452929867921299E-9</v>
      </c>
      <c r="Z4504" s="152">
        <v>1280</v>
      </c>
    </row>
    <row r="4505" spans="14:26">
      <c r="N4505" s="115" t="s">
        <v>6571</v>
      </c>
      <c r="O4505" s="117">
        <v>136</v>
      </c>
      <c r="P4505" s="117">
        <v>128</v>
      </c>
      <c r="Q4505" s="117">
        <v>52</v>
      </c>
      <c r="R4505" s="117">
        <v>31</v>
      </c>
      <c r="S4505" s="117">
        <v>48</v>
      </c>
      <c r="T4505" s="117">
        <v>3</v>
      </c>
      <c r="U4505" s="115" t="s">
        <v>6570</v>
      </c>
      <c r="V4505" s="152">
        <v>5.7444143512019599</v>
      </c>
      <c r="W4505" s="152">
        <v>-1.7977346153267</v>
      </c>
      <c r="X4505" s="152">
        <v>3.8365926352981299E-3</v>
      </c>
      <c r="Y4505" s="152">
        <v>1.62820943718139E-2</v>
      </c>
      <c r="Z4505" s="152">
        <v>6142</v>
      </c>
    </row>
    <row r="4506" spans="14:26">
      <c r="N4506" s="115" t="s">
        <v>6573</v>
      </c>
      <c r="O4506" s="117">
        <v>475</v>
      </c>
      <c r="P4506" s="117">
        <v>392</v>
      </c>
      <c r="Q4506" s="117">
        <v>337</v>
      </c>
      <c r="R4506" s="117">
        <v>117</v>
      </c>
      <c r="S4506" s="117">
        <v>137</v>
      </c>
      <c r="T4506" s="117">
        <v>135</v>
      </c>
      <c r="U4506" s="115" t="s">
        <v>6572</v>
      </c>
      <c r="V4506" s="152">
        <v>7.8322216787815604</v>
      </c>
      <c r="W4506" s="152">
        <v>-1.49839975141955</v>
      </c>
      <c r="X4506" s="153">
        <v>2.9089080579850498E-10</v>
      </c>
      <c r="Y4506" s="153">
        <v>5.4549350675854999E-9</v>
      </c>
      <c r="Z4506" s="152">
        <v>1390</v>
      </c>
    </row>
    <row r="4507" spans="14:26">
      <c r="N4507" s="115" t="s">
        <v>3676</v>
      </c>
      <c r="O4507" s="117">
        <v>1225</v>
      </c>
      <c r="P4507" s="117">
        <v>1325</v>
      </c>
      <c r="Q4507" s="117">
        <v>695</v>
      </c>
      <c r="R4507" s="117">
        <v>61</v>
      </c>
      <c r="S4507" s="117">
        <v>128</v>
      </c>
      <c r="T4507" s="117">
        <v>11</v>
      </c>
      <c r="U4507" s="115" t="s">
        <v>3675</v>
      </c>
      <c r="V4507" s="152">
        <v>8.0688526170900001</v>
      </c>
      <c r="W4507" s="152">
        <v>-3.8799106003091102</v>
      </c>
      <c r="X4507" s="153">
        <v>5.4159643498351398E-12</v>
      </c>
      <c r="Y4507" s="153">
        <v>1.2515294924007301E-10</v>
      </c>
      <c r="Z4507" s="152">
        <v>1128</v>
      </c>
    </row>
    <row r="4508" spans="14:26">
      <c r="N4508" s="115" t="s">
        <v>14775</v>
      </c>
      <c r="O4508" s="117">
        <v>2170</v>
      </c>
      <c r="P4508" s="117">
        <v>1609</v>
      </c>
      <c r="Q4508" s="117">
        <v>1506</v>
      </c>
      <c r="R4508" s="117">
        <v>426</v>
      </c>
      <c r="S4508" s="117">
        <v>652</v>
      </c>
      <c r="T4508" s="117">
        <v>226</v>
      </c>
      <c r="U4508" s="115" t="s">
        <v>14776</v>
      </c>
      <c r="V4508" s="152">
        <v>9.7736813906797302</v>
      </c>
      <c r="W4508" s="152">
        <v>-1.88271816308447</v>
      </c>
      <c r="X4508" s="153">
        <v>1.0667041850878399E-9</v>
      </c>
      <c r="Y4508" s="153">
        <v>1.8536474192333101E-8</v>
      </c>
      <c r="Z4508" s="152">
        <v>1500</v>
      </c>
    </row>
    <row r="4509" spans="14:26">
      <c r="N4509" s="115" t="s">
        <v>6575</v>
      </c>
      <c r="O4509" s="117">
        <v>240</v>
      </c>
      <c r="P4509" s="117">
        <v>129</v>
      </c>
      <c r="Q4509" s="117">
        <v>92</v>
      </c>
      <c r="R4509" s="117">
        <v>8</v>
      </c>
      <c r="S4509" s="117">
        <v>17</v>
      </c>
      <c r="T4509" s="117">
        <v>12</v>
      </c>
      <c r="U4509" s="115" t="s">
        <v>6574</v>
      </c>
      <c r="V4509" s="152">
        <v>5.4361054480122002</v>
      </c>
      <c r="W4509" s="152">
        <v>-3.4997301076147602</v>
      </c>
      <c r="X4509" s="153">
        <v>3.80865157464433E-15</v>
      </c>
      <c r="Y4509" s="153">
        <v>1.2566621765149301E-13</v>
      </c>
      <c r="Z4509" s="152">
        <v>790</v>
      </c>
    </row>
    <row r="4510" spans="14:26">
      <c r="N4510" s="115" t="s">
        <v>9983</v>
      </c>
      <c r="O4510" s="117">
        <v>100</v>
      </c>
      <c r="P4510" s="117">
        <v>108</v>
      </c>
      <c r="Q4510" s="117">
        <v>133</v>
      </c>
      <c r="R4510" s="117">
        <v>43</v>
      </c>
      <c r="S4510" s="117">
        <v>57</v>
      </c>
      <c r="T4510" s="117">
        <v>29</v>
      </c>
      <c r="U4510" s="115" t="s">
        <v>9984</v>
      </c>
      <c r="V4510" s="152">
        <v>6.1332328716714501</v>
      </c>
      <c r="W4510" s="152">
        <v>-1.2782833076639</v>
      </c>
      <c r="X4510" s="152">
        <v>1.17769079811096E-4</v>
      </c>
      <c r="Y4510" s="152">
        <v>7.9630838764098997E-4</v>
      </c>
      <c r="Z4510" s="152">
        <v>3855</v>
      </c>
    </row>
    <row r="4511" spans="14:26">
      <c r="N4511" s="115" t="s">
        <v>14777</v>
      </c>
      <c r="O4511" s="117">
        <v>0</v>
      </c>
      <c r="P4511" s="117">
        <v>0</v>
      </c>
      <c r="Q4511" s="117">
        <v>1</v>
      </c>
      <c r="R4511" s="117">
        <v>16</v>
      </c>
      <c r="S4511" s="117">
        <v>16</v>
      </c>
      <c r="T4511" s="117">
        <v>3</v>
      </c>
      <c r="U4511" s="115" t="s">
        <v>14778</v>
      </c>
      <c r="V4511" s="152">
        <v>1.01265462062694</v>
      </c>
      <c r="W4511" s="152">
        <v>5.2130462135805899</v>
      </c>
      <c r="X4511" s="153">
        <v>3.9237869401512099E-6</v>
      </c>
      <c r="Y4511" s="153">
        <v>3.7214531634485397E-5</v>
      </c>
      <c r="Z4511" s="152">
        <v>2748</v>
      </c>
    </row>
    <row r="4512" spans="14:26">
      <c r="N4512" s="115" t="s">
        <v>6577</v>
      </c>
      <c r="O4512" s="117">
        <v>1797</v>
      </c>
      <c r="P4512" s="117">
        <v>1425</v>
      </c>
      <c r="Q4512" s="117">
        <v>975</v>
      </c>
      <c r="R4512" s="117">
        <v>110</v>
      </c>
      <c r="S4512" s="117">
        <v>205</v>
      </c>
      <c r="T4512" s="117">
        <v>64</v>
      </c>
      <c r="U4512" s="115" t="s">
        <v>6576</v>
      </c>
      <c r="V4512" s="152">
        <v>8.7135414936235396</v>
      </c>
      <c r="W4512" s="152">
        <v>-3.33022890662847</v>
      </c>
      <c r="X4512" s="153">
        <v>1.09285910396906E-20</v>
      </c>
      <c r="Y4512" s="153">
        <v>5.6859212383348301E-19</v>
      </c>
      <c r="Z4512" s="152">
        <v>501</v>
      </c>
    </row>
    <row r="4513" spans="14:26">
      <c r="N4513" s="115" t="s">
        <v>14779</v>
      </c>
      <c r="O4513" s="117">
        <v>2</v>
      </c>
      <c r="P4513" s="117">
        <v>3</v>
      </c>
      <c r="Q4513" s="117">
        <v>1</v>
      </c>
      <c r="R4513" s="117">
        <v>11</v>
      </c>
      <c r="S4513" s="117">
        <v>2</v>
      </c>
      <c r="T4513" s="117">
        <v>10</v>
      </c>
      <c r="U4513" s="115" t="s">
        <v>14780</v>
      </c>
      <c r="V4513" s="152">
        <v>1.9683667985578699</v>
      </c>
      <c r="W4513" s="152">
        <v>2.0785968654379698</v>
      </c>
      <c r="X4513" s="152">
        <v>1.28178219568669E-2</v>
      </c>
      <c r="Y4513" s="152">
        <v>4.4822826284906497E-2</v>
      </c>
      <c r="Z4513" s="152">
        <v>7454</v>
      </c>
    </row>
    <row r="4514" spans="14:26">
      <c r="N4514" s="115" t="s">
        <v>14781</v>
      </c>
      <c r="O4514" s="117">
        <v>1</v>
      </c>
      <c r="P4514" s="117">
        <v>0</v>
      </c>
      <c r="Q4514" s="117">
        <v>0</v>
      </c>
      <c r="R4514" s="117">
        <v>3</v>
      </c>
      <c r="S4514" s="117">
        <v>11</v>
      </c>
      <c r="T4514" s="117">
        <v>1</v>
      </c>
      <c r="U4514" s="115" t="s">
        <v>14782</v>
      </c>
      <c r="V4514" s="152">
        <v>0.345567610268671</v>
      </c>
      <c r="W4514" s="152">
        <v>4.0847725558812602</v>
      </c>
      <c r="X4514" s="152">
        <v>4.5523563332210797E-3</v>
      </c>
      <c r="Y4514" s="152">
        <v>1.8862139593346101E-2</v>
      </c>
      <c r="Z4514" s="152">
        <v>6291</v>
      </c>
    </row>
    <row r="4515" spans="14:26">
      <c r="N4515" s="115" t="s">
        <v>3678</v>
      </c>
      <c r="O4515" s="117">
        <v>46</v>
      </c>
      <c r="P4515" s="117">
        <v>63</v>
      </c>
      <c r="Q4515" s="117">
        <v>30</v>
      </c>
      <c r="R4515" s="117">
        <v>237</v>
      </c>
      <c r="S4515" s="117">
        <v>257</v>
      </c>
      <c r="T4515" s="117">
        <v>341</v>
      </c>
      <c r="U4515" s="115" t="s">
        <v>3677</v>
      </c>
      <c r="V4515" s="152">
        <v>6.8246245468777804</v>
      </c>
      <c r="W4515" s="152">
        <v>2.71727622553222</v>
      </c>
      <c r="X4515" s="153">
        <v>7.7759137570904399E-18</v>
      </c>
      <c r="Y4515" s="153">
        <v>3.2586329259215299E-16</v>
      </c>
      <c r="Z4515" s="152">
        <v>622</v>
      </c>
    </row>
    <row r="4516" spans="14:26">
      <c r="N4516" s="115" t="s">
        <v>3680</v>
      </c>
      <c r="O4516" s="117">
        <v>57</v>
      </c>
      <c r="P4516" s="117">
        <v>88</v>
      </c>
      <c r="Q4516" s="117">
        <v>40</v>
      </c>
      <c r="R4516" s="117">
        <v>640</v>
      </c>
      <c r="S4516" s="117">
        <v>582</v>
      </c>
      <c r="T4516" s="117">
        <v>800</v>
      </c>
      <c r="U4516" s="115" t="s">
        <v>3679</v>
      </c>
      <c r="V4516" s="152">
        <v>7.6700555547263596</v>
      </c>
      <c r="W4516" s="152">
        <v>3.5811121197318099</v>
      </c>
      <c r="X4516" s="153">
        <v>2.1286045992341799E-34</v>
      </c>
      <c r="Y4516" s="153">
        <v>3.4895727977130901E-32</v>
      </c>
      <c r="Z4516" s="152">
        <v>159</v>
      </c>
    </row>
    <row r="4517" spans="14:26">
      <c r="N4517" s="115" t="s">
        <v>14783</v>
      </c>
      <c r="O4517" s="117">
        <v>18</v>
      </c>
      <c r="P4517" s="117">
        <v>15</v>
      </c>
      <c r="Q4517" s="117">
        <v>9</v>
      </c>
      <c r="R4517" s="117">
        <v>19</v>
      </c>
      <c r="S4517" s="117">
        <v>20</v>
      </c>
      <c r="T4517" s="117">
        <v>51</v>
      </c>
      <c r="U4517" s="115" t="s">
        <v>14784</v>
      </c>
      <c r="V4517" s="152">
        <v>4.34932254438678</v>
      </c>
      <c r="W4517" s="152">
        <v>1.2290995958280599</v>
      </c>
      <c r="X4517" s="152">
        <v>1.3388610442659699E-2</v>
      </c>
      <c r="Y4517" s="152">
        <v>4.6438791723003199E-2</v>
      </c>
      <c r="Z4517" s="152">
        <v>7515</v>
      </c>
    </row>
    <row r="4518" spans="14:26">
      <c r="N4518" s="115" t="s">
        <v>6579</v>
      </c>
      <c r="O4518" s="117">
        <v>0</v>
      </c>
      <c r="P4518" s="117">
        <v>2</v>
      </c>
      <c r="Q4518" s="117">
        <v>0</v>
      </c>
      <c r="R4518" s="117">
        <v>188</v>
      </c>
      <c r="S4518" s="117">
        <v>182</v>
      </c>
      <c r="T4518" s="117">
        <v>175</v>
      </c>
      <c r="U4518" s="115" t="s">
        <v>6578</v>
      </c>
      <c r="V4518" s="152">
        <v>3.4607244410384101</v>
      </c>
      <c r="W4518" s="152">
        <v>8.2217130126745399</v>
      </c>
      <c r="X4518" s="153">
        <v>3.4171282465517299E-52</v>
      </c>
      <c r="Y4518" s="153">
        <v>1.5626467521862699E-49</v>
      </c>
      <c r="Z4518" s="152">
        <v>57</v>
      </c>
    </row>
    <row r="4519" spans="14:26">
      <c r="N4519" s="115" t="s">
        <v>6581</v>
      </c>
      <c r="O4519" s="117">
        <v>1</v>
      </c>
      <c r="P4519" s="117">
        <v>11</v>
      </c>
      <c r="Q4519" s="117">
        <v>15</v>
      </c>
      <c r="R4519" s="117">
        <v>148</v>
      </c>
      <c r="S4519" s="117">
        <v>159</v>
      </c>
      <c r="T4519" s="117">
        <v>156</v>
      </c>
      <c r="U4519" s="115" t="s">
        <v>6580</v>
      </c>
      <c r="V4519" s="152">
        <v>5.2348748165808896</v>
      </c>
      <c r="W4519" s="152">
        <v>4.2005139771950004</v>
      </c>
      <c r="X4519" s="153">
        <v>9.7207196764019202E-23</v>
      </c>
      <c r="Y4519" s="153">
        <v>5.97594997842199E-21</v>
      </c>
      <c r="Z4519" s="152">
        <v>424</v>
      </c>
    </row>
    <row r="4520" spans="14:26">
      <c r="N4520" s="115" t="s">
        <v>6585</v>
      </c>
      <c r="O4520" s="117">
        <v>0</v>
      </c>
      <c r="P4520" s="117">
        <v>3</v>
      </c>
      <c r="Q4520" s="117">
        <v>0</v>
      </c>
      <c r="R4520" s="117">
        <v>12</v>
      </c>
      <c r="S4520" s="117">
        <v>13</v>
      </c>
      <c r="T4520" s="117">
        <v>26</v>
      </c>
      <c r="U4520" s="115" t="s">
        <v>6584</v>
      </c>
      <c r="V4520" s="152">
        <v>2.0406116657568498</v>
      </c>
      <c r="W4520" s="152">
        <v>4.2115624606691098</v>
      </c>
      <c r="X4520" s="153">
        <v>7.5076906417093404E-8</v>
      </c>
      <c r="Y4520" s="153">
        <v>9.8434681983506792E-7</v>
      </c>
      <c r="Z4520" s="152">
        <v>1988</v>
      </c>
    </row>
    <row r="4521" spans="14:26">
      <c r="N4521" s="115" t="s">
        <v>14785</v>
      </c>
      <c r="O4521" s="117">
        <v>989</v>
      </c>
      <c r="P4521" s="117">
        <v>879</v>
      </c>
      <c r="Q4521" s="117">
        <v>788</v>
      </c>
      <c r="R4521" s="117">
        <v>1680</v>
      </c>
      <c r="S4521" s="117">
        <v>1687</v>
      </c>
      <c r="T4521" s="117">
        <v>1654</v>
      </c>
      <c r="U4521" s="115" t="s">
        <v>14786</v>
      </c>
      <c r="V4521" s="152">
        <v>10.249761666970601</v>
      </c>
      <c r="W4521" s="152">
        <v>1.0498760585454401</v>
      </c>
      <c r="X4521" s="153">
        <v>1.15092680408055E-8</v>
      </c>
      <c r="Y4521" s="153">
        <v>1.73812619207205E-7</v>
      </c>
      <c r="Z4521" s="152">
        <v>1726</v>
      </c>
    </row>
    <row r="4522" spans="14:26">
      <c r="N4522" s="115" t="s">
        <v>14787</v>
      </c>
      <c r="O4522" s="117">
        <v>2</v>
      </c>
      <c r="P4522" s="117">
        <v>5</v>
      </c>
      <c r="Q4522" s="117">
        <v>2</v>
      </c>
      <c r="R4522" s="117">
        <v>8</v>
      </c>
      <c r="S4522" s="117">
        <v>4</v>
      </c>
      <c r="T4522" s="117">
        <v>14</v>
      </c>
      <c r="U4522" s="115" t="s">
        <v>14788</v>
      </c>
      <c r="V4522" s="152">
        <v>2.34940171222848</v>
      </c>
      <c r="W4522" s="152">
        <v>1.65413944060538</v>
      </c>
      <c r="X4522" s="152">
        <v>1.43438231562385E-2</v>
      </c>
      <c r="Y4522" s="152">
        <v>4.90986335378217E-2</v>
      </c>
      <c r="Z4522" s="152">
        <v>7615</v>
      </c>
    </row>
    <row r="4523" spans="14:26">
      <c r="N4523" s="115" t="s">
        <v>9986</v>
      </c>
      <c r="O4523" s="117">
        <v>83</v>
      </c>
      <c r="P4523" s="117">
        <v>151</v>
      </c>
      <c r="Q4523" s="117">
        <v>161</v>
      </c>
      <c r="R4523" s="117">
        <v>247</v>
      </c>
      <c r="S4523" s="117">
        <v>208</v>
      </c>
      <c r="T4523" s="117">
        <v>373</v>
      </c>
      <c r="U4523" s="115" t="s">
        <v>9987</v>
      </c>
      <c r="V4523" s="152">
        <v>7.5800436847986603</v>
      </c>
      <c r="W4523" s="152">
        <v>1.1815982440207999</v>
      </c>
      <c r="X4523" s="152">
        <v>2.5419933735354498E-4</v>
      </c>
      <c r="Y4523" s="152">
        <v>1.58288579251254E-3</v>
      </c>
      <c r="Z4523" s="152">
        <v>4186</v>
      </c>
    </row>
    <row r="4524" spans="14:26">
      <c r="N4524" s="115" t="s">
        <v>14789</v>
      </c>
      <c r="O4524" s="117">
        <v>61</v>
      </c>
      <c r="P4524" s="117">
        <v>40</v>
      </c>
      <c r="Q4524" s="117">
        <v>26</v>
      </c>
      <c r="R4524" s="117">
        <v>120</v>
      </c>
      <c r="S4524" s="117">
        <v>105</v>
      </c>
      <c r="T4524" s="117">
        <v>72</v>
      </c>
      <c r="U4524" s="115" t="s">
        <v>14790</v>
      </c>
      <c r="V4524" s="152">
        <v>6.0137888483649498</v>
      </c>
      <c r="W4524" s="152">
        <v>1.37118510228213</v>
      </c>
      <c r="X4524" s="152">
        <v>1.6127863116460799E-4</v>
      </c>
      <c r="Y4524" s="152">
        <v>1.0581144726747201E-3</v>
      </c>
      <c r="Z4524" s="152">
        <v>3973</v>
      </c>
    </row>
    <row r="4525" spans="14:26">
      <c r="N4525" s="115" t="s">
        <v>3682</v>
      </c>
      <c r="O4525" s="117">
        <v>1197</v>
      </c>
      <c r="P4525" s="117">
        <v>760</v>
      </c>
      <c r="Q4525" s="117">
        <v>723</v>
      </c>
      <c r="R4525" s="117">
        <v>287</v>
      </c>
      <c r="S4525" s="117">
        <v>382</v>
      </c>
      <c r="T4525" s="117">
        <v>257</v>
      </c>
      <c r="U4525" s="115" t="s">
        <v>3681</v>
      </c>
      <c r="V4525" s="152">
        <v>9.0343691835956808</v>
      </c>
      <c r="W4525" s="152">
        <v>-1.39693447922782</v>
      </c>
      <c r="X4525" s="153">
        <v>6.9804287828394497E-9</v>
      </c>
      <c r="Y4525" s="153">
        <v>1.08563160294447E-7</v>
      </c>
      <c r="Z4525" s="152">
        <v>1676</v>
      </c>
    </row>
    <row r="4526" spans="14:26">
      <c r="N4526" s="115" t="s">
        <v>3684</v>
      </c>
      <c r="O4526" s="117">
        <v>4848</v>
      </c>
      <c r="P4526" s="117">
        <v>1957</v>
      </c>
      <c r="Q4526" s="117">
        <v>3232</v>
      </c>
      <c r="R4526" s="117">
        <v>1427</v>
      </c>
      <c r="S4526" s="117">
        <v>1920</v>
      </c>
      <c r="T4526" s="117">
        <v>904</v>
      </c>
      <c r="U4526" s="115" t="s">
        <v>3683</v>
      </c>
      <c r="V4526" s="152">
        <v>11.0879764118356</v>
      </c>
      <c r="W4526" s="152">
        <v>-1.1024264852869201</v>
      </c>
      <c r="X4526" s="152">
        <v>4.8018943593146102E-4</v>
      </c>
      <c r="Y4526" s="152">
        <v>2.7539313172694098E-3</v>
      </c>
      <c r="Z4526" s="152">
        <v>4545</v>
      </c>
    </row>
    <row r="4527" spans="14:26">
      <c r="N4527" s="115" t="s">
        <v>9990</v>
      </c>
      <c r="O4527" s="117">
        <v>11</v>
      </c>
      <c r="P4527" s="117">
        <v>11</v>
      </c>
      <c r="Q4527" s="117">
        <v>5</v>
      </c>
      <c r="R4527" s="117">
        <v>33</v>
      </c>
      <c r="S4527" s="117">
        <v>27</v>
      </c>
      <c r="T4527" s="117">
        <v>28</v>
      </c>
      <c r="U4527" s="115" t="s">
        <v>9991</v>
      </c>
      <c r="V4527" s="152">
        <v>4.0193364998948597</v>
      </c>
      <c r="W4527" s="152">
        <v>1.84538964483362</v>
      </c>
      <c r="X4527" s="153">
        <v>1.10163917617025E-5</v>
      </c>
      <c r="Y4527" s="153">
        <v>9.4520496267458195E-5</v>
      </c>
      <c r="Z4527" s="152">
        <v>3038</v>
      </c>
    </row>
    <row r="4528" spans="14:26">
      <c r="N4528" s="115" t="s">
        <v>14791</v>
      </c>
      <c r="O4528" s="117">
        <v>5</v>
      </c>
      <c r="P4528" s="117">
        <v>3</v>
      </c>
      <c r="Q4528" s="117">
        <v>4</v>
      </c>
      <c r="R4528" s="117">
        <v>100</v>
      </c>
      <c r="S4528" s="117">
        <v>53</v>
      </c>
      <c r="T4528" s="117">
        <v>42</v>
      </c>
      <c r="U4528" s="115" t="s">
        <v>14792</v>
      </c>
      <c r="V4528" s="152">
        <v>4.0157980337050496</v>
      </c>
      <c r="W4528" s="152">
        <v>4.1619678692755597</v>
      </c>
      <c r="X4528" s="153">
        <v>1.11354797588022E-14</v>
      </c>
      <c r="Y4528" s="153">
        <v>3.5055243404944202E-13</v>
      </c>
      <c r="Z4528" s="152">
        <v>828</v>
      </c>
    </row>
    <row r="4529" spans="14:26">
      <c r="N4529" s="115" t="s">
        <v>6589</v>
      </c>
      <c r="O4529" s="117">
        <v>0</v>
      </c>
      <c r="P4529" s="117">
        <v>3</v>
      </c>
      <c r="Q4529" s="117">
        <v>2</v>
      </c>
      <c r="R4529" s="117">
        <v>7</v>
      </c>
      <c r="S4529" s="117">
        <v>5</v>
      </c>
      <c r="T4529" s="117">
        <v>8</v>
      </c>
      <c r="U4529" s="115" t="s">
        <v>6588</v>
      </c>
      <c r="V4529" s="152">
        <v>1.7483285931418899</v>
      </c>
      <c r="W4529" s="152">
        <v>2.1075263113990701</v>
      </c>
      <c r="X4529" s="152">
        <v>7.7963681134212504E-3</v>
      </c>
      <c r="Y4529" s="152">
        <v>2.9572196048375798E-2</v>
      </c>
      <c r="Z4529" s="152">
        <v>6872</v>
      </c>
    </row>
    <row r="4530" spans="14:26">
      <c r="N4530" s="115" t="s">
        <v>14793</v>
      </c>
      <c r="O4530" s="117">
        <v>4785</v>
      </c>
      <c r="P4530" s="117">
        <v>2994</v>
      </c>
      <c r="Q4530" s="117">
        <v>2882</v>
      </c>
      <c r="R4530" s="117">
        <v>1515</v>
      </c>
      <c r="S4530" s="117">
        <v>1758</v>
      </c>
      <c r="T4530" s="117">
        <v>1345</v>
      </c>
      <c r="U4530" s="115" t="s">
        <v>14794</v>
      </c>
      <c r="V4530" s="152">
        <v>11.189641424545799</v>
      </c>
      <c r="W4530" s="152">
        <v>-1.0703276729312401</v>
      </c>
      <c r="X4530" s="153">
        <v>1.90493595738018E-6</v>
      </c>
      <c r="Y4530" s="153">
        <v>1.92011062123247E-5</v>
      </c>
      <c r="Z4530" s="152">
        <v>2586</v>
      </c>
    </row>
    <row r="4531" spans="14:26">
      <c r="N4531" s="115" t="s">
        <v>14795</v>
      </c>
      <c r="O4531" s="117">
        <v>28</v>
      </c>
      <c r="P4531" s="117">
        <v>25</v>
      </c>
      <c r="Q4531" s="117">
        <v>29</v>
      </c>
      <c r="R4531" s="117">
        <v>108</v>
      </c>
      <c r="S4531" s="117">
        <v>128</v>
      </c>
      <c r="T4531" s="117">
        <v>38</v>
      </c>
      <c r="U4531" s="115" t="s">
        <v>14796</v>
      </c>
      <c r="V4531" s="152">
        <v>5.6483526598917404</v>
      </c>
      <c r="W4531" s="152">
        <v>1.8726708915603001</v>
      </c>
      <c r="X4531" s="153">
        <v>2.3215868387317499E-5</v>
      </c>
      <c r="Y4531" s="152">
        <v>1.8534297867804501E-4</v>
      </c>
      <c r="Z4531" s="152">
        <v>3265</v>
      </c>
    </row>
    <row r="4532" spans="14:26">
      <c r="N4532" s="115" t="s">
        <v>9992</v>
      </c>
      <c r="O4532" s="117">
        <v>9</v>
      </c>
      <c r="P4532" s="117">
        <v>7</v>
      </c>
      <c r="Q4532" s="117">
        <v>8</v>
      </c>
      <c r="R4532" s="117">
        <v>32</v>
      </c>
      <c r="S4532" s="117">
        <v>30</v>
      </c>
      <c r="T4532" s="117">
        <v>6</v>
      </c>
      <c r="U4532" s="115" t="s">
        <v>9993</v>
      </c>
      <c r="V4532" s="152">
        <v>3.7572581501067699</v>
      </c>
      <c r="W4532" s="152">
        <v>1.64106232283673</v>
      </c>
      <c r="X4532" s="152">
        <v>6.78974504837963E-3</v>
      </c>
      <c r="Y4532" s="152">
        <v>2.6383645562173999E-2</v>
      </c>
      <c r="Z4532" s="152">
        <v>6708</v>
      </c>
    </row>
    <row r="4533" spans="14:26">
      <c r="N4533" s="115" t="s">
        <v>14797</v>
      </c>
      <c r="O4533" s="117">
        <v>0</v>
      </c>
      <c r="P4533" s="117">
        <v>0</v>
      </c>
      <c r="Q4533" s="117">
        <v>0</v>
      </c>
      <c r="R4533" s="117">
        <v>2</v>
      </c>
      <c r="S4533" s="117">
        <v>4</v>
      </c>
      <c r="T4533" s="117">
        <v>4</v>
      </c>
      <c r="U4533" s="115" t="s">
        <v>14798</v>
      </c>
      <c r="V4533" s="152">
        <v>-2.6203558621730298</v>
      </c>
      <c r="W4533" s="152">
        <v>3.49352034508125</v>
      </c>
      <c r="X4533" s="152">
        <v>3.34383602981552E-3</v>
      </c>
      <c r="Y4533" s="152">
        <v>1.4536429278380799E-2</v>
      </c>
      <c r="Z4533" s="152">
        <v>5996</v>
      </c>
    </row>
    <row r="4534" spans="14:26">
      <c r="N4534" s="115" t="s">
        <v>14799</v>
      </c>
      <c r="O4534" s="117">
        <v>399</v>
      </c>
      <c r="P4534" s="117">
        <v>322</v>
      </c>
      <c r="Q4534" s="117">
        <v>360</v>
      </c>
      <c r="R4534" s="117">
        <v>128</v>
      </c>
      <c r="S4534" s="117">
        <v>152</v>
      </c>
      <c r="T4534" s="117">
        <v>171</v>
      </c>
      <c r="U4534" s="115" t="s">
        <v>14800</v>
      </c>
      <c r="V4534" s="152">
        <v>7.8626664330213796</v>
      </c>
      <c r="W4534" s="152">
        <v>-1.13500346875706</v>
      </c>
      <c r="X4534" s="153">
        <v>1.5463754300156499E-6</v>
      </c>
      <c r="Y4534" s="153">
        <v>1.5950859500905301E-5</v>
      </c>
      <c r="Z4534" s="152">
        <v>2527</v>
      </c>
    </row>
    <row r="4535" spans="14:26">
      <c r="N4535" s="115" t="s">
        <v>14801</v>
      </c>
      <c r="O4535" s="117">
        <v>5</v>
      </c>
      <c r="P4535" s="117">
        <v>2</v>
      </c>
      <c r="Q4535" s="117">
        <v>3</v>
      </c>
      <c r="R4535" s="117">
        <v>24</v>
      </c>
      <c r="S4535" s="117">
        <v>20</v>
      </c>
      <c r="T4535" s="117">
        <v>8</v>
      </c>
      <c r="U4535" s="115" t="s">
        <v>14802</v>
      </c>
      <c r="V4535" s="152">
        <v>2.9276215141777202</v>
      </c>
      <c r="W4535" s="152">
        <v>2.5231882296866299</v>
      </c>
      <c r="X4535" s="153">
        <v>4.44790425925552E-5</v>
      </c>
      <c r="Y4535" s="152">
        <v>3.3258483196142897E-4</v>
      </c>
      <c r="Z4535" s="152">
        <v>3486</v>
      </c>
    </row>
    <row r="4536" spans="14:26">
      <c r="N4536" s="115" t="s">
        <v>14803</v>
      </c>
      <c r="O4536" s="117">
        <v>13</v>
      </c>
      <c r="P4536" s="117">
        <v>22</v>
      </c>
      <c r="Q4536" s="117">
        <v>7</v>
      </c>
      <c r="R4536" s="117">
        <v>108</v>
      </c>
      <c r="S4536" s="117">
        <v>138</v>
      </c>
      <c r="T4536" s="117">
        <v>106</v>
      </c>
      <c r="U4536" s="115" t="s">
        <v>14804</v>
      </c>
      <c r="V4536" s="152">
        <v>5.3387150287521896</v>
      </c>
      <c r="W4536" s="152">
        <v>3.2023879778382098</v>
      </c>
      <c r="X4536" s="153">
        <v>7.5992692232533295E-17</v>
      </c>
      <c r="Y4536" s="153">
        <v>2.9697533969013701E-15</v>
      </c>
      <c r="Z4536" s="152">
        <v>667</v>
      </c>
    </row>
    <row r="4537" spans="14:26">
      <c r="N4537" s="115" t="s">
        <v>14805</v>
      </c>
      <c r="O4537" s="117">
        <v>100</v>
      </c>
      <c r="P4537" s="117">
        <v>58</v>
      </c>
      <c r="Q4537" s="117">
        <v>38</v>
      </c>
      <c r="R4537" s="117">
        <v>134</v>
      </c>
      <c r="S4537" s="117">
        <v>176</v>
      </c>
      <c r="T4537" s="117">
        <v>60</v>
      </c>
      <c r="U4537" s="115" t="s">
        <v>14806</v>
      </c>
      <c r="V4537" s="152">
        <v>6.4843320215888696</v>
      </c>
      <c r="W4537" s="152">
        <v>1.0642435360664499</v>
      </c>
      <c r="X4537" s="152">
        <v>1.2845616643930699E-2</v>
      </c>
      <c r="Y4537" s="152">
        <v>4.4907972564471398E-2</v>
      </c>
      <c r="Z4537" s="152">
        <v>7456</v>
      </c>
    </row>
    <row r="4538" spans="14:26">
      <c r="N4538" s="115" t="s">
        <v>3686</v>
      </c>
      <c r="O4538" s="117">
        <v>76</v>
      </c>
      <c r="P4538" s="117">
        <v>52</v>
      </c>
      <c r="Q4538" s="117">
        <v>41</v>
      </c>
      <c r="R4538" s="117">
        <v>432</v>
      </c>
      <c r="S4538" s="117">
        <v>399</v>
      </c>
      <c r="T4538" s="117">
        <v>460</v>
      </c>
      <c r="U4538" s="115" t="s">
        <v>3685</v>
      </c>
      <c r="V4538" s="152">
        <v>7.27935019454676</v>
      </c>
      <c r="W4538" s="152">
        <v>3.0707165979542399</v>
      </c>
      <c r="X4538" s="153">
        <v>8.1192252722236397E-29</v>
      </c>
      <c r="Y4538" s="153">
        <v>7.89685544573811E-27</v>
      </c>
      <c r="Z4538" s="152">
        <v>268</v>
      </c>
    </row>
    <row r="4539" spans="14:26">
      <c r="N4539" s="115" t="s">
        <v>6595</v>
      </c>
      <c r="O4539" s="117">
        <v>19</v>
      </c>
      <c r="P4539" s="117">
        <v>7</v>
      </c>
      <c r="Q4539" s="117">
        <v>17</v>
      </c>
      <c r="R4539" s="117">
        <v>3</v>
      </c>
      <c r="S4539" s="117">
        <v>4</v>
      </c>
      <c r="T4539" s="117">
        <v>1</v>
      </c>
      <c r="U4539" s="115" t="s">
        <v>6594</v>
      </c>
      <c r="V4539" s="152">
        <v>2.6323718241303098</v>
      </c>
      <c r="W4539" s="152">
        <v>-2.29228664195506</v>
      </c>
      <c r="X4539" s="152">
        <v>6.7151628592260605E-4</v>
      </c>
      <c r="Y4539" s="152">
        <v>3.6811237663214799E-3</v>
      </c>
      <c r="Z4539" s="152">
        <v>4755</v>
      </c>
    </row>
    <row r="4540" spans="14:26">
      <c r="N4540" s="115" t="s">
        <v>6597</v>
      </c>
      <c r="O4540" s="117">
        <v>11</v>
      </c>
      <c r="P4540" s="117">
        <v>9</v>
      </c>
      <c r="Q4540" s="117">
        <v>8</v>
      </c>
      <c r="R4540" s="117">
        <v>78</v>
      </c>
      <c r="S4540" s="117">
        <v>73</v>
      </c>
      <c r="T4540" s="117">
        <v>91</v>
      </c>
      <c r="U4540" s="115" t="s">
        <v>6596</v>
      </c>
      <c r="V4540" s="152">
        <v>4.7770262662767502</v>
      </c>
      <c r="W4540" s="152">
        <v>3.2429181004982199</v>
      </c>
      <c r="X4540" s="153">
        <v>3.35721059674674E-18</v>
      </c>
      <c r="Y4540" s="153">
        <v>1.4416647679538801E-16</v>
      </c>
      <c r="Z4540" s="152">
        <v>607</v>
      </c>
    </row>
    <row r="4541" spans="14:26">
      <c r="N4541" s="115" t="s">
        <v>6599</v>
      </c>
      <c r="O4541" s="117">
        <v>1</v>
      </c>
      <c r="P4541" s="117">
        <v>6</v>
      </c>
      <c r="Q4541" s="117">
        <v>3</v>
      </c>
      <c r="R4541" s="117">
        <v>16</v>
      </c>
      <c r="S4541" s="117">
        <v>22</v>
      </c>
      <c r="T4541" s="117">
        <v>7</v>
      </c>
      <c r="U4541" s="115" t="s">
        <v>6598</v>
      </c>
      <c r="V4541" s="152">
        <v>2.8305865383991198</v>
      </c>
      <c r="W4541" s="152">
        <v>2.29245354863599</v>
      </c>
      <c r="X4541" s="152">
        <v>3.3696476740510602E-4</v>
      </c>
      <c r="Y4541" s="152">
        <v>2.0136000979324802E-3</v>
      </c>
      <c r="Z4541" s="152">
        <v>4362</v>
      </c>
    </row>
    <row r="4542" spans="14:26">
      <c r="N4542" s="115" t="s">
        <v>14807</v>
      </c>
      <c r="O4542" s="117">
        <v>1</v>
      </c>
      <c r="P4542" s="117">
        <v>1</v>
      </c>
      <c r="Q4542" s="117">
        <v>0</v>
      </c>
      <c r="R4542" s="117">
        <v>34</v>
      </c>
      <c r="S4542" s="117">
        <v>32</v>
      </c>
      <c r="T4542" s="117">
        <v>17</v>
      </c>
      <c r="U4542" s="115" t="s">
        <v>14808</v>
      </c>
      <c r="V4542" s="152">
        <v>2.09386053886056</v>
      </c>
      <c r="W4542" s="152">
        <v>5.5342941245420896</v>
      </c>
      <c r="X4542" s="153">
        <v>4.1024987820794699E-13</v>
      </c>
      <c r="Y4542" s="153">
        <v>1.0768956017490801E-11</v>
      </c>
      <c r="Z4542" s="152">
        <v>993</v>
      </c>
    </row>
    <row r="4543" spans="14:26">
      <c r="N4543" s="115" t="s">
        <v>3744</v>
      </c>
      <c r="O4543" s="117">
        <v>210</v>
      </c>
      <c r="P4543" s="117">
        <v>247</v>
      </c>
      <c r="Q4543" s="117">
        <v>175</v>
      </c>
      <c r="R4543" s="117">
        <v>944</v>
      </c>
      <c r="S4543" s="117">
        <v>806</v>
      </c>
      <c r="T4543" s="117">
        <v>1203</v>
      </c>
      <c r="U4543" s="115" t="s">
        <v>3743</v>
      </c>
      <c r="V4543" s="152">
        <v>8.8305865166370996</v>
      </c>
      <c r="W4543" s="152">
        <v>2.3526310240931299</v>
      </c>
      <c r="X4543" s="153">
        <v>6.10697004328767E-25</v>
      </c>
      <c r="Y4543" s="153">
        <v>4.3731945370422102E-23</v>
      </c>
      <c r="Z4543" s="152">
        <v>364</v>
      </c>
    </row>
    <row r="4544" spans="14:26">
      <c r="N4544" s="115" t="s">
        <v>3688</v>
      </c>
      <c r="O4544" s="117">
        <v>80</v>
      </c>
      <c r="P4544" s="117">
        <v>175</v>
      </c>
      <c r="Q4544" s="117">
        <v>81</v>
      </c>
      <c r="R4544" s="117">
        <v>1823</v>
      </c>
      <c r="S4544" s="117">
        <v>1544</v>
      </c>
      <c r="T4544" s="117">
        <v>1325</v>
      </c>
      <c r="U4544" s="115" t="s">
        <v>3687</v>
      </c>
      <c r="V4544" s="152">
        <v>8.7124101135524104</v>
      </c>
      <c r="W4544" s="152">
        <v>3.9346681651496702</v>
      </c>
      <c r="X4544" s="153">
        <v>1.39738970953745E-37</v>
      </c>
      <c r="Y4544" s="153">
        <v>2.9613300950246503E-35</v>
      </c>
      <c r="Z4544" s="152">
        <v>123</v>
      </c>
    </row>
    <row r="4545" spans="14:26">
      <c r="N4545" s="115" t="s">
        <v>9996</v>
      </c>
      <c r="O4545" s="117">
        <v>7</v>
      </c>
      <c r="P4545" s="117">
        <v>9</v>
      </c>
      <c r="Q4545" s="117">
        <v>6</v>
      </c>
      <c r="R4545" s="117">
        <v>0</v>
      </c>
      <c r="S4545" s="117">
        <v>0</v>
      </c>
      <c r="T4545" s="117">
        <v>0</v>
      </c>
      <c r="U4545" s="115" t="s">
        <v>9997</v>
      </c>
      <c r="V4545" s="152">
        <v>-2.6203558621730298</v>
      </c>
      <c r="W4545" s="152">
        <v>-4.3542229505164904</v>
      </c>
      <c r="X4545" s="153">
        <v>6.4424732738998104E-6</v>
      </c>
      <c r="Y4545" s="153">
        <v>5.8268392906826003E-5</v>
      </c>
      <c r="Z4545" s="152">
        <v>2882</v>
      </c>
    </row>
    <row r="4546" spans="14:26">
      <c r="N4546" s="115" t="s">
        <v>3690</v>
      </c>
      <c r="O4546" s="117">
        <v>173</v>
      </c>
      <c r="P4546" s="117">
        <v>645</v>
      </c>
      <c r="Q4546" s="117">
        <v>317</v>
      </c>
      <c r="R4546" s="117">
        <v>1432</v>
      </c>
      <c r="S4546" s="117">
        <v>1294</v>
      </c>
      <c r="T4546" s="117">
        <v>1310</v>
      </c>
      <c r="U4546" s="115" t="s">
        <v>3689</v>
      </c>
      <c r="V4546" s="152">
        <v>9.48390268238321</v>
      </c>
      <c r="W4546" s="152">
        <v>1.9531277487551599</v>
      </c>
      <c r="X4546" s="153">
        <v>3.2432842462287401E-8</v>
      </c>
      <c r="Y4546" s="153">
        <v>4.5353780666415399E-7</v>
      </c>
      <c r="Z4546" s="152">
        <v>1864</v>
      </c>
    </row>
    <row r="4547" spans="14:26">
      <c r="N4547" s="115" t="s">
        <v>14809</v>
      </c>
      <c r="O4547" s="117">
        <v>3901</v>
      </c>
      <c r="P4547" s="117">
        <v>3851</v>
      </c>
      <c r="Q4547" s="117">
        <v>3154</v>
      </c>
      <c r="R4547" s="117">
        <v>1425</v>
      </c>
      <c r="S4547" s="117">
        <v>1808</v>
      </c>
      <c r="T4547" s="117">
        <v>1390</v>
      </c>
      <c r="U4547" s="115" t="s">
        <v>14810</v>
      </c>
      <c r="V4547" s="152">
        <v>11.209006928386801</v>
      </c>
      <c r="W4547" s="152">
        <v>-1.1077121488514501</v>
      </c>
      <c r="X4547" s="153">
        <v>2.0829977944694401E-8</v>
      </c>
      <c r="Y4547" s="153">
        <v>3.0113932618214401E-7</v>
      </c>
      <c r="Z4547" s="152">
        <v>1803</v>
      </c>
    </row>
    <row r="4548" spans="14:26">
      <c r="N4548" s="115" t="s">
        <v>9998</v>
      </c>
      <c r="O4548" s="117">
        <v>2</v>
      </c>
      <c r="P4548" s="117">
        <v>0</v>
      </c>
      <c r="Q4548" s="117">
        <v>1</v>
      </c>
      <c r="R4548" s="117">
        <v>6</v>
      </c>
      <c r="S4548" s="117">
        <v>8</v>
      </c>
      <c r="T4548" s="117">
        <v>4</v>
      </c>
      <c r="U4548" s="115" t="s">
        <v>9999</v>
      </c>
      <c r="V4548" s="152">
        <v>1.28806037206017</v>
      </c>
      <c r="W4548" s="152">
        <v>2.72955436321572</v>
      </c>
      <c r="X4548" s="152">
        <v>2.9122103614873098E-3</v>
      </c>
      <c r="Y4548" s="152">
        <v>1.29340049893556E-2</v>
      </c>
      <c r="Z4548" s="152">
        <v>5869</v>
      </c>
    </row>
    <row r="4549" spans="14:26">
      <c r="N4549" s="115" t="s">
        <v>10000</v>
      </c>
      <c r="O4549" s="117">
        <v>2</v>
      </c>
      <c r="P4549" s="117">
        <v>47</v>
      </c>
      <c r="Q4549" s="117">
        <v>1</v>
      </c>
      <c r="R4549" s="117">
        <v>227</v>
      </c>
      <c r="S4549" s="117">
        <v>160</v>
      </c>
      <c r="T4549" s="117">
        <v>177</v>
      </c>
      <c r="U4549" s="115" t="s">
        <v>10001</v>
      </c>
      <c r="V4549" s="152">
        <v>5.8081252213794299</v>
      </c>
      <c r="W4549" s="152">
        <v>3.6301826627404701</v>
      </c>
      <c r="X4549" s="153">
        <v>2.7090091233603402E-5</v>
      </c>
      <c r="Y4549" s="152">
        <v>2.12753937359177E-4</v>
      </c>
      <c r="Z4549" s="152">
        <v>3319</v>
      </c>
    </row>
    <row r="4550" spans="14:26">
      <c r="N4550" s="115" t="s">
        <v>3692</v>
      </c>
      <c r="O4550" s="117">
        <v>133</v>
      </c>
      <c r="P4550" s="117">
        <v>629</v>
      </c>
      <c r="Q4550" s="117">
        <v>337</v>
      </c>
      <c r="R4550" s="117">
        <v>5207</v>
      </c>
      <c r="S4550" s="117">
        <v>3923</v>
      </c>
      <c r="T4550" s="117">
        <v>3086</v>
      </c>
      <c r="U4550" s="115" t="s">
        <v>3691</v>
      </c>
      <c r="V4550" s="152">
        <v>10.2629882764109</v>
      </c>
      <c r="W4550" s="152">
        <v>3.5983209578950501</v>
      </c>
      <c r="X4550" s="153">
        <v>1.92999735165669E-16</v>
      </c>
      <c r="Y4550" s="153">
        <v>7.2073511415878497E-15</v>
      </c>
      <c r="Z4550" s="152">
        <v>698</v>
      </c>
    </row>
    <row r="4551" spans="14:26">
      <c r="N4551" s="115" t="s">
        <v>14811</v>
      </c>
      <c r="O4551" s="117">
        <v>0</v>
      </c>
      <c r="P4551" s="117">
        <v>2</v>
      </c>
      <c r="Q4551" s="117">
        <v>0</v>
      </c>
      <c r="R4551" s="117">
        <v>74</v>
      </c>
      <c r="S4551" s="117">
        <v>33</v>
      </c>
      <c r="T4551" s="117">
        <v>15</v>
      </c>
      <c r="U4551" s="115" t="s">
        <v>14812</v>
      </c>
      <c r="V4551" s="152">
        <v>2.3875593794182599</v>
      </c>
      <c r="W4551" s="152">
        <v>6.0753828894342297</v>
      </c>
      <c r="X4551" s="153">
        <v>4.8965283413111799E-11</v>
      </c>
      <c r="Y4551" s="153">
        <v>1.0057754747408799E-9</v>
      </c>
      <c r="Z4551" s="152">
        <v>1269</v>
      </c>
    </row>
    <row r="4552" spans="14:26">
      <c r="N4552" s="115" t="s">
        <v>14813</v>
      </c>
      <c r="O4552" s="117">
        <v>0</v>
      </c>
      <c r="P4552" s="117">
        <v>0</v>
      </c>
      <c r="Q4552" s="117">
        <v>0</v>
      </c>
      <c r="R4552" s="117">
        <v>4</v>
      </c>
      <c r="S4552" s="117">
        <v>13</v>
      </c>
      <c r="T4552" s="117">
        <v>2</v>
      </c>
      <c r="U4552" s="115" t="s">
        <v>14814</v>
      </c>
      <c r="V4552" s="152">
        <v>-2.6203558621730298</v>
      </c>
      <c r="W4552" s="152">
        <v>4.4254600439782399</v>
      </c>
      <c r="X4552" s="152">
        <v>1.27296721987874E-4</v>
      </c>
      <c r="Y4552" s="152">
        <v>8.5518462766389497E-4</v>
      </c>
      <c r="Z4552" s="152">
        <v>3880</v>
      </c>
    </row>
    <row r="4553" spans="14:26">
      <c r="N4553" s="115" t="s">
        <v>14815</v>
      </c>
      <c r="O4553" s="117">
        <v>3</v>
      </c>
      <c r="P4553" s="117">
        <v>26</v>
      </c>
      <c r="Q4553" s="117">
        <v>3</v>
      </c>
      <c r="R4553" s="117">
        <v>140</v>
      </c>
      <c r="S4553" s="117">
        <v>130</v>
      </c>
      <c r="T4553" s="117">
        <v>98</v>
      </c>
      <c r="U4553" s="115" t="s">
        <v>14816</v>
      </c>
      <c r="V4553" s="152">
        <v>5.1791355703745596</v>
      </c>
      <c r="W4553" s="152">
        <v>3.65639185305875</v>
      </c>
      <c r="X4553" s="153">
        <v>5.7268269205197197E-10</v>
      </c>
      <c r="Y4553" s="153">
        <v>1.02948600351908E-8</v>
      </c>
      <c r="Z4553" s="152">
        <v>1450</v>
      </c>
    </row>
    <row r="4554" spans="14:26">
      <c r="N4554" s="115" t="s">
        <v>14817</v>
      </c>
      <c r="O4554" s="117">
        <v>1859</v>
      </c>
      <c r="P4554" s="117">
        <v>2969</v>
      </c>
      <c r="Q4554" s="117">
        <v>1180</v>
      </c>
      <c r="R4554" s="117">
        <v>12780</v>
      </c>
      <c r="S4554" s="117">
        <v>11247</v>
      </c>
      <c r="T4554" s="117">
        <v>12733</v>
      </c>
      <c r="U4554" s="115" t="s">
        <v>14818</v>
      </c>
      <c r="V4554" s="152">
        <v>12.273263471201499</v>
      </c>
      <c r="W4554" s="152">
        <v>2.74735055033217</v>
      </c>
      <c r="X4554" s="153">
        <v>3.3024814771664498E-21</v>
      </c>
      <c r="Y4554" s="153">
        <v>1.81992562756492E-19</v>
      </c>
      <c r="Z4554" s="152">
        <v>473</v>
      </c>
    </row>
    <row r="4555" spans="14:26">
      <c r="N4555" s="115" t="s">
        <v>14819</v>
      </c>
      <c r="O4555" s="117">
        <v>2</v>
      </c>
      <c r="P4555" s="117">
        <v>1</v>
      </c>
      <c r="Q4555" s="117">
        <v>1</v>
      </c>
      <c r="R4555" s="117">
        <v>17</v>
      </c>
      <c r="S4555" s="117">
        <v>20</v>
      </c>
      <c r="T4555" s="117">
        <v>6</v>
      </c>
      <c r="U4555" s="115" t="s">
        <v>14820</v>
      </c>
      <c r="V4555" s="152">
        <v>2.12708173165429</v>
      </c>
      <c r="W4555" s="152">
        <v>3.57173110885706</v>
      </c>
      <c r="X4555" s="153">
        <v>4.87087351828925E-6</v>
      </c>
      <c r="Y4555" s="153">
        <v>4.5392988604836498E-5</v>
      </c>
      <c r="Z4555" s="152">
        <v>2797</v>
      </c>
    </row>
    <row r="4556" spans="14:26">
      <c r="N4556" s="115" t="s">
        <v>14821</v>
      </c>
      <c r="O4556" s="117">
        <v>22</v>
      </c>
      <c r="P4556" s="117">
        <v>18</v>
      </c>
      <c r="Q4556" s="117">
        <v>27</v>
      </c>
      <c r="R4556" s="117">
        <v>7</v>
      </c>
      <c r="S4556" s="117">
        <v>4</v>
      </c>
      <c r="T4556" s="117">
        <v>14</v>
      </c>
      <c r="U4556" s="115" t="s">
        <v>14822</v>
      </c>
      <c r="V4556" s="152">
        <v>3.7712278918204101</v>
      </c>
      <c r="W4556" s="152">
        <v>-1.3054873936078499</v>
      </c>
      <c r="X4556" s="152">
        <v>7.5300998073811604E-3</v>
      </c>
      <c r="Y4556" s="152">
        <v>2.8708436679712901E-2</v>
      </c>
      <c r="Z4556" s="152">
        <v>6837</v>
      </c>
    </row>
    <row r="4557" spans="14:26">
      <c r="N4557" s="115" t="s">
        <v>6605</v>
      </c>
      <c r="O4557" s="117">
        <v>641</v>
      </c>
      <c r="P4557" s="117">
        <v>383</v>
      </c>
      <c r="Q4557" s="117">
        <v>321</v>
      </c>
      <c r="R4557" s="117">
        <v>134</v>
      </c>
      <c r="S4557" s="117">
        <v>170</v>
      </c>
      <c r="T4557" s="117">
        <v>167</v>
      </c>
      <c r="U4557" s="115" t="s">
        <v>6604</v>
      </c>
      <c r="V4557" s="152">
        <v>8.0466436909250891</v>
      </c>
      <c r="W4557" s="152">
        <v>-1.3767816095694101</v>
      </c>
      <c r="X4557" s="153">
        <v>6.0497367381656605E-7</v>
      </c>
      <c r="Y4557" s="153">
        <v>6.7795545063209901E-6</v>
      </c>
      <c r="Z4557" s="152">
        <v>2326</v>
      </c>
    </row>
    <row r="4558" spans="14:26">
      <c r="N4558" s="115" t="s">
        <v>14823</v>
      </c>
      <c r="O4558" s="117">
        <v>775</v>
      </c>
      <c r="P4558" s="117">
        <v>671</v>
      </c>
      <c r="Q4558" s="117">
        <v>478</v>
      </c>
      <c r="R4558" s="117">
        <v>165</v>
      </c>
      <c r="S4558" s="117">
        <v>307</v>
      </c>
      <c r="T4558" s="117">
        <v>241</v>
      </c>
      <c r="U4558" s="115" t="s">
        <v>14824</v>
      </c>
      <c r="V4558" s="152">
        <v>8.6051688645353401</v>
      </c>
      <c r="W4558" s="152">
        <v>-1.3006710872362699</v>
      </c>
      <c r="X4558" s="153">
        <v>5.8900422463323904E-7</v>
      </c>
      <c r="Y4558" s="153">
        <v>6.6205192407460098E-6</v>
      </c>
      <c r="Z4558" s="152">
        <v>2319</v>
      </c>
    </row>
    <row r="4559" spans="14:26">
      <c r="N4559" s="115" t="s">
        <v>14825</v>
      </c>
      <c r="O4559" s="117">
        <v>7</v>
      </c>
      <c r="P4559" s="117">
        <v>6</v>
      </c>
      <c r="Q4559" s="117">
        <v>9</v>
      </c>
      <c r="R4559" s="117">
        <v>17</v>
      </c>
      <c r="S4559" s="117">
        <v>14</v>
      </c>
      <c r="T4559" s="117">
        <v>15</v>
      </c>
      <c r="U4559" s="115" t="s">
        <v>14826</v>
      </c>
      <c r="V4559" s="152">
        <v>3.4119727078322599</v>
      </c>
      <c r="W4559" s="152">
        <v>1.18769126371407</v>
      </c>
      <c r="X4559" s="152">
        <v>1.27267350458819E-2</v>
      </c>
      <c r="Y4559" s="152">
        <v>4.4576064996769298E-2</v>
      </c>
      <c r="Z4559" s="152">
        <v>7442</v>
      </c>
    </row>
    <row r="4560" spans="14:26">
      <c r="N4560" s="115" t="s">
        <v>14827</v>
      </c>
      <c r="O4560" s="117">
        <v>222</v>
      </c>
      <c r="P4560" s="117">
        <v>155</v>
      </c>
      <c r="Q4560" s="117">
        <v>119</v>
      </c>
      <c r="R4560" s="117">
        <v>349</v>
      </c>
      <c r="S4560" s="117">
        <v>365</v>
      </c>
      <c r="T4560" s="117">
        <v>413</v>
      </c>
      <c r="U4560" s="115" t="s">
        <v>14828</v>
      </c>
      <c r="V4560" s="152">
        <v>7.95743636086228</v>
      </c>
      <c r="W4560" s="152">
        <v>1.3203686226278999</v>
      </c>
      <c r="X4560" s="153">
        <v>2.8323144686100399E-7</v>
      </c>
      <c r="Y4560" s="153">
        <v>3.35272974290596E-6</v>
      </c>
      <c r="Z4560" s="152">
        <v>2202</v>
      </c>
    </row>
    <row r="4561" spans="14:26">
      <c r="N4561" s="115" t="s">
        <v>14829</v>
      </c>
      <c r="O4561" s="117">
        <v>287</v>
      </c>
      <c r="P4561" s="117">
        <v>187</v>
      </c>
      <c r="Q4561" s="117">
        <v>165</v>
      </c>
      <c r="R4561" s="117">
        <v>447</v>
      </c>
      <c r="S4561" s="117">
        <v>406</v>
      </c>
      <c r="T4561" s="117">
        <v>557</v>
      </c>
      <c r="U4561" s="115" t="s">
        <v>14830</v>
      </c>
      <c r="V4561" s="152">
        <v>8.3021318513520406</v>
      </c>
      <c r="W4561" s="152">
        <v>1.2768430583916499</v>
      </c>
      <c r="X4561" s="153">
        <v>4.63704959089937E-7</v>
      </c>
      <c r="Y4561" s="153">
        <v>5.31060345502561E-6</v>
      </c>
      <c r="Z4561" s="152">
        <v>2276</v>
      </c>
    </row>
    <row r="4562" spans="14:26">
      <c r="N4562" s="115" t="s">
        <v>6609</v>
      </c>
      <c r="O4562" s="117">
        <v>33</v>
      </c>
      <c r="P4562" s="117">
        <v>32</v>
      </c>
      <c r="Q4562" s="117">
        <v>60</v>
      </c>
      <c r="R4562" s="117">
        <v>2</v>
      </c>
      <c r="S4562" s="117">
        <v>8</v>
      </c>
      <c r="T4562" s="117">
        <v>12</v>
      </c>
      <c r="U4562" s="115" t="s">
        <v>6608</v>
      </c>
      <c r="V4562" s="152">
        <v>4.1292471370266499</v>
      </c>
      <c r="W4562" s="152">
        <v>-2.4034708310748698</v>
      </c>
      <c r="X4562" s="153">
        <v>3.4822680802615002E-6</v>
      </c>
      <c r="Y4562" s="153">
        <v>3.3444657251325102E-5</v>
      </c>
      <c r="Z4562" s="152">
        <v>2714</v>
      </c>
    </row>
    <row r="4563" spans="14:26">
      <c r="N4563" s="115" t="s">
        <v>14831</v>
      </c>
      <c r="O4563" s="117">
        <v>2327</v>
      </c>
      <c r="P4563" s="117">
        <v>1896</v>
      </c>
      <c r="Q4563" s="117">
        <v>1605</v>
      </c>
      <c r="R4563" s="117">
        <v>765</v>
      </c>
      <c r="S4563" s="117">
        <v>1025</v>
      </c>
      <c r="T4563" s="117">
        <v>629</v>
      </c>
      <c r="U4563" s="115" t="s">
        <v>14832</v>
      </c>
      <c r="V4563" s="152">
        <v>10.2889467588183</v>
      </c>
      <c r="W4563" s="152">
        <v>-1.1343245673540301</v>
      </c>
      <c r="X4563" s="153">
        <v>3.7854383078956798E-7</v>
      </c>
      <c r="Y4563" s="153">
        <v>4.4128459272633601E-6</v>
      </c>
      <c r="Z4563" s="152">
        <v>2236</v>
      </c>
    </row>
    <row r="4564" spans="14:26">
      <c r="N4564" s="115" t="s">
        <v>3694</v>
      </c>
      <c r="O4564" s="117">
        <v>24</v>
      </c>
      <c r="P4564" s="117">
        <v>25</v>
      </c>
      <c r="Q4564" s="117">
        <v>18</v>
      </c>
      <c r="R4564" s="117">
        <v>236</v>
      </c>
      <c r="S4564" s="117">
        <v>166</v>
      </c>
      <c r="T4564" s="117">
        <v>312</v>
      </c>
      <c r="U4564" s="115" t="s">
        <v>3693</v>
      </c>
      <c r="V4564" s="152">
        <v>6.1867317449890198</v>
      </c>
      <c r="W4564" s="152">
        <v>3.54363330789324</v>
      </c>
      <c r="X4564" s="153">
        <v>4.4075485410958498E-24</v>
      </c>
      <c r="Y4564" s="153">
        <v>2.9763513023887201E-22</v>
      </c>
      <c r="Z4564" s="152">
        <v>386</v>
      </c>
    </row>
    <row r="4565" spans="14:26">
      <c r="N4565" s="115" t="s">
        <v>3695</v>
      </c>
      <c r="O4565" s="117">
        <v>50</v>
      </c>
      <c r="P4565" s="117">
        <v>42</v>
      </c>
      <c r="Q4565" s="117">
        <v>29</v>
      </c>
      <c r="R4565" s="117">
        <v>251</v>
      </c>
      <c r="S4565" s="117">
        <v>236</v>
      </c>
      <c r="T4565" s="117">
        <v>331</v>
      </c>
      <c r="U4565" s="115" t="s">
        <v>3693</v>
      </c>
      <c r="V4565" s="152">
        <v>6.7089869933398498</v>
      </c>
      <c r="W4565" s="152">
        <v>2.8909949009710099</v>
      </c>
      <c r="X4565" s="153">
        <v>7.8561433406122398E-22</v>
      </c>
      <c r="Y4565" s="153">
        <v>4.4907507086929502E-20</v>
      </c>
      <c r="Z4565" s="152">
        <v>456</v>
      </c>
    </row>
    <row r="4566" spans="14:26">
      <c r="N4566" s="115" t="s">
        <v>14833</v>
      </c>
      <c r="O4566" s="117">
        <v>1010</v>
      </c>
      <c r="P4566" s="117">
        <v>971</v>
      </c>
      <c r="Q4566" s="117">
        <v>668</v>
      </c>
      <c r="R4566" s="117">
        <v>2164</v>
      </c>
      <c r="S4566" s="117">
        <v>2169</v>
      </c>
      <c r="T4566" s="117">
        <v>1711</v>
      </c>
      <c r="U4566" s="115" t="s">
        <v>14834</v>
      </c>
      <c r="V4566" s="152">
        <v>10.3809950081236</v>
      </c>
      <c r="W4566" s="152">
        <v>1.32589079518782</v>
      </c>
      <c r="X4566" s="153">
        <v>3.8073540800331602E-10</v>
      </c>
      <c r="Y4566" s="153">
        <v>7.0235308881914003E-9</v>
      </c>
      <c r="Z4566" s="152">
        <v>1413</v>
      </c>
    </row>
    <row r="4567" spans="14:26">
      <c r="N4567" s="115" t="s">
        <v>6611</v>
      </c>
      <c r="O4567" s="117">
        <v>238</v>
      </c>
      <c r="P4567" s="117">
        <v>773</v>
      </c>
      <c r="Q4567" s="117">
        <v>1801</v>
      </c>
      <c r="R4567" s="117">
        <v>300</v>
      </c>
      <c r="S4567" s="117">
        <v>237</v>
      </c>
      <c r="T4567" s="117">
        <v>369</v>
      </c>
      <c r="U4567" s="115" t="s">
        <v>6610</v>
      </c>
      <c r="V4567" s="152">
        <v>9.0712277426191292</v>
      </c>
      <c r="W4567" s="152">
        <v>-1.53702255516263</v>
      </c>
      <c r="X4567" s="152">
        <v>1.8752596382183601E-3</v>
      </c>
      <c r="Y4567" s="152">
        <v>8.8970727575172302E-3</v>
      </c>
      <c r="Z4567" s="152">
        <v>5494</v>
      </c>
    </row>
    <row r="4568" spans="14:26">
      <c r="N4568" s="115" t="s">
        <v>10006</v>
      </c>
      <c r="O4568" s="117">
        <v>4</v>
      </c>
      <c r="P4568" s="117">
        <v>7</v>
      </c>
      <c r="Q4568" s="117">
        <v>9</v>
      </c>
      <c r="R4568" s="117">
        <v>14</v>
      </c>
      <c r="S4568" s="117">
        <v>19</v>
      </c>
      <c r="T4568" s="117">
        <v>17</v>
      </c>
      <c r="U4568" s="115" t="s">
        <v>10007</v>
      </c>
      <c r="V4568" s="152">
        <v>3.4054853672252698</v>
      </c>
      <c r="W4568" s="152">
        <v>1.43430706056712</v>
      </c>
      <c r="X4568" s="152">
        <v>3.0219151623049299E-3</v>
      </c>
      <c r="Y4568" s="152">
        <v>1.3341673546856401E-2</v>
      </c>
      <c r="Z4568" s="152">
        <v>5904</v>
      </c>
    </row>
    <row r="4569" spans="14:26">
      <c r="N4569" s="115" t="s">
        <v>6613</v>
      </c>
      <c r="O4569" s="117">
        <v>0</v>
      </c>
      <c r="P4569" s="117">
        <v>0</v>
      </c>
      <c r="Q4569" s="117">
        <v>0</v>
      </c>
      <c r="R4569" s="117">
        <v>527</v>
      </c>
      <c r="S4569" s="117">
        <v>576</v>
      </c>
      <c r="T4569" s="117">
        <v>683</v>
      </c>
      <c r="U4569" s="115" t="s">
        <v>6612</v>
      </c>
      <c r="V4569" s="152">
        <v>-2.6203558621730298</v>
      </c>
      <c r="W4569" s="152">
        <v>10.977858919829201</v>
      </c>
      <c r="X4569" s="153">
        <v>9.2079884527417098E-99</v>
      </c>
      <c r="Y4569" s="153">
        <v>1.7143959072083198E-95</v>
      </c>
      <c r="Z4569" s="152">
        <v>14</v>
      </c>
    </row>
    <row r="4570" spans="14:26">
      <c r="N4570" s="115" t="s">
        <v>6617</v>
      </c>
      <c r="O4570" s="117">
        <v>0</v>
      </c>
      <c r="P4570" s="117">
        <v>0</v>
      </c>
      <c r="Q4570" s="117">
        <v>0</v>
      </c>
      <c r="R4570" s="117">
        <v>237</v>
      </c>
      <c r="S4570" s="117">
        <v>223</v>
      </c>
      <c r="T4570" s="117">
        <v>323</v>
      </c>
      <c r="U4570" s="115" t="s">
        <v>6616</v>
      </c>
      <c r="V4570" s="152">
        <v>-2.6203558621730298</v>
      </c>
      <c r="W4570" s="152">
        <v>9.7879165806316095</v>
      </c>
      <c r="X4570" s="153">
        <v>1.4769713878938801E-59</v>
      </c>
      <c r="Y4570" s="153">
        <v>1.013124636759E-56</v>
      </c>
      <c r="Z4570" s="152">
        <v>38</v>
      </c>
    </row>
    <row r="4571" spans="14:26">
      <c r="N4571" s="115" t="s">
        <v>14835</v>
      </c>
      <c r="O4571" s="117">
        <v>0</v>
      </c>
      <c r="P4571" s="117">
        <v>0</v>
      </c>
      <c r="Q4571" s="117">
        <v>0</v>
      </c>
      <c r="R4571" s="117">
        <v>4</v>
      </c>
      <c r="S4571" s="117">
        <v>3</v>
      </c>
      <c r="T4571" s="117">
        <v>3</v>
      </c>
      <c r="U4571" s="115" t="s">
        <v>14836</v>
      </c>
      <c r="V4571" s="152">
        <v>-2.6203558621730298</v>
      </c>
      <c r="W4571" s="152">
        <v>3.5025830564572602</v>
      </c>
      <c r="X4571" s="152">
        <v>3.2147812172968401E-3</v>
      </c>
      <c r="Y4571" s="152">
        <v>1.4057454656946701E-2</v>
      </c>
      <c r="Z4571" s="152">
        <v>5961</v>
      </c>
    </row>
    <row r="4572" spans="14:26">
      <c r="N4572" s="115" t="s">
        <v>3697</v>
      </c>
      <c r="O4572" s="117">
        <v>0</v>
      </c>
      <c r="P4572" s="117">
        <v>0</v>
      </c>
      <c r="Q4572" s="117">
        <v>0</v>
      </c>
      <c r="R4572" s="117">
        <v>213</v>
      </c>
      <c r="S4572" s="117">
        <v>238</v>
      </c>
      <c r="T4572" s="117">
        <v>245</v>
      </c>
      <c r="U4572" s="115" t="s">
        <v>3696</v>
      </c>
      <c r="V4572" s="152">
        <v>-2.6203558621730298</v>
      </c>
      <c r="W4572" s="152">
        <v>9.6192528535700603</v>
      </c>
      <c r="X4572" s="153">
        <v>2.5317105982122402E-61</v>
      </c>
      <c r="Y4572" s="153">
        <v>1.7835559041351399E-58</v>
      </c>
      <c r="Z4572" s="152">
        <v>37</v>
      </c>
    </row>
    <row r="4573" spans="14:26">
      <c r="N4573" s="115" t="s">
        <v>14837</v>
      </c>
      <c r="O4573" s="117">
        <v>3</v>
      </c>
      <c r="P4573" s="117">
        <v>6</v>
      </c>
      <c r="Q4573" s="117">
        <v>2</v>
      </c>
      <c r="R4573" s="117">
        <v>21</v>
      </c>
      <c r="S4573" s="117">
        <v>22</v>
      </c>
      <c r="T4573" s="117">
        <v>37</v>
      </c>
      <c r="U4573" s="115" t="s">
        <v>14838</v>
      </c>
      <c r="V4573" s="152">
        <v>3.3024852093696699</v>
      </c>
      <c r="W4573" s="152">
        <v>2.9905684828126602</v>
      </c>
      <c r="X4573" s="153">
        <v>1.81966695495102E-8</v>
      </c>
      <c r="Y4573" s="153">
        <v>2.6557356577689399E-7</v>
      </c>
      <c r="Z4573" s="152">
        <v>1786</v>
      </c>
    </row>
    <row r="4574" spans="14:26">
      <c r="N4574" s="115" t="s">
        <v>14839</v>
      </c>
      <c r="O4574" s="117">
        <v>415</v>
      </c>
      <c r="P4574" s="117">
        <v>287</v>
      </c>
      <c r="Q4574" s="117">
        <v>219</v>
      </c>
      <c r="R4574" s="117">
        <v>76</v>
      </c>
      <c r="S4574" s="117">
        <v>102</v>
      </c>
      <c r="T4574" s="117">
        <v>80</v>
      </c>
      <c r="U4574" s="115" t="s">
        <v>10008</v>
      </c>
      <c r="V4574" s="152">
        <v>7.3404739138957096</v>
      </c>
      <c r="W4574" s="152">
        <v>-1.69875375372135</v>
      </c>
      <c r="X4574" s="153">
        <v>5.8305487233496902E-9</v>
      </c>
      <c r="Y4574" s="153">
        <v>9.1885781755038095E-8</v>
      </c>
      <c r="Z4574" s="152">
        <v>1654</v>
      </c>
    </row>
    <row r="4575" spans="14:26">
      <c r="N4575" s="115" t="s">
        <v>14840</v>
      </c>
      <c r="O4575" s="117">
        <v>0</v>
      </c>
      <c r="P4575" s="117">
        <v>6</v>
      </c>
      <c r="Q4575" s="117">
        <v>2</v>
      </c>
      <c r="R4575" s="117">
        <v>9</v>
      </c>
      <c r="S4575" s="117">
        <v>10</v>
      </c>
      <c r="T4575" s="117">
        <v>7</v>
      </c>
      <c r="U4575" s="115" t="s">
        <v>14841</v>
      </c>
      <c r="V4575" s="152">
        <v>2.2735340440947902</v>
      </c>
      <c r="W4575" s="152">
        <v>1.81878634560659</v>
      </c>
      <c r="X4575" s="152">
        <v>1.11507921867708E-2</v>
      </c>
      <c r="Y4575" s="152">
        <v>3.9970702828461997E-2</v>
      </c>
      <c r="Z4575" s="152">
        <v>7270</v>
      </c>
    </row>
    <row r="4576" spans="14:26">
      <c r="N4576" s="115" t="s">
        <v>14842</v>
      </c>
      <c r="O4576" s="117">
        <v>5</v>
      </c>
      <c r="P4576" s="117">
        <v>7</v>
      </c>
      <c r="Q4576" s="117">
        <v>6</v>
      </c>
      <c r="R4576" s="117">
        <v>106</v>
      </c>
      <c r="S4576" s="117">
        <v>156</v>
      </c>
      <c r="T4576" s="117">
        <v>114</v>
      </c>
      <c r="U4576" s="115" t="s">
        <v>14843</v>
      </c>
      <c r="V4576" s="152">
        <v>4.7801386467208999</v>
      </c>
      <c r="W4576" s="152">
        <v>4.5079911741112104</v>
      </c>
      <c r="X4576" s="153">
        <v>7.9670066507269504E-28</v>
      </c>
      <c r="Y4576" s="153">
        <v>7.2106942832586405E-26</v>
      </c>
      <c r="Z4576" s="152">
        <v>288</v>
      </c>
    </row>
    <row r="4577" spans="14:26">
      <c r="N4577" s="115" t="s">
        <v>6621</v>
      </c>
      <c r="O4577" s="117">
        <v>468</v>
      </c>
      <c r="P4577" s="117">
        <v>443</v>
      </c>
      <c r="Q4577" s="117">
        <v>436</v>
      </c>
      <c r="R4577" s="117">
        <v>225</v>
      </c>
      <c r="S4577" s="117">
        <v>191</v>
      </c>
      <c r="T4577" s="117">
        <v>196</v>
      </c>
      <c r="U4577" s="115" t="s">
        <v>6620</v>
      </c>
      <c r="V4577" s="152">
        <v>8.24384752222808</v>
      </c>
      <c r="W4577" s="152">
        <v>-1.0083248047410101</v>
      </c>
      <c r="X4577" s="153">
        <v>3.8278174721509098E-6</v>
      </c>
      <c r="Y4577" s="153">
        <v>3.6414558477768501E-5</v>
      </c>
      <c r="Z4577" s="152">
        <v>2740</v>
      </c>
    </row>
    <row r="4578" spans="14:26">
      <c r="N4578" s="115" t="s">
        <v>6623</v>
      </c>
      <c r="O4578" s="117">
        <v>10</v>
      </c>
      <c r="P4578" s="117">
        <v>13</v>
      </c>
      <c r="Q4578" s="117">
        <v>4</v>
      </c>
      <c r="R4578" s="117">
        <v>30</v>
      </c>
      <c r="S4578" s="117">
        <v>23</v>
      </c>
      <c r="T4578" s="117">
        <v>46</v>
      </c>
      <c r="U4578" s="115" t="s">
        <v>6622</v>
      </c>
      <c r="V4578" s="152">
        <v>4.1014152248558098</v>
      </c>
      <c r="W4578" s="152">
        <v>2.0103990951824802</v>
      </c>
      <c r="X4578" s="153">
        <v>1.7345355101675299E-5</v>
      </c>
      <c r="Y4578" s="152">
        <v>1.4240126805677801E-4</v>
      </c>
      <c r="Z4578" s="152">
        <v>3175</v>
      </c>
    </row>
    <row r="4579" spans="14:26">
      <c r="N4579" s="115" t="s">
        <v>6625</v>
      </c>
      <c r="O4579" s="117">
        <v>15</v>
      </c>
      <c r="P4579" s="117">
        <v>20</v>
      </c>
      <c r="Q4579" s="117">
        <v>24</v>
      </c>
      <c r="R4579" s="117">
        <v>8</v>
      </c>
      <c r="S4579" s="117">
        <v>6</v>
      </c>
      <c r="T4579" s="117">
        <v>1</v>
      </c>
      <c r="U4579" s="115" t="s">
        <v>6624</v>
      </c>
      <c r="V4579" s="152">
        <v>3.3219882415791502</v>
      </c>
      <c r="W4579" s="152">
        <v>-1.8442708441893201</v>
      </c>
      <c r="X4579" s="152">
        <v>7.2996669598735203E-4</v>
      </c>
      <c r="Y4579" s="152">
        <v>3.9582508628263598E-3</v>
      </c>
      <c r="Z4579" s="152">
        <v>4807</v>
      </c>
    </row>
    <row r="4580" spans="14:26">
      <c r="N4580" s="115" t="s">
        <v>6627</v>
      </c>
      <c r="O4580" s="117">
        <v>125</v>
      </c>
      <c r="P4580" s="117">
        <v>90</v>
      </c>
      <c r="Q4580" s="117">
        <v>67</v>
      </c>
      <c r="R4580" s="117">
        <v>35</v>
      </c>
      <c r="S4580" s="117">
        <v>53</v>
      </c>
      <c r="T4580" s="117">
        <v>35</v>
      </c>
      <c r="U4580" s="115" t="s">
        <v>6626</v>
      </c>
      <c r="V4580" s="152">
        <v>5.9525889105844598</v>
      </c>
      <c r="W4580" s="152">
        <v>-1.0601662756122501</v>
      </c>
      <c r="X4580" s="152">
        <v>1.86192559634774E-3</v>
      </c>
      <c r="Y4580" s="152">
        <v>8.8402463742077008E-3</v>
      </c>
      <c r="Z4580" s="152">
        <v>5490</v>
      </c>
    </row>
    <row r="4581" spans="14:26">
      <c r="N4581" s="115" t="s">
        <v>6629</v>
      </c>
      <c r="O4581" s="117">
        <v>235</v>
      </c>
      <c r="P4581" s="117">
        <v>229</v>
      </c>
      <c r="Q4581" s="117">
        <v>295</v>
      </c>
      <c r="R4581" s="117">
        <v>67</v>
      </c>
      <c r="S4581" s="117">
        <v>74</v>
      </c>
      <c r="T4581" s="117">
        <v>63</v>
      </c>
      <c r="U4581" s="115" t="s">
        <v>6628</v>
      </c>
      <c r="V4581" s="152">
        <v>7.0397053187733896</v>
      </c>
      <c r="W4581" s="152">
        <v>-1.77234496374858</v>
      </c>
      <c r="X4581" s="153">
        <v>7.8103904882891497E-11</v>
      </c>
      <c r="Y4581" s="153">
        <v>1.56845638264827E-9</v>
      </c>
      <c r="Z4581" s="152">
        <v>1298</v>
      </c>
    </row>
    <row r="4582" spans="14:26">
      <c r="N4582" s="115" t="s">
        <v>14844</v>
      </c>
      <c r="O4582" s="117">
        <v>3</v>
      </c>
      <c r="P4582" s="117">
        <v>6</v>
      </c>
      <c r="Q4582" s="117">
        <v>8</v>
      </c>
      <c r="R4582" s="117">
        <v>1</v>
      </c>
      <c r="S4582" s="117">
        <v>0</v>
      </c>
      <c r="T4582" s="117">
        <v>0</v>
      </c>
      <c r="U4582" s="115" t="s">
        <v>14845</v>
      </c>
      <c r="V4582" s="152">
        <v>0.48339451053663701</v>
      </c>
      <c r="W4582" s="152">
        <v>-3.9454134736659099</v>
      </c>
      <c r="X4582" s="152">
        <v>1.0483915182272401E-3</v>
      </c>
      <c r="Y4582" s="152">
        <v>5.39959954833259E-3</v>
      </c>
      <c r="Z4582" s="152">
        <v>5061</v>
      </c>
    </row>
    <row r="4583" spans="14:26">
      <c r="N4583" s="115" t="s">
        <v>6633</v>
      </c>
      <c r="O4583" s="117">
        <v>0</v>
      </c>
      <c r="P4583" s="117">
        <v>0</v>
      </c>
      <c r="Q4583" s="117">
        <v>0</v>
      </c>
      <c r="R4583" s="117">
        <v>13</v>
      </c>
      <c r="S4583" s="117">
        <v>5</v>
      </c>
      <c r="T4583" s="117">
        <v>2</v>
      </c>
      <c r="U4583" s="115" t="s">
        <v>6632</v>
      </c>
      <c r="V4583" s="152">
        <v>-2.6203558621730298</v>
      </c>
      <c r="W4583" s="152">
        <v>4.5152297387220299</v>
      </c>
      <c r="X4583" s="153">
        <v>7.7400340455565199E-5</v>
      </c>
      <c r="Y4583" s="152">
        <v>5.4704915247146501E-4</v>
      </c>
      <c r="Z4583" s="152">
        <v>3688</v>
      </c>
    </row>
    <row r="4584" spans="14:26">
      <c r="N4584" s="115" t="s">
        <v>14846</v>
      </c>
      <c r="O4584" s="117">
        <v>42</v>
      </c>
      <c r="P4584" s="117">
        <v>234</v>
      </c>
      <c r="Q4584" s="117">
        <v>83</v>
      </c>
      <c r="R4584" s="117">
        <v>252</v>
      </c>
      <c r="S4584" s="117">
        <v>211</v>
      </c>
      <c r="T4584" s="117">
        <v>257</v>
      </c>
      <c r="U4584" s="115" t="s">
        <v>14847</v>
      </c>
      <c r="V4584" s="152">
        <v>7.4092023155973301</v>
      </c>
      <c r="W4584" s="152">
        <v>1.12725072980514</v>
      </c>
      <c r="X4584" s="152">
        <v>1.4532999908673599E-2</v>
      </c>
      <c r="Y4584" s="152">
        <v>4.9627425726893798E-2</v>
      </c>
      <c r="Z4584" s="152">
        <v>7633</v>
      </c>
    </row>
    <row r="4585" spans="14:26">
      <c r="N4585" s="115" t="s">
        <v>14848</v>
      </c>
      <c r="O4585" s="117">
        <v>2267</v>
      </c>
      <c r="P4585" s="117">
        <v>909</v>
      </c>
      <c r="Q4585" s="117">
        <v>788</v>
      </c>
      <c r="R4585" s="117">
        <v>507</v>
      </c>
      <c r="S4585" s="117">
        <v>759</v>
      </c>
      <c r="T4585" s="117">
        <v>478</v>
      </c>
      <c r="U4585" s="115" t="s">
        <v>14849</v>
      </c>
      <c r="V4585" s="152">
        <v>9.7681293825880999</v>
      </c>
      <c r="W4585" s="152">
        <v>-1.0390713392739299</v>
      </c>
      <c r="X4585" s="152">
        <v>1.68577188168231E-3</v>
      </c>
      <c r="Y4585" s="152">
        <v>8.1252459075316398E-3</v>
      </c>
      <c r="Z4585" s="152">
        <v>5408</v>
      </c>
    </row>
    <row r="4586" spans="14:26">
      <c r="N4586" s="115" t="s">
        <v>14850</v>
      </c>
      <c r="O4586" s="117">
        <v>424</v>
      </c>
      <c r="P4586" s="117">
        <v>126</v>
      </c>
      <c r="Q4586" s="117">
        <v>101</v>
      </c>
      <c r="R4586" s="117">
        <v>519</v>
      </c>
      <c r="S4586" s="117">
        <v>516</v>
      </c>
      <c r="T4586" s="117">
        <v>495</v>
      </c>
      <c r="U4586" s="115" t="s">
        <v>14851</v>
      </c>
      <c r="V4586" s="152">
        <v>8.3678705726547307</v>
      </c>
      <c r="W4586" s="152">
        <v>1.38532505291122</v>
      </c>
      <c r="X4586" s="152">
        <v>6.2341323278674503E-4</v>
      </c>
      <c r="Y4586" s="152">
        <v>3.4525497645989901E-3</v>
      </c>
      <c r="Z4586" s="152">
        <v>4706</v>
      </c>
    </row>
    <row r="4587" spans="14:26">
      <c r="N4587" s="115" t="s">
        <v>6635</v>
      </c>
      <c r="O4587" s="117">
        <v>56</v>
      </c>
      <c r="P4587" s="117">
        <v>54</v>
      </c>
      <c r="Q4587" s="117">
        <v>31</v>
      </c>
      <c r="R4587" s="117">
        <v>12</v>
      </c>
      <c r="S4587" s="117">
        <v>18</v>
      </c>
      <c r="T4587" s="117">
        <v>15</v>
      </c>
      <c r="U4587" s="115" t="s">
        <v>6634</v>
      </c>
      <c r="V4587" s="152">
        <v>4.7270300307218003</v>
      </c>
      <c r="W4587" s="152">
        <v>-1.5134944648150099</v>
      </c>
      <c r="X4587" s="153">
        <v>9.3803450989289705E-5</v>
      </c>
      <c r="Y4587" s="152">
        <v>6.5011453163701797E-4</v>
      </c>
      <c r="Z4587" s="152">
        <v>3761</v>
      </c>
    </row>
    <row r="4588" spans="14:26">
      <c r="N4588" s="115" t="s">
        <v>14852</v>
      </c>
      <c r="O4588" s="117">
        <v>281</v>
      </c>
      <c r="P4588" s="117">
        <v>870</v>
      </c>
      <c r="Q4588" s="117">
        <v>949</v>
      </c>
      <c r="R4588" s="117">
        <v>329</v>
      </c>
      <c r="S4588" s="117">
        <v>341</v>
      </c>
      <c r="T4588" s="117">
        <v>128</v>
      </c>
      <c r="U4588" s="115" t="s">
        <v>14853</v>
      </c>
      <c r="V4588" s="152">
        <v>8.7664143961862795</v>
      </c>
      <c r="W4588" s="152">
        <v>-1.2785474644968899</v>
      </c>
      <c r="X4588" s="152">
        <v>2.8666449089515401E-3</v>
      </c>
      <c r="Y4588" s="152">
        <v>1.2765086526092701E-2</v>
      </c>
      <c r="Z4588" s="152">
        <v>5853</v>
      </c>
    </row>
    <row r="4589" spans="14:26">
      <c r="N4589" s="115" t="s">
        <v>14854</v>
      </c>
      <c r="O4589" s="117">
        <v>1709</v>
      </c>
      <c r="P4589" s="117">
        <v>1455</v>
      </c>
      <c r="Q4589" s="117">
        <v>1174</v>
      </c>
      <c r="R4589" s="117">
        <v>538</v>
      </c>
      <c r="S4589" s="117">
        <v>628</v>
      </c>
      <c r="T4589" s="117">
        <v>414</v>
      </c>
      <c r="U4589" s="115" t="s">
        <v>14855</v>
      </c>
      <c r="V4589" s="152">
        <v>9.7691194388223899</v>
      </c>
      <c r="W4589" s="152">
        <v>-1.32197959976798</v>
      </c>
      <c r="X4589" s="153">
        <v>9.9604199916337094E-10</v>
      </c>
      <c r="Y4589" s="153">
        <v>1.7413032025615301E-8</v>
      </c>
      <c r="Z4589" s="152">
        <v>1491</v>
      </c>
    </row>
    <row r="4590" spans="14:26">
      <c r="N4590" s="115" t="s">
        <v>3699</v>
      </c>
      <c r="O4590" s="117">
        <v>10</v>
      </c>
      <c r="P4590" s="117">
        <v>17</v>
      </c>
      <c r="Q4590" s="117">
        <v>11</v>
      </c>
      <c r="R4590" s="117">
        <v>3133</v>
      </c>
      <c r="S4590" s="117">
        <v>3322</v>
      </c>
      <c r="T4590" s="117">
        <v>3149</v>
      </c>
      <c r="U4590" s="115" t="s">
        <v>3698</v>
      </c>
      <c r="V4590" s="152">
        <v>7.6561983026443796</v>
      </c>
      <c r="W4590" s="152">
        <v>8.1077812466921007</v>
      </c>
      <c r="X4590" s="153">
        <v>2.29178768108682E-168</v>
      </c>
      <c r="Y4590" s="153">
        <v>1.49344344238022E-164</v>
      </c>
      <c r="Z4590" s="152">
        <v>4</v>
      </c>
    </row>
    <row r="4591" spans="14:26">
      <c r="N4591" s="115" t="s">
        <v>14856</v>
      </c>
      <c r="O4591" s="117">
        <v>725</v>
      </c>
      <c r="P4591" s="117">
        <v>1494</v>
      </c>
      <c r="Q4591" s="117">
        <v>1052</v>
      </c>
      <c r="R4591" s="117">
        <v>416</v>
      </c>
      <c r="S4591" s="117">
        <v>475</v>
      </c>
      <c r="T4591" s="117">
        <v>481</v>
      </c>
      <c r="U4591" s="115" t="s">
        <v>14857</v>
      </c>
      <c r="V4591" s="152">
        <v>9.4675558617893394</v>
      </c>
      <c r="W4591" s="152">
        <v>-1.1321498883502099</v>
      </c>
      <c r="X4591" s="153">
        <v>6.7881532995619697E-6</v>
      </c>
      <c r="Y4591" s="153">
        <v>6.1013794450476698E-5</v>
      </c>
      <c r="Z4591" s="152">
        <v>2900</v>
      </c>
    </row>
    <row r="4592" spans="14:26">
      <c r="N4592" s="115" t="s">
        <v>14858</v>
      </c>
      <c r="O4592" s="117">
        <v>89</v>
      </c>
      <c r="P4592" s="117">
        <v>76</v>
      </c>
      <c r="Q4592" s="117">
        <v>58</v>
      </c>
      <c r="R4592" s="117">
        <v>35</v>
      </c>
      <c r="S4592" s="117">
        <v>38</v>
      </c>
      <c r="T4592" s="117">
        <v>28</v>
      </c>
      <c r="U4592" s="115" t="s">
        <v>14859</v>
      </c>
      <c r="V4592" s="152">
        <v>5.6439570726673196</v>
      </c>
      <c r="W4592" s="152">
        <v>-1.00678975968137</v>
      </c>
      <c r="X4592" s="152">
        <v>1.71319740848807E-3</v>
      </c>
      <c r="Y4592" s="152">
        <v>8.2345940714826007E-3</v>
      </c>
      <c r="Z4592" s="152">
        <v>5423</v>
      </c>
    </row>
    <row r="4593" spans="14:26">
      <c r="N4593" s="115" t="s">
        <v>6639</v>
      </c>
      <c r="O4593" s="117">
        <v>595</v>
      </c>
      <c r="P4593" s="117">
        <v>528</v>
      </c>
      <c r="Q4593" s="117">
        <v>823</v>
      </c>
      <c r="R4593" s="117">
        <v>237</v>
      </c>
      <c r="S4593" s="117">
        <v>153</v>
      </c>
      <c r="T4593" s="117">
        <v>209</v>
      </c>
      <c r="U4593" s="115" t="s">
        <v>6638</v>
      </c>
      <c r="V4593" s="152">
        <v>8.4977601639866407</v>
      </c>
      <c r="W4593" s="152">
        <v>-1.57717313446776</v>
      </c>
      <c r="X4593" s="153">
        <v>1.67175759271034E-9</v>
      </c>
      <c r="Y4593" s="153">
        <v>2.83821456244418E-8</v>
      </c>
      <c r="Z4593" s="152">
        <v>1535</v>
      </c>
    </row>
    <row r="4594" spans="14:26">
      <c r="N4594" s="115" t="s">
        <v>3701</v>
      </c>
      <c r="O4594" s="117">
        <v>354</v>
      </c>
      <c r="P4594" s="117">
        <v>317</v>
      </c>
      <c r="Q4594" s="117">
        <v>287</v>
      </c>
      <c r="R4594" s="117">
        <v>2045</v>
      </c>
      <c r="S4594" s="117">
        <v>1797</v>
      </c>
      <c r="T4594" s="117">
        <v>1820</v>
      </c>
      <c r="U4594" s="115" t="s">
        <v>3700</v>
      </c>
      <c r="V4594" s="152">
        <v>9.6015511695517208</v>
      </c>
      <c r="W4594" s="152">
        <v>2.6951766175127299</v>
      </c>
      <c r="X4594" s="153">
        <v>2.34092275589835E-42</v>
      </c>
      <c r="Y4594" s="153">
        <v>7.1786461829701803E-40</v>
      </c>
      <c r="Z4594" s="152">
        <v>85</v>
      </c>
    </row>
    <row r="4595" spans="14:26">
      <c r="N4595" s="115" t="s">
        <v>14860</v>
      </c>
      <c r="O4595" s="117">
        <v>1541</v>
      </c>
      <c r="P4595" s="117">
        <v>892</v>
      </c>
      <c r="Q4595" s="117">
        <v>747</v>
      </c>
      <c r="R4595" s="117">
        <v>381</v>
      </c>
      <c r="S4595" s="117">
        <v>576</v>
      </c>
      <c r="T4595" s="117">
        <v>326</v>
      </c>
      <c r="U4595" s="115" t="s">
        <v>14861</v>
      </c>
      <c r="V4595" s="152">
        <v>9.3910917362072706</v>
      </c>
      <c r="W4595" s="152">
        <v>-1.1695527226520901</v>
      </c>
      <c r="X4595" s="153">
        <v>2.8635737884706702E-5</v>
      </c>
      <c r="Y4595" s="152">
        <v>2.2342642471808E-4</v>
      </c>
      <c r="Z4595" s="152">
        <v>3340</v>
      </c>
    </row>
    <row r="4596" spans="14:26">
      <c r="N4596" s="115" t="s">
        <v>14862</v>
      </c>
      <c r="O4596" s="117">
        <v>1614</v>
      </c>
      <c r="P4596" s="117">
        <v>1220</v>
      </c>
      <c r="Q4596" s="117">
        <v>1513</v>
      </c>
      <c r="R4596" s="117">
        <v>367</v>
      </c>
      <c r="S4596" s="117">
        <v>623</v>
      </c>
      <c r="T4596" s="117">
        <v>389</v>
      </c>
      <c r="U4596" s="115" t="s">
        <v>14863</v>
      </c>
      <c r="V4596" s="152">
        <v>9.6736829751926194</v>
      </c>
      <c r="W4596" s="152">
        <v>-1.52979866986962</v>
      </c>
      <c r="X4596" s="153">
        <v>5.75803057568154E-11</v>
      </c>
      <c r="Y4596" s="153">
        <v>1.17532360991163E-9</v>
      </c>
      <c r="Z4596" s="152">
        <v>1277</v>
      </c>
    </row>
    <row r="4597" spans="14:26">
      <c r="N4597" s="115" t="s">
        <v>6643</v>
      </c>
      <c r="O4597" s="117">
        <v>100</v>
      </c>
      <c r="P4597" s="117">
        <v>81</v>
      </c>
      <c r="Q4597" s="117">
        <v>96</v>
      </c>
      <c r="R4597" s="117">
        <v>34</v>
      </c>
      <c r="S4597" s="117">
        <v>37</v>
      </c>
      <c r="T4597" s="117">
        <v>32</v>
      </c>
      <c r="U4597" s="115" t="s">
        <v>6642</v>
      </c>
      <c r="V4597" s="152">
        <v>5.81726952214016</v>
      </c>
      <c r="W4597" s="152">
        <v>-1.29927348172612</v>
      </c>
      <c r="X4597" s="153">
        <v>1.7017289909285499E-5</v>
      </c>
      <c r="Y4597" s="152">
        <v>1.4019364057377899E-4</v>
      </c>
      <c r="Z4597" s="152">
        <v>3164</v>
      </c>
    </row>
    <row r="4598" spans="14:26">
      <c r="N4598" s="115" t="s">
        <v>14864</v>
      </c>
      <c r="O4598" s="117">
        <v>139</v>
      </c>
      <c r="P4598" s="117">
        <v>169</v>
      </c>
      <c r="Q4598" s="117">
        <v>83</v>
      </c>
      <c r="R4598" s="117">
        <v>44</v>
      </c>
      <c r="S4598" s="117">
        <v>54</v>
      </c>
      <c r="T4598" s="117">
        <v>28</v>
      </c>
      <c r="U4598" s="115" t="s">
        <v>14865</v>
      </c>
      <c r="V4598" s="152">
        <v>6.2087476758491302</v>
      </c>
      <c r="W4598" s="152">
        <v>-1.4959741639466899</v>
      </c>
      <c r="X4598" s="153">
        <v>3.0756284922909703E-5</v>
      </c>
      <c r="Y4598" s="152">
        <v>2.3817389269179001E-4</v>
      </c>
      <c r="Z4598" s="152">
        <v>3366</v>
      </c>
    </row>
    <row r="4599" spans="14:26">
      <c r="N4599" s="115" t="s">
        <v>3703</v>
      </c>
      <c r="O4599" s="117">
        <v>65</v>
      </c>
      <c r="P4599" s="117">
        <v>91</v>
      </c>
      <c r="Q4599" s="117">
        <v>46</v>
      </c>
      <c r="R4599" s="117">
        <v>472</v>
      </c>
      <c r="S4599" s="117">
        <v>383</v>
      </c>
      <c r="T4599" s="117">
        <v>589</v>
      </c>
      <c r="U4599" s="115" t="s">
        <v>3702</v>
      </c>
      <c r="V4599" s="152">
        <v>7.4907007883886303</v>
      </c>
      <c r="W4599" s="152">
        <v>2.9686784400551001</v>
      </c>
      <c r="X4599" s="153">
        <v>1.31774361062617E-23</v>
      </c>
      <c r="Y4599" s="153">
        <v>8.5443544663138607E-22</v>
      </c>
      <c r="Z4599" s="152">
        <v>402</v>
      </c>
    </row>
    <row r="4600" spans="14:26">
      <c r="N4600" s="115" t="s">
        <v>10010</v>
      </c>
      <c r="O4600" s="117">
        <v>47</v>
      </c>
      <c r="P4600" s="117">
        <v>48</v>
      </c>
      <c r="Q4600" s="117">
        <v>47</v>
      </c>
      <c r="R4600" s="117">
        <v>80</v>
      </c>
      <c r="S4600" s="117">
        <v>86</v>
      </c>
      <c r="T4600" s="117">
        <v>127</v>
      </c>
      <c r="U4600" s="115" t="s">
        <v>3702</v>
      </c>
      <c r="V4600" s="152">
        <v>6.0874605883818997</v>
      </c>
      <c r="W4600" s="152">
        <v>1.1681307967816501</v>
      </c>
      <c r="X4600" s="152">
        <v>1.6341020678449199E-4</v>
      </c>
      <c r="Y4600" s="152">
        <v>1.0696761552095801E-3</v>
      </c>
      <c r="Z4600" s="152">
        <v>3982</v>
      </c>
    </row>
    <row r="4601" spans="14:26">
      <c r="N4601" s="115" t="s">
        <v>3705</v>
      </c>
      <c r="O4601" s="117">
        <v>24</v>
      </c>
      <c r="P4601" s="117">
        <v>66</v>
      </c>
      <c r="Q4601" s="117">
        <v>32</v>
      </c>
      <c r="R4601" s="117">
        <v>239</v>
      </c>
      <c r="S4601" s="117">
        <v>289</v>
      </c>
      <c r="T4601" s="117">
        <v>302</v>
      </c>
      <c r="U4601" s="115" t="s">
        <v>3704</v>
      </c>
      <c r="V4601" s="152">
        <v>6.7310952954219001</v>
      </c>
      <c r="W4601" s="152">
        <v>2.8889810921745598</v>
      </c>
      <c r="X4601" s="153">
        <v>2.9778039619646002E-16</v>
      </c>
      <c r="Y4601" s="153">
        <v>1.08710697580629E-14</v>
      </c>
      <c r="Z4601" s="152">
        <v>714</v>
      </c>
    </row>
    <row r="4602" spans="14:26">
      <c r="N4602" s="115" t="s">
        <v>10011</v>
      </c>
      <c r="O4602" s="117">
        <v>3</v>
      </c>
      <c r="P4602" s="117">
        <v>14</v>
      </c>
      <c r="Q4602" s="117">
        <v>5</v>
      </c>
      <c r="R4602" s="117">
        <v>87</v>
      </c>
      <c r="S4602" s="117">
        <v>86</v>
      </c>
      <c r="T4602" s="117">
        <v>63</v>
      </c>
      <c r="U4602" s="115" t="s">
        <v>10012</v>
      </c>
      <c r="V4602" s="152">
        <v>4.5910188038571196</v>
      </c>
      <c r="W4602" s="152">
        <v>3.54991952850862</v>
      </c>
      <c r="X4602" s="153">
        <v>6.08774106830221E-15</v>
      </c>
      <c r="Y4602" s="153">
        <v>1.97366988415877E-13</v>
      </c>
      <c r="Z4602" s="152">
        <v>804</v>
      </c>
    </row>
    <row r="4603" spans="14:26">
      <c r="N4603" s="115" t="s">
        <v>6645</v>
      </c>
      <c r="O4603" s="117">
        <v>187</v>
      </c>
      <c r="P4603" s="117">
        <v>258</v>
      </c>
      <c r="Q4603" s="117">
        <v>125</v>
      </c>
      <c r="R4603" s="117">
        <v>390</v>
      </c>
      <c r="S4603" s="117">
        <v>463</v>
      </c>
      <c r="T4603" s="117">
        <v>427</v>
      </c>
      <c r="U4603" s="115" t="s">
        <v>6644</v>
      </c>
      <c r="V4603" s="152">
        <v>8.1519562057084496</v>
      </c>
      <c r="W4603" s="152">
        <v>1.2995227247807599</v>
      </c>
      <c r="X4603" s="153">
        <v>1.30410888922916E-6</v>
      </c>
      <c r="Y4603" s="153">
        <v>1.36517679946374E-5</v>
      </c>
      <c r="Z4603" s="152">
        <v>2490</v>
      </c>
    </row>
    <row r="4604" spans="14:26">
      <c r="N4604" s="115" t="s">
        <v>14866</v>
      </c>
      <c r="O4604" s="117">
        <v>36</v>
      </c>
      <c r="P4604" s="117">
        <v>72</v>
      </c>
      <c r="Q4604" s="117">
        <v>55</v>
      </c>
      <c r="R4604" s="117">
        <v>104</v>
      </c>
      <c r="S4604" s="117">
        <v>127</v>
      </c>
      <c r="T4604" s="117">
        <v>94</v>
      </c>
      <c r="U4604" s="115" t="s">
        <v>14867</v>
      </c>
      <c r="V4604" s="152">
        <v>6.26662523145247</v>
      </c>
      <c r="W4604" s="152">
        <v>1.1176896877581699</v>
      </c>
      <c r="X4604" s="152">
        <v>6.8567987472336299E-4</v>
      </c>
      <c r="Y4604" s="152">
        <v>3.7495207545502102E-3</v>
      </c>
      <c r="Z4604" s="152">
        <v>4766</v>
      </c>
    </row>
    <row r="4605" spans="14:26">
      <c r="N4605" s="115" t="s">
        <v>6647</v>
      </c>
      <c r="O4605" s="117">
        <v>1</v>
      </c>
      <c r="P4605" s="117">
        <v>0</v>
      </c>
      <c r="Q4605" s="117">
        <v>1</v>
      </c>
      <c r="R4605" s="117">
        <v>12</v>
      </c>
      <c r="S4605" s="117">
        <v>23</v>
      </c>
      <c r="T4605" s="117">
        <v>11</v>
      </c>
      <c r="U4605" s="115" t="s">
        <v>6646</v>
      </c>
      <c r="V4605" s="152">
        <v>1.6795670349691201</v>
      </c>
      <c r="W4605" s="152">
        <v>4.6479849916611897</v>
      </c>
      <c r="X4605" s="153">
        <v>2.83621188193929E-8</v>
      </c>
      <c r="Y4605" s="153">
        <v>4.0113238694861397E-7</v>
      </c>
      <c r="Z4605" s="152">
        <v>1843</v>
      </c>
    </row>
    <row r="4606" spans="14:26">
      <c r="N4606" s="115" t="s">
        <v>14868</v>
      </c>
      <c r="O4606" s="117">
        <v>16</v>
      </c>
      <c r="P4606" s="117">
        <v>40</v>
      </c>
      <c r="Q4606" s="117">
        <v>25</v>
      </c>
      <c r="R4606" s="117">
        <v>77</v>
      </c>
      <c r="S4606" s="117">
        <v>53</v>
      </c>
      <c r="T4606" s="117">
        <v>78</v>
      </c>
      <c r="U4606" s="115" t="s">
        <v>14869</v>
      </c>
      <c r="V4606" s="152">
        <v>5.4400621229338304</v>
      </c>
      <c r="W4606" s="152">
        <v>1.4834719643688401</v>
      </c>
      <c r="X4606" s="152">
        <v>1.0896027676972101E-4</v>
      </c>
      <c r="Y4606" s="152">
        <v>7.4291356899804995E-4</v>
      </c>
      <c r="Z4606" s="152">
        <v>3823</v>
      </c>
    </row>
    <row r="4607" spans="14:26">
      <c r="N4607" s="115" t="s">
        <v>3707</v>
      </c>
      <c r="O4607" s="117">
        <v>6</v>
      </c>
      <c r="P4607" s="117">
        <v>9</v>
      </c>
      <c r="Q4607" s="117">
        <v>3</v>
      </c>
      <c r="R4607" s="117">
        <v>111</v>
      </c>
      <c r="S4607" s="117">
        <v>115</v>
      </c>
      <c r="T4607" s="117">
        <v>153</v>
      </c>
      <c r="U4607" s="115" t="s">
        <v>3706</v>
      </c>
      <c r="V4607" s="152">
        <v>4.7790642776527799</v>
      </c>
      <c r="W4607" s="152">
        <v>4.5300668221854803</v>
      </c>
      <c r="X4607" s="153">
        <v>8.0709257233702303E-28</v>
      </c>
      <c r="Y4607" s="153">
        <v>7.27947231506465E-26</v>
      </c>
      <c r="Z4607" s="152">
        <v>289</v>
      </c>
    </row>
    <row r="4608" spans="14:26">
      <c r="N4608" s="115" t="s">
        <v>14870</v>
      </c>
      <c r="O4608" s="117">
        <v>413</v>
      </c>
      <c r="P4608" s="117">
        <v>953</v>
      </c>
      <c r="Q4608" s="117">
        <v>588</v>
      </c>
      <c r="R4608" s="117">
        <v>212</v>
      </c>
      <c r="S4608" s="117">
        <v>243</v>
      </c>
      <c r="T4608" s="117">
        <v>277</v>
      </c>
      <c r="U4608" s="115" t="s">
        <v>14871</v>
      </c>
      <c r="V4608" s="152">
        <v>8.6418609548515892</v>
      </c>
      <c r="W4608" s="152">
        <v>-1.29551521990999</v>
      </c>
      <c r="X4608" s="153">
        <v>7.2896268442341699E-6</v>
      </c>
      <c r="Y4608" s="153">
        <v>6.5161664376477303E-5</v>
      </c>
      <c r="Z4608" s="152">
        <v>2916</v>
      </c>
    </row>
    <row r="4609" spans="15:26">
      <c r="O4609" s="134"/>
      <c r="P4609" s="134"/>
      <c r="Q4609" s="134"/>
      <c r="R4609" s="134"/>
      <c r="S4609" s="134"/>
      <c r="T4609" s="134"/>
      <c r="V4609" s="135"/>
      <c r="W4609" s="135"/>
      <c r="X4609" s="135"/>
      <c r="Y4609" s="135"/>
      <c r="Z4609" s="135"/>
    </row>
  </sheetData>
  <mergeCells count="9">
    <mergeCell ref="AE5:AG5"/>
    <mergeCell ref="A4:M4"/>
    <mergeCell ref="N4:Z4"/>
    <mergeCell ref="AA4:AM4"/>
    <mergeCell ref="B5:D5"/>
    <mergeCell ref="E5:G5"/>
    <mergeCell ref="O5:Q5"/>
    <mergeCell ref="R5:T5"/>
    <mergeCell ref="AB5:AD5"/>
  </mergeCells>
  <phoneticPr fontId="1"/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029172B-6080-4770-9BE6-894464B0D2EF}">
  <dimension ref="A1:AA285"/>
  <sheetViews>
    <sheetView workbookViewId="0"/>
  </sheetViews>
  <sheetFormatPr defaultColWidth="9.33203125" defaultRowHeight="12.75"/>
  <cols>
    <col min="1" max="1" width="17.6640625" style="127" customWidth="1"/>
    <col min="2" max="2" width="51.33203125" style="127" customWidth="1"/>
    <col min="3" max="3" width="25.1640625" style="128" customWidth="1"/>
    <col min="4" max="4" width="17.5" style="128" customWidth="1"/>
    <col min="5" max="5" width="22.83203125" style="128" customWidth="1"/>
    <col min="6" max="6" width="17" style="128" customWidth="1"/>
    <col min="7" max="7" width="12" style="128" customWidth="1"/>
    <col min="8" max="8" width="14.33203125" style="128" customWidth="1"/>
    <col min="9" max="9" width="24" style="128" customWidth="1"/>
    <col min="10" max="10" width="14" style="118" customWidth="1"/>
    <col min="11" max="11" width="47" style="118" customWidth="1"/>
    <col min="12" max="12" width="12.1640625" style="118" customWidth="1"/>
    <col min="13" max="13" width="11.5" style="118" customWidth="1"/>
    <col min="14" max="14" width="18.5" style="118" customWidth="1"/>
    <col min="15" max="17" width="9.6640625" style="118" customWidth="1"/>
    <col min="18" max="18" width="23.83203125" style="119" customWidth="1"/>
    <col min="19" max="19" width="14.33203125" style="129" customWidth="1"/>
    <col min="20" max="20" width="39.33203125" style="129" customWidth="1"/>
    <col min="21" max="21" width="12.33203125" style="129" customWidth="1"/>
    <col min="22" max="22" width="17.33203125" style="129" customWidth="1"/>
    <col min="23" max="25" width="14.5" style="129" customWidth="1"/>
    <col min="26" max="26" width="17.5" style="129" customWidth="1"/>
    <col min="27" max="27" width="21.83203125" style="129" customWidth="1"/>
    <col min="28" max="16384" width="9.33203125" style="120"/>
  </cols>
  <sheetData>
    <row r="1" spans="1:27" s="190" customFormat="1" ht="18.75">
      <c r="A1" s="189" t="s">
        <v>18342</v>
      </c>
      <c r="J1" s="191"/>
      <c r="K1" s="191"/>
      <c r="L1" s="191"/>
      <c r="M1" s="191"/>
      <c r="N1" s="191"/>
      <c r="O1" s="191"/>
      <c r="P1" s="191"/>
      <c r="Q1" s="191"/>
      <c r="R1" s="192"/>
    </row>
    <row r="2" spans="1:27" ht="15">
      <c r="A2" s="199" t="s">
        <v>18334</v>
      </c>
      <c r="B2" s="120"/>
      <c r="C2" s="120"/>
      <c r="D2" s="120"/>
      <c r="E2" s="120"/>
      <c r="F2" s="120"/>
      <c r="G2" s="120"/>
      <c r="H2" s="120"/>
      <c r="I2" s="120"/>
      <c r="J2" s="9"/>
      <c r="K2" s="9"/>
      <c r="L2" s="9"/>
      <c r="M2" s="9"/>
      <c r="N2" s="9"/>
      <c r="O2" s="9"/>
      <c r="P2" s="9"/>
      <c r="Q2" s="9"/>
      <c r="R2" s="121"/>
      <c r="S2" s="120"/>
      <c r="T2" s="120"/>
      <c r="U2" s="120"/>
      <c r="V2" s="120"/>
      <c r="W2" s="120"/>
      <c r="X2" s="120"/>
      <c r="Y2" s="120"/>
      <c r="Z2" s="120"/>
      <c r="AA2" s="120"/>
    </row>
    <row r="3" spans="1:27">
      <c r="A3" s="193"/>
      <c r="B3" s="120"/>
      <c r="C3" s="120"/>
      <c r="D3" s="120"/>
      <c r="E3" s="120"/>
      <c r="F3" s="120"/>
      <c r="G3" s="120"/>
      <c r="H3" s="120"/>
      <c r="I3" s="120"/>
      <c r="J3" s="9"/>
      <c r="K3" s="9"/>
      <c r="L3" s="9"/>
      <c r="M3" s="9"/>
      <c r="N3" s="9"/>
      <c r="O3" s="9"/>
      <c r="P3" s="9"/>
      <c r="Q3" s="9"/>
      <c r="R3" s="121"/>
      <c r="S3" s="120"/>
      <c r="T3" s="120"/>
      <c r="U3" s="120"/>
      <c r="V3" s="120"/>
      <c r="W3" s="120"/>
      <c r="X3" s="120"/>
      <c r="Y3" s="120"/>
      <c r="Z3" s="120"/>
      <c r="AA3" s="120"/>
    </row>
    <row r="4" spans="1:27" s="49" customFormat="1" ht="18.75">
      <c r="A4" s="98" t="s">
        <v>6777</v>
      </c>
      <c r="B4" s="98"/>
      <c r="C4" s="99"/>
      <c r="D4" s="99"/>
      <c r="E4" s="99"/>
      <c r="F4" s="99"/>
      <c r="G4" s="99"/>
      <c r="H4" s="99"/>
      <c r="I4" s="99"/>
      <c r="J4" s="101" t="s">
        <v>17860</v>
      </c>
      <c r="K4" s="101"/>
      <c r="L4" s="102"/>
      <c r="M4" s="102"/>
      <c r="N4" s="102"/>
      <c r="O4" s="102"/>
      <c r="P4" s="102"/>
      <c r="Q4" s="102"/>
      <c r="R4" s="102"/>
      <c r="S4" s="65" t="s">
        <v>17978</v>
      </c>
      <c r="T4" s="65"/>
      <c r="U4" s="107"/>
      <c r="V4" s="107"/>
      <c r="W4" s="107"/>
      <c r="X4" s="107"/>
      <c r="Y4" s="107"/>
      <c r="Z4" s="107"/>
      <c r="AA4" s="107"/>
    </row>
    <row r="5" spans="1:27" s="106" customFormat="1" ht="20.25" customHeight="1">
      <c r="A5" s="103" t="s">
        <v>179</v>
      </c>
      <c r="B5" s="104" t="s">
        <v>2137</v>
      </c>
      <c r="C5" s="105" t="s">
        <v>2136</v>
      </c>
      <c r="D5" s="105" t="s">
        <v>6648</v>
      </c>
      <c r="E5" s="105" t="s">
        <v>6649</v>
      </c>
      <c r="F5" s="105" t="s">
        <v>2131</v>
      </c>
      <c r="G5" s="105" t="s">
        <v>2132</v>
      </c>
      <c r="H5" s="105" t="s">
        <v>2133</v>
      </c>
      <c r="I5" s="105" t="s">
        <v>2138</v>
      </c>
      <c r="J5" s="113" t="s">
        <v>179</v>
      </c>
      <c r="K5" s="113" t="s">
        <v>2137</v>
      </c>
      <c r="L5" s="113" t="s">
        <v>2136</v>
      </c>
      <c r="M5" s="113" t="s">
        <v>6648</v>
      </c>
      <c r="N5" s="113" t="s">
        <v>6649</v>
      </c>
      <c r="O5" s="113" t="s">
        <v>2131</v>
      </c>
      <c r="P5" s="113" t="s">
        <v>2132</v>
      </c>
      <c r="Q5" s="113" t="s">
        <v>2133</v>
      </c>
      <c r="R5" s="114" t="s">
        <v>2138</v>
      </c>
      <c r="S5" s="108" t="s">
        <v>179</v>
      </c>
      <c r="T5" s="108" t="s">
        <v>2137</v>
      </c>
      <c r="U5" s="109" t="s">
        <v>2136</v>
      </c>
      <c r="V5" s="109" t="s">
        <v>6648</v>
      </c>
      <c r="W5" s="109" t="s">
        <v>6649</v>
      </c>
      <c r="X5" s="109" t="s">
        <v>2131</v>
      </c>
      <c r="Y5" s="109" t="s">
        <v>2132</v>
      </c>
      <c r="Z5" s="109" t="s">
        <v>2133</v>
      </c>
      <c r="AA5" s="109" t="s">
        <v>2138</v>
      </c>
    </row>
    <row r="6" spans="1:27" s="9" customFormat="1">
      <c r="A6" s="122" t="s">
        <v>2143</v>
      </c>
      <c r="B6" s="122" t="s">
        <v>2420</v>
      </c>
      <c r="C6" s="123" t="s">
        <v>2419</v>
      </c>
      <c r="D6" s="124">
        <v>1.2500000000000001E-10</v>
      </c>
      <c r="E6" s="123">
        <v>9.9044243170000001</v>
      </c>
      <c r="F6" s="123">
        <v>130</v>
      </c>
      <c r="G6" s="123">
        <v>104</v>
      </c>
      <c r="H6" s="123">
        <v>15</v>
      </c>
      <c r="I6" s="123">
        <v>11083</v>
      </c>
      <c r="J6" s="115" t="s">
        <v>2143</v>
      </c>
      <c r="K6" s="115" t="s">
        <v>6744</v>
      </c>
      <c r="L6" s="115" t="s">
        <v>6745</v>
      </c>
      <c r="M6" s="116">
        <v>1.19E-14</v>
      </c>
      <c r="N6" s="115">
        <v>13.926127899999999</v>
      </c>
      <c r="O6" s="115">
        <v>103</v>
      </c>
      <c r="P6" s="115">
        <v>363</v>
      </c>
      <c r="Q6" s="115">
        <v>26</v>
      </c>
      <c r="R6" s="117">
        <v>11083</v>
      </c>
      <c r="S6" s="110" t="s">
        <v>2143</v>
      </c>
      <c r="T6" s="110" t="s">
        <v>2201</v>
      </c>
      <c r="U6" s="111" t="s">
        <v>2200</v>
      </c>
      <c r="V6" s="112">
        <v>6.2300000000000002E-10</v>
      </c>
      <c r="W6" s="111">
        <v>9.2055922730000006</v>
      </c>
      <c r="X6" s="111">
        <v>49</v>
      </c>
      <c r="Y6" s="111">
        <v>92</v>
      </c>
      <c r="Z6" s="111">
        <v>10</v>
      </c>
      <c r="AA6" s="111">
        <v>11083</v>
      </c>
    </row>
    <row r="7" spans="1:27" s="9" customFormat="1">
      <c r="A7" s="122" t="s">
        <v>2143</v>
      </c>
      <c r="B7" s="122" t="s">
        <v>6740</v>
      </c>
      <c r="C7" s="123" t="s">
        <v>6741</v>
      </c>
      <c r="D7" s="124">
        <v>2.8300000000000001E-10</v>
      </c>
      <c r="E7" s="123">
        <v>9.547906352</v>
      </c>
      <c r="F7" s="123">
        <v>103</v>
      </c>
      <c r="G7" s="123">
        <v>104</v>
      </c>
      <c r="H7" s="123">
        <v>13</v>
      </c>
      <c r="I7" s="123">
        <v>11083</v>
      </c>
      <c r="J7" s="115" t="s">
        <v>2143</v>
      </c>
      <c r="K7" s="115" t="s">
        <v>6742</v>
      </c>
      <c r="L7" s="115" t="s">
        <v>6743</v>
      </c>
      <c r="M7" s="116">
        <v>1.19E-14</v>
      </c>
      <c r="N7" s="115">
        <v>13.926127899999999</v>
      </c>
      <c r="O7" s="115">
        <v>103</v>
      </c>
      <c r="P7" s="115">
        <v>363</v>
      </c>
      <c r="Q7" s="115">
        <v>26</v>
      </c>
      <c r="R7" s="117">
        <v>11083</v>
      </c>
      <c r="S7" s="110" t="s">
        <v>2143</v>
      </c>
      <c r="T7" s="110" t="s">
        <v>2189</v>
      </c>
      <c r="U7" s="111" t="s">
        <v>2185</v>
      </c>
      <c r="V7" s="112">
        <v>4.3699999999999996E-9</v>
      </c>
      <c r="W7" s="111">
        <v>8.3595727750000002</v>
      </c>
      <c r="X7" s="111">
        <v>109</v>
      </c>
      <c r="Y7" s="111">
        <v>92</v>
      </c>
      <c r="Z7" s="111">
        <v>12</v>
      </c>
      <c r="AA7" s="111">
        <v>11083</v>
      </c>
    </row>
    <row r="8" spans="1:27" s="9" customFormat="1">
      <c r="A8" s="122" t="s">
        <v>2143</v>
      </c>
      <c r="B8" s="122" t="s">
        <v>6744</v>
      </c>
      <c r="C8" s="123" t="s">
        <v>6745</v>
      </c>
      <c r="D8" s="124">
        <v>2.8300000000000001E-10</v>
      </c>
      <c r="E8" s="123">
        <v>9.547906352</v>
      </c>
      <c r="F8" s="123">
        <v>103</v>
      </c>
      <c r="G8" s="123">
        <v>104</v>
      </c>
      <c r="H8" s="123">
        <v>13</v>
      </c>
      <c r="I8" s="123">
        <v>11083</v>
      </c>
      <c r="J8" s="115" t="s">
        <v>2143</v>
      </c>
      <c r="K8" s="115" t="s">
        <v>6740</v>
      </c>
      <c r="L8" s="115" t="s">
        <v>6741</v>
      </c>
      <c r="M8" s="116">
        <v>1.19E-14</v>
      </c>
      <c r="N8" s="115">
        <v>13.926127899999999</v>
      </c>
      <c r="O8" s="115">
        <v>103</v>
      </c>
      <c r="P8" s="115">
        <v>363</v>
      </c>
      <c r="Q8" s="115">
        <v>26</v>
      </c>
      <c r="R8" s="117">
        <v>11083</v>
      </c>
      <c r="S8" s="110" t="s">
        <v>2157</v>
      </c>
      <c r="T8" s="110" t="s">
        <v>2158</v>
      </c>
      <c r="U8" s="111" t="s">
        <v>2465</v>
      </c>
      <c r="V8" s="112">
        <v>6.3099999999999999E-9</v>
      </c>
      <c r="W8" s="111">
        <v>8.1999349370000001</v>
      </c>
      <c r="X8" s="111">
        <v>222</v>
      </c>
      <c r="Y8" s="111">
        <v>119</v>
      </c>
      <c r="Z8" s="111">
        <v>17</v>
      </c>
      <c r="AA8" s="111">
        <v>13460</v>
      </c>
    </row>
    <row r="9" spans="1:27" s="9" customFormat="1">
      <c r="A9" s="122" t="s">
        <v>2143</v>
      </c>
      <c r="B9" s="122" t="s">
        <v>2442</v>
      </c>
      <c r="C9" s="123" t="s">
        <v>2441</v>
      </c>
      <c r="D9" s="124">
        <v>2.8300000000000001E-10</v>
      </c>
      <c r="E9" s="123">
        <v>9.547906352</v>
      </c>
      <c r="F9" s="123">
        <v>99</v>
      </c>
      <c r="G9" s="123">
        <v>104</v>
      </c>
      <c r="H9" s="123">
        <v>13</v>
      </c>
      <c r="I9" s="123">
        <v>11083</v>
      </c>
      <c r="J9" s="115" t="s">
        <v>2143</v>
      </c>
      <c r="K9" s="115" t="s">
        <v>2442</v>
      </c>
      <c r="L9" s="115" t="s">
        <v>2441</v>
      </c>
      <c r="M9" s="116">
        <v>3.55E-13</v>
      </c>
      <c r="N9" s="115">
        <v>12.45008269</v>
      </c>
      <c r="O9" s="115">
        <v>99</v>
      </c>
      <c r="P9" s="115">
        <v>363</v>
      </c>
      <c r="Q9" s="115">
        <v>24</v>
      </c>
      <c r="R9" s="117">
        <v>11083</v>
      </c>
      <c r="S9" s="110" t="s">
        <v>2143</v>
      </c>
      <c r="T9" s="110" t="s">
        <v>2167</v>
      </c>
      <c r="U9" s="111" t="s">
        <v>2166</v>
      </c>
      <c r="V9" s="112">
        <v>4.06E-8</v>
      </c>
      <c r="W9" s="111">
        <v>7.3918804089999997</v>
      </c>
      <c r="X9" s="111">
        <v>206</v>
      </c>
      <c r="Y9" s="111">
        <v>92</v>
      </c>
      <c r="Z9" s="111">
        <v>14</v>
      </c>
      <c r="AA9" s="111">
        <v>11083</v>
      </c>
    </row>
    <row r="10" spans="1:27" s="9" customFormat="1">
      <c r="A10" s="122" t="s">
        <v>2143</v>
      </c>
      <c r="B10" s="122" t="s">
        <v>6742</v>
      </c>
      <c r="C10" s="123" t="s">
        <v>6743</v>
      </c>
      <c r="D10" s="124">
        <v>2.8300000000000001E-10</v>
      </c>
      <c r="E10" s="123">
        <v>9.547906352</v>
      </c>
      <c r="F10" s="123">
        <v>103</v>
      </c>
      <c r="G10" s="123">
        <v>104</v>
      </c>
      <c r="H10" s="123">
        <v>13</v>
      </c>
      <c r="I10" s="123">
        <v>11083</v>
      </c>
      <c r="J10" s="115" t="s">
        <v>2143</v>
      </c>
      <c r="K10" s="115" t="s">
        <v>2420</v>
      </c>
      <c r="L10" s="115" t="s">
        <v>2419</v>
      </c>
      <c r="M10" s="116">
        <v>3.55E-13</v>
      </c>
      <c r="N10" s="115">
        <v>12.45008269</v>
      </c>
      <c r="O10" s="115">
        <v>130</v>
      </c>
      <c r="P10" s="115">
        <v>363</v>
      </c>
      <c r="Q10" s="115">
        <v>27</v>
      </c>
      <c r="R10" s="117">
        <v>11083</v>
      </c>
      <c r="S10" s="110" t="s">
        <v>2143</v>
      </c>
      <c r="T10" s="110" t="s">
        <v>2175</v>
      </c>
      <c r="U10" s="111" t="s">
        <v>2168</v>
      </c>
      <c r="V10" s="112">
        <v>4.06E-8</v>
      </c>
      <c r="W10" s="111">
        <v>7.3918804089999997</v>
      </c>
      <c r="X10" s="111">
        <v>247</v>
      </c>
      <c r="Y10" s="111">
        <v>92</v>
      </c>
      <c r="Z10" s="111">
        <v>15</v>
      </c>
      <c r="AA10" s="111">
        <v>11083</v>
      </c>
    </row>
    <row r="11" spans="1:27" s="9" customFormat="1">
      <c r="A11" s="122" t="s">
        <v>2143</v>
      </c>
      <c r="B11" s="122" t="s">
        <v>2428</v>
      </c>
      <c r="C11" s="123" t="s">
        <v>2421</v>
      </c>
      <c r="D11" s="124">
        <v>5.1199999999999997E-9</v>
      </c>
      <c r="E11" s="123">
        <v>8.290887455</v>
      </c>
      <c r="F11" s="123">
        <v>190</v>
      </c>
      <c r="G11" s="123">
        <v>104</v>
      </c>
      <c r="H11" s="123">
        <v>15</v>
      </c>
      <c r="I11" s="123">
        <v>11083</v>
      </c>
      <c r="J11" s="115" t="s">
        <v>2157</v>
      </c>
      <c r="K11" s="115" t="s">
        <v>2280</v>
      </c>
      <c r="L11" s="115" t="s">
        <v>2279</v>
      </c>
      <c r="M11" s="116">
        <v>5.7599999999999997E-13</v>
      </c>
      <c r="N11" s="115">
        <v>12.23984765</v>
      </c>
      <c r="O11" s="115">
        <v>316</v>
      </c>
      <c r="P11" s="115">
        <v>389</v>
      </c>
      <c r="Q11" s="115">
        <v>41</v>
      </c>
      <c r="R11" s="117">
        <v>13460</v>
      </c>
      <c r="S11" s="110" t="s">
        <v>2143</v>
      </c>
      <c r="T11" s="110" t="s">
        <v>2161</v>
      </c>
      <c r="U11" s="111" t="s">
        <v>2160</v>
      </c>
      <c r="V11" s="112">
        <v>4.3599999999999999E-7</v>
      </c>
      <c r="W11" s="111">
        <v>6.3601219970000002</v>
      </c>
      <c r="X11" s="111">
        <v>181</v>
      </c>
      <c r="Y11" s="111">
        <v>92</v>
      </c>
      <c r="Z11" s="111">
        <v>12</v>
      </c>
      <c r="AA11" s="111">
        <v>11083</v>
      </c>
    </row>
    <row r="12" spans="1:27" s="9" customFormat="1">
      <c r="A12" s="122" t="s">
        <v>2157</v>
      </c>
      <c r="B12" s="122" t="s">
        <v>2321</v>
      </c>
      <c r="C12" s="123" t="s">
        <v>2320</v>
      </c>
      <c r="D12" s="124">
        <v>5.2400000000000001E-9</v>
      </c>
      <c r="E12" s="123">
        <v>8.2803447230000007</v>
      </c>
      <c r="F12" s="123">
        <v>190</v>
      </c>
      <c r="G12" s="123">
        <v>117</v>
      </c>
      <c r="H12" s="123">
        <v>16</v>
      </c>
      <c r="I12" s="123">
        <v>13460</v>
      </c>
      <c r="J12" s="115" t="s">
        <v>2157</v>
      </c>
      <c r="K12" s="115" t="s">
        <v>2286</v>
      </c>
      <c r="L12" s="115" t="s">
        <v>2285</v>
      </c>
      <c r="M12" s="116">
        <v>4.9800000000000002E-12</v>
      </c>
      <c r="N12" s="115">
        <v>11.302567440000001</v>
      </c>
      <c r="O12" s="115">
        <v>251</v>
      </c>
      <c r="P12" s="115">
        <v>389</v>
      </c>
      <c r="Q12" s="115">
        <v>35</v>
      </c>
      <c r="R12" s="117">
        <v>13460</v>
      </c>
      <c r="S12" s="110" t="s">
        <v>2143</v>
      </c>
      <c r="T12" s="110" t="s">
        <v>2164</v>
      </c>
      <c r="U12" s="111" t="s">
        <v>2163</v>
      </c>
      <c r="V12" s="112">
        <v>4.3599999999999999E-7</v>
      </c>
      <c r="W12" s="111">
        <v>6.3601219970000002</v>
      </c>
      <c r="X12" s="111">
        <v>181</v>
      </c>
      <c r="Y12" s="111">
        <v>92</v>
      </c>
      <c r="Z12" s="111">
        <v>12</v>
      </c>
      <c r="AA12" s="111">
        <v>11083</v>
      </c>
    </row>
    <row r="13" spans="1:27" s="9" customFormat="1">
      <c r="A13" s="122" t="s">
        <v>2157</v>
      </c>
      <c r="B13" s="122" t="s">
        <v>2296</v>
      </c>
      <c r="C13" s="123" t="s">
        <v>2295</v>
      </c>
      <c r="D13" s="124">
        <v>8.2999999999999999E-9</v>
      </c>
      <c r="E13" s="123">
        <v>8.0806915139999997</v>
      </c>
      <c r="F13" s="123">
        <v>93</v>
      </c>
      <c r="G13" s="123">
        <v>117</v>
      </c>
      <c r="H13" s="123">
        <v>12</v>
      </c>
      <c r="I13" s="123">
        <v>13460</v>
      </c>
      <c r="J13" s="115" t="s">
        <v>2143</v>
      </c>
      <c r="K13" s="115" t="s">
        <v>6746</v>
      </c>
      <c r="L13" s="115" t="s">
        <v>6747</v>
      </c>
      <c r="M13" s="116">
        <v>3.1299999999999998E-11</v>
      </c>
      <c r="N13" s="115">
        <v>10.50512376</v>
      </c>
      <c r="O13" s="115">
        <v>156</v>
      </c>
      <c r="P13" s="115">
        <v>363</v>
      </c>
      <c r="Q13" s="115">
        <v>27</v>
      </c>
      <c r="R13" s="117">
        <v>11083</v>
      </c>
      <c r="S13" s="110" t="s">
        <v>2143</v>
      </c>
      <c r="T13" s="110" t="s">
        <v>2181</v>
      </c>
      <c r="U13" s="111" t="s">
        <v>2180</v>
      </c>
      <c r="V13" s="112">
        <v>4.3599999999999999E-7</v>
      </c>
      <c r="W13" s="111">
        <v>6.3601219970000002</v>
      </c>
      <c r="X13" s="111">
        <v>300</v>
      </c>
      <c r="Y13" s="111">
        <v>92</v>
      </c>
      <c r="Z13" s="111">
        <v>15</v>
      </c>
      <c r="AA13" s="111">
        <v>11083</v>
      </c>
    </row>
    <row r="14" spans="1:27" s="9" customFormat="1">
      <c r="A14" s="122" t="s">
        <v>2157</v>
      </c>
      <c r="B14" s="122" t="s">
        <v>2342</v>
      </c>
      <c r="C14" s="123" t="s">
        <v>2341</v>
      </c>
      <c r="D14" s="124">
        <v>1.39E-8</v>
      </c>
      <c r="E14" s="123">
        <v>7.8577948519999996</v>
      </c>
      <c r="F14" s="123">
        <v>154</v>
      </c>
      <c r="G14" s="123">
        <v>117</v>
      </c>
      <c r="H14" s="123">
        <v>14</v>
      </c>
      <c r="I14" s="123">
        <v>13460</v>
      </c>
      <c r="J14" s="115" t="s">
        <v>2143</v>
      </c>
      <c r="K14" s="115" t="s">
        <v>2428</v>
      </c>
      <c r="L14" s="115" t="s">
        <v>2421</v>
      </c>
      <c r="M14" s="116">
        <v>1E-10</v>
      </c>
      <c r="N14" s="115">
        <v>9.9983563289999999</v>
      </c>
      <c r="O14" s="115">
        <v>190</v>
      </c>
      <c r="P14" s="115">
        <v>363</v>
      </c>
      <c r="Q14" s="115">
        <v>29</v>
      </c>
      <c r="R14" s="117">
        <v>11083</v>
      </c>
      <c r="S14" s="110" t="s">
        <v>2143</v>
      </c>
      <c r="T14" s="110" t="s">
        <v>2173</v>
      </c>
      <c r="U14" s="111" t="s">
        <v>2172</v>
      </c>
      <c r="V14" s="112">
        <v>1.3400000000000001E-6</v>
      </c>
      <c r="W14" s="111">
        <v>5.8713128230000002</v>
      </c>
      <c r="X14" s="111">
        <v>205</v>
      </c>
      <c r="Y14" s="111">
        <v>92</v>
      </c>
      <c r="Z14" s="111">
        <v>12</v>
      </c>
      <c r="AA14" s="111">
        <v>11083</v>
      </c>
    </row>
    <row r="15" spans="1:27" s="9" customFormat="1">
      <c r="A15" s="122" t="s">
        <v>2157</v>
      </c>
      <c r="B15" s="122" t="s">
        <v>6672</v>
      </c>
      <c r="C15" s="123" t="s">
        <v>6673</v>
      </c>
      <c r="D15" s="124">
        <v>2.3199999999999999E-8</v>
      </c>
      <c r="E15" s="123">
        <v>7.6340225940000002</v>
      </c>
      <c r="F15" s="123">
        <v>11</v>
      </c>
      <c r="G15" s="123">
        <v>117</v>
      </c>
      <c r="H15" s="123">
        <v>6</v>
      </c>
      <c r="I15" s="123">
        <v>13460</v>
      </c>
      <c r="J15" s="115" t="s">
        <v>2157</v>
      </c>
      <c r="K15" s="115" t="s">
        <v>2321</v>
      </c>
      <c r="L15" s="115" t="s">
        <v>2320</v>
      </c>
      <c r="M15" s="116">
        <v>4.49E-10</v>
      </c>
      <c r="N15" s="115">
        <v>9.3475287659999999</v>
      </c>
      <c r="O15" s="115">
        <v>190</v>
      </c>
      <c r="P15" s="115">
        <v>389</v>
      </c>
      <c r="Q15" s="115">
        <v>28</v>
      </c>
      <c r="R15" s="117">
        <v>13460</v>
      </c>
      <c r="S15" s="110" t="s">
        <v>2143</v>
      </c>
      <c r="T15" s="110" t="s">
        <v>2170</v>
      </c>
      <c r="U15" s="111" t="s">
        <v>2169</v>
      </c>
      <c r="V15" s="112">
        <v>1.3400000000000001E-6</v>
      </c>
      <c r="W15" s="111">
        <v>5.8713128230000002</v>
      </c>
      <c r="X15" s="111">
        <v>205</v>
      </c>
      <c r="Y15" s="111">
        <v>92</v>
      </c>
      <c r="Z15" s="111">
        <v>12</v>
      </c>
      <c r="AA15" s="111">
        <v>11083</v>
      </c>
    </row>
    <row r="16" spans="1:27" s="9" customFormat="1">
      <c r="A16" s="122" t="s">
        <v>2157</v>
      </c>
      <c r="B16" s="122" t="s">
        <v>6670</v>
      </c>
      <c r="C16" s="123" t="s">
        <v>6671</v>
      </c>
      <c r="D16" s="124">
        <v>2.3199999999999999E-8</v>
      </c>
      <c r="E16" s="123">
        <v>7.6340225940000002</v>
      </c>
      <c r="F16" s="123">
        <v>11</v>
      </c>
      <c r="G16" s="123">
        <v>117</v>
      </c>
      <c r="H16" s="123">
        <v>6</v>
      </c>
      <c r="I16" s="123">
        <v>13460</v>
      </c>
      <c r="J16" s="115" t="s">
        <v>2143</v>
      </c>
      <c r="K16" s="115" t="s">
        <v>2201</v>
      </c>
      <c r="L16" s="115" t="s">
        <v>2200</v>
      </c>
      <c r="M16" s="116">
        <v>5.8600000000000004E-10</v>
      </c>
      <c r="N16" s="115">
        <v>9.2320049019999999</v>
      </c>
      <c r="O16" s="115">
        <v>49</v>
      </c>
      <c r="P16" s="115">
        <v>363</v>
      </c>
      <c r="Q16" s="115">
        <v>15</v>
      </c>
      <c r="R16" s="117">
        <v>11083</v>
      </c>
      <c r="S16" s="110" t="s">
        <v>2157</v>
      </c>
      <c r="T16" s="110" t="s">
        <v>2187</v>
      </c>
      <c r="U16" s="111" t="s">
        <v>2186</v>
      </c>
      <c r="V16" s="112">
        <v>3.1700000000000001E-6</v>
      </c>
      <c r="W16" s="111">
        <v>5.4984456079999999</v>
      </c>
      <c r="X16" s="111">
        <v>122</v>
      </c>
      <c r="Y16" s="111">
        <v>119</v>
      </c>
      <c r="Z16" s="111">
        <v>11</v>
      </c>
      <c r="AA16" s="111">
        <v>13460</v>
      </c>
    </row>
    <row r="17" spans="1:27" s="9" customFormat="1">
      <c r="A17" s="122" t="s">
        <v>2157</v>
      </c>
      <c r="B17" s="122" t="s">
        <v>2280</v>
      </c>
      <c r="C17" s="123" t="s">
        <v>2279</v>
      </c>
      <c r="D17" s="124">
        <v>2.6899999999999999E-8</v>
      </c>
      <c r="E17" s="123">
        <v>7.5694462409999996</v>
      </c>
      <c r="F17" s="123">
        <v>316</v>
      </c>
      <c r="G17" s="123">
        <v>117</v>
      </c>
      <c r="H17" s="123">
        <v>18</v>
      </c>
      <c r="I17" s="123">
        <v>13460</v>
      </c>
      <c r="J17" s="115" t="s">
        <v>2157</v>
      </c>
      <c r="K17" s="115" t="s">
        <v>2332</v>
      </c>
      <c r="L17" s="115" t="s">
        <v>2331</v>
      </c>
      <c r="M17" s="116">
        <v>1.4100000000000001E-8</v>
      </c>
      <c r="N17" s="115">
        <v>7.8494319340000001</v>
      </c>
      <c r="O17" s="115">
        <v>149</v>
      </c>
      <c r="P17" s="115">
        <v>389</v>
      </c>
      <c r="Q17" s="115">
        <v>23</v>
      </c>
      <c r="R17" s="117">
        <v>13460</v>
      </c>
      <c r="S17" s="110" t="s">
        <v>2143</v>
      </c>
      <c r="T17" s="110" t="s">
        <v>2217</v>
      </c>
      <c r="U17" s="111" t="s">
        <v>2216</v>
      </c>
      <c r="V17" s="112">
        <v>7.5599999999999996E-6</v>
      </c>
      <c r="W17" s="111">
        <v>5.1212384379999998</v>
      </c>
      <c r="X17" s="111">
        <v>22</v>
      </c>
      <c r="Y17" s="111">
        <v>92</v>
      </c>
      <c r="Z17" s="111">
        <v>5</v>
      </c>
      <c r="AA17" s="111">
        <v>11083</v>
      </c>
    </row>
    <row r="18" spans="1:27" s="9" customFormat="1">
      <c r="A18" s="122" t="s">
        <v>2143</v>
      </c>
      <c r="B18" s="122" t="s">
        <v>6746</v>
      </c>
      <c r="C18" s="123" t="s">
        <v>6747</v>
      </c>
      <c r="D18" s="124">
        <v>3.9099999999999999E-8</v>
      </c>
      <c r="E18" s="123">
        <v>7.4076744259999998</v>
      </c>
      <c r="F18" s="123">
        <v>156</v>
      </c>
      <c r="G18" s="123">
        <v>104</v>
      </c>
      <c r="H18" s="123">
        <v>13</v>
      </c>
      <c r="I18" s="123">
        <v>11083</v>
      </c>
      <c r="J18" s="115" t="s">
        <v>2157</v>
      </c>
      <c r="K18" s="115" t="s">
        <v>2307</v>
      </c>
      <c r="L18" s="115" t="s">
        <v>2306</v>
      </c>
      <c r="M18" s="116">
        <v>1.85E-8</v>
      </c>
      <c r="N18" s="115">
        <v>7.7330251199999998</v>
      </c>
      <c r="O18" s="115">
        <v>90</v>
      </c>
      <c r="P18" s="115">
        <v>389</v>
      </c>
      <c r="Q18" s="115">
        <v>18</v>
      </c>
      <c r="R18" s="117">
        <v>13460</v>
      </c>
      <c r="S18" s="110" t="s">
        <v>2143</v>
      </c>
      <c r="T18" s="110" t="s">
        <v>2152</v>
      </c>
      <c r="U18" s="111" t="s">
        <v>2448</v>
      </c>
      <c r="V18" s="112">
        <v>7.5599999999999996E-6</v>
      </c>
      <c r="W18" s="111">
        <v>5.1212384379999998</v>
      </c>
      <c r="X18" s="111">
        <v>905</v>
      </c>
      <c r="Y18" s="111">
        <v>92</v>
      </c>
      <c r="Z18" s="111">
        <v>23</v>
      </c>
      <c r="AA18" s="111">
        <v>11083</v>
      </c>
    </row>
    <row r="19" spans="1:27" s="9" customFormat="1">
      <c r="A19" s="122" t="s">
        <v>2157</v>
      </c>
      <c r="B19" s="122" t="s">
        <v>2332</v>
      </c>
      <c r="C19" s="123" t="s">
        <v>2331</v>
      </c>
      <c r="D19" s="124">
        <v>4.3800000000000002E-8</v>
      </c>
      <c r="E19" s="123">
        <v>7.3586482909999997</v>
      </c>
      <c r="F19" s="123">
        <v>149</v>
      </c>
      <c r="G19" s="123">
        <v>117</v>
      </c>
      <c r="H19" s="123">
        <v>13</v>
      </c>
      <c r="I19" s="123">
        <v>13460</v>
      </c>
      <c r="J19" s="115" t="s">
        <v>2157</v>
      </c>
      <c r="K19" s="115" t="s">
        <v>2342</v>
      </c>
      <c r="L19" s="115" t="s">
        <v>2341</v>
      </c>
      <c r="M19" s="116">
        <v>1.88E-8</v>
      </c>
      <c r="N19" s="115">
        <v>7.7267820279999997</v>
      </c>
      <c r="O19" s="115">
        <v>154</v>
      </c>
      <c r="P19" s="115">
        <v>389</v>
      </c>
      <c r="Q19" s="115">
        <v>23</v>
      </c>
      <c r="R19" s="117">
        <v>13460</v>
      </c>
      <c r="S19" s="110" t="s">
        <v>2143</v>
      </c>
      <c r="T19" s="110" t="s">
        <v>2184</v>
      </c>
      <c r="U19" s="111" t="s">
        <v>2183</v>
      </c>
      <c r="V19" s="112">
        <v>7.5599999999999996E-6</v>
      </c>
      <c r="W19" s="111">
        <v>5.1212384379999998</v>
      </c>
      <c r="X19" s="111">
        <v>62</v>
      </c>
      <c r="Y19" s="111">
        <v>92</v>
      </c>
      <c r="Z19" s="111">
        <v>7</v>
      </c>
      <c r="AA19" s="111">
        <v>11083</v>
      </c>
    </row>
    <row r="20" spans="1:27" s="9" customFormat="1">
      <c r="A20" s="122" t="s">
        <v>2157</v>
      </c>
      <c r="B20" s="122" t="s">
        <v>2286</v>
      </c>
      <c r="C20" s="123" t="s">
        <v>2285</v>
      </c>
      <c r="D20" s="124">
        <v>4.3800000000000002E-8</v>
      </c>
      <c r="E20" s="123">
        <v>7.3586482909999997</v>
      </c>
      <c r="F20" s="123">
        <v>251</v>
      </c>
      <c r="G20" s="123">
        <v>117</v>
      </c>
      <c r="H20" s="123">
        <v>16</v>
      </c>
      <c r="I20" s="123">
        <v>13460</v>
      </c>
      <c r="J20" s="115" t="s">
        <v>2157</v>
      </c>
      <c r="K20" s="115" t="s">
        <v>2296</v>
      </c>
      <c r="L20" s="115" t="s">
        <v>2295</v>
      </c>
      <c r="M20" s="116">
        <v>2.3400000000000001E-8</v>
      </c>
      <c r="N20" s="115">
        <v>7.6299468020000001</v>
      </c>
      <c r="O20" s="115">
        <v>93</v>
      </c>
      <c r="P20" s="115">
        <v>389</v>
      </c>
      <c r="Q20" s="115">
        <v>18</v>
      </c>
      <c r="R20" s="117">
        <v>13460</v>
      </c>
      <c r="S20" s="110" t="s">
        <v>2143</v>
      </c>
      <c r="T20" s="110" t="s">
        <v>17264</v>
      </c>
      <c r="U20" s="111" t="s">
        <v>17265</v>
      </c>
      <c r="V20" s="112">
        <v>1.0499999999999999E-5</v>
      </c>
      <c r="W20" s="111">
        <v>4.9777253440000004</v>
      </c>
      <c r="X20" s="111">
        <v>11</v>
      </c>
      <c r="Y20" s="111">
        <v>92</v>
      </c>
      <c r="Z20" s="111">
        <v>4</v>
      </c>
      <c r="AA20" s="111">
        <v>11083</v>
      </c>
    </row>
    <row r="21" spans="1:27" s="9" customFormat="1">
      <c r="A21" s="122" t="s">
        <v>2157</v>
      </c>
      <c r="B21" s="122" t="s">
        <v>6678</v>
      </c>
      <c r="C21" s="123" t="s">
        <v>6679</v>
      </c>
      <c r="D21" s="124">
        <v>4.6999999999999997E-8</v>
      </c>
      <c r="E21" s="123">
        <v>7.3282457570000004</v>
      </c>
      <c r="F21" s="123">
        <v>23</v>
      </c>
      <c r="G21" s="123">
        <v>117</v>
      </c>
      <c r="H21" s="123">
        <v>7</v>
      </c>
      <c r="I21" s="123">
        <v>13460</v>
      </c>
      <c r="J21" s="115" t="s">
        <v>2157</v>
      </c>
      <c r="K21" s="115" t="s">
        <v>6650</v>
      </c>
      <c r="L21" s="115" t="s">
        <v>6651</v>
      </c>
      <c r="M21" s="116">
        <v>3.0899999999999999E-8</v>
      </c>
      <c r="N21" s="115">
        <v>7.5098359400000003</v>
      </c>
      <c r="O21" s="115">
        <v>189</v>
      </c>
      <c r="P21" s="115">
        <v>389</v>
      </c>
      <c r="Q21" s="115">
        <v>25</v>
      </c>
      <c r="R21" s="117">
        <v>13460</v>
      </c>
      <c r="S21" s="110" t="s">
        <v>2143</v>
      </c>
      <c r="T21" s="110" t="s">
        <v>2154</v>
      </c>
      <c r="U21" s="111" t="s">
        <v>2153</v>
      </c>
      <c r="V21" s="112">
        <v>1.0499999999999999E-5</v>
      </c>
      <c r="W21" s="111">
        <v>4.9777253440000004</v>
      </c>
      <c r="X21" s="111">
        <v>930</v>
      </c>
      <c r="Y21" s="111">
        <v>92</v>
      </c>
      <c r="Z21" s="111">
        <v>23</v>
      </c>
      <c r="AA21" s="111">
        <v>11083</v>
      </c>
    </row>
    <row r="22" spans="1:27" s="9" customFormat="1">
      <c r="A22" s="122" t="s">
        <v>2157</v>
      </c>
      <c r="B22" s="122" t="s">
        <v>6676</v>
      </c>
      <c r="C22" s="123" t="s">
        <v>6677</v>
      </c>
      <c r="D22" s="124">
        <v>4.6999999999999997E-8</v>
      </c>
      <c r="E22" s="123">
        <v>7.3282457570000004</v>
      </c>
      <c r="F22" s="123">
        <v>23</v>
      </c>
      <c r="G22" s="123">
        <v>117</v>
      </c>
      <c r="H22" s="123">
        <v>7</v>
      </c>
      <c r="I22" s="123">
        <v>13460</v>
      </c>
      <c r="J22" s="115" t="s">
        <v>2157</v>
      </c>
      <c r="K22" s="115" t="s">
        <v>2158</v>
      </c>
      <c r="L22" s="115" t="s">
        <v>2465</v>
      </c>
      <c r="M22" s="116">
        <v>1.7499999999999999E-7</v>
      </c>
      <c r="N22" s="115">
        <v>6.7563665469999998</v>
      </c>
      <c r="O22" s="115">
        <v>222</v>
      </c>
      <c r="P22" s="115">
        <v>389</v>
      </c>
      <c r="Q22" s="115">
        <v>26</v>
      </c>
      <c r="R22" s="117">
        <v>13460</v>
      </c>
      <c r="S22" s="110" t="s">
        <v>178</v>
      </c>
      <c r="T22" s="110" t="s">
        <v>2220</v>
      </c>
      <c r="U22" s="111" t="s">
        <v>2219</v>
      </c>
      <c r="V22" s="112">
        <v>2.6699999999999998E-5</v>
      </c>
      <c r="W22" s="111">
        <v>4.5739734600000004</v>
      </c>
      <c r="X22" s="111">
        <v>13</v>
      </c>
      <c r="Y22" s="111">
        <v>38</v>
      </c>
      <c r="Z22" s="111">
        <v>5</v>
      </c>
      <c r="AA22" s="111">
        <v>2506</v>
      </c>
    </row>
    <row r="23" spans="1:27" s="9" customFormat="1">
      <c r="A23" s="122" t="s">
        <v>2157</v>
      </c>
      <c r="B23" s="122" t="s">
        <v>6666</v>
      </c>
      <c r="C23" s="123" t="s">
        <v>6667</v>
      </c>
      <c r="D23" s="124">
        <v>1.11E-7</v>
      </c>
      <c r="E23" s="123">
        <v>6.954004877</v>
      </c>
      <c r="F23" s="123">
        <v>15</v>
      </c>
      <c r="G23" s="123">
        <v>117</v>
      </c>
      <c r="H23" s="123">
        <v>6</v>
      </c>
      <c r="I23" s="123">
        <v>13460</v>
      </c>
      <c r="J23" s="115" t="s">
        <v>2157</v>
      </c>
      <c r="K23" s="115" t="s">
        <v>6666</v>
      </c>
      <c r="L23" s="115" t="s">
        <v>6667</v>
      </c>
      <c r="M23" s="116">
        <v>2.72E-7</v>
      </c>
      <c r="N23" s="115">
        <v>6.5658413150000001</v>
      </c>
      <c r="O23" s="115">
        <v>15</v>
      </c>
      <c r="P23" s="115">
        <v>389</v>
      </c>
      <c r="Q23" s="115">
        <v>8</v>
      </c>
      <c r="R23" s="117">
        <v>13460</v>
      </c>
      <c r="S23" s="110" t="s">
        <v>2157</v>
      </c>
      <c r="T23" s="110" t="s">
        <v>2215</v>
      </c>
      <c r="U23" s="111" t="s">
        <v>2214</v>
      </c>
      <c r="V23" s="112">
        <v>2.9600000000000001E-5</v>
      </c>
      <c r="W23" s="111">
        <v>4.5289499299999996</v>
      </c>
      <c r="X23" s="111">
        <v>15</v>
      </c>
      <c r="Y23" s="111">
        <v>119</v>
      </c>
      <c r="Z23" s="111">
        <v>5</v>
      </c>
      <c r="AA23" s="111">
        <v>13460</v>
      </c>
    </row>
    <row r="24" spans="1:27" s="9" customFormat="1">
      <c r="A24" s="122" t="s">
        <v>2143</v>
      </c>
      <c r="B24" s="122" t="s">
        <v>6748</v>
      </c>
      <c r="C24" s="123" t="s">
        <v>6749</v>
      </c>
      <c r="D24" s="124">
        <v>1.1300000000000001E-7</v>
      </c>
      <c r="E24" s="123">
        <v>6.9480655909999998</v>
      </c>
      <c r="F24" s="123">
        <v>29</v>
      </c>
      <c r="G24" s="123">
        <v>104</v>
      </c>
      <c r="H24" s="123">
        <v>7</v>
      </c>
      <c r="I24" s="123">
        <v>11083</v>
      </c>
      <c r="J24" s="115" t="s">
        <v>2157</v>
      </c>
      <c r="K24" s="115" t="s">
        <v>2215</v>
      </c>
      <c r="L24" s="115" t="s">
        <v>2214</v>
      </c>
      <c r="M24" s="116">
        <v>2.72E-7</v>
      </c>
      <c r="N24" s="115">
        <v>6.5658413150000001</v>
      </c>
      <c r="O24" s="115">
        <v>15</v>
      </c>
      <c r="P24" s="115">
        <v>389</v>
      </c>
      <c r="Q24" s="115">
        <v>8</v>
      </c>
      <c r="R24" s="117">
        <v>13460</v>
      </c>
      <c r="S24" s="110" t="s">
        <v>2143</v>
      </c>
      <c r="T24" s="110" t="s">
        <v>2198</v>
      </c>
      <c r="U24" s="111" t="s">
        <v>2197</v>
      </c>
      <c r="V24" s="112">
        <v>7.47E-5</v>
      </c>
      <c r="W24" s="111">
        <v>4.1268590930000002</v>
      </c>
      <c r="X24" s="111">
        <v>315</v>
      </c>
      <c r="Y24" s="111">
        <v>92</v>
      </c>
      <c r="Z24" s="111">
        <v>12</v>
      </c>
      <c r="AA24" s="111">
        <v>11083</v>
      </c>
    </row>
    <row r="25" spans="1:27" s="9" customFormat="1">
      <c r="A25" s="122" t="s">
        <v>2157</v>
      </c>
      <c r="B25" s="122" t="s">
        <v>2307</v>
      </c>
      <c r="C25" s="123" t="s">
        <v>2306</v>
      </c>
      <c r="D25" s="124">
        <v>3.0499999999999999E-7</v>
      </c>
      <c r="E25" s="123">
        <v>6.5159072130000002</v>
      </c>
      <c r="F25" s="123">
        <v>90</v>
      </c>
      <c r="G25" s="123">
        <v>117</v>
      </c>
      <c r="H25" s="123">
        <v>10</v>
      </c>
      <c r="I25" s="123">
        <v>13460</v>
      </c>
      <c r="J25" s="115" t="s">
        <v>2157</v>
      </c>
      <c r="K25" s="115" t="s">
        <v>2178</v>
      </c>
      <c r="L25" s="115" t="s">
        <v>2177</v>
      </c>
      <c r="M25" s="116">
        <v>3.0499999999999999E-7</v>
      </c>
      <c r="N25" s="115">
        <v>6.5161104239999998</v>
      </c>
      <c r="O25" s="115">
        <v>28</v>
      </c>
      <c r="P25" s="115">
        <v>389</v>
      </c>
      <c r="Q25" s="115">
        <v>10</v>
      </c>
      <c r="R25" s="117">
        <v>13460</v>
      </c>
      <c r="S25" s="110" t="s">
        <v>178</v>
      </c>
      <c r="T25" s="110" t="s">
        <v>2233</v>
      </c>
      <c r="U25" s="111" t="s">
        <v>2232</v>
      </c>
      <c r="V25" s="111">
        <v>1.2275900000000001E-4</v>
      </c>
      <c r="W25" s="111">
        <v>3.9109461219999999</v>
      </c>
      <c r="X25" s="111">
        <v>33</v>
      </c>
      <c r="Y25" s="111">
        <v>38</v>
      </c>
      <c r="Z25" s="111">
        <v>6</v>
      </c>
      <c r="AA25" s="111">
        <v>2506</v>
      </c>
    </row>
    <row r="26" spans="1:27" s="9" customFormat="1">
      <c r="A26" s="122" t="s">
        <v>2157</v>
      </c>
      <c r="B26" s="122" t="s">
        <v>6668</v>
      </c>
      <c r="C26" s="123" t="s">
        <v>6669</v>
      </c>
      <c r="D26" s="124">
        <v>4.9599999999999999E-7</v>
      </c>
      <c r="E26" s="123">
        <v>6.3047953029999997</v>
      </c>
      <c r="F26" s="123">
        <v>19</v>
      </c>
      <c r="G26" s="123">
        <v>117</v>
      </c>
      <c r="H26" s="123">
        <v>6</v>
      </c>
      <c r="I26" s="123">
        <v>13460</v>
      </c>
      <c r="J26" s="115" t="s">
        <v>2143</v>
      </c>
      <c r="K26" s="115" t="s">
        <v>2189</v>
      </c>
      <c r="L26" s="115" t="s">
        <v>2185</v>
      </c>
      <c r="M26" s="116">
        <v>3.0699999999999998E-7</v>
      </c>
      <c r="N26" s="115">
        <v>6.5125591700000003</v>
      </c>
      <c r="O26" s="115">
        <v>109</v>
      </c>
      <c r="P26" s="115">
        <v>363</v>
      </c>
      <c r="Q26" s="115">
        <v>18</v>
      </c>
      <c r="R26" s="117">
        <v>11083</v>
      </c>
      <c r="S26" s="110" t="s">
        <v>2143</v>
      </c>
      <c r="T26" s="110" t="s">
        <v>2246</v>
      </c>
      <c r="U26" s="111" t="s">
        <v>2245</v>
      </c>
      <c r="V26" s="111">
        <v>2.13143E-4</v>
      </c>
      <c r="W26" s="111">
        <v>3.6713292489999998</v>
      </c>
      <c r="X26" s="111">
        <v>473</v>
      </c>
      <c r="Y26" s="111">
        <v>92</v>
      </c>
      <c r="Z26" s="111">
        <v>14</v>
      </c>
      <c r="AA26" s="111">
        <v>11083</v>
      </c>
    </row>
    <row r="27" spans="1:27" s="9" customFormat="1">
      <c r="A27" s="122" t="s">
        <v>2157</v>
      </c>
      <c r="B27" s="122" t="s">
        <v>6674</v>
      </c>
      <c r="C27" s="123" t="s">
        <v>6675</v>
      </c>
      <c r="D27" s="124">
        <v>1.8764200000000001E-6</v>
      </c>
      <c r="E27" s="123">
        <v>5.7266694789999999</v>
      </c>
      <c r="F27" s="123">
        <v>39</v>
      </c>
      <c r="G27" s="123">
        <v>117</v>
      </c>
      <c r="H27" s="123">
        <v>7</v>
      </c>
      <c r="I27" s="123">
        <v>13460</v>
      </c>
      <c r="J27" s="115" t="s">
        <v>2157</v>
      </c>
      <c r="K27" s="115" t="s">
        <v>6672</v>
      </c>
      <c r="L27" s="115" t="s">
        <v>6673</v>
      </c>
      <c r="M27" s="116">
        <v>4.1699999999999999E-7</v>
      </c>
      <c r="N27" s="115">
        <v>6.3800842690000001</v>
      </c>
      <c r="O27" s="115">
        <v>11</v>
      </c>
      <c r="P27" s="115">
        <v>389</v>
      </c>
      <c r="Q27" s="115">
        <v>7</v>
      </c>
      <c r="R27" s="117">
        <v>13460</v>
      </c>
      <c r="S27" s="110" t="s">
        <v>2147</v>
      </c>
      <c r="T27" s="110" t="s">
        <v>2495</v>
      </c>
      <c r="U27" s="111" t="s">
        <v>2494</v>
      </c>
      <c r="V27" s="111">
        <v>2.8893700000000002E-4</v>
      </c>
      <c r="W27" s="111">
        <v>3.5391965929999998</v>
      </c>
      <c r="X27" s="111">
        <v>65</v>
      </c>
      <c r="Y27" s="111">
        <v>120</v>
      </c>
      <c r="Z27" s="111">
        <v>6</v>
      </c>
      <c r="AA27" s="111">
        <v>17440</v>
      </c>
    </row>
    <row r="28" spans="1:27" s="9" customFormat="1">
      <c r="A28" s="122" t="s">
        <v>2157</v>
      </c>
      <c r="B28" s="122" t="s">
        <v>6664</v>
      </c>
      <c r="C28" s="123" t="s">
        <v>6665</v>
      </c>
      <c r="D28" s="124">
        <v>2.5234299999999998E-6</v>
      </c>
      <c r="E28" s="123">
        <v>5.5980079969999998</v>
      </c>
      <c r="F28" s="123">
        <v>41</v>
      </c>
      <c r="G28" s="123">
        <v>117</v>
      </c>
      <c r="H28" s="123">
        <v>7</v>
      </c>
      <c r="I28" s="123">
        <v>13460</v>
      </c>
      <c r="J28" s="115" t="s">
        <v>2157</v>
      </c>
      <c r="K28" s="115" t="s">
        <v>6670</v>
      </c>
      <c r="L28" s="115" t="s">
        <v>6671</v>
      </c>
      <c r="M28" s="116">
        <v>4.1699999999999999E-7</v>
      </c>
      <c r="N28" s="115">
        <v>6.3800842690000001</v>
      </c>
      <c r="O28" s="115">
        <v>11</v>
      </c>
      <c r="P28" s="115">
        <v>389</v>
      </c>
      <c r="Q28" s="115">
        <v>7</v>
      </c>
      <c r="R28" s="117">
        <v>13460</v>
      </c>
      <c r="S28" s="110" t="s">
        <v>2147</v>
      </c>
      <c r="T28" s="110" t="s">
        <v>2206</v>
      </c>
      <c r="U28" s="111" t="s">
        <v>2205</v>
      </c>
      <c r="V28" s="111">
        <v>2.8893700000000002E-4</v>
      </c>
      <c r="W28" s="111">
        <v>3.5391965929999998</v>
      </c>
      <c r="X28" s="111">
        <v>38</v>
      </c>
      <c r="Y28" s="111">
        <v>120</v>
      </c>
      <c r="Z28" s="111">
        <v>5</v>
      </c>
      <c r="AA28" s="111">
        <v>17440</v>
      </c>
    </row>
    <row r="29" spans="1:27" s="9" customFormat="1">
      <c r="A29" s="122" t="s">
        <v>2157</v>
      </c>
      <c r="B29" s="122" t="s">
        <v>6650</v>
      </c>
      <c r="C29" s="123" t="s">
        <v>6651</v>
      </c>
      <c r="D29" s="124">
        <v>3.7708800000000001E-6</v>
      </c>
      <c r="E29" s="123">
        <v>5.423556821</v>
      </c>
      <c r="F29" s="123">
        <v>189</v>
      </c>
      <c r="G29" s="123">
        <v>117</v>
      </c>
      <c r="H29" s="123">
        <v>12</v>
      </c>
      <c r="I29" s="123">
        <v>13460</v>
      </c>
      <c r="J29" s="115" t="s">
        <v>2143</v>
      </c>
      <c r="K29" s="115" t="s">
        <v>6752</v>
      </c>
      <c r="L29" s="115" t="s">
        <v>6753</v>
      </c>
      <c r="M29" s="116">
        <v>1.27452E-6</v>
      </c>
      <c r="N29" s="115">
        <v>5.8946517109999998</v>
      </c>
      <c r="O29" s="115">
        <v>26</v>
      </c>
      <c r="P29" s="115">
        <v>363</v>
      </c>
      <c r="Q29" s="115">
        <v>9</v>
      </c>
      <c r="R29" s="117">
        <v>11083</v>
      </c>
      <c r="S29" s="110" t="s">
        <v>2147</v>
      </c>
      <c r="T29" s="110" t="s">
        <v>2503</v>
      </c>
      <c r="U29" s="111" t="s">
        <v>2502</v>
      </c>
      <c r="V29" s="111">
        <v>2.8893700000000002E-4</v>
      </c>
      <c r="W29" s="111">
        <v>3.5391965929999998</v>
      </c>
      <c r="X29" s="111">
        <v>196</v>
      </c>
      <c r="Y29" s="111">
        <v>120</v>
      </c>
      <c r="Z29" s="111">
        <v>10</v>
      </c>
      <c r="AA29" s="111">
        <v>17440</v>
      </c>
    </row>
    <row r="30" spans="1:27" s="9" customFormat="1">
      <c r="A30" s="122" t="s">
        <v>2157</v>
      </c>
      <c r="B30" s="122" t="s">
        <v>2329</v>
      </c>
      <c r="C30" s="123" t="s">
        <v>2328</v>
      </c>
      <c r="D30" s="124">
        <v>1.5009499999999999E-5</v>
      </c>
      <c r="E30" s="123">
        <v>4.8236344920000001</v>
      </c>
      <c r="F30" s="123">
        <v>140</v>
      </c>
      <c r="G30" s="123">
        <v>117</v>
      </c>
      <c r="H30" s="123">
        <v>10</v>
      </c>
      <c r="I30" s="123">
        <v>13460</v>
      </c>
      <c r="J30" s="115" t="s">
        <v>2143</v>
      </c>
      <c r="K30" s="115" t="s">
        <v>7842</v>
      </c>
      <c r="L30" s="115" t="s">
        <v>17257</v>
      </c>
      <c r="M30" s="116">
        <v>1.27452E-6</v>
      </c>
      <c r="N30" s="115">
        <v>5.8946517109999998</v>
      </c>
      <c r="O30" s="115">
        <v>207</v>
      </c>
      <c r="P30" s="115">
        <v>363</v>
      </c>
      <c r="Q30" s="115">
        <v>24</v>
      </c>
      <c r="R30" s="117">
        <v>11083</v>
      </c>
      <c r="S30" s="110" t="s">
        <v>2147</v>
      </c>
      <c r="T30" s="110" t="s">
        <v>2490</v>
      </c>
      <c r="U30" s="111" t="s">
        <v>2489</v>
      </c>
      <c r="V30" s="111">
        <v>2.8893700000000002E-4</v>
      </c>
      <c r="W30" s="111">
        <v>3.5391965929999998</v>
      </c>
      <c r="X30" s="111">
        <v>63</v>
      </c>
      <c r="Y30" s="111">
        <v>120</v>
      </c>
      <c r="Z30" s="111">
        <v>6</v>
      </c>
      <c r="AA30" s="111">
        <v>17440</v>
      </c>
    </row>
    <row r="31" spans="1:27" s="9" customFormat="1">
      <c r="A31" s="122" t="s">
        <v>2157</v>
      </c>
      <c r="B31" s="122" t="s">
        <v>6680</v>
      </c>
      <c r="C31" s="123" t="s">
        <v>6681</v>
      </c>
      <c r="D31" s="124">
        <v>4.95385E-5</v>
      </c>
      <c r="E31" s="123">
        <v>4.3050573109999997</v>
      </c>
      <c r="F31" s="123">
        <v>92</v>
      </c>
      <c r="G31" s="123">
        <v>117</v>
      </c>
      <c r="H31" s="123">
        <v>8</v>
      </c>
      <c r="I31" s="123">
        <v>13460</v>
      </c>
      <c r="J31" s="115" t="s">
        <v>2143</v>
      </c>
      <c r="K31" s="115" t="s">
        <v>17258</v>
      </c>
      <c r="L31" s="115" t="s">
        <v>17259</v>
      </c>
      <c r="M31" s="116">
        <v>1.27452E-6</v>
      </c>
      <c r="N31" s="115">
        <v>5.8946517109999998</v>
      </c>
      <c r="O31" s="115">
        <v>207</v>
      </c>
      <c r="P31" s="115">
        <v>363</v>
      </c>
      <c r="Q31" s="115">
        <v>24</v>
      </c>
      <c r="R31" s="117">
        <v>11083</v>
      </c>
      <c r="S31" s="110" t="s">
        <v>2147</v>
      </c>
      <c r="T31" s="110" t="s">
        <v>2487</v>
      </c>
      <c r="U31" s="111" t="s">
        <v>2486</v>
      </c>
      <c r="V31" s="111">
        <v>2.8893700000000002E-4</v>
      </c>
      <c r="W31" s="111">
        <v>3.5391965929999998</v>
      </c>
      <c r="X31" s="111">
        <v>63</v>
      </c>
      <c r="Y31" s="111">
        <v>120</v>
      </c>
      <c r="Z31" s="111">
        <v>6</v>
      </c>
      <c r="AA31" s="111">
        <v>17440</v>
      </c>
    </row>
    <row r="32" spans="1:27" s="9" customFormat="1">
      <c r="A32" s="122" t="s">
        <v>2157</v>
      </c>
      <c r="B32" s="122" t="s">
        <v>2355</v>
      </c>
      <c r="C32" s="123" t="s">
        <v>2354</v>
      </c>
      <c r="D32" s="124">
        <v>5.4538399999999999E-5</v>
      </c>
      <c r="E32" s="123">
        <v>4.2632973520000004</v>
      </c>
      <c r="F32" s="123">
        <v>163</v>
      </c>
      <c r="G32" s="123">
        <v>117</v>
      </c>
      <c r="H32" s="123">
        <v>10</v>
      </c>
      <c r="I32" s="123">
        <v>13460</v>
      </c>
      <c r="J32" s="115" t="s">
        <v>2157</v>
      </c>
      <c r="K32" s="115" t="s">
        <v>6668</v>
      </c>
      <c r="L32" s="115" t="s">
        <v>6669</v>
      </c>
      <c r="M32" s="116">
        <v>2.1141400000000001E-6</v>
      </c>
      <c r="N32" s="115">
        <v>5.6748653080000002</v>
      </c>
      <c r="O32" s="115">
        <v>19</v>
      </c>
      <c r="P32" s="115">
        <v>389</v>
      </c>
      <c r="Q32" s="115">
        <v>8</v>
      </c>
      <c r="R32" s="117">
        <v>13460</v>
      </c>
      <c r="S32" s="110" t="s">
        <v>2147</v>
      </c>
      <c r="T32" s="110" t="s">
        <v>2493</v>
      </c>
      <c r="U32" s="111" t="s">
        <v>2492</v>
      </c>
      <c r="V32" s="111">
        <v>2.8893700000000002E-4</v>
      </c>
      <c r="W32" s="111">
        <v>3.5391965929999998</v>
      </c>
      <c r="X32" s="111">
        <v>64</v>
      </c>
      <c r="Y32" s="111">
        <v>120</v>
      </c>
      <c r="Z32" s="111">
        <v>6</v>
      </c>
      <c r="AA32" s="111">
        <v>17440</v>
      </c>
    </row>
    <row r="33" spans="1:27" s="9" customFormat="1">
      <c r="A33" s="122" t="s">
        <v>2143</v>
      </c>
      <c r="B33" s="122" t="s">
        <v>6750</v>
      </c>
      <c r="C33" s="123" t="s">
        <v>6751</v>
      </c>
      <c r="D33" s="124">
        <v>6.7560300000000004E-5</v>
      </c>
      <c r="E33" s="123">
        <v>4.1703083799999998</v>
      </c>
      <c r="F33" s="123">
        <v>47</v>
      </c>
      <c r="G33" s="123">
        <v>104</v>
      </c>
      <c r="H33" s="123">
        <v>6</v>
      </c>
      <c r="I33" s="123">
        <v>11083</v>
      </c>
      <c r="J33" s="115" t="s">
        <v>2143</v>
      </c>
      <c r="K33" s="115" t="s">
        <v>2144</v>
      </c>
      <c r="L33" s="115" t="s">
        <v>2142</v>
      </c>
      <c r="M33" s="116">
        <v>2.4998900000000001E-6</v>
      </c>
      <c r="N33" s="115">
        <v>5.602078713</v>
      </c>
      <c r="O33" s="115">
        <v>352</v>
      </c>
      <c r="P33" s="115">
        <v>363</v>
      </c>
      <c r="Q33" s="115">
        <v>32</v>
      </c>
      <c r="R33" s="117">
        <v>11083</v>
      </c>
      <c r="S33" s="110" t="s">
        <v>2157</v>
      </c>
      <c r="T33" s="110" t="s">
        <v>2178</v>
      </c>
      <c r="U33" s="111" t="s">
        <v>2177</v>
      </c>
      <c r="V33" s="111">
        <v>6.6238199999999999E-4</v>
      </c>
      <c r="W33" s="111">
        <v>3.1788915969999998</v>
      </c>
      <c r="X33" s="111">
        <v>28</v>
      </c>
      <c r="Y33" s="111">
        <v>119</v>
      </c>
      <c r="Z33" s="111">
        <v>5</v>
      </c>
      <c r="AA33" s="111">
        <v>13460</v>
      </c>
    </row>
    <row r="34" spans="1:27" s="9" customFormat="1">
      <c r="A34" s="122" t="s">
        <v>2157</v>
      </c>
      <c r="B34" s="122" t="s">
        <v>2370</v>
      </c>
      <c r="C34" s="123" t="s">
        <v>2314</v>
      </c>
      <c r="D34" s="123">
        <v>1.60984E-4</v>
      </c>
      <c r="E34" s="123">
        <v>3.7932169880000002</v>
      </c>
      <c r="F34" s="123">
        <v>109</v>
      </c>
      <c r="G34" s="123">
        <v>117</v>
      </c>
      <c r="H34" s="123">
        <v>8</v>
      </c>
      <c r="I34" s="123">
        <v>13460</v>
      </c>
      <c r="J34" s="115" t="s">
        <v>2143</v>
      </c>
      <c r="K34" s="115" t="s">
        <v>6748</v>
      </c>
      <c r="L34" s="115" t="s">
        <v>6749</v>
      </c>
      <c r="M34" s="116">
        <v>3.2091599999999999E-6</v>
      </c>
      <c r="N34" s="115">
        <v>5.4936089319999999</v>
      </c>
      <c r="O34" s="115">
        <v>29</v>
      </c>
      <c r="P34" s="115">
        <v>363</v>
      </c>
      <c r="Q34" s="115">
        <v>9</v>
      </c>
      <c r="R34" s="117">
        <v>11083</v>
      </c>
      <c r="S34" s="110" t="s">
        <v>2143</v>
      </c>
      <c r="T34" s="110" t="s">
        <v>2240</v>
      </c>
      <c r="U34" s="111" t="s">
        <v>2239</v>
      </c>
      <c r="V34" s="111">
        <v>1.163217E-3</v>
      </c>
      <c r="W34" s="111">
        <v>2.934339348</v>
      </c>
      <c r="X34" s="111">
        <v>192</v>
      </c>
      <c r="Y34" s="111">
        <v>92</v>
      </c>
      <c r="Z34" s="111">
        <v>8</v>
      </c>
      <c r="AA34" s="111">
        <v>11083</v>
      </c>
    </row>
    <row r="35" spans="1:27" s="9" customFormat="1">
      <c r="A35" s="122" t="s">
        <v>2157</v>
      </c>
      <c r="B35" s="122" t="s">
        <v>2373</v>
      </c>
      <c r="C35" s="123" t="s">
        <v>2372</v>
      </c>
      <c r="D35" s="123">
        <v>1.6415599999999999E-4</v>
      </c>
      <c r="E35" s="123">
        <v>3.7847433760000002</v>
      </c>
      <c r="F35" s="123">
        <v>110</v>
      </c>
      <c r="G35" s="123">
        <v>117</v>
      </c>
      <c r="H35" s="123">
        <v>8</v>
      </c>
      <c r="I35" s="123">
        <v>13460</v>
      </c>
      <c r="J35" s="115" t="s">
        <v>2143</v>
      </c>
      <c r="K35" s="115" t="s">
        <v>6750</v>
      </c>
      <c r="L35" s="115" t="s">
        <v>6751</v>
      </c>
      <c r="M35" s="116">
        <v>3.2861900000000001E-6</v>
      </c>
      <c r="N35" s="115">
        <v>5.4833073629999998</v>
      </c>
      <c r="O35" s="115">
        <v>47</v>
      </c>
      <c r="P35" s="115">
        <v>363</v>
      </c>
      <c r="Q35" s="115">
        <v>11</v>
      </c>
      <c r="R35" s="117">
        <v>11083</v>
      </c>
      <c r="S35" s="110" t="s">
        <v>2143</v>
      </c>
      <c r="T35" s="110" t="s">
        <v>2243</v>
      </c>
      <c r="U35" s="111" t="s">
        <v>2242</v>
      </c>
      <c r="V35" s="111">
        <v>1.5529739999999999E-3</v>
      </c>
      <c r="W35" s="111">
        <v>2.8088358019999999</v>
      </c>
      <c r="X35" s="111">
        <v>202</v>
      </c>
      <c r="Y35" s="111">
        <v>92</v>
      </c>
      <c r="Z35" s="111">
        <v>8</v>
      </c>
      <c r="AA35" s="111">
        <v>11083</v>
      </c>
    </row>
    <row r="36" spans="1:27" s="9" customFormat="1">
      <c r="A36" s="122" t="s">
        <v>2157</v>
      </c>
      <c r="B36" s="122" t="s">
        <v>6716</v>
      </c>
      <c r="C36" s="123" t="s">
        <v>6717</v>
      </c>
      <c r="D36" s="123">
        <v>2.6410499999999999E-4</v>
      </c>
      <c r="E36" s="123">
        <v>3.5782236780000001</v>
      </c>
      <c r="F36" s="123">
        <v>118</v>
      </c>
      <c r="G36" s="123">
        <v>117</v>
      </c>
      <c r="H36" s="123">
        <v>8</v>
      </c>
      <c r="I36" s="123">
        <v>13460</v>
      </c>
      <c r="J36" s="115" t="s">
        <v>2157</v>
      </c>
      <c r="K36" s="115" t="s">
        <v>2329</v>
      </c>
      <c r="L36" s="115" t="s">
        <v>2328</v>
      </c>
      <c r="M36" s="116">
        <v>8.6490100000000004E-6</v>
      </c>
      <c r="N36" s="115">
        <v>5.0630335989999997</v>
      </c>
      <c r="O36" s="115">
        <v>140</v>
      </c>
      <c r="P36" s="115">
        <v>389</v>
      </c>
      <c r="Q36" s="115">
        <v>18</v>
      </c>
      <c r="R36" s="117">
        <v>13460</v>
      </c>
      <c r="S36" s="110" t="s">
        <v>2143</v>
      </c>
      <c r="T36" s="110" t="s">
        <v>2212</v>
      </c>
      <c r="U36" s="111" t="s">
        <v>2211</v>
      </c>
      <c r="V36" s="111">
        <v>1.9109089999999999E-3</v>
      </c>
      <c r="W36" s="111">
        <v>2.718760037</v>
      </c>
      <c r="X36" s="111">
        <v>159</v>
      </c>
      <c r="Y36" s="111">
        <v>92</v>
      </c>
      <c r="Z36" s="111">
        <v>7</v>
      </c>
      <c r="AA36" s="111">
        <v>11083</v>
      </c>
    </row>
    <row r="37" spans="1:27" s="9" customFormat="1">
      <c r="A37" s="122" t="s">
        <v>2157</v>
      </c>
      <c r="B37" s="122" t="s">
        <v>2323</v>
      </c>
      <c r="C37" s="123" t="s">
        <v>2322</v>
      </c>
      <c r="D37" s="123">
        <v>2.8408099999999999E-4</v>
      </c>
      <c r="E37" s="123">
        <v>3.5465574900000001</v>
      </c>
      <c r="F37" s="123">
        <v>120</v>
      </c>
      <c r="G37" s="123">
        <v>117</v>
      </c>
      <c r="H37" s="123">
        <v>8</v>
      </c>
      <c r="I37" s="123">
        <v>13460</v>
      </c>
      <c r="J37" s="115" t="s">
        <v>2157</v>
      </c>
      <c r="K37" s="115" t="s">
        <v>6676</v>
      </c>
      <c r="L37" s="115" t="s">
        <v>6677</v>
      </c>
      <c r="M37" s="116">
        <v>1.03243E-5</v>
      </c>
      <c r="N37" s="115">
        <v>4.986137297</v>
      </c>
      <c r="O37" s="115">
        <v>23</v>
      </c>
      <c r="P37" s="115">
        <v>389</v>
      </c>
      <c r="Q37" s="115">
        <v>8</v>
      </c>
      <c r="R37" s="117">
        <v>13460</v>
      </c>
      <c r="S37" s="110" t="s">
        <v>2157</v>
      </c>
      <c r="T37" s="110" t="s">
        <v>2230</v>
      </c>
      <c r="U37" s="111" t="s">
        <v>2229</v>
      </c>
      <c r="V37" s="111">
        <v>2.521952E-3</v>
      </c>
      <c r="W37" s="111">
        <v>2.5982631359999999</v>
      </c>
      <c r="X37" s="111">
        <v>38</v>
      </c>
      <c r="Y37" s="111">
        <v>119</v>
      </c>
      <c r="Z37" s="111">
        <v>5</v>
      </c>
      <c r="AA37" s="111">
        <v>13460</v>
      </c>
    </row>
    <row r="38" spans="1:27" s="9" customFormat="1">
      <c r="A38" s="122" t="s">
        <v>2157</v>
      </c>
      <c r="B38" s="122" t="s">
        <v>6718</v>
      </c>
      <c r="C38" s="123" t="s">
        <v>6719</v>
      </c>
      <c r="D38" s="123">
        <v>2.8408099999999999E-4</v>
      </c>
      <c r="E38" s="123">
        <v>3.5465574900000001</v>
      </c>
      <c r="F38" s="123">
        <v>121</v>
      </c>
      <c r="G38" s="123">
        <v>117</v>
      </c>
      <c r="H38" s="123">
        <v>8</v>
      </c>
      <c r="I38" s="123">
        <v>13460</v>
      </c>
      <c r="J38" s="115" t="s">
        <v>2157</v>
      </c>
      <c r="K38" s="115" t="s">
        <v>6678</v>
      </c>
      <c r="L38" s="115" t="s">
        <v>6679</v>
      </c>
      <c r="M38" s="116">
        <v>1.03243E-5</v>
      </c>
      <c r="N38" s="115">
        <v>4.986137297</v>
      </c>
      <c r="O38" s="115">
        <v>23</v>
      </c>
      <c r="P38" s="115">
        <v>389</v>
      </c>
      <c r="Q38" s="115">
        <v>8</v>
      </c>
      <c r="R38" s="117">
        <v>13460</v>
      </c>
      <c r="S38" s="110" t="s">
        <v>178</v>
      </c>
      <c r="T38" s="110" t="s">
        <v>2192</v>
      </c>
      <c r="U38" s="111" t="s">
        <v>2191</v>
      </c>
      <c r="V38" s="111">
        <v>2.6296919999999999E-3</v>
      </c>
      <c r="W38" s="111">
        <v>2.5800951510000001</v>
      </c>
      <c r="X38" s="111">
        <v>38</v>
      </c>
      <c r="Y38" s="111">
        <v>38</v>
      </c>
      <c r="Z38" s="111">
        <v>5</v>
      </c>
      <c r="AA38" s="111">
        <v>2506</v>
      </c>
    </row>
    <row r="39" spans="1:27" s="9" customFormat="1">
      <c r="A39" s="122" t="s">
        <v>2157</v>
      </c>
      <c r="B39" s="122" t="s">
        <v>2385</v>
      </c>
      <c r="C39" s="123" t="s">
        <v>2324</v>
      </c>
      <c r="D39" s="123">
        <v>2.8408099999999999E-4</v>
      </c>
      <c r="E39" s="123">
        <v>3.5465574900000001</v>
      </c>
      <c r="F39" s="123">
        <v>248</v>
      </c>
      <c r="G39" s="123">
        <v>117</v>
      </c>
      <c r="H39" s="123">
        <v>11</v>
      </c>
      <c r="I39" s="123">
        <v>13460</v>
      </c>
      <c r="J39" s="115" t="s">
        <v>2157</v>
      </c>
      <c r="K39" s="115" t="s">
        <v>6664</v>
      </c>
      <c r="L39" s="115" t="s">
        <v>6665</v>
      </c>
      <c r="M39" s="116">
        <v>1.17487E-5</v>
      </c>
      <c r="N39" s="115">
        <v>4.9300118299999998</v>
      </c>
      <c r="O39" s="115">
        <v>41</v>
      </c>
      <c r="P39" s="115">
        <v>389</v>
      </c>
      <c r="Q39" s="115">
        <v>10</v>
      </c>
      <c r="R39" s="117">
        <v>13460</v>
      </c>
      <c r="S39" s="110" t="s">
        <v>2143</v>
      </c>
      <c r="T39" s="110" t="s">
        <v>2144</v>
      </c>
      <c r="U39" s="111" t="s">
        <v>2142</v>
      </c>
      <c r="V39" s="111">
        <v>3.4386780000000001E-3</v>
      </c>
      <c r="W39" s="111">
        <v>2.4636084380000001</v>
      </c>
      <c r="X39" s="111">
        <v>352</v>
      </c>
      <c r="Y39" s="111">
        <v>92</v>
      </c>
      <c r="Z39" s="111">
        <v>10</v>
      </c>
      <c r="AA39" s="111">
        <v>11083</v>
      </c>
    </row>
    <row r="40" spans="1:27" s="9" customFormat="1">
      <c r="A40" s="122" t="s">
        <v>2157</v>
      </c>
      <c r="B40" s="122" t="s">
        <v>6686</v>
      </c>
      <c r="C40" s="123" t="s">
        <v>6687</v>
      </c>
      <c r="D40" s="123">
        <v>2.9032199999999998E-4</v>
      </c>
      <c r="E40" s="123">
        <v>3.5371197400000001</v>
      </c>
      <c r="F40" s="123">
        <v>161</v>
      </c>
      <c r="G40" s="123">
        <v>117</v>
      </c>
      <c r="H40" s="123">
        <v>9</v>
      </c>
      <c r="I40" s="123">
        <v>13460</v>
      </c>
      <c r="J40" s="115" t="s">
        <v>178</v>
      </c>
      <c r="K40" s="115" t="s">
        <v>2220</v>
      </c>
      <c r="L40" s="115" t="s">
        <v>2219</v>
      </c>
      <c r="M40" s="116">
        <v>1.86829E-5</v>
      </c>
      <c r="N40" s="115">
        <v>4.7285545950000003</v>
      </c>
      <c r="O40" s="115">
        <v>13</v>
      </c>
      <c r="P40" s="115">
        <v>104</v>
      </c>
      <c r="Q40" s="115">
        <v>7</v>
      </c>
      <c r="R40" s="117">
        <v>2506</v>
      </c>
      <c r="S40" s="110" t="s">
        <v>2147</v>
      </c>
      <c r="T40" s="110" t="s">
        <v>17183</v>
      </c>
      <c r="U40" s="111" t="s">
        <v>2207</v>
      </c>
      <c r="V40" s="111">
        <v>4.4345110000000004E-3</v>
      </c>
      <c r="W40" s="111">
        <v>2.3531542779999999</v>
      </c>
      <c r="X40" s="111">
        <v>550</v>
      </c>
      <c r="Y40" s="111">
        <v>120</v>
      </c>
      <c r="Z40" s="111">
        <v>13</v>
      </c>
      <c r="AA40" s="111">
        <v>17440</v>
      </c>
    </row>
    <row r="41" spans="1:27" s="9" customFormat="1">
      <c r="A41" s="122" t="s">
        <v>2157</v>
      </c>
      <c r="B41" s="122" t="s">
        <v>6694</v>
      </c>
      <c r="C41" s="123" t="s">
        <v>6695</v>
      </c>
      <c r="D41" s="123">
        <v>3.4989100000000001E-4</v>
      </c>
      <c r="E41" s="123">
        <v>3.456066699</v>
      </c>
      <c r="F41" s="123">
        <v>61</v>
      </c>
      <c r="G41" s="123">
        <v>117</v>
      </c>
      <c r="H41" s="123">
        <v>6</v>
      </c>
      <c r="I41" s="123">
        <v>13460</v>
      </c>
      <c r="J41" s="115" t="s">
        <v>2157</v>
      </c>
      <c r="K41" s="115" t="s">
        <v>6680</v>
      </c>
      <c r="L41" s="115" t="s">
        <v>6681</v>
      </c>
      <c r="M41" s="116">
        <v>2.1250599999999999E-5</v>
      </c>
      <c r="N41" s="115">
        <v>4.6726281209999998</v>
      </c>
      <c r="O41" s="115">
        <v>92</v>
      </c>
      <c r="P41" s="115">
        <v>389</v>
      </c>
      <c r="Q41" s="115">
        <v>14</v>
      </c>
      <c r="R41" s="117">
        <v>13460</v>
      </c>
      <c r="S41" s="110" t="s">
        <v>2157</v>
      </c>
      <c r="T41" s="110" t="s">
        <v>2195</v>
      </c>
      <c r="U41" s="111" t="s">
        <v>2194</v>
      </c>
      <c r="V41" s="111">
        <v>4.762329E-3</v>
      </c>
      <c r="W41" s="111">
        <v>2.3221806140000001</v>
      </c>
      <c r="X41" s="111">
        <v>394</v>
      </c>
      <c r="Y41" s="111">
        <v>119</v>
      </c>
      <c r="Z41" s="111">
        <v>13</v>
      </c>
      <c r="AA41" s="111">
        <v>13460</v>
      </c>
    </row>
    <row r="42" spans="1:27" s="9" customFormat="1">
      <c r="A42" s="122" t="s">
        <v>2157</v>
      </c>
      <c r="B42" s="122" t="s">
        <v>2387</v>
      </c>
      <c r="C42" s="123" t="s">
        <v>2386</v>
      </c>
      <c r="D42" s="123">
        <v>3.4989100000000001E-4</v>
      </c>
      <c r="E42" s="123">
        <v>3.456066699</v>
      </c>
      <c r="F42" s="123">
        <v>256</v>
      </c>
      <c r="G42" s="123">
        <v>117</v>
      </c>
      <c r="H42" s="123">
        <v>11</v>
      </c>
      <c r="I42" s="123">
        <v>13460</v>
      </c>
      <c r="J42" s="115" t="s">
        <v>2157</v>
      </c>
      <c r="K42" s="115" t="s">
        <v>2323</v>
      </c>
      <c r="L42" s="115" t="s">
        <v>2322</v>
      </c>
      <c r="M42" s="116">
        <v>2.1250599999999999E-5</v>
      </c>
      <c r="N42" s="115">
        <v>4.6726281209999998</v>
      </c>
      <c r="O42" s="115">
        <v>120</v>
      </c>
      <c r="P42" s="115">
        <v>389</v>
      </c>
      <c r="Q42" s="115">
        <v>16</v>
      </c>
      <c r="R42" s="117">
        <v>13460</v>
      </c>
      <c r="S42" s="110" t="s">
        <v>2147</v>
      </c>
      <c r="T42" s="110" t="s">
        <v>17962</v>
      </c>
      <c r="U42" s="111" t="s">
        <v>17963</v>
      </c>
      <c r="V42" s="111">
        <v>5.1181220000000001E-3</v>
      </c>
      <c r="W42" s="111">
        <v>2.2908893620000002</v>
      </c>
      <c r="X42" s="111">
        <v>3</v>
      </c>
      <c r="Y42" s="111">
        <v>120</v>
      </c>
      <c r="Z42" s="111">
        <v>2</v>
      </c>
      <c r="AA42" s="111">
        <v>17440</v>
      </c>
    </row>
    <row r="43" spans="1:27" s="9" customFormat="1">
      <c r="A43" s="122" t="s">
        <v>2157</v>
      </c>
      <c r="B43" s="122" t="s">
        <v>2378</v>
      </c>
      <c r="C43" s="123" t="s">
        <v>2377</v>
      </c>
      <c r="D43" s="123">
        <v>3.6436800000000001E-4</v>
      </c>
      <c r="E43" s="123">
        <v>3.4384601809999999</v>
      </c>
      <c r="F43" s="123">
        <v>128</v>
      </c>
      <c r="G43" s="123">
        <v>117</v>
      </c>
      <c r="H43" s="123">
        <v>8</v>
      </c>
      <c r="I43" s="123">
        <v>13460</v>
      </c>
      <c r="J43" s="115" t="s">
        <v>2157</v>
      </c>
      <c r="K43" s="115" t="s">
        <v>2187</v>
      </c>
      <c r="L43" s="115" t="s">
        <v>2186</v>
      </c>
      <c r="M43" s="116">
        <v>2.4357799999999999E-5</v>
      </c>
      <c r="N43" s="115">
        <v>4.61336148</v>
      </c>
      <c r="O43" s="115">
        <v>122</v>
      </c>
      <c r="P43" s="115">
        <v>389</v>
      </c>
      <c r="Q43" s="115">
        <v>16</v>
      </c>
      <c r="R43" s="117">
        <v>13460</v>
      </c>
      <c r="S43" s="110" t="s">
        <v>2147</v>
      </c>
      <c r="T43" s="110" t="s">
        <v>2365</v>
      </c>
      <c r="U43" s="111" t="s">
        <v>2337</v>
      </c>
      <c r="V43" s="111">
        <v>8.4774629999999993E-3</v>
      </c>
      <c r="W43" s="111">
        <v>2.0717341130000002</v>
      </c>
      <c r="X43" s="111">
        <v>374</v>
      </c>
      <c r="Y43" s="111">
        <v>120</v>
      </c>
      <c r="Z43" s="111">
        <v>10</v>
      </c>
      <c r="AA43" s="111">
        <v>17440</v>
      </c>
    </row>
    <row r="44" spans="1:27" s="9" customFormat="1">
      <c r="A44" s="122" t="s">
        <v>2157</v>
      </c>
      <c r="B44" s="122" t="s">
        <v>2381</v>
      </c>
      <c r="C44" s="123" t="s">
        <v>2380</v>
      </c>
      <c r="D44" s="123">
        <v>3.7281499999999997E-4</v>
      </c>
      <c r="E44" s="123">
        <v>3.428506343</v>
      </c>
      <c r="F44" s="123">
        <v>129</v>
      </c>
      <c r="G44" s="123">
        <v>117</v>
      </c>
      <c r="H44" s="123">
        <v>8</v>
      </c>
      <c r="I44" s="123">
        <v>13460</v>
      </c>
      <c r="J44" s="115" t="s">
        <v>2143</v>
      </c>
      <c r="K44" s="115" t="s">
        <v>2167</v>
      </c>
      <c r="L44" s="115" t="s">
        <v>2166</v>
      </c>
      <c r="M44" s="116">
        <v>4.9353500000000001E-5</v>
      </c>
      <c r="N44" s="115">
        <v>4.3066820420000003</v>
      </c>
      <c r="O44" s="115">
        <v>206</v>
      </c>
      <c r="P44" s="115">
        <v>363</v>
      </c>
      <c r="Q44" s="115">
        <v>21</v>
      </c>
      <c r="R44" s="117">
        <v>11083</v>
      </c>
      <c r="S44" s="110" t="s">
        <v>2143</v>
      </c>
      <c r="T44" s="110" t="s">
        <v>17266</v>
      </c>
      <c r="U44" s="111" t="s">
        <v>17267</v>
      </c>
      <c r="V44" s="111">
        <v>8.8176420000000005E-3</v>
      </c>
      <c r="W44" s="111">
        <v>2.0546475389999999</v>
      </c>
      <c r="X44" s="111">
        <v>8</v>
      </c>
      <c r="Y44" s="111">
        <v>92</v>
      </c>
      <c r="Z44" s="111">
        <v>2</v>
      </c>
      <c r="AA44" s="111">
        <v>11083</v>
      </c>
    </row>
    <row r="45" spans="1:27" s="9" customFormat="1">
      <c r="A45" s="122" t="s">
        <v>2147</v>
      </c>
      <c r="B45" s="122" t="s">
        <v>6720</v>
      </c>
      <c r="C45" s="123" t="s">
        <v>6721</v>
      </c>
      <c r="D45" s="123">
        <v>4.4638399999999997E-4</v>
      </c>
      <c r="E45" s="123">
        <v>3.3502909340000002</v>
      </c>
      <c r="F45" s="123">
        <v>116</v>
      </c>
      <c r="G45" s="123">
        <v>122</v>
      </c>
      <c r="H45" s="123">
        <v>8</v>
      </c>
      <c r="I45" s="123">
        <v>17440</v>
      </c>
      <c r="J45" s="115" t="s">
        <v>2143</v>
      </c>
      <c r="K45" s="115" t="s">
        <v>2217</v>
      </c>
      <c r="L45" s="115" t="s">
        <v>2216</v>
      </c>
      <c r="M45" s="116">
        <v>5.1049199999999999E-5</v>
      </c>
      <c r="N45" s="115">
        <v>4.2920113649999996</v>
      </c>
      <c r="O45" s="115">
        <v>22</v>
      </c>
      <c r="P45" s="115">
        <v>363</v>
      </c>
      <c r="Q45" s="115">
        <v>7</v>
      </c>
      <c r="R45" s="117">
        <v>11083</v>
      </c>
      <c r="S45" s="110" t="s">
        <v>2143</v>
      </c>
      <c r="T45" s="110" t="s">
        <v>2227</v>
      </c>
      <c r="U45" s="111" t="s">
        <v>2226</v>
      </c>
      <c r="V45" s="111">
        <v>8.8176420000000005E-3</v>
      </c>
      <c r="W45" s="111">
        <v>2.0546475389999999</v>
      </c>
      <c r="X45" s="111">
        <v>155</v>
      </c>
      <c r="Y45" s="111">
        <v>92</v>
      </c>
      <c r="Z45" s="111">
        <v>6</v>
      </c>
      <c r="AA45" s="111">
        <v>11083</v>
      </c>
    </row>
    <row r="46" spans="1:27" s="9" customFormat="1">
      <c r="A46" s="122" t="s">
        <v>2157</v>
      </c>
      <c r="B46" s="122" t="s">
        <v>6696</v>
      </c>
      <c r="C46" s="123" t="s">
        <v>6697</v>
      </c>
      <c r="D46" s="123">
        <v>5.4444499999999996E-4</v>
      </c>
      <c r="E46" s="123">
        <v>3.2640463080000002</v>
      </c>
      <c r="F46" s="123">
        <v>67</v>
      </c>
      <c r="G46" s="123">
        <v>117</v>
      </c>
      <c r="H46" s="123">
        <v>6</v>
      </c>
      <c r="I46" s="123">
        <v>13460</v>
      </c>
      <c r="J46" s="115" t="s">
        <v>2143</v>
      </c>
      <c r="K46" s="115" t="s">
        <v>2184</v>
      </c>
      <c r="L46" s="115" t="s">
        <v>2183</v>
      </c>
      <c r="M46" s="116">
        <v>5.1428100000000003E-5</v>
      </c>
      <c r="N46" s="115">
        <v>4.2887991569999997</v>
      </c>
      <c r="O46" s="115">
        <v>62</v>
      </c>
      <c r="P46" s="115">
        <v>363</v>
      </c>
      <c r="Q46" s="115">
        <v>11</v>
      </c>
      <c r="R46" s="117">
        <v>11083</v>
      </c>
      <c r="S46" s="110" t="s">
        <v>2157</v>
      </c>
      <c r="T46" s="110" t="s">
        <v>2249</v>
      </c>
      <c r="U46" s="111" t="s">
        <v>2248</v>
      </c>
      <c r="V46" s="111">
        <v>9.9990919999999994E-3</v>
      </c>
      <c r="W46" s="111">
        <v>2.0000394269999999</v>
      </c>
      <c r="X46" s="111">
        <v>169</v>
      </c>
      <c r="Y46" s="111">
        <v>119</v>
      </c>
      <c r="Z46" s="111">
        <v>8</v>
      </c>
      <c r="AA46" s="111">
        <v>13460</v>
      </c>
    </row>
    <row r="47" spans="1:27" s="9" customFormat="1">
      <c r="A47" s="122" t="s">
        <v>2157</v>
      </c>
      <c r="B47" s="122" t="s">
        <v>6698</v>
      </c>
      <c r="C47" s="123" t="s">
        <v>6699</v>
      </c>
      <c r="D47" s="123">
        <v>5.7440400000000004E-4</v>
      </c>
      <c r="E47" s="123">
        <v>3.2407823549999999</v>
      </c>
      <c r="F47" s="123">
        <v>68</v>
      </c>
      <c r="G47" s="123">
        <v>117</v>
      </c>
      <c r="H47" s="123">
        <v>6</v>
      </c>
      <c r="I47" s="123">
        <v>13460</v>
      </c>
      <c r="J47" s="115" t="s">
        <v>2157</v>
      </c>
      <c r="K47" s="115" t="s">
        <v>2355</v>
      </c>
      <c r="L47" s="115" t="s">
        <v>2354</v>
      </c>
      <c r="M47" s="116">
        <v>5.9859799999999999E-5</v>
      </c>
      <c r="N47" s="115">
        <v>4.2228645880000002</v>
      </c>
      <c r="O47" s="115">
        <v>163</v>
      </c>
      <c r="P47" s="115">
        <v>389</v>
      </c>
      <c r="Q47" s="115">
        <v>18</v>
      </c>
      <c r="R47" s="117">
        <v>13460</v>
      </c>
      <c r="S47" s="110" t="s">
        <v>2157</v>
      </c>
      <c r="T47" s="110" t="s">
        <v>17964</v>
      </c>
      <c r="U47" s="111" t="s">
        <v>2447</v>
      </c>
      <c r="V47" s="111">
        <v>9.9990919999999994E-3</v>
      </c>
      <c r="W47" s="111">
        <v>2.0000394269999999</v>
      </c>
      <c r="X47" s="111">
        <v>58</v>
      </c>
      <c r="Y47" s="111">
        <v>119</v>
      </c>
      <c r="Z47" s="111">
        <v>5</v>
      </c>
      <c r="AA47" s="111">
        <v>13460</v>
      </c>
    </row>
    <row r="48" spans="1:27" s="9" customFormat="1">
      <c r="A48" s="122" t="s">
        <v>2157</v>
      </c>
      <c r="B48" s="122" t="s">
        <v>6704</v>
      </c>
      <c r="C48" s="123" t="s">
        <v>6705</v>
      </c>
      <c r="D48" s="123">
        <v>6.54099E-4</v>
      </c>
      <c r="E48" s="123">
        <v>3.1843564020000001</v>
      </c>
      <c r="F48" s="123">
        <v>71</v>
      </c>
      <c r="G48" s="123">
        <v>117</v>
      </c>
      <c r="H48" s="123">
        <v>6</v>
      </c>
      <c r="I48" s="123">
        <v>13460</v>
      </c>
      <c r="J48" s="115" t="s">
        <v>2157</v>
      </c>
      <c r="K48" s="115" t="s">
        <v>6674</v>
      </c>
      <c r="L48" s="115" t="s">
        <v>6675</v>
      </c>
      <c r="M48" s="116">
        <v>6.4271100000000002E-5</v>
      </c>
      <c r="N48" s="115">
        <v>4.1919840720000003</v>
      </c>
      <c r="O48" s="115">
        <v>39</v>
      </c>
      <c r="P48" s="115">
        <v>389</v>
      </c>
      <c r="Q48" s="115">
        <v>9</v>
      </c>
      <c r="R48" s="117">
        <v>13460</v>
      </c>
      <c r="S48" s="110" t="s">
        <v>2157</v>
      </c>
      <c r="T48" s="110" t="s">
        <v>2446</v>
      </c>
      <c r="U48" s="111" t="s">
        <v>2445</v>
      </c>
      <c r="V48" s="111">
        <v>9.9990919999999994E-3</v>
      </c>
      <c r="W48" s="111">
        <v>2.0000394269999999</v>
      </c>
      <c r="X48" s="111">
        <v>12</v>
      </c>
      <c r="Y48" s="111">
        <v>119</v>
      </c>
      <c r="Z48" s="111">
        <v>3</v>
      </c>
      <c r="AA48" s="111">
        <v>13460</v>
      </c>
    </row>
    <row r="49" spans="1:27" s="9" customFormat="1">
      <c r="A49" s="122" t="s">
        <v>2157</v>
      </c>
      <c r="B49" s="122" t="s">
        <v>6708</v>
      </c>
      <c r="C49" s="123" t="s">
        <v>6709</v>
      </c>
      <c r="D49" s="123">
        <v>6.54099E-4</v>
      </c>
      <c r="E49" s="123">
        <v>3.1843564020000001</v>
      </c>
      <c r="F49" s="123">
        <v>71</v>
      </c>
      <c r="G49" s="123">
        <v>117</v>
      </c>
      <c r="H49" s="123">
        <v>6</v>
      </c>
      <c r="I49" s="123">
        <v>13460</v>
      </c>
      <c r="J49" s="115" t="s">
        <v>2143</v>
      </c>
      <c r="K49" s="115" t="s">
        <v>2175</v>
      </c>
      <c r="L49" s="115" t="s">
        <v>2168</v>
      </c>
      <c r="M49" s="116">
        <v>6.70916E-5</v>
      </c>
      <c r="N49" s="115">
        <v>4.1733317989999996</v>
      </c>
      <c r="O49" s="115">
        <v>247</v>
      </c>
      <c r="P49" s="115">
        <v>363</v>
      </c>
      <c r="Q49" s="115">
        <v>23</v>
      </c>
      <c r="R49" s="117">
        <v>11083</v>
      </c>
      <c r="S49" s="110" t="s">
        <v>2157</v>
      </c>
      <c r="T49" s="110" t="s">
        <v>2251</v>
      </c>
      <c r="U49" s="111" t="s">
        <v>2250</v>
      </c>
      <c r="V49" s="111">
        <v>9.9990919999999994E-3</v>
      </c>
      <c r="W49" s="111">
        <v>2.0000394269999999</v>
      </c>
      <c r="X49" s="111">
        <v>174</v>
      </c>
      <c r="Y49" s="111">
        <v>119</v>
      </c>
      <c r="Z49" s="111">
        <v>8</v>
      </c>
      <c r="AA49" s="111">
        <v>13460</v>
      </c>
    </row>
    <row r="50" spans="1:27" s="9" customFormat="1">
      <c r="A50" s="122" t="s">
        <v>2157</v>
      </c>
      <c r="B50" s="122" t="s">
        <v>6706</v>
      </c>
      <c r="C50" s="123" t="s">
        <v>6707</v>
      </c>
      <c r="D50" s="123">
        <v>6.54099E-4</v>
      </c>
      <c r="E50" s="123">
        <v>3.1843564020000001</v>
      </c>
      <c r="F50" s="123">
        <v>71</v>
      </c>
      <c r="G50" s="123">
        <v>117</v>
      </c>
      <c r="H50" s="123">
        <v>6</v>
      </c>
      <c r="I50" s="123">
        <v>13460</v>
      </c>
      <c r="J50" s="115" t="s">
        <v>2143</v>
      </c>
      <c r="K50" s="115" t="s">
        <v>2164</v>
      </c>
      <c r="L50" s="115" t="s">
        <v>2163</v>
      </c>
      <c r="M50" s="116">
        <v>7.1253699999999998E-5</v>
      </c>
      <c r="N50" s="115">
        <v>4.147192328</v>
      </c>
      <c r="O50" s="115">
        <v>181</v>
      </c>
      <c r="P50" s="115">
        <v>363</v>
      </c>
      <c r="Q50" s="115">
        <v>19</v>
      </c>
      <c r="R50" s="117">
        <v>11083</v>
      </c>
      <c r="S50" s="110" t="s">
        <v>2147</v>
      </c>
      <c r="T50" s="110" t="s">
        <v>17965</v>
      </c>
      <c r="U50" s="111" t="s">
        <v>17966</v>
      </c>
      <c r="V50" s="111">
        <v>2.0196955999999999E-2</v>
      </c>
      <c r="W50" s="111">
        <v>1.6947140759999999</v>
      </c>
      <c r="X50" s="111">
        <v>6</v>
      </c>
      <c r="Y50" s="111">
        <v>120</v>
      </c>
      <c r="Z50" s="111">
        <v>2</v>
      </c>
      <c r="AA50" s="111">
        <v>17440</v>
      </c>
    </row>
    <row r="51" spans="1:27" s="9" customFormat="1">
      <c r="A51" s="122" t="s">
        <v>2157</v>
      </c>
      <c r="B51" s="122" t="s">
        <v>6702</v>
      </c>
      <c r="C51" s="123" t="s">
        <v>6703</v>
      </c>
      <c r="D51" s="123">
        <v>6.54099E-4</v>
      </c>
      <c r="E51" s="123">
        <v>3.1843564020000001</v>
      </c>
      <c r="F51" s="123">
        <v>70</v>
      </c>
      <c r="G51" s="123">
        <v>117</v>
      </c>
      <c r="H51" s="123">
        <v>6</v>
      </c>
      <c r="I51" s="123">
        <v>13460</v>
      </c>
      <c r="J51" s="115" t="s">
        <v>2143</v>
      </c>
      <c r="K51" s="115" t="s">
        <v>2161</v>
      </c>
      <c r="L51" s="115" t="s">
        <v>2160</v>
      </c>
      <c r="M51" s="116">
        <v>7.1253699999999998E-5</v>
      </c>
      <c r="N51" s="115">
        <v>4.147192328</v>
      </c>
      <c r="O51" s="115">
        <v>181</v>
      </c>
      <c r="P51" s="115">
        <v>363</v>
      </c>
      <c r="Q51" s="115">
        <v>19</v>
      </c>
      <c r="R51" s="117">
        <v>11083</v>
      </c>
      <c r="S51" s="110" t="s">
        <v>2157</v>
      </c>
      <c r="T51" s="110" t="s">
        <v>17832</v>
      </c>
      <c r="U51" s="111" t="s">
        <v>17833</v>
      </c>
      <c r="V51" s="111">
        <v>2.4113783E-2</v>
      </c>
      <c r="W51" s="111">
        <v>1.6177346509999999</v>
      </c>
      <c r="X51" s="111">
        <v>40</v>
      </c>
      <c r="Y51" s="111">
        <v>119</v>
      </c>
      <c r="Z51" s="111">
        <v>4</v>
      </c>
      <c r="AA51" s="111">
        <v>13460</v>
      </c>
    </row>
    <row r="52" spans="1:27" s="9" customFormat="1">
      <c r="A52" s="122" t="s">
        <v>2157</v>
      </c>
      <c r="B52" s="122" t="s">
        <v>6690</v>
      </c>
      <c r="C52" s="123" t="s">
        <v>6691</v>
      </c>
      <c r="D52" s="123">
        <v>1.0099180000000001E-3</v>
      </c>
      <c r="E52" s="123">
        <v>2.9957140170000001</v>
      </c>
      <c r="F52" s="123">
        <v>77</v>
      </c>
      <c r="G52" s="123">
        <v>117</v>
      </c>
      <c r="H52" s="123">
        <v>6</v>
      </c>
      <c r="I52" s="123">
        <v>13460</v>
      </c>
      <c r="J52" s="115" t="s">
        <v>2143</v>
      </c>
      <c r="K52" s="115" t="s">
        <v>17264</v>
      </c>
      <c r="L52" s="115" t="s">
        <v>17265</v>
      </c>
      <c r="M52" s="115">
        <v>1.3349600000000001E-4</v>
      </c>
      <c r="N52" s="115">
        <v>3.8745323169999999</v>
      </c>
      <c r="O52" s="115">
        <v>11</v>
      </c>
      <c r="P52" s="115">
        <v>363</v>
      </c>
      <c r="Q52" s="115">
        <v>5</v>
      </c>
      <c r="R52" s="117">
        <v>11083</v>
      </c>
      <c r="S52" s="110" t="s">
        <v>2157</v>
      </c>
      <c r="T52" s="110" t="s">
        <v>17210</v>
      </c>
      <c r="U52" s="111" t="s">
        <v>2263</v>
      </c>
      <c r="V52" s="111">
        <v>3.5041490000000002E-2</v>
      </c>
      <c r="W52" s="111">
        <v>1.455417433</v>
      </c>
      <c r="X52" s="111">
        <v>2132</v>
      </c>
      <c r="Y52" s="111">
        <v>119</v>
      </c>
      <c r="Z52" s="111">
        <v>33</v>
      </c>
      <c r="AA52" s="111">
        <v>13460</v>
      </c>
    </row>
    <row r="53" spans="1:27" s="9" customFormat="1">
      <c r="A53" s="122" t="s">
        <v>2143</v>
      </c>
      <c r="B53" s="122" t="s">
        <v>6752</v>
      </c>
      <c r="C53" s="123" t="s">
        <v>6753</v>
      </c>
      <c r="D53" s="123">
        <v>1.222468E-3</v>
      </c>
      <c r="E53" s="123">
        <v>2.9127623539999998</v>
      </c>
      <c r="F53" s="123">
        <v>26</v>
      </c>
      <c r="G53" s="123">
        <v>104</v>
      </c>
      <c r="H53" s="123">
        <v>4</v>
      </c>
      <c r="I53" s="123">
        <v>11083</v>
      </c>
      <c r="J53" s="115" t="s">
        <v>2157</v>
      </c>
      <c r="K53" s="115" t="s">
        <v>2385</v>
      </c>
      <c r="L53" s="115" t="s">
        <v>2324</v>
      </c>
      <c r="M53" s="115">
        <v>1.4223799999999999E-4</v>
      </c>
      <c r="N53" s="115">
        <v>3.8469846539999999</v>
      </c>
      <c r="O53" s="115">
        <v>248</v>
      </c>
      <c r="P53" s="115">
        <v>389</v>
      </c>
      <c r="Q53" s="115">
        <v>22</v>
      </c>
      <c r="R53" s="117">
        <v>13460</v>
      </c>
      <c r="S53" s="110" t="s">
        <v>2147</v>
      </c>
      <c r="T53" s="110" t="s">
        <v>6761</v>
      </c>
      <c r="U53" s="111" t="s">
        <v>6762</v>
      </c>
      <c r="V53" s="111">
        <v>3.9578614999999998E-2</v>
      </c>
      <c r="W53" s="111">
        <v>1.402539405</v>
      </c>
      <c r="X53" s="111">
        <v>33</v>
      </c>
      <c r="Y53" s="111">
        <v>120</v>
      </c>
      <c r="Z53" s="111">
        <v>3</v>
      </c>
      <c r="AA53" s="111">
        <v>17440</v>
      </c>
    </row>
    <row r="54" spans="1:27" s="9" customFormat="1">
      <c r="A54" s="122" t="s">
        <v>2157</v>
      </c>
      <c r="B54" s="122" t="s">
        <v>2401</v>
      </c>
      <c r="C54" s="123" t="s">
        <v>2400</v>
      </c>
      <c r="D54" s="123">
        <v>1.5291860000000001E-3</v>
      </c>
      <c r="E54" s="123">
        <v>2.8155397130000002</v>
      </c>
      <c r="F54" s="123">
        <v>163</v>
      </c>
      <c r="G54" s="123">
        <v>117</v>
      </c>
      <c r="H54" s="123">
        <v>8</v>
      </c>
      <c r="I54" s="123">
        <v>13460</v>
      </c>
      <c r="J54" s="115" t="s">
        <v>2157</v>
      </c>
      <c r="K54" s="115" t="s">
        <v>2370</v>
      </c>
      <c r="L54" s="115" t="s">
        <v>2314</v>
      </c>
      <c r="M54" s="115">
        <v>1.4223799999999999E-4</v>
      </c>
      <c r="N54" s="115">
        <v>3.8469846539999999</v>
      </c>
      <c r="O54" s="115">
        <v>109</v>
      </c>
      <c r="P54" s="115">
        <v>389</v>
      </c>
      <c r="Q54" s="115">
        <v>14</v>
      </c>
      <c r="R54" s="117">
        <v>13460</v>
      </c>
      <c r="S54" s="110" t="s">
        <v>2147</v>
      </c>
      <c r="T54" s="110" t="s">
        <v>17967</v>
      </c>
      <c r="U54" s="111" t="s">
        <v>2255</v>
      </c>
      <c r="V54" s="111">
        <v>4.3292723999999998E-2</v>
      </c>
      <c r="W54" s="111">
        <v>1.3635850890000001</v>
      </c>
      <c r="X54" s="111">
        <v>335</v>
      </c>
      <c r="Y54" s="111">
        <v>120</v>
      </c>
      <c r="Z54" s="111">
        <v>8</v>
      </c>
      <c r="AA54" s="111">
        <v>17440</v>
      </c>
    </row>
    <row r="55" spans="1:27" s="9" customFormat="1">
      <c r="A55" s="122" t="s">
        <v>2157</v>
      </c>
      <c r="B55" s="122" t="s">
        <v>2398</v>
      </c>
      <c r="C55" s="123" t="s">
        <v>2397</v>
      </c>
      <c r="D55" s="123">
        <v>1.5291860000000001E-3</v>
      </c>
      <c r="E55" s="123">
        <v>2.8155397130000002</v>
      </c>
      <c r="F55" s="123">
        <v>163</v>
      </c>
      <c r="G55" s="123">
        <v>117</v>
      </c>
      <c r="H55" s="123">
        <v>8</v>
      </c>
      <c r="I55" s="123">
        <v>13460</v>
      </c>
      <c r="J55" s="115" t="s">
        <v>2157</v>
      </c>
      <c r="K55" s="115" t="s">
        <v>2302</v>
      </c>
      <c r="L55" s="115" t="s">
        <v>2301</v>
      </c>
      <c r="M55" s="115">
        <v>1.4223799999999999E-4</v>
      </c>
      <c r="N55" s="115">
        <v>3.8469846539999999</v>
      </c>
      <c r="O55" s="115">
        <v>125</v>
      </c>
      <c r="P55" s="115">
        <v>389</v>
      </c>
      <c r="Q55" s="115">
        <v>15</v>
      </c>
      <c r="R55" s="117">
        <v>13460</v>
      </c>
      <c r="S55" s="110" t="s">
        <v>2147</v>
      </c>
      <c r="T55" s="110" t="s">
        <v>6730</v>
      </c>
      <c r="U55" s="111" t="s">
        <v>6731</v>
      </c>
      <c r="V55" s="111">
        <v>4.3292723999999998E-2</v>
      </c>
      <c r="W55" s="111">
        <v>1.3635850890000001</v>
      </c>
      <c r="X55" s="111">
        <v>192</v>
      </c>
      <c r="Y55" s="111">
        <v>120</v>
      </c>
      <c r="Z55" s="111">
        <v>6</v>
      </c>
      <c r="AA55" s="111">
        <v>17440</v>
      </c>
    </row>
    <row r="56" spans="1:27" s="9" customFormat="1">
      <c r="A56" s="122" t="s">
        <v>2157</v>
      </c>
      <c r="B56" s="122" t="s">
        <v>2395</v>
      </c>
      <c r="C56" s="123" t="s">
        <v>2394</v>
      </c>
      <c r="D56" s="123">
        <v>1.5687990000000001E-3</v>
      </c>
      <c r="E56" s="123">
        <v>2.8044326129999999</v>
      </c>
      <c r="F56" s="123">
        <v>261</v>
      </c>
      <c r="G56" s="123">
        <v>117</v>
      </c>
      <c r="H56" s="123">
        <v>10</v>
      </c>
      <c r="I56" s="123">
        <v>13460</v>
      </c>
      <c r="J56" s="115" t="s">
        <v>2157</v>
      </c>
      <c r="K56" s="115" t="s">
        <v>2373</v>
      </c>
      <c r="L56" s="115" t="s">
        <v>2372</v>
      </c>
      <c r="M56" s="115">
        <v>1.4497100000000001E-4</v>
      </c>
      <c r="N56" s="115">
        <v>3.8387184329999999</v>
      </c>
      <c r="O56" s="115">
        <v>110</v>
      </c>
      <c r="P56" s="115">
        <v>389</v>
      </c>
      <c r="Q56" s="115">
        <v>14</v>
      </c>
      <c r="R56" s="117">
        <v>13460</v>
      </c>
      <c r="S56" s="110" t="s">
        <v>2147</v>
      </c>
      <c r="T56" s="110" t="s">
        <v>17968</v>
      </c>
      <c r="U56" s="111" t="s">
        <v>17969</v>
      </c>
      <c r="V56" s="111">
        <v>4.3292723999999998E-2</v>
      </c>
      <c r="W56" s="111">
        <v>1.3635850890000001</v>
      </c>
      <c r="X56" s="111">
        <v>10</v>
      </c>
      <c r="Y56" s="111">
        <v>120</v>
      </c>
      <c r="Z56" s="111">
        <v>2</v>
      </c>
      <c r="AA56" s="111">
        <v>17440</v>
      </c>
    </row>
    <row r="57" spans="1:27" s="9" customFormat="1">
      <c r="A57" s="122" t="s">
        <v>2157</v>
      </c>
      <c r="B57" s="122" t="s">
        <v>6692</v>
      </c>
      <c r="C57" s="123" t="s">
        <v>6693</v>
      </c>
      <c r="D57" s="123">
        <v>1.8090649999999999E-3</v>
      </c>
      <c r="E57" s="123">
        <v>2.742545716</v>
      </c>
      <c r="F57" s="123">
        <v>87</v>
      </c>
      <c r="G57" s="123">
        <v>117</v>
      </c>
      <c r="H57" s="123">
        <v>6</v>
      </c>
      <c r="I57" s="123">
        <v>13460</v>
      </c>
      <c r="J57" s="115" t="s">
        <v>178</v>
      </c>
      <c r="K57" s="115" t="s">
        <v>2233</v>
      </c>
      <c r="L57" s="115" t="s">
        <v>2232</v>
      </c>
      <c r="M57" s="115">
        <v>1.66992E-4</v>
      </c>
      <c r="N57" s="115">
        <v>3.7773037519999999</v>
      </c>
      <c r="O57" s="115">
        <v>33</v>
      </c>
      <c r="P57" s="115">
        <v>104</v>
      </c>
      <c r="Q57" s="115">
        <v>9</v>
      </c>
      <c r="R57" s="117">
        <v>2506</v>
      </c>
      <c r="S57" s="110" t="s">
        <v>2147</v>
      </c>
      <c r="T57" s="110" t="s">
        <v>17970</v>
      </c>
      <c r="U57" s="111" t="s">
        <v>17971</v>
      </c>
      <c r="V57" s="111">
        <v>4.3292723999999998E-2</v>
      </c>
      <c r="W57" s="111">
        <v>1.3635850890000001</v>
      </c>
      <c r="X57" s="111">
        <v>10</v>
      </c>
      <c r="Y57" s="111">
        <v>120</v>
      </c>
      <c r="Z57" s="111">
        <v>2</v>
      </c>
      <c r="AA57" s="111">
        <v>17440</v>
      </c>
    </row>
    <row r="58" spans="1:27" s="9" customFormat="1">
      <c r="A58" s="122" t="s">
        <v>2157</v>
      </c>
      <c r="B58" s="122" t="s">
        <v>2404</v>
      </c>
      <c r="C58" s="123" t="s">
        <v>2403</v>
      </c>
      <c r="D58" s="123">
        <v>1.9761639999999999E-3</v>
      </c>
      <c r="E58" s="123">
        <v>2.7041770249999999</v>
      </c>
      <c r="F58" s="123">
        <v>270</v>
      </c>
      <c r="G58" s="123">
        <v>117</v>
      </c>
      <c r="H58" s="123">
        <v>10</v>
      </c>
      <c r="I58" s="123">
        <v>13460</v>
      </c>
      <c r="J58" s="115" t="s">
        <v>2157</v>
      </c>
      <c r="K58" s="115" t="s">
        <v>6686</v>
      </c>
      <c r="L58" s="115" t="s">
        <v>6687</v>
      </c>
      <c r="M58" s="115">
        <v>1.7494E-4</v>
      </c>
      <c r="N58" s="115">
        <v>3.7571121170000001</v>
      </c>
      <c r="O58" s="115">
        <v>161</v>
      </c>
      <c r="P58" s="115">
        <v>389</v>
      </c>
      <c r="Q58" s="115">
        <v>17</v>
      </c>
      <c r="R58" s="117">
        <v>13460</v>
      </c>
      <c r="S58" s="110" t="s">
        <v>2143</v>
      </c>
      <c r="T58" s="110" t="s">
        <v>2274</v>
      </c>
      <c r="U58" s="111" t="s">
        <v>2273</v>
      </c>
      <c r="V58" s="111">
        <v>4.8059638000000002E-2</v>
      </c>
      <c r="W58" s="111">
        <v>1.318219509</v>
      </c>
      <c r="X58" s="111">
        <v>103</v>
      </c>
      <c r="Y58" s="111">
        <v>92</v>
      </c>
      <c r="Z58" s="111">
        <v>4</v>
      </c>
      <c r="AA58" s="111">
        <v>11083</v>
      </c>
    </row>
    <row r="59" spans="1:27" s="9" customFormat="1">
      <c r="A59" s="122" t="s">
        <v>2157</v>
      </c>
      <c r="B59" s="122" t="s">
        <v>2368</v>
      </c>
      <c r="C59" s="123" t="s">
        <v>2367</v>
      </c>
      <c r="D59" s="123">
        <v>2.7601539999999999E-3</v>
      </c>
      <c r="E59" s="123">
        <v>2.5590667090000001</v>
      </c>
      <c r="F59" s="123">
        <v>180</v>
      </c>
      <c r="G59" s="123">
        <v>117</v>
      </c>
      <c r="H59" s="123">
        <v>8</v>
      </c>
      <c r="I59" s="123">
        <v>13460</v>
      </c>
      <c r="J59" s="115" t="s">
        <v>2147</v>
      </c>
      <c r="K59" s="115" t="s">
        <v>6652</v>
      </c>
      <c r="L59" s="115" t="s">
        <v>6653</v>
      </c>
      <c r="M59" s="115">
        <v>2.0531299999999999E-4</v>
      </c>
      <c r="N59" s="115">
        <v>3.68758411</v>
      </c>
      <c r="O59" s="115">
        <v>112</v>
      </c>
      <c r="P59" s="115">
        <v>437</v>
      </c>
      <c r="Q59" s="115">
        <v>14</v>
      </c>
      <c r="R59" s="117">
        <v>17440</v>
      </c>
      <c r="S59" s="110" t="s">
        <v>2157</v>
      </c>
      <c r="T59" s="110" t="s">
        <v>17972</v>
      </c>
      <c r="U59" s="111" t="s">
        <v>17973</v>
      </c>
      <c r="V59" s="111">
        <v>4.8393224999999998E-2</v>
      </c>
      <c r="W59" s="111">
        <v>1.3152154330000001</v>
      </c>
      <c r="X59" s="111">
        <v>6</v>
      </c>
      <c r="Y59" s="111">
        <v>119</v>
      </c>
      <c r="Z59" s="111">
        <v>2</v>
      </c>
      <c r="AA59" s="111">
        <v>13460</v>
      </c>
    </row>
    <row r="60" spans="1:27" s="9" customFormat="1">
      <c r="A60" s="122" t="s">
        <v>2157</v>
      </c>
      <c r="B60" s="122" t="s">
        <v>2417</v>
      </c>
      <c r="C60" s="123" t="s">
        <v>2416</v>
      </c>
      <c r="D60" s="123">
        <v>3.655747E-3</v>
      </c>
      <c r="E60" s="123">
        <v>2.4370238710000001</v>
      </c>
      <c r="F60" s="123">
        <v>538</v>
      </c>
      <c r="G60" s="123">
        <v>117</v>
      </c>
      <c r="H60" s="123">
        <v>14</v>
      </c>
      <c r="I60" s="123">
        <v>13460</v>
      </c>
      <c r="J60" s="115" t="s">
        <v>2147</v>
      </c>
      <c r="K60" s="115" t="s">
        <v>6656</v>
      </c>
      <c r="L60" s="115" t="s">
        <v>6657</v>
      </c>
      <c r="M60" s="115">
        <v>2.0531299999999999E-4</v>
      </c>
      <c r="N60" s="115">
        <v>3.68758411</v>
      </c>
      <c r="O60" s="115">
        <v>199</v>
      </c>
      <c r="P60" s="115">
        <v>437</v>
      </c>
      <c r="Q60" s="115">
        <v>19</v>
      </c>
      <c r="R60" s="117">
        <v>17440</v>
      </c>
      <c r="S60" s="110" t="s">
        <v>2157</v>
      </c>
      <c r="T60" s="110" t="s">
        <v>17974</v>
      </c>
      <c r="U60" s="111" t="s">
        <v>17975</v>
      </c>
      <c r="V60" s="111">
        <v>4.8393224999999998E-2</v>
      </c>
      <c r="W60" s="111">
        <v>1.3152154330000001</v>
      </c>
      <c r="X60" s="111">
        <v>6</v>
      </c>
      <c r="Y60" s="111">
        <v>119</v>
      </c>
      <c r="Z60" s="111">
        <v>2</v>
      </c>
      <c r="AA60" s="111">
        <v>13460</v>
      </c>
    </row>
    <row r="61" spans="1:27" s="9" customFormat="1">
      <c r="A61" s="122" t="s">
        <v>2157</v>
      </c>
      <c r="B61" s="122" t="s">
        <v>2375</v>
      </c>
      <c r="C61" s="123" t="s">
        <v>2305</v>
      </c>
      <c r="D61" s="123">
        <v>3.9934619999999997E-3</v>
      </c>
      <c r="E61" s="123">
        <v>2.3986504000000002</v>
      </c>
      <c r="F61" s="123">
        <v>975</v>
      </c>
      <c r="G61" s="123">
        <v>117</v>
      </c>
      <c r="H61" s="123">
        <v>20</v>
      </c>
      <c r="I61" s="123">
        <v>13460</v>
      </c>
      <c r="J61" s="115" t="s">
        <v>2157</v>
      </c>
      <c r="K61" s="115" t="s">
        <v>2387</v>
      </c>
      <c r="L61" s="115" t="s">
        <v>2386</v>
      </c>
      <c r="M61" s="115">
        <v>2.1346700000000001E-4</v>
      </c>
      <c r="N61" s="115">
        <v>3.6706683010000001</v>
      </c>
      <c r="O61" s="115">
        <v>256</v>
      </c>
      <c r="P61" s="115">
        <v>389</v>
      </c>
      <c r="Q61" s="115">
        <v>22</v>
      </c>
      <c r="R61" s="117">
        <v>13460</v>
      </c>
      <c r="S61" s="110" t="s">
        <v>2157</v>
      </c>
      <c r="T61" s="110" t="s">
        <v>17976</v>
      </c>
      <c r="U61" s="111" t="s">
        <v>17977</v>
      </c>
      <c r="V61" s="111">
        <v>4.8393224999999998E-2</v>
      </c>
      <c r="W61" s="111">
        <v>1.3152154330000001</v>
      </c>
      <c r="X61" s="111">
        <v>6</v>
      </c>
      <c r="Y61" s="111">
        <v>119</v>
      </c>
      <c r="Z61" s="111">
        <v>2</v>
      </c>
      <c r="AA61" s="111">
        <v>13460</v>
      </c>
    </row>
    <row r="62" spans="1:27" s="9" customFormat="1">
      <c r="A62" s="122" t="s">
        <v>2157</v>
      </c>
      <c r="B62" s="122" t="s">
        <v>6700</v>
      </c>
      <c r="C62" s="123" t="s">
        <v>6701</v>
      </c>
      <c r="D62" s="123">
        <v>6.1067350000000003E-3</v>
      </c>
      <c r="E62" s="123">
        <v>2.2141909059999998</v>
      </c>
      <c r="F62" s="123">
        <v>111</v>
      </c>
      <c r="G62" s="123">
        <v>117</v>
      </c>
      <c r="H62" s="123">
        <v>6</v>
      </c>
      <c r="I62" s="123">
        <v>13460</v>
      </c>
      <c r="J62" s="115" t="s">
        <v>2143</v>
      </c>
      <c r="K62" s="115" t="s">
        <v>2274</v>
      </c>
      <c r="L62" s="115" t="s">
        <v>2273</v>
      </c>
      <c r="M62" s="115">
        <v>2.6570400000000002E-4</v>
      </c>
      <c r="N62" s="115">
        <v>3.5756024310000001</v>
      </c>
      <c r="O62" s="115">
        <v>103</v>
      </c>
      <c r="P62" s="115">
        <v>363</v>
      </c>
      <c r="Q62" s="115">
        <v>13</v>
      </c>
      <c r="R62" s="117">
        <v>11083</v>
      </c>
      <c r="S62" s="125"/>
      <c r="T62" s="125"/>
      <c r="U62" s="126"/>
      <c r="V62" s="126"/>
      <c r="W62" s="126"/>
      <c r="X62" s="126"/>
      <c r="Y62" s="126"/>
      <c r="Z62" s="126"/>
      <c r="AA62" s="126"/>
    </row>
    <row r="63" spans="1:27" s="9" customFormat="1">
      <c r="A63" s="122" t="s">
        <v>2157</v>
      </c>
      <c r="B63" s="122" t="s">
        <v>6757</v>
      </c>
      <c r="C63" s="123" t="s">
        <v>6758</v>
      </c>
      <c r="D63" s="123">
        <v>6.4958430000000003E-3</v>
      </c>
      <c r="E63" s="123">
        <v>2.187364498</v>
      </c>
      <c r="F63" s="123">
        <v>4</v>
      </c>
      <c r="G63" s="123">
        <v>117</v>
      </c>
      <c r="H63" s="123">
        <v>2</v>
      </c>
      <c r="I63" s="123">
        <v>13460</v>
      </c>
      <c r="J63" s="115" t="s">
        <v>2157</v>
      </c>
      <c r="K63" s="115" t="s">
        <v>2406</v>
      </c>
      <c r="L63" s="115" t="s">
        <v>2376</v>
      </c>
      <c r="M63" s="115">
        <v>3.4391499999999998E-4</v>
      </c>
      <c r="N63" s="115">
        <v>3.4635495010000001</v>
      </c>
      <c r="O63" s="115">
        <v>1526</v>
      </c>
      <c r="P63" s="115">
        <v>389</v>
      </c>
      <c r="Q63" s="115">
        <v>73</v>
      </c>
      <c r="R63" s="117">
        <v>13460</v>
      </c>
      <c r="S63" s="125"/>
      <c r="T63" s="125"/>
      <c r="U63" s="126"/>
      <c r="V63" s="126"/>
      <c r="W63" s="126"/>
      <c r="X63" s="126"/>
      <c r="Y63" s="126"/>
      <c r="Z63" s="126"/>
      <c r="AA63" s="126"/>
    </row>
    <row r="64" spans="1:27" s="9" customFormat="1" ht="18.75">
      <c r="A64" s="122" t="s">
        <v>2157</v>
      </c>
      <c r="B64" s="122" t="s">
        <v>6712</v>
      </c>
      <c r="C64" s="123" t="s">
        <v>6713</v>
      </c>
      <c r="D64" s="123">
        <v>7.0710499999999997E-3</v>
      </c>
      <c r="E64" s="123">
        <v>2.1505160760000002</v>
      </c>
      <c r="F64" s="123">
        <v>115</v>
      </c>
      <c r="G64" s="123">
        <v>117</v>
      </c>
      <c r="H64" s="123">
        <v>6</v>
      </c>
      <c r="I64" s="123">
        <v>13460</v>
      </c>
      <c r="J64" s="115" t="s">
        <v>2143</v>
      </c>
      <c r="K64" s="115" t="s">
        <v>2170</v>
      </c>
      <c r="L64" s="115" t="s">
        <v>2169</v>
      </c>
      <c r="M64" s="115">
        <v>3.5010800000000002E-4</v>
      </c>
      <c r="N64" s="115">
        <v>3.4557978309999999</v>
      </c>
      <c r="O64" s="115">
        <v>205</v>
      </c>
      <c r="P64" s="115">
        <v>363</v>
      </c>
      <c r="Q64" s="115">
        <v>19</v>
      </c>
      <c r="R64" s="117">
        <v>11083</v>
      </c>
      <c r="S64" s="65" t="s">
        <v>17979</v>
      </c>
      <c r="T64" s="125"/>
      <c r="U64" s="126"/>
      <c r="V64" s="126"/>
      <c r="W64" s="126"/>
      <c r="X64" s="126"/>
      <c r="Y64" s="126"/>
      <c r="Z64" s="126"/>
      <c r="AA64" s="126"/>
    </row>
    <row r="65" spans="1:27" s="9" customFormat="1">
      <c r="A65" s="122" t="s">
        <v>2147</v>
      </c>
      <c r="B65" s="122" t="s">
        <v>6730</v>
      </c>
      <c r="C65" s="123" t="s">
        <v>6731</v>
      </c>
      <c r="D65" s="123">
        <v>8.928409E-3</v>
      </c>
      <c r="E65" s="123">
        <v>2.0492259420000001</v>
      </c>
      <c r="F65" s="123">
        <v>192</v>
      </c>
      <c r="G65" s="123">
        <v>122</v>
      </c>
      <c r="H65" s="123">
        <v>8</v>
      </c>
      <c r="I65" s="123">
        <v>17440</v>
      </c>
      <c r="J65" s="115" t="s">
        <v>2143</v>
      </c>
      <c r="K65" s="115" t="s">
        <v>2173</v>
      </c>
      <c r="L65" s="115" t="s">
        <v>2172</v>
      </c>
      <c r="M65" s="115">
        <v>3.5010800000000002E-4</v>
      </c>
      <c r="N65" s="115">
        <v>3.4557978309999999</v>
      </c>
      <c r="O65" s="115">
        <v>205</v>
      </c>
      <c r="P65" s="115">
        <v>363</v>
      </c>
      <c r="Q65" s="115">
        <v>19</v>
      </c>
      <c r="R65" s="117">
        <v>11083</v>
      </c>
      <c r="S65" s="110" t="s">
        <v>179</v>
      </c>
      <c r="T65" s="110" t="s">
        <v>2137</v>
      </c>
      <c r="U65" s="111" t="s">
        <v>2136</v>
      </c>
      <c r="V65" s="111" t="s">
        <v>6648</v>
      </c>
      <c r="W65" s="111" t="s">
        <v>6649</v>
      </c>
      <c r="X65" s="111" t="s">
        <v>2131</v>
      </c>
      <c r="Y65" s="111" t="s">
        <v>2132</v>
      </c>
      <c r="Z65" s="111" t="s">
        <v>2133</v>
      </c>
      <c r="AA65" s="111" t="s">
        <v>2138</v>
      </c>
    </row>
    <row r="66" spans="1:27" s="9" customFormat="1">
      <c r="A66" s="122" t="s">
        <v>2157</v>
      </c>
      <c r="B66" s="122" t="s">
        <v>6759</v>
      </c>
      <c r="C66" s="123" t="s">
        <v>6760</v>
      </c>
      <c r="D66" s="123">
        <v>1.0325430999999999E-2</v>
      </c>
      <c r="E66" s="123">
        <v>1.9860918160000001</v>
      </c>
      <c r="F66" s="123">
        <v>5</v>
      </c>
      <c r="G66" s="123">
        <v>117</v>
      </c>
      <c r="H66" s="123">
        <v>2</v>
      </c>
      <c r="I66" s="123">
        <v>13460</v>
      </c>
      <c r="J66" s="115" t="s">
        <v>2157</v>
      </c>
      <c r="K66" s="115" t="s">
        <v>17194</v>
      </c>
      <c r="L66" s="115" t="s">
        <v>17195</v>
      </c>
      <c r="M66" s="115">
        <v>3.6504700000000002E-4</v>
      </c>
      <c r="N66" s="115">
        <v>3.4376515580000002</v>
      </c>
      <c r="O66" s="115">
        <v>6</v>
      </c>
      <c r="P66" s="115">
        <v>389</v>
      </c>
      <c r="Q66" s="115">
        <v>4</v>
      </c>
      <c r="R66" s="117">
        <v>13460</v>
      </c>
      <c r="S66" s="110" t="s">
        <v>2147</v>
      </c>
      <c r="T66" s="110" t="s">
        <v>2503</v>
      </c>
      <c r="U66" s="111" t="s">
        <v>2502</v>
      </c>
      <c r="V66" s="112">
        <v>1.0121100000000001E-6</v>
      </c>
      <c r="W66" s="111">
        <v>5.9947720450000004</v>
      </c>
      <c r="X66" s="111">
        <v>196</v>
      </c>
      <c r="Y66" s="111">
        <v>160</v>
      </c>
      <c r="Z66" s="111">
        <v>14</v>
      </c>
      <c r="AA66" s="111">
        <v>17440</v>
      </c>
    </row>
    <row r="67" spans="1:27" s="9" customFormat="1">
      <c r="A67" s="122" t="s">
        <v>2157</v>
      </c>
      <c r="B67" s="122" t="s">
        <v>2302</v>
      </c>
      <c r="C67" s="123" t="s">
        <v>2301</v>
      </c>
      <c r="D67" s="123">
        <v>1.0549340000000001E-2</v>
      </c>
      <c r="E67" s="123">
        <v>1.9767747149999999</v>
      </c>
      <c r="F67" s="123">
        <v>125</v>
      </c>
      <c r="G67" s="123">
        <v>117</v>
      </c>
      <c r="H67" s="123">
        <v>6</v>
      </c>
      <c r="I67" s="123">
        <v>13460</v>
      </c>
      <c r="J67" s="115" t="s">
        <v>2157</v>
      </c>
      <c r="K67" s="115" t="s">
        <v>17196</v>
      </c>
      <c r="L67" s="115" t="s">
        <v>17197</v>
      </c>
      <c r="M67" s="115">
        <v>3.6504700000000002E-4</v>
      </c>
      <c r="N67" s="115">
        <v>3.4376515580000002</v>
      </c>
      <c r="O67" s="115">
        <v>6</v>
      </c>
      <c r="P67" s="115">
        <v>389</v>
      </c>
      <c r="Q67" s="115">
        <v>4</v>
      </c>
      <c r="R67" s="117">
        <v>13460</v>
      </c>
      <c r="S67" s="110" t="s">
        <v>2143</v>
      </c>
      <c r="T67" s="110" t="s">
        <v>2144</v>
      </c>
      <c r="U67" s="111" t="s">
        <v>2142</v>
      </c>
      <c r="V67" s="112">
        <v>7.3617199999999999E-6</v>
      </c>
      <c r="W67" s="111">
        <v>5.1330208869999998</v>
      </c>
      <c r="X67" s="111">
        <v>352</v>
      </c>
      <c r="Y67" s="111">
        <v>118</v>
      </c>
      <c r="Z67" s="111">
        <v>17</v>
      </c>
      <c r="AA67" s="111">
        <v>11083</v>
      </c>
    </row>
    <row r="68" spans="1:27" s="9" customFormat="1">
      <c r="A68" s="122" t="s">
        <v>2157</v>
      </c>
      <c r="B68" s="122" t="s">
        <v>2409</v>
      </c>
      <c r="C68" s="123" t="s">
        <v>2408</v>
      </c>
      <c r="D68" s="123">
        <v>1.1033139000000001E-2</v>
      </c>
      <c r="E68" s="123">
        <v>1.957300904</v>
      </c>
      <c r="F68" s="123">
        <v>472</v>
      </c>
      <c r="G68" s="123">
        <v>117</v>
      </c>
      <c r="H68" s="123">
        <v>12</v>
      </c>
      <c r="I68" s="123">
        <v>13460</v>
      </c>
      <c r="J68" s="115" t="s">
        <v>2157</v>
      </c>
      <c r="K68" s="115" t="s">
        <v>2230</v>
      </c>
      <c r="L68" s="115" t="s">
        <v>2229</v>
      </c>
      <c r="M68" s="115">
        <v>3.72755E-4</v>
      </c>
      <c r="N68" s="115">
        <v>3.4285765769999998</v>
      </c>
      <c r="O68" s="115">
        <v>38</v>
      </c>
      <c r="P68" s="115">
        <v>389</v>
      </c>
      <c r="Q68" s="115">
        <v>8</v>
      </c>
      <c r="R68" s="117">
        <v>13460</v>
      </c>
      <c r="S68" s="110" t="s">
        <v>2143</v>
      </c>
      <c r="T68" s="110" t="s">
        <v>17258</v>
      </c>
      <c r="U68" s="111" t="s">
        <v>17259</v>
      </c>
      <c r="V68" s="112">
        <v>7.3617199999999999E-6</v>
      </c>
      <c r="W68" s="111">
        <v>5.1330208869999998</v>
      </c>
      <c r="X68" s="111">
        <v>207</v>
      </c>
      <c r="Y68" s="111">
        <v>118</v>
      </c>
      <c r="Z68" s="111">
        <v>13</v>
      </c>
      <c r="AA68" s="111">
        <v>11083</v>
      </c>
    </row>
    <row r="69" spans="1:27" s="9" customFormat="1">
      <c r="A69" s="122" t="s">
        <v>2147</v>
      </c>
      <c r="B69" s="122" t="s">
        <v>6652</v>
      </c>
      <c r="C69" s="123" t="s">
        <v>6653</v>
      </c>
      <c r="D69" s="123">
        <v>1.3088469E-2</v>
      </c>
      <c r="E69" s="123">
        <v>1.883111148</v>
      </c>
      <c r="F69" s="123">
        <v>112</v>
      </c>
      <c r="G69" s="123">
        <v>122</v>
      </c>
      <c r="H69" s="123">
        <v>6</v>
      </c>
      <c r="I69" s="123">
        <v>17440</v>
      </c>
      <c r="J69" s="115" t="s">
        <v>2147</v>
      </c>
      <c r="K69" s="115" t="s">
        <v>2365</v>
      </c>
      <c r="L69" s="115" t="s">
        <v>2337</v>
      </c>
      <c r="M69" s="115">
        <v>3.7727700000000003E-4</v>
      </c>
      <c r="N69" s="115">
        <v>3.4233391609999999</v>
      </c>
      <c r="O69" s="115">
        <v>374</v>
      </c>
      <c r="P69" s="115">
        <v>437</v>
      </c>
      <c r="Q69" s="115">
        <v>26</v>
      </c>
      <c r="R69" s="117">
        <v>17440</v>
      </c>
      <c r="S69" s="110" t="s">
        <v>2143</v>
      </c>
      <c r="T69" s="110" t="s">
        <v>7842</v>
      </c>
      <c r="U69" s="111" t="s">
        <v>17257</v>
      </c>
      <c r="V69" s="112">
        <v>7.3617199999999999E-6</v>
      </c>
      <c r="W69" s="111">
        <v>5.1330208869999998</v>
      </c>
      <c r="X69" s="111">
        <v>207</v>
      </c>
      <c r="Y69" s="111">
        <v>118</v>
      </c>
      <c r="Z69" s="111">
        <v>13</v>
      </c>
      <c r="AA69" s="111">
        <v>11083</v>
      </c>
    </row>
    <row r="70" spans="1:27" s="9" customFormat="1">
      <c r="A70" s="122" t="s">
        <v>2157</v>
      </c>
      <c r="B70" s="122" t="s">
        <v>6763</v>
      </c>
      <c r="C70" s="123" t="s">
        <v>6764</v>
      </c>
      <c r="D70" s="123">
        <v>1.4426563E-2</v>
      </c>
      <c r="E70" s="123">
        <v>1.840837131</v>
      </c>
      <c r="F70" s="123">
        <v>6</v>
      </c>
      <c r="G70" s="123">
        <v>117</v>
      </c>
      <c r="H70" s="123">
        <v>2</v>
      </c>
      <c r="I70" s="123">
        <v>13460</v>
      </c>
      <c r="J70" s="115" t="s">
        <v>2147</v>
      </c>
      <c r="K70" s="115" t="s">
        <v>6654</v>
      </c>
      <c r="L70" s="115" t="s">
        <v>6655</v>
      </c>
      <c r="M70" s="115">
        <v>3.7727700000000003E-4</v>
      </c>
      <c r="N70" s="115">
        <v>3.4233391609999999</v>
      </c>
      <c r="O70" s="115">
        <v>125</v>
      </c>
      <c r="P70" s="115">
        <v>437</v>
      </c>
      <c r="Q70" s="115">
        <v>14</v>
      </c>
      <c r="R70" s="117">
        <v>17440</v>
      </c>
      <c r="S70" s="110" t="s">
        <v>2143</v>
      </c>
      <c r="T70" s="110" t="s">
        <v>17260</v>
      </c>
      <c r="U70" s="111" t="s">
        <v>17261</v>
      </c>
      <c r="V70" s="112">
        <v>3.8307299999999998E-5</v>
      </c>
      <c r="W70" s="111">
        <v>4.4167186799999998</v>
      </c>
      <c r="X70" s="111">
        <v>80</v>
      </c>
      <c r="Y70" s="111">
        <v>118</v>
      </c>
      <c r="Z70" s="111">
        <v>8</v>
      </c>
      <c r="AA70" s="111">
        <v>11083</v>
      </c>
    </row>
    <row r="71" spans="1:27" s="9" customFormat="1">
      <c r="A71" s="122" t="s">
        <v>2157</v>
      </c>
      <c r="B71" s="122" t="s">
        <v>6769</v>
      </c>
      <c r="C71" s="123" t="s">
        <v>6770</v>
      </c>
      <c r="D71" s="123">
        <v>1.4426563E-2</v>
      </c>
      <c r="E71" s="123">
        <v>1.840837131</v>
      </c>
      <c r="F71" s="123">
        <v>24</v>
      </c>
      <c r="G71" s="123">
        <v>117</v>
      </c>
      <c r="H71" s="123">
        <v>3</v>
      </c>
      <c r="I71" s="123">
        <v>13460</v>
      </c>
      <c r="J71" s="115" t="s">
        <v>2147</v>
      </c>
      <c r="K71" s="115" t="s">
        <v>2206</v>
      </c>
      <c r="L71" s="115" t="s">
        <v>2205</v>
      </c>
      <c r="M71" s="115">
        <v>3.7727700000000003E-4</v>
      </c>
      <c r="N71" s="115">
        <v>3.4233391609999999</v>
      </c>
      <c r="O71" s="115">
        <v>38</v>
      </c>
      <c r="P71" s="115">
        <v>437</v>
      </c>
      <c r="Q71" s="115">
        <v>8</v>
      </c>
      <c r="R71" s="117">
        <v>17440</v>
      </c>
      <c r="S71" s="110" t="s">
        <v>178</v>
      </c>
      <c r="T71" s="110" t="s">
        <v>17791</v>
      </c>
      <c r="U71" s="111" t="s">
        <v>17790</v>
      </c>
      <c r="V71" s="111">
        <v>2.5859400000000001E-4</v>
      </c>
      <c r="W71" s="111">
        <v>3.5873813609999998</v>
      </c>
      <c r="X71" s="111">
        <v>51</v>
      </c>
      <c r="Y71" s="111">
        <v>38</v>
      </c>
      <c r="Z71" s="111">
        <v>7</v>
      </c>
      <c r="AA71" s="111">
        <v>2506</v>
      </c>
    </row>
    <row r="72" spans="1:27" s="9" customFormat="1">
      <c r="A72" s="122" t="s">
        <v>2157</v>
      </c>
      <c r="B72" s="122" t="s">
        <v>6771</v>
      </c>
      <c r="C72" s="123" t="s">
        <v>6772</v>
      </c>
      <c r="D72" s="123">
        <v>1.4426563E-2</v>
      </c>
      <c r="E72" s="123">
        <v>1.840837131</v>
      </c>
      <c r="F72" s="123">
        <v>24</v>
      </c>
      <c r="G72" s="123">
        <v>117</v>
      </c>
      <c r="H72" s="123">
        <v>3</v>
      </c>
      <c r="I72" s="123">
        <v>13460</v>
      </c>
      <c r="J72" s="115" t="s">
        <v>2143</v>
      </c>
      <c r="K72" s="115" t="s">
        <v>17260</v>
      </c>
      <c r="L72" s="115" t="s">
        <v>17261</v>
      </c>
      <c r="M72" s="115">
        <v>4.3315999999999998E-4</v>
      </c>
      <c r="N72" s="115">
        <v>3.363351889</v>
      </c>
      <c r="O72" s="115">
        <v>80</v>
      </c>
      <c r="P72" s="115">
        <v>363</v>
      </c>
      <c r="Q72" s="115">
        <v>11</v>
      </c>
      <c r="R72" s="117">
        <v>11083</v>
      </c>
      <c r="S72" s="110" t="s">
        <v>2143</v>
      </c>
      <c r="T72" s="110" t="s">
        <v>17262</v>
      </c>
      <c r="U72" s="111" t="s">
        <v>17263</v>
      </c>
      <c r="V72" s="111">
        <v>1.1747719999999999E-3</v>
      </c>
      <c r="W72" s="111">
        <v>2.930046269</v>
      </c>
      <c r="X72" s="111">
        <v>1169</v>
      </c>
      <c r="Y72" s="111">
        <v>118</v>
      </c>
      <c r="Z72" s="111">
        <v>27</v>
      </c>
      <c r="AA72" s="111">
        <v>11083</v>
      </c>
    </row>
    <row r="73" spans="1:27" s="9" customFormat="1">
      <c r="A73" s="122" t="s">
        <v>2147</v>
      </c>
      <c r="B73" s="122" t="s">
        <v>6654</v>
      </c>
      <c r="C73" s="123" t="s">
        <v>6655</v>
      </c>
      <c r="D73" s="123">
        <v>1.7878808E-2</v>
      </c>
      <c r="E73" s="123">
        <v>1.747661446</v>
      </c>
      <c r="F73" s="123">
        <v>125</v>
      </c>
      <c r="G73" s="123">
        <v>122</v>
      </c>
      <c r="H73" s="123">
        <v>6</v>
      </c>
      <c r="I73" s="123">
        <v>17440</v>
      </c>
      <c r="J73" s="115" t="s">
        <v>2157</v>
      </c>
      <c r="K73" s="115" t="s">
        <v>17198</v>
      </c>
      <c r="L73" s="115" t="s">
        <v>17199</v>
      </c>
      <c r="M73" s="115">
        <v>5.4888400000000003E-4</v>
      </c>
      <c r="N73" s="115">
        <v>3.2605197299999999</v>
      </c>
      <c r="O73" s="115">
        <v>52</v>
      </c>
      <c r="P73" s="115">
        <v>389</v>
      </c>
      <c r="Q73" s="115">
        <v>9</v>
      </c>
      <c r="R73" s="117">
        <v>13460</v>
      </c>
      <c r="S73" s="110" t="s">
        <v>2147</v>
      </c>
      <c r="T73" s="110" t="s">
        <v>2365</v>
      </c>
      <c r="U73" s="111" t="s">
        <v>2337</v>
      </c>
      <c r="V73" s="111">
        <v>1.3282669999999999E-3</v>
      </c>
      <c r="W73" s="111">
        <v>2.8767146540000001</v>
      </c>
      <c r="X73" s="111">
        <v>374</v>
      </c>
      <c r="Y73" s="111">
        <v>160</v>
      </c>
      <c r="Z73" s="111">
        <v>14</v>
      </c>
      <c r="AA73" s="111">
        <v>17440</v>
      </c>
    </row>
    <row r="74" spans="1:27" s="9" customFormat="1">
      <c r="A74" s="122" t="s">
        <v>2157</v>
      </c>
      <c r="B74" s="122" t="s">
        <v>6773</v>
      </c>
      <c r="C74" s="123" t="s">
        <v>6774</v>
      </c>
      <c r="D74" s="123">
        <v>1.7966573E-2</v>
      </c>
      <c r="E74" s="123">
        <v>1.745534763</v>
      </c>
      <c r="F74" s="123">
        <v>26</v>
      </c>
      <c r="G74" s="123">
        <v>117</v>
      </c>
      <c r="H74" s="123">
        <v>3</v>
      </c>
      <c r="I74" s="123">
        <v>13460</v>
      </c>
      <c r="J74" s="115" t="s">
        <v>2147</v>
      </c>
      <c r="K74" s="115" t="s">
        <v>6658</v>
      </c>
      <c r="L74" s="115" t="s">
        <v>6659</v>
      </c>
      <c r="M74" s="115">
        <v>5.95927E-4</v>
      </c>
      <c r="N74" s="115">
        <v>3.2248065929999998</v>
      </c>
      <c r="O74" s="115">
        <v>68</v>
      </c>
      <c r="P74" s="115">
        <v>437</v>
      </c>
      <c r="Q74" s="115">
        <v>10</v>
      </c>
      <c r="R74" s="117">
        <v>17440</v>
      </c>
      <c r="S74" s="110" t="s">
        <v>2147</v>
      </c>
      <c r="T74" s="110" t="s">
        <v>17179</v>
      </c>
      <c r="U74" s="111" t="s">
        <v>17180</v>
      </c>
      <c r="V74" s="111">
        <v>2.469873E-3</v>
      </c>
      <c r="W74" s="111">
        <v>2.6073253689999998</v>
      </c>
      <c r="X74" s="111">
        <v>7</v>
      </c>
      <c r="Y74" s="111">
        <v>160</v>
      </c>
      <c r="Z74" s="111">
        <v>3</v>
      </c>
      <c r="AA74" s="111">
        <v>17440</v>
      </c>
    </row>
    <row r="75" spans="1:27" s="9" customFormat="1">
      <c r="A75" s="122" t="s">
        <v>2147</v>
      </c>
      <c r="B75" s="122" t="s">
        <v>6656</v>
      </c>
      <c r="C75" s="123" t="s">
        <v>6657</v>
      </c>
      <c r="D75" s="123">
        <v>2.4271838E-2</v>
      </c>
      <c r="E75" s="123">
        <v>1.6148973310000001</v>
      </c>
      <c r="F75" s="123">
        <v>199</v>
      </c>
      <c r="G75" s="123">
        <v>122</v>
      </c>
      <c r="H75" s="123">
        <v>7</v>
      </c>
      <c r="I75" s="123">
        <v>17440</v>
      </c>
      <c r="J75" s="115" t="s">
        <v>2143</v>
      </c>
      <c r="K75" s="115" t="s">
        <v>17262</v>
      </c>
      <c r="L75" s="115" t="s">
        <v>17263</v>
      </c>
      <c r="M75" s="115">
        <v>6.0621799999999995E-4</v>
      </c>
      <c r="N75" s="115">
        <v>3.2173711269999998</v>
      </c>
      <c r="O75" s="115">
        <v>1169</v>
      </c>
      <c r="P75" s="115">
        <v>363</v>
      </c>
      <c r="Q75" s="115">
        <v>62</v>
      </c>
      <c r="R75" s="117">
        <v>11083</v>
      </c>
      <c r="S75" s="110" t="s">
        <v>2157</v>
      </c>
      <c r="T75" s="110" t="s">
        <v>2478</v>
      </c>
      <c r="U75" s="111" t="s">
        <v>2477</v>
      </c>
      <c r="V75" s="111">
        <v>1.0918643E-2</v>
      </c>
      <c r="W75" s="111">
        <v>1.961831332</v>
      </c>
      <c r="X75" s="111">
        <v>2</v>
      </c>
      <c r="Y75" s="111">
        <v>129</v>
      </c>
      <c r="Z75" s="111">
        <v>2</v>
      </c>
      <c r="AA75" s="111">
        <v>13460</v>
      </c>
    </row>
    <row r="76" spans="1:27" s="9" customFormat="1">
      <c r="A76" s="122" t="s">
        <v>2147</v>
      </c>
      <c r="B76" s="122" t="s">
        <v>2503</v>
      </c>
      <c r="C76" s="123" t="s">
        <v>2502</v>
      </c>
      <c r="D76" s="123">
        <v>2.4271838E-2</v>
      </c>
      <c r="E76" s="123">
        <v>1.6148973310000001</v>
      </c>
      <c r="F76" s="123">
        <v>196</v>
      </c>
      <c r="G76" s="123">
        <v>122</v>
      </c>
      <c r="H76" s="123">
        <v>7</v>
      </c>
      <c r="I76" s="123">
        <v>17440</v>
      </c>
      <c r="J76" s="115" t="s">
        <v>2157</v>
      </c>
      <c r="K76" s="115" t="s">
        <v>2368</v>
      </c>
      <c r="L76" s="115" t="s">
        <v>2367</v>
      </c>
      <c r="M76" s="115">
        <v>6.2610499999999996E-4</v>
      </c>
      <c r="N76" s="115">
        <v>3.203352932</v>
      </c>
      <c r="O76" s="115">
        <v>180</v>
      </c>
      <c r="P76" s="115">
        <v>389</v>
      </c>
      <c r="Q76" s="115">
        <v>17</v>
      </c>
      <c r="R76" s="117">
        <v>13460</v>
      </c>
      <c r="S76" s="110" t="s">
        <v>2157</v>
      </c>
      <c r="T76" s="110" t="s">
        <v>2473</v>
      </c>
      <c r="U76" s="111" t="s">
        <v>2472</v>
      </c>
      <c r="V76" s="111">
        <v>1.0918643E-2</v>
      </c>
      <c r="W76" s="111">
        <v>1.961831332</v>
      </c>
      <c r="X76" s="111">
        <v>2</v>
      </c>
      <c r="Y76" s="111">
        <v>129</v>
      </c>
      <c r="Z76" s="111">
        <v>2</v>
      </c>
      <c r="AA76" s="111">
        <v>13460</v>
      </c>
    </row>
    <row r="77" spans="1:27" s="9" customFormat="1">
      <c r="A77" s="122" t="s">
        <v>2157</v>
      </c>
      <c r="B77" s="122" t="s">
        <v>2304</v>
      </c>
      <c r="C77" s="123" t="s">
        <v>2303</v>
      </c>
      <c r="D77" s="123">
        <v>2.4920371E-2</v>
      </c>
      <c r="E77" s="123">
        <v>1.603445504</v>
      </c>
      <c r="F77" s="123">
        <v>151</v>
      </c>
      <c r="G77" s="123">
        <v>117</v>
      </c>
      <c r="H77" s="123">
        <v>6</v>
      </c>
      <c r="I77" s="123">
        <v>13460</v>
      </c>
      <c r="J77" s="115" t="s">
        <v>2157</v>
      </c>
      <c r="K77" s="115" t="s">
        <v>2378</v>
      </c>
      <c r="L77" s="115" t="s">
        <v>2377</v>
      </c>
      <c r="M77" s="115">
        <v>6.4836600000000005E-4</v>
      </c>
      <c r="N77" s="115">
        <v>3.1881796439999999</v>
      </c>
      <c r="O77" s="115">
        <v>128</v>
      </c>
      <c r="P77" s="115">
        <v>389</v>
      </c>
      <c r="Q77" s="115">
        <v>14</v>
      </c>
      <c r="R77" s="117">
        <v>13460</v>
      </c>
      <c r="S77" s="110" t="s">
        <v>2157</v>
      </c>
      <c r="T77" s="110" t="s">
        <v>2481</v>
      </c>
      <c r="U77" s="111" t="s">
        <v>2480</v>
      </c>
      <c r="V77" s="111">
        <v>1.0918643E-2</v>
      </c>
      <c r="W77" s="111">
        <v>1.961831332</v>
      </c>
      <c r="X77" s="111">
        <v>2</v>
      </c>
      <c r="Y77" s="111">
        <v>129</v>
      </c>
      <c r="Z77" s="111">
        <v>2</v>
      </c>
      <c r="AA77" s="111">
        <v>13460</v>
      </c>
    </row>
    <row r="78" spans="1:27" s="9" customFormat="1">
      <c r="A78" s="122" t="s">
        <v>2157</v>
      </c>
      <c r="B78" s="122" t="s">
        <v>6775</v>
      </c>
      <c r="C78" s="123" t="s">
        <v>6776</v>
      </c>
      <c r="D78" s="123">
        <v>2.6395838000000001E-2</v>
      </c>
      <c r="E78" s="123">
        <v>1.578464552</v>
      </c>
      <c r="F78" s="123">
        <v>30</v>
      </c>
      <c r="G78" s="123">
        <v>117</v>
      </c>
      <c r="H78" s="123">
        <v>3</v>
      </c>
      <c r="I78" s="123">
        <v>13460</v>
      </c>
      <c r="J78" s="115" t="s">
        <v>2147</v>
      </c>
      <c r="K78" s="115" t="s">
        <v>2503</v>
      </c>
      <c r="L78" s="115" t="s">
        <v>2502</v>
      </c>
      <c r="M78" s="115">
        <v>6.8256899999999995E-4</v>
      </c>
      <c r="N78" s="115">
        <v>3.1658534189999998</v>
      </c>
      <c r="O78" s="115">
        <v>196</v>
      </c>
      <c r="P78" s="115">
        <v>437</v>
      </c>
      <c r="Q78" s="115">
        <v>17</v>
      </c>
      <c r="R78" s="117">
        <v>17440</v>
      </c>
      <c r="S78" s="110" t="s">
        <v>2157</v>
      </c>
      <c r="T78" s="110" t="s">
        <v>17980</v>
      </c>
      <c r="U78" s="111" t="s">
        <v>17981</v>
      </c>
      <c r="V78" s="111">
        <v>1.0918643E-2</v>
      </c>
      <c r="W78" s="111">
        <v>1.961831332</v>
      </c>
      <c r="X78" s="111">
        <v>48</v>
      </c>
      <c r="Y78" s="111">
        <v>129</v>
      </c>
      <c r="Z78" s="111">
        <v>5</v>
      </c>
      <c r="AA78" s="111">
        <v>13460</v>
      </c>
    </row>
    <row r="79" spans="1:27" s="9" customFormat="1">
      <c r="A79" s="122" t="s">
        <v>2143</v>
      </c>
      <c r="B79" s="122" t="s">
        <v>6755</v>
      </c>
      <c r="C79" s="123" t="s">
        <v>6756</v>
      </c>
      <c r="D79" s="123">
        <v>2.9615295999999999E-2</v>
      </c>
      <c r="E79" s="123">
        <v>1.5284839180000001</v>
      </c>
      <c r="F79" s="123">
        <v>1097</v>
      </c>
      <c r="G79" s="123">
        <v>104</v>
      </c>
      <c r="H79" s="123">
        <v>20</v>
      </c>
      <c r="I79" s="123">
        <v>11083</v>
      </c>
      <c r="J79" s="115" t="s">
        <v>2157</v>
      </c>
      <c r="K79" s="115" t="s">
        <v>2381</v>
      </c>
      <c r="L79" s="115" t="s">
        <v>2380</v>
      </c>
      <c r="M79" s="115">
        <v>6.8988299999999997E-4</v>
      </c>
      <c r="N79" s="115">
        <v>3.161224469</v>
      </c>
      <c r="O79" s="115">
        <v>129</v>
      </c>
      <c r="P79" s="115">
        <v>389</v>
      </c>
      <c r="Q79" s="115">
        <v>14</v>
      </c>
      <c r="R79" s="117">
        <v>13460</v>
      </c>
      <c r="S79" s="110" t="s">
        <v>2157</v>
      </c>
      <c r="T79" s="110" t="s">
        <v>2476</v>
      </c>
      <c r="U79" s="111" t="s">
        <v>2475</v>
      </c>
      <c r="V79" s="111">
        <v>1.0918643E-2</v>
      </c>
      <c r="W79" s="111">
        <v>1.961831332</v>
      </c>
      <c r="X79" s="111">
        <v>2</v>
      </c>
      <c r="Y79" s="111">
        <v>129</v>
      </c>
      <c r="Z79" s="111">
        <v>2</v>
      </c>
      <c r="AA79" s="111">
        <v>13460</v>
      </c>
    </row>
    <row r="80" spans="1:27" s="9" customFormat="1">
      <c r="A80" s="122" t="s">
        <v>2143</v>
      </c>
      <c r="B80" s="122" t="s">
        <v>6754</v>
      </c>
      <c r="C80" s="123" t="s">
        <v>2429</v>
      </c>
      <c r="D80" s="123">
        <v>2.9615295999999999E-2</v>
      </c>
      <c r="E80" s="123">
        <v>1.5284839180000001</v>
      </c>
      <c r="F80" s="123">
        <v>1097</v>
      </c>
      <c r="G80" s="123">
        <v>104</v>
      </c>
      <c r="H80" s="123">
        <v>20</v>
      </c>
      <c r="I80" s="123">
        <v>11083</v>
      </c>
      <c r="J80" s="115" t="s">
        <v>2147</v>
      </c>
      <c r="K80" s="115" t="s">
        <v>6684</v>
      </c>
      <c r="L80" s="115" t="s">
        <v>6685</v>
      </c>
      <c r="M80" s="115">
        <v>7.2926000000000002E-4</v>
      </c>
      <c r="N80" s="115">
        <v>3.137117897</v>
      </c>
      <c r="O80" s="115">
        <v>7</v>
      </c>
      <c r="P80" s="115">
        <v>437</v>
      </c>
      <c r="Q80" s="115">
        <v>4</v>
      </c>
      <c r="R80" s="117">
        <v>17440</v>
      </c>
      <c r="S80" s="110" t="s">
        <v>2157</v>
      </c>
      <c r="T80" s="110" t="s">
        <v>17932</v>
      </c>
      <c r="U80" s="111" t="s">
        <v>17933</v>
      </c>
      <c r="V80" s="111">
        <v>1.1837166E-2</v>
      </c>
      <c r="W80" s="111">
        <v>1.926752271</v>
      </c>
      <c r="X80" s="111">
        <v>28</v>
      </c>
      <c r="Y80" s="111">
        <v>129</v>
      </c>
      <c r="Z80" s="111">
        <v>4</v>
      </c>
      <c r="AA80" s="111">
        <v>13460</v>
      </c>
    </row>
    <row r="81" spans="1:27" s="9" customFormat="1">
      <c r="A81" s="122" t="s">
        <v>2157</v>
      </c>
      <c r="B81" s="122" t="s">
        <v>2406</v>
      </c>
      <c r="C81" s="123" t="s">
        <v>2376</v>
      </c>
      <c r="D81" s="123">
        <v>3.2521463E-2</v>
      </c>
      <c r="E81" s="123">
        <v>1.487829922</v>
      </c>
      <c r="F81" s="123">
        <v>1526</v>
      </c>
      <c r="G81" s="123">
        <v>117</v>
      </c>
      <c r="H81" s="123">
        <v>24</v>
      </c>
      <c r="I81" s="123">
        <v>13460</v>
      </c>
      <c r="J81" s="115" t="s">
        <v>2147</v>
      </c>
      <c r="K81" s="115" t="s">
        <v>6682</v>
      </c>
      <c r="L81" s="115" t="s">
        <v>6683</v>
      </c>
      <c r="M81" s="115">
        <v>7.2926000000000002E-4</v>
      </c>
      <c r="N81" s="115">
        <v>3.137117897</v>
      </c>
      <c r="O81" s="115">
        <v>7</v>
      </c>
      <c r="P81" s="115">
        <v>437</v>
      </c>
      <c r="Q81" s="115">
        <v>4</v>
      </c>
      <c r="R81" s="117">
        <v>17440</v>
      </c>
      <c r="S81" s="110" t="s">
        <v>2157</v>
      </c>
      <c r="T81" s="110" t="s">
        <v>2260</v>
      </c>
      <c r="U81" s="111" t="s">
        <v>2259</v>
      </c>
      <c r="V81" s="111">
        <v>1.1837166E-2</v>
      </c>
      <c r="W81" s="111">
        <v>1.926752271</v>
      </c>
      <c r="X81" s="111">
        <v>842</v>
      </c>
      <c r="Y81" s="111">
        <v>129</v>
      </c>
      <c r="Z81" s="111">
        <v>20</v>
      </c>
      <c r="AA81" s="111">
        <v>13460</v>
      </c>
    </row>
    <row r="82" spans="1:27" s="9" customFormat="1">
      <c r="A82" s="122" t="s">
        <v>2147</v>
      </c>
      <c r="B82" s="122" t="s">
        <v>6682</v>
      </c>
      <c r="C82" s="123" t="s">
        <v>6683</v>
      </c>
      <c r="D82" s="123">
        <v>3.6110224000000003E-2</v>
      </c>
      <c r="E82" s="123">
        <v>1.442369813</v>
      </c>
      <c r="F82" s="123">
        <v>7</v>
      </c>
      <c r="G82" s="123">
        <v>122</v>
      </c>
      <c r="H82" s="123">
        <v>2</v>
      </c>
      <c r="I82" s="123">
        <v>17440</v>
      </c>
      <c r="J82" s="115" t="s">
        <v>2157</v>
      </c>
      <c r="K82" s="115" t="s">
        <v>2395</v>
      </c>
      <c r="L82" s="115" t="s">
        <v>2394</v>
      </c>
      <c r="M82" s="115">
        <v>7.3188300000000001E-4</v>
      </c>
      <c r="N82" s="115">
        <v>3.1355583249999999</v>
      </c>
      <c r="O82" s="115">
        <v>261</v>
      </c>
      <c r="P82" s="115">
        <v>389</v>
      </c>
      <c r="Q82" s="115">
        <v>21</v>
      </c>
      <c r="R82" s="117">
        <v>13460</v>
      </c>
      <c r="S82" s="110" t="s">
        <v>2157</v>
      </c>
      <c r="T82" s="110" t="s">
        <v>17982</v>
      </c>
      <c r="U82" s="111" t="s">
        <v>17797</v>
      </c>
      <c r="V82" s="111">
        <v>1.1837166E-2</v>
      </c>
      <c r="W82" s="111">
        <v>1.926752271</v>
      </c>
      <c r="X82" s="111">
        <v>253</v>
      </c>
      <c r="Y82" s="111">
        <v>129</v>
      </c>
      <c r="Z82" s="111">
        <v>10</v>
      </c>
      <c r="AA82" s="111">
        <v>13460</v>
      </c>
    </row>
    <row r="83" spans="1:27" s="9" customFormat="1">
      <c r="A83" s="122" t="s">
        <v>2147</v>
      </c>
      <c r="B83" s="122" t="s">
        <v>6684</v>
      </c>
      <c r="C83" s="123" t="s">
        <v>6685</v>
      </c>
      <c r="D83" s="123">
        <v>3.6110224000000003E-2</v>
      </c>
      <c r="E83" s="123">
        <v>1.442369813</v>
      </c>
      <c r="F83" s="123">
        <v>7</v>
      </c>
      <c r="G83" s="123">
        <v>122</v>
      </c>
      <c r="H83" s="123">
        <v>2</v>
      </c>
      <c r="I83" s="123">
        <v>17440</v>
      </c>
      <c r="J83" s="115" t="s">
        <v>2157</v>
      </c>
      <c r="K83" s="115" t="s">
        <v>2415</v>
      </c>
      <c r="L83" s="115" t="s">
        <v>2407</v>
      </c>
      <c r="M83" s="115">
        <v>9.2943599999999996E-4</v>
      </c>
      <c r="N83" s="115">
        <v>3.0317803049999998</v>
      </c>
      <c r="O83" s="115">
        <v>1727</v>
      </c>
      <c r="P83" s="115">
        <v>389</v>
      </c>
      <c r="Q83" s="115">
        <v>78</v>
      </c>
      <c r="R83" s="117">
        <v>13460</v>
      </c>
      <c r="S83" s="110" t="s">
        <v>2157</v>
      </c>
      <c r="T83" s="110" t="s">
        <v>17983</v>
      </c>
      <c r="U83" s="111" t="s">
        <v>17984</v>
      </c>
      <c r="V83" s="111">
        <v>1.4851517E-2</v>
      </c>
      <c r="W83" s="111">
        <v>1.828229189</v>
      </c>
      <c r="X83" s="111">
        <v>264</v>
      </c>
      <c r="Y83" s="111">
        <v>129</v>
      </c>
      <c r="Z83" s="111">
        <v>10</v>
      </c>
      <c r="AA83" s="111">
        <v>13460</v>
      </c>
    </row>
    <row r="84" spans="1:27" s="9" customFormat="1">
      <c r="A84" s="122" t="s">
        <v>2157</v>
      </c>
      <c r="B84" s="122" t="s">
        <v>6722</v>
      </c>
      <c r="C84" s="123" t="s">
        <v>6723</v>
      </c>
      <c r="D84" s="123">
        <v>3.6880863999999999E-2</v>
      </c>
      <c r="E84" s="123">
        <v>1.433198916</v>
      </c>
      <c r="F84" s="123">
        <v>10</v>
      </c>
      <c r="G84" s="123">
        <v>117</v>
      </c>
      <c r="H84" s="123">
        <v>2</v>
      </c>
      <c r="I84" s="123">
        <v>13460</v>
      </c>
      <c r="J84" s="115" t="s">
        <v>2157</v>
      </c>
      <c r="K84" s="115" t="s">
        <v>2304</v>
      </c>
      <c r="L84" s="115" t="s">
        <v>2303</v>
      </c>
      <c r="M84" s="115">
        <v>9.2943599999999996E-4</v>
      </c>
      <c r="N84" s="115">
        <v>3.0317803049999998</v>
      </c>
      <c r="O84" s="115">
        <v>151</v>
      </c>
      <c r="P84" s="115">
        <v>389</v>
      </c>
      <c r="Q84" s="115">
        <v>15</v>
      </c>
      <c r="R84" s="117">
        <v>13460</v>
      </c>
      <c r="S84" s="110" t="s">
        <v>2147</v>
      </c>
      <c r="T84" s="110" t="s">
        <v>2383</v>
      </c>
      <c r="U84" s="111" t="s">
        <v>2366</v>
      </c>
      <c r="V84" s="111">
        <v>1.5987873E-2</v>
      </c>
      <c r="W84" s="111">
        <v>1.7962093189999999</v>
      </c>
      <c r="X84" s="111">
        <v>1267</v>
      </c>
      <c r="Y84" s="111">
        <v>160</v>
      </c>
      <c r="Z84" s="111">
        <v>25</v>
      </c>
      <c r="AA84" s="111">
        <v>17440</v>
      </c>
    </row>
    <row r="85" spans="1:27" s="9" customFormat="1">
      <c r="A85" s="122" t="s">
        <v>2157</v>
      </c>
      <c r="B85" s="122" t="s">
        <v>6660</v>
      </c>
      <c r="C85" s="123" t="s">
        <v>6661</v>
      </c>
      <c r="D85" s="123">
        <v>3.6880863999999999E-2</v>
      </c>
      <c r="E85" s="123">
        <v>1.433198916</v>
      </c>
      <c r="F85" s="123">
        <v>70</v>
      </c>
      <c r="G85" s="123">
        <v>117</v>
      </c>
      <c r="H85" s="123">
        <v>4</v>
      </c>
      <c r="I85" s="123">
        <v>13460</v>
      </c>
      <c r="J85" s="115" t="s">
        <v>2157</v>
      </c>
      <c r="K85" s="115" t="s">
        <v>6660</v>
      </c>
      <c r="L85" s="115" t="s">
        <v>6661</v>
      </c>
      <c r="M85" s="115">
        <v>9.2943599999999996E-4</v>
      </c>
      <c r="N85" s="115">
        <v>3.0317803049999998</v>
      </c>
      <c r="O85" s="115">
        <v>70</v>
      </c>
      <c r="P85" s="115">
        <v>389</v>
      </c>
      <c r="Q85" s="115">
        <v>10</v>
      </c>
      <c r="R85" s="117">
        <v>13460</v>
      </c>
      <c r="S85" s="110" t="s">
        <v>2157</v>
      </c>
      <c r="T85" s="110" t="s">
        <v>17985</v>
      </c>
      <c r="U85" s="111" t="s">
        <v>17986</v>
      </c>
      <c r="V85" s="111">
        <v>2.7839491000000001E-2</v>
      </c>
      <c r="W85" s="111">
        <v>1.555338702</v>
      </c>
      <c r="X85" s="111">
        <v>40</v>
      </c>
      <c r="Y85" s="111">
        <v>129</v>
      </c>
      <c r="Z85" s="111">
        <v>4</v>
      </c>
      <c r="AA85" s="111">
        <v>13460</v>
      </c>
    </row>
    <row r="86" spans="1:27" s="9" customFormat="1">
      <c r="A86" s="122" t="s">
        <v>2147</v>
      </c>
      <c r="B86" s="122" t="s">
        <v>2365</v>
      </c>
      <c r="C86" s="123" t="s">
        <v>2337</v>
      </c>
      <c r="D86" s="123">
        <v>3.8111597999999997E-2</v>
      </c>
      <c r="E86" s="123">
        <v>1.4189428420000001</v>
      </c>
      <c r="F86" s="123">
        <v>374</v>
      </c>
      <c r="G86" s="123">
        <v>122</v>
      </c>
      <c r="H86" s="123">
        <v>9</v>
      </c>
      <c r="I86" s="123">
        <v>17440</v>
      </c>
      <c r="J86" s="115" t="s">
        <v>2143</v>
      </c>
      <c r="K86" s="115" t="s">
        <v>2181</v>
      </c>
      <c r="L86" s="115" t="s">
        <v>2180</v>
      </c>
      <c r="M86" s="115">
        <v>9.8408799999999993E-4</v>
      </c>
      <c r="N86" s="115">
        <v>3.0069658509999999</v>
      </c>
      <c r="O86" s="115">
        <v>300</v>
      </c>
      <c r="P86" s="115">
        <v>363</v>
      </c>
      <c r="Q86" s="115">
        <v>23</v>
      </c>
      <c r="R86" s="117">
        <v>11083</v>
      </c>
      <c r="S86" s="110" t="s">
        <v>2157</v>
      </c>
      <c r="T86" s="110" t="s">
        <v>2500</v>
      </c>
      <c r="U86" s="111" t="s">
        <v>2499</v>
      </c>
      <c r="V86" s="111">
        <v>2.7839491000000001E-2</v>
      </c>
      <c r="W86" s="111">
        <v>1.555338702</v>
      </c>
      <c r="X86" s="111">
        <v>17</v>
      </c>
      <c r="Y86" s="111">
        <v>129</v>
      </c>
      <c r="Z86" s="111">
        <v>3</v>
      </c>
      <c r="AA86" s="111">
        <v>13460</v>
      </c>
    </row>
    <row r="87" spans="1:27" s="9" customFormat="1">
      <c r="A87" s="122" t="s">
        <v>2147</v>
      </c>
      <c r="B87" s="122" t="s">
        <v>6658</v>
      </c>
      <c r="C87" s="123" t="s">
        <v>6659</v>
      </c>
      <c r="D87" s="123">
        <v>3.8111597999999997E-2</v>
      </c>
      <c r="E87" s="123">
        <v>1.4189428420000001</v>
      </c>
      <c r="F87" s="123">
        <v>68</v>
      </c>
      <c r="G87" s="123">
        <v>122</v>
      </c>
      <c r="H87" s="123">
        <v>4</v>
      </c>
      <c r="I87" s="123">
        <v>17440</v>
      </c>
      <c r="J87" s="115" t="s">
        <v>2157</v>
      </c>
      <c r="K87" s="115" t="s">
        <v>2404</v>
      </c>
      <c r="L87" s="115" t="s">
        <v>2403</v>
      </c>
      <c r="M87" s="115">
        <v>1.0719029999999999E-3</v>
      </c>
      <c r="N87" s="115">
        <v>2.9698444959999999</v>
      </c>
      <c r="O87" s="115">
        <v>270</v>
      </c>
      <c r="P87" s="115">
        <v>389</v>
      </c>
      <c r="Q87" s="115">
        <v>21</v>
      </c>
      <c r="R87" s="117">
        <v>13460</v>
      </c>
      <c r="S87" s="110" t="s">
        <v>2157</v>
      </c>
      <c r="T87" s="110" t="s">
        <v>2497</v>
      </c>
      <c r="U87" s="111" t="s">
        <v>2496</v>
      </c>
      <c r="V87" s="111">
        <v>2.7839491000000001E-2</v>
      </c>
      <c r="W87" s="111">
        <v>1.555338702</v>
      </c>
      <c r="X87" s="111">
        <v>17</v>
      </c>
      <c r="Y87" s="111">
        <v>129</v>
      </c>
      <c r="Z87" s="111">
        <v>3</v>
      </c>
      <c r="AA87" s="111">
        <v>13460</v>
      </c>
    </row>
    <row r="88" spans="1:27" s="9" customFormat="1">
      <c r="A88" s="122" t="s">
        <v>2157</v>
      </c>
      <c r="B88" s="122" t="s">
        <v>6710</v>
      </c>
      <c r="C88" s="123" t="s">
        <v>6711</v>
      </c>
      <c r="D88" s="123">
        <v>4.0322568000000003E-2</v>
      </c>
      <c r="E88" s="123">
        <v>1.3944518210000001</v>
      </c>
      <c r="F88" s="123">
        <v>352</v>
      </c>
      <c r="G88" s="123">
        <v>117</v>
      </c>
      <c r="H88" s="123">
        <v>9</v>
      </c>
      <c r="I88" s="123">
        <v>13460</v>
      </c>
      <c r="J88" s="115" t="s">
        <v>2157</v>
      </c>
      <c r="K88" s="115" t="s">
        <v>17202</v>
      </c>
      <c r="L88" s="115" t="s">
        <v>17203</v>
      </c>
      <c r="M88" s="115">
        <v>1.0719029999999999E-3</v>
      </c>
      <c r="N88" s="115">
        <v>2.9698444959999999</v>
      </c>
      <c r="O88" s="115">
        <v>45</v>
      </c>
      <c r="P88" s="115">
        <v>389</v>
      </c>
      <c r="Q88" s="115">
        <v>8</v>
      </c>
      <c r="R88" s="117">
        <v>13460</v>
      </c>
      <c r="S88" s="110" t="s">
        <v>2147</v>
      </c>
      <c r="T88" s="110" t="s">
        <v>17987</v>
      </c>
      <c r="U88" s="111" t="s">
        <v>17794</v>
      </c>
      <c r="V88" s="111">
        <v>2.952828E-2</v>
      </c>
      <c r="W88" s="111">
        <v>1.529761846</v>
      </c>
      <c r="X88" s="111">
        <v>159</v>
      </c>
      <c r="Y88" s="111">
        <v>160</v>
      </c>
      <c r="Z88" s="111">
        <v>7</v>
      </c>
      <c r="AA88" s="111">
        <v>17440</v>
      </c>
    </row>
    <row r="89" spans="1:27" s="9" customFormat="1">
      <c r="A89" s="122" t="s">
        <v>2157</v>
      </c>
      <c r="B89" s="122" t="s">
        <v>6767</v>
      </c>
      <c r="C89" s="123" t="s">
        <v>6768</v>
      </c>
      <c r="D89" s="123">
        <v>4.0440698999999997E-2</v>
      </c>
      <c r="E89" s="123">
        <v>1.393181343</v>
      </c>
      <c r="F89" s="123">
        <v>36</v>
      </c>
      <c r="G89" s="123">
        <v>117</v>
      </c>
      <c r="H89" s="123">
        <v>3</v>
      </c>
      <c r="I89" s="123">
        <v>13460</v>
      </c>
      <c r="J89" s="115" t="s">
        <v>2147</v>
      </c>
      <c r="K89" s="115" t="s">
        <v>2490</v>
      </c>
      <c r="L89" s="115" t="s">
        <v>2489</v>
      </c>
      <c r="M89" s="115">
        <v>1.191115E-3</v>
      </c>
      <c r="N89" s="115">
        <v>2.9240463069999998</v>
      </c>
      <c r="O89" s="115">
        <v>63</v>
      </c>
      <c r="P89" s="115">
        <v>437</v>
      </c>
      <c r="Q89" s="115">
        <v>9</v>
      </c>
      <c r="R89" s="117">
        <v>17440</v>
      </c>
      <c r="S89" s="110" t="s">
        <v>2147</v>
      </c>
      <c r="T89" s="110" t="s">
        <v>17165</v>
      </c>
      <c r="U89" s="111" t="s">
        <v>17166</v>
      </c>
      <c r="V89" s="111">
        <v>2.952828E-2</v>
      </c>
      <c r="W89" s="111">
        <v>1.529761846</v>
      </c>
      <c r="X89" s="111">
        <v>640</v>
      </c>
      <c r="Y89" s="111">
        <v>160</v>
      </c>
      <c r="Z89" s="111">
        <v>15</v>
      </c>
      <c r="AA89" s="111">
        <v>17440</v>
      </c>
    </row>
    <row r="90" spans="1:27" s="9" customFormat="1">
      <c r="A90" s="122" t="s">
        <v>2157</v>
      </c>
      <c r="B90" s="122" t="s">
        <v>6688</v>
      </c>
      <c r="C90" s="123" t="s">
        <v>6689</v>
      </c>
      <c r="D90" s="123">
        <v>4.0440698999999997E-2</v>
      </c>
      <c r="E90" s="123">
        <v>1.393181343</v>
      </c>
      <c r="F90" s="123">
        <v>36</v>
      </c>
      <c r="G90" s="123">
        <v>117</v>
      </c>
      <c r="H90" s="123">
        <v>3</v>
      </c>
      <c r="I90" s="123">
        <v>13460</v>
      </c>
      <c r="J90" s="115" t="s">
        <v>2147</v>
      </c>
      <c r="K90" s="115" t="s">
        <v>2487</v>
      </c>
      <c r="L90" s="115" t="s">
        <v>2486</v>
      </c>
      <c r="M90" s="115">
        <v>1.191115E-3</v>
      </c>
      <c r="N90" s="115">
        <v>2.9240463069999998</v>
      </c>
      <c r="O90" s="115">
        <v>63</v>
      </c>
      <c r="P90" s="115">
        <v>437</v>
      </c>
      <c r="Q90" s="115">
        <v>9</v>
      </c>
      <c r="R90" s="117">
        <v>17440</v>
      </c>
      <c r="S90" s="110" t="s">
        <v>2147</v>
      </c>
      <c r="T90" s="110" t="s">
        <v>17988</v>
      </c>
      <c r="U90" s="111" t="s">
        <v>17989</v>
      </c>
      <c r="V90" s="111">
        <v>2.952828E-2</v>
      </c>
      <c r="W90" s="111">
        <v>1.529761846</v>
      </c>
      <c r="X90" s="111">
        <v>20</v>
      </c>
      <c r="Y90" s="111">
        <v>160</v>
      </c>
      <c r="Z90" s="111">
        <v>3</v>
      </c>
      <c r="AA90" s="111">
        <v>17440</v>
      </c>
    </row>
    <row r="91" spans="1:27" s="9" customFormat="1">
      <c r="A91" s="122" t="s">
        <v>2157</v>
      </c>
      <c r="B91" s="122" t="s">
        <v>6714</v>
      </c>
      <c r="C91" s="123" t="s">
        <v>6715</v>
      </c>
      <c r="D91" s="123">
        <v>4.1373401999999997E-2</v>
      </c>
      <c r="E91" s="123">
        <v>1.3832787630000001</v>
      </c>
      <c r="F91" s="123">
        <v>356</v>
      </c>
      <c r="G91" s="123">
        <v>117</v>
      </c>
      <c r="H91" s="123">
        <v>9</v>
      </c>
      <c r="I91" s="123">
        <v>13460</v>
      </c>
      <c r="J91" s="115" t="s">
        <v>2147</v>
      </c>
      <c r="K91" s="115" t="s">
        <v>2493</v>
      </c>
      <c r="L91" s="115" t="s">
        <v>2492</v>
      </c>
      <c r="M91" s="115">
        <v>1.242749E-3</v>
      </c>
      <c r="N91" s="115">
        <v>2.9056166929999998</v>
      </c>
      <c r="O91" s="115">
        <v>64</v>
      </c>
      <c r="P91" s="115">
        <v>437</v>
      </c>
      <c r="Q91" s="115">
        <v>9</v>
      </c>
      <c r="R91" s="117">
        <v>17440</v>
      </c>
      <c r="S91" s="110" t="s">
        <v>2147</v>
      </c>
      <c r="T91" s="110" t="s">
        <v>17990</v>
      </c>
      <c r="U91" s="111" t="s">
        <v>2258</v>
      </c>
      <c r="V91" s="111">
        <v>2.952828E-2</v>
      </c>
      <c r="W91" s="111">
        <v>1.529761846</v>
      </c>
      <c r="X91" s="111">
        <v>367</v>
      </c>
      <c r="Y91" s="111">
        <v>160</v>
      </c>
      <c r="Z91" s="111">
        <v>11</v>
      </c>
      <c r="AA91" s="111">
        <v>17440</v>
      </c>
    </row>
    <row r="92" spans="1:27" s="9" customFormat="1">
      <c r="A92" s="122" t="s">
        <v>2157</v>
      </c>
      <c r="B92" s="122" t="s">
        <v>6724</v>
      </c>
      <c r="C92" s="123" t="s">
        <v>6725</v>
      </c>
      <c r="D92" s="123">
        <v>4.1373401999999997E-2</v>
      </c>
      <c r="E92" s="123">
        <v>1.3832787630000001</v>
      </c>
      <c r="F92" s="123">
        <v>11</v>
      </c>
      <c r="G92" s="123">
        <v>117</v>
      </c>
      <c r="H92" s="123">
        <v>2</v>
      </c>
      <c r="I92" s="123">
        <v>13460</v>
      </c>
      <c r="J92" s="115" t="s">
        <v>2147</v>
      </c>
      <c r="K92" s="115" t="s">
        <v>2495</v>
      </c>
      <c r="L92" s="115" t="s">
        <v>2494</v>
      </c>
      <c r="M92" s="115">
        <v>1.302416E-3</v>
      </c>
      <c r="N92" s="115">
        <v>2.885250364</v>
      </c>
      <c r="O92" s="115">
        <v>65</v>
      </c>
      <c r="P92" s="115">
        <v>437</v>
      </c>
      <c r="Q92" s="115">
        <v>9</v>
      </c>
      <c r="R92" s="117">
        <v>17440</v>
      </c>
      <c r="S92" s="110" t="s">
        <v>2147</v>
      </c>
      <c r="T92" s="110" t="s">
        <v>2269</v>
      </c>
      <c r="U92" s="111" t="s">
        <v>2268</v>
      </c>
      <c r="V92" s="111">
        <v>3.9207024E-2</v>
      </c>
      <c r="W92" s="111">
        <v>1.406636126</v>
      </c>
      <c r="X92" s="111">
        <v>402</v>
      </c>
      <c r="Y92" s="111">
        <v>160</v>
      </c>
      <c r="Z92" s="111">
        <v>11</v>
      </c>
      <c r="AA92" s="111">
        <v>17440</v>
      </c>
    </row>
    <row r="93" spans="1:27" s="9" customFormat="1">
      <c r="A93" s="122" t="s">
        <v>2157</v>
      </c>
      <c r="B93" s="122" t="s">
        <v>6765</v>
      </c>
      <c r="C93" s="123" t="s">
        <v>6766</v>
      </c>
      <c r="D93" s="123">
        <v>4.1745017000000002E-2</v>
      </c>
      <c r="E93" s="123">
        <v>1.3793953539999999</v>
      </c>
      <c r="F93" s="123">
        <v>37</v>
      </c>
      <c r="G93" s="123">
        <v>117</v>
      </c>
      <c r="H93" s="123">
        <v>3</v>
      </c>
      <c r="I93" s="123">
        <v>13460</v>
      </c>
      <c r="J93" s="115" t="s">
        <v>2157</v>
      </c>
      <c r="K93" s="115" t="s">
        <v>2262</v>
      </c>
      <c r="L93" s="115" t="s">
        <v>2252</v>
      </c>
      <c r="M93" s="115">
        <v>1.7168649999999999E-3</v>
      </c>
      <c r="N93" s="115">
        <v>2.7652637549999999</v>
      </c>
      <c r="O93" s="115">
        <v>434</v>
      </c>
      <c r="P93" s="115">
        <v>389</v>
      </c>
      <c r="Q93" s="115">
        <v>28</v>
      </c>
      <c r="R93" s="117">
        <v>13460</v>
      </c>
      <c r="S93" s="110" t="s">
        <v>2157</v>
      </c>
      <c r="T93" s="110" t="s">
        <v>17991</v>
      </c>
      <c r="U93" s="111" t="s">
        <v>17992</v>
      </c>
      <c r="V93" s="111">
        <v>4.6388724999999999E-2</v>
      </c>
      <c r="W93" s="111">
        <v>1.333587568</v>
      </c>
      <c r="X93" s="111">
        <v>22</v>
      </c>
      <c r="Y93" s="111">
        <v>129</v>
      </c>
      <c r="Z93" s="111">
        <v>3</v>
      </c>
      <c r="AA93" s="111">
        <v>13460</v>
      </c>
    </row>
    <row r="94" spans="1:27" s="9" customFormat="1">
      <c r="A94" s="122" t="s">
        <v>2157</v>
      </c>
      <c r="B94" s="122" t="s">
        <v>6726</v>
      </c>
      <c r="C94" s="123" t="s">
        <v>6727</v>
      </c>
      <c r="D94" s="123">
        <v>4.6970009E-2</v>
      </c>
      <c r="E94" s="123">
        <v>1.3281793580000001</v>
      </c>
      <c r="F94" s="123">
        <v>12</v>
      </c>
      <c r="G94" s="123">
        <v>117</v>
      </c>
      <c r="H94" s="123">
        <v>2</v>
      </c>
      <c r="I94" s="123">
        <v>13460</v>
      </c>
      <c r="J94" s="115" t="s">
        <v>2157</v>
      </c>
      <c r="K94" s="115" t="s">
        <v>6688</v>
      </c>
      <c r="L94" s="115" t="s">
        <v>6689</v>
      </c>
      <c r="M94" s="115">
        <v>1.716913E-3</v>
      </c>
      <c r="N94" s="115">
        <v>2.7652518370000001</v>
      </c>
      <c r="O94" s="115">
        <v>36</v>
      </c>
      <c r="P94" s="115">
        <v>389</v>
      </c>
      <c r="Q94" s="115">
        <v>7</v>
      </c>
      <c r="R94" s="117">
        <v>13460</v>
      </c>
      <c r="S94" s="110" t="s">
        <v>2157</v>
      </c>
      <c r="T94" s="110" t="s">
        <v>17993</v>
      </c>
      <c r="U94" s="111" t="s">
        <v>17994</v>
      </c>
      <c r="V94" s="111">
        <v>4.6388724999999999E-2</v>
      </c>
      <c r="W94" s="111">
        <v>1.333587568</v>
      </c>
      <c r="X94" s="111">
        <v>48</v>
      </c>
      <c r="Y94" s="111">
        <v>129</v>
      </c>
      <c r="Z94" s="111">
        <v>4</v>
      </c>
      <c r="AA94" s="111">
        <v>13460</v>
      </c>
    </row>
    <row r="95" spans="1:27" s="9" customFormat="1">
      <c r="A95" s="122" t="s">
        <v>2157</v>
      </c>
      <c r="B95" s="122" t="s">
        <v>6728</v>
      </c>
      <c r="C95" s="123" t="s">
        <v>6729</v>
      </c>
      <c r="D95" s="123">
        <v>4.6970009E-2</v>
      </c>
      <c r="E95" s="123">
        <v>1.3281793580000001</v>
      </c>
      <c r="F95" s="123">
        <v>12</v>
      </c>
      <c r="G95" s="123">
        <v>117</v>
      </c>
      <c r="H95" s="123">
        <v>2</v>
      </c>
      <c r="I95" s="123">
        <v>13460</v>
      </c>
      <c r="J95" s="115" t="s">
        <v>2157</v>
      </c>
      <c r="K95" s="115" t="s">
        <v>2398</v>
      </c>
      <c r="L95" s="115" t="s">
        <v>2397</v>
      </c>
      <c r="M95" s="115">
        <v>1.9541850000000002E-3</v>
      </c>
      <c r="N95" s="115">
        <v>2.7090344179999999</v>
      </c>
      <c r="O95" s="115">
        <v>163</v>
      </c>
      <c r="P95" s="115">
        <v>389</v>
      </c>
      <c r="Q95" s="115">
        <v>15</v>
      </c>
      <c r="R95" s="117">
        <v>13460</v>
      </c>
      <c r="S95" s="110" t="s">
        <v>2157</v>
      </c>
      <c r="T95" s="110" t="s">
        <v>17995</v>
      </c>
      <c r="U95" s="111" t="s">
        <v>17996</v>
      </c>
      <c r="V95" s="111">
        <v>4.6388724999999999E-2</v>
      </c>
      <c r="W95" s="111">
        <v>1.333587568</v>
      </c>
      <c r="X95" s="111">
        <v>85</v>
      </c>
      <c r="Y95" s="111">
        <v>129</v>
      </c>
      <c r="Z95" s="111">
        <v>5</v>
      </c>
      <c r="AA95" s="111">
        <v>13460</v>
      </c>
    </row>
    <row r="96" spans="1:27" s="9" customFormat="1">
      <c r="A96" s="122" t="s">
        <v>2157</v>
      </c>
      <c r="B96" s="122" t="s">
        <v>6662</v>
      </c>
      <c r="C96" s="123" t="s">
        <v>6663</v>
      </c>
      <c r="D96" s="123">
        <v>4.6970009E-2</v>
      </c>
      <c r="E96" s="123">
        <v>1.3281793580000001</v>
      </c>
      <c r="F96" s="123">
        <v>78</v>
      </c>
      <c r="G96" s="123">
        <v>117</v>
      </c>
      <c r="H96" s="123">
        <v>4</v>
      </c>
      <c r="I96" s="123">
        <v>13460</v>
      </c>
      <c r="J96" s="115" t="s">
        <v>2157</v>
      </c>
      <c r="K96" s="115" t="s">
        <v>2401</v>
      </c>
      <c r="L96" s="115" t="s">
        <v>2400</v>
      </c>
      <c r="M96" s="115">
        <v>1.9541850000000002E-3</v>
      </c>
      <c r="N96" s="115">
        <v>2.7090344179999999</v>
      </c>
      <c r="O96" s="115">
        <v>163</v>
      </c>
      <c r="P96" s="115">
        <v>389</v>
      </c>
      <c r="Q96" s="115">
        <v>15</v>
      </c>
      <c r="R96" s="117">
        <v>13460</v>
      </c>
      <c r="S96" s="110" t="s">
        <v>2157</v>
      </c>
      <c r="T96" s="110" t="s">
        <v>6785</v>
      </c>
      <c r="U96" s="111" t="s">
        <v>6786</v>
      </c>
      <c r="V96" s="111">
        <v>4.6388724999999999E-2</v>
      </c>
      <c r="W96" s="111">
        <v>1.333587568</v>
      </c>
      <c r="X96" s="111">
        <v>83</v>
      </c>
      <c r="Y96" s="111">
        <v>129</v>
      </c>
      <c r="Z96" s="111">
        <v>5</v>
      </c>
      <c r="AA96" s="111">
        <v>13460</v>
      </c>
    </row>
    <row r="97" spans="1:27">
      <c r="J97" s="115" t="s">
        <v>2157</v>
      </c>
      <c r="K97" s="115" t="s">
        <v>6662</v>
      </c>
      <c r="L97" s="115" t="s">
        <v>6663</v>
      </c>
      <c r="M97" s="115">
        <v>1.9738450000000001E-3</v>
      </c>
      <c r="N97" s="115">
        <v>2.7046870200000002</v>
      </c>
      <c r="O97" s="115">
        <v>78</v>
      </c>
      <c r="P97" s="115">
        <v>389</v>
      </c>
      <c r="Q97" s="115">
        <v>10</v>
      </c>
      <c r="R97" s="117">
        <v>13460</v>
      </c>
      <c r="S97" s="110" t="s">
        <v>2157</v>
      </c>
      <c r="T97" s="110" t="s">
        <v>17997</v>
      </c>
      <c r="U97" s="111" t="s">
        <v>17998</v>
      </c>
      <c r="V97" s="111">
        <v>4.6388724999999999E-2</v>
      </c>
      <c r="W97" s="111">
        <v>1.333587568</v>
      </c>
      <c r="X97" s="111">
        <v>85</v>
      </c>
      <c r="Y97" s="111">
        <v>129</v>
      </c>
      <c r="Z97" s="111">
        <v>5</v>
      </c>
      <c r="AA97" s="111">
        <v>13460</v>
      </c>
    </row>
    <row r="98" spans="1:27">
      <c r="J98" s="115" t="s">
        <v>2157</v>
      </c>
      <c r="K98" s="115" t="s">
        <v>17200</v>
      </c>
      <c r="L98" s="115" t="s">
        <v>17201</v>
      </c>
      <c r="M98" s="115">
        <v>2.295516E-3</v>
      </c>
      <c r="N98" s="115">
        <v>2.639119606</v>
      </c>
      <c r="O98" s="115">
        <v>4</v>
      </c>
      <c r="P98" s="115">
        <v>389</v>
      </c>
      <c r="Q98" s="115">
        <v>3</v>
      </c>
      <c r="R98" s="117">
        <v>13460</v>
      </c>
      <c r="S98" s="110" t="s">
        <v>2157</v>
      </c>
      <c r="T98" s="110" t="s">
        <v>17999</v>
      </c>
      <c r="U98" s="111" t="s">
        <v>18000</v>
      </c>
      <c r="V98" s="111">
        <v>4.6889413999999997E-2</v>
      </c>
      <c r="W98" s="111">
        <v>1.3289251989999999</v>
      </c>
      <c r="X98" s="111">
        <v>24</v>
      </c>
      <c r="Y98" s="111">
        <v>129</v>
      </c>
      <c r="Z98" s="111">
        <v>3</v>
      </c>
      <c r="AA98" s="111">
        <v>13460</v>
      </c>
    </row>
    <row r="99" spans="1:27" s="49" customFormat="1" ht="18.75" customHeight="1">
      <c r="A99" s="98" t="s">
        <v>6778</v>
      </c>
      <c r="B99" s="98"/>
      <c r="C99" s="99"/>
      <c r="D99" s="99"/>
      <c r="E99" s="99"/>
      <c r="F99" s="99"/>
      <c r="G99" s="99"/>
      <c r="H99" s="99"/>
      <c r="I99" s="99"/>
      <c r="J99" s="115" t="s">
        <v>2157</v>
      </c>
      <c r="K99" s="115" t="s">
        <v>2318</v>
      </c>
      <c r="L99" s="115" t="s">
        <v>2317</v>
      </c>
      <c r="M99" s="115">
        <v>2.3307530000000001E-3</v>
      </c>
      <c r="N99" s="115">
        <v>2.632503684</v>
      </c>
      <c r="O99" s="115">
        <v>51</v>
      </c>
      <c r="P99" s="115">
        <v>389</v>
      </c>
      <c r="Q99" s="115">
        <v>8</v>
      </c>
      <c r="R99" s="117">
        <v>13460</v>
      </c>
      <c r="S99" s="110" t="s">
        <v>2157</v>
      </c>
      <c r="T99" s="110" t="s">
        <v>18001</v>
      </c>
      <c r="U99" s="111" t="s">
        <v>18002</v>
      </c>
      <c r="V99" s="111">
        <v>4.6889413999999997E-2</v>
      </c>
      <c r="W99" s="111">
        <v>1.3289251989999999</v>
      </c>
      <c r="X99" s="111">
        <v>24</v>
      </c>
      <c r="Y99" s="111">
        <v>129</v>
      </c>
      <c r="Z99" s="111">
        <v>3</v>
      </c>
      <c r="AA99" s="111">
        <v>13460</v>
      </c>
    </row>
    <row r="100" spans="1:27" s="9" customFormat="1">
      <c r="A100" s="122" t="s">
        <v>179</v>
      </c>
      <c r="B100" s="122" t="s">
        <v>2137</v>
      </c>
      <c r="C100" s="123" t="s">
        <v>2136</v>
      </c>
      <c r="D100" s="123" t="s">
        <v>6648</v>
      </c>
      <c r="E100" s="123" t="s">
        <v>6649</v>
      </c>
      <c r="F100" s="123" t="s">
        <v>2131</v>
      </c>
      <c r="G100" s="123" t="s">
        <v>2132</v>
      </c>
      <c r="H100" s="123" t="s">
        <v>2133</v>
      </c>
      <c r="I100" s="123" t="s">
        <v>2138</v>
      </c>
      <c r="J100" s="115" t="s">
        <v>2157</v>
      </c>
      <c r="K100" s="115" t="s">
        <v>2375</v>
      </c>
      <c r="L100" s="115" t="s">
        <v>2305</v>
      </c>
      <c r="M100" s="115">
        <v>2.3370489999999999E-3</v>
      </c>
      <c r="N100" s="115">
        <v>2.631332198</v>
      </c>
      <c r="O100" s="115">
        <v>975</v>
      </c>
      <c r="P100" s="115">
        <v>389</v>
      </c>
      <c r="Q100" s="115">
        <v>49</v>
      </c>
      <c r="R100" s="117">
        <v>13460</v>
      </c>
      <c r="S100" s="125"/>
      <c r="T100" s="125"/>
      <c r="U100" s="126"/>
      <c r="V100" s="126"/>
      <c r="W100" s="126"/>
      <c r="X100" s="126"/>
      <c r="Y100" s="126"/>
      <c r="Z100" s="126"/>
      <c r="AA100" s="126"/>
    </row>
    <row r="101" spans="1:27" s="9" customFormat="1">
      <c r="A101" s="122" t="s">
        <v>2147</v>
      </c>
      <c r="B101" s="122" t="s">
        <v>6779</v>
      </c>
      <c r="C101" s="123" t="s">
        <v>6780</v>
      </c>
      <c r="D101" s="123">
        <v>4.3357279999999996E-3</v>
      </c>
      <c r="E101" s="123">
        <v>2.3629379240000001</v>
      </c>
      <c r="F101" s="123">
        <v>43</v>
      </c>
      <c r="G101" s="123">
        <v>137</v>
      </c>
      <c r="H101" s="123">
        <v>5</v>
      </c>
      <c r="I101" s="123">
        <v>17440</v>
      </c>
      <c r="J101" s="115" t="s">
        <v>2147</v>
      </c>
      <c r="K101" s="115" t="s">
        <v>17177</v>
      </c>
      <c r="L101" s="115" t="s">
        <v>17178</v>
      </c>
      <c r="M101" s="115">
        <v>2.6509239999999998E-3</v>
      </c>
      <c r="N101" s="115">
        <v>2.5766026559999999</v>
      </c>
      <c r="O101" s="115">
        <v>91</v>
      </c>
      <c r="P101" s="115">
        <v>437</v>
      </c>
      <c r="Q101" s="115">
        <v>10</v>
      </c>
      <c r="R101" s="117">
        <v>17440</v>
      </c>
      <c r="S101" s="125"/>
      <c r="T101" s="125"/>
      <c r="U101" s="126"/>
      <c r="V101" s="126"/>
      <c r="W101" s="126"/>
      <c r="X101" s="126"/>
      <c r="Y101" s="126"/>
      <c r="Z101" s="126"/>
      <c r="AA101" s="126"/>
    </row>
    <row r="102" spans="1:27" s="9" customFormat="1">
      <c r="A102" s="122" t="s">
        <v>2147</v>
      </c>
      <c r="B102" s="122" t="s">
        <v>6781</v>
      </c>
      <c r="C102" s="123" t="s">
        <v>6782</v>
      </c>
      <c r="D102" s="123">
        <v>4.3357279999999996E-3</v>
      </c>
      <c r="E102" s="123">
        <v>2.3629379240000001</v>
      </c>
      <c r="F102" s="123">
        <v>24</v>
      </c>
      <c r="G102" s="123">
        <v>137</v>
      </c>
      <c r="H102" s="123">
        <v>4</v>
      </c>
      <c r="I102" s="123">
        <v>17440</v>
      </c>
      <c r="J102" s="115" t="s">
        <v>2147</v>
      </c>
      <c r="K102" s="115" t="s">
        <v>2336</v>
      </c>
      <c r="L102" s="115" t="s">
        <v>2335</v>
      </c>
      <c r="M102" s="115">
        <v>2.6509239999999998E-3</v>
      </c>
      <c r="N102" s="115">
        <v>2.5766026559999999</v>
      </c>
      <c r="O102" s="115">
        <v>58</v>
      </c>
      <c r="P102" s="115">
        <v>437</v>
      </c>
      <c r="Q102" s="115">
        <v>8</v>
      </c>
      <c r="R102" s="117">
        <v>17440</v>
      </c>
      <c r="S102" s="125"/>
      <c r="T102" s="125"/>
      <c r="U102" s="126"/>
      <c r="V102" s="126"/>
      <c r="W102" s="126"/>
      <c r="X102" s="126"/>
      <c r="Y102" s="126"/>
      <c r="Z102" s="126"/>
      <c r="AA102" s="126"/>
    </row>
    <row r="103" spans="1:27" s="9" customFormat="1">
      <c r="A103" s="122" t="s">
        <v>2147</v>
      </c>
      <c r="B103" s="122" t="s">
        <v>6783</v>
      </c>
      <c r="C103" s="123" t="s">
        <v>6784</v>
      </c>
      <c r="D103" s="123">
        <v>4.9703439999999998E-3</v>
      </c>
      <c r="E103" s="123">
        <v>2.3036135120000001</v>
      </c>
      <c r="F103" s="123">
        <v>53</v>
      </c>
      <c r="G103" s="123">
        <v>137</v>
      </c>
      <c r="H103" s="123">
        <v>5</v>
      </c>
      <c r="I103" s="123">
        <v>17440</v>
      </c>
      <c r="J103" s="115" t="s">
        <v>2147</v>
      </c>
      <c r="K103" s="115" t="s">
        <v>2326</v>
      </c>
      <c r="L103" s="115" t="s">
        <v>2325</v>
      </c>
      <c r="M103" s="115">
        <v>2.6509239999999998E-3</v>
      </c>
      <c r="N103" s="115">
        <v>2.5766026559999999</v>
      </c>
      <c r="O103" s="115">
        <v>43</v>
      </c>
      <c r="P103" s="115">
        <v>437</v>
      </c>
      <c r="Q103" s="115">
        <v>7</v>
      </c>
      <c r="R103" s="117">
        <v>17440</v>
      </c>
      <c r="S103" s="125"/>
      <c r="T103" s="125"/>
      <c r="U103" s="126"/>
      <c r="V103" s="126"/>
      <c r="W103" s="126"/>
      <c r="X103" s="126"/>
      <c r="Y103" s="126"/>
      <c r="Z103" s="126"/>
      <c r="AA103" s="126"/>
    </row>
    <row r="104" spans="1:27" s="9" customFormat="1">
      <c r="A104" s="122" t="s">
        <v>2157</v>
      </c>
      <c r="B104" s="122" t="s">
        <v>2481</v>
      </c>
      <c r="C104" s="123" t="s">
        <v>2480</v>
      </c>
      <c r="D104" s="123">
        <v>5.8747440000000003E-3</v>
      </c>
      <c r="E104" s="123">
        <v>2.2310110660000002</v>
      </c>
      <c r="F104" s="123">
        <v>2</v>
      </c>
      <c r="G104" s="123">
        <v>107</v>
      </c>
      <c r="H104" s="123">
        <v>2</v>
      </c>
      <c r="I104" s="123">
        <v>13460</v>
      </c>
      <c r="J104" s="115" t="s">
        <v>2147</v>
      </c>
      <c r="K104" s="115" t="s">
        <v>17159</v>
      </c>
      <c r="L104" s="115" t="s">
        <v>17160</v>
      </c>
      <c r="M104" s="115">
        <v>2.6509239999999998E-3</v>
      </c>
      <c r="N104" s="115">
        <v>2.5766026559999999</v>
      </c>
      <c r="O104" s="115">
        <v>399</v>
      </c>
      <c r="P104" s="115">
        <v>437</v>
      </c>
      <c r="Q104" s="115">
        <v>24</v>
      </c>
      <c r="R104" s="117">
        <v>17440</v>
      </c>
      <c r="S104" s="125"/>
      <c r="T104" s="125"/>
      <c r="U104" s="126"/>
      <c r="V104" s="126"/>
      <c r="W104" s="126"/>
      <c r="X104" s="126"/>
      <c r="Y104" s="126"/>
      <c r="Z104" s="126"/>
      <c r="AA104" s="126"/>
    </row>
    <row r="105" spans="1:27" s="9" customFormat="1">
      <c r="A105" s="122" t="s">
        <v>2157</v>
      </c>
      <c r="B105" s="122" t="s">
        <v>2473</v>
      </c>
      <c r="C105" s="123" t="s">
        <v>2472</v>
      </c>
      <c r="D105" s="123">
        <v>5.8747440000000003E-3</v>
      </c>
      <c r="E105" s="123">
        <v>2.2310110660000002</v>
      </c>
      <c r="F105" s="123">
        <v>2</v>
      </c>
      <c r="G105" s="123">
        <v>107</v>
      </c>
      <c r="H105" s="123">
        <v>2</v>
      </c>
      <c r="I105" s="123">
        <v>13460</v>
      </c>
      <c r="J105" s="115" t="s">
        <v>2147</v>
      </c>
      <c r="K105" s="115" t="s">
        <v>17163</v>
      </c>
      <c r="L105" s="115" t="s">
        <v>17164</v>
      </c>
      <c r="M105" s="115">
        <v>2.6509239999999998E-3</v>
      </c>
      <c r="N105" s="115">
        <v>2.5766026559999999</v>
      </c>
      <c r="O105" s="115">
        <v>30</v>
      </c>
      <c r="P105" s="115">
        <v>437</v>
      </c>
      <c r="Q105" s="115">
        <v>6</v>
      </c>
      <c r="R105" s="117">
        <v>17440</v>
      </c>
      <c r="S105" s="125"/>
      <c r="T105" s="125"/>
      <c r="U105" s="126"/>
      <c r="V105" s="126"/>
      <c r="W105" s="126"/>
      <c r="X105" s="126"/>
      <c r="Y105" s="126"/>
      <c r="Z105" s="126"/>
      <c r="AA105" s="126"/>
    </row>
    <row r="106" spans="1:27" s="9" customFormat="1">
      <c r="A106" s="122" t="s">
        <v>2157</v>
      </c>
      <c r="B106" s="122" t="s">
        <v>6785</v>
      </c>
      <c r="C106" s="123" t="s">
        <v>6786</v>
      </c>
      <c r="D106" s="123">
        <v>5.8747440000000003E-3</v>
      </c>
      <c r="E106" s="123">
        <v>2.2310110660000002</v>
      </c>
      <c r="F106" s="123">
        <v>83</v>
      </c>
      <c r="G106" s="123">
        <v>107</v>
      </c>
      <c r="H106" s="123">
        <v>6</v>
      </c>
      <c r="I106" s="123">
        <v>13460</v>
      </c>
      <c r="J106" s="115" t="s">
        <v>2157</v>
      </c>
      <c r="K106" s="115" t="s">
        <v>2249</v>
      </c>
      <c r="L106" s="115" t="s">
        <v>2248</v>
      </c>
      <c r="M106" s="115">
        <v>2.6655989999999998E-3</v>
      </c>
      <c r="N106" s="115">
        <v>2.5742051930000001</v>
      </c>
      <c r="O106" s="115">
        <v>169</v>
      </c>
      <c r="P106" s="115">
        <v>389</v>
      </c>
      <c r="Q106" s="115">
        <v>15</v>
      </c>
      <c r="R106" s="117">
        <v>13460</v>
      </c>
      <c r="S106" s="125"/>
      <c r="T106" s="125"/>
      <c r="U106" s="126"/>
      <c r="V106" s="126"/>
      <c r="W106" s="126"/>
      <c r="X106" s="126"/>
      <c r="Y106" s="126"/>
      <c r="Z106" s="126"/>
      <c r="AA106" s="126"/>
    </row>
    <row r="107" spans="1:27" s="9" customFormat="1">
      <c r="A107" s="122" t="s">
        <v>2157</v>
      </c>
      <c r="B107" s="122" t="s">
        <v>2478</v>
      </c>
      <c r="C107" s="123" t="s">
        <v>2477</v>
      </c>
      <c r="D107" s="123">
        <v>5.8747440000000003E-3</v>
      </c>
      <c r="E107" s="123">
        <v>2.2310110660000002</v>
      </c>
      <c r="F107" s="123">
        <v>2</v>
      </c>
      <c r="G107" s="123">
        <v>107</v>
      </c>
      <c r="H107" s="123">
        <v>2</v>
      </c>
      <c r="I107" s="123">
        <v>13460</v>
      </c>
      <c r="J107" s="115" t="s">
        <v>2157</v>
      </c>
      <c r="K107" s="115" t="s">
        <v>6722</v>
      </c>
      <c r="L107" s="115" t="s">
        <v>6723</v>
      </c>
      <c r="M107" s="115">
        <v>2.8477559999999999E-3</v>
      </c>
      <c r="N107" s="115">
        <v>2.5454971749999999</v>
      </c>
      <c r="O107" s="115">
        <v>10</v>
      </c>
      <c r="P107" s="115">
        <v>389</v>
      </c>
      <c r="Q107" s="115">
        <v>4</v>
      </c>
      <c r="R107" s="117">
        <v>13460</v>
      </c>
      <c r="S107" s="125"/>
      <c r="T107" s="125"/>
      <c r="U107" s="126"/>
      <c r="V107" s="126"/>
      <c r="W107" s="126"/>
      <c r="X107" s="126"/>
      <c r="Y107" s="126"/>
      <c r="Z107" s="126"/>
      <c r="AA107" s="126"/>
    </row>
    <row r="108" spans="1:27" s="9" customFormat="1">
      <c r="A108" s="122" t="s">
        <v>2157</v>
      </c>
      <c r="B108" s="122" t="s">
        <v>2476</v>
      </c>
      <c r="C108" s="123" t="s">
        <v>2475</v>
      </c>
      <c r="D108" s="123">
        <v>5.8747440000000003E-3</v>
      </c>
      <c r="E108" s="123">
        <v>2.2310110660000002</v>
      </c>
      <c r="F108" s="123">
        <v>2</v>
      </c>
      <c r="G108" s="123">
        <v>107</v>
      </c>
      <c r="H108" s="123">
        <v>2</v>
      </c>
      <c r="I108" s="123">
        <v>13460</v>
      </c>
      <c r="J108" s="115" t="s">
        <v>2147</v>
      </c>
      <c r="K108" s="115" t="s">
        <v>17157</v>
      </c>
      <c r="L108" s="115" t="s">
        <v>17158</v>
      </c>
      <c r="M108" s="115">
        <v>3.161175E-3</v>
      </c>
      <c r="N108" s="115">
        <v>2.5001514399999998</v>
      </c>
      <c r="O108" s="115">
        <v>360</v>
      </c>
      <c r="P108" s="115">
        <v>437</v>
      </c>
      <c r="Q108" s="115">
        <v>22</v>
      </c>
      <c r="R108" s="117">
        <v>17440</v>
      </c>
      <c r="S108" s="125"/>
      <c r="T108" s="125"/>
      <c r="U108" s="126"/>
      <c r="V108" s="126"/>
      <c r="W108" s="126"/>
      <c r="X108" s="126"/>
      <c r="Y108" s="126"/>
      <c r="Z108" s="126"/>
      <c r="AA108" s="126"/>
    </row>
    <row r="109" spans="1:27" s="9" customFormat="1">
      <c r="A109" s="122" t="s">
        <v>2157</v>
      </c>
      <c r="B109" s="122" t="s">
        <v>6732</v>
      </c>
      <c r="C109" s="123" t="s">
        <v>6733</v>
      </c>
      <c r="D109" s="123">
        <v>5.8747440000000003E-3</v>
      </c>
      <c r="E109" s="123">
        <v>2.2310110660000002</v>
      </c>
      <c r="F109" s="123">
        <v>2</v>
      </c>
      <c r="G109" s="123">
        <v>107</v>
      </c>
      <c r="H109" s="123">
        <v>2</v>
      </c>
      <c r="I109" s="123">
        <v>13460</v>
      </c>
      <c r="J109" s="115" t="s">
        <v>2157</v>
      </c>
      <c r="K109" s="115" t="s">
        <v>17234</v>
      </c>
      <c r="L109" s="115" t="s">
        <v>17235</v>
      </c>
      <c r="M109" s="115">
        <v>3.1758590000000001E-3</v>
      </c>
      <c r="N109" s="115">
        <v>2.498138843</v>
      </c>
      <c r="O109" s="115">
        <v>117</v>
      </c>
      <c r="P109" s="115">
        <v>389</v>
      </c>
      <c r="Q109" s="115">
        <v>12</v>
      </c>
      <c r="R109" s="117">
        <v>13460</v>
      </c>
      <c r="S109" s="125"/>
      <c r="T109" s="125"/>
      <c r="U109" s="126"/>
      <c r="V109" s="126"/>
      <c r="W109" s="126"/>
      <c r="X109" s="126"/>
      <c r="Y109" s="126"/>
      <c r="Z109" s="126"/>
      <c r="AA109" s="126"/>
    </row>
    <row r="110" spans="1:27" s="9" customFormat="1">
      <c r="A110" s="122" t="s">
        <v>2147</v>
      </c>
      <c r="B110" s="122" t="s">
        <v>6730</v>
      </c>
      <c r="C110" s="123" t="s">
        <v>6731</v>
      </c>
      <c r="D110" s="123">
        <v>8.7881330000000001E-3</v>
      </c>
      <c r="E110" s="123">
        <v>2.0561033790000001</v>
      </c>
      <c r="F110" s="123">
        <v>192</v>
      </c>
      <c r="G110" s="123">
        <v>137</v>
      </c>
      <c r="H110" s="123">
        <v>8</v>
      </c>
      <c r="I110" s="123">
        <v>17440</v>
      </c>
      <c r="J110" s="115" t="s">
        <v>2157</v>
      </c>
      <c r="K110" s="115" t="s">
        <v>2251</v>
      </c>
      <c r="L110" s="115" t="s">
        <v>2250</v>
      </c>
      <c r="M110" s="115">
        <v>3.4935140000000001E-3</v>
      </c>
      <c r="N110" s="115">
        <v>2.4567375579999999</v>
      </c>
      <c r="O110" s="115">
        <v>174</v>
      </c>
      <c r="P110" s="115">
        <v>389</v>
      </c>
      <c r="Q110" s="115">
        <v>15</v>
      </c>
      <c r="R110" s="117">
        <v>13460</v>
      </c>
      <c r="S110" s="125"/>
      <c r="T110" s="125"/>
      <c r="U110" s="126"/>
      <c r="V110" s="126"/>
      <c r="W110" s="126"/>
      <c r="X110" s="126"/>
      <c r="Y110" s="126"/>
      <c r="Z110" s="126"/>
      <c r="AA110" s="126"/>
    </row>
    <row r="111" spans="1:27" s="9" customFormat="1">
      <c r="A111" s="122" t="s">
        <v>2157</v>
      </c>
      <c r="B111" s="122" t="s">
        <v>2484</v>
      </c>
      <c r="C111" s="123" t="s">
        <v>2483</v>
      </c>
      <c r="D111" s="123">
        <v>1.0402209000000001E-2</v>
      </c>
      <c r="E111" s="123">
        <v>1.9828744069999999</v>
      </c>
      <c r="F111" s="123">
        <v>33</v>
      </c>
      <c r="G111" s="123">
        <v>107</v>
      </c>
      <c r="H111" s="123">
        <v>4</v>
      </c>
      <c r="I111" s="123">
        <v>13460</v>
      </c>
      <c r="J111" s="115" t="s">
        <v>2147</v>
      </c>
      <c r="K111" s="115" t="s">
        <v>17173</v>
      </c>
      <c r="L111" s="115" t="s">
        <v>17174</v>
      </c>
      <c r="M111" s="115">
        <v>4.030535E-3</v>
      </c>
      <c r="N111" s="115">
        <v>2.3946373150000002</v>
      </c>
      <c r="O111" s="115">
        <v>222</v>
      </c>
      <c r="P111" s="115">
        <v>437</v>
      </c>
      <c r="Q111" s="115">
        <v>16</v>
      </c>
      <c r="R111" s="117">
        <v>17440</v>
      </c>
      <c r="S111" s="125"/>
      <c r="T111" s="125"/>
      <c r="U111" s="126"/>
      <c r="V111" s="126"/>
      <c r="W111" s="126"/>
      <c r="X111" s="126"/>
      <c r="Y111" s="126"/>
      <c r="Z111" s="126"/>
      <c r="AA111" s="126"/>
    </row>
    <row r="112" spans="1:27" s="9" customFormat="1">
      <c r="A112" s="122" t="s">
        <v>2157</v>
      </c>
      <c r="B112" s="122" t="s">
        <v>2387</v>
      </c>
      <c r="C112" s="123" t="s">
        <v>2386</v>
      </c>
      <c r="D112" s="123">
        <v>1.4091934E-2</v>
      </c>
      <c r="E112" s="123">
        <v>1.8510293900000001</v>
      </c>
      <c r="F112" s="123">
        <v>256</v>
      </c>
      <c r="G112" s="123">
        <v>107</v>
      </c>
      <c r="H112" s="123">
        <v>9</v>
      </c>
      <c r="I112" s="123">
        <v>13460</v>
      </c>
      <c r="J112" s="115" t="s">
        <v>2157</v>
      </c>
      <c r="K112" s="115" t="s">
        <v>6724</v>
      </c>
      <c r="L112" s="115" t="s">
        <v>6725</v>
      </c>
      <c r="M112" s="115">
        <v>4.1430169999999997E-3</v>
      </c>
      <c r="N112" s="115">
        <v>2.382683299</v>
      </c>
      <c r="O112" s="115">
        <v>11</v>
      </c>
      <c r="P112" s="115">
        <v>389</v>
      </c>
      <c r="Q112" s="115">
        <v>4</v>
      </c>
      <c r="R112" s="117">
        <v>13460</v>
      </c>
      <c r="S112" s="125"/>
      <c r="T112" s="125"/>
      <c r="U112" s="126"/>
      <c r="V112" s="126"/>
      <c r="W112" s="126"/>
      <c r="X112" s="126"/>
      <c r="Y112" s="126"/>
      <c r="Z112" s="126"/>
      <c r="AA112" s="126"/>
    </row>
    <row r="113" spans="1:27" s="9" customFormat="1">
      <c r="A113" s="122" t="s">
        <v>2147</v>
      </c>
      <c r="B113" s="122" t="s">
        <v>6720</v>
      </c>
      <c r="C113" s="123" t="s">
        <v>6721</v>
      </c>
      <c r="D113" s="123">
        <v>1.5580900999999999E-2</v>
      </c>
      <c r="E113" s="123">
        <v>1.8074074280000001</v>
      </c>
      <c r="F113" s="123">
        <v>116</v>
      </c>
      <c r="G113" s="123">
        <v>137</v>
      </c>
      <c r="H113" s="123">
        <v>6</v>
      </c>
      <c r="I113" s="123">
        <v>17440</v>
      </c>
      <c r="J113" s="115" t="s">
        <v>2143</v>
      </c>
      <c r="K113" s="115" t="s">
        <v>17802</v>
      </c>
      <c r="L113" s="115" t="s">
        <v>17803</v>
      </c>
      <c r="M113" s="115">
        <v>4.9087130000000003E-3</v>
      </c>
      <c r="N113" s="115">
        <v>2.3090323389999998</v>
      </c>
      <c r="O113" s="115">
        <v>90</v>
      </c>
      <c r="P113" s="115">
        <v>363</v>
      </c>
      <c r="Q113" s="115">
        <v>10</v>
      </c>
      <c r="R113" s="117">
        <v>11083</v>
      </c>
      <c r="S113" s="125"/>
      <c r="T113" s="125"/>
      <c r="U113" s="126"/>
      <c r="V113" s="126"/>
      <c r="W113" s="126"/>
      <c r="X113" s="126"/>
      <c r="Y113" s="126"/>
      <c r="Z113" s="126"/>
      <c r="AA113" s="126"/>
    </row>
    <row r="114" spans="1:27" s="9" customFormat="1">
      <c r="A114" s="122" t="s">
        <v>2157</v>
      </c>
      <c r="B114" s="122" t="s">
        <v>2500</v>
      </c>
      <c r="C114" s="123" t="s">
        <v>2499</v>
      </c>
      <c r="D114" s="123">
        <v>1.7242091000000001E-2</v>
      </c>
      <c r="E114" s="123">
        <v>1.7634100660000001</v>
      </c>
      <c r="F114" s="123">
        <v>17</v>
      </c>
      <c r="G114" s="123">
        <v>107</v>
      </c>
      <c r="H114" s="123">
        <v>3</v>
      </c>
      <c r="I114" s="123">
        <v>13460</v>
      </c>
      <c r="J114" s="115" t="s">
        <v>2143</v>
      </c>
      <c r="K114" s="115" t="s">
        <v>17804</v>
      </c>
      <c r="L114" s="115" t="s">
        <v>17805</v>
      </c>
      <c r="M114" s="115">
        <v>5.0520410000000002E-3</v>
      </c>
      <c r="N114" s="115">
        <v>2.2965331230000001</v>
      </c>
      <c r="O114" s="115">
        <v>107</v>
      </c>
      <c r="P114" s="115">
        <v>363</v>
      </c>
      <c r="Q114" s="115">
        <v>11</v>
      </c>
      <c r="R114" s="117">
        <v>11083</v>
      </c>
      <c r="S114" s="125"/>
      <c r="T114" s="125"/>
      <c r="U114" s="126"/>
      <c r="V114" s="126"/>
      <c r="W114" s="126"/>
      <c r="X114" s="126"/>
      <c r="Y114" s="126"/>
      <c r="Z114" s="126"/>
      <c r="AA114" s="126"/>
    </row>
    <row r="115" spans="1:27" s="9" customFormat="1">
      <c r="A115" s="122" t="s">
        <v>2157</v>
      </c>
      <c r="B115" s="122" t="s">
        <v>2497</v>
      </c>
      <c r="C115" s="123" t="s">
        <v>2496</v>
      </c>
      <c r="D115" s="123">
        <v>1.7242091000000001E-2</v>
      </c>
      <c r="E115" s="123">
        <v>1.7634100660000001</v>
      </c>
      <c r="F115" s="123">
        <v>17</v>
      </c>
      <c r="G115" s="123">
        <v>107</v>
      </c>
      <c r="H115" s="123">
        <v>3</v>
      </c>
      <c r="I115" s="123">
        <v>13460</v>
      </c>
      <c r="J115" s="115" t="s">
        <v>2157</v>
      </c>
      <c r="K115" s="115" t="s">
        <v>2446</v>
      </c>
      <c r="L115" s="115" t="s">
        <v>2445</v>
      </c>
      <c r="M115" s="115">
        <v>5.7695439999999997E-3</v>
      </c>
      <c r="N115" s="115">
        <v>2.238858488</v>
      </c>
      <c r="O115" s="115">
        <v>12</v>
      </c>
      <c r="P115" s="115">
        <v>389</v>
      </c>
      <c r="Q115" s="115">
        <v>4</v>
      </c>
      <c r="R115" s="117">
        <v>13460</v>
      </c>
      <c r="S115" s="125"/>
      <c r="T115" s="125"/>
      <c r="U115" s="126"/>
      <c r="V115" s="126"/>
      <c r="W115" s="126"/>
      <c r="X115" s="126"/>
      <c r="Y115" s="126"/>
      <c r="Z115" s="126"/>
      <c r="AA115" s="126"/>
    </row>
    <row r="116" spans="1:27" s="9" customFormat="1">
      <c r="A116" s="122" t="s">
        <v>2157</v>
      </c>
      <c r="B116" s="122" t="s">
        <v>6734</v>
      </c>
      <c r="C116" s="123" t="s">
        <v>6735</v>
      </c>
      <c r="D116" s="123">
        <v>2.9515051E-2</v>
      </c>
      <c r="E116" s="123">
        <v>1.5299564569999999</v>
      </c>
      <c r="F116" s="123">
        <v>180</v>
      </c>
      <c r="G116" s="123">
        <v>107</v>
      </c>
      <c r="H116" s="123">
        <v>7</v>
      </c>
      <c r="I116" s="123">
        <v>13460</v>
      </c>
      <c r="J116" s="115" t="s">
        <v>2157</v>
      </c>
      <c r="K116" s="115" t="s">
        <v>6726</v>
      </c>
      <c r="L116" s="115" t="s">
        <v>6727</v>
      </c>
      <c r="M116" s="115">
        <v>5.7695439999999997E-3</v>
      </c>
      <c r="N116" s="115">
        <v>2.238858488</v>
      </c>
      <c r="O116" s="115">
        <v>12</v>
      </c>
      <c r="P116" s="115">
        <v>389</v>
      </c>
      <c r="Q116" s="115">
        <v>4</v>
      </c>
      <c r="R116" s="117">
        <v>13460</v>
      </c>
      <c r="S116" s="125"/>
      <c r="T116" s="125"/>
      <c r="U116" s="126"/>
      <c r="V116" s="126"/>
      <c r="W116" s="126"/>
      <c r="X116" s="126"/>
      <c r="Y116" s="126"/>
      <c r="Z116" s="126"/>
      <c r="AA116" s="126"/>
    </row>
    <row r="117" spans="1:27" s="9" customFormat="1">
      <c r="A117" s="122" t="s">
        <v>2157</v>
      </c>
      <c r="B117" s="122" t="s">
        <v>2385</v>
      </c>
      <c r="C117" s="123" t="s">
        <v>2324</v>
      </c>
      <c r="D117" s="123">
        <v>3.4856003000000003E-2</v>
      </c>
      <c r="E117" s="123">
        <v>1.4577224150000001</v>
      </c>
      <c r="F117" s="123">
        <v>248</v>
      </c>
      <c r="G117" s="123">
        <v>107</v>
      </c>
      <c r="H117" s="123">
        <v>8</v>
      </c>
      <c r="I117" s="123">
        <v>13460</v>
      </c>
      <c r="J117" s="115" t="s">
        <v>2157</v>
      </c>
      <c r="K117" s="115" t="s">
        <v>6728</v>
      </c>
      <c r="L117" s="115" t="s">
        <v>6729</v>
      </c>
      <c r="M117" s="115">
        <v>5.7695439999999997E-3</v>
      </c>
      <c r="N117" s="115">
        <v>2.238858488</v>
      </c>
      <c r="O117" s="115">
        <v>12</v>
      </c>
      <c r="P117" s="115">
        <v>389</v>
      </c>
      <c r="Q117" s="115">
        <v>4</v>
      </c>
      <c r="R117" s="117">
        <v>13460</v>
      </c>
      <c r="S117" s="125"/>
      <c r="T117" s="125"/>
      <c r="U117" s="126"/>
      <c r="V117" s="126"/>
      <c r="W117" s="126"/>
      <c r="X117" s="126"/>
      <c r="Y117" s="126"/>
      <c r="Z117" s="126"/>
      <c r="AA117" s="126"/>
    </row>
    <row r="118" spans="1:27" s="9" customFormat="1">
      <c r="A118" s="122" t="s">
        <v>2157</v>
      </c>
      <c r="B118" s="122" t="s">
        <v>6738</v>
      </c>
      <c r="C118" s="123" t="s">
        <v>6739</v>
      </c>
      <c r="D118" s="123">
        <v>3.4856003000000003E-2</v>
      </c>
      <c r="E118" s="123">
        <v>1.4577224150000001</v>
      </c>
      <c r="F118" s="123">
        <v>375</v>
      </c>
      <c r="G118" s="123">
        <v>107</v>
      </c>
      <c r="H118" s="123">
        <v>10</v>
      </c>
      <c r="I118" s="123">
        <v>13460</v>
      </c>
      <c r="J118" s="115" t="s">
        <v>2147</v>
      </c>
      <c r="K118" s="115" t="s">
        <v>17806</v>
      </c>
      <c r="L118" s="115" t="s">
        <v>2270</v>
      </c>
      <c r="M118" s="115">
        <v>5.8069549999999999E-3</v>
      </c>
      <c r="N118" s="115">
        <v>2.2360515749999998</v>
      </c>
      <c r="O118" s="115">
        <v>2687</v>
      </c>
      <c r="P118" s="115">
        <v>437</v>
      </c>
      <c r="Q118" s="115">
        <v>95</v>
      </c>
      <c r="R118" s="117">
        <v>17440</v>
      </c>
      <c r="S118" s="125"/>
      <c r="T118" s="125"/>
      <c r="U118" s="126"/>
      <c r="V118" s="126"/>
      <c r="W118" s="126"/>
      <c r="X118" s="126"/>
      <c r="Y118" s="126"/>
      <c r="Z118" s="126"/>
      <c r="AA118" s="126"/>
    </row>
    <row r="119" spans="1:27" s="9" customFormat="1">
      <c r="A119" s="122" t="s">
        <v>2157</v>
      </c>
      <c r="B119" s="122" t="s">
        <v>6787</v>
      </c>
      <c r="C119" s="123" t="s">
        <v>6788</v>
      </c>
      <c r="D119" s="123">
        <v>3.6278471E-2</v>
      </c>
      <c r="E119" s="123">
        <v>1.4403510310000001</v>
      </c>
      <c r="F119" s="123">
        <v>141</v>
      </c>
      <c r="G119" s="123">
        <v>107</v>
      </c>
      <c r="H119" s="123">
        <v>6</v>
      </c>
      <c r="I119" s="123">
        <v>13460</v>
      </c>
      <c r="J119" s="115" t="s">
        <v>2147</v>
      </c>
      <c r="K119" s="115" t="s">
        <v>17807</v>
      </c>
      <c r="L119" s="115" t="s">
        <v>2277</v>
      </c>
      <c r="M119" s="115">
        <v>6.4392260000000002E-3</v>
      </c>
      <c r="N119" s="115">
        <v>2.1911663109999999</v>
      </c>
      <c r="O119" s="115">
        <v>144</v>
      </c>
      <c r="P119" s="115">
        <v>437</v>
      </c>
      <c r="Q119" s="115">
        <v>12</v>
      </c>
      <c r="R119" s="117">
        <v>17440</v>
      </c>
      <c r="S119" s="125"/>
      <c r="T119" s="125"/>
      <c r="U119" s="126"/>
      <c r="V119" s="126"/>
      <c r="W119" s="126"/>
      <c r="X119" s="126"/>
      <c r="Y119" s="126"/>
      <c r="Z119" s="126"/>
      <c r="AA119" s="126"/>
    </row>
    <row r="120" spans="1:27" s="9" customFormat="1">
      <c r="A120" s="122" t="s">
        <v>2147</v>
      </c>
      <c r="B120" s="122" t="s">
        <v>6789</v>
      </c>
      <c r="C120" s="123" t="s">
        <v>6790</v>
      </c>
      <c r="D120" s="123">
        <v>3.7822697000000002E-2</v>
      </c>
      <c r="E120" s="123">
        <v>1.422247501</v>
      </c>
      <c r="F120" s="123">
        <v>28</v>
      </c>
      <c r="G120" s="123">
        <v>137</v>
      </c>
      <c r="H120" s="123">
        <v>3</v>
      </c>
      <c r="I120" s="123">
        <v>17440</v>
      </c>
      <c r="J120" s="115" t="s">
        <v>2143</v>
      </c>
      <c r="K120" s="115" t="s">
        <v>2283</v>
      </c>
      <c r="L120" s="115" t="s">
        <v>2282</v>
      </c>
      <c r="M120" s="115">
        <v>6.6039050000000002E-3</v>
      </c>
      <c r="N120" s="115">
        <v>2.1801992069999998</v>
      </c>
      <c r="O120" s="115">
        <v>36</v>
      </c>
      <c r="P120" s="115">
        <v>363</v>
      </c>
      <c r="Q120" s="115">
        <v>6</v>
      </c>
      <c r="R120" s="117">
        <v>11083</v>
      </c>
      <c r="S120" s="125"/>
      <c r="T120" s="125"/>
      <c r="U120" s="126"/>
      <c r="V120" s="126"/>
      <c r="W120" s="126"/>
      <c r="X120" s="126"/>
      <c r="Y120" s="126"/>
      <c r="Z120" s="126"/>
      <c r="AA120" s="126"/>
    </row>
    <row r="121" spans="1:27" s="9" customFormat="1">
      <c r="A121" s="122" t="s">
        <v>2147</v>
      </c>
      <c r="B121" s="122" t="s">
        <v>6791</v>
      </c>
      <c r="C121" s="123" t="s">
        <v>6792</v>
      </c>
      <c r="D121" s="123">
        <v>3.7822697000000002E-2</v>
      </c>
      <c r="E121" s="123">
        <v>1.422247501</v>
      </c>
      <c r="F121" s="123">
        <v>28</v>
      </c>
      <c r="G121" s="123">
        <v>137</v>
      </c>
      <c r="H121" s="123">
        <v>3</v>
      </c>
      <c r="I121" s="123">
        <v>17440</v>
      </c>
      <c r="J121" s="115" t="s">
        <v>2157</v>
      </c>
      <c r="K121" s="115" t="s">
        <v>6694</v>
      </c>
      <c r="L121" s="115" t="s">
        <v>6695</v>
      </c>
      <c r="M121" s="115">
        <v>7.0086970000000004E-3</v>
      </c>
      <c r="N121" s="115">
        <v>2.1543627359999999</v>
      </c>
      <c r="O121" s="115">
        <v>61</v>
      </c>
      <c r="P121" s="115">
        <v>389</v>
      </c>
      <c r="Q121" s="115">
        <v>8</v>
      </c>
      <c r="R121" s="117">
        <v>13460</v>
      </c>
      <c r="S121" s="125"/>
      <c r="T121" s="125"/>
      <c r="U121" s="126"/>
      <c r="V121" s="126"/>
      <c r="W121" s="126"/>
      <c r="X121" s="126"/>
      <c r="Y121" s="126"/>
      <c r="Z121" s="126"/>
      <c r="AA121" s="126"/>
    </row>
    <row r="122" spans="1:27" s="9" customFormat="1">
      <c r="A122" s="122" t="s">
        <v>2147</v>
      </c>
      <c r="B122" s="122" t="s">
        <v>6793</v>
      </c>
      <c r="C122" s="123" t="s">
        <v>6794</v>
      </c>
      <c r="D122" s="123">
        <v>3.7822697000000002E-2</v>
      </c>
      <c r="E122" s="123">
        <v>1.422247501</v>
      </c>
      <c r="F122" s="123">
        <v>28</v>
      </c>
      <c r="G122" s="123">
        <v>137</v>
      </c>
      <c r="H122" s="123">
        <v>3</v>
      </c>
      <c r="I122" s="123">
        <v>17440</v>
      </c>
      <c r="J122" s="115" t="s">
        <v>2157</v>
      </c>
      <c r="K122" s="115" t="s">
        <v>6690</v>
      </c>
      <c r="L122" s="115" t="s">
        <v>6691</v>
      </c>
      <c r="M122" s="115">
        <v>7.1954779999999999E-3</v>
      </c>
      <c r="N122" s="115">
        <v>2.1429403460000001</v>
      </c>
      <c r="O122" s="115">
        <v>77</v>
      </c>
      <c r="P122" s="115">
        <v>389</v>
      </c>
      <c r="Q122" s="115">
        <v>9</v>
      </c>
      <c r="R122" s="117">
        <v>13460</v>
      </c>
      <c r="S122" s="125"/>
      <c r="T122" s="125"/>
      <c r="U122" s="126"/>
      <c r="V122" s="126"/>
      <c r="W122" s="126"/>
      <c r="X122" s="126"/>
      <c r="Y122" s="126"/>
      <c r="Z122" s="126"/>
      <c r="AA122" s="126"/>
    </row>
    <row r="123" spans="1:27" s="9" customFormat="1">
      <c r="A123" s="122" t="s">
        <v>2147</v>
      </c>
      <c r="B123" s="122" t="s">
        <v>2503</v>
      </c>
      <c r="C123" s="123" t="s">
        <v>2502</v>
      </c>
      <c r="D123" s="123">
        <v>3.7822697000000002E-2</v>
      </c>
      <c r="E123" s="123">
        <v>1.422247501</v>
      </c>
      <c r="F123" s="123">
        <v>196</v>
      </c>
      <c r="G123" s="123">
        <v>137</v>
      </c>
      <c r="H123" s="123">
        <v>7</v>
      </c>
      <c r="I123" s="123">
        <v>17440</v>
      </c>
      <c r="J123" s="115" t="s">
        <v>2147</v>
      </c>
      <c r="K123" s="115" t="s">
        <v>2334</v>
      </c>
      <c r="L123" s="115" t="s">
        <v>2327</v>
      </c>
      <c r="M123" s="115">
        <v>7.4964000000000003E-3</v>
      </c>
      <c r="N123" s="115">
        <v>2.1251472279999999</v>
      </c>
      <c r="O123" s="115">
        <v>53</v>
      </c>
      <c r="P123" s="115">
        <v>437</v>
      </c>
      <c r="Q123" s="115">
        <v>7</v>
      </c>
      <c r="R123" s="117">
        <v>17440</v>
      </c>
      <c r="S123" s="125"/>
      <c r="T123" s="125"/>
      <c r="U123" s="126"/>
      <c r="V123" s="126"/>
      <c r="W123" s="126"/>
      <c r="X123" s="126"/>
      <c r="Y123" s="126"/>
      <c r="Z123" s="126"/>
      <c r="AA123" s="126"/>
    </row>
    <row r="124" spans="1:27" s="9" customFormat="1">
      <c r="A124" s="122" t="s">
        <v>2147</v>
      </c>
      <c r="B124" s="122" t="s">
        <v>6795</v>
      </c>
      <c r="C124" s="123" t="s">
        <v>6796</v>
      </c>
      <c r="D124" s="123">
        <v>3.9351754000000003E-2</v>
      </c>
      <c r="E124" s="123">
        <v>1.4050359100000001</v>
      </c>
      <c r="F124" s="123">
        <v>112</v>
      </c>
      <c r="G124" s="123">
        <v>137</v>
      </c>
      <c r="H124" s="123">
        <v>5</v>
      </c>
      <c r="I124" s="123">
        <v>17440</v>
      </c>
      <c r="J124" s="115" t="s">
        <v>2157</v>
      </c>
      <c r="K124" s="115" t="s">
        <v>2310</v>
      </c>
      <c r="L124" s="115" t="s">
        <v>2309</v>
      </c>
      <c r="M124" s="115">
        <v>8.2079490000000008E-3</v>
      </c>
      <c r="N124" s="115">
        <v>2.0857653429999998</v>
      </c>
      <c r="O124" s="115">
        <v>48</v>
      </c>
      <c r="P124" s="115">
        <v>389</v>
      </c>
      <c r="Q124" s="115">
        <v>7</v>
      </c>
      <c r="R124" s="117">
        <v>13460</v>
      </c>
      <c r="S124" s="125"/>
      <c r="T124" s="125"/>
      <c r="U124" s="126"/>
      <c r="V124" s="126"/>
      <c r="W124" s="126"/>
      <c r="X124" s="126"/>
      <c r="Y124" s="126"/>
      <c r="Z124" s="126"/>
      <c r="AA124" s="126"/>
    </row>
    <row r="125" spans="1:27" s="9" customFormat="1">
      <c r="A125" s="122" t="s">
        <v>2147</v>
      </c>
      <c r="B125" s="122" t="s">
        <v>6797</v>
      </c>
      <c r="C125" s="123" t="s">
        <v>6798</v>
      </c>
      <c r="D125" s="123">
        <v>3.9351754000000003E-2</v>
      </c>
      <c r="E125" s="123">
        <v>1.4050359100000001</v>
      </c>
      <c r="F125" s="123">
        <v>414</v>
      </c>
      <c r="G125" s="123">
        <v>137</v>
      </c>
      <c r="H125" s="123">
        <v>10</v>
      </c>
      <c r="I125" s="123">
        <v>17440</v>
      </c>
      <c r="J125" s="115" t="s">
        <v>2157</v>
      </c>
      <c r="K125" s="115" t="s">
        <v>17216</v>
      </c>
      <c r="L125" s="115" t="s">
        <v>17217</v>
      </c>
      <c r="M125" s="115">
        <v>8.3458979999999992E-3</v>
      </c>
      <c r="N125" s="115">
        <v>2.0785269510000002</v>
      </c>
      <c r="O125" s="115">
        <v>345</v>
      </c>
      <c r="P125" s="115">
        <v>389</v>
      </c>
      <c r="Q125" s="115">
        <v>22</v>
      </c>
      <c r="R125" s="117">
        <v>13460</v>
      </c>
      <c r="S125" s="125"/>
      <c r="T125" s="125"/>
      <c r="U125" s="126"/>
      <c r="V125" s="126"/>
      <c r="W125" s="126"/>
      <c r="X125" s="126"/>
      <c r="Y125" s="126"/>
      <c r="Z125" s="126"/>
      <c r="AA125" s="126"/>
    </row>
    <row r="126" spans="1:27" s="9" customFormat="1">
      <c r="A126" s="122" t="s">
        <v>2147</v>
      </c>
      <c r="B126" s="122" t="s">
        <v>6799</v>
      </c>
      <c r="C126" s="123" t="s">
        <v>6800</v>
      </c>
      <c r="D126" s="123">
        <v>3.9351754000000003E-2</v>
      </c>
      <c r="E126" s="123">
        <v>1.4050359100000001</v>
      </c>
      <c r="F126" s="123">
        <v>33</v>
      </c>
      <c r="G126" s="123">
        <v>137</v>
      </c>
      <c r="H126" s="123">
        <v>3</v>
      </c>
      <c r="I126" s="123">
        <v>17440</v>
      </c>
      <c r="J126" s="115" t="s">
        <v>2157</v>
      </c>
      <c r="K126" s="115" t="s">
        <v>17230</v>
      </c>
      <c r="L126" s="115" t="s">
        <v>17231</v>
      </c>
      <c r="M126" s="115">
        <v>8.3458979999999992E-3</v>
      </c>
      <c r="N126" s="115">
        <v>2.0785269510000002</v>
      </c>
      <c r="O126" s="115">
        <v>35</v>
      </c>
      <c r="P126" s="115">
        <v>389</v>
      </c>
      <c r="Q126" s="115">
        <v>6</v>
      </c>
      <c r="R126" s="117">
        <v>13460</v>
      </c>
      <c r="S126" s="125"/>
      <c r="T126" s="125"/>
      <c r="U126" s="126"/>
      <c r="V126" s="126"/>
      <c r="W126" s="126"/>
      <c r="X126" s="126"/>
      <c r="Y126" s="126"/>
      <c r="Z126" s="126"/>
      <c r="AA126" s="126"/>
    </row>
    <row r="127" spans="1:27" s="9" customFormat="1">
      <c r="A127" s="122" t="s">
        <v>2147</v>
      </c>
      <c r="B127" s="122" t="s">
        <v>6801</v>
      </c>
      <c r="C127" s="123" t="s">
        <v>6802</v>
      </c>
      <c r="D127" s="123">
        <v>3.9351754000000003E-2</v>
      </c>
      <c r="E127" s="123">
        <v>1.4050359100000001</v>
      </c>
      <c r="F127" s="123">
        <v>33</v>
      </c>
      <c r="G127" s="123">
        <v>137</v>
      </c>
      <c r="H127" s="123">
        <v>3</v>
      </c>
      <c r="I127" s="123">
        <v>17440</v>
      </c>
      <c r="J127" s="115" t="s">
        <v>2157</v>
      </c>
      <c r="K127" s="115" t="s">
        <v>17232</v>
      </c>
      <c r="L127" s="115" t="s">
        <v>17233</v>
      </c>
      <c r="M127" s="115">
        <v>8.3458979999999992E-3</v>
      </c>
      <c r="N127" s="115">
        <v>2.0785269510000002</v>
      </c>
      <c r="O127" s="115">
        <v>35</v>
      </c>
      <c r="P127" s="115">
        <v>389</v>
      </c>
      <c r="Q127" s="115">
        <v>6</v>
      </c>
      <c r="R127" s="117">
        <v>13460</v>
      </c>
      <c r="S127" s="125"/>
      <c r="T127" s="125"/>
      <c r="U127" s="126"/>
      <c r="V127" s="126"/>
      <c r="W127" s="126"/>
      <c r="X127" s="126"/>
      <c r="Y127" s="126"/>
      <c r="Z127" s="126"/>
      <c r="AA127" s="126"/>
    </row>
    <row r="128" spans="1:27" s="9" customFormat="1">
      <c r="A128" s="122" t="s">
        <v>2147</v>
      </c>
      <c r="B128" s="122" t="s">
        <v>6761</v>
      </c>
      <c r="C128" s="123" t="s">
        <v>6762</v>
      </c>
      <c r="D128" s="123">
        <v>3.9351754000000003E-2</v>
      </c>
      <c r="E128" s="123">
        <v>1.4050359100000001</v>
      </c>
      <c r="F128" s="123">
        <v>33</v>
      </c>
      <c r="G128" s="123">
        <v>137</v>
      </c>
      <c r="H128" s="123">
        <v>3</v>
      </c>
      <c r="I128" s="123">
        <v>17440</v>
      </c>
      <c r="J128" s="115" t="s">
        <v>2157</v>
      </c>
      <c r="K128" s="115" t="s">
        <v>17808</v>
      </c>
      <c r="L128" s="115" t="s">
        <v>17809</v>
      </c>
      <c r="M128" s="115">
        <v>9.2373249999999994E-3</v>
      </c>
      <c r="N128" s="115">
        <v>2.0344537850000002</v>
      </c>
      <c r="O128" s="115">
        <v>134</v>
      </c>
      <c r="P128" s="115">
        <v>389</v>
      </c>
      <c r="Q128" s="115">
        <v>12</v>
      </c>
      <c r="R128" s="117">
        <v>13460</v>
      </c>
      <c r="S128" s="125"/>
      <c r="T128" s="125"/>
      <c r="U128" s="126"/>
      <c r="V128" s="126"/>
      <c r="W128" s="126"/>
      <c r="X128" s="126"/>
      <c r="Y128" s="126"/>
      <c r="Z128" s="126"/>
      <c r="AA128" s="126"/>
    </row>
    <row r="129" spans="1:27" s="9" customFormat="1">
      <c r="A129" s="122" t="s">
        <v>2157</v>
      </c>
      <c r="B129" s="122" t="s">
        <v>6803</v>
      </c>
      <c r="C129" s="123" t="s">
        <v>6804</v>
      </c>
      <c r="D129" s="123">
        <v>4.0066045000000002E-2</v>
      </c>
      <c r="E129" s="123">
        <v>1.3972235289999999</v>
      </c>
      <c r="F129" s="123">
        <v>7</v>
      </c>
      <c r="G129" s="123">
        <v>107</v>
      </c>
      <c r="H129" s="123">
        <v>2</v>
      </c>
      <c r="I129" s="123">
        <v>13460</v>
      </c>
      <c r="J129" s="115" t="s">
        <v>2157</v>
      </c>
      <c r="K129" s="115" t="s">
        <v>17222</v>
      </c>
      <c r="L129" s="115" t="s">
        <v>17223</v>
      </c>
      <c r="M129" s="115">
        <v>9.494031E-3</v>
      </c>
      <c r="N129" s="115">
        <v>2.0225493590000001</v>
      </c>
      <c r="O129" s="115">
        <v>98</v>
      </c>
      <c r="P129" s="115">
        <v>389</v>
      </c>
      <c r="Q129" s="115">
        <v>10</v>
      </c>
      <c r="R129" s="117">
        <v>13460</v>
      </c>
      <c r="S129" s="125"/>
      <c r="T129" s="125"/>
      <c r="U129" s="126"/>
      <c r="V129" s="126"/>
      <c r="W129" s="126"/>
      <c r="X129" s="126"/>
      <c r="Y129" s="126"/>
      <c r="Z129" s="126"/>
      <c r="AA129" s="126"/>
    </row>
    <row r="130" spans="1:27" s="9" customFormat="1">
      <c r="A130" s="122" t="s">
        <v>2157</v>
      </c>
      <c r="B130" s="122" t="s">
        <v>6805</v>
      </c>
      <c r="C130" s="123" t="s">
        <v>6806</v>
      </c>
      <c r="D130" s="123">
        <v>4.0066045000000002E-2</v>
      </c>
      <c r="E130" s="123">
        <v>1.3972235289999999</v>
      </c>
      <c r="F130" s="123">
        <v>7</v>
      </c>
      <c r="G130" s="123">
        <v>107</v>
      </c>
      <c r="H130" s="123">
        <v>2</v>
      </c>
      <c r="I130" s="123">
        <v>13460</v>
      </c>
      <c r="J130" s="115" t="s">
        <v>2147</v>
      </c>
      <c r="K130" s="115" t="s">
        <v>2458</v>
      </c>
      <c r="L130" s="115" t="s">
        <v>2149</v>
      </c>
      <c r="M130" s="115">
        <v>9.6564179999999999E-3</v>
      </c>
      <c r="N130" s="115">
        <v>2.0151839539999998</v>
      </c>
      <c r="O130" s="115">
        <v>8552</v>
      </c>
      <c r="P130" s="115">
        <v>437</v>
      </c>
      <c r="Q130" s="115">
        <v>249</v>
      </c>
      <c r="R130" s="117">
        <v>17440</v>
      </c>
      <c r="S130" s="125"/>
      <c r="T130" s="125"/>
      <c r="U130" s="126"/>
      <c r="V130" s="126"/>
      <c r="W130" s="126"/>
      <c r="X130" s="126"/>
      <c r="Y130" s="126"/>
      <c r="Z130" s="126"/>
      <c r="AA130" s="126"/>
    </row>
    <row r="131" spans="1:27" s="9" customFormat="1">
      <c r="A131" s="122" t="s">
        <v>2157</v>
      </c>
      <c r="B131" s="122" t="s">
        <v>6807</v>
      </c>
      <c r="C131" s="123" t="s">
        <v>6808</v>
      </c>
      <c r="D131" s="123">
        <v>4.0066045000000002E-2</v>
      </c>
      <c r="E131" s="123">
        <v>1.3972235289999999</v>
      </c>
      <c r="F131" s="123">
        <v>7</v>
      </c>
      <c r="G131" s="123">
        <v>107</v>
      </c>
      <c r="H131" s="123">
        <v>2</v>
      </c>
      <c r="I131" s="123">
        <v>13460</v>
      </c>
      <c r="J131" s="115" t="s">
        <v>2143</v>
      </c>
      <c r="K131" s="115" t="s">
        <v>2198</v>
      </c>
      <c r="L131" s="115" t="s">
        <v>2197</v>
      </c>
      <c r="M131" s="115">
        <v>1.0273218000000001E-2</v>
      </c>
      <c r="N131" s="115">
        <v>1.9882934910000001</v>
      </c>
      <c r="O131" s="115">
        <v>315</v>
      </c>
      <c r="P131" s="115">
        <v>363</v>
      </c>
      <c r="Q131" s="115">
        <v>21</v>
      </c>
      <c r="R131" s="117">
        <v>11083</v>
      </c>
      <c r="S131" s="125"/>
      <c r="T131" s="125"/>
      <c r="U131" s="126"/>
      <c r="V131" s="126"/>
      <c r="W131" s="126"/>
      <c r="X131" s="126"/>
      <c r="Y131" s="126"/>
      <c r="Z131" s="126"/>
      <c r="AA131" s="126"/>
    </row>
    <row r="132" spans="1:27" s="9" customFormat="1">
      <c r="A132" s="122" t="s">
        <v>2157</v>
      </c>
      <c r="B132" s="122" t="s">
        <v>6809</v>
      </c>
      <c r="C132" s="123" t="s">
        <v>6810</v>
      </c>
      <c r="D132" s="123">
        <v>4.0066045000000002E-2</v>
      </c>
      <c r="E132" s="123">
        <v>1.3972235289999999</v>
      </c>
      <c r="F132" s="123">
        <v>27</v>
      </c>
      <c r="G132" s="123">
        <v>107</v>
      </c>
      <c r="H132" s="123">
        <v>3</v>
      </c>
      <c r="I132" s="123">
        <v>13460</v>
      </c>
      <c r="J132" s="115" t="s">
        <v>2143</v>
      </c>
      <c r="K132" s="115" t="s">
        <v>17266</v>
      </c>
      <c r="L132" s="115" t="s">
        <v>17267</v>
      </c>
      <c r="M132" s="115">
        <v>1.0670279E-2</v>
      </c>
      <c r="N132" s="115">
        <v>1.9718242180000001</v>
      </c>
      <c r="O132" s="115">
        <v>8</v>
      </c>
      <c r="P132" s="115">
        <v>363</v>
      </c>
      <c r="Q132" s="115">
        <v>3</v>
      </c>
      <c r="R132" s="117">
        <v>11083</v>
      </c>
      <c r="S132" s="125"/>
      <c r="T132" s="125"/>
      <c r="U132" s="126"/>
      <c r="V132" s="126"/>
      <c r="W132" s="126"/>
      <c r="X132" s="126"/>
      <c r="Y132" s="126"/>
      <c r="Z132" s="126"/>
      <c r="AA132" s="126"/>
    </row>
    <row r="133" spans="1:27" s="9" customFormat="1">
      <c r="A133" s="122" t="s">
        <v>2157</v>
      </c>
      <c r="B133" s="122" t="s">
        <v>6736</v>
      </c>
      <c r="C133" s="123" t="s">
        <v>6737</v>
      </c>
      <c r="D133" s="123">
        <v>4.3789190999999998E-2</v>
      </c>
      <c r="E133" s="123">
        <v>1.3586330760000001</v>
      </c>
      <c r="F133" s="123">
        <v>62</v>
      </c>
      <c r="G133" s="123">
        <v>107</v>
      </c>
      <c r="H133" s="123">
        <v>4</v>
      </c>
      <c r="I133" s="123">
        <v>13460</v>
      </c>
      <c r="J133" s="115" t="s">
        <v>2157</v>
      </c>
      <c r="K133" s="115" t="s">
        <v>6716</v>
      </c>
      <c r="L133" s="115" t="s">
        <v>6717</v>
      </c>
      <c r="M133" s="115">
        <v>1.0863503E-2</v>
      </c>
      <c r="N133" s="115">
        <v>1.9640300959999999</v>
      </c>
      <c r="O133" s="115">
        <v>118</v>
      </c>
      <c r="P133" s="115">
        <v>389</v>
      </c>
      <c r="Q133" s="115">
        <v>11</v>
      </c>
      <c r="R133" s="117">
        <v>13460</v>
      </c>
      <c r="S133" s="125"/>
      <c r="T133" s="125"/>
      <c r="U133" s="126"/>
      <c r="V133" s="126"/>
      <c r="W133" s="126"/>
      <c r="X133" s="126"/>
      <c r="Y133" s="126"/>
      <c r="Z133" s="126"/>
      <c r="AA133" s="126"/>
    </row>
    <row r="134" spans="1:27">
      <c r="J134" s="115" t="s">
        <v>2157</v>
      </c>
      <c r="K134" s="115" t="s">
        <v>6696</v>
      </c>
      <c r="L134" s="115" t="s">
        <v>6697</v>
      </c>
      <c r="M134" s="115">
        <v>1.1638234000000001E-2</v>
      </c>
      <c r="N134" s="115">
        <v>1.9341129180000001</v>
      </c>
      <c r="O134" s="115">
        <v>67</v>
      </c>
      <c r="P134" s="115">
        <v>389</v>
      </c>
      <c r="Q134" s="115">
        <v>8</v>
      </c>
      <c r="R134" s="117">
        <v>13460</v>
      </c>
    </row>
    <row r="135" spans="1:27">
      <c r="J135" s="115" t="s">
        <v>2157</v>
      </c>
      <c r="K135" s="115" t="s">
        <v>6698</v>
      </c>
      <c r="L135" s="115" t="s">
        <v>6699</v>
      </c>
      <c r="M135" s="115">
        <v>1.2682657999999999E-2</v>
      </c>
      <c r="N135" s="115">
        <v>1.896789719</v>
      </c>
      <c r="O135" s="115">
        <v>68</v>
      </c>
      <c r="P135" s="115">
        <v>389</v>
      </c>
      <c r="Q135" s="115">
        <v>8</v>
      </c>
      <c r="R135" s="117">
        <v>13460</v>
      </c>
    </row>
    <row r="136" spans="1:27">
      <c r="J136" s="115" t="s">
        <v>2143</v>
      </c>
      <c r="K136" s="115" t="s">
        <v>17810</v>
      </c>
      <c r="L136" s="115" t="s">
        <v>17811</v>
      </c>
      <c r="M136" s="115">
        <v>1.2720762E-2</v>
      </c>
      <c r="N136" s="115">
        <v>1.895486856</v>
      </c>
      <c r="O136" s="115">
        <v>87</v>
      </c>
      <c r="P136" s="115">
        <v>363</v>
      </c>
      <c r="Q136" s="115">
        <v>9</v>
      </c>
      <c r="R136" s="117">
        <v>11083</v>
      </c>
    </row>
    <row r="137" spans="1:27">
      <c r="J137" s="115" t="s">
        <v>2147</v>
      </c>
      <c r="K137" s="115" t="s">
        <v>17175</v>
      </c>
      <c r="L137" s="115" t="s">
        <v>17176</v>
      </c>
      <c r="M137" s="115">
        <v>1.2830093000000001E-2</v>
      </c>
      <c r="N137" s="115">
        <v>1.89177018</v>
      </c>
      <c r="O137" s="115">
        <v>2</v>
      </c>
      <c r="P137" s="115">
        <v>437</v>
      </c>
      <c r="Q137" s="115">
        <v>2</v>
      </c>
      <c r="R137" s="117">
        <v>17440</v>
      </c>
    </row>
    <row r="138" spans="1:27">
      <c r="J138" s="115" t="s">
        <v>2157</v>
      </c>
      <c r="K138" s="115" t="s">
        <v>6718</v>
      </c>
      <c r="L138" s="115" t="s">
        <v>6719</v>
      </c>
      <c r="M138" s="115">
        <v>1.2863121E-2</v>
      </c>
      <c r="N138" s="115">
        <v>1.890653645</v>
      </c>
      <c r="O138" s="115">
        <v>121</v>
      </c>
      <c r="P138" s="115">
        <v>389</v>
      </c>
      <c r="Q138" s="115">
        <v>11</v>
      </c>
      <c r="R138" s="117">
        <v>13460</v>
      </c>
    </row>
    <row r="139" spans="1:27">
      <c r="J139" s="115" t="s">
        <v>2147</v>
      </c>
      <c r="K139" s="115" t="s">
        <v>17192</v>
      </c>
      <c r="L139" s="115" t="s">
        <v>17193</v>
      </c>
      <c r="M139" s="115">
        <v>1.3227838E-2</v>
      </c>
      <c r="N139" s="115">
        <v>1.8785111400000001</v>
      </c>
      <c r="O139" s="115">
        <v>29</v>
      </c>
      <c r="P139" s="115">
        <v>437</v>
      </c>
      <c r="Q139" s="115">
        <v>5</v>
      </c>
      <c r="R139" s="117">
        <v>17440</v>
      </c>
    </row>
    <row r="140" spans="1:27">
      <c r="J140" s="115" t="s">
        <v>2147</v>
      </c>
      <c r="K140" s="115" t="s">
        <v>17812</v>
      </c>
      <c r="L140" s="115" t="s">
        <v>17813</v>
      </c>
      <c r="M140" s="115">
        <v>1.3227838E-2</v>
      </c>
      <c r="N140" s="115">
        <v>1.8785111400000001</v>
      </c>
      <c r="O140" s="115">
        <v>382</v>
      </c>
      <c r="P140" s="115">
        <v>437</v>
      </c>
      <c r="Q140" s="115">
        <v>21</v>
      </c>
      <c r="R140" s="117">
        <v>17440</v>
      </c>
    </row>
    <row r="141" spans="1:27">
      <c r="J141" s="115" t="s">
        <v>2143</v>
      </c>
      <c r="K141" s="115" t="s">
        <v>17814</v>
      </c>
      <c r="L141" s="115" t="s">
        <v>17815</v>
      </c>
      <c r="M141" s="115">
        <v>1.4806365E-2</v>
      </c>
      <c r="N141" s="115">
        <v>1.829551559</v>
      </c>
      <c r="O141" s="115">
        <v>167</v>
      </c>
      <c r="P141" s="115">
        <v>363</v>
      </c>
      <c r="Q141" s="115">
        <v>13</v>
      </c>
      <c r="R141" s="117">
        <v>11083</v>
      </c>
    </row>
    <row r="142" spans="1:27">
      <c r="J142" s="115" t="s">
        <v>2143</v>
      </c>
      <c r="K142" s="115" t="s">
        <v>17816</v>
      </c>
      <c r="L142" s="115" t="s">
        <v>17817</v>
      </c>
      <c r="M142" s="115">
        <v>1.4806365E-2</v>
      </c>
      <c r="N142" s="115">
        <v>1.829551559</v>
      </c>
      <c r="O142" s="115">
        <v>167</v>
      </c>
      <c r="P142" s="115">
        <v>363</v>
      </c>
      <c r="Q142" s="115">
        <v>13</v>
      </c>
      <c r="R142" s="117">
        <v>11083</v>
      </c>
    </row>
    <row r="143" spans="1:27">
      <c r="J143" s="115" t="s">
        <v>2143</v>
      </c>
      <c r="K143" s="115" t="s">
        <v>17818</v>
      </c>
      <c r="L143" s="115" t="s">
        <v>17819</v>
      </c>
      <c r="M143" s="115">
        <v>1.4806365E-2</v>
      </c>
      <c r="N143" s="115">
        <v>1.829551559</v>
      </c>
      <c r="O143" s="115">
        <v>167</v>
      </c>
      <c r="P143" s="115">
        <v>363</v>
      </c>
      <c r="Q143" s="115">
        <v>13</v>
      </c>
      <c r="R143" s="117">
        <v>11083</v>
      </c>
    </row>
    <row r="144" spans="1:27">
      <c r="J144" s="115" t="s">
        <v>2143</v>
      </c>
      <c r="K144" s="115" t="s">
        <v>17820</v>
      </c>
      <c r="L144" s="115" t="s">
        <v>17821</v>
      </c>
      <c r="M144" s="115">
        <v>1.4806365E-2</v>
      </c>
      <c r="N144" s="115">
        <v>1.829551559</v>
      </c>
      <c r="O144" s="115">
        <v>167</v>
      </c>
      <c r="P144" s="115">
        <v>363</v>
      </c>
      <c r="Q144" s="115">
        <v>13</v>
      </c>
      <c r="R144" s="117">
        <v>11083</v>
      </c>
    </row>
    <row r="145" spans="10:18">
      <c r="J145" s="115" t="s">
        <v>2143</v>
      </c>
      <c r="K145" s="115" t="s">
        <v>17822</v>
      </c>
      <c r="L145" s="115" t="s">
        <v>17823</v>
      </c>
      <c r="M145" s="115">
        <v>1.4806365E-2</v>
      </c>
      <c r="N145" s="115">
        <v>1.829551559</v>
      </c>
      <c r="O145" s="115">
        <v>167</v>
      </c>
      <c r="P145" s="115">
        <v>363</v>
      </c>
      <c r="Q145" s="115">
        <v>13</v>
      </c>
      <c r="R145" s="117">
        <v>11083</v>
      </c>
    </row>
    <row r="146" spans="10:18">
      <c r="J146" s="115" t="s">
        <v>2143</v>
      </c>
      <c r="K146" s="115" t="s">
        <v>17824</v>
      </c>
      <c r="L146" s="115" t="s">
        <v>17825</v>
      </c>
      <c r="M146" s="115">
        <v>1.4806365E-2</v>
      </c>
      <c r="N146" s="115">
        <v>1.829551559</v>
      </c>
      <c r="O146" s="115">
        <v>167</v>
      </c>
      <c r="P146" s="115">
        <v>363</v>
      </c>
      <c r="Q146" s="115">
        <v>13</v>
      </c>
      <c r="R146" s="117">
        <v>11083</v>
      </c>
    </row>
    <row r="147" spans="10:18">
      <c r="J147" s="115" t="s">
        <v>2143</v>
      </c>
      <c r="K147" s="115" t="s">
        <v>17826</v>
      </c>
      <c r="L147" s="115" t="s">
        <v>17827</v>
      </c>
      <c r="M147" s="115">
        <v>1.4806365E-2</v>
      </c>
      <c r="N147" s="115">
        <v>1.829551559</v>
      </c>
      <c r="O147" s="115">
        <v>31</v>
      </c>
      <c r="P147" s="115">
        <v>363</v>
      </c>
      <c r="Q147" s="115">
        <v>5</v>
      </c>
      <c r="R147" s="117">
        <v>11083</v>
      </c>
    </row>
    <row r="148" spans="10:18">
      <c r="J148" s="115" t="s">
        <v>2143</v>
      </c>
      <c r="K148" s="115" t="s">
        <v>17828</v>
      </c>
      <c r="L148" s="115" t="s">
        <v>17829</v>
      </c>
      <c r="M148" s="115">
        <v>1.4806365E-2</v>
      </c>
      <c r="N148" s="115">
        <v>1.829551559</v>
      </c>
      <c r="O148" s="115">
        <v>167</v>
      </c>
      <c r="P148" s="115">
        <v>363</v>
      </c>
      <c r="Q148" s="115">
        <v>13</v>
      </c>
      <c r="R148" s="117">
        <v>11083</v>
      </c>
    </row>
    <row r="149" spans="10:18">
      <c r="J149" s="115" t="s">
        <v>2143</v>
      </c>
      <c r="K149" s="115" t="s">
        <v>17268</v>
      </c>
      <c r="L149" s="115" t="s">
        <v>17269</v>
      </c>
      <c r="M149" s="115">
        <v>1.4806365E-2</v>
      </c>
      <c r="N149" s="115">
        <v>1.829551559</v>
      </c>
      <c r="O149" s="115">
        <v>3</v>
      </c>
      <c r="P149" s="115">
        <v>363</v>
      </c>
      <c r="Q149" s="115">
        <v>2</v>
      </c>
      <c r="R149" s="117">
        <v>11083</v>
      </c>
    </row>
    <row r="150" spans="10:18">
      <c r="J150" s="115" t="s">
        <v>2143</v>
      </c>
      <c r="K150" s="115" t="s">
        <v>2288</v>
      </c>
      <c r="L150" s="115" t="s">
        <v>2284</v>
      </c>
      <c r="M150" s="115">
        <v>1.4806365E-2</v>
      </c>
      <c r="N150" s="115">
        <v>1.829551559</v>
      </c>
      <c r="O150" s="115">
        <v>44</v>
      </c>
      <c r="P150" s="115">
        <v>363</v>
      </c>
      <c r="Q150" s="115">
        <v>6</v>
      </c>
      <c r="R150" s="117">
        <v>11083</v>
      </c>
    </row>
    <row r="151" spans="10:18">
      <c r="J151" s="115" t="s">
        <v>2143</v>
      </c>
      <c r="K151" s="115" t="s">
        <v>2290</v>
      </c>
      <c r="L151" s="115" t="s">
        <v>2289</v>
      </c>
      <c r="M151" s="115">
        <v>1.4806365E-2</v>
      </c>
      <c r="N151" s="115">
        <v>1.829551559</v>
      </c>
      <c r="O151" s="115">
        <v>45</v>
      </c>
      <c r="P151" s="115">
        <v>363</v>
      </c>
      <c r="Q151" s="115">
        <v>6</v>
      </c>
      <c r="R151" s="117">
        <v>11083</v>
      </c>
    </row>
    <row r="152" spans="10:18">
      <c r="J152" s="115" t="s">
        <v>2143</v>
      </c>
      <c r="K152" s="115" t="s">
        <v>17830</v>
      </c>
      <c r="L152" s="115" t="s">
        <v>17831</v>
      </c>
      <c r="M152" s="115">
        <v>1.4806365E-2</v>
      </c>
      <c r="N152" s="115">
        <v>1.829551559</v>
      </c>
      <c r="O152" s="115">
        <v>167</v>
      </c>
      <c r="P152" s="115">
        <v>363</v>
      </c>
      <c r="Q152" s="115">
        <v>13</v>
      </c>
      <c r="R152" s="117">
        <v>11083</v>
      </c>
    </row>
    <row r="153" spans="10:18">
      <c r="J153" s="115" t="s">
        <v>2157</v>
      </c>
      <c r="K153" s="115" t="s">
        <v>6702</v>
      </c>
      <c r="L153" s="115" t="s">
        <v>6703</v>
      </c>
      <c r="M153" s="115">
        <v>1.4883207000000001E-2</v>
      </c>
      <c r="N153" s="115">
        <v>1.827303473</v>
      </c>
      <c r="O153" s="115">
        <v>70</v>
      </c>
      <c r="P153" s="115">
        <v>389</v>
      </c>
      <c r="Q153" s="115">
        <v>8</v>
      </c>
      <c r="R153" s="117">
        <v>13460</v>
      </c>
    </row>
    <row r="154" spans="10:18">
      <c r="J154" s="115" t="s">
        <v>2157</v>
      </c>
      <c r="K154" s="115" t="s">
        <v>6692</v>
      </c>
      <c r="L154" s="115" t="s">
        <v>6693</v>
      </c>
      <c r="M154" s="115">
        <v>1.4883207000000001E-2</v>
      </c>
      <c r="N154" s="115">
        <v>1.827303473</v>
      </c>
      <c r="O154" s="115">
        <v>87</v>
      </c>
      <c r="P154" s="115">
        <v>389</v>
      </c>
      <c r="Q154" s="115">
        <v>9</v>
      </c>
      <c r="R154" s="117">
        <v>13460</v>
      </c>
    </row>
    <row r="155" spans="10:18">
      <c r="J155" s="115" t="s">
        <v>2157</v>
      </c>
      <c r="K155" s="115" t="s">
        <v>17248</v>
      </c>
      <c r="L155" s="115" t="s">
        <v>17249</v>
      </c>
      <c r="M155" s="115">
        <v>1.5219007999999999E-2</v>
      </c>
      <c r="N155" s="115">
        <v>1.8176136620000001</v>
      </c>
      <c r="O155" s="115">
        <v>16</v>
      </c>
      <c r="P155" s="115">
        <v>389</v>
      </c>
      <c r="Q155" s="115">
        <v>4</v>
      </c>
      <c r="R155" s="117">
        <v>13460</v>
      </c>
    </row>
    <row r="156" spans="10:18">
      <c r="J156" s="115" t="s">
        <v>2157</v>
      </c>
      <c r="K156" s="115" t="s">
        <v>6704</v>
      </c>
      <c r="L156" s="115" t="s">
        <v>6705</v>
      </c>
      <c r="M156" s="115">
        <v>1.5219007999999999E-2</v>
      </c>
      <c r="N156" s="115">
        <v>1.8176136620000001</v>
      </c>
      <c r="O156" s="115">
        <v>71</v>
      </c>
      <c r="P156" s="115">
        <v>389</v>
      </c>
      <c r="Q156" s="115">
        <v>8</v>
      </c>
      <c r="R156" s="117">
        <v>13460</v>
      </c>
    </row>
    <row r="157" spans="10:18">
      <c r="J157" s="115" t="s">
        <v>2157</v>
      </c>
      <c r="K157" s="115" t="s">
        <v>6708</v>
      </c>
      <c r="L157" s="115" t="s">
        <v>6709</v>
      </c>
      <c r="M157" s="115">
        <v>1.5219007999999999E-2</v>
      </c>
      <c r="N157" s="115">
        <v>1.8176136620000001</v>
      </c>
      <c r="O157" s="115">
        <v>71</v>
      </c>
      <c r="P157" s="115">
        <v>389</v>
      </c>
      <c r="Q157" s="115">
        <v>8</v>
      </c>
      <c r="R157" s="117">
        <v>13460</v>
      </c>
    </row>
    <row r="158" spans="10:18">
      <c r="J158" s="115" t="s">
        <v>2157</v>
      </c>
      <c r="K158" s="115" t="s">
        <v>17832</v>
      </c>
      <c r="L158" s="115" t="s">
        <v>17833</v>
      </c>
      <c r="M158" s="115">
        <v>1.5219007999999999E-2</v>
      </c>
      <c r="N158" s="115">
        <v>1.8176136620000001</v>
      </c>
      <c r="O158" s="115">
        <v>40</v>
      </c>
      <c r="P158" s="115">
        <v>389</v>
      </c>
      <c r="Q158" s="115">
        <v>6</v>
      </c>
      <c r="R158" s="117">
        <v>13460</v>
      </c>
    </row>
    <row r="159" spans="10:18">
      <c r="J159" s="115" t="s">
        <v>2157</v>
      </c>
      <c r="K159" s="115" t="s">
        <v>6706</v>
      </c>
      <c r="L159" s="115" t="s">
        <v>6707</v>
      </c>
      <c r="M159" s="115">
        <v>1.5219007999999999E-2</v>
      </c>
      <c r="N159" s="115">
        <v>1.8176136620000001</v>
      </c>
      <c r="O159" s="115">
        <v>71</v>
      </c>
      <c r="P159" s="115">
        <v>389</v>
      </c>
      <c r="Q159" s="115">
        <v>8</v>
      </c>
      <c r="R159" s="117">
        <v>13460</v>
      </c>
    </row>
    <row r="160" spans="10:18">
      <c r="J160" s="115" t="s">
        <v>178</v>
      </c>
      <c r="K160" s="115" t="s">
        <v>17270</v>
      </c>
      <c r="L160" s="115" t="s">
        <v>17271</v>
      </c>
      <c r="M160" s="115">
        <v>1.5968303E-2</v>
      </c>
      <c r="N160" s="115">
        <v>1.7967412490000001</v>
      </c>
      <c r="O160" s="115">
        <v>18</v>
      </c>
      <c r="P160" s="115">
        <v>104</v>
      </c>
      <c r="Q160" s="115">
        <v>5</v>
      </c>
      <c r="R160" s="117">
        <v>2506</v>
      </c>
    </row>
    <row r="161" spans="10:18">
      <c r="J161" s="115" t="s">
        <v>2157</v>
      </c>
      <c r="K161" s="115" t="s">
        <v>17834</v>
      </c>
      <c r="L161" s="115" t="s">
        <v>17835</v>
      </c>
      <c r="M161" s="115">
        <v>1.9751991E-2</v>
      </c>
      <c r="N161" s="115">
        <v>1.7043891259999999</v>
      </c>
      <c r="O161" s="115">
        <v>74</v>
      </c>
      <c r="P161" s="115">
        <v>389</v>
      </c>
      <c r="Q161" s="115">
        <v>8</v>
      </c>
      <c r="R161" s="117">
        <v>13460</v>
      </c>
    </row>
    <row r="162" spans="10:18">
      <c r="J162" s="115" t="s">
        <v>2147</v>
      </c>
      <c r="K162" s="115" t="s">
        <v>2276</v>
      </c>
      <c r="L162" s="115" t="s">
        <v>2275</v>
      </c>
      <c r="M162" s="115">
        <v>2.0336180999999998E-2</v>
      </c>
      <c r="N162" s="115">
        <v>1.6917306080000001</v>
      </c>
      <c r="O162" s="115">
        <v>32</v>
      </c>
      <c r="P162" s="115">
        <v>437</v>
      </c>
      <c r="Q162" s="115">
        <v>5</v>
      </c>
      <c r="R162" s="117">
        <v>17440</v>
      </c>
    </row>
    <row r="163" spans="10:18">
      <c r="J163" s="115" t="s">
        <v>2157</v>
      </c>
      <c r="K163" s="115" t="s">
        <v>2349</v>
      </c>
      <c r="L163" s="115" t="s">
        <v>2348</v>
      </c>
      <c r="M163" s="115">
        <v>2.0639681E-2</v>
      </c>
      <c r="N163" s="115">
        <v>1.6852970229999999</v>
      </c>
      <c r="O163" s="115">
        <v>43</v>
      </c>
      <c r="P163" s="115">
        <v>389</v>
      </c>
      <c r="Q163" s="115">
        <v>6</v>
      </c>
      <c r="R163" s="117">
        <v>13460</v>
      </c>
    </row>
    <row r="164" spans="10:18">
      <c r="J164" s="115" t="s">
        <v>2157</v>
      </c>
      <c r="K164" s="115" t="s">
        <v>2352</v>
      </c>
      <c r="L164" s="115" t="s">
        <v>2351</v>
      </c>
      <c r="M164" s="115">
        <v>2.0639681E-2</v>
      </c>
      <c r="N164" s="115">
        <v>1.6852970229999999</v>
      </c>
      <c r="O164" s="115">
        <v>43</v>
      </c>
      <c r="P164" s="115">
        <v>389</v>
      </c>
      <c r="Q164" s="115">
        <v>6</v>
      </c>
      <c r="R164" s="117">
        <v>13460</v>
      </c>
    </row>
    <row r="165" spans="10:18">
      <c r="J165" s="115" t="s">
        <v>2157</v>
      </c>
      <c r="K165" s="115" t="s">
        <v>17836</v>
      </c>
      <c r="L165" s="115" t="s">
        <v>17837</v>
      </c>
      <c r="M165" s="115">
        <v>2.1996425E-2</v>
      </c>
      <c r="N165" s="115">
        <v>1.6576479</v>
      </c>
      <c r="O165" s="115">
        <v>59</v>
      </c>
      <c r="P165" s="115">
        <v>389</v>
      </c>
      <c r="Q165" s="115">
        <v>7</v>
      </c>
      <c r="R165" s="117">
        <v>13460</v>
      </c>
    </row>
    <row r="166" spans="10:18">
      <c r="J166" s="115" t="s">
        <v>2147</v>
      </c>
      <c r="K166" s="115" t="s">
        <v>6761</v>
      </c>
      <c r="L166" s="115" t="s">
        <v>6762</v>
      </c>
      <c r="M166" s="115">
        <v>2.2670952000000001E-2</v>
      </c>
      <c r="N166" s="115">
        <v>1.6445302390000001</v>
      </c>
      <c r="O166" s="115">
        <v>33</v>
      </c>
      <c r="P166" s="115">
        <v>437</v>
      </c>
      <c r="Q166" s="115">
        <v>5</v>
      </c>
      <c r="R166" s="117">
        <v>17440</v>
      </c>
    </row>
    <row r="167" spans="10:18">
      <c r="J167" s="115" t="s">
        <v>2143</v>
      </c>
      <c r="K167" s="115" t="s">
        <v>17838</v>
      </c>
      <c r="L167" s="115" t="s">
        <v>17839</v>
      </c>
      <c r="M167" s="115">
        <v>2.3210305000000001E-2</v>
      </c>
      <c r="N167" s="115">
        <v>1.6343191509999999</v>
      </c>
      <c r="O167" s="115">
        <v>242</v>
      </c>
      <c r="P167" s="115">
        <v>363</v>
      </c>
      <c r="Q167" s="115">
        <v>16</v>
      </c>
      <c r="R167" s="117">
        <v>11083</v>
      </c>
    </row>
    <row r="168" spans="10:18">
      <c r="J168" s="115" t="s">
        <v>2143</v>
      </c>
      <c r="K168" s="115" t="s">
        <v>17840</v>
      </c>
      <c r="L168" s="115" t="s">
        <v>17841</v>
      </c>
      <c r="M168" s="115">
        <v>2.3210305000000001E-2</v>
      </c>
      <c r="N168" s="115">
        <v>1.6343191509999999</v>
      </c>
      <c r="O168" s="115">
        <v>242</v>
      </c>
      <c r="P168" s="115">
        <v>363</v>
      </c>
      <c r="Q168" s="115">
        <v>16</v>
      </c>
      <c r="R168" s="117">
        <v>11083</v>
      </c>
    </row>
    <row r="169" spans="10:18">
      <c r="J169" s="115" t="s">
        <v>2143</v>
      </c>
      <c r="K169" s="115" t="s">
        <v>17842</v>
      </c>
      <c r="L169" s="115" t="s">
        <v>17843</v>
      </c>
      <c r="M169" s="115">
        <v>2.3210305000000001E-2</v>
      </c>
      <c r="N169" s="115">
        <v>1.6343191509999999</v>
      </c>
      <c r="O169" s="115">
        <v>4</v>
      </c>
      <c r="P169" s="115">
        <v>363</v>
      </c>
      <c r="Q169" s="115">
        <v>2</v>
      </c>
      <c r="R169" s="117">
        <v>11083</v>
      </c>
    </row>
    <row r="170" spans="10:18">
      <c r="J170" s="115" t="s">
        <v>2143</v>
      </c>
      <c r="K170" s="115" t="s">
        <v>17844</v>
      </c>
      <c r="L170" s="115" t="s">
        <v>17845</v>
      </c>
      <c r="M170" s="115">
        <v>2.3210305000000001E-2</v>
      </c>
      <c r="N170" s="115">
        <v>1.6343191509999999</v>
      </c>
      <c r="O170" s="115">
        <v>242</v>
      </c>
      <c r="P170" s="115">
        <v>363</v>
      </c>
      <c r="Q170" s="115">
        <v>16</v>
      </c>
      <c r="R170" s="117">
        <v>11083</v>
      </c>
    </row>
    <row r="171" spans="10:18">
      <c r="J171" s="115" t="s">
        <v>2143</v>
      </c>
      <c r="K171" s="115" t="s">
        <v>17846</v>
      </c>
      <c r="L171" s="115" t="s">
        <v>17847</v>
      </c>
      <c r="M171" s="115">
        <v>2.3210305000000001E-2</v>
      </c>
      <c r="N171" s="115">
        <v>1.6343191509999999</v>
      </c>
      <c r="O171" s="115">
        <v>242</v>
      </c>
      <c r="P171" s="115">
        <v>363</v>
      </c>
      <c r="Q171" s="115">
        <v>16</v>
      </c>
      <c r="R171" s="117">
        <v>11083</v>
      </c>
    </row>
    <row r="172" spans="10:18">
      <c r="J172" s="115" t="s">
        <v>2143</v>
      </c>
      <c r="K172" s="115" t="s">
        <v>17848</v>
      </c>
      <c r="L172" s="115" t="s">
        <v>17849</v>
      </c>
      <c r="M172" s="115">
        <v>2.3210305000000001E-2</v>
      </c>
      <c r="N172" s="115">
        <v>1.6343191509999999</v>
      </c>
      <c r="O172" s="115">
        <v>23</v>
      </c>
      <c r="P172" s="115">
        <v>363</v>
      </c>
      <c r="Q172" s="115">
        <v>4</v>
      </c>
      <c r="R172" s="117">
        <v>11083</v>
      </c>
    </row>
    <row r="173" spans="10:18">
      <c r="J173" s="115" t="s">
        <v>2143</v>
      </c>
      <c r="K173" s="115" t="s">
        <v>17850</v>
      </c>
      <c r="L173" s="115" t="s">
        <v>17851</v>
      </c>
      <c r="M173" s="115">
        <v>2.3210305000000001E-2</v>
      </c>
      <c r="N173" s="115">
        <v>1.6343191509999999</v>
      </c>
      <c r="O173" s="115">
        <v>242</v>
      </c>
      <c r="P173" s="115">
        <v>363</v>
      </c>
      <c r="Q173" s="115">
        <v>16</v>
      </c>
      <c r="R173" s="117">
        <v>11083</v>
      </c>
    </row>
    <row r="174" spans="10:18">
      <c r="J174" s="115" t="s">
        <v>2143</v>
      </c>
      <c r="K174" s="115" t="s">
        <v>17852</v>
      </c>
      <c r="L174" s="115" t="s">
        <v>17853</v>
      </c>
      <c r="M174" s="115">
        <v>2.3210305000000001E-2</v>
      </c>
      <c r="N174" s="115">
        <v>1.6343191509999999</v>
      </c>
      <c r="O174" s="115">
        <v>4</v>
      </c>
      <c r="P174" s="115">
        <v>363</v>
      </c>
      <c r="Q174" s="115">
        <v>2</v>
      </c>
      <c r="R174" s="117">
        <v>11083</v>
      </c>
    </row>
    <row r="175" spans="10:18">
      <c r="J175" s="115" t="s">
        <v>2147</v>
      </c>
      <c r="K175" s="115" t="s">
        <v>17854</v>
      </c>
      <c r="L175" s="115" t="s">
        <v>17855</v>
      </c>
      <c r="M175" s="115">
        <v>2.3776648000000001E-2</v>
      </c>
      <c r="N175" s="115">
        <v>1.6238493789999999</v>
      </c>
      <c r="O175" s="115">
        <v>128</v>
      </c>
      <c r="P175" s="115">
        <v>437</v>
      </c>
      <c r="Q175" s="115">
        <v>10</v>
      </c>
      <c r="R175" s="117">
        <v>17440</v>
      </c>
    </row>
    <row r="176" spans="10:18">
      <c r="J176" s="115" t="s">
        <v>2147</v>
      </c>
      <c r="K176" s="115" t="s">
        <v>17190</v>
      </c>
      <c r="L176" s="115" t="s">
        <v>17191</v>
      </c>
      <c r="M176" s="115">
        <v>2.3776648000000001E-2</v>
      </c>
      <c r="N176" s="115">
        <v>1.6238493789999999</v>
      </c>
      <c r="O176" s="115">
        <v>86</v>
      </c>
      <c r="P176" s="115">
        <v>437</v>
      </c>
      <c r="Q176" s="115">
        <v>8</v>
      </c>
      <c r="R176" s="117">
        <v>17440</v>
      </c>
    </row>
    <row r="177" spans="10:18">
      <c r="J177" s="115" t="s">
        <v>2147</v>
      </c>
      <c r="K177" s="115" t="s">
        <v>17183</v>
      </c>
      <c r="L177" s="115" t="s">
        <v>2207</v>
      </c>
      <c r="M177" s="115">
        <v>2.4718747999999999E-2</v>
      </c>
      <c r="N177" s="115">
        <v>1.6069735350000001</v>
      </c>
      <c r="O177" s="115">
        <v>550</v>
      </c>
      <c r="P177" s="115">
        <v>437</v>
      </c>
      <c r="Q177" s="115">
        <v>26</v>
      </c>
      <c r="R177" s="117">
        <v>17440</v>
      </c>
    </row>
    <row r="178" spans="10:18">
      <c r="J178" s="115" t="s">
        <v>2157</v>
      </c>
      <c r="K178" s="115" t="s">
        <v>2360</v>
      </c>
      <c r="L178" s="115" t="s">
        <v>2359</v>
      </c>
      <c r="M178" s="115">
        <v>2.5645411E-2</v>
      </c>
      <c r="N178" s="115">
        <v>1.590990334</v>
      </c>
      <c r="O178" s="115">
        <v>45</v>
      </c>
      <c r="P178" s="115">
        <v>389</v>
      </c>
      <c r="Q178" s="115">
        <v>6</v>
      </c>
      <c r="R178" s="117">
        <v>13460</v>
      </c>
    </row>
    <row r="179" spans="10:18">
      <c r="J179" s="115" t="s">
        <v>2157</v>
      </c>
      <c r="K179" s="115" t="s">
        <v>2293</v>
      </c>
      <c r="L179" s="115" t="s">
        <v>2292</v>
      </c>
      <c r="M179" s="115">
        <v>3.4059691000000003E-2</v>
      </c>
      <c r="N179" s="115">
        <v>1.467759295</v>
      </c>
      <c r="O179" s="115">
        <v>33</v>
      </c>
      <c r="P179" s="115">
        <v>389</v>
      </c>
      <c r="Q179" s="115">
        <v>5</v>
      </c>
      <c r="R179" s="117">
        <v>13460</v>
      </c>
    </row>
    <row r="180" spans="10:18">
      <c r="J180" s="115" t="s">
        <v>2157</v>
      </c>
      <c r="K180" s="115" t="s">
        <v>17856</v>
      </c>
      <c r="L180" s="115" t="s">
        <v>17857</v>
      </c>
      <c r="M180" s="115">
        <v>3.4059691000000003E-2</v>
      </c>
      <c r="N180" s="115">
        <v>1.467759295</v>
      </c>
      <c r="O180" s="115">
        <v>33</v>
      </c>
      <c r="P180" s="115">
        <v>389</v>
      </c>
      <c r="Q180" s="115">
        <v>5</v>
      </c>
      <c r="R180" s="117">
        <v>13460</v>
      </c>
    </row>
    <row r="181" spans="10:18">
      <c r="J181" s="115" t="s">
        <v>2143</v>
      </c>
      <c r="K181" s="115" t="s">
        <v>17858</v>
      </c>
      <c r="L181" s="115" t="s">
        <v>17859</v>
      </c>
      <c r="M181" s="115">
        <v>3.4186607000000001E-2</v>
      </c>
      <c r="N181" s="115">
        <v>1.4661439999999999</v>
      </c>
      <c r="O181" s="115">
        <v>168</v>
      </c>
      <c r="P181" s="115">
        <v>363</v>
      </c>
      <c r="Q181" s="115">
        <v>12</v>
      </c>
      <c r="R181" s="117">
        <v>11083</v>
      </c>
    </row>
    <row r="182" spans="10:18">
      <c r="J182" s="115" t="s">
        <v>2147</v>
      </c>
      <c r="K182" s="115" t="s">
        <v>17169</v>
      </c>
      <c r="L182" s="115" t="s">
        <v>17170</v>
      </c>
      <c r="M182" s="115">
        <v>3.4426664000000003E-2</v>
      </c>
      <c r="N182" s="115">
        <v>1.463105053</v>
      </c>
      <c r="O182" s="115">
        <v>114</v>
      </c>
      <c r="P182" s="115">
        <v>437</v>
      </c>
      <c r="Q182" s="115">
        <v>9</v>
      </c>
      <c r="R182" s="117">
        <v>17440</v>
      </c>
    </row>
    <row r="183" spans="10:18">
      <c r="J183" s="115" t="s">
        <v>2147</v>
      </c>
      <c r="K183" s="115" t="s">
        <v>17167</v>
      </c>
      <c r="L183" s="115" t="s">
        <v>17168</v>
      </c>
      <c r="M183" s="115">
        <v>3.4426664000000003E-2</v>
      </c>
      <c r="N183" s="115">
        <v>1.463105053</v>
      </c>
      <c r="O183" s="115">
        <v>114</v>
      </c>
      <c r="P183" s="115">
        <v>437</v>
      </c>
      <c r="Q183" s="115">
        <v>9</v>
      </c>
      <c r="R183" s="117">
        <v>17440</v>
      </c>
    </row>
    <row r="184" spans="10:18">
      <c r="J184" s="115" t="s">
        <v>2157</v>
      </c>
      <c r="K184" s="115" t="s">
        <v>2195</v>
      </c>
      <c r="L184" s="115" t="s">
        <v>2194</v>
      </c>
      <c r="M184" s="115">
        <v>3.5219789000000001E-2</v>
      </c>
      <c r="N184" s="115">
        <v>1.453213251</v>
      </c>
      <c r="O184" s="115">
        <v>394</v>
      </c>
      <c r="P184" s="115">
        <v>389</v>
      </c>
      <c r="Q184" s="115">
        <v>22</v>
      </c>
      <c r="R184" s="117">
        <v>13460</v>
      </c>
    </row>
    <row r="185" spans="10:18">
      <c r="J185" s="115" t="s">
        <v>2157</v>
      </c>
      <c r="K185" s="115" t="s">
        <v>17253</v>
      </c>
      <c r="L185" s="115" t="s">
        <v>17254</v>
      </c>
      <c r="M185" s="115">
        <v>4.2320459999999997E-2</v>
      </c>
      <c r="N185" s="115">
        <v>1.3734496190000001</v>
      </c>
      <c r="O185" s="115">
        <v>50</v>
      </c>
      <c r="P185" s="115">
        <v>389</v>
      </c>
      <c r="Q185" s="115">
        <v>6</v>
      </c>
      <c r="R185" s="117">
        <v>13460</v>
      </c>
    </row>
    <row r="186" spans="10:18">
      <c r="J186" s="115" t="s">
        <v>2157</v>
      </c>
      <c r="K186" s="115" t="s">
        <v>2299</v>
      </c>
      <c r="L186" s="115" t="s">
        <v>2298</v>
      </c>
      <c r="M186" s="115">
        <v>4.2941976E-2</v>
      </c>
      <c r="N186" s="115">
        <v>1.3671179760000001</v>
      </c>
      <c r="O186" s="115">
        <v>35</v>
      </c>
      <c r="P186" s="115">
        <v>389</v>
      </c>
      <c r="Q186" s="115">
        <v>5</v>
      </c>
      <c r="R186" s="117">
        <v>13460</v>
      </c>
    </row>
    <row r="189" spans="10:18" ht="18.75">
      <c r="J189" s="101" t="s">
        <v>17861</v>
      </c>
    </row>
    <row r="190" spans="10:18">
      <c r="J190" s="115" t="s">
        <v>179</v>
      </c>
      <c r="K190" s="115" t="s">
        <v>2137</v>
      </c>
      <c r="L190" s="115" t="s">
        <v>2136</v>
      </c>
      <c r="M190" s="115" t="s">
        <v>6648</v>
      </c>
      <c r="N190" s="115" t="s">
        <v>6649</v>
      </c>
      <c r="O190" s="115" t="s">
        <v>2131</v>
      </c>
      <c r="P190" s="115" t="s">
        <v>2132</v>
      </c>
      <c r="Q190" s="115" t="s">
        <v>2133</v>
      </c>
      <c r="R190" s="117" t="s">
        <v>2138</v>
      </c>
    </row>
    <row r="191" spans="10:18">
      <c r="J191" s="115" t="s">
        <v>2147</v>
      </c>
      <c r="K191" s="115" t="s">
        <v>17862</v>
      </c>
      <c r="L191" s="115" t="s">
        <v>17863</v>
      </c>
      <c r="M191" s="115">
        <v>1.8071E-4</v>
      </c>
      <c r="N191" s="115">
        <v>3.743017445</v>
      </c>
      <c r="O191" s="115">
        <v>234</v>
      </c>
      <c r="P191" s="115">
        <v>173</v>
      </c>
      <c r="Q191" s="115">
        <v>13</v>
      </c>
      <c r="R191" s="117">
        <v>17440</v>
      </c>
    </row>
    <row r="192" spans="10:18">
      <c r="J192" s="115" t="s">
        <v>2147</v>
      </c>
      <c r="K192" s="115" t="s">
        <v>17165</v>
      </c>
      <c r="L192" s="115" t="s">
        <v>17166</v>
      </c>
      <c r="M192" s="115">
        <v>1.9983000000000002E-3</v>
      </c>
      <c r="N192" s="115">
        <v>2.6993393920000002</v>
      </c>
      <c r="O192" s="115">
        <v>640</v>
      </c>
      <c r="P192" s="115">
        <v>173</v>
      </c>
      <c r="Q192" s="115">
        <v>19</v>
      </c>
      <c r="R192" s="117">
        <v>17440</v>
      </c>
    </row>
    <row r="193" spans="10:18">
      <c r="J193" s="115" t="s">
        <v>2147</v>
      </c>
      <c r="K193" s="115" t="s">
        <v>17171</v>
      </c>
      <c r="L193" s="115" t="s">
        <v>17172</v>
      </c>
      <c r="M193" s="115">
        <v>1.9983000000000002E-3</v>
      </c>
      <c r="N193" s="115">
        <v>2.6993393920000002</v>
      </c>
      <c r="O193" s="115">
        <v>6</v>
      </c>
      <c r="P193" s="115">
        <v>173</v>
      </c>
      <c r="Q193" s="115">
        <v>3</v>
      </c>
      <c r="R193" s="117">
        <v>17440</v>
      </c>
    </row>
    <row r="194" spans="10:18">
      <c r="J194" s="115" t="s">
        <v>2157</v>
      </c>
      <c r="K194" s="115" t="s">
        <v>17206</v>
      </c>
      <c r="L194" s="115" t="s">
        <v>17207</v>
      </c>
      <c r="M194" s="115">
        <v>2.128146E-3</v>
      </c>
      <c r="N194" s="115">
        <v>2.6719985400000001</v>
      </c>
      <c r="O194" s="115">
        <v>5</v>
      </c>
      <c r="P194" s="115">
        <v>142</v>
      </c>
      <c r="Q194" s="115">
        <v>3</v>
      </c>
      <c r="R194" s="117">
        <v>13460</v>
      </c>
    </row>
    <row r="195" spans="10:18">
      <c r="J195" s="115" t="s">
        <v>2157</v>
      </c>
      <c r="K195" s="115" t="s">
        <v>17204</v>
      </c>
      <c r="L195" s="115" t="s">
        <v>17205</v>
      </c>
      <c r="M195" s="115">
        <v>2.128146E-3</v>
      </c>
      <c r="N195" s="115">
        <v>2.6719985400000001</v>
      </c>
      <c r="O195" s="115">
        <v>5</v>
      </c>
      <c r="P195" s="115">
        <v>142</v>
      </c>
      <c r="Q195" s="115">
        <v>3</v>
      </c>
      <c r="R195" s="117">
        <v>13460</v>
      </c>
    </row>
    <row r="196" spans="10:18">
      <c r="J196" s="115" t="s">
        <v>2157</v>
      </c>
      <c r="K196" s="115" t="s">
        <v>17208</v>
      </c>
      <c r="L196" s="115" t="s">
        <v>17209</v>
      </c>
      <c r="M196" s="115">
        <v>2.128146E-3</v>
      </c>
      <c r="N196" s="115">
        <v>2.6719985400000001</v>
      </c>
      <c r="O196" s="115">
        <v>5</v>
      </c>
      <c r="P196" s="115">
        <v>142</v>
      </c>
      <c r="Q196" s="115">
        <v>3</v>
      </c>
      <c r="R196" s="117">
        <v>13460</v>
      </c>
    </row>
    <row r="197" spans="10:18">
      <c r="J197" s="115" t="s">
        <v>2157</v>
      </c>
      <c r="K197" s="115" t="s">
        <v>17240</v>
      </c>
      <c r="L197" s="115" t="s">
        <v>17241</v>
      </c>
      <c r="M197" s="115">
        <v>2.128146E-3</v>
      </c>
      <c r="N197" s="115">
        <v>2.6719985400000001</v>
      </c>
      <c r="O197" s="115">
        <v>765</v>
      </c>
      <c r="P197" s="115">
        <v>142</v>
      </c>
      <c r="Q197" s="115">
        <v>23</v>
      </c>
      <c r="R197" s="117">
        <v>13460</v>
      </c>
    </row>
    <row r="198" spans="10:18">
      <c r="J198" s="115" t="s">
        <v>2157</v>
      </c>
      <c r="K198" s="115" t="s">
        <v>2484</v>
      </c>
      <c r="L198" s="115" t="s">
        <v>2483</v>
      </c>
      <c r="M198" s="115">
        <v>2.4476509999999999E-3</v>
      </c>
      <c r="N198" s="115">
        <v>2.6112504360000002</v>
      </c>
      <c r="O198" s="115">
        <v>33</v>
      </c>
      <c r="P198" s="115">
        <v>142</v>
      </c>
      <c r="Q198" s="115">
        <v>5</v>
      </c>
      <c r="R198" s="117">
        <v>13460</v>
      </c>
    </row>
    <row r="199" spans="10:18">
      <c r="J199" s="115" t="s">
        <v>2157</v>
      </c>
      <c r="K199" s="115" t="s">
        <v>17213</v>
      </c>
      <c r="L199" s="115" t="s">
        <v>17214</v>
      </c>
      <c r="M199" s="115">
        <v>2.4476509999999999E-3</v>
      </c>
      <c r="N199" s="115">
        <v>2.6112504360000002</v>
      </c>
      <c r="O199" s="115">
        <v>6</v>
      </c>
      <c r="P199" s="115">
        <v>142</v>
      </c>
      <c r="Q199" s="115">
        <v>3</v>
      </c>
      <c r="R199" s="117">
        <v>13460</v>
      </c>
    </row>
    <row r="200" spans="10:18">
      <c r="J200" s="115" t="s">
        <v>2157</v>
      </c>
      <c r="K200" s="115" t="s">
        <v>17211</v>
      </c>
      <c r="L200" s="115" t="s">
        <v>17212</v>
      </c>
      <c r="M200" s="115">
        <v>2.4476509999999999E-3</v>
      </c>
      <c r="N200" s="115">
        <v>2.6112504360000002</v>
      </c>
      <c r="O200" s="115">
        <v>6</v>
      </c>
      <c r="P200" s="115">
        <v>142</v>
      </c>
      <c r="Q200" s="115">
        <v>3</v>
      </c>
      <c r="R200" s="117">
        <v>13460</v>
      </c>
    </row>
    <row r="201" spans="10:18">
      <c r="J201" s="115" t="s">
        <v>2157</v>
      </c>
      <c r="K201" s="115" t="s">
        <v>17224</v>
      </c>
      <c r="L201" s="115" t="s">
        <v>17225</v>
      </c>
      <c r="M201" s="115">
        <v>3.521532E-3</v>
      </c>
      <c r="N201" s="115">
        <v>2.453268306</v>
      </c>
      <c r="O201" s="115">
        <v>7</v>
      </c>
      <c r="P201" s="115">
        <v>142</v>
      </c>
      <c r="Q201" s="115">
        <v>3</v>
      </c>
      <c r="R201" s="117">
        <v>13460</v>
      </c>
    </row>
    <row r="202" spans="10:18">
      <c r="J202" s="115" t="s">
        <v>2157</v>
      </c>
      <c r="K202" s="115" t="s">
        <v>17255</v>
      </c>
      <c r="L202" s="115" t="s">
        <v>17256</v>
      </c>
      <c r="M202" s="115">
        <v>3.521532E-3</v>
      </c>
      <c r="N202" s="115">
        <v>2.453268306</v>
      </c>
      <c r="O202" s="115">
        <v>552</v>
      </c>
      <c r="P202" s="115">
        <v>142</v>
      </c>
      <c r="Q202" s="115">
        <v>17</v>
      </c>
      <c r="R202" s="117">
        <v>13460</v>
      </c>
    </row>
    <row r="203" spans="10:18">
      <c r="J203" s="115" t="s">
        <v>2157</v>
      </c>
      <c r="K203" s="115" t="s">
        <v>17244</v>
      </c>
      <c r="L203" s="115" t="s">
        <v>17245</v>
      </c>
      <c r="M203" s="115">
        <v>3.521532E-3</v>
      </c>
      <c r="N203" s="115">
        <v>2.453268306</v>
      </c>
      <c r="O203" s="115">
        <v>8</v>
      </c>
      <c r="P203" s="115">
        <v>142</v>
      </c>
      <c r="Q203" s="115">
        <v>3</v>
      </c>
      <c r="R203" s="117">
        <v>13460</v>
      </c>
    </row>
    <row r="204" spans="10:18">
      <c r="J204" s="115" t="s">
        <v>2157</v>
      </c>
      <c r="K204" s="115" t="s">
        <v>17218</v>
      </c>
      <c r="L204" s="115" t="s">
        <v>17219</v>
      </c>
      <c r="M204" s="115">
        <v>3.521532E-3</v>
      </c>
      <c r="N204" s="115">
        <v>2.453268306</v>
      </c>
      <c r="O204" s="115">
        <v>22</v>
      </c>
      <c r="P204" s="115">
        <v>142</v>
      </c>
      <c r="Q204" s="115">
        <v>4</v>
      </c>
      <c r="R204" s="117">
        <v>13460</v>
      </c>
    </row>
    <row r="205" spans="10:18">
      <c r="J205" s="115" t="s">
        <v>2157</v>
      </c>
      <c r="K205" s="115" t="s">
        <v>17864</v>
      </c>
      <c r="L205" s="115" t="s">
        <v>17865</v>
      </c>
      <c r="M205" s="115">
        <v>3.521532E-3</v>
      </c>
      <c r="N205" s="115">
        <v>2.453268306</v>
      </c>
      <c r="O205" s="115">
        <v>20</v>
      </c>
      <c r="P205" s="115">
        <v>142</v>
      </c>
      <c r="Q205" s="115">
        <v>4</v>
      </c>
      <c r="R205" s="117">
        <v>13460</v>
      </c>
    </row>
    <row r="206" spans="10:18">
      <c r="J206" s="115" t="s">
        <v>2157</v>
      </c>
      <c r="K206" s="115" t="s">
        <v>17246</v>
      </c>
      <c r="L206" s="115" t="s">
        <v>17247</v>
      </c>
      <c r="M206" s="115">
        <v>3.521532E-3</v>
      </c>
      <c r="N206" s="115">
        <v>2.453268306</v>
      </c>
      <c r="O206" s="115">
        <v>8</v>
      </c>
      <c r="P206" s="115">
        <v>142</v>
      </c>
      <c r="Q206" s="115">
        <v>3</v>
      </c>
      <c r="R206" s="117">
        <v>13460</v>
      </c>
    </row>
    <row r="207" spans="10:18">
      <c r="J207" s="115" t="s">
        <v>2157</v>
      </c>
      <c r="K207" s="115" t="s">
        <v>6738</v>
      </c>
      <c r="L207" s="115" t="s">
        <v>6739</v>
      </c>
      <c r="M207" s="115">
        <v>3.521532E-3</v>
      </c>
      <c r="N207" s="115">
        <v>2.453268306</v>
      </c>
      <c r="O207" s="115">
        <v>375</v>
      </c>
      <c r="P207" s="115">
        <v>142</v>
      </c>
      <c r="Q207" s="115">
        <v>14</v>
      </c>
      <c r="R207" s="117">
        <v>13460</v>
      </c>
    </row>
    <row r="208" spans="10:18">
      <c r="J208" s="115" t="s">
        <v>2157</v>
      </c>
      <c r="K208" s="115" t="s">
        <v>17866</v>
      </c>
      <c r="L208" s="115" t="s">
        <v>17867</v>
      </c>
      <c r="M208" s="115">
        <v>3.521532E-3</v>
      </c>
      <c r="N208" s="115">
        <v>2.453268306</v>
      </c>
      <c r="O208" s="115">
        <v>66</v>
      </c>
      <c r="P208" s="115">
        <v>142</v>
      </c>
      <c r="Q208" s="115">
        <v>6</v>
      </c>
      <c r="R208" s="117">
        <v>13460</v>
      </c>
    </row>
    <row r="209" spans="10:18">
      <c r="J209" s="115" t="s">
        <v>2157</v>
      </c>
      <c r="K209" s="115" t="s">
        <v>17242</v>
      </c>
      <c r="L209" s="115" t="s">
        <v>17243</v>
      </c>
      <c r="M209" s="115">
        <v>3.521532E-3</v>
      </c>
      <c r="N209" s="115">
        <v>2.453268306</v>
      </c>
      <c r="O209" s="115">
        <v>8</v>
      </c>
      <c r="P209" s="115">
        <v>142</v>
      </c>
      <c r="Q209" s="115">
        <v>3</v>
      </c>
      <c r="R209" s="117">
        <v>13460</v>
      </c>
    </row>
    <row r="210" spans="10:18">
      <c r="J210" s="115" t="s">
        <v>2157</v>
      </c>
      <c r="K210" s="115" t="s">
        <v>17868</v>
      </c>
      <c r="L210" s="115" t="s">
        <v>17869</v>
      </c>
      <c r="M210" s="115">
        <v>3.6135960000000002E-3</v>
      </c>
      <c r="N210" s="115">
        <v>2.4420603910000001</v>
      </c>
      <c r="O210" s="115">
        <v>23</v>
      </c>
      <c r="P210" s="115">
        <v>142</v>
      </c>
      <c r="Q210" s="115">
        <v>4</v>
      </c>
      <c r="R210" s="117">
        <v>13460</v>
      </c>
    </row>
    <row r="211" spans="10:18">
      <c r="J211" s="115" t="s">
        <v>2157</v>
      </c>
      <c r="K211" s="115" t="s">
        <v>17228</v>
      </c>
      <c r="L211" s="115" t="s">
        <v>17229</v>
      </c>
      <c r="M211" s="115">
        <v>3.6135960000000002E-3</v>
      </c>
      <c r="N211" s="115">
        <v>2.4420603910000001</v>
      </c>
      <c r="O211" s="115">
        <v>24</v>
      </c>
      <c r="P211" s="115">
        <v>142</v>
      </c>
      <c r="Q211" s="115">
        <v>4</v>
      </c>
      <c r="R211" s="117">
        <v>13460</v>
      </c>
    </row>
    <row r="212" spans="10:18">
      <c r="J212" s="115" t="s">
        <v>2157</v>
      </c>
      <c r="K212" s="115" t="s">
        <v>2476</v>
      </c>
      <c r="L212" s="115" t="s">
        <v>2475</v>
      </c>
      <c r="M212" s="115">
        <v>3.6135960000000002E-3</v>
      </c>
      <c r="N212" s="115">
        <v>2.4420603910000001</v>
      </c>
      <c r="O212" s="115">
        <v>2</v>
      </c>
      <c r="P212" s="115">
        <v>142</v>
      </c>
      <c r="Q212" s="115">
        <v>2</v>
      </c>
      <c r="R212" s="117">
        <v>13460</v>
      </c>
    </row>
    <row r="213" spans="10:18">
      <c r="J213" s="115" t="s">
        <v>2157</v>
      </c>
      <c r="K213" s="115" t="s">
        <v>6732</v>
      </c>
      <c r="L213" s="115" t="s">
        <v>6733</v>
      </c>
      <c r="M213" s="115">
        <v>3.6135960000000002E-3</v>
      </c>
      <c r="N213" s="115">
        <v>2.4420603910000001</v>
      </c>
      <c r="O213" s="115">
        <v>2</v>
      </c>
      <c r="P213" s="115">
        <v>142</v>
      </c>
      <c r="Q213" s="115">
        <v>2</v>
      </c>
      <c r="R213" s="117">
        <v>13460</v>
      </c>
    </row>
    <row r="214" spans="10:18">
      <c r="J214" s="115" t="s">
        <v>2157</v>
      </c>
      <c r="K214" s="115" t="s">
        <v>2481</v>
      </c>
      <c r="L214" s="115" t="s">
        <v>2480</v>
      </c>
      <c r="M214" s="115">
        <v>3.6135960000000002E-3</v>
      </c>
      <c r="N214" s="115">
        <v>2.4420603910000001</v>
      </c>
      <c r="O214" s="115">
        <v>2</v>
      </c>
      <c r="P214" s="115">
        <v>142</v>
      </c>
      <c r="Q214" s="115">
        <v>2</v>
      </c>
      <c r="R214" s="117">
        <v>13460</v>
      </c>
    </row>
    <row r="215" spans="10:18">
      <c r="J215" s="115" t="s">
        <v>2157</v>
      </c>
      <c r="K215" s="115" t="s">
        <v>2473</v>
      </c>
      <c r="L215" s="115" t="s">
        <v>2472</v>
      </c>
      <c r="M215" s="115">
        <v>3.6135960000000002E-3</v>
      </c>
      <c r="N215" s="115">
        <v>2.4420603910000001</v>
      </c>
      <c r="O215" s="115">
        <v>2</v>
      </c>
      <c r="P215" s="115">
        <v>142</v>
      </c>
      <c r="Q215" s="115">
        <v>2</v>
      </c>
      <c r="R215" s="117">
        <v>13460</v>
      </c>
    </row>
    <row r="216" spans="10:18">
      <c r="J216" s="115" t="s">
        <v>2157</v>
      </c>
      <c r="K216" s="115" t="s">
        <v>2478</v>
      </c>
      <c r="L216" s="115" t="s">
        <v>2477</v>
      </c>
      <c r="M216" s="115">
        <v>3.6135960000000002E-3</v>
      </c>
      <c r="N216" s="115">
        <v>2.4420603910000001</v>
      </c>
      <c r="O216" s="115">
        <v>2</v>
      </c>
      <c r="P216" s="115">
        <v>142</v>
      </c>
      <c r="Q216" s="115">
        <v>2</v>
      </c>
      <c r="R216" s="117">
        <v>13460</v>
      </c>
    </row>
    <row r="217" spans="10:18">
      <c r="J217" s="115" t="s">
        <v>2157</v>
      </c>
      <c r="K217" s="115" t="s">
        <v>6734</v>
      </c>
      <c r="L217" s="115" t="s">
        <v>6735</v>
      </c>
      <c r="M217" s="115">
        <v>3.63934E-3</v>
      </c>
      <c r="N217" s="115">
        <v>2.4389773400000001</v>
      </c>
      <c r="O217" s="115">
        <v>180</v>
      </c>
      <c r="P217" s="115">
        <v>142</v>
      </c>
      <c r="Q217" s="115">
        <v>9</v>
      </c>
      <c r="R217" s="117">
        <v>13460</v>
      </c>
    </row>
    <row r="218" spans="10:18">
      <c r="J218" s="115" t="s">
        <v>2157</v>
      </c>
      <c r="K218" s="115" t="s">
        <v>17870</v>
      </c>
      <c r="L218" s="115" t="s">
        <v>17871</v>
      </c>
      <c r="M218" s="115">
        <v>3.63934E-3</v>
      </c>
      <c r="N218" s="115">
        <v>2.4389773400000001</v>
      </c>
      <c r="O218" s="115">
        <v>10</v>
      </c>
      <c r="P218" s="115">
        <v>142</v>
      </c>
      <c r="Q218" s="115">
        <v>3</v>
      </c>
      <c r="R218" s="117">
        <v>13460</v>
      </c>
    </row>
    <row r="219" spans="10:18">
      <c r="J219" s="115" t="s">
        <v>2157</v>
      </c>
      <c r="K219" s="115" t="s">
        <v>17872</v>
      </c>
      <c r="L219" s="115" t="s">
        <v>17873</v>
      </c>
      <c r="M219" s="115">
        <v>3.63934E-3</v>
      </c>
      <c r="N219" s="115">
        <v>2.4389773400000001</v>
      </c>
      <c r="O219" s="115">
        <v>10</v>
      </c>
      <c r="P219" s="115">
        <v>142</v>
      </c>
      <c r="Q219" s="115">
        <v>3</v>
      </c>
      <c r="R219" s="117">
        <v>13460</v>
      </c>
    </row>
    <row r="220" spans="10:18">
      <c r="J220" s="115" t="s">
        <v>2157</v>
      </c>
      <c r="K220" s="115" t="s">
        <v>17874</v>
      </c>
      <c r="L220" s="115" t="s">
        <v>17875</v>
      </c>
      <c r="M220" s="115">
        <v>3.63934E-3</v>
      </c>
      <c r="N220" s="115">
        <v>2.4389773400000001</v>
      </c>
      <c r="O220" s="115">
        <v>10</v>
      </c>
      <c r="P220" s="115">
        <v>142</v>
      </c>
      <c r="Q220" s="115">
        <v>3</v>
      </c>
      <c r="R220" s="117">
        <v>13460</v>
      </c>
    </row>
    <row r="221" spans="10:18">
      <c r="J221" s="115" t="s">
        <v>2147</v>
      </c>
      <c r="K221" s="115" t="s">
        <v>17161</v>
      </c>
      <c r="L221" s="115" t="s">
        <v>17162</v>
      </c>
      <c r="M221" s="115">
        <v>4.6616499999999998E-3</v>
      </c>
      <c r="N221" s="115">
        <v>2.3314603530000002</v>
      </c>
      <c r="O221" s="115">
        <v>136</v>
      </c>
      <c r="P221" s="115">
        <v>173</v>
      </c>
      <c r="Q221" s="115">
        <v>8</v>
      </c>
      <c r="R221" s="117">
        <v>17440</v>
      </c>
    </row>
    <row r="222" spans="10:18">
      <c r="J222" s="115" t="s">
        <v>2157</v>
      </c>
      <c r="K222" s="115" t="s">
        <v>17876</v>
      </c>
      <c r="L222" s="115" t="s">
        <v>17877</v>
      </c>
      <c r="M222" s="115">
        <v>5.3750500000000001E-3</v>
      </c>
      <c r="N222" s="115">
        <v>2.2696175200000002</v>
      </c>
      <c r="O222" s="115">
        <v>12</v>
      </c>
      <c r="P222" s="115">
        <v>142</v>
      </c>
      <c r="Q222" s="115">
        <v>3</v>
      </c>
      <c r="R222" s="117">
        <v>13460</v>
      </c>
    </row>
    <row r="223" spans="10:18">
      <c r="J223" s="115" t="s">
        <v>2157</v>
      </c>
      <c r="K223" s="115" t="s">
        <v>17878</v>
      </c>
      <c r="L223" s="115" t="s">
        <v>17879</v>
      </c>
      <c r="M223" s="115">
        <v>5.3750500000000001E-3</v>
      </c>
      <c r="N223" s="115">
        <v>2.2696175200000002</v>
      </c>
      <c r="O223" s="115">
        <v>12</v>
      </c>
      <c r="P223" s="115">
        <v>142</v>
      </c>
      <c r="Q223" s="115">
        <v>3</v>
      </c>
      <c r="R223" s="117">
        <v>13460</v>
      </c>
    </row>
    <row r="224" spans="10:18">
      <c r="J224" s="115" t="s">
        <v>2157</v>
      </c>
      <c r="K224" s="115" t="s">
        <v>17880</v>
      </c>
      <c r="L224" s="115" t="s">
        <v>17881</v>
      </c>
      <c r="M224" s="115">
        <v>5.3750500000000001E-3</v>
      </c>
      <c r="N224" s="115">
        <v>2.2696175200000002</v>
      </c>
      <c r="O224" s="115">
        <v>12</v>
      </c>
      <c r="P224" s="115">
        <v>142</v>
      </c>
      <c r="Q224" s="115">
        <v>3</v>
      </c>
      <c r="R224" s="117">
        <v>13460</v>
      </c>
    </row>
    <row r="225" spans="10:18">
      <c r="J225" s="115" t="s">
        <v>2157</v>
      </c>
      <c r="K225" s="115" t="s">
        <v>17882</v>
      </c>
      <c r="L225" s="115" t="s">
        <v>17883</v>
      </c>
      <c r="M225" s="115">
        <v>5.3750500000000001E-3</v>
      </c>
      <c r="N225" s="115">
        <v>2.2696175200000002</v>
      </c>
      <c r="O225" s="115">
        <v>12</v>
      </c>
      <c r="P225" s="115">
        <v>142</v>
      </c>
      <c r="Q225" s="115">
        <v>3</v>
      </c>
      <c r="R225" s="117">
        <v>13460</v>
      </c>
    </row>
    <row r="226" spans="10:18">
      <c r="J226" s="115" t="s">
        <v>2157</v>
      </c>
      <c r="K226" s="115" t="s">
        <v>17884</v>
      </c>
      <c r="L226" s="115" t="s">
        <v>17885</v>
      </c>
      <c r="M226" s="115">
        <v>5.3750500000000001E-3</v>
      </c>
      <c r="N226" s="115">
        <v>2.2696175200000002</v>
      </c>
      <c r="O226" s="115">
        <v>12</v>
      </c>
      <c r="P226" s="115">
        <v>142</v>
      </c>
      <c r="Q226" s="115">
        <v>3</v>
      </c>
      <c r="R226" s="117">
        <v>13460</v>
      </c>
    </row>
    <row r="227" spans="10:18">
      <c r="J227" s="115" t="s">
        <v>2157</v>
      </c>
      <c r="K227" s="115" t="s">
        <v>17886</v>
      </c>
      <c r="L227" s="115" t="s">
        <v>17887</v>
      </c>
      <c r="M227" s="115">
        <v>5.3750500000000001E-3</v>
      </c>
      <c r="N227" s="115">
        <v>2.2696175200000002</v>
      </c>
      <c r="O227" s="115">
        <v>12</v>
      </c>
      <c r="P227" s="115">
        <v>142</v>
      </c>
      <c r="Q227" s="115">
        <v>3</v>
      </c>
      <c r="R227" s="117">
        <v>13460</v>
      </c>
    </row>
    <row r="228" spans="10:18">
      <c r="J228" s="115" t="s">
        <v>2147</v>
      </c>
      <c r="K228" s="115" t="s">
        <v>17888</v>
      </c>
      <c r="L228" s="115" t="s">
        <v>17889</v>
      </c>
      <c r="M228" s="115">
        <v>6.2716270000000001E-3</v>
      </c>
      <c r="N228" s="115">
        <v>2.202619812</v>
      </c>
      <c r="O228" s="115">
        <v>2003</v>
      </c>
      <c r="P228" s="115">
        <v>173</v>
      </c>
      <c r="Q228" s="115">
        <v>37</v>
      </c>
      <c r="R228" s="117">
        <v>17440</v>
      </c>
    </row>
    <row r="229" spans="10:18">
      <c r="J229" s="115" t="s">
        <v>2147</v>
      </c>
      <c r="K229" s="115" t="s">
        <v>17890</v>
      </c>
      <c r="L229" s="115" t="s">
        <v>17891</v>
      </c>
      <c r="M229" s="115">
        <v>6.2716270000000001E-3</v>
      </c>
      <c r="N229" s="115">
        <v>2.202619812</v>
      </c>
      <c r="O229" s="115">
        <v>381</v>
      </c>
      <c r="P229" s="115">
        <v>173</v>
      </c>
      <c r="Q229" s="115">
        <v>13</v>
      </c>
      <c r="R229" s="117">
        <v>17440</v>
      </c>
    </row>
    <row r="230" spans="10:18">
      <c r="J230" s="115" t="s">
        <v>2147</v>
      </c>
      <c r="K230" s="115" t="s">
        <v>17892</v>
      </c>
      <c r="L230" s="115" t="s">
        <v>17893</v>
      </c>
      <c r="M230" s="115">
        <v>6.8032580000000004E-3</v>
      </c>
      <c r="N230" s="115">
        <v>2.1672830329999999</v>
      </c>
      <c r="O230" s="115">
        <v>198</v>
      </c>
      <c r="P230" s="115">
        <v>173</v>
      </c>
      <c r="Q230" s="115">
        <v>9</v>
      </c>
      <c r="R230" s="117">
        <v>17440</v>
      </c>
    </row>
    <row r="231" spans="10:18">
      <c r="J231" s="115" t="s">
        <v>2157</v>
      </c>
      <c r="K231" s="115" t="s">
        <v>17894</v>
      </c>
      <c r="L231" s="115" t="s">
        <v>17895</v>
      </c>
      <c r="M231" s="115">
        <v>8.4990650000000001E-3</v>
      </c>
      <c r="N231" s="115">
        <v>2.0706288640000001</v>
      </c>
      <c r="O231" s="115">
        <v>14</v>
      </c>
      <c r="P231" s="115">
        <v>142</v>
      </c>
      <c r="Q231" s="115">
        <v>3</v>
      </c>
      <c r="R231" s="117">
        <v>13460</v>
      </c>
    </row>
    <row r="232" spans="10:18">
      <c r="J232" s="115" t="s">
        <v>2157</v>
      </c>
      <c r="K232" s="115" t="s">
        <v>17896</v>
      </c>
      <c r="L232" s="115" t="s">
        <v>17897</v>
      </c>
      <c r="M232" s="115">
        <v>8.9659430000000005E-3</v>
      </c>
      <c r="N232" s="115">
        <v>2.0474040160000002</v>
      </c>
      <c r="O232" s="115">
        <v>60</v>
      </c>
      <c r="P232" s="115">
        <v>142</v>
      </c>
      <c r="Q232" s="115">
        <v>5</v>
      </c>
      <c r="R232" s="117">
        <v>13460</v>
      </c>
    </row>
    <row r="233" spans="10:18">
      <c r="J233" s="115" t="s">
        <v>2157</v>
      </c>
      <c r="K233" s="115" t="s">
        <v>17898</v>
      </c>
      <c r="L233" s="115" t="s">
        <v>17899</v>
      </c>
      <c r="M233" s="115">
        <v>9.4154779999999997E-3</v>
      </c>
      <c r="N233" s="115">
        <v>2.026157634</v>
      </c>
      <c r="O233" s="115">
        <v>61</v>
      </c>
      <c r="P233" s="115">
        <v>142</v>
      </c>
      <c r="Q233" s="115">
        <v>5</v>
      </c>
      <c r="R233" s="117">
        <v>13460</v>
      </c>
    </row>
    <row r="234" spans="10:18">
      <c r="J234" s="115" t="s">
        <v>2147</v>
      </c>
      <c r="K234" s="115" t="s">
        <v>17900</v>
      </c>
      <c r="L234" s="115" t="s">
        <v>17901</v>
      </c>
      <c r="M234" s="115">
        <v>1.2985936E-2</v>
      </c>
      <c r="N234" s="115">
        <v>1.886526726</v>
      </c>
      <c r="O234" s="115">
        <v>734</v>
      </c>
      <c r="P234" s="115">
        <v>173</v>
      </c>
      <c r="Q234" s="115">
        <v>18</v>
      </c>
      <c r="R234" s="117">
        <v>17440</v>
      </c>
    </row>
    <row r="235" spans="10:18">
      <c r="J235" s="115" t="s">
        <v>2147</v>
      </c>
      <c r="K235" s="115" t="s">
        <v>17181</v>
      </c>
      <c r="L235" s="115" t="s">
        <v>17182</v>
      </c>
      <c r="M235" s="115">
        <v>1.2985936E-2</v>
      </c>
      <c r="N235" s="115">
        <v>1.886526726</v>
      </c>
      <c r="O235" s="115">
        <v>63</v>
      </c>
      <c r="P235" s="115">
        <v>173</v>
      </c>
      <c r="Q235" s="115">
        <v>5</v>
      </c>
      <c r="R235" s="117">
        <v>17440</v>
      </c>
    </row>
    <row r="236" spans="10:18">
      <c r="J236" s="115" t="s">
        <v>2157</v>
      </c>
      <c r="K236" s="115" t="s">
        <v>2497</v>
      </c>
      <c r="L236" s="115" t="s">
        <v>2496</v>
      </c>
      <c r="M236" s="115">
        <v>1.3880284999999999E-2</v>
      </c>
      <c r="N236" s="115">
        <v>1.857601616</v>
      </c>
      <c r="O236" s="115">
        <v>17</v>
      </c>
      <c r="P236" s="115">
        <v>142</v>
      </c>
      <c r="Q236" s="115">
        <v>3</v>
      </c>
      <c r="R236" s="117">
        <v>13460</v>
      </c>
    </row>
    <row r="237" spans="10:18">
      <c r="J237" s="115" t="s">
        <v>2157</v>
      </c>
      <c r="K237" s="115" t="s">
        <v>2500</v>
      </c>
      <c r="L237" s="115" t="s">
        <v>2499</v>
      </c>
      <c r="M237" s="115">
        <v>1.3880284999999999E-2</v>
      </c>
      <c r="N237" s="115">
        <v>1.857601616</v>
      </c>
      <c r="O237" s="115">
        <v>17</v>
      </c>
      <c r="P237" s="115">
        <v>142</v>
      </c>
      <c r="Q237" s="115">
        <v>3</v>
      </c>
      <c r="R237" s="117">
        <v>13460</v>
      </c>
    </row>
    <row r="238" spans="10:18">
      <c r="J238" s="115" t="s">
        <v>2147</v>
      </c>
      <c r="K238" s="115" t="s">
        <v>17184</v>
      </c>
      <c r="L238" s="115" t="s">
        <v>17185</v>
      </c>
      <c r="M238" s="115">
        <v>1.4508988E-2</v>
      </c>
      <c r="N238" s="115">
        <v>1.838362864</v>
      </c>
      <c r="O238" s="115">
        <v>66</v>
      </c>
      <c r="P238" s="115">
        <v>173</v>
      </c>
      <c r="Q238" s="115">
        <v>5</v>
      </c>
      <c r="R238" s="117">
        <v>17440</v>
      </c>
    </row>
    <row r="239" spans="10:18">
      <c r="J239" s="115" t="s">
        <v>2157</v>
      </c>
      <c r="K239" s="115" t="s">
        <v>17902</v>
      </c>
      <c r="L239" s="115" t="s">
        <v>17903</v>
      </c>
      <c r="M239" s="115">
        <v>1.5244814000000001E-2</v>
      </c>
      <c r="N239" s="115">
        <v>1.816877869</v>
      </c>
      <c r="O239" s="115">
        <v>18</v>
      </c>
      <c r="P239" s="115">
        <v>142</v>
      </c>
      <c r="Q239" s="115">
        <v>3</v>
      </c>
      <c r="R239" s="117">
        <v>13460</v>
      </c>
    </row>
    <row r="240" spans="10:18">
      <c r="J240" s="115" t="s">
        <v>2157</v>
      </c>
      <c r="K240" s="115" t="s">
        <v>17904</v>
      </c>
      <c r="L240" s="115" t="s">
        <v>17905</v>
      </c>
      <c r="M240" s="115">
        <v>1.5244814000000001E-2</v>
      </c>
      <c r="N240" s="115">
        <v>1.816877869</v>
      </c>
      <c r="O240" s="115">
        <v>18</v>
      </c>
      <c r="P240" s="115">
        <v>142</v>
      </c>
      <c r="Q240" s="115">
        <v>3</v>
      </c>
      <c r="R240" s="117">
        <v>13460</v>
      </c>
    </row>
    <row r="241" spans="10:18">
      <c r="J241" s="115" t="s">
        <v>2157</v>
      </c>
      <c r="K241" s="115" t="s">
        <v>17238</v>
      </c>
      <c r="L241" s="115" t="s">
        <v>17239</v>
      </c>
      <c r="M241" s="115">
        <v>1.5244814000000001E-2</v>
      </c>
      <c r="N241" s="115">
        <v>1.816877869</v>
      </c>
      <c r="O241" s="115">
        <v>559</v>
      </c>
      <c r="P241" s="115">
        <v>142</v>
      </c>
      <c r="Q241" s="115">
        <v>15</v>
      </c>
      <c r="R241" s="117">
        <v>13460</v>
      </c>
    </row>
    <row r="242" spans="10:18">
      <c r="J242" s="115" t="s">
        <v>2157</v>
      </c>
      <c r="K242" s="115" t="s">
        <v>17906</v>
      </c>
      <c r="L242" s="115" t="s">
        <v>17907</v>
      </c>
      <c r="M242" s="115">
        <v>1.5244814000000001E-2</v>
      </c>
      <c r="N242" s="115">
        <v>1.816877869</v>
      </c>
      <c r="O242" s="115">
        <v>188</v>
      </c>
      <c r="P242" s="115">
        <v>142</v>
      </c>
      <c r="Q242" s="115">
        <v>8</v>
      </c>
      <c r="R242" s="117">
        <v>13460</v>
      </c>
    </row>
    <row r="243" spans="10:18">
      <c r="J243" s="115" t="s">
        <v>2147</v>
      </c>
      <c r="K243" s="115" t="s">
        <v>17188</v>
      </c>
      <c r="L243" s="115" t="s">
        <v>17189</v>
      </c>
      <c r="M243" s="115">
        <v>1.6195293999999999E-2</v>
      </c>
      <c r="N243" s="115">
        <v>1.790611156</v>
      </c>
      <c r="O243" s="115">
        <v>69</v>
      </c>
      <c r="P243" s="115">
        <v>173</v>
      </c>
      <c r="Q243" s="115">
        <v>5</v>
      </c>
      <c r="R243" s="117">
        <v>17440</v>
      </c>
    </row>
    <row r="244" spans="10:18">
      <c r="J244" s="115" t="s">
        <v>2147</v>
      </c>
      <c r="K244" s="115" t="s">
        <v>17908</v>
      </c>
      <c r="L244" s="115" t="s">
        <v>17909</v>
      </c>
      <c r="M244" s="115">
        <v>1.7070251000000002E-2</v>
      </c>
      <c r="N244" s="115">
        <v>1.7677600819999999</v>
      </c>
      <c r="O244" s="115">
        <v>18</v>
      </c>
      <c r="P244" s="115">
        <v>173</v>
      </c>
      <c r="Q244" s="115">
        <v>3</v>
      </c>
      <c r="R244" s="117">
        <v>17440</v>
      </c>
    </row>
    <row r="245" spans="10:18">
      <c r="J245" s="115" t="s">
        <v>2157</v>
      </c>
      <c r="K245" s="115" t="s">
        <v>17215</v>
      </c>
      <c r="L245" s="115" t="s">
        <v>2388</v>
      </c>
      <c r="M245" s="115">
        <v>1.8729289999999999E-2</v>
      </c>
      <c r="N245" s="115">
        <v>1.7274786769999999</v>
      </c>
      <c r="O245" s="115">
        <v>3252</v>
      </c>
      <c r="P245" s="115">
        <v>142</v>
      </c>
      <c r="Q245" s="115">
        <v>51</v>
      </c>
      <c r="R245" s="117">
        <v>13460</v>
      </c>
    </row>
    <row r="246" spans="10:18">
      <c r="J246" s="115" t="s">
        <v>2157</v>
      </c>
      <c r="K246" s="115" t="s">
        <v>17226</v>
      </c>
      <c r="L246" s="115" t="s">
        <v>17227</v>
      </c>
      <c r="M246" s="115">
        <v>2.3482431000000002E-2</v>
      </c>
      <c r="N246" s="115">
        <v>1.629256939</v>
      </c>
      <c r="O246" s="115">
        <v>46</v>
      </c>
      <c r="P246" s="115">
        <v>142</v>
      </c>
      <c r="Q246" s="115">
        <v>4</v>
      </c>
      <c r="R246" s="117">
        <v>13460</v>
      </c>
    </row>
    <row r="247" spans="10:18">
      <c r="J247" s="115" t="s">
        <v>2157</v>
      </c>
      <c r="K247" s="115" t="s">
        <v>17220</v>
      </c>
      <c r="L247" s="115" t="s">
        <v>17221</v>
      </c>
      <c r="M247" s="115">
        <v>2.4984780000000002E-2</v>
      </c>
      <c r="N247" s="115">
        <v>1.6023244640000001</v>
      </c>
      <c r="O247" s="115">
        <v>22</v>
      </c>
      <c r="P247" s="115">
        <v>142</v>
      </c>
      <c r="Q247" s="115">
        <v>3</v>
      </c>
      <c r="R247" s="117">
        <v>13460</v>
      </c>
    </row>
    <row r="248" spans="10:18">
      <c r="J248" s="115" t="s">
        <v>2157</v>
      </c>
      <c r="K248" s="115" t="s">
        <v>17910</v>
      </c>
      <c r="L248" s="115" t="s">
        <v>17911</v>
      </c>
      <c r="M248" s="115">
        <v>2.4984780000000002E-2</v>
      </c>
      <c r="N248" s="115">
        <v>1.6023244640000001</v>
      </c>
      <c r="O248" s="115">
        <v>474</v>
      </c>
      <c r="P248" s="115">
        <v>142</v>
      </c>
      <c r="Q248" s="115">
        <v>13</v>
      </c>
      <c r="R248" s="117">
        <v>13460</v>
      </c>
    </row>
    <row r="249" spans="10:18">
      <c r="J249" s="115" t="s">
        <v>2157</v>
      </c>
      <c r="K249" s="115" t="s">
        <v>17912</v>
      </c>
      <c r="L249" s="115" t="s">
        <v>17913</v>
      </c>
      <c r="M249" s="115">
        <v>2.7567636999999999E-2</v>
      </c>
      <c r="N249" s="115">
        <v>1.5596004569999999</v>
      </c>
      <c r="O249" s="115">
        <v>23</v>
      </c>
      <c r="P249" s="115">
        <v>142</v>
      </c>
      <c r="Q249" s="115">
        <v>3</v>
      </c>
      <c r="R249" s="117">
        <v>13460</v>
      </c>
    </row>
    <row r="250" spans="10:18">
      <c r="J250" s="115" t="s">
        <v>2157</v>
      </c>
      <c r="K250" s="115" t="s">
        <v>17914</v>
      </c>
      <c r="L250" s="115" t="s">
        <v>17915</v>
      </c>
      <c r="M250" s="115">
        <v>2.7567636999999999E-2</v>
      </c>
      <c r="N250" s="115">
        <v>1.5596004569999999</v>
      </c>
      <c r="O250" s="115">
        <v>482</v>
      </c>
      <c r="P250" s="115">
        <v>142</v>
      </c>
      <c r="Q250" s="115">
        <v>13</v>
      </c>
      <c r="R250" s="117">
        <v>13460</v>
      </c>
    </row>
    <row r="251" spans="10:18">
      <c r="J251" s="115" t="s">
        <v>2147</v>
      </c>
      <c r="K251" s="115" t="s">
        <v>17916</v>
      </c>
      <c r="L251" s="115" t="s">
        <v>17917</v>
      </c>
      <c r="M251" s="115">
        <v>2.9817550000000002E-2</v>
      </c>
      <c r="N251" s="115">
        <v>1.525528043</v>
      </c>
      <c r="O251" s="115">
        <v>1105</v>
      </c>
      <c r="P251" s="115">
        <v>173</v>
      </c>
      <c r="Q251" s="115">
        <v>22</v>
      </c>
      <c r="R251" s="117">
        <v>17440</v>
      </c>
    </row>
    <row r="252" spans="10:18">
      <c r="J252" s="115" t="s">
        <v>2147</v>
      </c>
      <c r="K252" s="115" t="s">
        <v>17918</v>
      </c>
      <c r="L252" s="115" t="s">
        <v>17919</v>
      </c>
      <c r="M252" s="115">
        <v>2.9817550000000002E-2</v>
      </c>
      <c r="N252" s="115">
        <v>1.525528043</v>
      </c>
      <c r="O252" s="115">
        <v>6</v>
      </c>
      <c r="P252" s="115">
        <v>173</v>
      </c>
      <c r="Q252" s="115">
        <v>2</v>
      </c>
      <c r="R252" s="117">
        <v>17440</v>
      </c>
    </row>
    <row r="253" spans="10:18">
      <c r="J253" s="115" t="s">
        <v>2157</v>
      </c>
      <c r="K253" s="115" t="s">
        <v>6803</v>
      </c>
      <c r="L253" s="115" t="s">
        <v>6804</v>
      </c>
      <c r="M253" s="115">
        <v>3.1218056000000001E-2</v>
      </c>
      <c r="N253" s="115">
        <v>1.505594149</v>
      </c>
      <c r="O253" s="115">
        <v>7</v>
      </c>
      <c r="P253" s="115">
        <v>142</v>
      </c>
      <c r="Q253" s="115">
        <v>2</v>
      </c>
      <c r="R253" s="117">
        <v>13460</v>
      </c>
    </row>
    <row r="254" spans="10:18">
      <c r="J254" s="115" t="s">
        <v>2157</v>
      </c>
      <c r="K254" s="115" t="s">
        <v>6807</v>
      </c>
      <c r="L254" s="115" t="s">
        <v>6808</v>
      </c>
      <c r="M254" s="115">
        <v>3.1218056000000001E-2</v>
      </c>
      <c r="N254" s="115">
        <v>1.505594149</v>
      </c>
      <c r="O254" s="115">
        <v>7</v>
      </c>
      <c r="P254" s="115">
        <v>142</v>
      </c>
      <c r="Q254" s="115">
        <v>2</v>
      </c>
      <c r="R254" s="117">
        <v>13460</v>
      </c>
    </row>
    <row r="255" spans="10:18">
      <c r="J255" s="115" t="s">
        <v>2157</v>
      </c>
      <c r="K255" s="115" t="s">
        <v>17236</v>
      </c>
      <c r="L255" s="115" t="s">
        <v>17237</v>
      </c>
      <c r="M255" s="115">
        <v>3.1218056000000001E-2</v>
      </c>
      <c r="N255" s="115">
        <v>1.505594149</v>
      </c>
      <c r="O255" s="115">
        <v>25</v>
      </c>
      <c r="P255" s="115">
        <v>142</v>
      </c>
      <c r="Q255" s="115">
        <v>3</v>
      </c>
      <c r="R255" s="117">
        <v>13460</v>
      </c>
    </row>
    <row r="256" spans="10:18">
      <c r="J256" s="115" t="s">
        <v>2157</v>
      </c>
      <c r="K256" s="115" t="s">
        <v>6805</v>
      </c>
      <c r="L256" s="115" t="s">
        <v>6806</v>
      </c>
      <c r="M256" s="115">
        <v>3.1218056000000001E-2</v>
      </c>
      <c r="N256" s="115">
        <v>1.505594149</v>
      </c>
      <c r="O256" s="115">
        <v>7</v>
      </c>
      <c r="P256" s="115">
        <v>142</v>
      </c>
      <c r="Q256" s="115">
        <v>2</v>
      </c>
      <c r="R256" s="117">
        <v>13460</v>
      </c>
    </row>
    <row r="257" spans="10:18">
      <c r="J257" s="115" t="s">
        <v>2157</v>
      </c>
      <c r="K257" s="115" t="s">
        <v>17920</v>
      </c>
      <c r="L257" s="115" t="s">
        <v>17921</v>
      </c>
      <c r="M257" s="115">
        <v>3.1218056000000001E-2</v>
      </c>
      <c r="N257" s="115">
        <v>1.505594149</v>
      </c>
      <c r="O257" s="115">
        <v>7</v>
      </c>
      <c r="P257" s="115">
        <v>142</v>
      </c>
      <c r="Q257" s="115">
        <v>2</v>
      </c>
      <c r="R257" s="117">
        <v>13460</v>
      </c>
    </row>
    <row r="258" spans="10:18">
      <c r="J258" s="115" t="s">
        <v>2157</v>
      </c>
      <c r="K258" s="115" t="s">
        <v>17922</v>
      </c>
      <c r="L258" s="115" t="s">
        <v>17923</v>
      </c>
      <c r="M258" s="115">
        <v>3.1218056000000001E-2</v>
      </c>
      <c r="N258" s="115">
        <v>1.505594149</v>
      </c>
      <c r="O258" s="115">
        <v>25</v>
      </c>
      <c r="P258" s="115">
        <v>142</v>
      </c>
      <c r="Q258" s="115">
        <v>3</v>
      </c>
      <c r="R258" s="117">
        <v>13460</v>
      </c>
    </row>
    <row r="259" spans="10:18">
      <c r="J259" s="115" t="s">
        <v>2157</v>
      </c>
      <c r="K259" s="115" t="s">
        <v>17250</v>
      </c>
      <c r="L259" s="115" t="s">
        <v>17251</v>
      </c>
      <c r="M259" s="115">
        <v>3.4209305000000002E-2</v>
      </c>
      <c r="N259" s="115">
        <v>1.465855753</v>
      </c>
      <c r="O259" s="115">
        <v>26</v>
      </c>
      <c r="P259" s="115">
        <v>142</v>
      </c>
      <c r="Q259" s="115">
        <v>3</v>
      </c>
      <c r="R259" s="117">
        <v>13460</v>
      </c>
    </row>
    <row r="260" spans="10:18">
      <c r="J260" s="115" t="s">
        <v>2147</v>
      </c>
      <c r="K260" s="115" t="s">
        <v>17924</v>
      </c>
      <c r="L260" s="115" t="s">
        <v>17925</v>
      </c>
      <c r="M260" s="115">
        <v>3.6288454999999997E-2</v>
      </c>
      <c r="N260" s="115">
        <v>1.440231518</v>
      </c>
      <c r="O260" s="115">
        <v>845</v>
      </c>
      <c r="P260" s="115">
        <v>173</v>
      </c>
      <c r="Q260" s="115">
        <v>18</v>
      </c>
      <c r="R260" s="117">
        <v>17440</v>
      </c>
    </row>
    <row r="261" spans="10:18">
      <c r="J261" s="115" t="s">
        <v>2147</v>
      </c>
      <c r="K261" s="115" t="s">
        <v>17179</v>
      </c>
      <c r="L261" s="115" t="s">
        <v>17180</v>
      </c>
      <c r="M261" s="115">
        <v>3.6288454999999997E-2</v>
      </c>
      <c r="N261" s="115">
        <v>1.440231518</v>
      </c>
      <c r="O261" s="115">
        <v>7</v>
      </c>
      <c r="P261" s="115">
        <v>173</v>
      </c>
      <c r="Q261" s="115">
        <v>2</v>
      </c>
      <c r="R261" s="117">
        <v>17440</v>
      </c>
    </row>
    <row r="262" spans="10:18">
      <c r="J262" s="115" t="s">
        <v>2147</v>
      </c>
      <c r="K262" s="115" t="s">
        <v>17186</v>
      </c>
      <c r="L262" s="115" t="s">
        <v>17187</v>
      </c>
      <c r="M262" s="115">
        <v>3.8207386000000003E-2</v>
      </c>
      <c r="N262" s="115">
        <v>1.4178526789999999</v>
      </c>
      <c r="O262" s="115">
        <v>27</v>
      </c>
      <c r="P262" s="115">
        <v>173</v>
      </c>
      <c r="Q262" s="115">
        <v>3</v>
      </c>
      <c r="R262" s="117">
        <v>17440</v>
      </c>
    </row>
    <row r="263" spans="10:18">
      <c r="J263" s="115" t="s">
        <v>2147</v>
      </c>
      <c r="K263" s="115" t="s">
        <v>17926</v>
      </c>
      <c r="L263" s="115" t="s">
        <v>17927</v>
      </c>
      <c r="M263" s="115">
        <v>3.8207386000000003E-2</v>
      </c>
      <c r="N263" s="115">
        <v>1.4178526789999999</v>
      </c>
      <c r="O263" s="115">
        <v>1151</v>
      </c>
      <c r="P263" s="115">
        <v>173</v>
      </c>
      <c r="Q263" s="115">
        <v>22</v>
      </c>
      <c r="R263" s="117">
        <v>17440</v>
      </c>
    </row>
    <row r="264" spans="10:18">
      <c r="J264" s="115" t="s">
        <v>2157</v>
      </c>
      <c r="K264" s="115" t="s">
        <v>17928</v>
      </c>
      <c r="L264" s="115" t="s">
        <v>17929</v>
      </c>
      <c r="M264" s="115">
        <v>3.8583552E-2</v>
      </c>
      <c r="N264" s="115">
        <v>1.4135977930000001</v>
      </c>
      <c r="O264" s="115">
        <v>1038</v>
      </c>
      <c r="P264" s="115">
        <v>142</v>
      </c>
      <c r="Q264" s="115">
        <v>21</v>
      </c>
      <c r="R264" s="117">
        <v>13460</v>
      </c>
    </row>
    <row r="265" spans="10:18">
      <c r="J265" s="115" t="s">
        <v>2147</v>
      </c>
      <c r="K265" s="115" t="s">
        <v>17930</v>
      </c>
      <c r="L265" s="115" t="s">
        <v>17931</v>
      </c>
      <c r="M265" s="115">
        <v>4.0246859000000003E-2</v>
      </c>
      <c r="N265" s="115">
        <v>1.395268006</v>
      </c>
      <c r="O265" s="115">
        <v>28</v>
      </c>
      <c r="P265" s="115">
        <v>173</v>
      </c>
      <c r="Q265" s="115">
        <v>3</v>
      </c>
      <c r="R265" s="117">
        <v>17440</v>
      </c>
    </row>
    <row r="266" spans="10:18">
      <c r="J266" s="115" t="s">
        <v>2157</v>
      </c>
      <c r="K266" s="115" t="s">
        <v>17932</v>
      </c>
      <c r="L266" s="115" t="s">
        <v>17933</v>
      </c>
      <c r="M266" s="115">
        <v>4.0956509000000002E-2</v>
      </c>
      <c r="N266" s="115">
        <v>1.387677064</v>
      </c>
      <c r="O266" s="115">
        <v>28</v>
      </c>
      <c r="P266" s="115">
        <v>142</v>
      </c>
      <c r="Q266" s="115">
        <v>3</v>
      </c>
      <c r="R266" s="117">
        <v>13460</v>
      </c>
    </row>
    <row r="267" spans="10:18">
      <c r="J267" s="115" t="s">
        <v>2157</v>
      </c>
      <c r="K267" s="115" t="s">
        <v>17934</v>
      </c>
      <c r="L267" s="115" t="s">
        <v>17935</v>
      </c>
      <c r="M267" s="115">
        <v>4.1317416000000003E-2</v>
      </c>
      <c r="N267" s="115">
        <v>1.383866842</v>
      </c>
      <c r="O267" s="115">
        <v>1488</v>
      </c>
      <c r="P267" s="115">
        <v>142</v>
      </c>
      <c r="Q267" s="115">
        <v>27</v>
      </c>
      <c r="R267" s="117">
        <v>13460</v>
      </c>
    </row>
    <row r="268" spans="10:18">
      <c r="J268" s="115" t="s">
        <v>2157</v>
      </c>
      <c r="K268" s="115" t="s">
        <v>17936</v>
      </c>
      <c r="L268" s="115" t="s">
        <v>17937</v>
      </c>
      <c r="M268" s="115">
        <v>4.1317416000000003E-2</v>
      </c>
      <c r="N268" s="115">
        <v>1.383866842</v>
      </c>
      <c r="O268" s="115">
        <v>1488</v>
      </c>
      <c r="P268" s="115">
        <v>142</v>
      </c>
      <c r="Q268" s="115">
        <v>27</v>
      </c>
      <c r="R268" s="117">
        <v>13460</v>
      </c>
    </row>
    <row r="269" spans="10:18">
      <c r="J269" s="115" t="s">
        <v>2157</v>
      </c>
      <c r="K269" s="115" t="s">
        <v>17938</v>
      </c>
      <c r="L269" s="115" t="s">
        <v>17939</v>
      </c>
      <c r="M269" s="115">
        <v>4.1317416000000003E-2</v>
      </c>
      <c r="N269" s="115">
        <v>1.383866842</v>
      </c>
      <c r="O269" s="115">
        <v>1486</v>
      </c>
      <c r="P269" s="115">
        <v>142</v>
      </c>
      <c r="Q269" s="115">
        <v>27</v>
      </c>
      <c r="R269" s="117">
        <v>13460</v>
      </c>
    </row>
    <row r="270" spans="10:18">
      <c r="J270" s="115" t="s">
        <v>2157</v>
      </c>
      <c r="K270" s="115" t="s">
        <v>2209</v>
      </c>
      <c r="L270" s="115" t="s">
        <v>2208</v>
      </c>
      <c r="M270" s="115">
        <v>4.1317416000000003E-2</v>
      </c>
      <c r="N270" s="115">
        <v>1.383866842</v>
      </c>
      <c r="O270" s="115">
        <v>58</v>
      </c>
      <c r="P270" s="115">
        <v>142</v>
      </c>
      <c r="Q270" s="115">
        <v>4</v>
      </c>
      <c r="R270" s="117">
        <v>13460</v>
      </c>
    </row>
    <row r="271" spans="10:18">
      <c r="J271" s="115" t="s">
        <v>2157</v>
      </c>
      <c r="K271" s="115" t="s">
        <v>17940</v>
      </c>
      <c r="L271" s="115" t="s">
        <v>17941</v>
      </c>
      <c r="M271" s="115">
        <v>4.2527541000000002E-2</v>
      </c>
      <c r="N271" s="115">
        <v>1.3713297310000001</v>
      </c>
      <c r="O271" s="115">
        <v>1568</v>
      </c>
      <c r="P271" s="115">
        <v>142</v>
      </c>
      <c r="Q271" s="115">
        <v>28</v>
      </c>
      <c r="R271" s="117">
        <v>13460</v>
      </c>
    </row>
    <row r="272" spans="10:18">
      <c r="J272" s="115" t="s">
        <v>2157</v>
      </c>
      <c r="K272" s="115" t="s">
        <v>17942</v>
      </c>
      <c r="L272" s="115" t="s">
        <v>17943</v>
      </c>
      <c r="M272" s="115">
        <v>4.2613415000000002E-2</v>
      </c>
      <c r="N272" s="115">
        <v>1.370453664</v>
      </c>
      <c r="O272" s="115">
        <v>186</v>
      </c>
      <c r="P272" s="115">
        <v>142</v>
      </c>
      <c r="Q272" s="115">
        <v>7</v>
      </c>
      <c r="R272" s="117">
        <v>13460</v>
      </c>
    </row>
    <row r="273" spans="10:19">
      <c r="J273" s="115" t="s">
        <v>2157</v>
      </c>
      <c r="K273" s="115" t="s">
        <v>17944</v>
      </c>
      <c r="L273" s="115" t="s">
        <v>17945</v>
      </c>
      <c r="M273" s="115">
        <v>4.2714055000000001E-2</v>
      </c>
      <c r="N273" s="115">
        <v>1.369429193</v>
      </c>
      <c r="O273" s="115">
        <v>1572</v>
      </c>
      <c r="P273" s="115">
        <v>142</v>
      </c>
      <c r="Q273" s="115">
        <v>28</v>
      </c>
      <c r="R273" s="117">
        <v>13460</v>
      </c>
    </row>
    <row r="274" spans="10:19">
      <c r="J274" s="115" t="s">
        <v>2157</v>
      </c>
      <c r="K274" s="115" t="s">
        <v>17946</v>
      </c>
      <c r="L274" s="115" t="s">
        <v>17947</v>
      </c>
      <c r="M274" s="115">
        <v>4.6504943E-2</v>
      </c>
      <c r="N274" s="115">
        <v>1.3325008840000001</v>
      </c>
      <c r="O274" s="115">
        <v>1969</v>
      </c>
      <c r="P274" s="115">
        <v>142</v>
      </c>
      <c r="Q274" s="115">
        <v>33</v>
      </c>
      <c r="R274" s="117">
        <v>13460</v>
      </c>
    </row>
    <row r="275" spans="10:19">
      <c r="J275" s="115" t="s">
        <v>2147</v>
      </c>
      <c r="K275" s="115" t="s">
        <v>2148</v>
      </c>
      <c r="L275" s="115" t="s">
        <v>2146</v>
      </c>
      <c r="M275" s="115">
        <v>4.8888230999999997E-2</v>
      </c>
      <c r="N275" s="115">
        <v>1.3107956780000001</v>
      </c>
      <c r="O275" s="115">
        <v>1811</v>
      </c>
      <c r="P275" s="115">
        <v>173</v>
      </c>
      <c r="Q275" s="115">
        <v>30</v>
      </c>
      <c r="R275" s="117">
        <v>17440</v>
      </c>
    </row>
    <row r="276" spans="10:19">
      <c r="J276" s="115" t="s">
        <v>2147</v>
      </c>
      <c r="K276" s="115" t="s">
        <v>17948</v>
      </c>
      <c r="L276" s="115" t="s">
        <v>17949</v>
      </c>
      <c r="M276" s="115">
        <v>4.8888230999999997E-2</v>
      </c>
      <c r="N276" s="115">
        <v>1.3107956780000001</v>
      </c>
      <c r="O276" s="115">
        <v>31</v>
      </c>
      <c r="P276" s="115">
        <v>173</v>
      </c>
      <c r="Q276" s="115">
        <v>3</v>
      </c>
      <c r="R276" s="117">
        <v>17440</v>
      </c>
    </row>
    <row r="277" spans="10:19">
      <c r="J277" s="115" t="s">
        <v>2157</v>
      </c>
      <c r="K277" s="115" t="s">
        <v>17950</v>
      </c>
      <c r="L277" s="115" t="s">
        <v>17951</v>
      </c>
      <c r="M277" s="115">
        <v>4.9046607999999998E-2</v>
      </c>
      <c r="N277" s="115">
        <v>1.3093910230000001</v>
      </c>
      <c r="O277" s="115">
        <v>1591</v>
      </c>
      <c r="P277" s="115">
        <v>142</v>
      </c>
      <c r="Q277" s="115">
        <v>28</v>
      </c>
      <c r="R277" s="117">
        <v>13460</v>
      </c>
    </row>
    <row r="278" spans="10:19">
      <c r="J278" s="115" t="s">
        <v>2157</v>
      </c>
      <c r="K278" s="115" t="s">
        <v>17252</v>
      </c>
      <c r="L278" s="115" t="s">
        <v>2485</v>
      </c>
      <c r="M278" s="115">
        <v>4.9374096999999999E-2</v>
      </c>
      <c r="N278" s="115">
        <v>1.306500832</v>
      </c>
      <c r="O278" s="115">
        <v>666</v>
      </c>
      <c r="P278" s="115">
        <v>142</v>
      </c>
      <c r="Q278" s="115">
        <v>15</v>
      </c>
      <c r="R278" s="117">
        <v>13460</v>
      </c>
    </row>
    <row r="279" spans="10:19">
      <c r="J279" s="115" t="s">
        <v>2157</v>
      </c>
      <c r="K279" s="115" t="s">
        <v>17952</v>
      </c>
      <c r="L279" s="115" t="s">
        <v>17953</v>
      </c>
      <c r="M279" s="115">
        <v>4.9374096999999999E-2</v>
      </c>
      <c r="N279" s="115">
        <v>1.306500832</v>
      </c>
      <c r="O279" s="115">
        <v>1595</v>
      </c>
      <c r="P279" s="115">
        <v>142</v>
      </c>
      <c r="Q279" s="115">
        <v>28</v>
      </c>
      <c r="R279" s="117">
        <v>13460</v>
      </c>
    </row>
    <row r="280" spans="10:19">
      <c r="J280" s="115" t="s">
        <v>2157</v>
      </c>
      <c r="K280" s="115" t="s">
        <v>17954</v>
      </c>
      <c r="L280" s="115" t="s">
        <v>17955</v>
      </c>
      <c r="M280" s="115">
        <v>4.9374096999999999E-2</v>
      </c>
      <c r="N280" s="115">
        <v>1.306500832</v>
      </c>
      <c r="O280" s="115">
        <v>1521</v>
      </c>
      <c r="P280" s="115">
        <v>142</v>
      </c>
      <c r="Q280" s="115">
        <v>27</v>
      </c>
      <c r="R280" s="117">
        <v>13460</v>
      </c>
    </row>
    <row r="281" spans="10:19">
      <c r="J281" s="115" t="s">
        <v>2147</v>
      </c>
      <c r="K281" s="115" t="s">
        <v>17956</v>
      </c>
      <c r="L281" s="115" t="s">
        <v>17957</v>
      </c>
      <c r="M281" s="115">
        <v>4.9645071999999998E-2</v>
      </c>
      <c r="N281" s="115">
        <v>1.304123852</v>
      </c>
      <c r="O281" s="115">
        <v>64</v>
      </c>
      <c r="P281" s="115">
        <v>173</v>
      </c>
      <c r="Q281" s="115">
        <v>4</v>
      </c>
      <c r="R281" s="117">
        <v>17440</v>
      </c>
    </row>
    <row r="282" spans="10:19">
      <c r="J282" s="115" t="s">
        <v>2157</v>
      </c>
      <c r="K282" s="115" t="s">
        <v>17958</v>
      </c>
      <c r="L282" s="115" t="s">
        <v>17959</v>
      </c>
      <c r="M282" s="115">
        <v>4.9650396999999999E-2</v>
      </c>
      <c r="N282" s="115">
        <v>1.304077272</v>
      </c>
      <c r="O282" s="115">
        <v>195</v>
      </c>
      <c r="P282" s="115">
        <v>142</v>
      </c>
      <c r="Q282" s="115">
        <v>7</v>
      </c>
      <c r="R282" s="117">
        <v>13460</v>
      </c>
    </row>
    <row r="283" spans="10:19">
      <c r="J283" s="115" t="s">
        <v>2157</v>
      </c>
      <c r="K283" s="115" t="s">
        <v>17960</v>
      </c>
      <c r="L283" s="115" t="s">
        <v>17961</v>
      </c>
      <c r="M283" s="115">
        <v>4.9832437E-2</v>
      </c>
      <c r="N283" s="115">
        <v>1.302487873</v>
      </c>
      <c r="O283" s="115">
        <v>10</v>
      </c>
      <c r="P283" s="115">
        <v>142</v>
      </c>
      <c r="Q283" s="115">
        <v>2</v>
      </c>
      <c r="R283" s="117">
        <v>13460</v>
      </c>
    </row>
    <row r="285" spans="10:19">
      <c r="S285" s="120"/>
    </row>
  </sheetData>
  <autoFilter ref="A100:I133" xr:uid="{7029172B-6080-4770-9BE6-894464B0D2EF}">
    <sortState xmlns:xlrd2="http://schemas.microsoft.com/office/spreadsheetml/2017/richdata2" ref="A101:I133">
      <sortCondition ref="D100:D133"/>
    </sortState>
  </autoFilter>
  <phoneticPr fontId="1"/>
  <pageMargins left="0.7" right="0.7" top="0.75" bottom="0.75" header="0.3" footer="0.3"/>
  <pageSetup paperSize="9" orientation="portrait" verticalDpi="0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0C8B3EF-5FAD-41DD-8196-0846F50B2146}">
  <dimension ref="A1:N53"/>
  <sheetViews>
    <sheetView tabSelected="1" workbookViewId="0">
      <selection activeCell="F8" sqref="F8"/>
    </sheetView>
  </sheetViews>
  <sheetFormatPr defaultRowHeight="15"/>
  <cols>
    <col min="1" max="1" width="9.33203125" style="220"/>
    <col min="2" max="2" width="25.1640625" style="220" customWidth="1"/>
    <col min="3" max="8" width="20.5" style="220" customWidth="1"/>
    <col min="9" max="9" width="98.33203125" style="220" bestFit="1" customWidth="1"/>
    <col min="10" max="13" width="15.5" style="220" customWidth="1"/>
    <col min="14" max="14" width="63.5" style="220" customWidth="1"/>
    <col min="15" max="16384" width="9.33203125" style="220"/>
  </cols>
  <sheetData>
    <row r="1" spans="1:14" ht="47.25" customHeight="1">
      <c r="A1" s="217" t="s">
        <v>18351</v>
      </c>
      <c r="B1" s="218"/>
      <c r="C1" s="218"/>
      <c r="D1" s="218"/>
      <c r="E1" s="218"/>
      <c r="F1" s="218"/>
      <c r="G1" s="218"/>
      <c r="H1" s="218"/>
      <c r="I1" s="218"/>
      <c r="J1" s="218"/>
      <c r="K1" s="218"/>
      <c r="L1" s="218"/>
      <c r="M1" s="218"/>
      <c r="N1" s="219"/>
    </row>
    <row r="2" spans="1:14">
      <c r="C2" s="221" t="s">
        <v>9214</v>
      </c>
      <c r="D2" s="221"/>
      <c r="E2" s="221"/>
      <c r="F2" s="221" t="s">
        <v>9215</v>
      </c>
      <c r="G2" s="221"/>
      <c r="H2" s="221"/>
    </row>
    <row r="3" spans="1:14">
      <c r="A3" s="222" t="s">
        <v>18345</v>
      </c>
      <c r="B3" s="223" t="s">
        <v>2505</v>
      </c>
      <c r="C3" s="223" t="s">
        <v>10013</v>
      </c>
      <c r="D3" s="223" t="s">
        <v>10014</v>
      </c>
      <c r="E3" s="223" t="s">
        <v>10015</v>
      </c>
      <c r="F3" s="223" t="s">
        <v>10016</v>
      </c>
      <c r="G3" s="223" t="s">
        <v>10017</v>
      </c>
      <c r="H3" s="223" t="s">
        <v>10018</v>
      </c>
      <c r="I3" s="223" t="s">
        <v>2506</v>
      </c>
      <c r="J3" s="223" t="s">
        <v>2507</v>
      </c>
      <c r="K3" s="223" t="s">
        <v>2508</v>
      </c>
      <c r="L3" s="223" t="s">
        <v>2509</v>
      </c>
      <c r="M3" s="223" t="s">
        <v>2510</v>
      </c>
    </row>
    <row r="4" spans="1:14">
      <c r="A4" s="220" t="s">
        <v>18346</v>
      </c>
      <c r="B4" s="220" t="s">
        <v>3182</v>
      </c>
      <c r="C4" s="224">
        <v>45</v>
      </c>
      <c r="D4" s="224">
        <v>39</v>
      </c>
      <c r="E4" s="224">
        <v>14</v>
      </c>
      <c r="F4" s="224">
        <v>98</v>
      </c>
      <c r="G4" s="224">
        <v>129</v>
      </c>
      <c r="H4" s="224">
        <v>55</v>
      </c>
      <c r="I4" s="220" t="s">
        <v>3181</v>
      </c>
      <c r="J4" s="225">
        <v>5.7929712579851396</v>
      </c>
      <c r="K4" s="225">
        <v>1.5275176254982901</v>
      </c>
      <c r="L4" s="225">
        <v>2.4268453403235501E-3</v>
      </c>
      <c r="M4" s="225">
        <v>2.70658804012265E-2</v>
      </c>
    </row>
    <row r="5" spans="1:14">
      <c r="A5" s="220" t="s">
        <v>18347</v>
      </c>
      <c r="B5" s="220" t="s">
        <v>3182</v>
      </c>
      <c r="C5" s="224">
        <v>83</v>
      </c>
      <c r="D5" s="224">
        <v>17</v>
      </c>
      <c r="E5" s="224">
        <v>9</v>
      </c>
      <c r="F5" s="224">
        <v>1490</v>
      </c>
      <c r="G5" s="224">
        <v>1295</v>
      </c>
      <c r="H5" s="224">
        <v>661</v>
      </c>
      <c r="I5" s="220" t="s">
        <v>3181</v>
      </c>
      <c r="J5" s="225">
        <v>7.6626090942546501</v>
      </c>
      <c r="K5" s="225">
        <v>5.15024447662491</v>
      </c>
      <c r="L5" s="226">
        <v>2.9150461362531402E-17</v>
      </c>
      <c r="M5" s="226">
        <v>1.17804019515619E-15</v>
      </c>
    </row>
    <row r="6" spans="1:14">
      <c r="A6" s="220" t="s">
        <v>18347</v>
      </c>
      <c r="B6" s="220" t="s">
        <v>12530</v>
      </c>
      <c r="C6" s="224">
        <v>988</v>
      </c>
      <c r="D6" s="224">
        <v>994</v>
      </c>
      <c r="E6" s="224">
        <v>899</v>
      </c>
      <c r="F6" s="224">
        <v>2270</v>
      </c>
      <c r="G6" s="224">
        <v>2012</v>
      </c>
      <c r="H6" s="224">
        <v>2407</v>
      </c>
      <c r="I6" s="220" t="s">
        <v>12531</v>
      </c>
      <c r="J6" s="225">
        <v>10.516241524725601</v>
      </c>
      <c r="K6" s="225">
        <v>1.34374384343278</v>
      </c>
      <c r="L6" s="226">
        <v>1.00477977475272E-12</v>
      </c>
      <c r="M6" s="226">
        <v>2.5280491900293699E-11</v>
      </c>
    </row>
    <row r="7" spans="1:14">
      <c r="A7" s="220" t="s">
        <v>18348</v>
      </c>
      <c r="B7" s="220" t="s">
        <v>3182</v>
      </c>
      <c r="C7" s="224">
        <v>19</v>
      </c>
      <c r="D7" s="224">
        <v>12</v>
      </c>
      <c r="E7" s="224">
        <v>49</v>
      </c>
      <c r="F7" s="224">
        <v>1490</v>
      </c>
      <c r="G7" s="224">
        <v>1295</v>
      </c>
      <c r="H7" s="224">
        <v>661</v>
      </c>
      <c r="I7" s="220" t="s">
        <v>3181</v>
      </c>
      <c r="J7" s="225">
        <v>7.4664543509145096</v>
      </c>
      <c r="K7" s="225">
        <v>5.4030091099361899</v>
      </c>
      <c r="L7" s="226">
        <v>2.9897042603783898E-32</v>
      </c>
      <c r="M7" s="226">
        <v>1.0482301764121401E-29</v>
      </c>
    </row>
    <row r="8" spans="1:14">
      <c r="A8" s="220" t="s">
        <v>18348</v>
      </c>
      <c r="B8" s="220" t="s">
        <v>15110</v>
      </c>
      <c r="C8" s="224">
        <v>684</v>
      </c>
      <c r="D8" s="224">
        <v>855</v>
      </c>
      <c r="E8" s="224">
        <v>568</v>
      </c>
      <c r="F8" s="224">
        <v>1556</v>
      </c>
      <c r="G8" s="224">
        <v>1479</v>
      </c>
      <c r="H8" s="224">
        <v>1304</v>
      </c>
      <c r="I8" s="220" t="s">
        <v>15111</v>
      </c>
      <c r="J8" s="225">
        <v>9.9756793341997803</v>
      </c>
      <c r="K8" s="225">
        <v>1.03902812678711</v>
      </c>
      <c r="L8" s="226">
        <v>1.3113618657520999E-7</v>
      </c>
      <c r="M8" s="226">
        <v>4.5916872998425202E-6</v>
      </c>
    </row>
    <row r="9" spans="1:14">
      <c r="A9" s="220" t="s">
        <v>18347</v>
      </c>
      <c r="B9" s="220" t="s">
        <v>13257</v>
      </c>
      <c r="C9" s="224">
        <v>145</v>
      </c>
      <c r="D9" s="224">
        <v>1063</v>
      </c>
      <c r="E9" s="224">
        <v>830</v>
      </c>
      <c r="F9" s="224">
        <v>2808</v>
      </c>
      <c r="G9" s="224">
        <v>2474</v>
      </c>
      <c r="H9" s="224">
        <v>2708</v>
      </c>
      <c r="I9" s="220" t="s">
        <v>13258</v>
      </c>
      <c r="J9" s="225">
        <v>10.4040554965888</v>
      </c>
      <c r="K9" s="225">
        <v>2.08257946757062</v>
      </c>
      <c r="L9" s="226">
        <v>1.31913393122982E-5</v>
      </c>
      <c r="M9" s="225">
        <v>1.11674391203106E-4</v>
      </c>
    </row>
    <row r="10" spans="1:14">
      <c r="A10" s="220" t="s">
        <v>18348</v>
      </c>
      <c r="B10" s="220" t="s">
        <v>13257</v>
      </c>
      <c r="C10" s="224">
        <v>1207</v>
      </c>
      <c r="D10" s="224">
        <v>964</v>
      </c>
      <c r="E10" s="224">
        <v>1646</v>
      </c>
      <c r="F10" s="224">
        <v>2808</v>
      </c>
      <c r="G10" s="224">
        <v>2474</v>
      </c>
      <c r="H10" s="224">
        <v>2708</v>
      </c>
      <c r="I10" s="220" t="s">
        <v>13258</v>
      </c>
      <c r="J10" s="225">
        <v>10.851066798467</v>
      </c>
      <c r="K10" s="225">
        <v>1.0473191091821401</v>
      </c>
      <c r="L10" s="226">
        <v>1.7366719343277E-6</v>
      </c>
      <c r="M10" s="226">
        <v>4.8571282440210203E-5</v>
      </c>
    </row>
    <row r="11" spans="1:14">
      <c r="A11" s="220" t="s">
        <v>18347</v>
      </c>
      <c r="B11" s="220" t="s">
        <v>14280</v>
      </c>
      <c r="C11" s="224">
        <v>89</v>
      </c>
      <c r="D11" s="224">
        <v>101</v>
      </c>
      <c r="E11" s="224">
        <v>78</v>
      </c>
      <c r="F11" s="224">
        <v>527</v>
      </c>
      <c r="G11" s="224">
        <v>515</v>
      </c>
      <c r="H11" s="224">
        <v>391</v>
      </c>
      <c r="I11" s="220" t="s">
        <v>14281</v>
      </c>
      <c r="J11" s="225">
        <v>7.6927074650570404</v>
      </c>
      <c r="K11" s="225">
        <v>2.5506165903626101</v>
      </c>
      <c r="L11" s="226">
        <v>1.29028151037992E-23</v>
      </c>
      <c r="M11" s="226">
        <v>8.3871515834321798E-22</v>
      </c>
    </row>
    <row r="12" spans="1:14">
      <c r="A12" s="220" t="s">
        <v>18348</v>
      </c>
      <c r="B12" s="220" t="s">
        <v>14280</v>
      </c>
      <c r="C12" s="224">
        <v>99</v>
      </c>
      <c r="D12" s="224">
        <v>78</v>
      </c>
      <c r="E12" s="224">
        <v>119</v>
      </c>
      <c r="F12" s="224">
        <v>527</v>
      </c>
      <c r="G12" s="224">
        <v>515</v>
      </c>
      <c r="H12" s="224">
        <v>391</v>
      </c>
      <c r="I12" s="220" t="s">
        <v>14281</v>
      </c>
      <c r="J12" s="225">
        <v>7.7672265690976001</v>
      </c>
      <c r="K12" s="225">
        <v>2.2613870541967001</v>
      </c>
      <c r="L12" s="226">
        <v>5.8563460155781202E-18</v>
      </c>
      <c r="M12" s="226">
        <v>8.0627473730702798E-16</v>
      </c>
    </row>
    <row r="13" spans="1:14" s="60" customFormat="1">
      <c r="A13" s="220"/>
      <c r="B13" s="140"/>
      <c r="C13" s="142"/>
      <c r="D13" s="142"/>
      <c r="E13" s="142"/>
      <c r="F13" s="142"/>
      <c r="G13" s="142"/>
      <c r="H13" s="142"/>
      <c r="I13" s="140"/>
      <c r="J13" s="141"/>
      <c r="K13" s="141"/>
      <c r="L13" s="227"/>
      <c r="M13" s="227"/>
    </row>
    <row r="14" spans="1:14">
      <c r="A14" s="222" t="s">
        <v>18345</v>
      </c>
      <c r="B14" s="223" t="s">
        <v>2505</v>
      </c>
      <c r="C14" s="223" t="s">
        <v>10013</v>
      </c>
      <c r="D14" s="223" t="s">
        <v>10014</v>
      </c>
      <c r="E14" s="223" t="s">
        <v>10015</v>
      </c>
      <c r="F14" s="223" t="s">
        <v>10016</v>
      </c>
      <c r="G14" s="223" t="s">
        <v>10017</v>
      </c>
      <c r="H14" s="223" t="s">
        <v>10018</v>
      </c>
      <c r="I14" s="223" t="s">
        <v>2506</v>
      </c>
      <c r="J14" s="223" t="s">
        <v>2507</v>
      </c>
      <c r="K14" s="223" t="s">
        <v>2508</v>
      </c>
      <c r="L14" s="223" t="s">
        <v>2509</v>
      </c>
      <c r="M14" s="223" t="s">
        <v>2510</v>
      </c>
    </row>
    <row r="15" spans="1:14">
      <c r="A15" s="220" t="s">
        <v>18346</v>
      </c>
      <c r="B15" s="220" t="s">
        <v>18349</v>
      </c>
      <c r="C15" s="224">
        <v>0</v>
      </c>
      <c r="D15" s="224">
        <v>0</v>
      </c>
      <c r="E15" s="224">
        <v>0</v>
      </c>
      <c r="F15" s="224">
        <v>5</v>
      </c>
      <c r="G15" s="224">
        <v>3</v>
      </c>
      <c r="H15" s="224">
        <v>6</v>
      </c>
      <c r="I15" s="220" t="s">
        <v>4871</v>
      </c>
      <c r="J15" s="225">
        <v>-2.6464752839337198</v>
      </c>
      <c r="K15" s="225">
        <v>3.8419744776684399</v>
      </c>
      <c r="L15" s="225">
        <v>7.3197481076901696E-4</v>
      </c>
      <c r="M15" s="225">
        <v>1.0154698168446399E-2</v>
      </c>
    </row>
    <row r="16" spans="1:14">
      <c r="A16" s="220" t="s">
        <v>18347</v>
      </c>
      <c r="B16" s="220" t="s">
        <v>11742</v>
      </c>
      <c r="C16" s="224">
        <v>3399</v>
      </c>
      <c r="D16" s="224">
        <v>6921</v>
      </c>
      <c r="E16" s="224">
        <v>5764</v>
      </c>
      <c r="F16" s="224">
        <v>14928</v>
      </c>
      <c r="G16" s="224">
        <v>11864</v>
      </c>
      <c r="H16" s="224">
        <v>17012</v>
      </c>
      <c r="I16" s="220" t="s">
        <v>11743</v>
      </c>
      <c r="J16" s="225">
        <v>13.116423312259201</v>
      </c>
      <c r="K16" s="225">
        <v>1.5648084096963299</v>
      </c>
      <c r="L16" s="226">
        <v>6.06926945653905E-9</v>
      </c>
      <c r="M16" s="226">
        <v>9.5244778840546004E-8</v>
      </c>
    </row>
    <row r="17" spans="1:13">
      <c r="A17" s="220" t="s">
        <v>18348</v>
      </c>
      <c r="B17" s="220" t="s">
        <v>11742</v>
      </c>
      <c r="C17" s="224">
        <v>6025</v>
      </c>
      <c r="D17" s="224">
        <v>4718</v>
      </c>
      <c r="E17" s="224">
        <v>6375</v>
      </c>
      <c r="F17" s="224">
        <v>14928</v>
      </c>
      <c r="G17" s="224">
        <v>11864</v>
      </c>
      <c r="H17" s="224">
        <v>17012</v>
      </c>
      <c r="I17" s="220" t="s">
        <v>11743</v>
      </c>
      <c r="J17" s="225">
        <v>13.157974944878401</v>
      </c>
      <c r="K17" s="225">
        <v>1.33966010510987</v>
      </c>
      <c r="L17" s="226">
        <v>7.04692211201173E-11</v>
      </c>
      <c r="M17" s="226">
        <v>4.1924403587660699E-9</v>
      </c>
    </row>
    <row r="18" spans="1:13" s="61" customFormat="1">
      <c r="A18" s="220" t="s">
        <v>18346</v>
      </c>
      <c r="B18" s="220" t="s">
        <v>6147</v>
      </c>
      <c r="C18" s="224">
        <v>168</v>
      </c>
      <c r="D18" s="224">
        <v>172</v>
      </c>
      <c r="E18" s="224">
        <v>93</v>
      </c>
      <c r="F18" s="224">
        <v>257</v>
      </c>
      <c r="G18" s="224">
        <v>283</v>
      </c>
      <c r="H18" s="224">
        <v>356</v>
      </c>
      <c r="I18" s="220" t="s">
        <v>6146</v>
      </c>
      <c r="J18" s="225">
        <v>7.7015410297233604</v>
      </c>
      <c r="K18" s="225">
        <v>1.0511136352647401</v>
      </c>
      <c r="L18" s="225">
        <v>1.6966739959161899E-3</v>
      </c>
      <c r="M18" s="225">
        <v>2.0313603731928101E-2</v>
      </c>
    </row>
    <row r="19" spans="1:13" s="61" customFormat="1">
      <c r="A19" s="220" t="s">
        <v>18346</v>
      </c>
      <c r="B19" s="220" t="s">
        <v>3058</v>
      </c>
      <c r="C19" s="224">
        <v>17</v>
      </c>
      <c r="D19" s="224">
        <v>11</v>
      </c>
      <c r="E19" s="224">
        <v>6</v>
      </c>
      <c r="F19" s="224">
        <v>45</v>
      </c>
      <c r="G19" s="224">
        <v>32</v>
      </c>
      <c r="H19" s="224">
        <v>25</v>
      </c>
      <c r="I19" s="220" t="s">
        <v>3057</v>
      </c>
      <c r="J19" s="225">
        <v>4.2864765150724304</v>
      </c>
      <c r="K19" s="225">
        <v>1.5781223853534101</v>
      </c>
      <c r="L19" s="225">
        <v>2.3819359365604099E-3</v>
      </c>
      <c r="M19" s="225">
        <v>2.6776871203497699E-2</v>
      </c>
    </row>
    <row r="20" spans="1:13" s="60" customFormat="1">
      <c r="A20" s="220" t="s">
        <v>18347</v>
      </c>
      <c r="B20" s="220" t="s">
        <v>3058</v>
      </c>
      <c r="C20" s="224">
        <v>11</v>
      </c>
      <c r="D20" s="224">
        <v>13</v>
      </c>
      <c r="E20" s="224">
        <v>9</v>
      </c>
      <c r="F20" s="224">
        <v>115</v>
      </c>
      <c r="G20" s="224">
        <v>113</v>
      </c>
      <c r="H20" s="224">
        <v>155</v>
      </c>
      <c r="I20" s="220" t="s">
        <v>3057</v>
      </c>
      <c r="J20" s="225">
        <v>5.2270435889502496</v>
      </c>
      <c r="K20" s="225">
        <v>3.6648938297669602</v>
      </c>
      <c r="L20" s="226">
        <v>1.0545328799424399E-23</v>
      </c>
      <c r="M20" s="226">
        <v>6.9237919517832902E-22</v>
      </c>
    </row>
    <row r="21" spans="1:13">
      <c r="C21" s="224"/>
      <c r="D21" s="224"/>
      <c r="E21" s="224"/>
      <c r="F21" s="224"/>
      <c r="G21" s="224"/>
      <c r="H21" s="224"/>
      <c r="J21" s="225"/>
      <c r="K21" s="225"/>
      <c r="L21" s="226"/>
      <c r="M21" s="226"/>
    </row>
    <row r="22" spans="1:13">
      <c r="A22" s="222" t="s">
        <v>18345</v>
      </c>
      <c r="B22" s="223" t="s">
        <v>2505</v>
      </c>
      <c r="C22" s="223" t="s">
        <v>10013</v>
      </c>
      <c r="D22" s="223" t="s">
        <v>10014</v>
      </c>
      <c r="E22" s="223" t="s">
        <v>10015</v>
      </c>
      <c r="F22" s="223" t="s">
        <v>10016</v>
      </c>
      <c r="G22" s="223" t="s">
        <v>10017</v>
      </c>
      <c r="H22" s="223" t="s">
        <v>10018</v>
      </c>
      <c r="I22" s="223" t="s">
        <v>2506</v>
      </c>
      <c r="J22" s="223" t="s">
        <v>2507</v>
      </c>
      <c r="K22" s="223" t="s">
        <v>2508</v>
      </c>
      <c r="L22" s="223" t="s">
        <v>2509</v>
      </c>
      <c r="M22" s="223" t="s">
        <v>2510</v>
      </c>
    </row>
    <row r="23" spans="1:13">
      <c r="A23" s="220" t="s">
        <v>18346</v>
      </c>
      <c r="B23" s="220" t="s">
        <v>4795</v>
      </c>
      <c r="C23" s="224">
        <v>15</v>
      </c>
      <c r="D23" s="224">
        <v>27</v>
      </c>
      <c r="E23" s="224">
        <v>15</v>
      </c>
      <c r="F23" s="224">
        <v>130</v>
      </c>
      <c r="G23" s="224">
        <v>134</v>
      </c>
      <c r="H23" s="224">
        <v>55</v>
      </c>
      <c r="I23" s="220" t="s">
        <v>4794</v>
      </c>
      <c r="J23" s="225">
        <v>5.493110991779</v>
      </c>
      <c r="K23" s="225">
        <v>2.46801642891272</v>
      </c>
      <c r="L23" s="226">
        <v>5.2773638866454501E-7</v>
      </c>
      <c r="M23" s="226">
        <v>2.03788631970315E-5</v>
      </c>
    </row>
    <row r="24" spans="1:13">
      <c r="A24" s="220" t="s">
        <v>18346</v>
      </c>
      <c r="B24" s="220" t="s">
        <v>4797</v>
      </c>
      <c r="C24" s="224">
        <v>0</v>
      </c>
      <c r="D24" s="224">
        <v>5</v>
      </c>
      <c r="E24" s="224">
        <v>2</v>
      </c>
      <c r="F24" s="224">
        <v>31</v>
      </c>
      <c r="G24" s="224">
        <v>39</v>
      </c>
      <c r="H24" s="224">
        <v>14</v>
      </c>
      <c r="I24" s="220" t="s">
        <v>4796</v>
      </c>
      <c r="J24" s="225">
        <v>3.0306911078134502</v>
      </c>
      <c r="K24" s="225">
        <v>3.5533811664021799</v>
      </c>
      <c r="L24" s="226">
        <v>1.9216729054117902E-6</v>
      </c>
      <c r="M24" s="226">
        <v>6.2669482064548794E-5</v>
      </c>
    </row>
    <row r="25" spans="1:13">
      <c r="A25" s="220" t="s">
        <v>18346</v>
      </c>
      <c r="B25" s="220" t="s">
        <v>4799</v>
      </c>
      <c r="C25" s="224">
        <v>32</v>
      </c>
      <c r="D25" s="224">
        <v>44</v>
      </c>
      <c r="E25" s="224">
        <v>53</v>
      </c>
      <c r="F25" s="224">
        <v>74</v>
      </c>
      <c r="G25" s="224">
        <v>117</v>
      </c>
      <c r="H25" s="224">
        <v>94</v>
      </c>
      <c r="I25" s="220" t="s">
        <v>4798</v>
      </c>
      <c r="J25" s="225">
        <v>6.0067500708671098</v>
      </c>
      <c r="K25" s="225">
        <v>1.14664134214822</v>
      </c>
      <c r="L25" s="225">
        <v>4.7485881513509003E-3</v>
      </c>
      <c r="M25" s="225">
        <v>4.6073286059907001E-2</v>
      </c>
    </row>
    <row r="26" spans="1:13">
      <c r="A26" s="220" t="s">
        <v>18346</v>
      </c>
      <c r="B26" s="220" t="s">
        <v>4801</v>
      </c>
      <c r="C26" s="224">
        <v>23</v>
      </c>
      <c r="D26" s="224">
        <v>29</v>
      </c>
      <c r="E26" s="224">
        <v>34</v>
      </c>
      <c r="F26" s="224">
        <v>251</v>
      </c>
      <c r="G26" s="224">
        <v>217</v>
      </c>
      <c r="H26" s="224">
        <v>109</v>
      </c>
      <c r="I26" s="220" t="s">
        <v>4800</v>
      </c>
      <c r="J26" s="225">
        <v>6.2126935821118003</v>
      </c>
      <c r="K26" s="225">
        <v>2.7305100896257399</v>
      </c>
      <c r="L26" s="226">
        <v>1.3782569160528399E-10</v>
      </c>
      <c r="M26" s="226">
        <v>1.21676418649513E-8</v>
      </c>
    </row>
    <row r="27" spans="1:13">
      <c r="A27" s="220" t="s">
        <v>18346</v>
      </c>
      <c r="B27" s="220" t="s">
        <v>2886</v>
      </c>
      <c r="C27" s="224">
        <v>661</v>
      </c>
      <c r="D27" s="224">
        <v>577</v>
      </c>
      <c r="E27" s="224">
        <v>394</v>
      </c>
      <c r="F27" s="224">
        <v>5539</v>
      </c>
      <c r="G27" s="224">
        <v>2284</v>
      </c>
      <c r="H27" s="224">
        <v>2965</v>
      </c>
      <c r="I27" s="220" t="s">
        <v>2885</v>
      </c>
      <c r="J27" s="225">
        <v>10.4386991485932</v>
      </c>
      <c r="K27" s="225">
        <v>2.70171142337965</v>
      </c>
      <c r="L27" s="226">
        <v>1.4007418052407699E-17</v>
      </c>
      <c r="M27" s="226">
        <v>2.9148769947153099E-15</v>
      </c>
    </row>
    <row r="28" spans="1:13">
      <c r="A28" s="220" t="s">
        <v>18346</v>
      </c>
      <c r="B28" s="220" t="s">
        <v>4803</v>
      </c>
      <c r="C28" s="224">
        <v>498</v>
      </c>
      <c r="D28" s="224">
        <v>424</v>
      </c>
      <c r="E28" s="224">
        <v>442</v>
      </c>
      <c r="F28" s="224">
        <v>1795</v>
      </c>
      <c r="G28" s="224">
        <v>1153</v>
      </c>
      <c r="H28" s="224">
        <v>1350</v>
      </c>
      <c r="I28" s="220" t="s">
        <v>4802</v>
      </c>
      <c r="J28" s="225">
        <v>9.6515982129941502</v>
      </c>
      <c r="K28" s="225">
        <v>1.6444668952949399</v>
      </c>
      <c r="L28" s="226">
        <v>2.32665485474747E-13</v>
      </c>
      <c r="M28" s="226">
        <v>3.0200440738355702E-11</v>
      </c>
    </row>
    <row r="29" spans="1:13">
      <c r="A29" s="220" t="s">
        <v>18347</v>
      </c>
      <c r="B29" s="220" t="s">
        <v>11614</v>
      </c>
      <c r="C29" s="224">
        <v>9</v>
      </c>
      <c r="D29" s="224">
        <v>18</v>
      </c>
      <c r="E29" s="224">
        <v>5</v>
      </c>
      <c r="F29" s="224">
        <v>45</v>
      </c>
      <c r="G29" s="224">
        <v>41</v>
      </c>
      <c r="H29" s="224">
        <v>36</v>
      </c>
      <c r="I29" s="220" t="s">
        <v>11615</v>
      </c>
      <c r="J29" s="225">
        <v>4.3797291524512101</v>
      </c>
      <c r="K29" s="225">
        <v>2.0676444296977698</v>
      </c>
      <c r="L29" s="226">
        <v>1.88362584541734E-6</v>
      </c>
      <c r="M29" s="226">
        <v>1.9008358995992399E-5</v>
      </c>
    </row>
    <row r="30" spans="1:13">
      <c r="A30" s="220" t="s">
        <v>18347</v>
      </c>
      <c r="B30" s="220" t="s">
        <v>11616</v>
      </c>
      <c r="C30" s="224">
        <v>170</v>
      </c>
      <c r="D30" s="224">
        <v>313</v>
      </c>
      <c r="E30" s="224">
        <v>187</v>
      </c>
      <c r="F30" s="224">
        <v>395</v>
      </c>
      <c r="G30" s="224">
        <v>397</v>
      </c>
      <c r="H30" s="224">
        <v>452</v>
      </c>
      <c r="I30" s="220" t="s">
        <v>11617</v>
      </c>
      <c r="J30" s="225">
        <v>8.2513480972579298</v>
      </c>
      <c r="K30" s="225">
        <v>1.0182240694901601</v>
      </c>
      <c r="L30" s="225">
        <v>1.2183325977488599E-4</v>
      </c>
      <c r="M30" s="225">
        <v>8.2123241512598196E-4</v>
      </c>
    </row>
    <row r="31" spans="1:13">
      <c r="A31" s="220" t="s">
        <v>18347</v>
      </c>
      <c r="B31" s="220" t="s">
        <v>9471</v>
      </c>
      <c r="C31" s="224">
        <v>10</v>
      </c>
      <c r="D31" s="224">
        <v>39</v>
      </c>
      <c r="E31" s="224">
        <v>51</v>
      </c>
      <c r="F31" s="224">
        <v>292</v>
      </c>
      <c r="G31" s="224">
        <v>241</v>
      </c>
      <c r="H31" s="224">
        <v>221</v>
      </c>
      <c r="I31" s="220" t="s">
        <v>9472</v>
      </c>
      <c r="J31" s="225">
        <v>6.5300570276372403</v>
      </c>
      <c r="K31" s="225">
        <v>3.0237480879598202</v>
      </c>
      <c r="L31" s="226">
        <v>3.1790577023397501E-12</v>
      </c>
      <c r="M31" s="226">
        <v>7.6023227586411001E-11</v>
      </c>
    </row>
    <row r="32" spans="1:13">
      <c r="A32" s="220" t="s">
        <v>18347</v>
      </c>
      <c r="B32" s="220" t="s">
        <v>4801</v>
      </c>
      <c r="C32" s="224">
        <v>14</v>
      </c>
      <c r="D32" s="224">
        <v>23</v>
      </c>
      <c r="E32" s="224">
        <v>16</v>
      </c>
      <c r="F32" s="224">
        <v>131</v>
      </c>
      <c r="G32" s="224">
        <v>109</v>
      </c>
      <c r="H32" s="224">
        <v>70</v>
      </c>
      <c r="I32" s="220" t="s">
        <v>4800</v>
      </c>
      <c r="J32" s="225">
        <v>5.4225630315285303</v>
      </c>
      <c r="K32" s="225">
        <v>2.6791961247895202</v>
      </c>
      <c r="L32" s="226">
        <v>4.1179023327313698E-12</v>
      </c>
      <c r="M32" s="226">
        <v>9.6700218202680998E-11</v>
      </c>
    </row>
    <row r="33" spans="1:13">
      <c r="A33" s="220" t="s">
        <v>18347</v>
      </c>
      <c r="B33" s="220" t="s">
        <v>11618</v>
      </c>
      <c r="C33" s="224">
        <v>410</v>
      </c>
      <c r="D33" s="224">
        <v>4235</v>
      </c>
      <c r="E33" s="224">
        <v>1485</v>
      </c>
      <c r="F33" s="224">
        <v>5244</v>
      </c>
      <c r="G33" s="224">
        <v>3724</v>
      </c>
      <c r="H33" s="224">
        <v>5020</v>
      </c>
      <c r="I33" s="220" t="s">
        <v>11619</v>
      </c>
      <c r="J33" s="225">
        <v>11.5980288762469</v>
      </c>
      <c r="K33" s="225">
        <v>1.31140685845674</v>
      </c>
      <c r="L33" s="225">
        <v>1.3363725939040101E-2</v>
      </c>
      <c r="M33" s="225">
        <v>4.6370990458868201E-2</v>
      </c>
    </row>
    <row r="34" spans="1:13">
      <c r="A34" s="220" t="s">
        <v>18347</v>
      </c>
      <c r="B34" s="220" t="s">
        <v>2886</v>
      </c>
      <c r="C34" s="224">
        <v>1271</v>
      </c>
      <c r="D34" s="224">
        <v>1552</v>
      </c>
      <c r="E34" s="224">
        <v>1843</v>
      </c>
      <c r="F34" s="224">
        <v>3753</v>
      </c>
      <c r="G34" s="224">
        <v>3491</v>
      </c>
      <c r="H34" s="224">
        <v>4542</v>
      </c>
      <c r="I34" s="220" t="s">
        <v>2885</v>
      </c>
      <c r="J34" s="225">
        <v>11.2760223935593</v>
      </c>
      <c r="K34" s="225">
        <v>1.4561415478967099</v>
      </c>
      <c r="L34" s="226">
        <v>1.6951874655574898E-11</v>
      </c>
      <c r="M34" s="226">
        <v>3.7225574117288598E-10</v>
      </c>
    </row>
    <row r="35" spans="1:13">
      <c r="A35" s="220" t="s">
        <v>18347</v>
      </c>
      <c r="B35" s="220" t="s">
        <v>4803</v>
      </c>
      <c r="C35" s="224">
        <v>485</v>
      </c>
      <c r="D35" s="224">
        <v>555</v>
      </c>
      <c r="E35" s="224">
        <v>519</v>
      </c>
      <c r="F35" s="224">
        <v>1276</v>
      </c>
      <c r="G35" s="224">
        <v>1273</v>
      </c>
      <c r="H35" s="224">
        <v>1370</v>
      </c>
      <c r="I35" s="220" t="s">
        <v>4802</v>
      </c>
      <c r="J35" s="225">
        <v>9.6887910606266594</v>
      </c>
      <c r="K35" s="225">
        <v>1.4554339609150699</v>
      </c>
      <c r="L35" s="226">
        <v>5.1695325485652203E-15</v>
      </c>
      <c r="M35" s="226">
        <v>1.6843629426362599E-13</v>
      </c>
    </row>
    <row r="36" spans="1:13">
      <c r="A36" s="220" t="s">
        <v>18347</v>
      </c>
      <c r="B36" s="220" t="s">
        <v>11620</v>
      </c>
      <c r="C36" s="224">
        <v>178</v>
      </c>
      <c r="D36" s="224">
        <v>182</v>
      </c>
      <c r="E36" s="224">
        <v>111</v>
      </c>
      <c r="F36" s="224">
        <v>470</v>
      </c>
      <c r="G36" s="224">
        <v>476</v>
      </c>
      <c r="H36" s="224">
        <v>293</v>
      </c>
      <c r="I36" s="220" t="s">
        <v>11621</v>
      </c>
      <c r="J36" s="225">
        <v>7.99242869508344</v>
      </c>
      <c r="K36" s="225">
        <v>1.5336449060047599</v>
      </c>
      <c r="L36" s="226">
        <v>4.9192564221866803E-8</v>
      </c>
      <c r="M36" s="226">
        <v>6.6266324496495105E-7</v>
      </c>
    </row>
    <row r="37" spans="1:13">
      <c r="A37" s="220" t="s">
        <v>18348</v>
      </c>
      <c r="B37" s="220" t="s">
        <v>15721</v>
      </c>
      <c r="C37" s="224">
        <v>7</v>
      </c>
      <c r="D37" s="224">
        <v>9</v>
      </c>
      <c r="E37" s="224">
        <v>11</v>
      </c>
      <c r="F37" s="224">
        <v>3</v>
      </c>
      <c r="G37" s="224">
        <v>2</v>
      </c>
      <c r="H37" s="224">
        <v>2</v>
      </c>
      <c r="I37" s="220" t="s">
        <v>15722</v>
      </c>
      <c r="J37" s="225">
        <v>2.2012039018346301</v>
      </c>
      <c r="K37" s="225">
        <v>-1.95874729180073</v>
      </c>
      <c r="L37" s="225">
        <v>4.6195233133122602E-3</v>
      </c>
      <c r="M37" s="225">
        <v>4.02768518059878E-2</v>
      </c>
    </row>
    <row r="38" spans="1:13">
      <c r="A38" s="220" t="s">
        <v>18348</v>
      </c>
      <c r="B38" s="220" t="s">
        <v>9471</v>
      </c>
      <c r="C38" s="224">
        <v>80</v>
      </c>
      <c r="D38" s="224">
        <v>46</v>
      </c>
      <c r="E38" s="224">
        <v>82</v>
      </c>
      <c r="F38" s="224">
        <v>292</v>
      </c>
      <c r="G38" s="224">
        <v>241</v>
      </c>
      <c r="H38" s="224">
        <v>221</v>
      </c>
      <c r="I38" s="220" t="s">
        <v>9472</v>
      </c>
      <c r="J38" s="225">
        <v>7.0497892822886197</v>
      </c>
      <c r="K38" s="225">
        <v>1.8434240579849499</v>
      </c>
      <c r="L38" s="226">
        <v>9.5167626416213798E-10</v>
      </c>
      <c r="M38" s="226">
        <v>4.7053606871943497E-8</v>
      </c>
    </row>
    <row r="39" spans="1:13">
      <c r="C39" s="224"/>
      <c r="D39" s="224"/>
      <c r="E39" s="224"/>
      <c r="F39" s="224"/>
      <c r="G39" s="224"/>
      <c r="H39" s="224"/>
      <c r="J39" s="225"/>
      <c r="K39" s="225"/>
      <c r="L39" s="225"/>
      <c r="M39" s="225"/>
    </row>
    <row r="40" spans="1:13">
      <c r="A40" s="222" t="s">
        <v>18345</v>
      </c>
      <c r="B40" s="223" t="s">
        <v>2505</v>
      </c>
      <c r="C40" s="223" t="s">
        <v>10013</v>
      </c>
      <c r="D40" s="223" t="s">
        <v>10014</v>
      </c>
      <c r="E40" s="223" t="s">
        <v>10015</v>
      </c>
      <c r="F40" s="223" t="s">
        <v>10016</v>
      </c>
      <c r="G40" s="223" t="s">
        <v>10017</v>
      </c>
      <c r="H40" s="223" t="s">
        <v>10018</v>
      </c>
      <c r="I40" s="223" t="s">
        <v>2506</v>
      </c>
      <c r="J40" s="223" t="s">
        <v>2507</v>
      </c>
      <c r="K40" s="223" t="s">
        <v>2508</v>
      </c>
      <c r="L40" s="223" t="s">
        <v>2509</v>
      </c>
      <c r="M40" s="223" t="s">
        <v>2510</v>
      </c>
    </row>
    <row r="41" spans="1:13">
      <c r="A41" s="220" t="s">
        <v>18346</v>
      </c>
      <c r="B41" s="220" t="s">
        <v>2844</v>
      </c>
      <c r="C41" s="224">
        <v>40</v>
      </c>
      <c r="D41" s="224">
        <v>37</v>
      </c>
      <c r="E41" s="224">
        <v>25</v>
      </c>
      <c r="F41" s="224">
        <v>173</v>
      </c>
      <c r="G41" s="224">
        <v>102</v>
      </c>
      <c r="H41" s="224">
        <v>146</v>
      </c>
      <c r="I41" s="220" t="s">
        <v>2843</v>
      </c>
      <c r="J41" s="225">
        <v>6.1054104730870398</v>
      </c>
      <c r="K41" s="225">
        <v>2.03329079589553</v>
      </c>
      <c r="L41" s="226">
        <v>2.1043959890811299E-7</v>
      </c>
      <c r="M41" s="226">
        <v>9.1656582780244494E-6</v>
      </c>
    </row>
    <row r="42" spans="1:13">
      <c r="A42" s="220" t="s">
        <v>18346</v>
      </c>
      <c r="B42" s="220" t="s">
        <v>4737</v>
      </c>
      <c r="C42" s="224">
        <v>737</v>
      </c>
      <c r="D42" s="224">
        <v>2273</v>
      </c>
      <c r="E42" s="224">
        <v>1854</v>
      </c>
      <c r="F42" s="224">
        <v>4933</v>
      </c>
      <c r="G42" s="224">
        <v>12112</v>
      </c>
      <c r="H42" s="224">
        <v>6751</v>
      </c>
      <c r="I42" s="220" t="s">
        <v>4736</v>
      </c>
      <c r="J42" s="225">
        <v>11.825480372682801</v>
      </c>
      <c r="K42" s="225">
        <v>2.2929193286304601</v>
      </c>
      <c r="L42" s="226">
        <v>4.8473956385527801E-8</v>
      </c>
      <c r="M42" s="226">
        <v>2.4536431205184098E-6</v>
      </c>
    </row>
    <row r="43" spans="1:13">
      <c r="A43" s="220" t="s">
        <v>18346</v>
      </c>
      <c r="B43" s="220" t="s">
        <v>2846</v>
      </c>
      <c r="C43" s="224">
        <v>361</v>
      </c>
      <c r="D43" s="224">
        <v>442</v>
      </c>
      <c r="E43" s="224">
        <v>432</v>
      </c>
      <c r="F43" s="224">
        <v>3798</v>
      </c>
      <c r="G43" s="224">
        <v>3698</v>
      </c>
      <c r="H43" s="224">
        <v>1292</v>
      </c>
      <c r="I43" s="220" t="s">
        <v>2845</v>
      </c>
      <c r="J43" s="225">
        <v>10.099727282096101</v>
      </c>
      <c r="K43" s="225">
        <v>2.8173323266272798</v>
      </c>
      <c r="L43" s="226">
        <v>1.24240309840629E-15</v>
      </c>
      <c r="M43" s="226">
        <v>2.0487930339756599E-13</v>
      </c>
    </row>
    <row r="44" spans="1:13">
      <c r="A44" s="220" t="s">
        <v>18346</v>
      </c>
      <c r="B44" s="220" t="s">
        <v>2848</v>
      </c>
      <c r="C44" s="224">
        <v>669</v>
      </c>
      <c r="D44" s="224">
        <v>1769</v>
      </c>
      <c r="E44" s="224">
        <v>1392</v>
      </c>
      <c r="F44" s="224">
        <v>2387</v>
      </c>
      <c r="G44" s="224">
        <v>3333</v>
      </c>
      <c r="H44" s="224">
        <v>2144</v>
      </c>
      <c r="I44" s="220" t="s">
        <v>2847</v>
      </c>
      <c r="J44" s="225">
        <v>10.8474829748735</v>
      </c>
      <c r="K44" s="225">
        <v>1.02902091539485</v>
      </c>
      <c r="L44" s="225">
        <v>1.84887652552482E-3</v>
      </c>
      <c r="M44" s="225">
        <v>2.1777871742704701E-2</v>
      </c>
    </row>
    <row r="45" spans="1:13">
      <c r="A45" s="220" t="s">
        <v>18347</v>
      </c>
      <c r="B45" s="220" t="s">
        <v>2844</v>
      </c>
      <c r="C45" s="224">
        <v>31</v>
      </c>
      <c r="D45" s="224">
        <v>57</v>
      </c>
      <c r="E45" s="224">
        <v>18</v>
      </c>
      <c r="F45" s="224">
        <v>985</v>
      </c>
      <c r="G45" s="224">
        <v>726</v>
      </c>
      <c r="H45" s="224">
        <v>1400</v>
      </c>
      <c r="I45" s="220" t="s">
        <v>2843</v>
      </c>
      <c r="J45" s="225">
        <v>7.5776383442567603</v>
      </c>
      <c r="K45" s="225">
        <v>5.0070936398959702</v>
      </c>
      <c r="L45" s="226">
        <v>4.1295809432724401E-42</v>
      </c>
      <c r="M45" s="226">
        <v>1.20945681873415E-39</v>
      </c>
    </row>
    <row r="46" spans="1:13">
      <c r="A46" s="220" t="s">
        <v>18347</v>
      </c>
      <c r="B46" s="220" t="s">
        <v>2846</v>
      </c>
      <c r="C46" s="224">
        <v>405</v>
      </c>
      <c r="D46" s="224">
        <v>348</v>
      </c>
      <c r="E46" s="224">
        <v>265</v>
      </c>
      <c r="F46" s="224">
        <v>2588</v>
      </c>
      <c r="G46" s="224">
        <v>2100</v>
      </c>
      <c r="H46" s="224">
        <v>3050</v>
      </c>
      <c r="I46" s="220" t="s">
        <v>2845</v>
      </c>
      <c r="J46" s="225">
        <v>9.8677530359009502</v>
      </c>
      <c r="K46" s="225">
        <v>3.0594160057553199</v>
      </c>
      <c r="L46" s="226">
        <v>3.6621896612426E-41</v>
      </c>
      <c r="M46" s="226">
        <v>1.02643694311774E-38</v>
      </c>
    </row>
    <row r="48" spans="1:13">
      <c r="A48" s="222" t="s">
        <v>18345</v>
      </c>
      <c r="B48" s="223" t="s">
        <v>2505</v>
      </c>
      <c r="C48" s="223" t="s">
        <v>10013</v>
      </c>
      <c r="D48" s="223" t="s">
        <v>10014</v>
      </c>
      <c r="E48" s="223" t="s">
        <v>10015</v>
      </c>
      <c r="F48" s="223" t="s">
        <v>10016</v>
      </c>
      <c r="G48" s="223" t="s">
        <v>10017</v>
      </c>
      <c r="H48" s="223" t="s">
        <v>10018</v>
      </c>
      <c r="I48" s="223" t="s">
        <v>2506</v>
      </c>
      <c r="J48" s="223" t="s">
        <v>2507</v>
      </c>
      <c r="K48" s="223" t="s">
        <v>2508</v>
      </c>
      <c r="L48" s="223" t="s">
        <v>2509</v>
      </c>
      <c r="M48" s="223" t="s">
        <v>2510</v>
      </c>
    </row>
    <row r="49" spans="1:13">
      <c r="A49" s="220" t="s">
        <v>18346</v>
      </c>
      <c r="B49" s="220" t="s">
        <v>2942</v>
      </c>
      <c r="C49" s="224">
        <v>15</v>
      </c>
      <c r="D49" s="224">
        <v>1</v>
      </c>
      <c r="E49" s="224">
        <v>9</v>
      </c>
      <c r="F49" s="224">
        <v>145</v>
      </c>
      <c r="G49" s="224">
        <v>11</v>
      </c>
      <c r="H49" s="224">
        <v>56</v>
      </c>
      <c r="I49" s="220" t="s">
        <v>18350</v>
      </c>
      <c r="J49" s="225">
        <v>4.5680177972638196</v>
      </c>
      <c r="K49" s="225">
        <v>3.0581502558586</v>
      </c>
      <c r="L49" s="225">
        <v>4.4304749881543803E-4</v>
      </c>
      <c r="M49" s="225">
        <v>6.6877981686475499E-3</v>
      </c>
    </row>
    <row r="50" spans="1:13">
      <c r="A50" s="220" t="s">
        <v>18347</v>
      </c>
      <c r="B50" s="220" t="s">
        <v>11848</v>
      </c>
      <c r="C50" s="224">
        <v>0</v>
      </c>
      <c r="D50" s="224">
        <v>0</v>
      </c>
      <c r="E50" s="224">
        <v>0</v>
      </c>
      <c r="F50" s="224">
        <v>2</v>
      </c>
      <c r="G50" s="224">
        <v>4</v>
      </c>
      <c r="H50" s="224">
        <v>4</v>
      </c>
      <c r="I50" s="220" t="s">
        <v>11849</v>
      </c>
      <c r="J50" s="225">
        <v>-2.6203558621730298</v>
      </c>
      <c r="K50" s="225">
        <v>3.49352034508125</v>
      </c>
      <c r="L50" s="225">
        <v>3.3434063179831699E-3</v>
      </c>
      <c r="M50" s="225">
        <v>1.4536429278380799E-2</v>
      </c>
    </row>
    <row r="51" spans="1:13">
      <c r="A51" s="220" t="s">
        <v>18347</v>
      </c>
      <c r="B51" s="220" t="s">
        <v>2942</v>
      </c>
      <c r="C51" s="224">
        <v>3</v>
      </c>
      <c r="D51" s="224">
        <v>51</v>
      </c>
      <c r="E51" s="224">
        <v>63</v>
      </c>
      <c r="F51" s="224">
        <v>262</v>
      </c>
      <c r="G51" s="224">
        <v>252</v>
      </c>
      <c r="H51" s="224">
        <v>235</v>
      </c>
      <c r="I51" s="220" t="s">
        <v>2941</v>
      </c>
      <c r="J51" s="225">
        <v>6.64012473580748</v>
      </c>
      <c r="K51" s="225">
        <v>2.7809552777977098</v>
      </c>
      <c r="L51" s="226">
        <v>4.9851800416546498E-6</v>
      </c>
      <c r="M51" s="226">
        <v>4.6276247494932299E-5</v>
      </c>
    </row>
    <row r="52" spans="1:13">
      <c r="A52" s="220" t="s">
        <v>18347</v>
      </c>
      <c r="B52" s="220" t="s">
        <v>9517</v>
      </c>
      <c r="C52" s="224">
        <v>1</v>
      </c>
      <c r="D52" s="224">
        <v>2</v>
      </c>
      <c r="E52" s="224">
        <v>2</v>
      </c>
      <c r="F52" s="224">
        <v>57</v>
      </c>
      <c r="G52" s="224">
        <v>60</v>
      </c>
      <c r="H52" s="224">
        <v>44</v>
      </c>
      <c r="I52" s="220" t="s">
        <v>9518</v>
      </c>
      <c r="J52" s="225">
        <v>3.2495516280205798</v>
      </c>
      <c r="K52" s="225">
        <v>5.1281172873119001</v>
      </c>
      <c r="L52" s="226">
        <v>1.0326286666749301E-21</v>
      </c>
      <c r="M52" s="226">
        <v>5.8769648090717995E-20</v>
      </c>
    </row>
    <row r="53" spans="1:13">
      <c r="A53" s="220" t="s">
        <v>18348</v>
      </c>
      <c r="B53" s="220" t="s">
        <v>2942</v>
      </c>
      <c r="C53" s="224">
        <v>759</v>
      </c>
      <c r="D53" s="224">
        <v>640</v>
      </c>
      <c r="E53" s="224">
        <v>785</v>
      </c>
      <c r="F53" s="224">
        <v>262</v>
      </c>
      <c r="G53" s="224">
        <v>252</v>
      </c>
      <c r="H53" s="224">
        <v>235</v>
      </c>
      <c r="I53" s="220" t="s">
        <v>2941</v>
      </c>
      <c r="J53" s="225">
        <v>8.7383326454314698</v>
      </c>
      <c r="K53" s="225">
        <v>-1.55618768349236</v>
      </c>
      <c r="L53" s="226">
        <v>4.6555286948057803E-14</v>
      </c>
      <c r="M53" s="226">
        <v>4.1782178347649397E-12</v>
      </c>
    </row>
  </sheetData>
  <mergeCells count="2">
    <mergeCell ref="C2:E2"/>
    <mergeCell ref="F2:H2"/>
  </mergeCells>
  <phoneticPr fontId="1"/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4E951FB-3FA6-47AC-8333-EE5DFA9327EB}">
  <dimension ref="A1:L674"/>
  <sheetViews>
    <sheetView workbookViewId="0">
      <selection activeCell="B2" sqref="B2"/>
    </sheetView>
  </sheetViews>
  <sheetFormatPr defaultRowHeight="12.75"/>
  <cols>
    <col min="1" max="1" width="13.33203125" style="70" customWidth="1"/>
    <col min="2" max="2" width="68.83203125" style="70" customWidth="1"/>
    <col min="3" max="3" width="9.33203125" style="70"/>
    <col min="4" max="4" width="25" style="70" customWidth="1"/>
    <col min="5" max="5" width="13.83203125" style="71" customWidth="1"/>
    <col min="6" max="6" width="90.33203125" style="71" customWidth="1"/>
    <col min="7" max="7" width="9.33203125" style="71"/>
    <col min="8" max="8" width="25.1640625" style="71" customWidth="1"/>
    <col min="9" max="9" width="19" style="72" customWidth="1"/>
    <col min="10" max="10" width="71.33203125" style="72" customWidth="1"/>
    <col min="11" max="11" width="15.33203125" style="72" customWidth="1"/>
    <col min="12" max="12" width="22.1640625" style="72" customWidth="1"/>
    <col min="13" max="256" width="9.33203125" style="21"/>
    <col min="257" max="257" width="18.5" style="21" customWidth="1"/>
    <col min="258" max="258" width="74.5" style="21" customWidth="1"/>
    <col min="259" max="259" width="9.33203125" style="21"/>
    <col min="260" max="260" width="54.1640625" style="21" customWidth="1"/>
    <col min="261" max="512" width="9.33203125" style="21"/>
    <col min="513" max="513" width="18.5" style="21" customWidth="1"/>
    <col min="514" max="514" width="74.5" style="21" customWidth="1"/>
    <col min="515" max="515" width="9.33203125" style="21"/>
    <col min="516" max="516" width="54.1640625" style="21" customWidth="1"/>
    <col min="517" max="768" width="9.33203125" style="21"/>
    <col min="769" max="769" width="18.5" style="21" customWidth="1"/>
    <col min="770" max="770" width="74.5" style="21" customWidth="1"/>
    <col min="771" max="771" width="9.33203125" style="21"/>
    <col min="772" max="772" width="54.1640625" style="21" customWidth="1"/>
    <col min="773" max="1024" width="9.33203125" style="21"/>
    <col min="1025" max="1025" width="18.5" style="21" customWidth="1"/>
    <col min="1026" max="1026" width="74.5" style="21" customWidth="1"/>
    <col min="1027" max="1027" width="9.33203125" style="21"/>
    <col min="1028" max="1028" width="54.1640625" style="21" customWidth="1"/>
    <col min="1029" max="1280" width="9.33203125" style="21"/>
    <col min="1281" max="1281" width="18.5" style="21" customWidth="1"/>
    <col min="1282" max="1282" width="74.5" style="21" customWidth="1"/>
    <col min="1283" max="1283" width="9.33203125" style="21"/>
    <col min="1284" max="1284" width="54.1640625" style="21" customWidth="1"/>
    <col min="1285" max="1536" width="9.33203125" style="21"/>
    <col min="1537" max="1537" width="18.5" style="21" customWidth="1"/>
    <col min="1538" max="1538" width="74.5" style="21" customWidth="1"/>
    <col min="1539" max="1539" width="9.33203125" style="21"/>
    <col min="1540" max="1540" width="54.1640625" style="21" customWidth="1"/>
    <col min="1541" max="1792" width="9.33203125" style="21"/>
    <col min="1793" max="1793" width="18.5" style="21" customWidth="1"/>
    <col min="1794" max="1794" width="74.5" style="21" customWidth="1"/>
    <col min="1795" max="1795" width="9.33203125" style="21"/>
    <col min="1796" max="1796" width="54.1640625" style="21" customWidth="1"/>
    <col min="1797" max="2048" width="9.33203125" style="21"/>
    <col min="2049" max="2049" width="18.5" style="21" customWidth="1"/>
    <col min="2050" max="2050" width="74.5" style="21" customWidth="1"/>
    <col min="2051" max="2051" width="9.33203125" style="21"/>
    <col min="2052" max="2052" width="54.1640625" style="21" customWidth="1"/>
    <col min="2053" max="2304" width="9.33203125" style="21"/>
    <col min="2305" max="2305" width="18.5" style="21" customWidth="1"/>
    <col min="2306" max="2306" width="74.5" style="21" customWidth="1"/>
    <col min="2307" max="2307" width="9.33203125" style="21"/>
    <col min="2308" max="2308" width="54.1640625" style="21" customWidth="1"/>
    <col min="2309" max="2560" width="9.33203125" style="21"/>
    <col min="2561" max="2561" width="18.5" style="21" customWidth="1"/>
    <col min="2562" max="2562" width="74.5" style="21" customWidth="1"/>
    <col min="2563" max="2563" width="9.33203125" style="21"/>
    <col min="2564" max="2564" width="54.1640625" style="21" customWidth="1"/>
    <col min="2565" max="2816" width="9.33203125" style="21"/>
    <col min="2817" max="2817" width="18.5" style="21" customWidth="1"/>
    <col min="2818" max="2818" width="74.5" style="21" customWidth="1"/>
    <col min="2819" max="2819" width="9.33203125" style="21"/>
    <col min="2820" max="2820" width="54.1640625" style="21" customWidth="1"/>
    <col min="2821" max="3072" width="9.33203125" style="21"/>
    <col min="3073" max="3073" width="18.5" style="21" customWidth="1"/>
    <col min="3074" max="3074" width="74.5" style="21" customWidth="1"/>
    <col min="3075" max="3075" width="9.33203125" style="21"/>
    <col min="3076" max="3076" width="54.1640625" style="21" customWidth="1"/>
    <col min="3077" max="3328" width="9.33203125" style="21"/>
    <col min="3329" max="3329" width="18.5" style="21" customWidth="1"/>
    <col min="3330" max="3330" width="74.5" style="21" customWidth="1"/>
    <col min="3331" max="3331" width="9.33203125" style="21"/>
    <col min="3332" max="3332" width="54.1640625" style="21" customWidth="1"/>
    <col min="3333" max="3584" width="9.33203125" style="21"/>
    <col min="3585" max="3585" width="18.5" style="21" customWidth="1"/>
    <col min="3586" max="3586" width="74.5" style="21" customWidth="1"/>
    <col min="3587" max="3587" width="9.33203125" style="21"/>
    <col min="3588" max="3588" width="54.1640625" style="21" customWidth="1"/>
    <col min="3589" max="3840" width="9.33203125" style="21"/>
    <col min="3841" max="3841" width="18.5" style="21" customWidth="1"/>
    <col min="3842" max="3842" width="74.5" style="21" customWidth="1"/>
    <col min="3843" max="3843" width="9.33203125" style="21"/>
    <col min="3844" max="3844" width="54.1640625" style="21" customWidth="1"/>
    <col min="3845" max="4096" width="9.33203125" style="21"/>
    <col min="4097" max="4097" width="18.5" style="21" customWidth="1"/>
    <col min="4098" max="4098" width="74.5" style="21" customWidth="1"/>
    <col min="4099" max="4099" width="9.33203125" style="21"/>
    <col min="4100" max="4100" width="54.1640625" style="21" customWidth="1"/>
    <col min="4101" max="4352" width="9.33203125" style="21"/>
    <col min="4353" max="4353" width="18.5" style="21" customWidth="1"/>
    <col min="4354" max="4354" width="74.5" style="21" customWidth="1"/>
    <col min="4355" max="4355" width="9.33203125" style="21"/>
    <col min="4356" max="4356" width="54.1640625" style="21" customWidth="1"/>
    <col min="4357" max="4608" width="9.33203125" style="21"/>
    <col min="4609" max="4609" width="18.5" style="21" customWidth="1"/>
    <col min="4610" max="4610" width="74.5" style="21" customWidth="1"/>
    <col min="4611" max="4611" width="9.33203125" style="21"/>
    <col min="4612" max="4612" width="54.1640625" style="21" customWidth="1"/>
    <col min="4613" max="4864" width="9.33203125" style="21"/>
    <col min="4865" max="4865" width="18.5" style="21" customWidth="1"/>
    <col min="4866" max="4866" width="74.5" style="21" customWidth="1"/>
    <col min="4867" max="4867" width="9.33203125" style="21"/>
    <col min="4868" max="4868" width="54.1640625" style="21" customWidth="1"/>
    <col min="4869" max="5120" width="9.33203125" style="21"/>
    <col min="5121" max="5121" width="18.5" style="21" customWidth="1"/>
    <col min="5122" max="5122" width="74.5" style="21" customWidth="1"/>
    <col min="5123" max="5123" width="9.33203125" style="21"/>
    <col min="5124" max="5124" width="54.1640625" style="21" customWidth="1"/>
    <col min="5125" max="5376" width="9.33203125" style="21"/>
    <col min="5377" max="5377" width="18.5" style="21" customWidth="1"/>
    <col min="5378" max="5378" width="74.5" style="21" customWidth="1"/>
    <col min="5379" max="5379" width="9.33203125" style="21"/>
    <col min="5380" max="5380" width="54.1640625" style="21" customWidth="1"/>
    <col min="5381" max="5632" width="9.33203125" style="21"/>
    <col min="5633" max="5633" width="18.5" style="21" customWidth="1"/>
    <col min="5634" max="5634" width="74.5" style="21" customWidth="1"/>
    <col min="5635" max="5635" width="9.33203125" style="21"/>
    <col min="5636" max="5636" width="54.1640625" style="21" customWidth="1"/>
    <col min="5637" max="5888" width="9.33203125" style="21"/>
    <col min="5889" max="5889" width="18.5" style="21" customWidth="1"/>
    <col min="5890" max="5890" width="74.5" style="21" customWidth="1"/>
    <col min="5891" max="5891" width="9.33203125" style="21"/>
    <col min="5892" max="5892" width="54.1640625" style="21" customWidth="1"/>
    <col min="5893" max="6144" width="9.33203125" style="21"/>
    <col min="6145" max="6145" width="18.5" style="21" customWidth="1"/>
    <col min="6146" max="6146" width="74.5" style="21" customWidth="1"/>
    <col min="6147" max="6147" width="9.33203125" style="21"/>
    <col min="6148" max="6148" width="54.1640625" style="21" customWidth="1"/>
    <col min="6149" max="6400" width="9.33203125" style="21"/>
    <col min="6401" max="6401" width="18.5" style="21" customWidth="1"/>
    <col min="6402" max="6402" width="74.5" style="21" customWidth="1"/>
    <col min="6403" max="6403" width="9.33203125" style="21"/>
    <col min="6404" max="6404" width="54.1640625" style="21" customWidth="1"/>
    <col min="6405" max="6656" width="9.33203125" style="21"/>
    <col min="6657" max="6657" width="18.5" style="21" customWidth="1"/>
    <col min="6658" max="6658" width="74.5" style="21" customWidth="1"/>
    <col min="6659" max="6659" width="9.33203125" style="21"/>
    <col min="6660" max="6660" width="54.1640625" style="21" customWidth="1"/>
    <col min="6661" max="6912" width="9.33203125" style="21"/>
    <col min="6913" max="6913" width="18.5" style="21" customWidth="1"/>
    <col min="6914" max="6914" width="74.5" style="21" customWidth="1"/>
    <col min="6915" max="6915" width="9.33203125" style="21"/>
    <col min="6916" max="6916" width="54.1640625" style="21" customWidth="1"/>
    <col min="6917" max="7168" width="9.33203125" style="21"/>
    <col min="7169" max="7169" width="18.5" style="21" customWidth="1"/>
    <col min="7170" max="7170" width="74.5" style="21" customWidth="1"/>
    <col min="7171" max="7171" width="9.33203125" style="21"/>
    <col min="7172" max="7172" width="54.1640625" style="21" customWidth="1"/>
    <col min="7173" max="7424" width="9.33203125" style="21"/>
    <col min="7425" max="7425" width="18.5" style="21" customWidth="1"/>
    <col min="7426" max="7426" width="74.5" style="21" customWidth="1"/>
    <col min="7427" max="7427" width="9.33203125" style="21"/>
    <col min="7428" max="7428" width="54.1640625" style="21" customWidth="1"/>
    <col min="7429" max="7680" width="9.33203125" style="21"/>
    <col min="7681" max="7681" width="18.5" style="21" customWidth="1"/>
    <col min="7682" max="7682" width="74.5" style="21" customWidth="1"/>
    <col min="7683" max="7683" width="9.33203125" style="21"/>
    <col min="7684" max="7684" width="54.1640625" style="21" customWidth="1"/>
    <col min="7685" max="7936" width="9.33203125" style="21"/>
    <col min="7937" max="7937" width="18.5" style="21" customWidth="1"/>
    <col min="7938" max="7938" width="74.5" style="21" customWidth="1"/>
    <col min="7939" max="7939" width="9.33203125" style="21"/>
    <col min="7940" max="7940" width="54.1640625" style="21" customWidth="1"/>
    <col min="7941" max="8192" width="9.33203125" style="21"/>
    <col min="8193" max="8193" width="18.5" style="21" customWidth="1"/>
    <col min="8194" max="8194" width="74.5" style="21" customWidth="1"/>
    <col min="8195" max="8195" width="9.33203125" style="21"/>
    <col min="8196" max="8196" width="54.1640625" style="21" customWidth="1"/>
    <col min="8197" max="8448" width="9.33203125" style="21"/>
    <col min="8449" max="8449" width="18.5" style="21" customWidth="1"/>
    <col min="8450" max="8450" width="74.5" style="21" customWidth="1"/>
    <col min="8451" max="8451" width="9.33203125" style="21"/>
    <col min="8452" max="8452" width="54.1640625" style="21" customWidth="1"/>
    <col min="8453" max="8704" width="9.33203125" style="21"/>
    <col min="8705" max="8705" width="18.5" style="21" customWidth="1"/>
    <col min="8706" max="8706" width="74.5" style="21" customWidth="1"/>
    <col min="8707" max="8707" width="9.33203125" style="21"/>
    <col min="8708" max="8708" width="54.1640625" style="21" customWidth="1"/>
    <col min="8709" max="8960" width="9.33203125" style="21"/>
    <col min="8961" max="8961" width="18.5" style="21" customWidth="1"/>
    <col min="8962" max="8962" width="74.5" style="21" customWidth="1"/>
    <col min="8963" max="8963" width="9.33203125" style="21"/>
    <col min="8964" max="8964" width="54.1640625" style="21" customWidth="1"/>
    <col min="8965" max="9216" width="9.33203125" style="21"/>
    <col min="9217" max="9217" width="18.5" style="21" customWidth="1"/>
    <col min="9218" max="9218" width="74.5" style="21" customWidth="1"/>
    <col min="9219" max="9219" width="9.33203125" style="21"/>
    <col min="9220" max="9220" width="54.1640625" style="21" customWidth="1"/>
    <col min="9221" max="9472" width="9.33203125" style="21"/>
    <col min="9473" max="9473" width="18.5" style="21" customWidth="1"/>
    <col min="9474" max="9474" width="74.5" style="21" customWidth="1"/>
    <col min="9475" max="9475" width="9.33203125" style="21"/>
    <col min="9476" max="9476" width="54.1640625" style="21" customWidth="1"/>
    <col min="9477" max="9728" width="9.33203125" style="21"/>
    <col min="9729" max="9729" width="18.5" style="21" customWidth="1"/>
    <col min="9730" max="9730" width="74.5" style="21" customWidth="1"/>
    <col min="9731" max="9731" width="9.33203125" style="21"/>
    <col min="9732" max="9732" width="54.1640625" style="21" customWidth="1"/>
    <col min="9733" max="9984" width="9.33203125" style="21"/>
    <col min="9985" max="9985" width="18.5" style="21" customWidth="1"/>
    <col min="9986" max="9986" width="74.5" style="21" customWidth="1"/>
    <col min="9987" max="9987" width="9.33203125" style="21"/>
    <col min="9988" max="9988" width="54.1640625" style="21" customWidth="1"/>
    <col min="9989" max="10240" width="9.33203125" style="21"/>
    <col min="10241" max="10241" width="18.5" style="21" customWidth="1"/>
    <col min="10242" max="10242" width="74.5" style="21" customWidth="1"/>
    <col min="10243" max="10243" width="9.33203125" style="21"/>
    <col min="10244" max="10244" width="54.1640625" style="21" customWidth="1"/>
    <col min="10245" max="10496" width="9.33203125" style="21"/>
    <col min="10497" max="10497" width="18.5" style="21" customWidth="1"/>
    <col min="10498" max="10498" width="74.5" style="21" customWidth="1"/>
    <col min="10499" max="10499" width="9.33203125" style="21"/>
    <col min="10500" max="10500" width="54.1640625" style="21" customWidth="1"/>
    <col min="10501" max="10752" width="9.33203125" style="21"/>
    <col min="10753" max="10753" width="18.5" style="21" customWidth="1"/>
    <col min="10754" max="10754" width="74.5" style="21" customWidth="1"/>
    <col min="10755" max="10755" width="9.33203125" style="21"/>
    <col min="10756" max="10756" width="54.1640625" style="21" customWidth="1"/>
    <col min="10757" max="11008" width="9.33203125" style="21"/>
    <col min="11009" max="11009" width="18.5" style="21" customWidth="1"/>
    <col min="11010" max="11010" width="74.5" style="21" customWidth="1"/>
    <col min="11011" max="11011" width="9.33203125" style="21"/>
    <col min="11012" max="11012" width="54.1640625" style="21" customWidth="1"/>
    <col min="11013" max="11264" width="9.33203125" style="21"/>
    <col min="11265" max="11265" width="18.5" style="21" customWidth="1"/>
    <col min="11266" max="11266" width="74.5" style="21" customWidth="1"/>
    <col min="11267" max="11267" width="9.33203125" style="21"/>
    <col min="11268" max="11268" width="54.1640625" style="21" customWidth="1"/>
    <col min="11269" max="11520" width="9.33203125" style="21"/>
    <col min="11521" max="11521" width="18.5" style="21" customWidth="1"/>
    <col min="11522" max="11522" width="74.5" style="21" customWidth="1"/>
    <col min="11523" max="11523" width="9.33203125" style="21"/>
    <col min="11524" max="11524" width="54.1640625" style="21" customWidth="1"/>
    <col min="11525" max="11776" width="9.33203125" style="21"/>
    <col min="11777" max="11777" width="18.5" style="21" customWidth="1"/>
    <col min="11778" max="11778" width="74.5" style="21" customWidth="1"/>
    <col min="11779" max="11779" width="9.33203125" style="21"/>
    <col min="11780" max="11780" width="54.1640625" style="21" customWidth="1"/>
    <col min="11781" max="12032" width="9.33203125" style="21"/>
    <col min="12033" max="12033" width="18.5" style="21" customWidth="1"/>
    <col min="12034" max="12034" width="74.5" style="21" customWidth="1"/>
    <col min="12035" max="12035" width="9.33203125" style="21"/>
    <col min="12036" max="12036" width="54.1640625" style="21" customWidth="1"/>
    <col min="12037" max="12288" width="9.33203125" style="21"/>
    <col min="12289" max="12289" width="18.5" style="21" customWidth="1"/>
    <col min="12290" max="12290" width="74.5" style="21" customWidth="1"/>
    <col min="12291" max="12291" width="9.33203125" style="21"/>
    <col min="12292" max="12292" width="54.1640625" style="21" customWidth="1"/>
    <col min="12293" max="12544" width="9.33203125" style="21"/>
    <col min="12545" max="12545" width="18.5" style="21" customWidth="1"/>
    <col min="12546" max="12546" width="74.5" style="21" customWidth="1"/>
    <col min="12547" max="12547" width="9.33203125" style="21"/>
    <col min="12548" max="12548" width="54.1640625" style="21" customWidth="1"/>
    <col min="12549" max="12800" width="9.33203125" style="21"/>
    <col min="12801" max="12801" width="18.5" style="21" customWidth="1"/>
    <col min="12802" max="12802" width="74.5" style="21" customWidth="1"/>
    <col min="12803" max="12803" width="9.33203125" style="21"/>
    <col min="12804" max="12804" width="54.1640625" style="21" customWidth="1"/>
    <col min="12805" max="13056" width="9.33203125" style="21"/>
    <col min="13057" max="13057" width="18.5" style="21" customWidth="1"/>
    <col min="13058" max="13058" width="74.5" style="21" customWidth="1"/>
    <col min="13059" max="13059" width="9.33203125" style="21"/>
    <col min="13060" max="13060" width="54.1640625" style="21" customWidth="1"/>
    <col min="13061" max="13312" width="9.33203125" style="21"/>
    <col min="13313" max="13313" width="18.5" style="21" customWidth="1"/>
    <col min="13314" max="13314" width="74.5" style="21" customWidth="1"/>
    <col min="13315" max="13315" width="9.33203125" style="21"/>
    <col min="13316" max="13316" width="54.1640625" style="21" customWidth="1"/>
    <col min="13317" max="13568" width="9.33203125" style="21"/>
    <col min="13569" max="13569" width="18.5" style="21" customWidth="1"/>
    <col min="13570" max="13570" width="74.5" style="21" customWidth="1"/>
    <col min="13571" max="13571" width="9.33203125" style="21"/>
    <col min="13572" max="13572" width="54.1640625" style="21" customWidth="1"/>
    <col min="13573" max="13824" width="9.33203125" style="21"/>
    <col min="13825" max="13825" width="18.5" style="21" customWidth="1"/>
    <col min="13826" max="13826" width="74.5" style="21" customWidth="1"/>
    <col min="13827" max="13827" width="9.33203125" style="21"/>
    <col min="13828" max="13828" width="54.1640625" style="21" customWidth="1"/>
    <col min="13829" max="14080" width="9.33203125" style="21"/>
    <col min="14081" max="14081" width="18.5" style="21" customWidth="1"/>
    <col min="14082" max="14082" width="74.5" style="21" customWidth="1"/>
    <col min="14083" max="14083" width="9.33203125" style="21"/>
    <col min="14084" max="14084" width="54.1640625" style="21" customWidth="1"/>
    <col min="14085" max="14336" width="9.33203125" style="21"/>
    <col min="14337" max="14337" width="18.5" style="21" customWidth="1"/>
    <col min="14338" max="14338" width="74.5" style="21" customWidth="1"/>
    <col min="14339" max="14339" width="9.33203125" style="21"/>
    <col min="14340" max="14340" width="54.1640625" style="21" customWidth="1"/>
    <col min="14341" max="14592" width="9.33203125" style="21"/>
    <col min="14593" max="14593" width="18.5" style="21" customWidth="1"/>
    <col min="14594" max="14594" width="74.5" style="21" customWidth="1"/>
    <col min="14595" max="14595" width="9.33203125" style="21"/>
    <col min="14596" max="14596" width="54.1640625" style="21" customWidth="1"/>
    <col min="14597" max="14848" width="9.33203125" style="21"/>
    <col min="14849" max="14849" width="18.5" style="21" customWidth="1"/>
    <col min="14850" max="14850" width="74.5" style="21" customWidth="1"/>
    <col min="14851" max="14851" width="9.33203125" style="21"/>
    <col min="14852" max="14852" width="54.1640625" style="21" customWidth="1"/>
    <col min="14853" max="15104" width="9.33203125" style="21"/>
    <col min="15105" max="15105" width="18.5" style="21" customWidth="1"/>
    <col min="15106" max="15106" width="74.5" style="21" customWidth="1"/>
    <col min="15107" max="15107" width="9.33203125" style="21"/>
    <col min="15108" max="15108" width="54.1640625" style="21" customWidth="1"/>
    <col min="15109" max="15360" width="9.33203125" style="21"/>
    <col min="15361" max="15361" width="18.5" style="21" customWidth="1"/>
    <col min="15362" max="15362" width="74.5" style="21" customWidth="1"/>
    <col min="15363" max="15363" width="9.33203125" style="21"/>
    <col min="15364" max="15364" width="54.1640625" style="21" customWidth="1"/>
    <col min="15365" max="15616" width="9.33203125" style="21"/>
    <col min="15617" max="15617" width="18.5" style="21" customWidth="1"/>
    <col min="15618" max="15618" width="74.5" style="21" customWidth="1"/>
    <col min="15619" max="15619" width="9.33203125" style="21"/>
    <col min="15620" max="15620" width="54.1640625" style="21" customWidth="1"/>
    <col min="15621" max="15872" width="9.33203125" style="21"/>
    <col min="15873" max="15873" width="18.5" style="21" customWidth="1"/>
    <col min="15874" max="15874" width="74.5" style="21" customWidth="1"/>
    <col min="15875" max="15875" width="9.33203125" style="21"/>
    <col min="15876" max="15876" width="54.1640625" style="21" customWidth="1"/>
    <col min="15877" max="16128" width="9.33203125" style="21"/>
    <col min="16129" max="16129" width="18.5" style="21" customWidth="1"/>
    <col min="16130" max="16130" width="74.5" style="21" customWidth="1"/>
    <col min="16131" max="16131" width="9.33203125" style="21"/>
    <col min="16132" max="16132" width="54.1640625" style="21" customWidth="1"/>
    <col min="16133" max="16384" width="9.33203125" style="21"/>
  </cols>
  <sheetData>
    <row r="1" spans="1:12" s="74" customFormat="1" ht="18.75">
      <c r="A1" s="194" t="s">
        <v>18343</v>
      </c>
    </row>
    <row r="2" spans="1:12" s="196" customFormat="1">
      <c r="A2" s="195"/>
    </row>
    <row r="3" spans="1:12" s="73" customFormat="1" ht="15">
      <c r="A3" s="214" t="s">
        <v>9211</v>
      </c>
      <c r="B3" s="214"/>
      <c r="C3" s="214"/>
      <c r="D3" s="214"/>
      <c r="E3" s="215" t="s">
        <v>9212</v>
      </c>
      <c r="F3" s="215"/>
      <c r="G3" s="215"/>
      <c r="H3" s="215"/>
      <c r="I3" s="216" t="s">
        <v>9213</v>
      </c>
      <c r="J3" s="216"/>
      <c r="K3" s="216"/>
      <c r="L3" s="216"/>
    </row>
    <row r="4" spans="1:12">
      <c r="A4" s="70" t="s">
        <v>7793</v>
      </c>
      <c r="B4" s="70" t="s">
        <v>7794</v>
      </c>
      <c r="C4" s="70" t="s">
        <v>7795</v>
      </c>
      <c r="D4" s="70" t="s">
        <v>7796</v>
      </c>
      <c r="E4" s="71" t="s">
        <v>7793</v>
      </c>
      <c r="F4" s="71" t="s">
        <v>7794</v>
      </c>
      <c r="G4" s="71" t="s">
        <v>7795</v>
      </c>
      <c r="H4" s="71" t="s">
        <v>7796</v>
      </c>
      <c r="I4" s="72" t="s">
        <v>7793</v>
      </c>
      <c r="J4" s="72" t="s">
        <v>7794</v>
      </c>
      <c r="K4" s="72" t="s">
        <v>7795</v>
      </c>
      <c r="L4" s="72" t="s">
        <v>7796</v>
      </c>
    </row>
    <row r="5" spans="1:12">
      <c r="A5" s="70" t="s">
        <v>8008</v>
      </c>
      <c r="B5" s="70" t="s">
        <v>8009</v>
      </c>
      <c r="C5" s="70">
        <v>22</v>
      </c>
      <c r="D5" s="70" t="s">
        <v>15764</v>
      </c>
      <c r="E5" s="71" t="s">
        <v>8374</v>
      </c>
      <c r="F5" s="71" t="s">
        <v>8375</v>
      </c>
      <c r="G5" s="71">
        <v>3</v>
      </c>
      <c r="H5" s="71" t="s">
        <v>16139</v>
      </c>
      <c r="I5" s="72" t="s">
        <v>7799</v>
      </c>
      <c r="J5" s="72" t="s">
        <v>7800</v>
      </c>
      <c r="K5" s="72">
        <v>66</v>
      </c>
      <c r="L5" s="72" t="s">
        <v>17000</v>
      </c>
    </row>
    <row r="6" spans="1:12">
      <c r="A6" s="70" t="s">
        <v>8068</v>
      </c>
      <c r="B6" s="70" t="s">
        <v>8069</v>
      </c>
      <c r="C6" s="70">
        <v>9</v>
      </c>
      <c r="D6" s="70" t="s">
        <v>15765</v>
      </c>
      <c r="E6" s="71" t="s">
        <v>8008</v>
      </c>
      <c r="F6" s="71" t="s">
        <v>8009</v>
      </c>
      <c r="G6" s="71">
        <v>50</v>
      </c>
      <c r="H6" s="71" t="s">
        <v>16140</v>
      </c>
      <c r="I6" s="72" t="s">
        <v>7908</v>
      </c>
      <c r="J6" s="72" t="s">
        <v>7909</v>
      </c>
      <c r="K6" s="72">
        <v>22</v>
      </c>
      <c r="L6" s="72" t="s">
        <v>16797</v>
      </c>
    </row>
    <row r="7" spans="1:12">
      <c r="A7" s="70" t="s">
        <v>8096</v>
      </c>
      <c r="B7" s="70" t="s">
        <v>8097</v>
      </c>
      <c r="C7" s="70">
        <v>3</v>
      </c>
      <c r="D7" s="70" t="s">
        <v>15766</v>
      </c>
      <c r="E7" s="71" t="s">
        <v>8068</v>
      </c>
      <c r="F7" s="71" t="s">
        <v>8069</v>
      </c>
      <c r="G7" s="71">
        <v>14</v>
      </c>
      <c r="H7" s="71" t="s">
        <v>16141</v>
      </c>
      <c r="I7" s="72" t="s">
        <v>7835</v>
      </c>
      <c r="J7" s="72" t="s">
        <v>7836</v>
      </c>
      <c r="K7" s="72">
        <v>13</v>
      </c>
      <c r="L7" s="72" t="s">
        <v>16994</v>
      </c>
    </row>
    <row r="8" spans="1:12">
      <c r="A8" s="70" t="s">
        <v>8100</v>
      </c>
      <c r="B8" s="70" t="s">
        <v>8101</v>
      </c>
      <c r="C8" s="70">
        <v>2</v>
      </c>
      <c r="D8" s="70" t="s">
        <v>15767</v>
      </c>
      <c r="E8" s="71" t="s">
        <v>8096</v>
      </c>
      <c r="F8" s="71" t="s">
        <v>8097</v>
      </c>
      <c r="G8" s="71">
        <v>4</v>
      </c>
      <c r="H8" s="71" t="s">
        <v>16142</v>
      </c>
      <c r="I8" s="72" t="s">
        <v>7902</v>
      </c>
      <c r="J8" s="72" t="s">
        <v>7903</v>
      </c>
      <c r="K8" s="72">
        <v>14</v>
      </c>
      <c r="L8" s="72" t="s">
        <v>16795</v>
      </c>
    </row>
    <row r="9" spans="1:12">
      <c r="A9" s="70" t="s">
        <v>8098</v>
      </c>
      <c r="B9" s="70" t="s">
        <v>8099</v>
      </c>
      <c r="C9" s="70">
        <v>1</v>
      </c>
      <c r="D9" s="70" t="s">
        <v>15768</v>
      </c>
      <c r="E9" s="71" t="s">
        <v>8100</v>
      </c>
      <c r="F9" s="71" t="s">
        <v>8101</v>
      </c>
      <c r="G9" s="71">
        <v>2</v>
      </c>
      <c r="H9" s="71" t="s">
        <v>16143</v>
      </c>
      <c r="I9" s="72" t="s">
        <v>8312</v>
      </c>
      <c r="J9" s="72" t="s">
        <v>8313</v>
      </c>
      <c r="K9" s="72">
        <v>8</v>
      </c>
      <c r="L9" s="72" t="s">
        <v>17127</v>
      </c>
    </row>
    <row r="10" spans="1:12">
      <c r="A10" s="70" t="s">
        <v>8082</v>
      </c>
      <c r="B10" s="70" t="s">
        <v>8083</v>
      </c>
      <c r="C10" s="70">
        <v>4</v>
      </c>
      <c r="D10" s="70" t="s">
        <v>15769</v>
      </c>
      <c r="E10" s="71" t="s">
        <v>8098</v>
      </c>
      <c r="F10" s="71" t="s">
        <v>8099</v>
      </c>
      <c r="G10" s="71">
        <v>2</v>
      </c>
      <c r="H10" s="71" t="s">
        <v>16144</v>
      </c>
      <c r="I10" s="72" t="s">
        <v>7940</v>
      </c>
      <c r="J10" s="72" t="s">
        <v>7941</v>
      </c>
      <c r="K10" s="72">
        <v>3</v>
      </c>
      <c r="L10" s="72" t="s">
        <v>16857</v>
      </c>
    </row>
    <row r="11" spans="1:12">
      <c r="A11" s="70" t="s">
        <v>8090</v>
      </c>
      <c r="B11" s="70" t="s">
        <v>8091</v>
      </c>
      <c r="C11" s="70">
        <v>3</v>
      </c>
      <c r="D11" s="70" t="s">
        <v>15770</v>
      </c>
      <c r="E11" s="71" t="s">
        <v>8082</v>
      </c>
      <c r="F11" s="71" t="s">
        <v>8083</v>
      </c>
      <c r="G11" s="71">
        <v>3</v>
      </c>
      <c r="H11" s="71" t="s">
        <v>16145</v>
      </c>
      <c r="I11" s="72" t="s">
        <v>7870</v>
      </c>
      <c r="J11" s="72" t="s">
        <v>7871</v>
      </c>
      <c r="K11" s="72">
        <v>4</v>
      </c>
      <c r="L11" s="72" t="s">
        <v>16785</v>
      </c>
    </row>
    <row r="12" spans="1:12">
      <c r="A12" s="70" t="s">
        <v>8086</v>
      </c>
      <c r="B12" s="70" t="s">
        <v>8087</v>
      </c>
      <c r="C12" s="70">
        <v>1</v>
      </c>
      <c r="D12" s="70" t="s">
        <v>15771</v>
      </c>
      <c r="E12" s="71" t="s">
        <v>8090</v>
      </c>
      <c r="F12" s="71" t="s">
        <v>8091</v>
      </c>
      <c r="G12" s="71">
        <v>3</v>
      </c>
      <c r="H12" s="71" t="s">
        <v>16145</v>
      </c>
      <c r="I12" s="72" t="s">
        <v>7859</v>
      </c>
      <c r="J12" s="72" t="s">
        <v>7860</v>
      </c>
      <c r="K12" s="72">
        <v>4</v>
      </c>
      <c r="L12" s="72" t="s">
        <v>16789</v>
      </c>
    </row>
    <row r="13" spans="1:12">
      <c r="A13" s="70" t="s">
        <v>8074</v>
      </c>
      <c r="B13" s="70" t="s">
        <v>8075</v>
      </c>
      <c r="C13" s="70">
        <v>1</v>
      </c>
      <c r="D13" s="70" t="s">
        <v>15772</v>
      </c>
      <c r="E13" s="71" t="s">
        <v>8154</v>
      </c>
      <c r="F13" s="71" t="s">
        <v>8155</v>
      </c>
      <c r="G13" s="71">
        <v>1</v>
      </c>
      <c r="H13" s="71" t="s">
        <v>16146</v>
      </c>
      <c r="I13" s="72" t="s">
        <v>8032</v>
      </c>
      <c r="J13" s="72" t="s">
        <v>8033</v>
      </c>
      <c r="K13" s="72">
        <v>2</v>
      </c>
      <c r="L13" s="72" t="s">
        <v>16774</v>
      </c>
    </row>
    <row r="14" spans="1:12">
      <c r="A14" s="70" t="s">
        <v>8080</v>
      </c>
      <c r="B14" s="70" t="s">
        <v>8081</v>
      </c>
      <c r="C14" s="70">
        <v>1</v>
      </c>
      <c r="D14" s="70" t="s">
        <v>15772</v>
      </c>
      <c r="E14" s="71" t="s">
        <v>8158</v>
      </c>
      <c r="F14" s="71" t="s">
        <v>8159</v>
      </c>
      <c r="G14" s="71">
        <v>1</v>
      </c>
      <c r="H14" s="71" t="s">
        <v>16146</v>
      </c>
      <c r="I14" s="72" t="s">
        <v>8471</v>
      </c>
      <c r="J14" s="72" t="s">
        <v>8472</v>
      </c>
      <c r="K14" s="72">
        <v>1</v>
      </c>
      <c r="L14" s="72" t="s">
        <v>16781</v>
      </c>
    </row>
    <row r="15" spans="1:12">
      <c r="A15" s="70" t="s">
        <v>8092</v>
      </c>
      <c r="B15" s="70" t="s">
        <v>8093</v>
      </c>
      <c r="C15" s="70">
        <v>1</v>
      </c>
      <c r="D15" s="70" t="s">
        <v>15773</v>
      </c>
      <c r="E15" s="71" t="s">
        <v>8074</v>
      </c>
      <c r="F15" s="71" t="s">
        <v>8075</v>
      </c>
      <c r="G15" s="71">
        <v>2</v>
      </c>
      <c r="H15" s="71" t="s">
        <v>16147</v>
      </c>
      <c r="I15" s="72" t="s">
        <v>8420</v>
      </c>
      <c r="J15" s="72" t="s">
        <v>8421</v>
      </c>
      <c r="K15" s="72">
        <v>4</v>
      </c>
      <c r="L15" s="72" t="s">
        <v>17019</v>
      </c>
    </row>
    <row r="16" spans="1:12">
      <c r="A16" s="70" t="s">
        <v>8094</v>
      </c>
      <c r="B16" s="70" t="s">
        <v>8095</v>
      </c>
      <c r="C16" s="70">
        <v>1</v>
      </c>
      <c r="D16" s="70" t="s">
        <v>15773</v>
      </c>
      <c r="E16" s="71" t="s">
        <v>8304</v>
      </c>
      <c r="F16" s="71" t="s">
        <v>8305</v>
      </c>
      <c r="G16" s="71">
        <v>1</v>
      </c>
      <c r="H16" s="71" t="s">
        <v>16148</v>
      </c>
      <c r="I16" s="72" t="s">
        <v>7950</v>
      </c>
      <c r="J16" s="72" t="s">
        <v>7951</v>
      </c>
      <c r="K16" s="72">
        <v>5</v>
      </c>
      <c r="L16" s="72" t="s">
        <v>16876</v>
      </c>
    </row>
    <row r="17" spans="1:12">
      <c r="A17" s="70" t="s">
        <v>8010</v>
      </c>
      <c r="B17" s="70" t="s">
        <v>8011</v>
      </c>
      <c r="C17" s="70">
        <v>12</v>
      </c>
      <c r="D17" s="70" t="s">
        <v>15774</v>
      </c>
      <c r="E17" s="71" t="s">
        <v>8080</v>
      </c>
      <c r="F17" s="71" t="s">
        <v>8081</v>
      </c>
      <c r="G17" s="71">
        <v>1</v>
      </c>
      <c r="H17" s="71" t="s">
        <v>16149</v>
      </c>
      <c r="I17" s="72" t="s">
        <v>7900</v>
      </c>
      <c r="J17" s="72" t="s">
        <v>7901</v>
      </c>
      <c r="K17" s="72">
        <v>4</v>
      </c>
      <c r="L17" s="72" t="s">
        <v>16794</v>
      </c>
    </row>
    <row r="18" spans="1:12">
      <c r="A18" s="70" t="s">
        <v>8050</v>
      </c>
      <c r="B18" s="70" t="s">
        <v>8051</v>
      </c>
      <c r="C18" s="70">
        <v>5</v>
      </c>
      <c r="D18" s="70" t="s">
        <v>15775</v>
      </c>
      <c r="E18" s="71" t="s">
        <v>8170</v>
      </c>
      <c r="F18" s="71" t="s">
        <v>8171</v>
      </c>
      <c r="G18" s="71">
        <v>4</v>
      </c>
      <c r="H18" s="71" t="s">
        <v>16150</v>
      </c>
      <c r="I18" s="72" t="s">
        <v>8170</v>
      </c>
      <c r="J18" s="72" t="s">
        <v>8171</v>
      </c>
      <c r="K18" s="72">
        <v>1</v>
      </c>
      <c r="L18" s="72" t="s">
        <v>16762</v>
      </c>
    </row>
    <row r="19" spans="1:12">
      <c r="A19" s="70" t="s">
        <v>8052</v>
      </c>
      <c r="B19" s="70" t="s">
        <v>8053</v>
      </c>
      <c r="C19" s="70">
        <v>1</v>
      </c>
      <c r="D19" s="70" t="s">
        <v>15776</v>
      </c>
      <c r="E19" s="71" t="s">
        <v>8176</v>
      </c>
      <c r="F19" s="71" t="s">
        <v>8177</v>
      </c>
      <c r="G19" s="71">
        <v>1</v>
      </c>
      <c r="H19" s="71" t="s">
        <v>16151</v>
      </c>
      <c r="I19" s="72" t="s">
        <v>7845</v>
      </c>
      <c r="J19" s="72" t="s">
        <v>7846</v>
      </c>
      <c r="K19" s="72">
        <v>3</v>
      </c>
      <c r="L19" s="72" t="s">
        <v>16800</v>
      </c>
    </row>
    <row r="20" spans="1:12">
      <c r="A20" s="70" t="s">
        <v>8054</v>
      </c>
      <c r="B20" s="70" t="s">
        <v>8055</v>
      </c>
      <c r="C20" s="70">
        <v>1</v>
      </c>
      <c r="D20" s="70" t="s">
        <v>15776</v>
      </c>
      <c r="E20" s="71" t="s">
        <v>8010</v>
      </c>
      <c r="F20" s="71" t="s">
        <v>8011</v>
      </c>
      <c r="G20" s="71">
        <v>34</v>
      </c>
      <c r="H20" s="71" t="s">
        <v>16152</v>
      </c>
      <c r="I20" s="72" t="s">
        <v>8921</v>
      </c>
      <c r="J20" s="72" t="s">
        <v>8922</v>
      </c>
      <c r="K20" s="72">
        <v>1</v>
      </c>
      <c r="L20" s="72" t="s">
        <v>16892</v>
      </c>
    </row>
    <row r="21" spans="1:12">
      <c r="A21" s="70" t="s">
        <v>8062</v>
      </c>
      <c r="B21" s="70" t="s">
        <v>8063</v>
      </c>
      <c r="C21" s="70">
        <v>3</v>
      </c>
      <c r="D21" s="70" t="s">
        <v>15777</v>
      </c>
      <c r="E21" s="71" t="s">
        <v>8050</v>
      </c>
      <c r="F21" s="71" t="s">
        <v>8051</v>
      </c>
      <c r="G21" s="71">
        <v>16</v>
      </c>
      <c r="H21" s="71" t="s">
        <v>16153</v>
      </c>
      <c r="I21" s="72" t="s">
        <v>7966</v>
      </c>
      <c r="J21" s="72" t="s">
        <v>7967</v>
      </c>
      <c r="K21" s="72">
        <v>5</v>
      </c>
      <c r="L21" s="72" t="s">
        <v>16871</v>
      </c>
    </row>
    <row r="22" spans="1:12">
      <c r="A22" s="70" t="s">
        <v>8058</v>
      </c>
      <c r="B22" s="70" t="s">
        <v>8059</v>
      </c>
      <c r="C22" s="70">
        <v>1</v>
      </c>
      <c r="D22" s="70" t="s">
        <v>15778</v>
      </c>
      <c r="E22" s="71" t="s">
        <v>8052</v>
      </c>
      <c r="F22" s="71" t="s">
        <v>8053</v>
      </c>
      <c r="G22" s="71">
        <v>4</v>
      </c>
      <c r="H22" s="71" t="s">
        <v>16154</v>
      </c>
      <c r="I22" s="72" t="s">
        <v>8160</v>
      </c>
      <c r="J22" s="72" t="s">
        <v>8161</v>
      </c>
      <c r="K22" s="72">
        <v>1</v>
      </c>
      <c r="L22" s="72" t="s">
        <v>17082</v>
      </c>
    </row>
    <row r="23" spans="1:12">
      <c r="A23" s="70" t="s">
        <v>8060</v>
      </c>
      <c r="B23" s="70" t="s">
        <v>8061</v>
      </c>
      <c r="C23" s="70">
        <v>1</v>
      </c>
      <c r="D23" s="70" t="s">
        <v>15778</v>
      </c>
      <c r="E23" s="71" t="s">
        <v>8250</v>
      </c>
      <c r="F23" s="71" t="s">
        <v>8251</v>
      </c>
      <c r="G23" s="71">
        <v>1</v>
      </c>
      <c r="H23" s="71" t="s">
        <v>16155</v>
      </c>
      <c r="I23" s="72" t="s">
        <v>7996</v>
      </c>
      <c r="J23" s="72" t="s">
        <v>7997</v>
      </c>
      <c r="K23" s="72">
        <v>1</v>
      </c>
      <c r="L23" s="72" t="s">
        <v>16933</v>
      </c>
    </row>
    <row r="24" spans="1:12">
      <c r="A24" s="70" t="s">
        <v>8014</v>
      </c>
      <c r="B24" s="70" t="s">
        <v>8015</v>
      </c>
      <c r="C24" s="70">
        <v>2</v>
      </c>
      <c r="D24" s="70" t="s">
        <v>15779</v>
      </c>
      <c r="E24" s="71" t="s">
        <v>8054</v>
      </c>
      <c r="F24" s="71" t="s">
        <v>8055</v>
      </c>
      <c r="G24" s="71">
        <v>1</v>
      </c>
      <c r="H24" s="71" t="s">
        <v>16156</v>
      </c>
      <c r="I24" s="72" t="s">
        <v>7894</v>
      </c>
      <c r="J24" s="72" t="s">
        <v>7895</v>
      </c>
      <c r="K24" s="72">
        <v>3</v>
      </c>
      <c r="L24" s="72" t="s">
        <v>16793</v>
      </c>
    </row>
    <row r="25" spans="1:12">
      <c r="A25" s="70" t="s">
        <v>8018</v>
      </c>
      <c r="B25" s="70" t="s">
        <v>8019</v>
      </c>
      <c r="C25" s="70">
        <v>1</v>
      </c>
      <c r="D25" s="70" t="s">
        <v>15780</v>
      </c>
      <c r="E25" s="71" t="s">
        <v>8110</v>
      </c>
      <c r="F25" s="71" t="s">
        <v>8111</v>
      </c>
      <c r="G25" s="71">
        <v>1</v>
      </c>
      <c r="H25" s="71" t="s">
        <v>16157</v>
      </c>
      <c r="I25" s="72" t="s">
        <v>7976</v>
      </c>
      <c r="J25" s="72" t="s">
        <v>7977</v>
      </c>
      <c r="K25" s="72">
        <v>4</v>
      </c>
      <c r="L25" s="72" t="s">
        <v>16867</v>
      </c>
    </row>
    <row r="26" spans="1:12">
      <c r="A26" s="70" t="s">
        <v>8020</v>
      </c>
      <c r="B26" s="70" t="s">
        <v>8021</v>
      </c>
      <c r="C26" s="70">
        <v>1</v>
      </c>
      <c r="D26" s="70" t="s">
        <v>15781</v>
      </c>
      <c r="E26" s="71" t="s">
        <v>8258</v>
      </c>
      <c r="F26" s="71" t="s">
        <v>8259</v>
      </c>
      <c r="G26" s="71">
        <v>1</v>
      </c>
      <c r="H26" s="71" t="s">
        <v>16158</v>
      </c>
      <c r="I26" s="72" t="s">
        <v>7952</v>
      </c>
      <c r="J26" s="72" t="s">
        <v>7953</v>
      </c>
      <c r="K26" s="72">
        <v>1</v>
      </c>
      <c r="L26" s="72" t="s">
        <v>16878</v>
      </c>
    </row>
    <row r="27" spans="1:12">
      <c r="A27" s="70" t="s">
        <v>8022</v>
      </c>
      <c r="B27" s="70" t="s">
        <v>8023</v>
      </c>
      <c r="C27" s="70">
        <v>1</v>
      </c>
      <c r="D27" s="70" t="s">
        <v>15781</v>
      </c>
      <c r="E27" s="71" t="s">
        <v>8274</v>
      </c>
      <c r="F27" s="71" t="s">
        <v>8275</v>
      </c>
      <c r="G27" s="71">
        <v>1</v>
      </c>
      <c r="H27" s="71" t="s">
        <v>16159</v>
      </c>
      <c r="I27" s="72" t="s">
        <v>7988</v>
      </c>
      <c r="J27" s="72" t="s">
        <v>7989</v>
      </c>
      <c r="K27" s="72">
        <v>2</v>
      </c>
      <c r="L27" s="72" t="s">
        <v>16935</v>
      </c>
    </row>
    <row r="28" spans="1:12">
      <c r="A28" s="70" t="s">
        <v>8026</v>
      </c>
      <c r="B28" s="70" t="s">
        <v>8027</v>
      </c>
      <c r="C28" s="70">
        <v>3</v>
      </c>
      <c r="D28" s="70" t="s">
        <v>15782</v>
      </c>
      <c r="E28" s="71" t="s">
        <v>8116</v>
      </c>
      <c r="F28" s="71" t="s">
        <v>8117</v>
      </c>
      <c r="G28" s="71">
        <v>1</v>
      </c>
      <c r="H28" s="71" t="s">
        <v>16160</v>
      </c>
      <c r="I28" s="72" t="s">
        <v>8122</v>
      </c>
      <c r="J28" s="72" t="s">
        <v>8123</v>
      </c>
      <c r="K28" s="72">
        <v>10</v>
      </c>
      <c r="L28" s="72" t="s">
        <v>17078</v>
      </c>
    </row>
    <row r="29" spans="1:12">
      <c r="A29" s="70" t="s">
        <v>8032</v>
      </c>
      <c r="B29" s="70" t="s">
        <v>8033</v>
      </c>
      <c r="C29" s="70">
        <v>3</v>
      </c>
      <c r="D29" s="70" t="s">
        <v>15782</v>
      </c>
      <c r="E29" s="71" t="s">
        <v>8120</v>
      </c>
      <c r="F29" s="71" t="s">
        <v>8121</v>
      </c>
      <c r="G29" s="71">
        <v>1</v>
      </c>
      <c r="H29" s="71" t="s">
        <v>16160</v>
      </c>
      <c r="I29" s="72" t="s">
        <v>8901</v>
      </c>
      <c r="J29" s="72" t="s">
        <v>8902</v>
      </c>
      <c r="K29" s="72">
        <v>1</v>
      </c>
      <c r="L29" s="72" t="s">
        <v>16900</v>
      </c>
    </row>
    <row r="30" spans="1:12">
      <c r="A30" s="70" t="s">
        <v>8034</v>
      </c>
      <c r="B30" s="70" t="s">
        <v>8035</v>
      </c>
      <c r="C30" s="70">
        <v>2</v>
      </c>
      <c r="D30" s="70" t="s">
        <v>15783</v>
      </c>
      <c r="E30" s="71" t="s">
        <v>8278</v>
      </c>
      <c r="F30" s="71" t="s">
        <v>8279</v>
      </c>
      <c r="G30" s="71">
        <v>1</v>
      </c>
      <c r="H30" s="71" t="s">
        <v>16159</v>
      </c>
      <c r="I30" s="72" t="s">
        <v>7884</v>
      </c>
      <c r="J30" s="72" t="s">
        <v>7885</v>
      </c>
      <c r="K30" s="72">
        <v>1</v>
      </c>
      <c r="L30" s="72" t="s">
        <v>16786</v>
      </c>
    </row>
    <row r="31" spans="1:12">
      <c r="A31" s="70" t="s">
        <v>8036</v>
      </c>
      <c r="B31" s="70" t="s">
        <v>8037</v>
      </c>
      <c r="C31" s="70">
        <v>2</v>
      </c>
      <c r="D31" s="70" t="s">
        <v>15784</v>
      </c>
      <c r="E31" s="71" t="s">
        <v>8062</v>
      </c>
      <c r="F31" s="71" t="s">
        <v>8063</v>
      </c>
      <c r="G31" s="71">
        <v>8</v>
      </c>
      <c r="H31" s="71" t="s">
        <v>16161</v>
      </c>
      <c r="I31" s="72" t="s">
        <v>8326</v>
      </c>
      <c r="J31" s="72" t="s">
        <v>8327</v>
      </c>
      <c r="K31" s="72">
        <v>1</v>
      </c>
      <c r="L31" s="72" t="s">
        <v>16887</v>
      </c>
    </row>
    <row r="32" spans="1:12">
      <c r="A32" s="70" t="s">
        <v>8038</v>
      </c>
      <c r="B32" s="70" t="s">
        <v>8039</v>
      </c>
      <c r="C32" s="70">
        <v>2</v>
      </c>
      <c r="D32" s="70" t="s">
        <v>15784</v>
      </c>
      <c r="E32" s="71" t="s">
        <v>8292</v>
      </c>
      <c r="F32" s="71" t="s">
        <v>8293</v>
      </c>
      <c r="G32" s="71">
        <v>1</v>
      </c>
      <c r="H32" s="71" t="s">
        <v>16162</v>
      </c>
      <c r="I32" s="72" t="s">
        <v>9035</v>
      </c>
      <c r="J32" s="72" t="s">
        <v>9036</v>
      </c>
      <c r="K32" s="72">
        <v>1</v>
      </c>
      <c r="L32" s="72" t="s">
        <v>16824</v>
      </c>
    </row>
    <row r="33" spans="1:12">
      <c r="A33" s="70" t="s">
        <v>8044</v>
      </c>
      <c r="B33" s="70" t="s">
        <v>8045</v>
      </c>
      <c r="C33" s="70">
        <v>1</v>
      </c>
      <c r="D33" s="70" t="s">
        <v>15785</v>
      </c>
      <c r="E33" s="71" t="s">
        <v>8288</v>
      </c>
      <c r="F33" s="71" t="s">
        <v>8289</v>
      </c>
      <c r="G33" s="71">
        <v>1</v>
      </c>
      <c r="H33" s="71" t="s">
        <v>16163</v>
      </c>
      <c r="I33" s="72" t="s">
        <v>9039</v>
      </c>
      <c r="J33" s="72" t="s">
        <v>9040</v>
      </c>
      <c r="K33" s="72">
        <v>1</v>
      </c>
      <c r="L33" s="72" t="s">
        <v>16825</v>
      </c>
    </row>
    <row r="34" spans="1:12">
      <c r="A34" s="70" t="s">
        <v>8046</v>
      </c>
      <c r="B34" s="70" t="s">
        <v>8047</v>
      </c>
      <c r="C34" s="70">
        <v>1</v>
      </c>
      <c r="D34" s="70" t="s">
        <v>15786</v>
      </c>
      <c r="E34" s="71" t="s">
        <v>8130</v>
      </c>
      <c r="F34" s="71" t="s">
        <v>8131</v>
      </c>
      <c r="G34" s="71">
        <v>1</v>
      </c>
      <c r="H34" s="71" t="s">
        <v>16164</v>
      </c>
      <c r="I34" s="72" t="s">
        <v>8038</v>
      </c>
      <c r="J34" s="72" t="s">
        <v>8039</v>
      </c>
      <c r="K34" s="72">
        <v>2</v>
      </c>
      <c r="L34" s="72" t="s">
        <v>16777</v>
      </c>
    </row>
    <row r="35" spans="1:12">
      <c r="A35" s="70" t="s">
        <v>8467</v>
      </c>
      <c r="B35" s="70" t="s">
        <v>8468</v>
      </c>
      <c r="C35" s="70">
        <v>8</v>
      </c>
      <c r="D35" s="70" t="s">
        <v>15787</v>
      </c>
      <c r="E35" s="71" t="s">
        <v>8058</v>
      </c>
      <c r="F35" s="71" t="s">
        <v>8059</v>
      </c>
      <c r="G35" s="71">
        <v>2</v>
      </c>
      <c r="H35" s="71" t="s">
        <v>16165</v>
      </c>
      <c r="I35" s="72" t="s">
        <v>7829</v>
      </c>
      <c r="J35" s="72" t="s">
        <v>7830</v>
      </c>
      <c r="K35" s="72">
        <v>6</v>
      </c>
      <c r="L35" s="72" t="s">
        <v>17013</v>
      </c>
    </row>
    <row r="36" spans="1:12">
      <c r="A36" s="70" t="s">
        <v>8469</v>
      </c>
      <c r="B36" s="70" t="s">
        <v>8470</v>
      </c>
      <c r="C36" s="70">
        <v>1</v>
      </c>
      <c r="D36" s="70" t="s">
        <v>15788</v>
      </c>
      <c r="E36" s="71" t="s">
        <v>8060</v>
      </c>
      <c r="F36" s="71" t="s">
        <v>8061</v>
      </c>
      <c r="G36" s="71">
        <v>2</v>
      </c>
      <c r="H36" s="71" t="s">
        <v>16165</v>
      </c>
      <c r="I36" s="72" t="s">
        <v>8184</v>
      </c>
      <c r="J36" s="72" t="s">
        <v>8185</v>
      </c>
      <c r="K36" s="72">
        <v>5</v>
      </c>
      <c r="L36" s="72" t="s">
        <v>17073</v>
      </c>
    </row>
    <row r="37" spans="1:12">
      <c r="A37" s="70" t="s">
        <v>8471</v>
      </c>
      <c r="B37" s="70" t="s">
        <v>8472</v>
      </c>
      <c r="C37" s="70">
        <v>1</v>
      </c>
      <c r="D37" s="70" t="s">
        <v>15789</v>
      </c>
      <c r="E37" s="71" t="s">
        <v>8014</v>
      </c>
      <c r="F37" s="71" t="s">
        <v>8015</v>
      </c>
      <c r="G37" s="71">
        <v>6</v>
      </c>
      <c r="H37" s="71" t="s">
        <v>16166</v>
      </c>
      <c r="I37" s="72" t="s">
        <v>9069</v>
      </c>
      <c r="J37" s="72" t="s">
        <v>9070</v>
      </c>
      <c r="K37" s="72">
        <v>8</v>
      </c>
      <c r="L37" s="72" t="s">
        <v>16926</v>
      </c>
    </row>
    <row r="38" spans="1:12">
      <c r="A38" s="70" t="s">
        <v>8473</v>
      </c>
      <c r="B38" s="70" t="s">
        <v>8474</v>
      </c>
      <c r="C38" s="70">
        <v>1</v>
      </c>
      <c r="D38" s="70" t="s">
        <v>15789</v>
      </c>
      <c r="E38" s="71" t="s">
        <v>8018</v>
      </c>
      <c r="F38" s="71" t="s">
        <v>8019</v>
      </c>
      <c r="G38" s="71">
        <v>1</v>
      </c>
      <c r="H38" s="71" t="s">
        <v>16167</v>
      </c>
      <c r="I38" s="72" t="s">
        <v>8072</v>
      </c>
      <c r="J38" s="72" t="s">
        <v>8073</v>
      </c>
      <c r="K38" s="72">
        <v>1</v>
      </c>
      <c r="L38" s="72" t="s">
        <v>16776</v>
      </c>
    </row>
    <row r="39" spans="1:12">
      <c r="A39" s="70" t="s">
        <v>8927</v>
      </c>
      <c r="B39" s="70" t="s">
        <v>8928</v>
      </c>
      <c r="C39" s="70">
        <v>105</v>
      </c>
      <c r="D39" s="70" t="s">
        <v>15790</v>
      </c>
      <c r="E39" s="71" t="s">
        <v>8020</v>
      </c>
      <c r="F39" s="71" t="s">
        <v>8021</v>
      </c>
      <c r="G39" s="71">
        <v>2</v>
      </c>
      <c r="H39" s="71" t="s">
        <v>16168</v>
      </c>
      <c r="I39" s="72" t="s">
        <v>8104</v>
      </c>
      <c r="J39" s="72" t="s">
        <v>8105</v>
      </c>
      <c r="K39" s="72">
        <v>1</v>
      </c>
      <c r="L39" s="72" t="s">
        <v>17071</v>
      </c>
    </row>
    <row r="40" spans="1:12">
      <c r="A40" s="70" t="s">
        <v>7841</v>
      </c>
      <c r="B40" s="70" t="s">
        <v>7842</v>
      </c>
      <c r="C40" s="70">
        <v>78</v>
      </c>
      <c r="D40" s="70" t="s">
        <v>15791</v>
      </c>
      <c r="E40" s="71" t="s">
        <v>8022</v>
      </c>
      <c r="F40" s="71" t="s">
        <v>8023</v>
      </c>
      <c r="G40" s="71">
        <v>2</v>
      </c>
      <c r="H40" s="71" t="s">
        <v>16168</v>
      </c>
      <c r="I40" s="72" t="s">
        <v>8090</v>
      </c>
      <c r="J40" s="72" t="s">
        <v>8091</v>
      </c>
      <c r="K40" s="72">
        <v>2</v>
      </c>
      <c r="L40" s="72" t="s">
        <v>16759</v>
      </c>
    </row>
    <row r="41" spans="1:12">
      <c r="A41" s="70" t="s">
        <v>7867</v>
      </c>
      <c r="B41" s="70" t="s">
        <v>7868</v>
      </c>
      <c r="C41" s="70">
        <v>9</v>
      </c>
      <c r="D41" s="70" t="s">
        <v>15792</v>
      </c>
      <c r="E41" s="71" t="s">
        <v>8186</v>
      </c>
      <c r="F41" s="71" t="s">
        <v>8187</v>
      </c>
      <c r="G41" s="71">
        <v>2</v>
      </c>
      <c r="H41" s="71" t="s">
        <v>16169</v>
      </c>
      <c r="I41" s="72" t="s">
        <v>7970</v>
      </c>
      <c r="J41" s="72" t="s">
        <v>7971</v>
      </c>
      <c r="K41" s="72">
        <v>6</v>
      </c>
      <c r="L41" s="72" t="s">
        <v>16872</v>
      </c>
    </row>
    <row r="42" spans="1:12">
      <c r="A42" s="70" t="s">
        <v>7870</v>
      </c>
      <c r="B42" s="70" t="s">
        <v>7871</v>
      </c>
      <c r="C42" s="70">
        <v>2</v>
      </c>
      <c r="D42" s="70" t="s">
        <v>15793</v>
      </c>
      <c r="E42" s="71" t="s">
        <v>8196</v>
      </c>
      <c r="F42" s="71" t="s">
        <v>8197</v>
      </c>
      <c r="G42" s="71">
        <v>1</v>
      </c>
      <c r="H42" s="71" t="s">
        <v>16170</v>
      </c>
      <c r="I42" s="72" t="s">
        <v>8080</v>
      </c>
      <c r="J42" s="72" t="s">
        <v>8081</v>
      </c>
      <c r="K42" s="72">
        <v>1</v>
      </c>
      <c r="L42" s="72" t="s">
        <v>16761</v>
      </c>
    </row>
    <row r="43" spans="1:12">
      <c r="A43" s="70" t="s">
        <v>7874</v>
      </c>
      <c r="B43" s="70" t="s">
        <v>7875</v>
      </c>
      <c r="C43" s="70">
        <v>2</v>
      </c>
      <c r="D43" s="70" t="s">
        <v>15793</v>
      </c>
      <c r="E43" s="71" t="s">
        <v>8200</v>
      </c>
      <c r="F43" s="71" t="s">
        <v>8201</v>
      </c>
      <c r="G43" s="71">
        <v>1</v>
      </c>
      <c r="H43" s="71" t="s">
        <v>16170</v>
      </c>
      <c r="I43" s="72" t="s">
        <v>9065</v>
      </c>
      <c r="J43" s="72" t="s">
        <v>9066</v>
      </c>
      <c r="K43" s="72">
        <v>2</v>
      </c>
      <c r="L43" s="72" t="s">
        <v>17120</v>
      </c>
    </row>
    <row r="44" spans="1:12">
      <c r="A44" s="70" t="s">
        <v>7884</v>
      </c>
      <c r="B44" s="70" t="s">
        <v>7885</v>
      </c>
      <c r="C44" s="70">
        <v>1</v>
      </c>
      <c r="D44" s="70" t="s">
        <v>15794</v>
      </c>
      <c r="E44" s="71" t="s">
        <v>8204</v>
      </c>
      <c r="F44" s="71" t="s">
        <v>8205</v>
      </c>
      <c r="G44" s="71">
        <v>1</v>
      </c>
      <c r="H44" s="71" t="s">
        <v>16170</v>
      </c>
      <c r="I44" s="72" t="s">
        <v>8100</v>
      </c>
      <c r="J44" s="72" t="s">
        <v>8101</v>
      </c>
      <c r="K44" s="72">
        <v>2</v>
      </c>
      <c r="L44" s="72" t="s">
        <v>16756</v>
      </c>
    </row>
    <row r="45" spans="1:12">
      <c r="A45" s="70" t="s">
        <v>7882</v>
      </c>
      <c r="B45" s="70" t="s">
        <v>7883</v>
      </c>
      <c r="C45" s="70">
        <v>3</v>
      </c>
      <c r="D45" s="70" t="s">
        <v>15795</v>
      </c>
      <c r="E45" s="71" t="s">
        <v>8026</v>
      </c>
      <c r="F45" s="71" t="s">
        <v>8027</v>
      </c>
      <c r="G45" s="71">
        <v>5</v>
      </c>
      <c r="H45" s="71" t="s">
        <v>16171</v>
      </c>
      <c r="I45" s="72" t="s">
        <v>8018</v>
      </c>
      <c r="J45" s="72" t="s">
        <v>8019</v>
      </c>
      <c r="K45" s="72">
        <v>1</v>
      </c>
      <c r="L45" s="72" t="s">
        <v>16773</v>
      </c>
    </row>
    <row r="46" spans="1:12">
      <c r="A46" s="70" t="s">
        <v>7878</v>
      </c>
      <c r="B46" s="70" t="s">
        <v>7879</v>
      </c>
      <c r="C46" s="70">
        <v>1</v>
      </c>
      <c r="D46" s="70" t="s">
        <v>15796</v>
      </c>
      <c r="E46" s="71" t="s">
        <v>8032</v>
      </c>
      <c r="F46" s="71" t="s">
        <v>8033</v>
      </c>
      <c r="G46" s="71">
        <v>3</v>
      </c>
      <c r="H46" s="71" t="s">
        <v>16172</v>
      </c>
      <c r="I46" s="72" t="s">
        <v>8332</v>
      </c>
      <c r="J46" s="72" t="s">
        <v>8333</v>
      </c>
      <c r="K46" s="72">
        <v>5</v>
      </c>
      <c r="L46" s="72" t="s">
        <v>16882</v>
      </c>
    </row>
    <row r="47" spans="1:12">
      <c r="A47" s="70" t="s">
        <v>7886</v>
      </c>
      <c r="B47" s="70" t="s">
        <v>7887</v>
      </c>
      <c r="C47" s="70">
        <v>2</v>
      </c>
      <c r="D47" s="70" t="s">
        <v>15797</v>
      </c>
      <c r="E47" s="71" t="s">
        <v>8034</v>
      </c>
      <c r="F47" s="71" t="s">
        <v>8035</v>
      </c>
      <c r="G47" s="71">
        <v>2</v>
      </c>
      <c r="H47" s="71" t="s">
        <v>16173</v>
      </c>
      <c r="I47" s="72" t="s">
        <v>8866</v>
      </c>
      <c r="J47" s="72" t="s">
        <v>8867</v>
      </c>
      <c r="K47" s="72">
        <v>5</v>
      </c>
      <c r="L47" s="72" t="s">
        <v>16894</v>
      </c>
    </row>
    <row r="48" spans="1:12">
      <c r="A48" s="70" t="s">
        <v>7859</v>
      </c>
      <c r="B48" s="70" t="s">
        <v>7860</v>
      </c>
      <c r="C48" s="70">
        <v>2</v>
      </c>
      <c r="D48" s="70" t="s">
        <v>15798</v>
      </c>
      <c r="E48" s="71" t="s">
        <v>8218</v>
      </c>
      <c r="F48" s="71" t="s">
        <v>8219</v>
      </c>
      <c r="G48" s="71">
        <v>2</v>
      </c>
      <c r="H48" s="71" t="s">
        <v>16174</v>
      </c>
      <c r="I48" s="72" t="s">
        <v>8116</v>
      </c>
      <c r="J48" s="72" t="s">
        <v>8117</v>
      </c>
      <c r="K48" s="72">
        <v>1</v>
      </c>
      <c r="L48" s="72" t="s">
        <v>16769</v>
      </c>
    </row>
    <row r="49" spans="1:12">
      <c r="A49" s="70" t="s">
        <v>7863</v>
      </c>
      <c r="B49" s="70" t="s">
        <v>7864</v>
      </c>
      <c r="C49" s="70">
        <v>2</v>
      </c>
      <c r="D49" s="70" t="s">
        <v>15798</v>
      </c>
      <c r="E49" s="71" t="s">
        <v>8222</v>
      </c>
      <c r="F49" s="71" t="s">
        <v>8223</v>
      </c>
      <c r="G49" s="71">
        <v>2</v>
      </c>
      <c r="H49" s="71" t="s">
        <v>16174</v>
      </c>
      <c r="I49" s="72" t="s">
        <v>8870</v>
      </c>
      <c r="J49" s="72" t="s">
        <v>8871</v>
      </c>
      <c r="K49" s="72">
        <v>1</v>
      </c>
      <c r="L49" s="72" t="s">
        <v>16898</v>
      </c>
    </row>
    <row r="50" spans="1:12">
      <c r="A50" s="70" t="s">
        <v>7890</v>
      </c>
      <c r="B50" s="70" t="s">
        <v>7891</v>
      </c>
      <c r="C50" s="70">
        <v>37</v>
      </c>
      <c r="D50" s="70" t="s">
        <v>15799</v>
      </c>
      <c r="E50" s="71" t="s">
        <v>8066</v>
      </c>
      <c r="F50" s="71" t="s">
        <v>8067</v>
      </c>
      <c r="G50" s="71">
        <v>1</v>
      </c>
      <c r="H50" s="71" t="s">
        <v>16175</v>
      </c>
      <c r="I50" s="72" t="s">
        <v>8348</v>
      </c>
      <c r="J50" s="72" t="s">
        <v>8349</v>
      </c>
      <c r="K50" s="72">
        <v>1</v>
      </c>
      <c r="L50" s="72" t="s">
        <v>16881</v>
      </c>
    </row>
    <row r="51" spans="1:12">
      <c r="A51" s="70" t="s">
        <v>7894</v>
      </c>
      <c r="B51" s="70" t="s">
        <v>7895</v>
      </c>
      <c r="C51" s="70">
        <v>9</v>
      </c>
      <c r="D51" s="70" t="s">
        <v>15800</v>
      </c>
      <c r="E51" s="71" t="s">
        <v>8072</v>
      </c>
      <c r="F51" s="71" t="s">
        <v>8073</v>
      </c>
      <c r="G51" s="71">
        <v>1</v>
      </c>
      <c r="H51" s="71" t="s">
        <v>16175</v>
      </c>
      <c r="I51" s="72" t="s">
        <v>7882</v>
      </c>
      <c r="J51" s="72" t="s">
        <v>7883</v>
      </c>
      <c r="K51" s="72">
        <v>2</v>
      </c>
      <c r="L51" s="72" t="s">
        <v>16787</v>
      </c>
    </row>
    <row r="52" spans="1:12">
      <c r="A52" s="70" t="s">
        <v>7900</v>
      </c>
      <c r="B52" s="70" t="s">
        <v>7901</v>
      </c>
      <c r="C52" s="70">
        <v>10</v>
      </c>
      <c r="D52" s="70" t="s">
        <v>15801</v>
      </c>
      <c r="E52" s="71" t="s">
        <v>8078</v>
      </c>
      <c r="F52" s="71" t="s">
        <v>8079</v>
      </c>
      <c r="G52" s="71">
        <v>1</v>
      </c>
      <c r="H52" s="71" t="s">
        <v>16175</v>
      </c>
      <c r="I52" s="72" t="s">
        <v>9059</v>
      </c>
      <c r="J52" s="72" t="s">
        <v>9060</v>
      </c>
      <c r="K52" s="72">
        <v>3</v>
      </c>
      <c r="L52" s="72" t="s">
        <v>17123</v>
      </c>
    </row>
    <row r="53" spans="1:12">
      <c r="A53" s="70" t="s">
        <v>7902</v>
      </c>
      <c r="B53" s="70" t="s">
        <v>7903</v>
      </c>
      <c r="C53" s="70">
        <v>17</v>
      </c>
      <c r="D53" s="70" t="s">
        <v>15802</v>
      </c>
      <c r="E53" s="71" t="s">
        <v>8164</v>
      </c>
      <c r="F53" s="71" t="s">
        <v>8165</v>
      </c>
      <c r="G53" s="71">
        <v>1</v>
      </c>
      <c r="H53" s="71" t="s">
        <v>16176</v>
      </c>
      <c r="I53" s="72" t="s">
        <v>7956</v>
      </c>
      <c r="J53" s="72" t="s">
        <v>7957</v>
      </c>
      <c r="K53" s="72">
        <v>3</v>
      </c>
      <c r="L53" s="72" t="s">
        <v>16853</v>
      </c>
    </row>
    <row r="54" spans="1:12">
      <c r="A54" s="70" t="s">
        <v>7904</v>
      </c>
      <c r="B54" s="70" t="s">
        <v>7905</v>
      </c>
      <c r="C54" s="70">
        <v>15</v>
      </c>
      <c r="D54" s="70" t="s">
        <v>15803</v>
      </c>
      <c r="E54" s="71" t="s">
        <v>8168</v>
      </c>
      <c r="F54" s="71" t="s">
        <v>8169</v>
      </c>
      <c r="G54" s="71">
        <v>1</v>
      </c>
      <c r="H54" s="71" t="s">
        <v>16176</v>
      </c>
      <c r="I54" s="72" t="s">
        <v>8440</v>
      </c>
      <c r="J54" s="72" t="s">
        <v>8441</v>
      </c>
      <c r="K54" s="72">
        <v>5</v>
      </c>
      <c r="L54" s="72" t="s">
        <v>16940</v>
      </c>
    </row>
    <row r="55" spans="1:12">
      <c r="A55" s="70" t="s">
        <v>7908</v>
      </c>
      <c r="B55" s="70" t="s">
        <v>7909</v>
      </c>
      <c r="C55" s="70">
        <v>11</v>
      </c>
      <c r="D55" s="70" t="s">
        <v>15804</v>
      </c>
      <c r="E55" s="71" t="s">
        <v>8174</v>
      </c>
      <c r="F55" s="71" t="s">
        <v>8175</v>
      </c>
      <c r="G55" s="71">
        <v>1</v>
      </c>
      <c r="H55" s="71" t="s">
        <v>16176</v>
      </c>
      <c r="I55" s="72" t="s">
        <v>8144</v>
      </c>
      <c r="J55" s="72" t="s">
        <v>8145</v>
      </c>
      <c r="K55" s="72">
        <v>1</v>
      </c>
      <c r="L55" s="72" t="s">
        <v>16758</v>
      </c>
    </row>
    <row r="56" spans="1:12">
      <c r="A56" s="70" t="s">
        <v>7918</v>
      </c>
      <c r="B56" s="70" t="s">
        <v>7919</v>
      </c>
      <c r="C56" s="70">
        <v>4</v>
      </c>
      <c r="D56" s="70" t="s">
        <v>15805</v>
      </c>
      <c r="E56" s="71" t="s">
        <v>8036</v>
      </c>
      <c r="F56" s="71" t="s">
        <v>8037</v>
      </c>
      <c r="G56" s="71">
        <v>5</v>
      </c>
      <c r="H56" s="71" t="s">
        <v>16177</v>
      </c>
      <c r="I56" s="72" t="s">
        <v>9049</v>
      </c>
      <c r="J56" s="72" t="s">
        <v>9050</v>
      </c>
      <c r="K56" s="72">
        <v>3</v>
      </c>
      <c r="L56" s="72" t="s">
        <v>17124</v>
      </c>
    </row>
    <row r="57" spans="1:12">
      <c r="A57" s="70" t="s">
        <v>7914</v>
      </c>
      <c r="B57" s="70" t="s">
        <v>7915</v>
      </c>
      <c r="C57" s="70">
        <v>7</v>
      </c>
      <c r="D57" s="70" t="s">
        <v>15806</v>
      </c>
      <c r="E57" s="71" t="s">
        <v>8038</v>
      </c>
      <c r="F57" s="71" t="s">
        <v>8039</v>
      </c>
      <c r="G57" s="71">
        <v>4</v>
      </c>
      <c r="H57" s="71" t="s">
        <v>16178</v>
      </c>
      <c r="I57" s="72" t="s">
        <v>8180</v>
      </c>
      <c r="J57" s="72" t="s">
        <v>8181</v>
      </c>
      <c r="K57" s="72">
        <v>2</v>
      </c>
      <c r="L57" s="72" t="s">
        <v>17090</v>
      </c>
    </row>
    <row r="58" spans="1:12">
      <c r="A58" s="70" t="s">
        <v>7845</v>
      </c>
      <c r="B58" s="70" t="s">
        <v>7846</v>
      </c>
      <c r="C58" s="70">
        <v>4</v>
      </c>
      <c r="D58" s="70" t="s">
        <v>15807</v>
      </c>
      <c r="E58" s="71" t="s">
        <v>8044</v>
      </c>
      <c r="F58" s="71" t="s">
        <v>8045</v>
      </c>
      <c r="G58" s="71">
        <v>1</v>
      </c>
      <c r="H58" s="71" t="s">
        <v>16179</v>
      </c>
      <c r="I58" s="72" t="s">
        <v>8457</v>
      </c>
      <c r="J58" s="72" t="s">
        <v>8458</v>
      </c>
      <c r="K58" s="72">
        <v>2</v>
      </c>
      <c r="L58" s="72" t="s">
        <v>16942</v>
      </c>
    </row>
    <row r="59" spans="1:12">
      <c r="A59" s="70" t="s">
        <v>7853</v>
      </c>
      <c r="B59" s="70" t="s">
        <v>7854</v>
      </c>
      <c r="C59" s="70">
        <v>1</v>
      </c>
      <c r="D59" s="70" t="s">
        <v>15808</v>
      </c>
      <c r="E59" s="71" t="s">
        <v>8046</v>
      </c>
      <c r="F59" s="71" t="s">
        <v>8047</v>
      </c>
      <c r="G59" s="71">
        <v>2</v>
      </c>
      <c r="H59" s="71" t="s">
        <v>16180</v>
      </c>
      <c r="I59" s="72" t="s">
        <v>8062</v>
      </c>
      <c r="J59" s="72" t="s">
        <v>8063</v>
      </c>
      <c r="K59" s="72">
        <v>2</v>
      </c>
      <c r="L59" s="72" t="s">
        <v>16770</v>
      </c>
    </row>
    <row r="60" spans="1:12">
      <c r="A60" s="70" t="s">
        <v>7849</v>
      </c>
      <c r="B60" s="70" t="s">
        <v>7850</v>
      </c>
      <c r="C60" s="70">
        <v>1</v>
      </c>
      <c r="D60" s="70" t="s">
        <v>15809</v>
      </c>
      <c r="E60" s="71" t="s">
        <v>8228</v>
      </c>
      <c r="F60" s="71" t="s">
        <v>8229</v>
      </c>
      <c r="G60" s="71">
        <v>1</v>
      </c>
      <c r="H60" s="71" t="s">
        <v>16181</v>
      </c>
      <c r="I60" s="72" t="s">
        <v>8142</v>
      </c>
      <c r="J60" s="72" t="s">
        <v>8143</v>
      </c>
      <c r="K60" s="72">
        <v>22</v>
      </c>
      <c r="L60" s="72" t="s">
        <v>17083</v>
      </c>
    </row>
    <row r="61" spans="1:12">
      <c r="A61" s="70" t="s">
        <v>7857</v>
      </c>
      <c r="B61" s="70" t="s">
        <v>7858</v>
      </c>
      <c r="C61" s="70">
        <v>2</v>
      </c>
      <c r="D61" s="70" t="s">
        <v>15810</v>
      </c>
      <c r="E61" s="71" t="s">
        <v>8234</v>
      </c>
      <c r="F61" s="71" t="s">
        <v>8235</v>
      </c>
      <c r="G61" s="71">
        <v>1</v>
      </c>
      <c r="H61" s="71" t="s">
        <v>16181</v>
      </c>
      <c r="I61" s="72" t="s">
        <v>7886</v>
      </c>
      <c r="J61" s="72" t="s">
        <v>7887</v>
      </c>
      <c r="K61" s="72">
        <v>2</v>
      </c>
      <c r="L61" s="72" t="s">
        <v>16788</v>
      </c>
    </row>
    <row r="62" spans="1:12">
      <c r="A62" s="70" t="s">
        <v>8935</v>
      </c>
      <c r="B62" s="70" t="s">
        <v>8936</v>
      </c>
      <c r="C62" s="70">
        <v>22</v>
      </c>
      <c r="D62" s="70" t="s">
        <v>15811</v>
      </c>
      <c r="E62" s="71" t="s">
        <v>8467</v>
      </c>
      <c r="F62" s="71" t="s">
        <v>8468</v>
      </c>
      <c r="G62" s="71">
        <v>19</v>
      </c>
      <c r="H62" s="71" t="s">
        <v>16182</v>
      </c>
      <c r="I62" s="72" t="s">
        <v>7904</v>
      </c>
      <c r="J62" s="72" t="s">
        <v>7905</v>
      </c>
      <c r="K62" s="72">
        <v>16</v>
      </c>
      <c r="L62" s="72" t="s">
        <v>16796</v>
      </c>
    </row>
    <row r="63" spans="1:12">
      <c r="A63" s="70" t="s">
        <v>8939</v>
      </c>
      <c r="B63" s="70" t="s">
        <v>8940</v>
      </c>
      <c r="C63" s="70">
        <v>1</v>
      </c>
      <c r="D63" s="70" t="s">
        <v>15812</v>
      </c>
      <c r="E63" s="71" t="s">
        <v>8842</v>
      </c>
      <c r="F63" s="71" t="s">
        <v>8843</v>
      </c>
      <c r="G63" s="71">
        <v>1</v>
      </c>
      <c r="H63" s="71" t="s">
        <v>16183</v>
      </c>
      <c r="I63" s="72" t="s">
        <v>8058</v>
      </c>
      <c r="J63" s="72" t="s">
        <v>8059</v>
      </c>
      <c r="K63" s="72">
        <v>1</v>
      </c>
      <c r="L63" s="72" t="s">
        <v>16772</v>
      </c>
    </row>
    <row r="64" spans="1:12">
      <c r="A64" s="70" t="s">
        <v>8933</v>
      </c>
      <c r="B64" s="70" t="s">
        <v>8934</v>
      </c>
      <c r="C64" s="70">
        <v>7</v>
      </c>
      <c r="D64" s="70" t="s">
        <v>15813</v>
      </c>
      <c r="E64" s="71" t="s">
        <v>8469</v>
      </c>
      <c r="F64" s="71" t="s">
        <v>8470</v>
      </c>
      <c r="G64" s="71">
        <v>3</v>
      </c>
      <c r="H64" s="71" t="s">
        <v>16184</v>
      </c>
      <c r="I64" s="72" t="s">
        <v>8897</v>
      </c>
      <c r="J64" s="72" t="s">
        <v>8898</v>
      </c>
      <c r="K64" s="72">
        <v>1</v>
      </c>
      <c r="L64" s="72" t="s">
        <v>16901</v>
      </c>
    </row>
    <row r="65" spans="1:12">
      <c r="A65" s="70" t="s">
        <v>8931</v>
      </c>
      <c r="B65" s="70" t="s">
        <v>8932</v>
      </c>
      <c r="C65" s="70">
        <v>72</v>
      </c>
      <c r="D65" s="70" t="s">
        <v>15814</v>
      </c>
      <c r="E65" s="71" t="s">
        <v>8471</v>
      </c>
      <c r="F65" s="71" t="s">
        <v>8472</v>
      </c>
      <c r="G65" s="71">
        <v>3</v>
      </c>
      <c r="H65" s="71" t="s">
        <v>16185</v>
      </c>
      <c r="I65" s="72" t="s">
        <v>8158</v>
      </c>
      <c r="J65" s="72" t="s">
        <v>8159</v>
      </c>
      <c r="K65" s="72">
        <v>1</v>
      </c>
      <c r="L65" s="72" t="s">
        <v>16760</v>
      </c>
    </row>
    <row r="66" spans="1:12">
      <c r="A66" s="70" t="s">
        <v>8943</v>
      </c>
      <c r="B66" s="70" t="s">
        <v>8944</v>
      </c>
      <c r="C66" s="70">
        <v>4</v>
      </c>
      <c r="D66" s="70" t="s">
        <v>15815</v>
      </c>
      <c r="E66" s="71" t="s">
        <v>8848</v>
      </c>
      <c r="F66" s="71" t="s">
        <v>8849</v>
      </c>
      <c r="G66" s="71">
        <v>1</v>
      </c>
      <c r="H66" s="71" t="s">
        <v>16186</v>
      </c>
      <c r="I66" s="72" t="s">
        <v>8140</v>
      </c>
      <c r="J66" s="72" t="s">
        <v>8141</v>
      </c>
      <c r="K66" s="72">
        <v>2</v>
      </c>
      <c r="L66" s="72" t="s">
        <v>17089</v>
      </c>
    </row>
    <row r="67" spans="1:12">
      <c r="A67" s="70" t="s">
        <v>8308</v>
      </c>
      <c r="B67" s="70" t="s">
        <v>8309</v>
      </c>
      <c r="C67" s="70">
        <v>1</v>
      </c>
      <c r="D67" s="70" t="s">
        <v>15816</v>
      </c>
      <c r="E67" s="71" t="s">
        <v>8473</v>
      </c>
      <c r="F67" s="71" t="s">
        <v>8474</v>
      </c>
      <c r="G67" s="71">
        <v>1</v>
      </c>
      <c r="H67" s="71" t="s">
        <v>16187</v>
      </c>
      <c r="I67" s="72" t="s">
        <v>9019</v>
      </c>
      <c r="J67" s="72" t="s">
        <v>9020</v>
      </c>
      <c r="K67" s="72">
        <v>2</v>
      </c>
      <c r="L67" s="72" t="s">
        <v>16826</v>
      </c>
    </row>
    <row r="68" spans="1:12">
      <c r="A68" s="70" t="s">
        <v>8310</v>
      </c>
      <c r="B68" s="70" t="s">
        <v>8311</v>
      </c>
      <c r="C68" s="70">
        <v>1</v>
      </c>
      <c r="D68" s="70" t="s">
        <v>15816</v>
      </c>
      <c r="E68" s="71" t="s">
        <v>8927</v>
      </c>
      <c r="F68" s="71" t="s">
        <v>8928</v>
      </c>
      <c r="G68" s="71">
        <v>191</v>
      </c>
      <c r="H68" s="71" t="s">
        <v>16188</v>
      </c>
      <c r="I68" s="72" t="s">
        <v>7924</v>
      </c>
      <c r="J68" s="72" t="s">
        <v>7925</v>
      </c>
      <c r="K68" s="72">
        <v>8</v>
      </c>
      <c r="L68" s="72" t="s">
        <v>16860</v>
      </c>
    </row>
    <row r="69" spans="1:12">
      <c r="A69" s="70" t="s">
        <v>8947</v>
      </c>
      <c r="B69" s="70" t="s">
        <v>8948</v>
      </c>
      <c r="C69" s="70">
        <v>83</v>
      </c>
      <c r="D69" s="70" t="s">
        <v>15817</v>
      </c>
      <c r="E69" s="71" t="s">
        <v>7841</v>
      </c>
      <c r="F69" s="71" t="s">
        <v>7842</v>
      </c>
      <c r="G69" s="71">
        <v>151</v>
      </c>
      <c r="H69" s="71" t="s">
        <v>16189</v>
      </c>
      <c r="I69" s="72" t="s">
        <v>8445</v>
      </c>
      <c r="J69" s="72" t="s">
        <v>8446</v>
      </c>
      <c r="K69" s="72">
        <v>5</v>
      </c>
      <c r="L69" s="72" t="s">
        <v>16945</v>
      </c>
    </row>
    <row r="70" spans="1:12">
      <c r="A70" s="70" t="s">
        <v>8951</v>
      </c>
      <c r="B70" s="70" t="s">
        <v>8952</v>
      </c>
      <c r="C70" s="70">
        <v>1</v>
      </c>
      <c r="D70" s="70" t="s">
        <v>15818</v>
      </c>
      <c r="E70" s="71" t="s">
        <v>7867</v>
      </c>
      <c r="F70" s="71" t="s">
        <v>7868</v>
      </c>
      <c r="G70" s="71">
        <v>19</v>
      </c>
      <c r="H70" s="71" t="s">
        <v>16190</v>
      </c>
      <c r="I70" s="72" t="s">
        <v>8052</v>
      </c>
      <c r="J70" s="72" t="s">
        <v>8053</v>
      </c>
      <c r="K70" s="72">
        <v>2</v>
      </c>
      <c r="L70" s="72" t="s">
        <v>16766</v>
      </c>
    </row>
    <row r="71" spans="1:12">
      <c r="A71" s="70" t="s">
        <v>8955</v>
      </c>
      <c r="B71" s="70" t="s">
        <v>8956</v>
      </c>
      <c r="C71" s="70">
        <v>1</v>
      </c>
      <c r="D71" s="70" t="s">
        <v>15819</v>
      </c>
      <c r="E71" s="71" t="s">
        <v>7870</v>
      </c>
      <c r="F71" s="71" t="s">
        <v>7871</v>
      </c>
      <c r="G71" s="71">
        <v>8</v>
      </c>
      <c r="H71" s="71" t="s">
        <v>16191</v>
      </c>
      <c r="I71" s="72" t="s">
        <v>9087</v>
      </c>
      <c r="J71" s="72" t="s">
        <v>9088</v>
      </c>
      <c r="K71" s="72">
        <v>1</v>
      </c>
      <c r="L71" s="72" t="s">
        <v>16950</v>
      </c>
    </row>
    <row r="72" spans="1:12">
      <c r="A72" s="70" t="s">
        <v>8957</v>
      </c>
      <c r="B72" s="70" t="s">
        <v>8958</v>
      </c>
      <c r="C72" s="70">
        <v>1</v>
      </c>
      <c r="D72" s="70" t="s">
        <v>15819</v>
      </c>
      <c r="E72" s="71" t="s">
        <v>7874</v>
      </c>
      <c r="F72" s="71" t="s">
        <v>7875</v>
      </c>
      <c r="G72" s="71">
        <v>8</v>
      </c>
      <c r="H72" s="71" t="s">
        <v>16191</v>
      </c>
      <c r="I72" s="72" t="s">
        <v>8002</v>
      </c>
      <c r="J72" s="72" t="s">
        <v>8003</v>
      </c>
      <c r="K72" s="72">
        <v>1</v>
      </c>
      <c r="L72" s="72" t="s">
        <v>16934</v>
      </c>
    </row>
    <row r="73" spans="1:12">
      <c r="A73" s="70" t="s">
        <v>8953</v>
      </c>
      <c r="B73" s="70" t="s">
        <v>8954</v>
      </c>
      <c r="C73" s="70">
        <v>4</v>
      </c>
      <c r="D73" s="70" t="s">
        <v>15820</v>
      </c>
      <c r="E73" s="71" t="s">
        <v>7884</v>
      </c>
      <c r="F73" s="71" t="s">
        <v>7885</v>
      </c>
      <c r="G73" s="71">
        <v>2</v>
      </c>
      <c r="H73" s="71" t="s">
        <v>16192</v>
      </c>
      <c r="I73" s="72" t="s">
        <v>7797</v>
      </c>
      <c r="J73" s="72" t="s">
        <v>7798</v>
      </c>
      <c r="K73" s="72">
        <v>85</v>
      </c>
      <c r="L73" s="72" t="s">
        <v>16993</v>
      </c>
    </row>
    <row r="74" spans="1:12">
      <c r="A74" s="70" t="s">
        <v>8949</v>
      </c>
      <c r="B74" s="70" t="s">
        <v>8950</v>
      </c>
      <c r="C74" s="70">
        <v>9</v>
      </c>
      <c r="D74" s="70" t="s">
        <v>15821</v>
      </c>
      <c r="E74" s="71" t="s">
        <v>7882</v>
      </c>
      <c r="F74" s="71" t="s">
        <v>7883</v>
      </c>
      <c r="G74" s="71">
        <v>6</v>
      </c>
      <c r="H74" s="71" t="s">
        <v>16193</v>
      </c>
      <c r="I74" s="72" t="s">
        <v>7801</v>
      </c>
      <c r="J74" s="72" t="s">
        <v>7802</v>
      </c>
      <c r="K74" s="72">
        <v>43</v>
      </c>
      <c r="L74" s="72" t="s">
        <v>17010</v>
      </c>
    </row>
    <row r="75" spans="1:12">
      <c r="A75" s="70" t="s">
        <v>8959</v>
      </c>
      <c r="B75" s="70" t="s">
        <v>8960</v>
      </c>
      <c r="C75" s="70">
        <v>68</v>
      </c>
      <c r="D75" s="70" t="s">
        <v>15822</v>
      </c>
      <c r="E75" s="71" t="s">
        <v>7886</v>
      </c>
      <c r="F75" s="71" t="s">
        <v>7887</v>
      </c>
      <c r="G75" s="71">
        <v>2</v>
      </c>
      <c r="H75" s="71" t="s">
        <v>16194</v>
      </c>
      <c r="I75" s="72" t="s">
        <v>7803</v>
      </c>
      <c r="J75" s="72" t="s">
        <v>7804</v>
      </c>
      <c r="K75" s="72">
        <v>27</v>
      </c>
      <c r="L75" s="72" t="s">
        <v>17011</v>
      </c>
    </row>
    <row r="76" spans="1:12">
      <c r="A76" s="70" t="s">
        <v>8694</v>
      </c>
      <c r="B76" s="70" t="s">
        <v>8695</v>
      </c>
      <c r="C76" s="70">
        <v>89</v>
      </c>
      <c r="D76" s="70" t="s">
        <v>15823</v>
      </c>
      <c r="E76" s="71" t="s">
        <v>7859</v>
      </c>
      <c r="F76" s="71" t="s">
        <v>7860</v>
      </c>
      <c r="G76" s="71">
        <v>15</v>
      </c>
      <c r="H76" s="71" t="s">
        <v>16195</v>
      </c>
      <c r="I76" s="72" t="s">
        <v>7809</v>
      </c>
      <c r="J76" s="72" t="s">
        <v>7810</v>
      </c>
      <c r="K76" s="72">
        <v>15</v>
      </c>
      <c r="L76" s="72" t="s">
        <v>17009</v>
      </c>
    </row>
    <row r="77" spans="1:12">
      <c r="A77" s="70" t="s">
        <v>8700</v>
      </c>
      <c r="B77" s="70" t="s">
        <v>8701</v>
      </c>
      <c r="C77" s="70">
        <v>12</v>
      </c>
      <c r="D77" s="70" t="s">
        <v>15824</v>
      </c>
      <c r="E77" s="71" t="s">
        <v>7863</v>
      </c>
      <c r="F77" s="71" t="s">
        <v>7864</v>
      </c>
      <c r="G77" s="71">
        <v>7</v>
      </c>
      <c r="H77" s="71" t="s">
        <v>16196</v>
      </c>
      <c r="I77" s="72" t="s">
        <v>7813</v>
      </c>
      <c r="J77" s="72" t="s">
        <v>7814</v>
      </c>
      <c r="K77" s="72">
        <v>15</v>
      </c>
      <c r="L77" s="72" t="s">
        <v>17009</v>
      </c>
    </row>
    <row r="78" spans="1:12">
      <c r="A78" s="70" t="s">
        <v>8696</v>
      </c>
      <c r="B78" s="70" t="s">
        <v>8697</v>
      </c>
      <c r="C78" s="70">
        <v>71</v>
      </c>
      <c r="D78" s="70" t="s">
        <v>15825</v>
      </c>
      <c r="E78" s="71" t="s">
        <v>7912</v>
      </c>
      <c r="F78" s="71" t="s">
        <v>7913</v>
      </c>
      <c r="G78" s="71">
        <v>5</v>
      </c>
      <c r="H78" s="71" t="s">
        <v>16197</v>
      </c>
      <c r="I78" s="72" t="s">
        <v>7918</v>
      </c>
      <c r="J78" s="72" t="s">
        <v>7919</v>
      </c>
      <c r="K78" s="72">
        <v>5</v>
      </c>
      <c r="L78" s="72" t="s">
        <v>16798</v>
      </c>
    </row>
    <row r="79" spans="1:12">
      <c r="A79" s="70" t="s">
        <v>8698</v>
      </c>
      <c r="B79" s="70" t="s">
        <v>8699</v>
      </c>
      <c r="C79" s="70">
        <v>27</v>
      </c>
      <c r="D79" s="70" t="s">
        <v>15826</v>
      </c>
      <c r="E79" s="71" t="s">
        <v>7890</v>
      </c>
      <c r="F79" s="71" t="s">
        <v>7891</v>
      </c>
      <c r="G79" s="71">
        <v>44</v>
      </c>
      <c r="H79" s="71" t="s">
        <v>16198</v>
      </c>
      <c r="I79" s="72" t="s">
        <v>8392</v>
      </c>
      <c r="J79" s="72" t="s">
        <v>8393</v>
      </c>
      <c r="K79" s="72">
        <v>52</v>
      </c>
      <c r="L79" s="72" t="s">
        <v>17109</v>
      </c>
    </row>
    <row r="80" spans="1:12">
      <c r="A80" s="70" t="s">
        <v>8702</v>
      </c>
      <c r="B80" s="70" t="s">
        <v>8703</v>
      </c>
      <c r="C80" s="70">
        <v>6</v>
      </c>
      <c r="D80" s="70" t="s">
        <v>15827</v>
      </c>
      <c r="E80" s="71" t="s">
        <v>7894</v>
      </c>
      <c r="F80" s="71" t="s">
        <v>7895</v>
      </c>
      <c r="G80" s="71">
        <v>11</v>
      </c>
      <c r="H80" s="71" t="s">
        <v>16199</v>
      </c>
      <c r="I80" s="72" t="s">
        <v>8544</v>
      </c>
      <c r="J80" s="72" t="s">
        <v>8545</v>
      </c>
      <c r="K80" s="72">
        <v>8</v>
      </c>
      <c r="L80" s="72" t="s">
        <v>16905</v>
      </c>
    </row>
    <row r="81" spans="1:12">
      <c r="A81" s="70" t="s">
        <v>9035</v>
      </c>
      <c r="B81" s="70" t="s">
        <v>9036</v>
      </c>
      <c r="C81" s="70">
        <v>2</v>
      </c>
      <c r="D81" s="70" t="s">
        <v>15828</v>
      </c>
      <c r="E81" s="71" t="s">
        <v>7900</v>
      </c>
      <c r="F81" s="71" t="s">
        <v>7901</v>
      </c>
      <c r="G81" s="71">
        <v>11</v>
      </c>
      <c r="H81" s="71" t="s">
        <v>16200</v>
      </c>
      <c r="I81" s="72" t="s">
        <v>8546</v>
      </c>
      <c r="J81" s="72" t="s">
        <v>8547</v>
      </c>
      <c r="K81" s="72">
        <v>8</v>
      </c>
      <c r="L81" s="72" t="s">
        <v>16905</v>
      </c>
    </row>
    <row r="82" spans="1:12">
      <c r="A82" s="70" t="s">
        <v>9037</v>
      </c>
      <c r="B82" s="70" t="s">
        <v>9038</v>
      </c>
      <c r="C82" s="70">
        <v>2</v>
      </c>
      <c r="D82" s="70" t="s">
        <v>15828</v>
      </c>
      <c r="E82" s="71" t="s">
        <v>7902</v>
      </c>
      <c r="F82" s="71" t="s">
        <v>7903</v>
      </c>
      <c r="G82" s="71">
        <v>21</v>
      </c>
      <c r="H82" s="71" t="s">
        <v>16201</v>
      </c>
      <c r="I82" s="72" t="s">
        <v>7841</v>
      </c>
      <c r="J82" s="72" t="s">
        <v>7842</v>
      </c>
      <c r="K82" s="72">
        <v>76</v>
      </c>
      <c r="L82" s="72" t="s">
        <v>16783</v>
      </c>
    </row>
    <row r="83" spans="1:12">
      <c r="A83" s="70" t="s">
        <v>9039</v>
      </c>
      <c r="B83" s="70" t="s">
        <v>9040</v>
      </c>
      <c r="C83" s="70">
        <v>2</v>
      </c>
      <c r="D83" s="70" t="s">
        <v>15829</v>
      </c>
      <c r="E83" s="71" t="s">
        <v>7942</v>
      </c>
      <c r="F83" s="71" t="s">
        <v>7943</v>
      </c>
      <c r="G83" s="71">
        <v>1</v>
      </c>
      <c r="H83" s="71" t="s">
        <v>16202</v>
      </c>
      <c r="I83" s="72" t="s">
        <v>8510</v>
      </c>
      <c r="J83" s="72" t="s">
        <v>8511</v>
      </c>
      <c r="K83" s="72">
        <v>10</v>
      </c>
      <c r="L83" s="72" t="s">
        <v>16914</v>
      </c>
    </row>
    <row r="84" spans="1:12">
      <c r="A84" s="70" t="s">
        <v>9043</v>
      </c>
      <c r="B84" s="70" t="s">
        <v>9044</v>
      </c>
      <c r="C84" s="70">
        <v>1</v>
      </c>
      <c r="D84" s="70" t="s">
        <v>15830</v>
      </c>
      <c r="E84" s="71" t="s">
        <v>7946</v>
      </c>
      <c r="F84" s="71" t="s">
        <v>7947</v>
      </c>
      <c r="G84" s="71">
        <v>1</v>
      </c>
      <c r="H84" s="71" t="s">
        <v>16202</v>
      </c>
      <c r="I84" s="72" t="s">
        <v>8396</v>
      </c>
      <c r="J84" s="72" t="s">
        <v>8397</v>
      </c>
      <c r="K84" s="72">
        <v>27</v>
      </c>
      <c r="L84" s="72" t="s">
        <v>17112</v>
      </c>
    </row>
    <row r="85" spans="1:12">
      <c r="A85" s="70" t="s">
        <v>9041</v>
      </c>
      <c r="B85" s="70" t="s">
        <v>9042</v>
      </c>
      <c r="C85" s="70">
        <v>1</v>
      </c>
      <c r="D85" s="70" t="s">
        <v>15831</v>
      </c>
      <c r="E85" s="71" t="s">
        <v>7904</v>
      </c>
      <c r="F85" s="71" t="s">
        <v>7905</v>
      </c>
      <c r="G85" s="71">
        <v>27</v>
      </c>
      <c r="H85" s="71" t="s">
        <v>16203</v>
      </c>
      <c r="I85" s="72" t="s">
        <v>8360</v>
      </c>
      <c r="J85" s="72" t="s">
        <v>8361</v>
      </c>
      <c r="K85" s="72">
        <v>99</v>
      </c>
      <c r="L85" s="72" t="s">
        <v>17108</v>
      </c>
    </row>
    <row r="86" spans="1:12">
      <c r="A86" s="70" t="s">
        <v>9019</v>
      </c>
      <c r="B86" s="70" t="s">
        <v>9020</v>
      </c>
      <c r="C86" s="70">
        <v>3</v>
      </c>
      <c r="D86" s="70" t="s">
        <v>15832</v>
      </c>
      <c r="E86" s="71" t="s">
        <v>7908</v>
      </c>
      <c r="F86" s="71" t="s">
        <v>7909</v>
      </c>
      <c r="G86" s="71">
        <v>24</v>
      </c>
      <c r="H86" s="71" t="s">
        <v>16204</v>
      </c>
      <c r="I86" s="72" t="s">
        <v>8895</v>
      </c>
      <c r="J86" s="72" t="s">
        <v>8896</v>
      </c>
      <c r="K86" s="72">
        <v>6</v>
      </c>
      <c r="L86" s="72" t="s">
        <v>17103</v>
      </c>
    </row>
    <row r="87" spans="1:12">
      <c r="A87" s="70" t="s">
        <v>9021</v>
      </c>
      <c r="B87" s="70" t="s">
        <v>9022</v>
      </c>
      <c r="C87" s="70">
        <v>2</v>
      </c>
      <c r="D87" s="70" t="s">
        <v>15833</v>
      </c>
      <c r="E87" s="71" t="s">
        <v>7918</v>
      </c>
      <c r="F87" s="71" t="s">
        <v>7919</v>
      </c>
      <c r="G87" s="71">
        <v>5</v>
      </c>
      <c r="H87" s="71" t="s">
        <v>16205</v>
      </c>
      <c r="I87" s="72" t="s">
        <v>8698</v>
      </c>
      <c r="J87" s="72" t="s">
        <v>8699</v>
      </c>
      <c r="K87" s="72">
        <v>2</v>
      </c>
      <c r="L87" s="72" t="s">
        <v>16822</v>
      </c>
    </row>
    <row r="88" spans="1:12">
      <c r="A88" s="70" t="s">
        <v>9025</v>
      </c>
      <c r="B88" s="70" t="s">
        <v>9026</v>
      </c>
      <c r="C88" s="70">
        <v>1</v>
      </c>
      <c r="D88" s="70" t="s">
        <v>15834</v>
      </c>
      <c r="E88" s="71" t="s">
        <v>7914</v>
      </c>
      <c r="F88" s="71" t="s">
        <v>7915</v>
      </c>
      <c r="G88" s="71">
        <v>19</v>
      </c>
      <c r="H88" s="71" t="s">
        <v>16206</v>
      </c>
      <c r="I88" s="72" t="s">
        <v>8554</v>
      </c>
      <c r="J88" s="72" t="s">
        <v>8555</v>
      </c>
      <c r="K88" s="72">
        <v>208</v>
      </c>
      <c r="L88" s="72" t="s">
        <v>17024</v>
      </c>
    </row>
    <row r="89" spans="1:12">
      <c r="A89" s="70" t="s">
        <v>9023</v>
      </c>
      <c r="B89" s="70" t="s">
        <v>9024</v>
      </c>
      <c r="C89" s="70">
        <v>1</v>
      </c>
      <c r="D89" s="70" t="s">
        <v>15776</v>
      </c>
      <c r="E89" s="71" t="s">
        <v>7845</v>
      </c>
      <c r="F89" s="71" t="s">
        <v>7846</v>
      </c>
      <c r="G89" s="71">
        <v>21</v>
      </c>
      <c r="H89" s="71" t="s">
        <v>16207</v>
      </c>
      <c r="I89" s="72" t="s">
        <v>7805</v>
      </c>
      <c r="J89" s="72" t="s">
        <v>7806</v>
      </c>
      <c r="K89" s="72">
        <v>16</v>
      </c>
      <c r="L89" s="72" t="s">
        <v>17012</v>
      </c>
    </row>
    <row r="90" spans="1:12">
      <c r="A90" s="70" t="s">
        <v>9031</v>
      </c>
      <c r="B90" s="70" t="s">
        <v>9032</v>
      </c>
      <c r="C90" s="70">
        <v>1</v>
      </c>
      <c r="D90" s="70" t="s">
        <v>15835</v>
      </c>
      <c r="E90" s="71" t="s">
        <v>7906</v>
      </c>
      <c r="F90" s="71" t="s">
        <v>7907</v>
      </c>
      <c r="G90" s="71">
        <v>2</v>
      </c>
      <c r="H90" s="71" t="s">
        <v>16208</v>
      </c>
      <c r="I90" s="72" t="s">
        <v>8416</v>
      </c>
      <c r="J90" s="72" t="s">
        <v>8417</v>
      </c>
      <c r="K90" s="72">
        <v>12</v>
      </c>
      <c r="L90" s="72" t="s">
        <v>17018</v>
      </c>
    </row>
    <row r="91" spans="1:12">
      <c r="A91" s="70" t="s">
        <v>9033</v>
      </c>
      <c r="B91" s="70" t="s">
        <v>9034</v>
      </c>
      <c r="C91" s="70">
        <v>1</v>
      </c>
      <c r="D91" s="70" t="s">
        <v>15835</v>
      </c>
      <c r="E91" s="71" t="s">
        <v>7928</v>
      </c>
      <c r="F91" s="71" t="s">
        <v>7929</v>
      </c>
      <c r="G91" s="71">
        <v>5</v>
      </c>
      <c r="H91" s="71" t="s">
        <v>16209</v>
      </c>
      <c r="I91" s="72" t="s">
        <v>7914</v>
      </c>
      <c r="J91" s="72" t="s">
        <v>7915</v>
      </c>
      <c r="K91" s="72">
        <v>17</v>
      </c>
      <c r="L91" s="72" t="s">
        <v>16799</v>
      </c>
    </row>
    <row r="92" spans="1:12">
      <c r="A92" s="70" t="s">
        <v>8190</v>
      </c>
      <c r="B92" s="70" t="s">
        <v>8191</v>
      </c>
      <c r="C92" s="70">
        <v>67</v>
      </c>
      <c r="D92" s="70" t="s">
        <v>15836</v>
      </c>
      <c r="E92" s="71" t="s">
        <v>7932</v>
      </c>
      <c r="F92" s="71" t="s">
        <v>7933</v>
      </c>
      <c r="G92" s="71">
        <v>1</v>
      </c>
      <c r="H92" s="71" t="s">
        <v>16210</v>
      </c>
      <c r="I92" s="72" t="s">
        <v>8564</v>
      </c>
      <c r="J92" s="72" t="s">
        <v>8565</v>
      </c>
      <c r="K92" s="72">
        <v>189</v>
      </c>
      <c r="L92" s="72" t="s">
        <v>17028</v>
      </c>
    </row>
    <row r="93" spans="1:12">
      <c r="A93" s="70" t="s">
        <v>8194</v>
      </c>
      <c r="B93" s="70" t="s">
        <v>8195</v>
      </c>
      <c r="C93" s="70">
        <v>4</v>
      </c>
      <c r="D93" s="70" t="s">
        <v>15837</v>
      </c>
      <c r="E93" s="71" t="s">
        <v>7888</v>
      </c>
      <c r="F93" s="71" t="s">
        <v>7889</v>
      </c>
      <c r="G93" s="71">
        <v>1</v>
      </c>
      <c r="H93" s="71" t="s">
        <v>16211</v>
      </c>
      <c r="I93" s="72" t="s">
        <v>8876</v>
      </c>
      <c r="J93" s="72" t="s">
        <v>8877</v>
      </c>
      <c r="K93" s="72">
        <v>5</v>
      </c>
      <c r="L93" s="72" t="s">
        <v>17095</v>
      </c>
    </row>
    <row r="94" spans="1:12">
      <c r="A94" s="70" t="s">
        <v>8210</v>
      </c>
      <c r="B94" s="70" t="s">
        <v>8211</v>
      </c>
      <c r="C94" s="70">
        <v>1</v>
      </c>
      <c r="D94" s="70" t="s">
        <v>15838</v>
      </c>
      <c r="E94" s="71" t="s">
        <v>7892</v>
      </c>
      <c r="F94" s="71" t="s">
        <v>7893</v>
      </c>
      <c r="G94" s="71">
        <v>1</v>
      </c>
      <c r="H94" s="71" t="s">
        <v>16211</v>
      </c>
      <c r="I94" s="72" t="s">
        <v>8878</v>
      </c>
      <c r="J94" s="72" t="s">
        <v>8877</v>
      </c>
      <c r="K94" s="72">
        <v>5</v>
      </c>
      <c r="L94" s="72" t="s">
        <v>17095</v>
      </c>
    </row>
    <row r="95" spans="1:12">
      <c r="A95" s="70" t="s">
        <v>8198</v>
      </c>
      <c r="B95" s="70" t="s">
        <v>8199</v>
      </c>
      <c r="C95" s="70">
        <v>3</v>
      </c>
      <c r="D95" s="70" t="s">
        <v>15839</v>
      </c>
      <c r="E95" s="71" t="s">
        <v>7898</v>
      </c>
      <c r="F95" s="71" t="s">
        <v>7899</v>
      </c>
      <c r="G95" s="71">
        <v>1</v>
      </c>
      <c r="H95" s="71" t="s">
        <v>16212</v>
      </c>
      <c r="I95" s="72" t="s">
        <v>8294</v>
      </c>
      <c r="J95" s="72" t="s">
        <v>8295</v>
      </c>
      <c r="K95" s="72">
        <v>8</v>
      </c>
      <c r="L95" s="72" t="s">
        <v>16847</v>
      </c>
    </row>
    <row r="96" spans="1:12">
      <c r="A96" s="70" t="s">
        <v>8202</v>
      </c>
      <c r="B96" s="70" t="s">
        <v>8203</v>
      </c>
      <c r="C96" s="70">
        <v>1</v>
      </c>
      <c r="D96" s="70" t="s">
        <v>15840</v>
      </c>
      <c r="E96" s="71" t="s">
        <v>7910</v>
      </c>
      <c r="F96" s="71" t="s">
        <v>7911</v>
      </c>
      <c r="G96" s="71">
        <v>2</v>
      </c>
      <c r="H96" s="71" t="s">
        <v>16213</v>
      </c>
      <c r="I96" s="72" t="s">
        <v>8702</v>
      </c>
      <c r="J96" s="72" t="s">
        <v>8703</v>
      </c>
      <c r="K96" s="72">
        <v>2</v>
      </c>
      <c r="L96" s="72" t="s">
        <v>16823</v>
      </c>
    </row>
    <row r="97" spans="1:12">
      <c r="A97" s="70" t="s">
        <v>8206</v>
      </c>
      <c r="B97" s="70" t="s">
        <v>8207</v>
      </c>
      <c r="C97" s="70">
        <v>1</v>
      </c>
      <c r="D97" s="70" t="s">
        <v>15840</v>
      </c>
      <c r="E97" s="71" t="s">
        <v>7916</v>
      </c>
      <c r="F97" s="71" t="s">
        <v>7917</v>
      </c>
      <c r="G97" s="71">
        <v>1</v>
      </c>
      <c r="H97" s="71" t="s">
        <v>16214</v>
      </c>
      <c r="I97" s="72" t="s">
        <v>8971</v>
      </c>
      <c r="J97" s="72" t="s">
        <v>8972</v>
      </c>
      <c r="K97" s="72">
        <v>7</v>
      </c>
      <c r="L97" s="72" t="s">
        <v>17144</v>
      </c>
    </row>
    <row r="98" spans="1:12">
      <c r="A98" s="70" t="s">
        <v>8214</v>
      </c>
      <c r="B98" s="70" t="s">
        <v>8215</v>
      </c>
      <c r="C98" s="70">
        <v>16</v>
      </c>
      <c r="D98" s="70" t="s">
        <v>15841</v>
      </c>
      <c r="E98" s="71" t="s">
        <v>7896</v>
      </c>
      <c r="F98" s="71" t="s">
        <v>7897</v>
      </c>
      <c r="G98" s="71">
        <v>1</v>
      </c>
      <c r="H98" s="71" t="s">
        <v>16215</v>
      </c>
      <c r="I98" s="72" t="s">
        <v>8744</v>
      </c>
      <c r="J98" s="72" t="s">
        <v>8745</v>
      </c>
      <c r="K98" s="72">
        <v>2</v>
      </c>
      <c r="L98" s="72" t="s">
        <v>16976</v>
      </c>
    </row>
    <row r="99" spans="1:12">
      <c r="A99" s="70" t="s">
        <v>8220</v>
      </c>
      <c r="B99" s="70" t="s">
        <v>8221</v>
      </c>
      <c r="C99" s="70">
        <v>13</v>
      </c>
      <c r="D99" s="70" t="s">
        <v>15842</v>
      </c>
      <c r="E99" s="71" t="s">
        <v>7853</v>
      </c>
      <c r="F99" s="71" t="s">
        <v>7854</v>
      </c>
      <c r="G99" s="71">
        <v>2</v>
      </c>
      <c r="H99" s="71" t="s">
        <v>16216</v>
      </c>
      <c r="I99" s="72" t="s">
        <v>8810</v>
      </c>
      <c r="J99" s="72" t="s">
        <v>8811</v>
      </c>
      <c r="K99" s="72">
        <v>5</v>
      </c>
      <c r="L99" s="72" t="s">
        <v>16966</v>
      </c>
    </row>
    <row r="100" spans="1:12">
      <c r="A100" s="70" t="s">
        <v>8216</v>
      </c>
      <c r="B100" s="70" t="s">
        <v>8217</v>
      </c>
      <c r="C100" s="70">
        <v>3</v>
      </c>
      <c r="D100" s="70" t="s">
        <v>15843</v>
      </c>
      <c r="E100" s="71" t="s">
        <v>7849</v>
      </c>
      <c r="F100" s="71" t="s">
        <v>7850</v>
      </c>
      <c r="G100" s="71">
        <v>1</v>
      </c>
      <c r="H100" s="71" t="s">
        <v>16217</v>
      </c>
      <c r="I100" s="72" t="s">
        <v>8320</v>
      </c>
      <c r="J100" s="72" t="s">
        <v>8321</v>
      </c>
      <c r="K100" s="72">
        <v>3</v>
      </c>
      <c r="L100" s="72" t="s">
        <v>17132</v>
      </c>
    </row>
    <row r="101" spans="1:12">
      <c r="A101" s="70" t="s">
        <v>8224</v>
      </c>
      <c r="B101" s="70" t="s">
        <v>8225</v>
      </c>
      <c r="C101" s="70">
        <v>3</v>
      </c>
      <c r="D101" s="70" t="s">
        <v>15844</v>
      </c>
      <c r="E101" s="71" t="s">
        <v>7857</v>
      </c>
      <c r="F101" s="71" t="s">
        <v>7858</v>
      </c>
      <c r="G101" s="71">
        <v>6</v>
      </c>
      <c r="H101" s="71" t="s">
        <v>16218</v>
      </c>
      <c r="I101" s="72" t="s">
        <v>7944</v>
      </c>
      <c r="J101" s="72" t="s">
        <v>7945</v>
      </c>
      <c r="K101" s="72">
        <v>2</v>
      </c>
      <c r="L101" s="72" t="s">
        <v>16858</v>
      </c>
    </row>
    <row r="102" spans="1:12">
      <c r="A102" s="70" t="s">
        <v>8244</v>
      </c>
      <c r="B102" s="70" t="s">
        <v>8245</v>
      </c>
      <c r="C102" s="70">
        <v>1</v>
      </c>
      <c r="D102" s="70" t="s">
        <v>15845</v>
      </c>
      <c r="E102" s="71" t="s">
        <v>9171</v>
      </c>
      <c r="F102" s="71" t="s">
        <v>9172</v>
      </c>
      <c r="G102" s="71">
        <v>4</v>
      </c>
      <c r="H102" s="71" t="s">
        <v>16219</v>
      </c>
      <c r="I102" s="72" t="s">
        <v>8530</v>
      </c>
      <c r="J102" s="72" t="s">
        <v>8531</v>
      </c>
      <c r="K102" s="72">
        <v>14</v>
      </c>
      <c r="L102" s="72" t="s">
        <v>16909</v>
      </c>
    </row>
    <row r="103" spans="1:12">
      <c r="A103" s="70" t="s">
        <v>8246</v>
      </c>
      <c r="B103" s="70" t="s">
        <v>8247</v>
      </c>
      <c r="C103" s="70">
        <v>1</v>
      </c>
      <c r="D103" s="70" t="s">
        <v>15845</v>
      </c>
      <c r="E103" s="71" t="s">
        <v>9173</v>
      </c>
      <c r="F103" s="71" t="s">
        <v>9174</v>
      </c>
      <c r="G103" s="71">
        <v>1</v>
      </c>
      <c r="H103" s="71" t="s">
        <v>16220</v>
      </c>
      <c r="I103" s="72" t="s">
        <v>8418</v>
      </c>
      <c r="J103" s="72" t="s">
        <v>8419</v>
      </c>
      <c r="K103" s="72">
        <v>3</v>
      </c>
      <c r="L103" s="72" t="s">
        <v>17023</v>
      </c>
    </row>
    <row r="104" spans="1:12">
      <c r="A104" s="70" t="s">
        <v>8226</v>
      </c>
      <c r="B104" s="70" t="s">
        <v>8227</v>
      </c>
      <c r="C104" s="70">
        <v>2</v>
      </c>
      <c r="D104" s="70" t="s">
        <v>15846</v>
      </c>
      <c r="E104" s="71" t="s">
        <v>8935</v>
      </c>
      <c r="F104" s="71" t="s">
        <v>8936</v>
      </c>
      <c r="G104" s="71">
        <v>41</v>
      </c>
      <c r="H104" s="71" t="s">
        <v>16221</v>
      </c>
      <c r="I104" s="72" t="s">
        <v>7874</v>
      </c>
      <c r="J104" s="72" t="s">
        <v>7875</v>
      </c>
      <c r="K104" s="72">
        <v>4</v>
      </c>
      <c r="L104" s="72" t="s">
        <v>16785</v>
      </c>
    </row>
    <row r="105" spans="1:12">
      <c r="A105" s="70" t="s">
        <v>8232</v>
      </c>
      <c r="B105" s="70" t="s">
        <v>8233</v>
      </c>
      <c r="C105" s="70">
        <v>1</v>
      </c>
      <c r="D105" s="70" t="s">
        <v>15847</v>
      </c>
      <c r="E105" s="71" t="s">
        <v>8939</v>
      </c>
      <c r="F105" s="71" t="s">
        <v>8940</v>
      </c>
      <c r="G105" s="71">
        <v>3</v>
      </c>
      <c r="H105" s="71" t="s">
        <v>16222</v>
      </c>
      <c r="I105" s="72" t="s">
        <v>8756</v>
      </c>
      <c r="J105" s="72" t="s">
        <v>8757</v>
      </c>
      <c r="K105" s="72">
        <v>5</v>
      </c>
      <c r="L105" s="72" t="s">
        <v>16989</v>
      </c>
    </row>
    <row r="106" spans="1:12">
      <c r="A106" s="70" t="s">
        <v>8236</v>
      </c>
      <c r="B106" s="70" t="s">
        <v>8237</v>
      </c>
      <c r="C106" s="70">
        <v>1</v>
      </c>
      <c r="D106" s="70" t="s">
        <v>15847</v>
      </c>
      <c r="E106" s="71" t="s">
        <v>8933</v>
      </c>
      <c r="F106" s="71" t="s">
        <v>8934</v>
      </c>
      <c r="G106" s="71">
        <v>13</v>
      </c>
      <c r="H106" s="71" t="s">
        <v>16223</v>
      </c>
      <c r="I106" s="72" t="s">
        <v>8636</v>
      </c>
      <c r="J106" s="72" t="s">
        <v>8637</v>
      </c>
      <c r="K106" s="72">
        <v>9</v>
      </c>
      <c r="L106" s="72" t="s">
        <v>17036</v>
      </c>
    </row>
    <row r="107" spans="1:12">
      <c r="A107" s="70" t="s">
        <v>8238</v>
      </c>
      <c r="B107" s="70" t="s">
        <v>8239</v>
      </c>
      <c r="C107" s="70">
        <v>1</v>
      </c>
      <c r="D107" s="70" t="s">
        <v>15848</v>
      </c>
      <c r="E107" s="71" t="s">
        <v>8989</v>
      </c>
      <c r="F107" s="71" t="s">
        <v>8990</v>
      </c>
      <c r="G107" s="71">
        <v>1</v>
      </c>
      <c r="H107" s="71" t="s">
        <v>16224</v>
      </c>
      <c r="I107" s="72" t="s">
        <v>8290</v>
      </c>
      <c r="J107" s="72" t="s">
        <v>8291</v>
      </c>
      <c r="K107" s="72">
        <v>9</v>
      </c>
      <c r="L107" s="72" t="s">
        <v>16845</v>
      </c>
    </row>
    <row r="108" spans="1:12">
      <c r="A108" s="70" t="s">
        <v>8242</v>
      </c>
      <c r="B108" s="70" t="s">
        <v>8243</v>
      </c>
      <c r="C108" s="70">
        <v>1</v>
      </c>
      <c r="D108" s="70" t="s">
        <v>15848</v>
      </c>
      <c r="E108" s="71" t="s">
        <v>8931</v>
      </c>
      <c r="F108" s="71" t="s">
        <v>8932</v>
      </c>
      <c r="G108" s="71">
        <v>120</v>
      </c>
      <c r="H108" s="71" t="s">
        <v>16225</v>
      </c>
      <c r="I108" s="72" t="s">
        <v>8690</v>
      </c>
      <c r="J108" s="72" t="s">
        <v>8691</v>
      </c>
      <c r="K108" s="72">
        <v>19</v>
      </c>
      <c r="L108" s="72" t="s">
        <v>17066</v>
      </c>
    </row>
    <row r="109" spans="1:12">
      <c r="A109" s="70" t="s">
        <v>8248</v>
      </c>
      <c r="B109" s="70" t="s">
        <v>8249</v>
      </c>
      <c r="C109" s="70">
        <v>4</v>
      </c>
      <c r="D109" s="70" t="s">
        <v>15849</v>
      </c>
      <c r="E109" s="71" t="s">
        <v>8943</v>
      </c>
      <c r="F109" s="71" t="s">
        <v>8944</v>
      </c>
      <c r="G109" s="71">
        <v>13</v>
      </c>
      <c r="H109" s="71" t="s">
        <v>16226</v>
      </c>
      <c r="I109" s="72" t="s">
        <v>8710</v>
      </c>
      <c r="J109" s="72" t="s">
        <v>8711</v>
      </c>
      <c r="K109" s="72">
        <v>8</v>
      </c>
      <c r="L109" s="72" t="s">
        <v>16975</v>
      </c>
    </row>
    <row r="110" spans="1:12">
      <c r="A110" s="70" t="s">
        <v>8256</v>
      </c>
      <c r="B110" s="70" t="s">
        <v>8257</v>
      </c>
      <c r="C110" s="70">
        <v>1</v>
      </c>
      <c r="D110" s="70" t="s">
        <v>15850</v>
      </c>
      <c r="E110" s="71" t="s">
        <v>8308</v>
      </c>
      <c r="F110" s="71" t="s">
        <v>8309</v>
      </c>
      <c r="G110" s="71">
        <v>10</v>
      </c>
      <c r="H110" s="71" t="s">
        <v>16227</v>
      </c>
      <c r="I110" s="72" t="s">
        <v>8026</v>
      </c>
      <c r="J110" s="72" t="s">
        <v>8027</v>
      </c>
      <c r="K110" s="72">
        <v>2</v>
      </c>
      <c r="L110" s="72" t="s">
        <v>16774</v>
      </c>
    </row>
    <row r="111" spans="1:12">
      <c r="A111" s="70" t="s">
        <v>8252</v>
      </c>
      <c r="B111" s="70" t="s">
        <v>8253</v>
      </c>
      <c r="C111" s="70">
        <v>3</v>
      </c>
      <c r="D111" s="70" t="s">
        <v>15851</v>
      </c>
      <c r="E111" s="71" t="s">
        <v>8358</v>
      </c>
      <c r="F111" s="71" t="s">
        <v>8359</v>
      </c>
      <c r="G111" s="71">
        <v>5</v>
      </c>
      <c r="H111" s="71" t="s">
        <v>16228</v>
      </c>
      <c r="I111" s="72" t="s">
        <v>8792</v>
      </c>
      <c r="J111" s="72" t="s">
        <v>8793</v>
      </c>
      <c r="K111" s="72">
        <v>15</v>
      </c>
      <c r="L111" s="72" t="s">
        <v>16960</v>
      </c>
    </row>
    <row r="112" spans="1:12">
      <c r="A112" s="70" t="s">
        <v>8262</v>
      </c>
      <c r="B112" s="70" t="s">
        <v>8263</v>
      </c>
      <c r="C112" s="70">
        <v>22</v>
      </c>
      <c r="D112" s="70" t="s">
        <v>15852</v>
      </c>
      <c r="E112" s="71" t="s">
        <v>8364</v>
      </c>
      <c r="F112" s="71" t="s">
        <v>8365</v>
      </c>
      <c r="G112" s="71">
        <v>5</v>
      </c>
      <c r="H112" s="71" t="s">
        <v>16228</v>
      </c>
      <c r="I112" s="72" t="s">
        <v>9067</v>
      </c>
      <c r="J112" s="72" t="s">
        <v>9068</v>
      </c>
      <c r="K112" s="72">
        <v>2</v>
      </c>
      <c r="L112" s="72" t="s">
        <v>17150</v>
      </c>
    </row>
    <row r="113" spans="1:12">
      <c r="A113" s="70" t="s">
        <v>8276</v>
      </c>
      <c r="B113" s="70" t="s">
        <v>8277</v>
      </c>
      <c r="C113" s="70">
        <v>2</v>
      </c>
      <c r="D113" s="70" t="s">
        <v>15853</v>
      </c>
      <c r="E113" s="71" t="s">
        <v>8368</v>
      </c>
      <c r="F113" s="71" t="s">
        <v>8369</v>
      </c>
      <c r="G113" s="71">
        <v>1</v>
      </c>
      <c r="H113" s="71" t="s">
        <v>16229</v>
      </c>
      <c r="I113" s="72" t="s">
        <v>8730</v>
      </c>
      <c r="J113" s="72" t="s">
        <v>8731</v>
      </c>
      <c r="K113" s="72">
        <v>2</v>
      </c>
      <c r="L113" s="72" t="s">
        <v>16979</v>
      </c>
    </row>
    <row r="114" spans="1:12">
      <c r="A114" s="70" t="s">
        <v>8272</v>
      </c>
      <c r="B114" s="70" t="s">
        <v>8273</v>
      </c>
      <c r="C114" s="70">
        <v>6</v>
      </c>
      <c r="D114" s="70" t="s">
        <v>15854</v>
      </c>
      <c r="E114" s="71" t="s">
        <v>8380</v>
      </c>
      <c r="F114" s="71" t="s">
        <v>8381</v>
      </c>
      <c r="G114" s="71">
        <v>1</v>
      </c>
      <c r="H114" s="71" t="s">
        <v>16230</v>
      </c>
      <c r="I114" s="72" t="s">
        <v>8736</v>
      </c>
      <c r="J114" s="72" t="s">
        <v>8737</v>
      </c>
      <c r="K114" s="72">
        <v>2</v>
      </c>
      <c r="L114" s="72" t="s">
        <v>16979</v>
      </c>
    </row>
    <row r="115" spans="1:12">
      <c r="A115" s="70" t="s">
        <v>8264</v>
      </c>
      <c r="B115" s="70" t="s">
        <v>8265</v>
      </c>
      <c r="C115" s="70">
        <v>14</v>
      </c>
      <c r="D115" s="70" t="s">
        <v>15855</v>
      </c>
      <c r="E115" s="71" t="s">
        <v>8310</v>
      </c>
      <c r="F115" s="71" t="s">
        <v>8311</v>
      </c>
      <c r="G115" s="71">
        <v>3</v>
      </c>
      <c r="H115" s="71" t="s">
        <v>16231</v>
      </c>
      <c r="I115" s="72" t="s">
        <v>8424</v>
      </c>
      <c r="J115" s="72" t="s">
        <v>8425</v>
      </c>
      <c r="K115" s="72">
        <v>3</v>
      </c>
      <c r="L115" s="72" t="s">
        <v>17020</v>
      </c>
    </row>
    <row r="116" spans="1:12">
      <c r="A116" s="70" t="s">
        <v>8268</v>
      </c>
      <c r="B116" s="70" t="s">
        <v>8269</v>
      </c>
      <c r="C116" s="70">
        <v>2</v>
      </c>
      <c r="D116" s="70" t="s">
        <v>15856</v>
      </c>
      <c r="E116" s="71" t="s">
        <v>8600</v>
      </c>
      <c r="F116" s="71" t="s">
        <v>8601</v>
      </c>
      <c r="G116" s="71">
        <v>1</v>
      </c>
      <c r="H116" s="71" t="s">
        <v>16232</v>
      </c>
      <c r="I116" s="72" t="s">
        <v>8112</v>
      </c>
      <c r="J116" s="72" t="s">
        <v>8113</v>
      </c>
      <c r="K116" s="72">
        <v>5</v>
      </c>
      <c r="L116" s="72" t="s">
        <v>16888</v>
      </c>
    </row>
    <row r="117" spans="1:12">
      <c r="A117" s="70" t="s">
        <v>8280</v>
      </c>
      <c r="B117" s="70" t="s">
        <v>8281</v>
      </c>
      <c r="C117" s="70">
        <v>9</v>
      </c>
      <c r="D117" s="70" t="s">
        <v>15857</v>
      </c>
      <c r="E117" s="71" t="s">
        <v>8350</v>
      </c>
      <c r="F117" s="71" t="s">
        <v>8351</v>
      </c>
      <c r="G117" s="71">
        <v>1</v>
      </c>
      <c r="H117" s="71" t="s">
        <v>16233</v>
      </c>
      <c r="I117" s="72" t="s">
        <v>8879</v>
      </c>
      <c r="J117" s="72" t="s">
        <v>8880</v>
      </c>
      <c r="K117" s="72">
        <v>15</v>
      </c>
      <c r="L117" s="72" t="s">
        <v>17096</v>
      </c>
    </row>
    <row r="118" spans="1:12">
      <c r="A118" s="70" t="s">
        <v>8286</v>
      </c>
      <c r="B118" s="70" t="s">
        <v>8287</v>
      </c>
      <c r="C118" s="70">
        <v>5</v>
      </c>
      <c r="D118" s="70" t="s">
        <v>15858</v>
      </c>
      <c r="E118" s="71" t="s">
        <v>8947</v>
      </c>
      <c r="F118" s="71" t="s">
        <v>8948</v>
      </c>
      <c r="G118" s="71">
        <v>126</v>
      </c>
      <c r="H118" s="71" t="s">
        <v>16234</v>
      </c>
      <c r="I118" s="72" t="s">
        <v>7912</v>
      </c>
      <c r="J118" s="72" t="s">
        <v>7913</v>
      </c>
      <c r="K118" s="72">
        <v>3</v>
      </c>
      <c r="L118" s="72" t="s">
        <v>16791</v>
      </c>
    </row>
    <row r="119" spans="1:12">
      <c r="A119" s="70" t="s">
        <v>8284</v>
      </c>
      <c r="B119" s="70" t="s">
        <v>8285</v>
      </c>
      <c r="C119" s="70">
        <v>2</v>
      </c>
      <c r="D119" s="70" t="s">
        <v>15859</v>
      </c>
      <c r="E119" s="71" t="s">
        <v>8951</v>
      </c>
      <c r="F119" s="71" t="s">
        <v>8952</v>
      </c>
      <c r="G119" s="71">
        <v>4</v>
      </c>
      <c r="H119" s="71" t="s">
        <v>16235</v>
      </c>
      <c r="I119" s="72" t="s">
        <v>9003</v>
      </c>
      <c r="J119" s="72" t="s">
        <v>9004</v>
      </c>
      <c r="K119" s="72">
        <v>1</v>
      </c>
      <c r="L119" s="72" t="s">
        <v>17142</v>
      </c>
    </row>
    <row r="120" spans="1:12">
      <c r="A120" s="70" t="s">
        <v>8282</v>
      </c>
      <c r="B120" s="70" t="s">
        <v>8283</v>
      </c>
      <c r="C120" s="70">
        <v>2</v>
      </c>
      <c r="D120" s="70" t="s">
        <v>15860</v>
      </c>
      <c r="E120" s="71" t="s">
        <v>8953</v>
      </c>
      <c r="F120" s="71" t="s">
        <v>8954</v>
      </c>
      <c r="G120" s="71">
        <v>4</v>
      </c>
      <c r="H120" s="71" t="s">
        <v>16236</v>
      </c>
      <c r="I120" s="72" t="s">
        <v>8473</v>
      </c>
      <c r="J120" s="72" t="s">
        <v>8474</v>
      </c>
      <c r="K120" s="72">
        <v>1</v>
      </c>
      <c r="L120" s="72" t="s">
        <v>16781</v>
      </c>
    </row>
    <row r="121" spans="1:12">
      <c r="A121" s="70" t="s">
        <v>8290</v>
      </c>
      <c r="B121" s="70" t="s">
        <v>8291</v>
      </c>
      <c r="C121" s="70">
        <v>6</v>
      </c>
      <c r="D121" s="70" t="s">
        <v>15861</v>
      </c>
      <c r="E121" s="71" t="s">
        <v>8949</v>
      </c>
      <c r="F121" s="71" t="s">
        <v>8950</v>
      </c>
      <c r="G121" s="71">
        <v>8</v>
      </c>
      <c r="H121" s="71" t="s">
        <v>16237</v>
      </c>
      <c r="I121" s="72" t="s">
        <v>8814</v>
      </c>
      <c r="J121" s="72" t="s">
        <v>8815</v>
      </c>
      <c r="K121" s="72">
        <v>1</v>
      </c>
      <c r="L121" s="72" t="s">
        <v>16968</v>
      </c>
    </row>
    <row r="122" spans="1:12">
      <c r="A122" s="70" t="s">
        <v>8294</v>
      </c>
      <c r="B122" s="70" t="s">
        <v>8295</v>
      </c>
      <c r="C122" s="70">
        <v>6</v>
      </c>
      <c r="D122" s="70" t="s">
        <v>15861</v>
      </c>
      <c r="E122" s="71" t="s">
        <v>8959</v>
      </c>
      <c r="F122" s="71" t="s">
        <v>8960</v>
      </c>
      <c r="G122" s="71">
        <v>110</v>
      </c>
      <c r="H122" s="71" t="s">
        <v>16238</v>
      </c>
      <c r="I122" s="72" t="s">
        <v>7865</v>
      </c>
      <c r="J122" s="72" t="s">
        <v>7866</v>
      </c>
      <c r="K122" s="72">
        <v>4</v>
      </c>
      <c r="L122" s="72" t="s">
        <v>16997</v>
      </c>
    </row>
    <row r="123" spans="1:12">
      <c r="A123" s="70" t="s">
        <v>8300</v>
      </c>
      <c r="B123" s="70" t="s">
        <v>8301</v>
      </c>
      <c r="C123" s="70">
        <v>1</v>
      </c>
      <c r="D123" s="70" t="s">
        <v>15862</v>
      </c>
      <c r="E123" s="71" t="s">
        <v>8694</v>
      </c>
      <c r="F123" s="71" t="s">
        <v>8695</v>
      </c>
      <c r="G123" s="71">
        <v>100</v>
      </c>
      <c r="H123" s="71" t="s">
        <v>16239</v>
      </c>
      <c r="I123" s="72" t="s">
        <v>8905</v>
      </c>
      <c r="J123" s="72" t="s">
        <v>8906</v>
      </c>
      <c r="K123" s="72">
        <v>1</v>
      </c>
      <c r="L123" s="72" t="s">
        <v>17099</v>
      </c>
    </row>
    <row r="124" spans="1:12">
      <c r="A124" s="70" t="s">
        <v>8298</v>
      </c>
      <c r="B124" s="70" t="s">
        <v>8299</v>
      </c>
      <c r="C124" s="70">
        <v>1</v>
      </c>
      <c r="D124" s="70" t="s">
        <v>15863</v>
      </c>
      <c r="E124" s="71" t="s">
        <v>8700</v>
      </c>
      <c r="F124" s="71" t="s">
        <v>8701</v>
      </c>
      <c r="G124" s="71">
        <v>11</v>
      </c>
      <c r="H124" s="71" t="s">
        <v>16240</v>
      </c>
      <c r="I124" s="72" t="s">
        <v>8909</v>
      </c>
      <c r="J124" s="72" t="s">
        <v>8910</v>
      </c>
      <c r="K124" s="72">
        <v>1</v>
      </c>
      <c r="L124" s="72" t="s">
        <v>17099</v>
      </c>
    </row>
    <row r="125" spans="1:12">
      <c r="A125" s="70" t="s">
        <v>8296</v>
      </c>
      <c r="B125" s="70" t="s">
        <v>8297</v>
      </c>
      <c r="C125" s="70">
        <v>4</v>
      </c>
      <c r="D125" s="70" t="s">
        <v>15864</v>
      </c>
      <c r="E125" s="71" t="s">
        <v>8696</v>
      </c>
      <c r="F125" s="71" t="s">
        <v>8697</v>
      </c>
      <c r="G125" s="71">
        <v>81</v>
      </c>
      <c r="H125" s="71" t="s">
        <v>16241</v>
      </c>
      <c r="I125" s="72" t="s">
        <v>8588</v>
      </c>
      <c r="J125" s="72" t="s">
        <v>8589</v>
      </c>
      <c r="K125" s="72">
        <v>11</v>
      </c>
      <c r="L125" s="72" t="s">
        <v>17053</v>
      </c>
    </row>
    <row r="126" spans="1:12">
      <c r="A126" s="70" t="s">
        <v>8302</v>
      </c>
      <c r="B126" s="70" t="s">
        <v>8303</v>
      </c>
      <c r="C126" s="70">
        <v>3</v>
      </c>
      <c r="D126" s="70" t="s">
        <v>15865</v>
      </c>
      <c r="E126" s="71" t="s">
        <v>8698</v>
      </c>
      <c r="F126" s="71" t="s">
        <v>8699</v>
      </c>
      <c r="G126" s="71">
        <v>43</v>
      </c>
      <c r="H126" s="71" t="s">
        <v>16242</v>
      </c>
      <c r="I126" s="72" t="s">
        <v>8298</v>
      </c>
      <c r="J126" s="72" t="s">
        <v>8299</v>
      </c>
      <c r="K126" s="72">
        <v>3</v>
      </c>
      <c r="L126" s="72" t="s">
        <v>16849</v>
      </c>
    </row>
    <row r="127" spans="1:12">
      <c r="A127" s="70" t="s">
        <v>8306</v>
      </c>
      <c r="B127" s="70" t="s">
        <v>8307</v>
      </c>
      <c r="C127" s="70">
        <v>3</v>
      </c>
      <c r="D127" s="70" t="s">
        <v>15865</v>
      </c>
      <c r="E127" s="71" t="s">
        <v>9081</v>
      </c>
      <c r="F127" s="71" t="s">
        <v>9082</v>
      </c>
      <c r="G127" s="71">
        <v>1</v>
      </c>
      <c r="H127" s="71" t="s">
        <v>16243</v>
      </c>
      <c r="I127" s="72" t="s">
        <v>8592</v>
      </c>
      <c r="J127" s="72" t="s">
        <v>8593</v>
      </c>
      <c r="K127" s="72">
        <v>6</v>
      </c>
      <c r="L127" s="72" t="s">
        <v>17055</v>
      </c>
    </row>
    <row r="128" spans="1:12">
      <c r="A128" s="70" t="s">
        <v>7922</v>
      </c>
      <c r="B128" s="70" t="s">
        <v>7923</v>
      </c>
      <c r="C128" s="70">
        <v>29</v>
      </c>
      <c r="D128" s="70" t="s">
        <v>15866</v>
      </c>
      <c r="E128" s="71" t="s">
        <v>9083</v>
      </c>
      <c r="F128" s="71" t="s">
        <v>9084</v>
      </c>
      <c r="G128" s="71">
        <v>1</v>
      </c>
      <c r="H128" s="71" t="s">
        <v>16243</v>
      </c>
      <c r="I128" s="72" t="s">
        <v>8594</v>
      </c>
      <c r="J128" s="72" t="s">
        <v>8595</v>
      </c>
      <c r="K128" s="72">
        <v>9</v>
      </c>
      <c r="L128" s="72" t="s">
        <v>17056</v>
      </c>
    </row>
    <row r="129" spans="1:12">
      <c r="A129" s="70" t="s">
        <v>7956</v>
      </c>
      <c r="B129" s="70" t="s">
        <v>7957</v>
      </c>
      <c r="C129" s="70">
        <v>3</v>
      </c>
      <c r="D129" s="70" t="s">
        <v>15867</v>
      </c>
      <c r="E129" s="71" t="s">
        <v>8702</v>
      </c>
      <c r="F129" s="71" t="s">
        <v>8703</v>
      </c>
      <c r="G129" s="71">
        <v>8</v>
      </c>
      <c r="H129" s="71" t="s">
        <v>16244</v>
      </c>
      <c r="I129" s="72" t="s">
        <v>8008</v>
      </c>
      <c r="J129" s="72" t="s">
        <v>8009</v>
      </c>
      <c r="K129" s="72">
        <v>23</v>
      </c>
      <c r="L129" s="72" t="s">
        <v>16754</v>
      </c>
    </row>
    <row r="130" spans="1:12">
      <c r="A130" s="70" t="s">
        <v>7958</v>
      </c>
      <c r="B130" s="70" t="s">
        <v>7959</v>
      </c>
      <c r="C130" s="70">
        <v>1</v>
      </c>
      <c r="D130" s="70" t="s">
        <v>15868</v>
      </c>
      <c r="E130" s="71" t="s">
        <v>7920</v>
      </c>
      <c r="F130" s="71" t="s">
        <v>7921</v>
      </c>
      <c r="G130" s="71">
        <v>1</v>
      </c>
      <c r="H130" s="71" t="s">
        <v>16245</v>
      </c>
      <c r="I130" s="72" t="s">
        <v>8414</v>
      </c>
      <c r="J130" s="72" t="s">
        <v>8415</v>
      </c>
      <c r="K130" s="72">
        <v>14</v>
      </c>
      <c r="L130" s="72" t="s">
        <v>17113</v>
      </c>
    </row>
    <row r="131" spans="1:12">
      <c r="A131" s="70" t="s">
        <v>7960</v>
      </c>
      <c r="B131" s="70" t="s">
        <v>7961</v>
      </c>
      <c r="C131" s="70">
        <v>1</v>
      </c>
      <c r="D131" s="70" t="s">
        <v>15869</v>
      </c>
      <c r="E131" s="71" t="s">
        <v>9035</v>
      </c>
      <c r="F131" s="71" t="s">
        <v>9036</v>
      </c>
      <c r="G131" s="71">
        <v>8</v>
      </c>
      <c r="H131" s="71" t="s">
        <v>16246</v>
      </c>
      <c r="I131" s="72" t="s">
        <v>9073</v>
      </c>
      <c r="J131" s="72" t="s">
        <v>9074</v>
      </c>
      <c r="K131" s="72">
        <v>1</v>
      </c>
      <c r="L131" s="72" t="s">
        <v>16931</v>
      </c>
    </row>
    <row r="132" spans="1:12">
      <c r="A132" s="70" t="s">
        <v>7940</v>
      </c>
      <c r="B132" s="70" t="s">
        <v>7941</v>
      </c>
      <c r="C132" s="70">
        <v>2</v>
      </c>
      <c r="D132" s="70" t="s">
        <v>15870</v>
      </c>
      <c r="E132" s="71" t="s">
        <v>9187</v>
      </c>
      <c r="F132" s="71" t="s">
        <v>9188</v>
      </c>
      <c r="G132" s="71">
        <v>3</v>
      </c>
      <c r="H132" s="71" t="s">
        <v>16247</v>
      </c>
      <c r="I132" s="72" t="s">
        <v>8300</v>
      </c>
      <c r="J132" s="72" t="s">
        <v>8301</v>
      </c>
      <c r="K132" s="72">
        <v>1</v>
      </c>
      <c r="L132" s="72" t="s">
        <v>16848</v>
      </c>
    </row>
    <row r="133" spans="1:12">
      <c r="A133" s="70" t="s">
        <v>7944</v>
      </c>
      <c r="B133" s="70" t="s">
        <v>7945</v>
      </c>
      <c r="C133" s="70">
        <v>2</v>
      </c>
      <c r="D133" s="70" t="s">
        <v>15870</v>
      </c>
      <c r="E133" s="71" t="s">
        <v>9037</v>
      </c>
      <c r="F133" s="71" t="s">
        <v>9038</v>
      </c>
      <c r="G133" s="71">
        <v>4</v>
      </c>
      <c r="H133" s="71" t="s">
        <v>16248</v>
      </c>
      <c r="I133" s="72" t="s">
        <v>8188</v>
      </c>
      <c r="J133" s="72" t="s">
        <v>8189</v>
      </c>
      <c r="K133" s="72">
        <v>2</v>
      </c>
      <c r="L133" s="72" t="s">
        <v>17076</v>
      </c>
    </row>
    <row r="134" spans="1:12">
      <c r="A134" s="70" t="s">
        <v>7948</v>
      </c>
      <c r="B134" s="70" t="s">
        <v>7949</v>
      </c>
      <c r="C134" s="70">
        <v>1</v>
      </c>
      <c r="D134" s="70" t="s">
        <v>15871</v>
      </c>
      <c r="E134" s="71" t="s">
        <v>9185</v>
      </c>
      <c r="F134" s="71" t="s">
        <v>9186</v>
      </c>
      <c r="G134" s="71">
        <v>1</v>
      </c>
      <c r="H134" s="71" t="s">
        <v>16249</v>
      </c>
      <c r="I134" s="72" t="s">
        <v>8746</v>
      </c>
      <c r="J134" s="72" t="s">
        <v>8747</v>
      </c>
      <c r="K134" s="72">
        <v>1</v>
      </c>
      <c r="L134" s="72" t="s">
        <v>16977</v>
      </c>
    </row>
    <row r="135" spans="1:12">
      <c r="A135" s="70" t="s">
        <v>7924</v>
      </c>
      <c r="B135" s="70" t="s">
        <v>7925</v>
      </c>
      <c r="C135" s="70">
        <v>8</v>
      </c>
      <c r="D135" s="70" t="s">
        <v>15872</v>
      </c>
      <c r="E135" s="71" t="s">
        <v>9039</v>
      </c>
      <c r="F135" s="71" t="s">
        <v>9040</v>
      </c>
      <c r="G135" s="71">
        <v>3</v>
      </c>
      <c r="H135" s="71" t="s">
        <v>16250</v>
      </c>
      <c r="I135" s="72" t="s">
        <v>8491</v>
      </c>
      <c r="J135" s="72" t="s">
        <v>8492</v>
      </c>
      <c r="K135" s="72">
        <v>1</v>
      </c>
      <c r="L135" s="72" t="s">
        <v>16904</v>
      </c>
    </row>
    <row r="136" spans="1:12">
      <c r="A136" s="70" t="s">
        <v>7930</v>
      </c>
      <c r="B136" s="70" t="s">
        <v>7931</v>
      </c>
      <c r="C136" s="70">
        <v>1</v>
      </c>
      <c r="D136" s="70" t="s">
        <v>15873</v>
      </c>
      <c r="E136" s="71" t="s">
        <v>9189</v>
      </c>
      <c r="F136" s="71" t="s">
        <v>9190</v>
      </c>
      <c r="G136" s="71">
        <v>1</v>
      </c>
      <c r="H136" s="71" t="s">
        <v>16251</v>
      </c>
      <c r="I136" s="72" t="s">
        <v>8495</v>
      </c>
      <c r="J136" s="72" t="s">
        <v>8492</v>
      </c>
      <c r="K136" s="72">
        <v>1</v>
      </c>
      <c r="L136" s="72" t="s">
        <v>16904</v>
      </c>
    </row>
    <row r="137" spans="1:12">
      <c r="A137" s="70" t="s">
        <v>7936</v>
      </c>
      <c r="B137" s="70" t="s">
        <v>7937</v>
      </c>
      <c r="C137" s="70">
        <v>4</v>
      </c>
      <c r="D137" s="70" t="s">
        <v>15874</v>
      </c>
      <c r="E137" s="71" t="s">
        <v>9043</v>
      </c>
      <c r="F137" s="71" t="s">
        <v>9044</v>
      </c>
      <c r="G137" s="71">
        <v>1</v>
      </c>
      <c r="H137" s="71" t="s">
        <v>16252</v>
      </c>
      <c r="I137" s="72" t="s">
        <v>8676</v>
      </c>
      <c r="J137" s="72" t="s">
        <v>8677</v>
      </c>
      <c r="K137" s="72">
        <v>6</v>
      </c>
      <c r="L137" s="72" t="s">
        <v>17040</v>
      </c>
    </row>
    <row r="138" spans="1:12">
      <c r="A138" s="70" t="s">
        <v>7926</v>
      </c>
      <c r="B138" s="70" t="s">
        <v>7927</v>
      </c>
      <c r="C138" s="70">
        <v>1</v>
      </c>
      <c r="D138" s="70" t="s">
        <v>15875</v>
      </c>
      <c r="E138" s="71" t="s">
        <v>9041</v>
      </c>
      <c r="F138" s="71" t="s">
        <v>9042</v>
      </c>
      <c r="G138" s="71">
        <v>1</v>
      </c>
      <c r="H138" s="71" t="s">
        <v>16253</v>
      </c>
      <c r="I138" s="72" t="s">
        <v>9007</v>
      </c>
      <c r="J138" s="72" t="s">
        <v>9008</v>
      </c>
      <c r="K138" s="72">
        <v>4</v>
      </c>
      <c r="L138" s="72" t="s">
        <v>17143</v>
      </c>
    </row>
    <row r="139" spans="1:12">
      <c r="A139" s="70" t="s">
        <v>7938</v>
      </c>
      <c r="B139" s="70" t="s">
        <v>7939</v>
      </c>
      <c r="C139" s="70">
        <v>1</v>
      </c>
      <c r="D139" s="70" t="s">
        <v>15876</v>
      </c>
      <c r="E139" s="71" t="s">
        <v>9019</v>
      </c>
      <c r="F139" s="71" t="s">
        <v>9020</v>
      </c>
      <c r="G139" s="71">
        <v>10</v>
      </c>
      <c r="H139" s="71" t="s">
        <v>16254</v>
      </c>
      <c r="I139" s="72" t="s">
        <v>7930</v>
      </c>
      <c r="J139" s="72" t="s">
        <v>7931</v>
      </c>
      <c r="K139" s="72">
        <v>1</v>
      </c>
      <c r="L139" s="72" t="s">
        <v>16861</v>
      </c>
    </row>
    <row r="140" spans="1:12">
      <c r="A140" s="70" t="s">
        <v>7934</v>
      </c>
      <c r="B140" s="70" t="s">
        <v>7935</v>
      </c>
      <c r="C140" s="70">
        <v>1</v>
      </c>
      <c r="D140" s="70" t="s">
        <v>15877</v>
      </c>
      <c r="E140" s="71" t="s">
        <v>9021</v>
      </c>
      <c r="F140" s="71" t="s">
        <v>9022</v>
      </c>
      <c r="G140" s="71">
        <v>5</v>
      </c>
      <c r="H140" s="71" t="s">
        <v>16255</v>
      </c>
      <c r="I140" s="72" t="s">
        <v>7898</v>
      </c>
      <c r="J140" s="72" t="s">
        <v>7899</v>
      </c>
      <c r="K140" s="72">
        <v>1</v>
      </c>
      <c r="L140" s="72" t="s">
        <v>16801</v>
      </c>
    </row>
    <row r="141" spans="1:12">
      <c r="A141" s="70" t="s">
        <v>7964</v>
      </c>
      <c r="B141" s="70" t="s">
        <v>7965</v>
      </c>
      <c r="C141" s="70">
        <v>9</v>
      </c>
      <c r="D141" s="70" t="s">
        <v>15878</v>
      </c>
      <c r="E141" s="71" t="s">
        <v>9025</v>
      </c>
      <c r="F141" s="71" t="s">
        <v>9026</v>
      </c>
      <c r="G141" s="71">
        <v>2</v>
      </c>
      <c r="H141" s="71" t="s">
        <v>16256</v>
      </c>
      <c r="I141" s="72" t="s">
        <v>7978</v>
      </c>
      <c r="J141" s="72" t="s">
        <v>7979</v>
      </c>
      <c r="K141" s="72">
        <v>1</v>
      </c>
      <c r="L141" s="72" t="s">
        <v>16868</v>
      </c>
    </row>
    <row r="142" spans="1:12">
      <c r="A142" s="70" t="s">
        <v>7976</v>
      </c>
      <c r="B142" s="70" t="s">
        <v>7977</v>
      </c>
      <c r="C142" s="70">
        <v>2</v>
      </c>
      <c r="D142" s="70" t="s">
        <v>15879</v>
      </c>
      <c r="E142" s="71" t="s">
        <v>9023</v>
      </c>
      <c r="F142" s="71" t="s">
        <v>9024</v>
      </c>
      <c r="G142" s="71">
        <v>3</v>
      </c>
      <c r="H142" s="71" t="s">
        <v>16257</v>
      </c>
      <c r="I142" s="72" t="s">
        <v>7861</v>
      </c>
      <c r="J142" s="72" t="s">
        <v>7862</v>
      </c>
      <c r="K142" s="72">
        <v>2</v>
      </c>
      <c r="L142" s="72" t="s">
        <v>16998</v>
      </c>
    </row>
    <row r="143" spans="1:12">
      <c r="A143" s="70" t="s">
        <v>7978</v>
      </c>
      <c r="B143" s="70" t="s">
        <v>7979</v>
      </c>
      <c r="C143" s="70">
        <v>1</v>
      </c>
      <c r="D143" s="70" t="s">
        <v>15880</v>
      </c>
      <c r="E143" s="71" t="s">
        <v>9077</v>
      </c>
      <c r="F143" s="71" t="s">
        <v>9078</v>
      </c>
      <c r="G143" s="71">
        <v>3</v>
      </c>
      <c r="H143" s="71" t="s">
        <v>16258</v>
      </c>
      <c r="I143" s="72" t="s">
        <v>8044</v>
      </c>
      <c r="J143" s="72" t="s">
        <v>8045</v>
      </c>
      <c r="K143" s="72">
        <v>1</v>
      </c>
      <c r="L143" s="72" t="s">
        <v>16778</v>
      </c>
    </row>
    <row r="144" spans="1:12">
      <c r="A144" s="70" t="s">
        <v>7982</v>
      </c>
      <c r="B144" s="70" t="s">
        <v>7983</v>
      </c>
      <c r="C144" s="70">
        <v>1</v>
      </c>
      <c r="D144" s="70" t="s">
        <v>15881</v>
      </c>
      <c r="E144" s="71" t="s">
        <v>9079</v>
      </c>
      <c r="F144" s="71" t="s">
        <v>9080</v>
      </c>
      <c r="G144" s="71">
        <v>3</v>
      </c>
      <c r="H144" s="71" t="s">
        <v>16258</v>
      </c>
      <c r="I144" s="72" t="s">
        <v>8997</v>
      </c>
      <c r="J144" s="72" t="s">
        <v>8998</v>
      </c>
      <c r="K144" s="72">
        <v>2</v>
      </c>
      <c r="L144" s="72" t="s">
        <v>17138</v>
      </c>
    </row>
    <row r="145" spans="1:12">
      <c r="A145" s="70" t="s">
        <v>7966</v>
      </c>
      <c r="B145" s="70" t="s">
        <v>7967</v>
      </c>
      <c r="C145" s="70">
        <v>5</v>
      </c>
      <c r="D145" s="70" t="s">
        <v>15882</v>
      </c>
      <c r="E145" s="71" t="s">
        <v>9031</v>
      </c>
      <c r="F145" s="71" t="s">
        <v>9032</v>
      </c>
      <c r="G145" s="71">
        <v>2</v>
      </c>
      <c r="H145" s="71" t="s">
        <v>16259</v>
      </c>
      <c r="I145" s="72" t="s">
        <v>8816</v>
      </c>
      <c r="J145" s="72" t="s">
        <v>8817</v>
      </c>
      <c r="K145" s="72">
        <v>4</v>
      </c>
      <c r="L145" s="72" t="s">
        <v>16967</v>
      </c>
    </row>
    <row r="146" spans="1:12">
      <c r="A146" s="70" t="s">
        <v>7968</v>
      </c>
      <c r="B146" s="70" t="s">
        <v>7969</v>
      </c>
      <c r="C146" s="70">
        <v>5</v>
      </c>
      <c r="D146" s="70" t="s">
        <v>15882</v>
      </c>
      <c r="E146" s="71" t="s">
        <v>9183</v>
      </c>
      <c r="F146" s="71" t="s">
        <v>9184</v>
      </c>
      <c r="G146" s="71">
        <v>1</v>
      </c>
      <c r="H146" s="71" t="s">
        <v>16260</v>
      </c>
      <c r="I146" s="72" t="s">
        <v>8540</v>
      </c>
      <c r="J146" s="72" t="s">
        <v>8541</v>
      </c>
      <c r="K146" s="72">
        <v>1</v>
      </c>
      <c r="L146" s="72" t="s">
        <v>16912</v>
      </c>
    </row>
    <row r="147" spans="1:12">
      <c r="A147" s="70" t="s">
        <v>7970</v>
      </c>
      <c r="B147" s="70" t="s">
        <v>7971</v>
      </c>
      <c r="C147" s="70">
        <v>2</v>
      </c>
      <c r="D147" s="70" t="s">
        <v>15883</v>
      </c>
      <c r="E147" s="71" t="s">
        <v>9033</v>
      </c>
      <c r="F147" s="71" t="s">
        <v>9034</v>
      </c>
      <c r="G147" s="71">
        <v>1</v>
      </c>
      <c r="H147" s="71" t="s">
        <v>16261</v>
      </c>
      <c r="I147" s="72" t="s">
        <v>8068</v>
      </c>
      <c r="J147" s="72" t="s">
        <v>8069</v>
      </c>
      <c r="K147" s="72">
        <v>8</v>
      </c>
      <c r="L147" s="72" t="s">
        <v>16755</v>
      </c>
    </row>
    <row r="148" spans="1:12">
      <c r="A148" s="70" t="s">
        <v>7974</v>
      </c>
      <c r="B148" s="70" t="s">
        <v>7975</v>
      </c>
      <c r="C148" s="70">
        <v>1</v>
      </c>
      <c r="D148" s="70" t="s">
        <v>15884</v>
      </c>
      <c r="E148" s="71" t="s">
        <v>8190</v>
      </c>
      <c r="F148" s="71" t="s">
        <v>8191</v>
      </c>
      <c r="G148" s="71">
        <v>155</v>
      </c>
      <c r="H148" s="71" t="s">
        <v>16262</v>
      </c>
      <c r="I148" s="72" t="s">
        <v>8846</v>
      </c>
      <c r="J148" s="72" t="s">
        <v>8847</v>
      </c>
      <c r="K148" s="72">
        <v>5</v>
      </c>
      <c r="L148" s="72" t="s">
        <v>16971</v>
      </c>
    </row>
    <row r="149" spans="1:12">
      <c r="A149" s="70" t="s">
        <v>7972</v>
      </c>
      <c r="B149" s="70" t="s">
        <v>7973</v>
      </c>
      <c r="C149" s="70">
        <v>1</v>
      </c>
      <c r="D149" s="70" t="s">
        <v>15885</v>
      </c>
      <c r="E149" s="71" t="s">
        <v>8194</v>
      </c>
      <c r="F149" s="71" t="s">
        <v>8195</v>
      </c>
      <c r="G149" s="71">
        <v>14</v>
      </c>
      <c r="H149" s="71" t="s">
        <v>16263</v>
      </c>
      <c r="I149" s="72" t="s">
        <v>7974</v>
      </c>
      <c r="J149" s="72" t="s">
        <v>7975</v>
      </c>
      <c r="K149" s="72">
        <v>3</v>
      </c>
      <c r="L149" s="72" t="s">
        <v>16873</v>
      </c>
    </row>
    <row r="150" spans="1:12">
      <c r="A150" s="70" t="s">
        <v>7954</v>
      </c>
      <c r="B150" s="70" t="s">
        <v>7955</v>
      </c>
      <c r="C150" s="70">
        <v>4</v>
      </c>
      <c r="D150" s="70" t="s">
        <v>15886</v>
      </c>
      <c r="E150" s="71" t="s">
        <v>8210</v>
      </c>
      <c r="F150" s="71" t="s">
        <v>8211</v>
      </c>
      <c r="G150" s="71">
        <v>5</v>
      </c>
      <c r="H150" s="71" t="s">
        <v>16264</v>
      </c>
      <c r="I150" s="72" t="s">
        <v>8248</v>
      </c>
      <c r="J150" s="72" t="s">
        <v>8249</v>
      </c>
      <c r="K150" s="72">
        <v>3</v>
      </c>
      <c r="L150" s="72" t="s">
        <v>16835</v>
      </c>
    </row>
    <row r="151" spans="1:12">
      <c r="A151" s="70" t="s">
        <v>7950</v>
      </c>
      <c r="B151" s="70" t="s">
        <v>7951</v>
      </c>
      <c r="C151" s="70">
        <v>2</v>
      </c>
      <c r="D151" s="70" t="s">
        <v>15887</v>
      </c>
      <c r="E151" s="71" t="s">
        <v>8483</v>
      </c>
      <c r="F151" s="71" t="s">
        <v>8484</v>
      </c>
      <c r="G151" s="71">
        <v>3</v>
      </c>
      <c r="H151" s="71" t="s">
        <v>16265</v>
      </c>
      <c r="I151" s="72" t="s">
        <v>8252</v>
      </c>
      <c r="J151" s="72" t="s">
        <v>8253</v>
      </c>
      <c r="K151" s="72">
        <v>3</v>
      </c>
      <c r="L151" s="72" t="s">
        <v>16835</v>
      </c>
    </row>
    <row r="152" spans="1:12">
      <c r="A152" s="70" t="s">
        <v>7952</v>
      </c>
      <c r="B152" s="70" t="s">
        <v>7953</v>
      </c>
      <c r="C152" s="70">
        <v>1</v>
      </c>
      <c r="D152" s="70" t="s">
        <v>15888</v>
      </c>
      <c r="E152" s="71" t="s">
        <v>8198</v>
      </c>
      <c r="F152" s="71" t="s">
        <v>8199</v>
      </c>
      <c r="G152" s="71">
        <v>6</v>
      </c>
      <c r="H152" s="71" t="s">
        <v>16266</v>
      </c>
      <c r="I152" s="72" t="s">
        <v>7984</v>
      </c>
      <c r="J152" s="72" t="s">
        <v>7985</v>
      </c>
      <c r="K152" s="72">
        <v>4</v>
      </c>
      <c r="L152" s="72" t="s">
        <v>16932</v>
      </c>
    </row>
    <row r="153" spans="1:12">
      <c r="A153" s="70" t="s">
        <v>8322</v>
      </c>
      <c r="B153" s="70" t="s">
        <v>8323</v>
      </c>
      <c r="C153" s="70">
        <v>7</v>
      </c>
      <c r="D153" s="70" t="s">
        <v>15889</v>
      </c>
      <c r="E153" s="71" t="s">
        <v>8202</v>
      </c>
      <c r="F153" s="71" t="s">
        <v>8203</v>
      </c>
      <c r="G153" s="71">
        <v>4</v>
      </c>
      <c r="H153" s="71" t="s">
        <v>16267</v>
      </c>
      <c r="I153" s="72" t="s">
        <v>8686</v>
      </c>
      <c r="J153" s="72" t="s">
        <v>8687</v>
      </c>
      <c r="K153" s="72">
        <v>4</v>
      </c>
      <c r="L153" s="72" t="s">
        <v>17041</v>
      </c>
    </row>
    <row r="154" spans="1:12">
      <c r="A154" s="70" t="s">
        <v>8330</v>
      </c>
      <c r="B154" s="70" t="s">
        <v>8331</v>
      </c>
      <c r="C154" s="70">
        <v>6</v>
      </c>
      <c r="D154" s="70" t="s">
        <v>15890</v>
      </c>
      <c r="E154" s="71" t="s">
        <v>8206</v>
      </c>
      <c r="F154" s="71" t="s">
        <v>8207</v>
      </c>
      <c r="G154" s="71">
        <v>3</v>
      </c>
      <c r="H154" s="71" t="s">
        <v>16268</v>
      </c>
      <c r="I154" s="72" t="s">
        <v>8487</v>
      </c>
      <c r="J154" s="72" t="s">
        <v>8488</v>
      </c>
      <c r="K154" s="72">
        <v>36</v>
      </c>
      <c r="L154" s="72" t="s">
        <v>16906</v>
      </c>
    </row>
    <row r="155" spans="1:12">
      <c r="A155" s="70" t="s">
        <v>8348</v>
      </c>
      <c r="B155" s="70" t="s">
        <v>8349</v>
      </c>
      <c r="C155" s="70">
        <v>1</v>
      </c>
      <c r="D155" s="70" t="s">
        <v>15891</v>
      </c>
      <c r="E155" s="71" t="s">
        <v>8475</v>
      </c>
      <c r="F155" s="71" t="s">
        <v>8476</v>
      </c>
      <c r="G155" s="71">
        <v>1</v>
      </c>
      <c r="H155" s="71" t="s">
        <v>16269</v>
      </c>
      <c r="I155" s="72" t="s">
        <v>8502</v>
      </c>
      <c r="J155" s="72" t="s">
        <v>8503</v>
      </c>
      <c r="K155" s="72">
        <v>11</v>
      </c>
      <c r="L155" s="72" t="s">
        <v>16903</v>
      </c>
    </row>
    <row r="156" spans="1:12">
      <c r="A156" s="70" t="s">
        <v>8352</v>
      </c>
      <c r="B156" s="70" t="s">
        <v>8353</v>
      </c>
      <c r="C156" s="70">
        <v>1</v>
      </c>
      <c r="D156" s="70" t="s">
        <v>15891</v>
      </c>
      <c r="E156" s="71" t="s">
        <v>8214</v>
      </c>
      <c r="F156" s="71" t="s">
        <v>8215</v>
      </c>
      <c r="G156" s="71">
        <v>42</v>
      </c>
      <c r="H156" s="71" t="s">
        <v>16270</v>
      </c>
      <c r="I156" s="72" t="s">
        <v>8933</v>
      </c>
      <c r="J156" s="72" t="s">
        <v>8934</v>
      </c>
      <c r="K156" s="72">
        <v>5</v>
      </c>
      <c r="L156" s="72" t="s">
        <v>16805</v>
      </c>
    </row>
    <row r="157" spans="1:12">
      <c r="A157" s="70" t="s">
        <v>8354</v>
      </c>
      <c r="B157" s="70" t="s">
        <v>8355</v>
      </c>
      <c r="C157" s="70">
        <v>1</v>
      </c>
      <c r="D157" s="70" t="s">
        <v>15891</v>
      </c>
      <c r="E157" s="71" t="s">
        <v>8220</v>
      </c>
      <c r="F157" s="71" t="s">
        <v>8221</v>
      </c>
      <c r="G157" s="71">
        <v>36</v>
      </c>
      <c r="H157" s="71" t="s">
        <v>16271</v>
      </c>
      <c r="I157" s="72" t="s">
        <v>7980</v>
      </c>
      <c r="J157" s="72" t="s">
        <v>7981</v>
      </c>
      <c r="K157" s="72">
        <v>2</v>
      </c>
      <c r="L157" s="72" t="s">
        <v>16877</v>
      </c>
    </row>
    <row r="158" spans="1:12">
      <c r="A158" s="70" t="s">
        <v>8332</v>
      </c>
      <c r="B158" s="70" t="s">
        <v>8333</v>
      </c>
      <c r="C158" s="70">
        <v>5</v>
      </c>
      <c r="D158" s="70" t="s">
        <v>15892</v>
      </c>
      <c r="E158" s="71" t="s">
        <v>8216</v>
      </c>
      <c r="F158" s="71" t="s">
        <v>8217</v>
      </c>
      <c r="G158" s="71">
        <v>6</v>
      </c>
      <c r="H158" s="71" t="s">
        <v>16272</v>
      </c>
      <c r="I158" s="72" t="s">
        <v>8190</v>
      </c>
      <c r="J158" s="72" t="s">
        <v>8191</v>
      </c>
      <c r="K158" s="72">
        <v>82</v>
      </c>
      <c r="L158" s="72" t="s">
        <v>16827</v>
      </c>
    </row>
    <row r="159" spans="1:12">
      <c r="A159" s="70" t="s">
        <v>8336</v>
      </c>
      <c r="B159" s="70" t="s">
        <v>8337</v>
      </c>
      <c r="C159" s="70">
        <v>1</v>
      </c>
      <c r="D159" s="70" t="s">
        <v>15893</v>
      </c>
      <c r="E159" s="71" t="s">
        <v>8224</v>
      </c>
      <c r="F159" s="71" t="s">
        <v>8225</v>
      </c>
      <c r="G159" s="71">
        <v>7</v>
      </c>
      <c r="H159" s="71" t="s">
        <v>16273</v>
      </c>
      <c r="I159" s="72" t="s">
        <v>8754</v>
      </c>
      <c r="J159" s="72" t="s">
        <v>8755</v>
      </c>
      <c r="K159" s="72">
        <v>12</v>
      </c>
      <c r="L159" s="72" t="s">
        <v>16986</v>
      </c>
    </row>
    <row r="160" spans="1:12">
      <c r="A160" s="70" t="s">
        <v>8340</v>
      </c>
      <c r="B160" s="70" t="s">
        <v>8341</v>
      </c>
      <c r="C160" s="70">
        <v>2</v>
      </c>
      <c r="D160" s="70" t="s">
        <v>15894</v>
      </c>
      <c r="E160" s="71" t="s">
        <v>8244</v>
      </c>
      <c r="F160" s="71" t="s">
        <v>8245</v>
      </c>
      <c r="G160" s="71">
        <v>1</v>
      </c>
      <c r="H160" s="71" t="s">
        <v>16274</v>
      </c>
      <c r="I160" s="72" t="s">
        <v>8868</v>
      </c>
      <c r="J160" s="72" t="s">
        <v>8869</v>
      </c>
      <c r="K160" s="72">
        <v>2</v>
      </c>
      <c r="L160" s="72" t="s">
        <v>16896</v>
      </c>
    </row>
    <row r="161" spans="1:12">
      <c r="A161" s="70" t="s">
        <v>8344</v>
      </c>
      <c r="B161" s="70" t="s">
        <v>8345</v>
      </c>
      <c r="C161" s="70">
        <v>2</v>
      </c>
      <c r="D161" s="70" t="s">
        <v>15894</v>
      </c>
      <c r="E161" s="71" t="s">
        <v>8246</v>
      </c>
      <c r="F161" s="71" t="s">
        <v>8247</v>
      </c>
      <c r="G161" s="71">
        <v>1</v>
      </c>
      <c r="H161" s="71" t="s">
        <v>16274</v>
      </c>
      <c r="I161" s="72" t="s">
        <v>8604</v>
      </c>
      <c r="J161" s="72" t="s">
        <v>8605</v>
      </c>
      <c r="K161" s="72">
        <v>3</v>
      </c>
      <c r="L161" s="72" t="s">
        <v>16816</v>
      </c>
    </row>
    <row r="162" spans="1:12">
      <c r="A162" s="70" t="s">
        <v>8346</v>
      </c>
      <c r="B162" s="70" t="s">
        <v>8347</v>
      </c>
      <c r="C162" s="70">
        <v>2</v>
      </c>
      <c r="D162" s="70" t="s">
        <v>15895</v>
      </c>
      <c r="E162" s="71" t="s">
        <v>8226</v>
      </c>
      <c r="F162" s="71" t="s">
        <v>8227</v>
      </c>
      <c r="G162" s="71">
        <v>6</v>
      </c>
      <c r="H162" s="71" t="s">
        <v>16275</v>
      </c>
      <c r="I162" s="72" t="s">
        <v>8953</v>
      </c>
      <c r="J162" s="72" t="s">
        <v>8954</v>
      </c>
      <c r="K162" s="72">
        <v>3</v>
      </c>
      <c r="L162" s="72" t="s">
        <v>16816</v>
      </c>
    </row>
    <row r="163" spans="1:12">
      <c r="A163" s="70" t="s">
        <v>8324</v>
      </c>
      <c r="B163" s="70" t="s">
        <v>8325</v>
      </c>
      <c r="C163" s="70">
        <v>1</v>
      </c>
      <c r="D163" s="70" t="s">
        <v>15896</v>
      </c>
      <c r="E163" s="71" t="s">
        <v>8232</v>
      </c>
      <c r="F163" s="71" t="s">
        <v>8233</v>
      </c>
      <c r="G163" s="71">
        <v>2</v>
      </c>
      <c r="H163" s="71" t="s">
        <v>16276</v>
      </c>
      <c r="I163" s="72" t="s">
        <v>7839</v>
      </c>
      <c r="J163" s="72" t="s">
        <v>7840</v>
      </c>
      <c r="K163" s="72">
        <v>3</v>
      </c>
      <c r="L163" s="72" t="s">
        <v>16995</v>
      </c>
    </row>
    <row r="164" spans="1:12">
      <c r="A164" s="70" t="s">
        <v>8326</v>
      </c>
      <c r="B164" s="70" t="s">
        <v>8327</v>
      </c>
      <c r="C164" s="70">
        <v>1</v>
      </c>
      <c r="D164" s="70" t="s">
        <v>15896</v>
      </c>
      <c r="E164" s="71" t="s">
        <v>8236</v>
      </c>
      <c r="F164" s="71" t="s">
        <v>8237</v>
      </c>
      <c r="G164" s="71">
        <v>2</v>
      </c>
      <c r="H164" s="71" t="s">
        <v>16276</v>
      </c>
      <c r="I164" s="72" t="s">
        <v>8034</v>
      </c>
      <c r="J164" s="72" t="s">
        <v>8035</v>
      </c>
      <c r="K164" s="72">
        <v>1</v>
      </c>
      <c r="L164" s="72" t="s">
        <v>16775</v>
      </c>
    </row>
    <row r="165" spans="1:12">
      <c r="A165" s="70" t="s">
        <v>8328</v>
      </c>
      <c r="B165" s="70" t="s">
        <v>8329</v>
      </c>
      <c r="C165" s="70">
        <v>1</v>
      </c>
      <c r="D165" s="70" t="s">
        <v>15896</v>
      </c>
      <c r="E165" s="71" t="s">
        <v>8238</v>
      </c>
      <c r="F165" s="71" t="s">
        <v>8239</v>
      </c>
      <c r="G165" s="71">
        <v>4</v>
      </c>
      <c r="H165" s="71" t="s">
        <v>16277</v>
      </c>
      <c r="I165" s="72" t="s">
        <v>8738</v>
      </c>
      <c r="J165" s="72" t="s">
        <v>8739</v>
      </c>
      <c r="K165" s="72">
        <v>1</v>
      </c>
      <c r="L165" s="72" t="s">
        <v>16980</v>
      </c>
    </row>
    <row r="166" spans="1:12">
      <c r="A166" s="70" t="s">
        <v>8112</v>
      </c>
      <c r="B166" s="70" t="s">
        <v>8113</v>
      </c>
      <c r="C166" s="70">
        <v>8</v>
      </c>
      <c r="D166" s="70" t="s">
        <v>15897</v>
      </c>
      <c r="E166" s="71" t="s">
        <v>8524</v>
      </c>
      <c r="F166" s="71" t="s">
        <v>8525</v>
      </c>
      <c r="G166" s="71">
        <v>1</v>
      </c>
      <c r="H166" s="71" t="s">
        <v>16278</v>
      </c>
      <c r="I166" s="72" t="s">
        <v>8852</v>
      </c>
      <c r="J166" s="72" t="s">
        <v>8853</v>
      </c>
      <c r="K166" s="72">
        <v>10</v>
      </c>
      <c r="L166" s="72" t="s">
        <v>16891</v>
      </c>
    </row>
    <row r="167" spans="1:12">
      <c r="A167" s="70" t="s">
        <v>8114</v>
      </c>
      <c r="B167" s="70" t="s">
        <v>8115</v>
      </c>
      <c r="C167" s="70">
        <v>7</v>
      </c>
      <c r="D167" s="70" t="s">
        <v>15898</v>
      </c>
      <c r="E167" s="71" t="s">
        <v>8518</v>
      </c>
      <c r="F167" s="71" t="s">
        <v>8519</v>
      </c>
      <c r="G167" s="71">
        <v>1</v>
      </c>
      <c r="H167" s="71" t="s">
        <v>16279</v>
      </c>
      <c r="I167" s="72" t="s">
        <v>7968</v>
      </c>
      <c r="J167" s="72" t="s">
        <v>7969</v>
      </c>
      <c r="K167" s="72">
        <v>5</v>
      </c>
      <c r="L167" s="72" t="s">
        <v>16871</v>
      </c>
    </row>
    <row r="168" spans="1:12">
      <c r="A168" s="70" t="s">
        <v>8852</v>
      </c>
      <c r="B168" s="70" t="s">
        <v>8853</v>
      </c>
      <c r="C168" s="70">
        <v>8</v>
      </c>
      <c r="D168" s="70" t="s">
        <v>15899</v>
      </c>
      <c r="E168" s="71" t="s">
        <v>8242</v>
      </c>
      <c r="F168" s="71" t="s">
        <v>8243</v>
      </c>
      <c r="G168" s="71">
        <v>2</v>
      </c>
      <c r="H168" s="71" t="s">
        <v>16280</v>
      </c>
      <c r="I168" s="72" t="s">
        <v>8634</v>
      </c>
      <c r="J168" s="72" t="s">
        <v>8635</v>
      </c>
      <c r="K168" s="72">
        <v>1</v>
      </c>
      <c r="L168" s="72" t="s">
        <v>17026</v>
      </c>
    </row>
    <row r="169" spans="1:12">
      <c r="A169" s="70" t="s">
        <v>8866</v>
      </c>
      <c r="B169" s="70" t="s">
        <v>8867</v>
      </c>
      <c r="C169" s="70">
        <v>2</v>
      </c>
      <c r="D169" s="70" t="s">
        <v>15900</v>
      </c>
      <c r="E169" s="71" t="s">
        <v>8248</v>
      </c>
      <c r="F169" s="71" t="s">
        <v>8249</v>
      </c>
      <c r="G169" s="71">
        <v>5</v>
      </c>
      <c r="H169" s="71" t="s">
        <v>16281</v>
      </c>
      <c r="I169" s="72" t="s">
        <v>8512</v>
      </c>
      <c r="J169" s="72" t="s">
        <v>8513</v>
      </c>
      <c r="K169" s="72">
        <v>2</v>
      </c>
      <c r="L169" s="72" t="s">
        <v>16921</v>
      </c>
    </row>
    <row r="170" spans="1:12">
      <c r="A170" s="70" t="s">
        <v>8868</v>
      </c>
      <c r="B170" s="70" t="s">
        <v>8869</v>
      </c>
      <c r="C170" s="70">
        <v>2</v>
      </c>
      <c r="D170" s="70" t="s">
        <v>15900</v>
      </c>
      <c r="E170" s="71" t="s">
        <v>8256</v>
      </c>
      <c r="F170" s="71" t="s">
        <v>8257</v>
      </c>
      <c r="G170" s="71">
        <v>1</v>
      </c>
      <c r="H170" s="71" t="s">
        <v>16282</v>
      </c>
      <c r="I170" s="72" t="s">
        <v>8162</v>
      </c>
      <c r="J170" s="72" t="s">
        <v>8163</v>
      </c>
      <c r="K170" s="72">
        <v>1</v>
      </c>
      <c r="L170" s="72" t="s">
        <v>17082</v>
      </c>
    </row>
    <row r="171" spans="1:12">
      <c r="A171" s="70" t="s">
        <v>8870</v>
      </c>
      <c r="B171" s="70" t="s">
        <v>8871</v>
      </c>
      <c r="C171" s="70">
        <v>3</v>
      </c>
      <c r="D171" s="70" t="s">
        <v>15901</v>
      </c>
      <c r="E171" s="71" t="s">
        <v>8252</v>
      </c>
      <c r="F171" s="71" t="s">
        <v>8253</v>
      </c>
      <c r="G171" s="71">
        <v>4</v>
      </c>
      <c r="H171" s="71" t="s">
        <v>16283</v>
      </c>
      <c r="I171" s="72" t="s">
        <v>8469</v>
      </c>
      <c r="J171" s="72" t="s">
        <v>8470</v>
      </c>
      <c r="K171" s="72">
        <v>1</v>
      </c>
      <c r="L171" s="72" t="s">
        <v>16780</v>
      </c>
    </row>
    <row r="172" spans="1:12">
      <c r="A172" s="70" t="s">
        <v>8854</v>
      </c>
      <c r="B172" s="70" t="s">
        <v>8855</v>
      </c>
      <c r="C172" s="70">
        <v>1</v>
      </c>
      <c r="D172" s="70" t="s">
        <v>15902</v>
      </c>
      <c r="E172" s="71" t="s">
        <v>8262</v>
      </c>
      <c r="F172" s="71" t="s">
        <v>8263</v>
      </c>
      <c r="G172" s="71">
        <v>54</v>
      </c>
      <c r="H172" s="71" t="s">
        <v>16284</v>
      </c>
      <c r="I172" s="72" t="s">
        <v>8764</v>
      </c>
      <c r="J172" s="72" t="s">
        <v>8765</v>
      </c>
      <c r="K172" s="72">
        <v>1</v>
      </c>
      <c r="L172" s="72" t="s">
        <v>16991</v>
      </c>
    </row>
    <row r="173" spans="1:12">
      <c r="A173" s="70" t="s">
        <v>8856</v>
      </c>
      <c r="B173" s="70" t="s">
        <v>8857</v>
      </c>
      <c r="C173" s="70">
        <v>1</v>
      </c>
      <c r="D173" s="70" t="s">
        <v>15902</v>
      </c>
      <c r="E173" s="71" t="s">
        <v>8276</v>
      </c>
      <c r="F173" s="71" t="s">
        <v>8277</v>
      </c>
      <c r="G173" s="71">
        <v>5</v>
      </c>
      <c r="H173" s="71" t="s">
        <v>16285</v>
      </c>
      <c r="I173" s="72" t="s">
        <v>8804</v>
      </c>
      <c r="J173" s="72" t="s">
        <v>8805</v>
      </c>
      <c r="K173" s="72">
        <v>1</v>
      </c>
      <c r="L173" s="72" t="s">
        <v>16981</v>
      </c>
    </row>
    <row r="174" spans="1:12">
      <c r="A174" s="70" t="s">
        <v>8860</v>
      </c>
      <c r="B174" s="70" t="s">
        <v>8861</v>
      </c>
      <c r="C174" s="70">
        <v>1</v>
      </c>
      <c r="D174" s="70" t="s">
        <v>15902</v>
      </c>
      <c r="E174" s="71" t="s">
        <v>8272</v>
      </c>
      <c r="F174" s="71" t="s">
        <v>8273</v>
      </c>
      <c r="G174" s="71">
        <v>13</v>
      </c>
      <c r="H174" s="71" t="s">
        <v>16286</v>
      </c>
      <c r="I174" s="72" t="s">
        <v>8770</v>
      </c>
      <c r="J174" s="72" t="s">
        <v>8771</v>
      </c>
      <c r="K174" s="72">
        <v>2</v>
      </c>
      <c r="L174" s="72" t="s">
        <v>16992</v>
      </c>
    </row>
    <row r="175" spans="1:12">
      <c r="A175" s="70" t="s">
        <v>8872</v>
      </c>
      <c r="B175" s="70" t="s">
        <v>8873</v>
      </c>
      <c r="C175" s="70">
        <v>1</v>
      </c>
      <c r="D175" s="70" t="s">
        <v>15903</v>
      </c>
      <c r="E175" s="71" t="s">
        <v>8264</v>
      </c>
      <c r="F175" s="71" t="s">
        <v>8265</v>
      </c>
      <c r="G175" s="71">
        <v>36</v>
      </c>
      <c r="H175" s="71" t="s">
        <v>16287</v>
      </c>
      <c r="I175" s="72" t="s">
        <v>8000</v>
      </c>
      <c r="J175" s="72" t="s">
        <v>8001</v>
      </c>
      <c r="K175" s="72">
        <v>1</v>
      </c>
      <c r="L175" s="72" t="s">
        <v>16933</v>
      </c>
    </row>
    <row r="176" spans="1:12">
      <c r="A176" s="70" t="s">
        <v>8862</v>
      </c>
      <c r="B176" s="70" t="s">
        <v>8863</v>
      </c>
      <c r="C176" s="70">
        <v>1</v>
      </c>
      <c r="D176" s="70" t="s">
        <v>15904</v>
      </c>
      <c r="E176" s="71" t="s">
        <v>8268</v>
      </c>
      <c r="F176" s="71" t="s">
        <v>8269</v>
      </c>
      <c r="G176" s="71">
        <v>3</v>
      </c>
      <c r="H176" s="71" t="s">
        <v>16288</v>
      </c>
      <c r="I176" s="72" t="s">
        <v>8262</v>
      </c>
      <c r="J176" s="72" t="s">
        <v>8263</v>
      </c>
      <c r="K176" s="72">
        <v>29</v>
      </c>
      <c r="L176" s="72" t="s">
        <v>16836</v>
      </c>
    </row>
    <row r="177" spans="1:12">
      <c r="A177" s="70" t="s">
        <v>8864</v>
      </c>
      <c r="B177" s="70" t="s">
        <v>8865</v>
      </c>
      <c r="C177" s="70">
        <v>1</v>
      </c>
      <c r="D177" s="70" t="s">
        <v>15904</v>
      </c>
      <c r="E177" s="71" t="s">
        <v>8280</v>
      </c>
      <c r="F177" s="71" t="s">
        <v>8281</v>
      </c>
      <c r="G177" s="71">
        <v>14</v>
      </c>
      <c r="H177" s="71" t="s">
        <v>16289</v>
      </c>
      <c r="I177" s="72" t="s">
        <v>8598</v>
      </c>
      <c r="J177" s="72" t="s">
        <v>8599</v>
      </c>
      <c r="K177" s="72">
        <v>4</v>
      </c>
      <c r="L177" s="72" t="s">
        <v>17058</v>
      </c>
    </row>
    <row r="178" spans="1:12">
      <c r="A178" s="70" t="s">
        <v>8479</v>
      </c>
      <c r="B178" s="70" t="s">
        <v>8480</v>
      </c>
      <c r="C178" s="70">
        <v>173</v>
      </c>
      <c r="D178" s="70" t="s">
        <v>15905</v>
      </c>
      <c r="E178" s="71" t="s">
        <v>8286</v>
      </c>
      <c r="F178" s="71" t="s">
        <v>8287</v>
      </c>
      <c r="G178" s="71">
        <v>9</v>
      </c>
      <c r="H178" s="71" t="s">
        <v>16290</v>
      </c>
      <c r="I178" s="72" t="s">
        <v>8682</v>
      </c>
      <c r="J178" s="72" t="s">
        <v>8683</v>
      </c>
      <c r="K178" s="72">
        <v>1</v>
      </c>
      <c r="L178" s="72" t="s">
        <v>17064</v>
      </c>
    </row>
    <row r="179" spans="1:12">
      <c r="A179" s="70" t="s">
        <v>8502</v>
      </c>
      <c r="B179" s="70" t="s">
        <v>8503</v>
      </c>
      <c r="C179" s="70">
        <v>11</v>
      </c>
      <c r="D179" s="70" t="s">
        <v>15906</v>
      </c>
      <c r="E179" s="71" t="s">
        <v>8284</v>
      </c>
      <c r="F179" s="71" t="s">
        <v>8285</v>
      </c>
      <c r="G179" s="71">
        <v>3</v>
      </c>
      <c r="H179" s="71" t="s">
        <v>16291</v>
      </c>
      <c r="I179" s="72" t="s">
        <v>8602</v>
      </c>
      <c r="J179" s="72" t="s">
        <v>8603</v>
      </c>
      <c r="K179" s="72">
        <v>2</v>
      </c>
      <c r="L179" s="72" t="s">
        <v>17059</v>
      </c>
    </row>
    <row r="180" spans="1:12">
      <c r="A180" s="70" t="s">
        <v>8491</v>
      </c>
      <c r="B180" s="70" t="s">
        <v>8492</v>
      </c>
      <c r="C180" s="70">
        <v>2</v>
      </c>
      <c r="D180" s="70" t="s">
        <v>15907</v>
      </c>
      <c r="E180" s="71" t="s">
        <v>8282</v>
      </c>
      <c r="F180" s="71" t="s">
        <v>8283</v>
      </c>
      <c r="G180" s="71">
        <v>2</v>
      </c>
      <c r="H180" s="71" t="s">
        <v>16292</v>
      </c>
      <c r="I180" s="72" t="s">
        <v>8118</v>
      </c>
      <c r="J180" s="72" t="s">
        <v>8119</v>
      </c>
      <c r="K180" s="72">
        <v>42</v>
      </c>
      <c r="L180" s="72" t="s">
        <v>17072</v>
      </c>
    </row>
    <row r="181" spans="1:12">
      <c r="A181" s="70" t="s">
        <v>8495</v>
      </c>
      <c r="B181" s="70" t="s">
        <v>8492</v>
      </c>
      <c r="C181" s="70">
        <v>2</v>
      </c>
      <c r="D181" s="70" t="s">
        <v>15907</v>
      </c>
      <c r="E181" s="71" t="s">
        <v>8558</v>
      </c>
      <c r="F181" s="71" t="s">
        <v>8559</v>
      </c>
      <c r="G181" s="71">
        <v>1</v>
      </c>
      <c r="H181" s="71" t="s">
        <v>16293</v>
      </c>
      <c r="I181" s="72" t="s">
        <v>8979</v>
      </c>
      <c r="J181" s="72" t="s">
        <v>8980</v>
      </c>
      <c r="K181" s="72">
        <v>16</v>
      </c>
      <c r="L181" s="72" t="s">
        <v>17134</v>
      </c>
    </row>
    <row r="182" spans="1:12">
      <c r="A182" s="70" t="s">
        <v>8544</v>
      </c>
      <c r="B182" s="70" t="s">
        <v>8545</v>
      </c>
      <c r="C182" s="70">
        <v>11</v>
      </c>
      <c r="D182" s="70" t="s">
        <v>15908</v>
      </c>
      <c r="E182" s="71" t="s">
        <v>8290</v>
      </c>
      <c r="F182" s="71" t="s">
        <v>8291</v>
      </c>
      <c r="G182" s="71">
        <v>11</v>
      </c>
      <c r="H182" s="71" t="s">
        <v>16294</v>
      </c>
      <c r="I182" s="72" t="s">
        <v>8276</v>
      </c>
      <c r="J182" s="72" t="s">
        <v>8277</v>
      </c>
      <c r="K182" s="72">
        <v>2</v>
      </c>
      <c r="L182" s="72" t="s">
        <v>16837</v>
      </c>
    </row>
    <row r="183" spans="1:12">
      <c r="A183" s="70" t="s">
        <v>8546</v>
      </c>
      <c r="B183" s="70" t="s">
        <v>8547</v>
      </c>
      <c r="C183" s="70">
        <v>7</v>
      </c>
      <c r="D183" s="70" t="s">
        <v>15909</v>
      </c>
      <c r="E183" s="71" t="s">
        <v>8584</v>
      </c>
      <c r="F183" s="71" t="s">
        <v>8585</v>
      </c>
      <c r="G183" s="71">
        <v>1</v>
      </c>
      <c r="H183" s="71" t="s">
        <v>16295</v>
      </c>
      <c r="I183" s="72" t="s">
        <v>8522</v>
      </c>
      <c r="J183" s="72" t="s">
        <v>8523</v>
      </c>
      <c r="K183" s="72">
        <v>12</v>
      </c>
      <c r="L183" s="72" t="s">
        <v>16924</v>
      </c>
    </row>
    <row r="184" spans="1:12">
      <c r="A184" s="70" t="s">
        <v>8487</v>
      </c>
      <c r="B184" s="70" t="s">
        <v>8488</v>
      </c>
      <c r="C184" s="70">
        <v>36</v>
      </c>
      <c r="D184" s="70" t="s">
        <v>15910</v>
      </c>
      <c r="E184" s="71" t="s">
        <v>8338</v>
      </c>
      <c r="F184" s="71" t="s">
        <v>8339</v>
      </c>
      <c r="G184" s="71">
        <v>2</v>
      </c>
      <c r="H184" s="71" t="s">
        <v>16296</v>
      </c>
      <c r="I184" s="72" t="s">
        <v>8264</v>
      </c>
      <c r="J184" s="72" t="s">
        <v>8265</v>
      </c>
      <c r="K184" s="72">
        <v>22</v>
      </c>
      <c r="L184" s="72" t="s">
        <v>16839</v>
      </c>
    </row>
    <row r="185" spans="1:12">
      <c r="A185" s="70" t="s">
        <v>8506</v>
      </c>
      <c r="B185" s="70" t="s">
        <v>8507</v>
      </c>
      <c r="C185" s="70">
        <v>3</v>
      </c>
      <c r="D185" s="70" t="s">
        <v>15911</v>
      </c>
      <c r="E185" s="71" t="s">
        <v>8294</v>
      </c>
      <c r="F185" s="71" t="s">
        <v>8295</v>
      </c>
      <c r="G185" s="71">
        <v>8</v>
      </c>
      <c r="H185" s="71" t="s">
        <v>16297</v>
      </c>
      <c r="I185" s="72" t="s">
        <v>8152</v>
      </c>
      <c r="J185" s="72" t="s">
        <v>8153</v>
      </c>
      <c r="K185" s="72">
        <v>1</v>
      </c>
      <c r="L185" s="72" t="s">
        <v>17085</v>
      </c>
    </row>
    <row r="186" spans="1:12">
      <c r="A186" s="70" t="s">
        <v>8528</v>
      </c>
      <c r="B186" s="70" t="s">
        <v>8529</v>
      </c>
      <c r="C186" s="70">
        <v>2</v>
      </c>
      <c r="D186" s="70" t="s">
        <v>15912</v>
      </c>
      <c r="E186" s="71" t="s">
        <v>8300</v>
      </c>
      <c r="F186" s="71" t="s">
        <v>8301</v>
      </c>
      <c r="G186" s="71">
        <v>1</v>
      </c>
      <c r="H186" s="71" t="s">
        <v>16298</v>
      </c>
      <c r="I186" s="72" t="s">
        <v>8514</v>
      </c>
      <c r="J186" s="72" t="s">
        <v>8515</v>
      </c>
      <c r="K186" s="72">
        <v>36</v>
      </c>
      <c r="L186" s="72" t="s">
        <v>16925</v>
      </c>
    </row>
    <row r="187" spans="1:12">
      <c r="A187" s="70" t="s">
        <v>8530</v>
      </c>
      <c r="B187" s="70" t="s">
        <v>8531</v>
      </c>
      <c r="C187" s="70">
        <v>10</v>
      </c>
      <c r="D187" s="70" t="s">
        <v>15913</v>
      </c>
      <c r="E187" s="71" t="s">
        <v>8576</v>
      </c>
      <c r="F187" s="71" t="s">
        <v>8577</v>
      </c>
      <c r="G187" s="71">
        <v>1</v>
      </c>
      <c r="H187" s="71" t="s">
        <v>16299</v>
      </c>
      <c r="I187" s="72" t="s">
        <v>8216</v>
      </c>
      <c r="J187" s="72" t="s">
        <v>8217</v>
      </c>
      <c r="K187" s="72">
        <v>2</v>
      </c>
      <c r="L187" s="72" t="s">
        <v>16834</v>
      </c>
    </row>
    <row r="188" spans="1:12">
      <c r="A188" s="70" t="s">
        <v>8532</v>
      </c>
      <c r="B188" s="70" t="s">
        <v>8533</v>
      </c>
      <c r="C188" s="70">
        <v>13</v>
      </c>
      <c r="D188" s="70" t="s">
        <v>15914</v>
      </c>
      <c r="E188" s="71" t="s">
        <v>8298</v>
      </c>
      <c r="F188" s="71" t="s">
        <v>8299</v>
      </c>
      <c r="G188" s="71">
        <v>1</v>
      </c>
      <c r="H188" s="71" t="s">
        <v>16300</v>
      </c>
      <c r="I188" s="72" t="s">
        <v>8977</v>
      </c>
      <c r="J188" s="72" t="s">
        <v>8978</v>
      </c>
      <c r="K188" s="72">
        <v>1</v>
      </c>
      <c r="L188" s="72" t="s">
        <v>17092</v>
      </c>
    </row>
    <row r="189" spans="1:12">
      <c r="A189" s="70" t="s">
        <v>8534</v>
      </c>
      <c r="B189" s="70" t="s">
        <v>8535</v>
      </c>
      <c r="C189" s="70">
        <v>3</v>
      </c>
      <c r="D189" s="70" t="s">
        <v>15915</v>
      </c>
      <c r="E189" s="71" t="s">
        <v>8296</v>
      </c>
      <c r="F189" s="71" t="s">
        <v>8297</v>
      </c>
      <c r="G189" s="71">
        <v>5</v>
      </c>
      <c r="H189" s="71" t="s">
        <v>16301</v>
      </c>
      <c r="I189" s="72" t="s">
        <v>8776</v>
      </c>
      <c r="J189" s="72" t="s">
        <v>8777</v>
      </c>
      <c r="K189" s="72">
        <v>24</v>
      </c>
      <c r="L189" s="72" t="s">
        <v>16974</v>
      </c>
    </row>
    <row r="190" spans="1:12">
      <c r="A190" s="70" t="s">
        <v>8536</v>
      </c>
      <c r="B190" s="70" t="s">
        <v>8537</v>
      </c>
      <c r="C190" s="70">
        <v>3</v>
      </c>
      <c r="D190" s="70" t="s">
        <v>15916</v>
      </c>
      <c r="E190" s="71" t="s">
        <v>8302</v>
      </c>
      <c r="F190" s="71" t="s">
        <v>8303</v>
      </c>
      <c r="G190" s="71">
        <v>8</v>
      </c>
      <c r="H190" s="71" t="s">
        <v>16302</v>
      </c>
      <c r="I190" s="72" t="s">
        <v>8780</v>
      </c>
      <c r="J190" s="72" t="s">
        <v>8781</v>
      </c>
      <c r="K190" s="72">
        <v>24</v>
      </c>
      <c r="L190" s="72" t="s">
        <v>16974</v>
      </c>
    </row>
    <row r="191" spans="1:12">
      <c r="A191" s="70" t="s">
        <v>8540</v>
      </c>
      <c r="B191" s="70" t="s">
        <v>8541</v>
      </c>
      <c r="C191" s="70">
        <v>2</v>
      </c>
      <c r="D191" s="70" t="s">
        <v>15917</v>
      </c>
      <c r="E191" s="71" t="s">
        <v>8306</v>
      </c>
      <c r="F191" s="71" t="s">
        <v>8307</v>
      </c>
      <c r="G191" s="71">
        <v>8</v>
      </c>
      <c r="H191" s="71" t="s">
        <v>16302</v>
      </c>
      <c r="I191" s="72" t="s">
        <v>8626</v>
      </c>
      <c r="J191" s="72" t="s">
        <v>8627</v>
      </c>
      <c r="K191" s="72">
        <v>1</v>
      </c>
      <c r="L191" s="72" t="s">
        <v>17035</v>
      </c>
    </row>
    <row r="192" spans="1:12">
      <c r="A192" s="70" t="s">
        <v>8552</v>
      </c>
      <c r="B192" s="70" t="s">
        <v>8553</v>
      </c>
      <c r="C192" s="70">
        <v>6</v>
      </c>
      <c r="D192" s="70" t="s">
        <v>15918</v>
      </c>
      <c r="E192" s="71" t="s">
        <v>7922</v>
      </c>
      <c r="F192" s="71" t="s">
        <v>7923</v>
      </c>
      <c r="G192" s="71">
        <v>99</v>
      </c>
      <c r="H192" s="71" t="s">
        <v>16303</v>
      </c>
      <c r="I192" s="72" t="s">
        <v>8923</v>
      </c>
      <c r="J192" s="72" t="s">
        <v>8924</v>
      </c>
      <c r="K192" s="72">
        <v>3</v>
      </c>
      <c r="L192" s="72" t="s">
        <v>17098</v>
      </c>
    </row>
    <row r="193" spans="1:12">
      <c r="A193" s="70" t="s">
        <v>8510</v>
      </c>
      <c r="B193" s="70" t="s">
        <v>8511</v>
      </c>
      <c r="C193" s="70">
        <v>7</v>
      </c>
      <c r="D193" s="70" t="s">
        <v>15919</v>
      </c>
      <c r="E193" s="71" t="s">
        <v>7956</v>
      </c>
      <c r="F193" s="71" t="s">
        <v>7957</v>
      </c>
      <c r="G193" s="71">
        <v>17</v>
      </c>
      <c r="H193" s="71" t="s">
        <v>16304</v>
      </c>
      <c r="I193" s="72" t="s">
        <v>8899</v>
      </c>
      <c r="J193" s="72" t="s">
        <v>8900</v>
      </c>
      <c r="K193" s="72">
        <v>3</v>
      </c>
      <c r="L193" s="72" t="s">
        <v>17106</v>
      </c>
    </row>
    <row r="194" spans="1:12">
      <c r="A194" s="70" t="s">
        <v>8481</v>
      </c>
      <c r="B194" s="70" t="s">
        <v>8482</v>
      </c>
      <c r="C194" s="70">
        <v>3</v>
      </c>
      <c r="D194" s="70" t="s">
        <v>15920</v>
      </c>
      <c r="E194" s="71" t="s">
        <v>8084</v>
      </c>
      <c r="F194" s="71" t="s">
        <v>8085</v>
      </c>
      <c r="G194" s="71">
        <v>2</v>
      </c>
      <c r="H194" s="71" t="s">
        <v>16305</v>
      </c>
      <c r="I194" s="72" t="s">
        <v>8881</v>
      </c>
      <c r="J194" s="72" t="s">
        <v>8882</v>
      </c>
      <c r="K194" s="72">
        <v>58</v>
      </c>
      <c r="L194" s="72" t="s">
        <v>17101</v>
      </c>
    </row>
    <row r="195" spans="1:12">
      <c r="A195" s="70" t="s">
        <v>8504</v>
      </c>
      <c r="B195" s="70" t="s">
        <v>8505</v>
      </c>
      <c r="C195" s="70">
        <v>3</v>
      </c>
      <c r="D195" s="70" t="s">
        <v>15921</v>
      </c>
      <c r="E195" s="71" t="s">
        <v>8076</v>
      </c>
      <c r="F195" s="71" t="s">
        <v>8077</v>
      </c>
      <c r="G195" s="71">
        <v>2</v>
      </c>
      <c r="H195" s="71" t="s">
        <v>16306</v>
      </c>
      <c r="I195" s="72" t="s">
        <v>8314</v>
      </c>
      <c r="J195" s="72" t="s">
        <v>8315</v>
      </c>
      <c r="K195" s="72">
        <v>2</v>
      </c>
      <c r="L195" s="72" t="s">
        <v>17130</v>
      </c>
    </row>
    <row r="196" spans="1:12">
      <c r="A196" s="70" t="s">
        <v>8550</v>
      </c>
      <c r="B196" s="70" t="s">
        <v>8551</v>
      </c>
      <c r="C196" s="70">
        <v>6</v>
      </c>
      <c r="D196" s="70" t="s">
        <v>15922</v>
      </c>
      <c r="E196" s="71" t="s">
        <v>7958</v>
      </c>
      <c r="F196" s="71" t="s">
        <v>7959</v>
      </c>
      <c r="G196" s="71">
        <v>7</v>
      </c>
      <c r="H196" s="71" t="s">
        <v>16307</v>
      </c>
      <c r="I196" s="72" t="s">
        <v>8883</v>
      </c>
      <c r="J196" s="72" t="s">
        <v>8884</v>
      </c>
      <c r="K196" s="72">
        <v>1</v>
      </c>
      <c r="L196" s="72" t="s">
        <v>17104</v>
      </c>
    </row>
    <row r="197" spans="1:12">
      <c r="A197" s="70" t="s">
        <v>8548</v>
      </c>
      <c r="B197" s="70" t="s">
        <v>8549</v>
      </c>
      <c r="C197" s="70">
        <v>16</v>
      </c>
      <c r="D197" s="70" t="s">
        <v>15923</v>
      </c>
      <c r="E197" s="71" t="s">
        <v>8070</v>
      </c>
      <c r="F197" s="71" t="s">
        <v>8071</v>
      </c>
      <c r="G197" s="71">
        <v>1</v>
      </c>
      <c r="H197" s="71" t="s">
        <v>16308</v>
      </c>
      <c r="I197" s="72" t="s">
        <v>8136</v>
      </c>
      <c r="J197" s="72" t="s">
        <v>8137</v>
      </c>
      <c r="K197" s="72">
        <v>8</v>
      </c>
      <c r="L197" s="72" t="s">
        <v>17081</v>
      </c>
    </row>
    <row r="198" spans="1:12">
      <c r="A198" s="70" t="s">
        <v>8498</v>
      </c>
      <c r="B198" s="70" t="s">
        <v>8499</v>
      </c>
      <c r="C198" s="70">
        <v>13</v>
      </c>
      <c r="D198" s="70" t="s">
        <v>15924</v>
      </c>
      <c r="E198" s="71" t="s">
        <v>8064</v>
      </c>
      <c r="F198" s="71" t="s">
        <v>8065</v>
      </c>
      <c r="G198" s="71">
        <v>1</v>
      </c>
      <c r="H198" s="71" t="s">
        <v>16309</v>
      </c>
      <c r="I198" s="72" t="s">
        <v>7867</v>
      </c>
      <c r="J198" s="72" t="s">
        <v>7868</v>
      </c>
      <c r="K198" s="72">
        <v>9</v>
      </c>
      <c r="L198" s="72" t="s">
        <v>16784</v>
      </c>
    </row>
    <row r="199" spans="1:12">
      <c r="A199" s="70" t="s">
        <v>8512</v>
      </c>
      <c r="B199" s="70" t="s">
        <v>8513</v>
      </c>
      <c r="C199" s="70">
        <v>2</v>
      </c>
      <c r="D199" s="70" t="s">
        <v>15925</v>
      </c>
      <c r="E199" s="71" t="s">
        <v>8088</v>
      </c>
      <c r="F199" s="71" t="s">
        <v>8089</v>
      </c>
      <c r="G199" s="71">
        <v>1</v>
      </c>
      <c r="H199" s="71" t="s">
        <v>16310</v>
      </c>
      <c r="I199" s="72" t="s">
        <v>9107</v>
      </c>
      <c r="J199" s="72" t="s">
        <v>9108</v>
      </c>
      <c r="K199" s="72">
        <v>2</v>
      </c>
      <c r="L199" s="72" t="s">
        <v>16930</v>
      </c>
    </row>
    <row r="200" spans="1:12">
      <c r="A200" s="70" t="s">
        <v>8516</v>
      </c>
      <c r="B200" s="70" t="s">
        <v>8517</v>
      </c>
      <c r="C200" s="70">
        <v>4</v>
      </c>
      <c r="D200" s="70" t="s">
        <v>15926</v>
      </c>
      <c r="E200" s="71" t="s">
        <v>7960</v>
      </c>
      <c r="F200" s="71" t="s">
        <v>7961</v>
      </c>
      <c r="G200" s="71">
        <v>3</v>
      </c>
      <c r="H200" s="71" t="s">
        <v>16311</v>
      </c>
      <c r="I200" s="72" t="s">
        <v>8214</v>
      </c>
      <c r="J200" s="72" t="s">
        <v>8215</v>
      </c>
      <c r="K200" s="72">
        <v>24</v>
      </c>
      <c r="L200" s="72" t="s">
        <v>16832</v>
      </c>
    </row>
    <row r="201" spans="1:12">
      <c r="A201" s="70" t="s">
        <v>8522</v>
      </c>
      <c r="B201" s="70" t="s">
        <v>8523</v>
      </c>
      <c r="C201" s="70">
        <v>8</v>
      </c>
      <c r="D201" s="70" t="s">
        <v>15927</v>
      </c>
      <c r="E201" s="71" t="s">
        <v>7940</v>
      </c>
      <c r="F201" s="71" t="s">
        <v>7941</v>
      </c>
      <c r="G201" s="71">
        <v>1</v>
      </c>
      <c r="H201" s="71" t="s">
        <v>16312</v>
      </c>
      <c r="I201" s="72" t="s">
        <v>8939</v>
      </c>
      <c r="J201" s="72" t="s">
        <v>8940</v>
      </c>
      <c r="K201" s="72">
        <v>2</v>
      </c>
      <c r="L201" s="72" t="s">
        <v>16804</v>
      </c>
    </row>
    <row r="202" spans="1:12">
      <c r="A202" s="70" t="s">
        <v>8514</v>
      </c>
      <c r="B202" s="70" t="s">
        <v>8515</v>
      </c>
      <c r="C202" s="70">
        <v>17</v>
      </c>
      <c r="D202" s="70" t="s">
        <v>15928</v>
      </c>
      <c r="E202" s="71" t="s">
        <v>7944</v>
      </c>
      <c r="F202" s="71" t="s">
        <v>7945</v>
      </c>
      <c r="G202" s="71">
        <v>1</v>
      </c>
      <c r="H202" s="71" t="s">
        <v>16312</v>
      </c>
      <c r="I202" s="72" t="s">
        <v>8788</v>
      </c>
      <c r="J202" s="72" t="s">
        <v>8789</v>
      </c>
      <c r="K202" s="72">
        <v>91</v>
      </c>
      <c r="L202" s="72" t="s">
        <v>16955</v>
      </c>
    </row>
    <row r="203" spans="1:12">
      <c r="A203" s="70" t="s">
        <v>9069</v>
      </c>
      <c r="B203" s="70" t="s">
        <v>9070</v>
      </c>
      <c r="C203" s="70">
        <v>2</v>
      </c>
      <c r="D203" s="70" t="s">
        <v>15929</v>
      </c>
      <c r="E203" s="71" t="s">
        <v>7924</v>
      </c>
      <c r="F203" s="71" t="s">
        <v>7925</v>
      </c>
      <c r="G203" s="71">
        <v>31</v>
      </c>
      <c r="H203" s="71" t="s">
        <v>16313</v>
      </c>
      <c r="I203" s="72" t="s">
        <v>7992</v>
      </c>
      <c r="J203" s="72" t="s">
        <v>7993</v>
      </c>
      <c r="K203" s="72">
        <v>1</v>
      </c>
      <c r="L203" s="72" t="s">
        <v>16936</v>
      </c>
    </row>
    <row r="204" spans="1:12">
      <c r="A204" s="70" t="s">
        <v>9075</v>
      </c>
      <c r="B204" s="70" t="s">
        <v>9076</v>
      </c>
      <c r="C204" s="70">
        <v>1</v>
      </c>
      <c r="D204" s="70" t="s">
        <v>15930</v>
      </c>
      <c r="E204" s="71" t="s">
        <v>7986</v>
      </c>
      <c r="F204" s="71" t="s">
        <v>7987</v>
      </c>
      <c r="G204" s="71">
        <v>1</v>
      </c>
      <c r="H204" s="71" t="s">
        <v>16314</v>
      </c>
      <c r="I204" s="72" t="s">
        <v>8917</v>
      </c>
      <c r="J204" s="72" t="s">
        <v>8918</v>
      </c>
      <c r="K204" s="72">
        <v>4</v>
      </c>
      <c r="L204" s="72" t="s">
        <v>17094</v>
      </c>
    </row>
    <row r="205" spans="1:12">
      <c r="A205" s="70" t="s">
        <v>9071</v>
      </c>
      <c r="B205" s="70" t="s">
        <v>9072</v>
      </c>
      <c r="C205" s="70">
        <v>1</v>
      </c>
      <c r="D205" s="70" t="s">
        <v>15931</v>
      </c>
      <c r="E205" s="71" t="s">
        <v>7990</v>
      </c>
      <c r="F205" s="71" t="s">
        <v>7991</v>
      </c>
      <c r="G205" s="71">
        <v>1</v>
      </c>
      <c r="H205" s="71" t="s">
        <v>16314</v>
      </c>
      <c r="I205" s="72" t="s">
        <v>8406</v>
      </c>
      <c r="J205" s="72" t="s">
        <v>8407</v>
      </c>
      <c r="K205" s="72">
        <v>1</v>
      </c>
      <c r="L205" s="72" t="s">
        <v>17131</v>
      </c>
    </row>
    <row r="206" spans="1:12">
      <c r="A206" s="70" t="s">
        <v>9073</v>
      </c>
      <c r="B206" s="70" t="s">
        <v>9074</v>
      </c>
      <c r="C206" s="70">
        <v>1</v>
      </c>
      <c r="D206" s="70" t="s">
        <v>15931</v>
      </c>
      <c r="E206" s="71" t="s">
        <v>7994</v>
      </c>
      <c r="F206" s="71" t="s">
        <v>7995</v>
      </c>
      <c r="G206" s="71">
        <v>1</v>
      </c>
      <c r="H206" s="71" t="s">
        <v>16314</v>
      </c>
      <c r="I206" s="72" t="s">
        <v>8114</v>
      </c>
      <c r="J206" s="72" t="s">
        <v>8115</v>
      </c>
      <c r="K206" s="72">
        <v>3</v>
      </c>
      <c r="L206" s="72" t="s">
        <v>16889</v>
      </c>
    </row>
    <row r="207" spans="1:12">
      <c r="A207" s="70" t="s">
        <v>7984</v>
      </c>
      <c r="B207" s="70" t="s">
        <v>7985</v>
      </c>
      <c r="C207" s="70">
        <v>3</v>
      </c>
      <c r="D207" s="70" t="s">
        <v>15932</v>
      </c>
      <c r="E207" s="71" t="s">
        <v>7930</v>
      </c>
      <c r="F207" s="71" t="s">
        <v>7931</v>
      </c>
      <c r="G207" s="71">
        <v>2</v>
      </c>
      <c r="H207" s="71" t="s">
        <v>16315</v>
      </c>
      <c r="I207" s="72" t="s">
        <v>9057</v>
      </c>
      <c r="J207" s="72" t="s">
        <v>9058</v>
      </c>
      <c r="K207" s="72">
        <v>2</v>
      </c>
      <c r="L207" s="72" t="s">
        <v>17125</v>
      </c>
    </row>
    <row r="208" spans="1:12">
      <c r="A208" s="70" t="s">
        <v>7996</v>
      </c>
      <c r="B208" s="70" t="s">
        <v>7997</v>
      </c>
      <c r="C208" s="70">
        <v>1</v>
      </c>
      <c r="D208" s="70" t="s">
        <v>15933</v>
      </c>
      <c r="E208" s="71" t="s">
        <v>7962</v>
      </c>
      <c r="F208" s="71" t="s">
        <v>7963</v>
      </c>
      <c r="G208" s="71">
        <v>1</v>
      </c>
      <c r="H208" s="71" t="s">
        <v>16316</v>
      </c>
      <c r="I208" s="72" t="s">
        <v>7982</v>
      </c>
      <c r="J208" s="72" t="s">
        <v>7983</v>
      </c>
      <c r="K208" s="72">
        <v>2</v>
      </c>
      <c r="L208" s="72" t="s">
        <v>16870</v>
      </c>
    </row>
    <row r="209" spans="1:12">
      <c r="A209" s="70" t="s">
        <v>8000</v>
      </c>
      <c r="B209" s="70" t="s">
        <v>8001</v>
      </c>
      <c r="C209" s="70">
        <v>1</v>
      </c>
      <c r="D209" s="70" t="s">
        <v>15933</v>
      </c>
      <c r="E209" s="71" t="s">
        <v>8016</v>
      </c>
      <c r="F209" s="71" t="s">
        <v>8017</v>
      </c>
      <c r="G209" s="71">
        <v>1</v>
      </c>
      <c r="H209" s="71" t="s">
        <v>16317</v>
      </c>
      <c r="I209" s="72" t="s">
        <v>7872</v>
      </c>
      <c r="J209" s="72" t="s">
        <v>7873</v>
      </c>
      <c r="K209" s="72">
        <v>2</v>
      </c>
      <c r="L209" s="72" t="s">
        <v>16996</v>
      </c>
    </row>
    <row r="210" spans="1:12">
      <c r="A210" s="70" t="s">
        <v>8002</v>
      </c>
      <c r="B210" s="70" t="s">
        <v>8003</v>
      </c>
      <c r="C210" s="70">
        <v>1</v>
      </c>
      <c r="D210" s="70" t="s">
        <v>15934</v>
      </c>
      <c r="E210" s="71" t="s">
        <v>7936</v>
      </c>
      <c r="F210" s="71" t="s">
        <v>7937</v>
      </c>
      <c r="G210" s="71">
        <v>7</v>
      </c>
      <c r="H210" s="71" t="s">
        <v>16318</v>
      </c>
      <c r="I210" s="72" t="s">
        <v>8192</v>
      </c>
      <c r="J210" s="72" t="s">
        <v>8193</v>
      </c>
      <c r="K210" s="72">
        <v>1</v>
      </c>
      <c r="L210" s="72" t="s">
        <v>16890</v>
      </c>
    </row>
    <row r="211" spans="1:12">
      <c r="A211" s="70" t="s">
        <v>8004</v>
      </c>
      <c r="B211" s="70" t="s">
        <v>8005</v>
      </c>
      <c r="C211" s="70">
        <v>1</v>
      </c>
      <c r="D211" s="70" t="s">
        <v>15934</v>
      </c>
      <c r="E211" s="71" t="s">
        <v>7926</v>
      </c>
      <c r="F211" s="71" t="s">
        <v>7927</v>
      </c>
      <c r="G211" s="71">
        <v>8</v>
      </c>
      <c r="H211" s="71" t="s">
        <v>16319</v>
      </c>
      <c r="I211" s="72" t="s">
        <v>8836</v>
      </c>
      <c r="J211" s="72" t="s">
        <v>8837</v>
      </c>
      <c r="K211" s="72">
        <v>8</v>
      </c>
      <c r="L211" s="72" t="s">
        <v>16957</v>
      </c>
    </row>
    <row r="212" spans="1:12">
      <c r="A212" s="70" t="s">
        <v>7988</v>
      </c>
      <c r="B212" s="70" t="s">
        <v>7989</v>
      </c>
      <c r="C212" s="70">
        <v>1</v>
      </c>
      <c r="D212" s="70" t="s">
        <v>15935</v>
      </c>
      <c r="E212" s="71" t="s">
        <v>8012</v>
      </c>
      <c r="F212" s="71" t="s">
        <v>8013</v>
      </c>
      <c r="G212" s="71">
        <v>1</v>
      </c>
      <c r="H212" s="71" t="s">
        <v>16320</v>
      </c>
      <c r="I212" s="72" t="s">
        <v>8310</v>
      </c>
      <c r="J212" s="72" t="s">
        <v>8311</v>
      </c>
      <c r="K212" s="72">
        <v>1</v>
      </c>
      <c r="L212" s="72" t="s">
        <v>16812</v>
      </c>
    </row>
    <row r="213" spans="1:12">
      <c r="A213" s="70" t="s">
        <v>7992</v>
      </c>
      <c r="B213" s="70" t="s">
        <v>7993</v>
      </c>
      <c r="C213" s="70">
        <v>1</v>
      </c>
      <c r="D213" s="70" t="s">
        <v>15935</v>
      </c>
      <c r="E213" s="71" t="s">
        <v>8006</v>
      </c>
      <c r="F213" s="71" t="s">
        <v>8007</v>
      </c>
      <c r="G213" s="71">
        <v>6</v>
      </c>
      <c r="H213" s="71" t="s">
        <v>16321</v>
      </c>
      <c r="I213" s="72" t="s">
        <v>8386</v>
      </c>
      <c r="J213" s="72" t="s">
        <v>8387</v>
      </c>
      <c r="K213" s="72">
        <v>8</v>
      </c>
      <c r="L213" s="72" t="s">
        <v>17115</v>
      </c>
    </row>
    <row r="214" spans="1:12">
      <c r="A214" s="70" t="s">
        <v>9011</v>
      </c>
      <c r="B214" s="70" t="s">
        <v>9012</v>
      </c>
      <c r="C214" s="70">
        <v>622</v>
      </c>
      <c r="D214" s="70" t="s">
        <v>15936</v>
      </c>
      <c r="E214" s="71" t="s">
        <v>7938</v>
      </c>
      <c r="F214" s="71" t="s">
        <v>7939</v>
      </c>
      <c r="G214" s="71">
        <v>3</v>
      </c>
      <c r="H214" s="71" t="s">
        <v>16322</v>
      </c>
      <c r="I214" s="72" t="s">
        <v>8498</v>
      </c>
      <c r="J214" s="72" t="s">
        <v>8499</v>
      </c>
      <c r="K214" s="72">
        <v>16</v>
      </c>
      <c r="L214" s="72" t="s">
        <v>16920</v>
      </c>
    </row>
    <row r="215" spans="1:12">
      <c r="A215" s="70" t="s">
        <v>9015</v>
      </c>
      <c r="B215" s="70" t="s">
        <v>9016</v>
      </c>
      <c r="C215" s="70">
        <v>622</v>
      </c>
      <c r="D215" s="70" t="s">
        <v>15936</v>
      </c>
      <c r="E215" s="71" t="s">
        <v>7934</v>
      </c>
      <c r="F215" s="71" t="s">
        <v>7935</v>
      </c>
      <c r="G215" s="71">
        <v>1</v>
      </c>
      <c r="H215" s="71" t="s">
        <v>16323</v>
      </c>
      <c r="I215" s="72" t="s">
        <v>8652</v>
      </c>
      <c r="J215" s="72" t="s">
        <v>8653</v>
      </c>
      <c r="K215" s="72">
        <v>3</v>
      </c>
      <c r="L215" s="72" t="s">
        <v>17051</v>
      </c>
    </row>
    <row r="216" spans="1:12">
      <c r="A216" s="70" t="s">
        <v>8430</v>
      </c>
      <c r="B216" s="70" t="s">
        <v>8431</v>
      </c>
      <c r="C216" s="70">
        <v>15</v>
      </c>
      <c r="D216" s="70" t="s">
        <v>15937</v>
      </c>
      <c r="E216" s="71" t="s">
        <v>8024</v>
      </c>
      <c r="F216" s="71" t="s">
        <v>8025</v>
      </c>
      <c r="G216" s="71">
        <v>1</v>
      </c>
      <c r="H216" s="71" t="s">
        <v>16324</v>
      </c>
      <c r="I216" s="72" t="s">
        <v>8674</v>
      </c>
      <c r="J216" s="72" t="s">
        <v>8675</v>
      </c>
      <c r="K216" s="72">
        <v>2</v>
      </c>
      <c r="L216" s="72" t="s">
        <v>17063</v>
      </c>
    </row>
    <row r="217" spans="1:12">
      <c r="A217" s="70" t="s">
        <v>8440</v>
      </c>
      <c r="B217" s="70" t="s">
        <v>8441</v>
      </c>
      <c r="C217" s="70">
        <v>2</v>
      </c>
      <c r="D217" s="70" t="s">
        <v>8442</v>
      </c>
      <c r="E217" s="71" t="s">
        <v>8028</v>
      </c>
      <c r="F217" s="71" t="s">
        <v>8029</v>
      </c>
      <c r="G217" s="71">
        <v>1</v>
      </c>
      <c r="H217" s="71" t="s">
        <v>16324</v>
      </c>
      <c r="I217" s="72" t="s">
        <v>9075</v>
      </c>
      <c r="J217" s="72" t="s">
        <v>9076</v>
      </c>
      <c r="K217" s="72">
        <v>4</v>
      </c>
      <c r="L217" s="72" t="s">
        <v>16928</v>
      </c>
    </row>
    <row r="218" spans="1:12">
      <c r="A218" s="70" t="s">
        <v>8443</v>
      </c>
      <c r="B218" s="70" t="s">
        <v>8444</v>
      </c>
      <c r="C218" s="70">
        <v>1</v>
      </c>
      <c r="D218" s="70" t="s">
        <v>15938</v>
      </c>
      <c r="E218" s="71" t="s">
        <v>7964</v>
      </c>
      <c r="F218" s="71" t="s">
        <v>7965</v>
      </c>
      <c r="G218" s="71">
        <v>27</v>
      </c>
      <c r="H218" s="71" t="s">
        <v>16325</v>
      </c>
      <c r="I218" s="72" t="s">
        <v>7948</v>
      </c>
      <c r="J218" s="72" t="s">
        <v>7949</v>
      </c>
      <c r="K218" s="72">
        <v>1</v>
      </c>
      <c r="L218" s="72" t="s">
        <v>16859</v>
      </c>
    </row>
    <row r="219" spans="1:12">
      <c r="A219" s="70" t="s">
        <v>8461</v>
      </c>
      <c r="B219" s="70" t="s">
        <v>8462</v>
      </c>
      <c r="C219" s="70">
        <v>5</v>
      </c>
      <c r="D219" s="70" t="s">
        <v>15939</v>
      </c>
      <c r="E219" s="71" t="s">
        <v>7976</v>
      </c>
      <c r="F219" s="71" t="s">
        <v>7977</v>
      </c>
      <c r="G219" s="71">
        <v>5</v>
      </c>
      <c r="H219" s="71" t="s">
        <v>16326</v>
      </c>
      <c r="I219" s="72" t="s">
        <v>8382</v>
      </c>
      <c r="J219" s="72" t="s">
        <v>8383</v>
      </c>
      <c r="K219" s="72">
        <v>1</v>
      </c>
      <c r="L219" s="72" t="s">
        <v>17118</v>
      </c>
    </row>
    <row r="220" spans="1:12">
      <c r="A220" s="70" t="s">
        <v>8465</v>
      </c>
      <c r="B220" s="70" t="s">
        <v>8466</v>
      </c>
      <c r="C220" s="70">
        <v>2</v>
      </c>
      <c r="D220" s="70" t="s">
        <v>15940</v>
      </c>
      <c r="E220" s="71" t="s">
        <v>7978</v>
      </c>
      <c r="F220" s="71" t="s">
        <v>7979</v>
      </c>
      <c r="G220" s="71">
        <v>3</v>
      </c>
      <c r="H220" s="71" t="s">
        <v>16327</v>
      </c>
      <c r="I220" s="72" t="s">
        <v>8985</v>
      </c>
      <c r="J220" s="72" t="s">
        <v>8986</v>
      </c>
      <c r="K220" s="72">
        <v>4</v>
      </c>
      <c r="L220" s="72" t="s">
        <v>17139</v>
      </c>
    </row>
    <row r="221" spans="1:12">
      <c r="A221" s="70" t="s">
        <v>8463</v>
      </c>
      <c r="B221" s="70" t="s">
        <v>8464</v>
      </c>
      <c r="C221" s="70">
        <v>2</v>
      </c>
      <c r="D221" s="70" t="s">
        <v>15941</v>
      </c>
      <c r="E221" s="71" t="s">
        <v>7982</v>
      </c>
      <c r="F221" s="71" t="s">
        <v>7983</v>
      </c>
      <c r="G221" s="71">
        <v>2</v>
      </c>
      <c r="H221" s="71" t="s">
        <v>16328</v>
      </c>
      <c r="I221" s="72" t="s">
        <v>8718</v>
      </c>
      <c r="J221" s="72" t="s">
        <v>8719</v>
      </c>
      <c r="K221" s="72">
        <v>3</v>
      </c>
      <c r="L221" s="72" t="s">
        <v>17033</v>
      </c>
    </row>
    <row r="222" spans="1:12">
      <c r="A222" s="70" t="s">
        <v>8457</v>
      </c>
      <c r="B222" s="70" t="s">
        <v>8458</v>
      </c>
      <c r="C222" s="70">
        <v>1</v>
      </c>
      <c r="D222" s="70" t="s">
        <v>15942</v>
      </c>
      <c r="E222" s="71" t="s">
        <v>7966</v>
      </c>
      <c r="F222" s="71" t="s">
        <v>7967</v>
      </c>
      <c r="G222" s="71">
        <v>14</v>
      </c>
      <c r="H222" s="71" t="s">
        <v>16329</v>
      </c>
      <c r="I222" s="72" t="s">
        <v>8376</v>
      </c>
      <c r="J222" s="72" t="s">
        <v>8377</v>
      </c>
      <c r="K222" s="72">
        <v>2</v>
      </c>
      <c r="L222" s="72" t="s">
        <v>17117</v>
      </c>
    </row>
    <row r="223" spans="1:12">
      <c r="A223" s="70" t="s">
        <v>8459</v>
      </c>
      <c r="B223" s="70" t="s">
        <v>8460</v>
      </c>
      <c r="C223" s="70">
        <v>1</v>
      </c>
      <c r="D223" s="70" t="s">
        <v>15942</v>
      </c>
      <c r="E223" s="71" t="s">
        <v>7968</v>
      </c>
      <c r="F223" s="71" t="s">
        <v>7969</v>
      </c>
      <c r="G223" s="71">
        <v>12</v>
      </c>
      <c r="H223" s="71" t="s">
        <v>16330</v>
      </c>
      <c r="I223" s="72" t="s">
        <v>8280</v>
      </c>
      <c r="J223" s="72" t="s">
        <v>8281</v>
      </c>
      <c r="K223" s="72">
        <v>5</v>
      </c>
      <c r="L223" s="72" t="s">
        <v>16840</v>
      </c>
    </row>
    <row r="224" spans="1:12">
      <c r="A224" s="70" t="s">
        <v>8445</v>
      </c>
      <c r="B224" s="70" t="s">
        <v>8446</v>
      </c>
      <c r="C224" s="70">
        <v>7</v>
      </c>
      <c r="D224" s="70" t="s">
        <v>15943</v>
      </c>
      <c r="E224" s="71" t="s">
        <v>7970</v>
      </c>
      <c r="F224" s="71" t="s">
        <v>7971</v>
      </c>
      <c r="G224" s="71">
        <v>8</v>
      </c>
      <c r="H224" s="71" t="s">
        <v>16331</v>
      </c>
      <c r="I224" s="72" t="s">
        <v>7890</v>
      </c>
      <c r="J224" s="72" t="s">
        <v>7891</v>
      </c>
      <c r="K224" s="72">
        <v>22</v>
      </c>
      <c r="L224" s="72" t="s">
        <v>16792</v>
      </c>
    </row>
    <row r="225" spans="1:12">
      <c r="A225" s="70" t="s">
        <v>8447</v>
      </c>
      <c r="B225" s="70" t="s">
        <v>8448</v>
      </c>
      <c r="C225" s="70">
        <v>3</v>
      </c>
      <c r="D225" s="70" t="s">
        <v>15944</v>
      </c>
      <c r="E225" s="71" t="s">
        <v>8102</v>
      </c>
      <c r="F225" s="71" t="s">
        <v>8103</v>
      </c>
      <c r="G225" s="71">
        <v>1</v>
      </c>
      <c r="H225" s="71" t="s">
        <v>16332</v>
      </c>
      <c r="I225" s="72" t="s">
        <v>8734</v>
      </c>
      <c r="J225" s="72" t="s">
        <v>8735</v>
      </c>
      <c r="K225" s="72">
        <v>1</v>
      </c>
      <c r="L225" s="72" t="s">
        <v>17061</v>
      </c>
    </row>
    <row r="226" spans="1:12">
      <c r="A226" s="70" t="s">
        <v>8449</v>
      </c>
      <c r="B226" s="70" t="s">
        <v>8450</v>
      </c>
      <c r="C226" s="70">
        <v>1</v>
      </c>
      <c r="D226" s="70" t="s">
        <v>15945</v>
      </c>
      <c r="E226" s="71" t="s">
        <v>7974</v>
      </c>
      <c r="F226" s="71" t="s">
        <v>7975</v>
      </c>
      <c r="G226" s="71">
        <v>2</v>
      </c>
      <c r="H226" s="71" t="s">
        <v>16333</v>
      </c>
      <c r="I226" s="72" t="s">
        <v>8850</v>
      </c>
      <c r="J226" s="72" t="s">
        <v>8851</v>
      </c>
      <c r="K226" s="72">
        <v>1</v>
      </c>
      <c r="L226" s="72" t="s">
        <v>16972</v>
      </c>
    </row>
    <row r="227" spans="1:12">
      <c r="A227" s="70" t="s">
        <v>8453</v>
      </c>
      <c r="B227" s="70" t="s">
        <v>8454</v>
      </c>
      <c r="C227" s="70">
        <v>1</v>
      </c>
      <c r="D227" s="70" t="s">
        <v>15946</v>
      </c>
      <c r="E227" s="71" t="s">
        <v>8108</v>
      </c>
      <c r="F227" s="71" t="s">
        <v>8109</v>
      </c>
      <c r="G227" s="71">
        <v>1</v>
      </c>
      <c r="H227" s="71" t="s">
        <v>16334</v>
      </c>
      <c r="I227" s="72" t="s">
        <v>8308</v>
      </c>
      <c r="J227" s="72" t="s">
        <v>8309</v>
      </c>
      <c r="K227" s="72">
        <v>6</v>
      </c>
      <c r="L227" s="72" t="s">
        <v>16809</v>
      </c>
    </row>
    <row r="228" spans="1:12">
      <c r="A228" s="70" t="s">
        <v>8451</v>
      </c>
      <c r="B228" s="70" t="s">
        <v>8452</v>
      </c>
      <c r="C228" s="70">
        <v>1</v>
      </c>
      <c r="D228" s="70" t="s">
        <v>15947</v>
      </c>
      <c r="E228" s="71" t="s">
        <v>7972</v>
      </c>
      <c r="F228" s="71" t="s">
        <v>7973</v>
      </c>
      <c r="G228" s="71">
        <v>3</v>
      </c>
      <c r="H228" s="71" t="s">
        <v>16335</v>
      </c>
      <c r="I228" s="72" t="s">
        <v>7964</v>
      </c>
      <c r="J228" s="72" t="s">
        <v>7965</v>
      </c>
      <c r="K228" s="72">
        <v>15</v>
      </c>
      <c r="L228" s="72" t="s">
        <v>16866</v>
      </c>
    </row>
    <row r="229" spans="1:12">
      <c r="A229" s="70" t="s">
        <v>8455</v>
      </c>
      <c r="B229" s="70" t="s">
        <v>8456</v>
      </c>
      <c r="C229" s="70">
        <v>3</v>
      </c>
      <c r="D229" s="70" t="s">
        <v>15948</v>
      </c>
      <c r="E229" s="71" t="s">
        <v>7954</v>
      </c>
      <c r="F229" s="71" t="s">
        <v>7955</v>
      </c>
      <c r="G229" s="71">
        <v>8</v>
      </c>
      <c r="H229" s="71" t="s">
        <v>16336</v>
      </c>
      <c r="I229" s="72" t="s">
        <v>8943</v>
      </c>
      <c r="J229" s="72" t="s">
        <v>8944</v>
      </c>
      <c r="K229" s="72">
        <v>2</v>
      </c>
      <c r="L229" s="72" t="s">
        <v>16808</v>
      </c>
    </row>
    <row r="230" spans="1:12">
      <c r="A230" s="70" t="s">
        <v>8432</v>
      </c>
      <c r="B230" s="70" t="s">
        <v>8433</v>
      </c>
      <c r="C230" s="70">
        <v>1</v>
      </c>
      <c r="D230" s="70" t="s">
        <v>15949</v>
      </c>
      <c r="E230" s="71" t="s">
        <v>7950</v>
      </c>
      <c r="F230" s="71" t="s">
        <v>7951</v>
      </c>
      <c r="G230" s="71">
        <v>11</v>
      </c>
      <c r="H230" s="71" t="s">
        <v>16337</v>
      </c>
      <c r="I230" s="72" t="s">
        <v>9093</v>
      </c>
      <c r="J230" s="72" t="s">
        <v>9094</v>
      </c>
      <c r="K230" s="72">
        <v>1</v>
      </c>
      <c r="L230" s="72" t="s">
        <v>17126</v>
      </c>
    </row>
    <row r="231" spans="1:12">
      <c r="A231" s="70" t="s">
        <v>8436</v>
      </c>
      <c r="B231" s="70" t="s">
        <v>8437</v>
      </c>
      <c r="C231" s="70">
        <v>1</v>
      </c>
      <c r="D231" s="70" t="s">
        <v>15949</v>
      </c>
      <c r="E231" s="71" t="s">
        <v>8048</v>
      </c>
      <c r="F231" s="71" t="s">
        <v>8049</v>
      </c>
      <c r="G231" s="71">
        <v>1</v>
      </c>
      <c r="H231" s="71" t="s">
        <v>16338</v>
      </c>
      <c r="I231" s="72" t="s">
        <v>8716</v>
      </c>
      <c r="J231" s="72" t="s">
        <v>8717</v>
      </c>
      <c r="K231" s="72">
        <v>6</v>
      </c>
      <c r="L231" s="72" t="s">
        <v>16978</v>
      </c>
    </row>
    <row r="232" spans="1:12">
      <c r="A232" s="70" t="s">
        <v>8438</v>
      </c>
      <c r="B232" s="70" t="s">
        <v>8439</v>
      </c>
      <c r="C232" s="70">
        <v>1</v>
      </c>
      <c r="D232" s="70" t="s">
        <v>15949</v>
      </c>
      <c r="E232" s="71" t="s">
        <v>7980</v>
      </c>
      <c r="F232" s="71" t="s">
        <v>7981</v>
      </c>
      <c r="G232" s="71">
        <v>3</v>
      </c>
      <c r="H232" s="71" t="s">
        <v>16339</v>
      </c>
      <c r="I232" s="72" t="s">
        <v>7847</v>
      </c>
      <c r="J232" s="72" t="s">
        <v>7848</v>
      </c>
      <c r="K232" s="72">
        <v>1</v>
      </c>
      <c r="L232" s="72" t="s">
        <v>17017</v>
      </c>
    </row>
    <row r="233" spans="1:12">
      <c r="A233" s="70" t="s">
        <v>8704</v>
      </c>
      <c r="B233" s="70" t="s">
        <v>8705</v>
      </c>
      <c r="C233" s="70">
        <v>187</v>
      </c>
      <c r="D233" s="70" t="s">
        <v>15950</v>
      </c>
      <c r="E233" s="71" t="s">
        <v>8040</v>
      </c>
      <c r="F233" s="71" t="s">
        <v>8041</v>
      </c>
      <c r="G233" s="71">
        <v>2</v>
      </c>
      <c r="H233" s="71" t="s">
        <v>16340</v>
      </c>
      <c r="I233" s="72" t="s">
        <v>8862</v>
      </c>
      <c r="J233" s="72" t="s">
        <v>8863</v>
      </c>
      <c r="K233" s="72">
        <v>2</v>
      </c>
      <c r="L233" s="72" t="s">
        <v>16899</v>
      </c>
    </row>
    <row r="234" spans="1:12">
      <c r="A234" s="70" t="s">
        <v>8706</v>
      </c>
      <c r="B234" s="70" t="s">
        <v>8707</v>
      </c>
      <c r="C234" s="70">
        <v>3</v>
      </c>
      <c r="D234" s="70" t="s">
        <v>15951</v>
      </c>
      <c r="E234" s="71" t="s">
        <v>7952</v>
      </c>
      <c r="F234" s="71" t="s">
        <v>7953</v>
      </c>
      <c r="G234" s="71">
        <v>2</v>
      </c>
      <c r="H234" s="71" t="s">
        <v>16341</v>
      </c>
      <c r="I234" s="72" t="s">
        <v>8624</v>
      </c>
      <c r="J234" s="72" t="s">
        <v>8625</v>
      </c>
      <c r="K234" s="72">
        <v>3</v>
      </c>
      <c r="L234" s="72" t="s">
        <v>17034</v>
      </c>
    </row>
    <row r="235" spans="1:12">
      <c r="A235" s="70" t="s">
        <v>8788</v>
      </c>
      <c r="B235" s="70" t="s">
        <v>8789</v>
      </c>
      <c r="C235" s="70">
        <v>96</v>
      </c>
      <c r="D235" s="70" t="s">
        <v>15952</v>
      </c>
      <c r="E235" s="71" t="s">
        <v>8056</v>
      </c>
      <c r="F235" s="71" t="s">
        <v>8057</v>
      </c>
      <c r="G235" s="71">
        <v>1</v>
      </c>
      <c r="H235" s="71" t="s">
        <v>16342</v>
      </c>
      <c r="I235" s="72" t="s">
        <v>8194</v>
      </c>
      <c r="J235" s="72" t="s">
        <v>8195</v>
      </c>
      <c r="K235" s="72">
        <v>5</v>
      </c>
      <c r="L235" s="72" t="s">
        <v>16828</v>
      </c>
    </row>
    <row r="236" spans="1:12">
      <c r="A236" s="70" t="s">
        <v>8844</v>
      </c>
      <c r="B236" s="70" t="s">
        <v>8845</v>
      </c>
      <c r="C236" s="70">
        <v>5</v>
      </c>
      <c r="D236" s="70" t="s">
        <v>15953</v>
      </c>
      <c r="E236" s="71" t="s">
        <v>8322</v>
      </c>
      <c r="F236" s="71" t="s">
        <v>8323</v>
      </c>
      <c r="G236" s="71">
        <v>9</v>
      </c>
      <c r="H236" s="71" t="s">
        <v>16343</v>
      </c>
      <c r="I236" s="72" t="s">
        <v>8548</v>
      </c>
      <c r="J236" s="72" t="s">
        <v>8549</v>
      </c>
      <c r="K236" s="72">
        <v>14</v>
      </c>
      <c r="L236" s="72" t="s">
        <v>16918</v>
      </c>
    </row>
    <row r="237" spans="1:12">
      <c r="A237" s="70" t="s">
        <v>8836</v>
      </c>
      <c r="B237" s="70" t="s">
        <v>8837</v>
      </c>
      <c r="C237" s="70">
        <v>3</v>
      </c>
      <c r="D237" s="70" t="s">
        <v>15954</v>
      </c>
      <c r="E237" s="71" t="s">
        <v>8330</v>
      </c>
      <c r="F237" s="71" t="s">
        <v>8331</v>
      </c>
      <c r="G237" s="71">
        <v>6</v>
      </c>
      <c r="H237" s="71" t="s">
        <v>16344</v>
      </c>
      <c r="I237" s="72" t="s">
        <v>8570</v>
      </c>
      <c r="J237" s="72" t="s">
        <v>8571</v>
      </c>
      <c r="K237" s="72">
        <v>8</v>
      </c>
      <c r="L237" s="72" t="s">
        <v>17044</v>
      </c>
    </row>
    <row r="238" spans="1:12">
      <c r="A238" s="70" t="s">
        <v>8828</v>
      </c>
      <c r="B238" s="70" t="s">
        <v>8829</v>
      </c>
      <c r="C238" s="70">
        <v>1</v>
      </c>
      <c r="D238" s="70" t="s">
        <v>15955</v>
      </c>
      <c r="E238" s="71" t="s">
        <v>8348</v>
      </c>
      <c r="F238" s="71" t="s">
        <v>8349</v>
      </c>
      <c r="G238" s="71">
        <v>1</v>
      </c>
      <c r="H238" s="71" t="s">
        <v>16345</v>
      </c>
      <c r="I238" s="72" t="s">
        <v>8324</v>
      </c>
      <c r="J238" s="72" t="s">
        <v>8325</v>
      </c>
      <c r="K238" s="72">
        <v>1</v>
      </c>
      <c r="L238" s="72" t="s">
        <v>16887</v>
      </c>
    </row>
    <row r="239" spans="1:12">
      <c r="A239" s="70" t="s">
        <v>8834</v>
      </c>
      <c r="B239" s="70" t="s">
        <v>8835</v>
      </c>
      <c r="C239" s="70">
        <v>10</v>
      </c>
      <c r="D239" s="70" t="s">
        <v>15956</v>
      </c>
      <c r="E239" s="71" t="s">
        <v>8352</v>
      </c>
      <c r="F239" s="71" t="s">
        <v>8353</v>
      </c>
      <c r="G239" s="71">
        <v>1</v>
      </c>
      <c r="H239" s="71" t="s">
        <v>16345</v>
      </c>
      <c r="I239" s="72" t="s">
        <v>8328</v>
      </c>
      <c r="J239" s="72" t="s">
        <v>8329</v>
      </c>
      <c r="K239" s="72">
        <v>1</v>
      </c>
      <c r="L239" s="72" t="s">
        <v>16887</v>
      </c>
    </row>
    <row r="240" spans="1:12">
      <c r="A240" s="70" t="s">
        <v>8840</v>
      </c>
      <c r="B240" s="70" t="s">
        <v>8841</v>
      </c>
      <c r="C240" s="70">
        <v>1</v>
      </c>
      <c r="D240" s="70" t="s">
        <v>15957</v>
      </c>
      <c r="E240" s="71" t="s">
        <v>8354</v>
      </c>
      <c r="F240" s="71" t="s">
        <v>8355</v>
      </c>
      <c r="G240" s="71">
        <v>1</v>
      </c>
      <c r="H240" s="71" t="s">
        <v>16345</v>
      </c>
      <c r="I240" s="72" t="s">
        <v>9037</v>
      </c>
      <c r="J240" s="72" t="s">
        <v>9038</v>
      </c>
      <c r="K240" s="72">
        <v>1</v>
      </c>
      <c r="L240" s="72" t="s">
        <v>16824</v>
      </c>
    </row>
    <row r="241" spans="1:12">
      <c r="A241" s="70" t="s">
        <v>8838</v>
      </c>
      <c r="B241" s="70" t="s">
        <v>8839</v>
      </c>
      <c r="C241" s="70">
        <v>14</v>
      </c>
      <c r="D241" s="70" t="s">
        <v>15958</v>
      </c>
      <c r="E241" s="71" t="s">
        <v>8332</v>
      </c>
      <c r="F241" s="71" t="s">
        <v>8333</v>
      </c>
      <c r="G241" s="71">
        <v>5</v>
      </c>
      <c r="H241" s="71" t="s">
        <v>16346</v>
      </c>
      <c r="I241" s="72" t="s">
        <v>7819</v>
      </c>
      <c r="J241" s="72" t="s">
        <v>7820</v>
      </c>
      <c r="K241" s="72">
        <v>1</v>
      </c>
      <c r="L241" s="72" t="s">
        <v>17008</v>
      </c>
    </row>
    <row r="242" spans="1:12">
      <c r="A242" s="70" t="s">
        <v>8792</v>
      </c>
      <c r="B242" s="70" t="s">
        <v>8793</v>
      </c>
      <c r="C242" s="70">
        <v>17</v>
      </c>
      <c r="D242" s="70" t="s">
        <v>15959</v>
      </c>
      <c r="E242" s="71" t="s">
        <v>8336</v>
      </c>
      <c r="F242" s="71" t="s">
        <v>8337</v>
      </c>
      <c r="G242" s="71">
        <v>2</v>
      </c>
      <c r="H242" s="71" t="s">
        <v>16347</v>
      </c>
      <c r="I242" s="72" t="s">
        <v>8296</v>
      </c>
      <c r="J242" s="72" t="s">
        <v>8297</v>
      </c>
      <c r="K242" s="72">
        <v>4</v>
      </c>
      <c r="L242" s="72" t="s">
        <v>16850</v>
      </c>
    </row>
    <row r="243" spans="1:12">
      <c r="A243" s="70" t="s">
        <v>8796</v>
      </c>
      <c r="B243" s="70" t="s">
        <v>8797</v>
      </c>
      <c r="C243" s="70">
        <v>42</v>
      </c>
      <c r="D243" s="70" t="s">
        <v>15960</v>
      </c>
      <c r="E243" s="71" t="s">
        <v>8340</v>
      </c>
      <c r="F243" s="71" t="s">
        <v>8341</v>
      </c>
      <c r="G243" s="71">
        <v>3</v>
      </c>
      <c r="H243" s="71" t="s">
        <v>16348</v>
      </c>
      <c r="I243" s="72" t="s">
        <v>8714</v>
      </c>
      <c r="J243" s="72" t="s">
        <v>8715</v>
      </c>
      <c r="K243" s="72">
        <v>1</v>
      </c>
      <c r="L243" s="72" t="s">
        <v>17050</v>
      </c>
    </row>
    <row r="244" spans="1:12">
      <c r="A244" s="70" t="s">
        <v>8800</v>
      </c>
      <c r="B244" s="70" t="s">
        <v>8801</v>
      </c>
      <c r="C244" s="70">
        <v>2</v>
      </c>
      <c r="D244" s="70" t="s">
        <v>15961</v>
      </c>
      <c r="E244" s="71" t="s">
        <v>8344</v>
      </c>
      <c r="F244" s="71" t="s">
        <v>8345</v>
      </c>
      <c r="G244" s="71">
        <v>1</v>
      </c>
      <c r="H244" s="71" t="s">
        <v>16349</v>
      </c>
      <c r="I244" s="72" t="s">
        <v>8582</v>
      </c>
      <c r="J244" s="72" t="s">
        <v>8583</v>
      </c>
      <c r="K244" s="72">
        <v>4</v>
      </c>
      <c r="L244" s="72" t="s">
        <v>17049</v>
      </c>
    </row>
    <row r="245" spans="1:12">
      <c r="A245" s="70" t="s">
        <v>8802</v>
      </c>
      <c r="B245" s="70" t="s">
        <v>8803</v>
      </c>
      <c r="C245" s="70">
        <v>38</v>
      </c>
      <c r="D245" s="70" t="s">
        <v>15962</v>
      </c>
      <c r="E245" s="71" t="s">
        <v>8680</v>
      </c>
      <c r="F245" s="71" t="s">
        <v>8681</v>
      </c>
      <c r="G245" s="71">
        <v>1</v>
      </c>
      <c r="H245" s="71" t="s">
        <v>16350</v>
      </c>
      <c r="I245" s="72" t="s">
        <v>8891</v>
      </c>
      <c r="J245" s="72" t="s">
        <v>8892</v>
      </c>
      <c r="K245" s="72">
        <v>1</v>
      </c>
      <c r="L245" s="72" t="s">
        <v>17107</v>
      </c>
    </row>
    <row r="246" spans="1:12">
      <c r="A246" s="70" t="s">
        <v>8824</v>
      </c>
      <c r="B246" s="70" t="s">
        <v>8825</v>
      </c>
      <c r="C246" s="70">
        <v>1</v>
      </c>
      <c r="D246" s="70" t="s">
        <v>15963</v>
      </c>
      <c r="E246" s="71" t="s">
        <v>8434</v>
      </c>
      <c r="F246" s="71" t="s">
        <v>8435</v>
      </c>
      <c r="G246" s="71">
        <v>1</v>
      </c>
      <c r="H246" s="71" t="s">
        <v>16351</v>
      </c>
      <c r="I246" s="72" t="s">
        <v>9043</v>
      </c>
      <c r="J246" s="72" t="s">
        <v>9044</v>
      </c>
      <c r="K246" s="72">
        <v>1</v>
      </c>
      <c r="L246" s="72" t="s">
        <v>16825</v>
      </c>
    </row>
    <row r="247" spans="1:12">
      <c r="A247" s="70" t="s">
        <v>8826</v>
      </c>
      <c r="B247" s="70" t="s">
        <v>8827</v>
      </c>
      <c r="C247" s="70">
        <v>1</v>
      </c>
      <c r="D247" s="70" t="s">
        <v>15963</v>
      </c>
      <c r="E247" s="71" t="s">
        <v>8324</v>
      </c>
      <c r="F247" s="71" t="s">
        <v>8325</v>
      </c>
      <c r="G247" s="71">
        <v>3</v>
      </c>
      <c r="H247" s="71" t="s">
        <v>16352</v>
      </c>
      <c r="I247" s="72" t="s">
        <v>8556</v>
      </c>
      <c r="J247" s="72" t="s">
        <v>8557</v>
      </c>
      <c r="K247" s="72">
        <v>10</v>
      </c>
      <c r="L247" s="72" t="s">
        <v>17025</v>
      </c>
    </row>
    <row r="248" spans="1:12">
      <c r="A248" s="70" t="s">
        <v>8806</v>
      </c>
      <c r="B248" s="70" t="s">
        <v>8807</v>
      </c>
      <c r="C248" s="70">
        <v>26</v>
      </c>
      <c r="D248" s="70" t="s">
        <v>15964</v>
      </c>
      <c r="E248" s="71" t="s">
        <v>8326</v>
      </c>
      <c r="F248" s="71" t="s">
        <v>8327</v>
      </c>
      <c r="G248" s="71">
        <v>2</v>
      </c>
      <c r="H248" s="71" t="s">
        <v>16353</v>
      </c>
      <c r="I248" s="72" t="s">
        <v>8036</v>
      </c>
      <c r="J248" s="72" t="s">
        <v>8037</v>
      </c>
      <c r="K248" s="72">
        <v>2</v>
      </c>
      <c r="L248" s="72" t="s">
        <v>16777</v>
      </c>
    </row>
    <row r="249" spans="1:12">
      <c r="A249" s="70" t="s">
        <v>8810</v>
      </c>
      <c r="B249" s="70" t="s">
        <v>8811</v>
      </c>
      <c r="C249" s="70">
        <v>11</v>
      </c>
      <c r="D249" s="70" t="s">
        <v>15965</v>
      </c>
      <c r="E249" s="71" t="s">
        <v>8328</v>
      </c>
      <c r="F249" s="71" t="s">
        <v>8329</v>
      </c>
      <c r="G249" s="71">
        <v>1</v>
      </c>
      <c r="H249" s="71" t="s">
        <v>16354</v>
      </c>
      <c r="I249" s="72" t="s">
        <v>8959</v>
      </c>
      <c r="J249" s="72" t="s">
        <v>8960</v>
      </c>
      <c r="K249" s="72">
        <v>48</v>
      </c>
      <c r="L249" s="72" t="s">
        <v>16818</v>
      </c>
    </row>
    <row r="250" spans="1:12">
      <c r="A250" s="70" t="s">
        <v>8820</v>
      </c>
      <c r="B250" s="70" t="s">
        <v>8821</v>
      </c>
      <c r="C250" s="70">
        <v>1</v>
      </c>
      <c r="D250" s="70" t="s">
        <v>15966</v>
      </c>
      <c r="E250" s="71" t="s">
        <v>8660</v>
      </c>
      <c r="F250" s="71" t="s">
        <v>8661</v>
      </c>
      <c r="G250" s="71">
        <v>1</v>
      </c>
      <c r="H250" s="71" t="s">
        <v>16355</v>
      </c>
      <c r="I250" s="72" t="s">
        <v>8774</v>
      </c>
      <c r="J250" s="72" t="s">
        <v>8775</v>
      </c>
      <c r="K250" s="72">
        <v>51</v>
      </c>
      <c r="L250" s="72" t="s">
        <v>16973</v>
      </c>
    </row>
    <row r="251" spans="1:12">
      <c r="A251" s="70" t="s">
        <v>8816</v>
      </c>
      <c r="B251" s="70" t="s">
        <v>8817</v>
      </c>
      <c r="C251" s="70">
        <v>9</v>
      </c>
      <c r="D251" s="70" t="s">
        <v>15967</v>
      </c>
      <c r="E251" s="71" t="s">
        <v>8664</v>
      </c>
      <c r="F251" s="71" t="s">
        <v>8665</v>
      </c>
      <c r="G251" s="71">
        <v>1</v>
      </c>
      <c r="H251" s="71" t="s">
        <v>16355</v>
      </c>
      <c r="I251" s="72" t="s">
        <v>8993</v>
      </c>
      <c r="J251" s="72" t="s">
        <v>8994</v>
      </c>
      <c r="K251" s="72">
        <v>2</v>
      </c>
      <c r="L251" s="72" t="s">
        <v>17140</v>
      </c>
    </row>
    <row r="252" spans="1:12">
      <c r="A252" s="70" t="s">
        <v>8814</v>
      </c>
      <c r="B252" s="70" t="s">
        <v>8815</v>
      </c>
      <c r="C252" s="70">
        <v>1</v>
      </c>
      <c r="D252" s="70" t="s">
        <v>15968</v>
      </c>
      <c r="E252" s="71" t="s">
        <v>8112</v>
      </c>
      <c r="F252" s="71" t="s">
        <v>8113</v>
      </c>
      <c r="G252" s="71">
        <v>13</v>
      </c>
      <c r="H252" s="71" t="s">
        <v>16356</v>
      </c>
      <c r="I252" s="72" t="s">
        <v>8467</v>
      </c>
      <c r="J252" s="72" t="s">
        <v>8468</v>
      </c>
      <c r="K252" s="72">
        <v>8</v>
      </c>
      <c r="L252" s="72" t="s">
        <v>16779</v>
      </c>
    </row>
    <row r="253" spans="1:12">
      <c r="A253" s="70" t="s">
        <v>8798</v>
      </c>
      <c r="B253" s="70" t="s">
        <v>8799</v>
      </c>
      <c r="C253" s="70">
        <v>2</v>
      </c>
      <c r="D253" s="70" t="s">
        <v>15969</v>
      </c>
      <c r="E253" s="71" t="s">
        <v>8342</v>
      </c>
      <c r="F253" s="71" t="s">
        <v>8343</v>
      </c>
      <c r="G253" s="71">
        <v>1</v>
      </c>
      <c r="H253" s="71" t="s">
        <v>16357</v>
      </c>
      <c r="I253" s="72" t="s">
        <v>8694</v>
      </c>
      <c r="J253" s="72" t="s">
        <v>8695</v>
      </c>
      <c r="K253" s="72">
        <v>16</v>
      </c>
      <c r="L253" s="72" t="s">
        <v>16819</v>
      </c>
    </row>
    <row r="254" spans="1:12">
      <c r="A254" s="70" t="s">
        <v>8846</v>
      </c>
      <c r="B254" s="70" t="s">
        <v>8847</v>
      </c>
      <c r="C254" s="70">
        <v>2</v>
      </c>
      <c r="D254" s="70" t="s">
        <v>15970</v>
      </c>
      <c r="E254" s="71" t="s">
        <v>8114</v>
      </c>
      <c r="F254" s="71" t="s">
        <v>8115</v>
      </c>
      <c r="G254" s="71">
        <v>10</v>
      </c>
      <c r="H254" s="71" t="s">
        <v>16358</v>
      </c>
      <c r="I254" s="72" t="s">
        <v>8336</v>
      </c>
      <c r="J254" s="72" t="s">
        <v>8337</v>
      </c>
      <c r="K254" s="72">
        <v>2</v>
      </c>
      <c r="L254" s="72" t="s">
        <v>16883</v>
      </c>
    </row>
    <row r="255" spans="1:12">
      <c r="A255" s="70" t="s">
        <v>8850</v>
      </c>
      <c r="B255" s="70" t="s">
        <v>8851</v>
      </c>
      <c r="C255" s="70">
        <v>3</v>
      </c>
      <c r="D255" s="70" t="s">
        <v>15971</v>
      </c>
      <c r="E255" s="71" t="s">
        <v>8192</v>
      </c>
      <c r="F255" s="71" t="s">
        <v>8193</v>
      </c>
      <c r="G255" s="71">
        <v>1</v>
      </c>
      <c r="H255" s="71" t="s">
        <v>16359</v>
      </c>
      <c r="I255" s="72" t="s">
        <v>8658</v>
      </c>
      <c r="J255" s="72" t="s">
        <v>8659</v>
      </c>
      <c r="K255" s="72">
        <v>1</v>
      </c>
      <c r="L255" s="72" t="s">
        <v>17054</v>
      </c>
    </row>
    <row r="256" spans="1:12">
      <c r="A256" s="70" t="s">
        <v>8774</v>
      </c>
      <c r="B256" s="70" t="s">
        <v>8775</v>
      </c>
      <c r="C256" s="70">
        <v>62</v>
      </c>
      <c r="D256" s="70" t="s">
        <v>15972</v>
      </c>
      <c r="E256" s="71" t="s">
        <v>8852</v>
      </c>
      <c r="F256" s="71" t="s">
        <v>8853</v>
      </c>
      <c r="G256" s="71">
        <v>20</v>
      </c>
      <c r="H256" s="71" t="s">
        <v>16360</v>
      </c>
      <c r="I256" s="72" t="s">
        <v>8426</v>
      </c>
      <c r="J256" s="72" t="s">
        <v>8427</v>
      </c>
      <c r="K256" s="72">
        <v>4</v>
      </c>
      <c r="L256" s="72" t="s">
        <v>17022</v>
      </c>
    </row>
    <row r="257" spans="1:12">
      <c r="A257" s="70" t="s">
        <v>8776</v>
      </c>
      <c r="B257" s="70" t="s">
        <v>8777</v>
      </c>
      <c r="C257" s="70">
        <v>10</v>
      </c>
      <c r="D257" s="70" t="s">
        <v>15973</v>
      </c>
      <c r="E257" s="71" t="s">
        <v>8921</v>
      </c>
      <c r="F257" s="71" t="s">
        <v>8922</v>
      </c>
      <c r="G257" s="71">
        <v>1</v>
      </c>
      <c r="H257" s="71" t="s">
        <v>16361</v>
      </c>
      <c r="I257" s="72" t="s">
        <v>8282</v>
      </c>
      <c r="J257" s="72" t="s">
        <v>8283</v>
      </c>
      <c r="K257" s="72">
        <v>2</v>
      </c>
      <c r="L257" s="72" t="s">
        <v>16843</v>
      </c>
    </row>
    <row r="258" spans="1:12">
      <c r="A258" s="70" t="s">
        <v>8784</v>
      </c>
      <c r="B258" s="70" t="s">
        <v>8785</v>
      </c>
      <c r="C258" s="70">
        <v>1</v>
      </c>
      <c r="D258" s="70" t="s">
        <v>15974</v>
      </c>
      <c r="E258" s="71" t="s">
        <v>8925</v>
      </c>
      <c r="F258" s="71" t="s">
        <v>8926</v>
      </c>
      <c r="G258" s="71">
        <v>1</v>
      </c>
      <c r="H258" s="71" t="s">
        <v>16362</v>
      </c>
      <c r="I258" s="72" t="s">
        <v>8220</v>
      </c>
      <c r="J258" s="72" t="s">
        <v>8221</v>
      </c>
      <c r="K258" s="72">
        <v>22</v>
      </c>
      <c r="L258" s="72" t="s">
        <v>16833</v>
      </c>
    </row>
    <row r="259" spans="1:12">
      <c r="A259" s="70" t="s">
        <v>8780</v>
      </c>
      <c r="B259" s="70" t="s">
        <v>8781</v>
      </c>
      <c r="C259" s="70">
        <v>9</v>
      </c>
      <c r="D259" s="70" t="s">
        <v>15975</v>
      </c>
      <c r="E259" s="71" t="s">
        <v>8929</v>
      </c>
      <c r="F259" s="71" t="s">
        <v>8930</v>
      </c>
      <c r="G259" s="71">
        <v>1</v>
      </c>
      <c r="H259" s="71" t="s">
        <v>16362</v>
      </c>
      <c r="I259" s="72" t="s">
        <v>8874</v>
      </c>
      <c r="J259" s="72" t="s">
        <v>8875</v>
      </c>
      <c r="K259" s="72">
        <v>105</v>
      </c>
      <c r="L259" s="72" t="s">
        <v>17091</v>
      </c>
    </row>
    <row r="260" spans="1:12">
      <c r="A260" s="70" t="s">
        <v>8710</v>
      </c>
      <c r="B260" s="70" t="s">
        <v>8711</v>
      </c>
      <c r="C260" s="70">
        <v>9</v>
      </c>
      <c r="D260" s="70" t="s">
        <v>15976</v>
      </c>
      <c r="E260" s="71" t="s">
        <v>8866</v>
      </c>
      <c r="F260" s="71" t="s">
        <v>8867</v>
      </c>
      <c r="G260" s="71">
        <v>5</v>
      </c>
      <c r="H260" s="71" t="s">
        <v>16363</v>
      </c>
      <c r="I260" s="72" t="s">
        <v>7815</v>
      </c>
      <c r="J260" s="72" t="s">
        <v>7816</v>
      </c>
      <c r="K260" s="72">
        <v>3</v>
      </c>
      <c r="L260" s="72" t="s">
        <v>17006</v>
      </c>
    </row>
    <row r="261" spans="1:12">
      <c r="A261" s="70" t="s">
        <v>8750</v>
      </c>
      <c r="B261" s="70" t="s">
        <v>8751</v>
      </c>
      <c r="C261" s="70">
        <v>1</v>
      </c>
      <c r="D261" s="70" t="s">
        <v>15977</v>
      </c>
      <c r="E261" s="71" t="s">
        <v>8868</v>
      </c>
      <c r="F261" s="71" t="s">
        <v>8869</v>
      </c>
      <c r="G261" s="71">
        <v>2</v>
      </c>
      <c r="H261" s="71" t="s">
        <v>16364</v>
      </c>
      <c r="I261" s="72" t="s">
        <v>8999</v>
      </c>
      <c r="J261" s="72" t="s">
        <v>9000</v>
      </c>
      <c r="K261" s="72">
        <v>6</v>
      </c>
      <c r="L261" s="72" t="s">
        <v>17135</v>
      </c>
    </row>
    <row r="262" spans="1:12">
      <c r="A262" s="70" t="s">
        <v>8744</v>
      </c>
      <c r="B262" s="70" t="s">
        <v>8745</v>
      </c>
      <c r="C262" s="70">
        <v>4</v>
      </c>
      <c r="D262" s="70" t="s">
        <v>15978</v>
      </c>
      <c r="E262" s="71" t="s">
        <v>9165</v>
      </c>
      <c r="F262" s="71" t="s">
        <v>9166</v>
      </c>
      <c r="G262" s="71">
        <v>1</v>
      </c>
      <c r="H262" s="71" t="s">
        <v>16365</v>
      </c>
      <c r="I262" s="72" t="s">
        <v>8208</v>
      </c>
      <c r="J262" s="72" t="s">
        <v>8209</v>
      </c>
      <c r="K262" s="72">
        <v>1</v>
      </c>
      <c r="L262" s="72" t="s">
        <v>17080</v>
      </c>
    </row>
    <row r="263" spans="1:12">
      <c r="A263" s="70" t="s">
        <v>8746</v>
      </c>
      <c r="B263" s="70" t="s">
        <v>8747</v>
      </c>
      <c r="C263" s="70">
        <v>1</v>
      </c>
      <c r="D263" s="70" t="s">
        <v>15979</v>
      </c>
      <c r="E263" s="71" t="s">
        <v>8911</v>
      </c>
      <c r="F263" s="71" t="s">
        <v>8912</v>
      </c>
      <c r="G263" s="71">
        <v>2</v>
      </c>
      <c r="H263" s="71" t="s">
        <v>16366</v>
      </c>
      <c r="I263" s="72" t="s">
        <v>8082</v>
      </c>
      <c r="J263" s="72" t="s">
        <v>8083</v>
      </c>
      <c r="K263" s="72">
        <v>3</v>
      </c>
      <c r="L263" s="72" t="s">
        <v>16757</v>
      </c>
    </row>
    <row r="264" spans="1:12">
      <c r="A264" s="70" t="s">
        <v>8716</v>
      </c>
      <c r="B264" s="70" t="s">
        <v>8717</v>
      </c>
      <c r="C264" s="70">
        <v>4</v>
      </c>
      <c r="D264" s="70" t="s">
        <v>15980</v>
      </c>
      <c r="E264" s="71" t="s">
        <v>8870</v>
      </c>
      <c r="F264" s="71" t="s">
        <v>8871</v>
      </c>
      <c r="G264" s="71">
        <v>8</v>
      </c>
      <c r="H264" s="71" t="s">
        <v>16367</v>
      </c>
      <c r="I264" s="72" t="s">
        <v>8844</v>
      </c>
      <c r="J264" s="72" t="s">
        <v>8845</v>
      </c>
      <c r="K264" s="72">
        <v>3</v>
      </c>
      <c r="L264" s="72" t="s">
        <v>16956</v>
      </c>
    </row>
    <row r="265" spans="1:12">
      <c r="A265" s="70" t="s">
        <v>8730</v>
      </c>
      <c r="B265" s="70" t="s">
        <v>8731</v>
      </c>
      <c r="C265" s="70">
        <v>3</v>
      </c>
      <c r="D265" s="70" t="s">
        <v>15981</v>
      </c>
      <c r="E265" s="71" t="s">
        <v>8854</v>
      </c>
      <c r="F265" s="71" t="s">
        <v>8855</v>
      </c>
      <c r="G265" s="71">
        <v>1</v>
      </c>
      <c r="H265" s="71" t="s">
        <v>16368</v>
      </c>
      <c r="I265" s="72" t="s">
        <v>8630</v>
      </c>
      <c r="J265" s="72" t="s">
        <v>8631</v>
      </c>
      <c r="K265" s="72">
        <v>1</v>
      </c>
      <c r="L265" s="72" t="s">
        <v>17031</v>
      </c>
    </row>
    <row r="266" spans="1:12">
      <c r="A266" s="70" t="s">
        <v>8736</v>
      </c>
      <c r="B266" s="70" t="s">
        <v>8737</v>
      </c>
      <c r="C266" s="70">
        <v>3</v>
      </c>
      <c r="D266" s="70" t="s">
        <v>15981</v>
      </c>
      <c r="E266" s="71" t="s">
        <v>9163</v>
      </c>
      <c r="F266" s="71" t="s">
        <v>9164</v>
      </c>
      <c r="G266" s="71">
        <v>1</v>
      </c>
      <c r="H266" s="71" t="s">
        <v>16368</v>
      </c>
      <c r="I266" s="72" t="s">
        <v>8504</v>
      </c>
      <c r="J266" s="72" t="s">
        <v>8505</v>
      </c>
      <c r="K266" s="72">
        <v>3</v>
      </c>
      <c r="L266" s="72" t="s">
        <v>16915</v>
      </c>
    </row>
    <row r="267" spans="1:12">
      <c r="A267" s="70" t="s">
        <v>8738</v>
      </c>
      <c r="B267" s="70" t="s">
        <v>8739</v>
      </c>
      <c r="C267" s="70">
        <v>1</v>
      </c>
      <c r="D267" s="70" t="s">
        <v>15982</v>
      </c>
      <c r="E267" s="71" t="s">
        <v>8872</v>
      </c>
      <c r="F267" s="71" t="s">
        <v>8873</v>
      </c>
      <c r="G267" s="71">
        <v>1</v>
      </c>
      <c r="H267" s="71" t="s">
        <v>16369</v>
      </c>
      <c r="I267" s="72" t="s">
        <v>8638</v>
      </c>
      <c r="J267" s="72" t="s">
        <v>8639</v>
      </c>
      <c r="K267" s="72">
        <v>1</v>
      </c>
      <c r="L267" s="72" t="s">
        <v>17037</v>
      </c>
    </row>
    <row r="268" spans="1:12">
      <c r="A268" s="70" t="s">
        <v>8740</v>
      </c>
      <c r="B268" s="70" t="s">
        <v>8741</v>
      </c>
      <c r="C268" s="70">
        <v>1</v>
      </c>
      <c r="D268" s="70" t="s">
        <v>15983</v>
      </c>
      <c r="E268" s="71" t="s">
        <v>8862</v>
      </c>
      <c r="F268" s="71" t="s">
        <v>8863</v>
      </c>
      <c r="G268" s="71">
        <v>3</v>
      </c>
      <c r="H268" s="71" t="s">
        <v>16370</v>
      </c>
      <c r="I268" s="72" t="s">
        <v>7843</v>
      </c>
      <c r="J268" s="72" t="s">
        <v>7844</v>
      </c>
      <c r="K268" s="72">
        <v>1</v>
      </c>
      <c r="L268" s="72" t="s">
        <v>16776</v>
      </c>
    </row>
    <row r="269" spans="1:12">
      <c r="A269" s="70" t="s">
        <v>8742</v>
      </c>
      <c r="B269" s="70" t="s">
        <v>8743</v>
      </c>
      <c r="C269" s="70">
        <v>1</v>
      </c>
      <c r="D269" s="70" t="s">
        <v>15984</v>
      </c>
      <c r="E269" s="71" t="s">
        <v>8864</v>
      </c>
      <c r="F269" s="71" t="s">
        <v>8865</v>
      </c>
      <c r="G269" s="71">
        <v>1</v>
      </c>
      <c r="H269" s="71" t="s">
        <v>16371</v>
      </c>
      <c r="I269" s="72" t="s">
        <v>8066</v>
      </c>
      <c r="J269" s="72" t="s">
        <v>8067</v>
      </c>
      <c r="K269" s="72">
        <v>1</v>
      </c>
      <c r="L269" s="72" t="s">
        <v>16776</v>
      </c>
    </row>
    <row r="270" spans="1:12">
      <c r="A270" s="70" t="s">
        <v>8720</v>
      </c>
      <c r="B270" s="70" t="s">
        <v>8721</v>
      </c>
      <c r="C270" s="70">
        <v>1</v>
      </c>
      <c r="D270" s="70" t="s">
        <v>15985</v>
      </c>
      <c r="E270" s="71" t="s">
        <v>8901</v>
      </c>
      <c r="F270" s="71" t="s">
        <v>8902</v>
      </c>
      <c r="G270" s="71">
        <v>1</v>
      </c>
      <c r="H270" s="71" t="s">
        <v>16372</v>
      </c>
      <c r="I270" s="72" t="s">
        <v>8078</v>
      </c>
      <c r="J270" s="72" t="s">
        <v>8079</v>
      </c>
      <c r="K270" s="72">
        <v>1</v>
      </c>
      <c r="L270" s="72" t="s">
        <v>16776</v>
      </c>
    </row>
    <row r="271" spans="1:12">
      <c r="A271" s="70" t="s">
        <v>8722</v>
      </c>
      <c r="B271" s="70" t="s">
        <v>8723</v>
      </c>
      <c r="C271" s="70">
        <v>1</v>
      </c>
      <c r="D271" s="70" t="s">
        <v>15985</v>
      </c>
      <c r="E271" s="71" t="s">
        <v>8897</v>
      </c>
      <c r="F271" s="71" t="s">
        <v>8898</v>
      </c>
      <c r="G271" s="71">
        <v>1</v>
      </c>
      <c r="H271" s="71" t="s">
        <v>16373</v>
      </c>
      <c r="I271" s="72" t="s">
        <v>8176</v>
      </c>
      <c r="J271" s="72" t="s">
        <v>8177</v>
      </c>
      <c r="K271" s="72">
        <v>3</v>
      </c>
      <c r="L271" s="72" t="s">
        <v>16763</v>
      </c>
    </row>
    <row r="272" spans="1:12">
      <c r="A272" s="70" t="s">
        <v>8724</v>
      </c>
      <c r="B272" s="70" t="s">
        <v>8725</v>
      </c>
      <c r="C272" s="70">
        <v>1</v>
      </c>
      <c r="D272" s="70" t="s">
        <v>15985</v>
      </c>
      <c r="E272" s="71" t="s">
        <v>8479</v>
      </c>
      <c r="F272" s="71" t="s">
        <v>8480</v>
      </c>
      <c r="G272" s="71">
        <v>408</v>
      </c>
      <c r="H272" s="71" t="s">
        <v>16374</v>
      </c>
      <c r="I272" s="72" t="s">
        <v>8010</v>
      </c>
      <c r="J272" s="72" t="s">
        <v>8011</v>
      </c>
      <c r="K272" s="72">
        <v>12</v>
      </c>
      <c r="L272" s="72" t="s">
        <v>16764</v>
      </c>
    </row>
    <row r="273" spans="1:12">
      <c r="A273" s="70" t="s">
        <v>8726</v>
      </c>
      <c r="B273" s="70" t="s">
        <v>8727</v>
      </c>
      <c r="C273" s="70">
        <v>1</v>
      </c>
      <c r="D273" s="70" t="s">
        <v>15985</v>
      </c>
      <c r="E273" s="71" t="s">
        <v>8502</v>
      </c>
      <c r="F273" s="71" t="s">
        <v>8503</v>
      </c>
      <c r="G273" s="71">
        <v>18</v>
      </c>
      <c r="H273" s="71" t="s">
        <v>16375</v>
      </c>
      <c r="I273" s="72" t="s">
        <v>8642</v>
      </c>
      <c r="J273" s="72" t="s">
        <v>8643</v>
      </c>
      <c r="K273" s="72">
        <v>1</v>
      </c>
      <c r="L273" s="72" t="s">
        <v>17048</v>
      </c>
    </row>
    <row r="274" spans="1:12">
      <c r="A274" s="70" t="s">
        <v>8754</v>
      </c>
      <c r="B274" s="70" t="s">
        <v>8755</v>
      </c>
      <c r="C274" s="70">
        <v>12</v>
      </c>
      <c r="D274" s="70" t="s">
        <v>15986</v>
      </c>
      <c r="E274" s="71" t="s">
        <v>8491</v>
      </c>
      <c r="F274" s="71" t="s">
        <v>8492</v>
      </c>
      <c r="G274" s="71">
        <v>4</v>
      </c>
      <c r="H274" s="71" t="s">
        <v>16376</v>
      </c>
      <c r="I274" s="72" t="s">
        <v>8146</v>
      </c>
      <c r="J274" s="72" t="s">
        <v>8147</v>
      </c>
      <c r="K274" s="72">
        <v>8</v>
      </c>
      <c r="L274" s="72" t="s">
        <v>17084</v>
      </c>
    </row>
    <row r="275" spans="1:12">
      <c r="A275" s="70" t="s">
        <v>8758</v>
      </c>
      <c r="B275" s="70" t="s">
        <v>8759</v>
      </c>
      <c r="C275" s="70">
        <v>1</v>
      </c>
      <c r="D275" s="70" t="s">
        <v>15987</v>
      </c>
      <c r="E275" s="71" t="s">
        <v>8495</v>
      </c>
      <c r="F275" s="71" t="s">
        <v>8492</v>
      </c>
      <c r="G275" s="71">
        <v>4</v>
      </c>
      <c r="H275" s="71" t="s">
        <v>16376</v>
      </c>
      <c r="I275" s="72" t="s">
        <v>8182</v>
      </c>
      <c r="J275" s="72" t="s">
        <v>8183</v>
      </c>
      <c r="K275" s="72">
        <v>1</v>
      </c>
      <c r="L275" s="72" t="s">
        <v>17071</v>
      </c>
    </row>
    <row r="276" spans="1:12">
      <c r="A276" s="70" t="s">
        <v>8756</v>
      </c>
      <c r="B276" s="70" t="s">
        <v>8757</v>
      </c>
      <c r="C276" s="70">
        <v>4</v>
      </c>
      <c r="D276" s="70" t="s">
        <v>15988</v>
      </c>
      <c r="E276" s="71" t="s">
        <v>8544</v>
      </c>
      <c r="F276" s="71" t="s">
        <v>8545</v>
      </c>
      <c r="G276" s="71">
        <v>22</v>
      </c>
      <c r="H276" s="71" t="s">
        <v>16377</v>
      </c>
      <c r="I276" s="72" t="s">
        <v>8210</v>
      </c>
      <c r="J276" s="72" t="s">
        <v>8211</v>
      </c>
      <c r="K276" s="72">
        <v>3</v>
      </c>
      <c r="L276" s="72" t="s">
        <v>16829</v>
      </c>
    </row>
    <row r="277" spans="1:12">
      <c r="A277" s="70" t="s">
        <v>8772</v>
      </c>
      <c r="B277" s="70" t="s">
        <v>8773</v>
      </c>
      <c r="C277" s="70">
        <v>2</v>
      </c>
      <c r="D277" s="70" t="s">
        <v>15989</v>
      </c>
      <c r="E277" s="71" t="s">
        <v>8546</v>
      </c>
      <c r="F277" s="71" t="s">
        <v>8547</v>
      </c>
      <c r="G277" s="71">
        <v>13</v>
      </c>
      <c r="H277" s="71" t="s">
        <v>16378</v>
      </c>
      <c r="I277" s="72" t="s">
        <v>8590</v>
      </c>
      <c r="J277" s="72" t="s">
        <v>8591</v>
      </c>
      <c r="K277" s="72">
        <v>2</v>
      </c>
      <c r="L277" s="72" t="s">
        <v>16923</v>
      </c>
    </row>
    <row r="278" spans="1:12">
      <c r="A278" s="70" t="s">
        <v>8762</v>
      </c>
      <c r="B278" s="70" t="s">
        <v>8763</v>
      </c>
      <c r="C278" s="70">
        <v>5</v>
      </c>
      <c r="D278" s="70" t="s">
        <v>15990</v>
      </c>
      <c r="E278" s="71" t="s">
        <v>8889</v>
      </c>
      <c r="F278" s="71" t="s">
        <v>8890</v>
      </c>
      <c r="G278" s="71">
        <v>1</v>
      </c>
      <c r="H278" s="71" t="s">
        <v>16379</v>
      </c>
      <c r="I278" s="72" t="s">
        <v>8616</v>
      </c>
      <c r="J278" s="72" t="s">
        <v>8617</v>
      </c>
      <c r="K278" s="72">
        <v>4</v>
      </c>
      <c r="L278" s="72" t="s">
        <v>17039</v>
      </c>
    </row>
    <row r="279" spans="1:12">
      <c r="A279" s="70" t="s">
        <v>8764</v>
      </c>
      <c r="B279" s="70" t="s">
        <v>8765</v>
      </c>
      <c r="C279" s="70">
        <v>1</v>
      </c>
      <c r="D279" s="70" t="s">
        <v>15991</v>
      </c>
      <c r="E279" s="71" t="s">
        <v>8487</v>
      </c>
      <c r="F279" s="71" t="s">
        <v>8488</v>
      </c>
      <c r="G279" s="71">
        <v>64</v>
      </c>
      <c r="H279" s="71" t="s">
        <v>16380</v>
      </c>
      <c r="I279" s="72" t="s">
        <v>9053</v>
      </c>
      <c r="J279" s="72" t="s">
        <v>9054</v>
      </c>
      <c r="K279" s="72">
        <v>2</v>
      </c>
      <c r="L279" s="72" t="s">
        <v>17137</v>
      </c>
    </row>
    <row r="280" spans="1:12">
      <c r="A280" s="70" t="s">
        <v>8766</v>
      </c>
      <c r="B280" s="70" t="s">
        <v>8767</v>
      </c>
      <c r="C280" s="70">
        <v>1</v>
      </c>
      <c r="D280" s="70" t="s">
        <v>15992</v>
      </c>
      <c r="E280" s="71" t="s">
        <v>8506</v>
      </c>
      <c r="F280" s="71" t="s">
        <v>8507</v>
      </c>
      <c r="G280" s="71">
        <v>5</v>
      </c>
      <c r="H280" s="71" t="s">
        <v>16381</v>
      </c>
      <c r="I280" s="72" t="s">
        <v>7863</v>
      </c>
      <c r="J280" s="72" t="s">
        <v>7864</v>
      </c>
      <c r="K280" s="72">
        <v>1</v>
      </c>
      <c r="L280" s="72" t="s">
        <v>16790</v>
      </c>
    </row>
    <row r="281" spans="1:12">
      <c r="A281" s="70" t="s">
        <v>8770</v>
      </c>
      <c r="B281" s="70" t="s">
        <v>8771</v>
      </c>
      <c r="C281" s="70">
        <v>1</v>
      </c>
      <c r="D281" s="70" t="s">
        <v>15993</v>
      </c>
      <c r="E281" s="71" t="s">
        <v>8528</v>
      </c>
      <c r="F281" s="71" t="s">
        <v>8529</v>
      </c>
      <c r="G281" s="71">
        <v>6</v>
      </c>
      <c r="H281" s="71" t="s">
        <v>16382</v>
      </c>
      <c r="I281" s="72" t="s">
        <v>8562</v>
      </c>
      <c r="J281" s="72" t="s">
        <v>8563</v>
      </c>
      <c r="K281" s="72">
        <v>3</v>
      </c>
      <c r="L281" s="72" t="s">
        <v>17070</v>
      </c>
    </row>
    <row r="282" spans="1:12">
      <c r="A282" s="70" t="s">
        <v>8768</v>
      </c>
      <c r="B282" s="70" t="s">
        <v>8769</v>
      </c>
      <c r="C282" s="70">
        <v>2</v>
      </c>
      <c r="D282" s="70" t="s">
        <v>15994</v>
      </c>
      <c r="E282" s="71" t="s">
        <v>8530</v>
      </c>
      <c r="F282" s="71" t="s">
        <v>8531</v>
      </c>
      <c r="G282" s="71">
        <v>33</v>
      </c>
      <c r="H282" s="71" t="s">
        <v>16383</v>
      </c>
      <c r="I282" s="72" t="s">
        <v>8432</v>
      </c>
      <c r="J282" s="72" t="s">
        <v>8433</v>
      </c>
      <c r="K282" s="72">
        <v>1</v>
      </c>
      <c r="L282" s="72" t="s">
        <v>16949</v>
      </c>
    </row>
    <row r="283" spans="1:12">
      <c r="A283" s="70" t="s">
        <v>7797</v>
      </c>
      <c r="B283" s="70" t="s">
        <v>7798</v>
      </c>
      <c r="C283" s="70">
        <v>12</v>
      </c>
      <c r="D283" s="70" t="s">
        <v>15995</v>
      </c>
      <c r="E283" s="71" t="s">
        <v>8532</v>
      </c>
      <c r="F283" s="71" t="s">
        <v>8533</v>
      </c>
      <c r="G283" s="71">
        <v>25</v>
      </c>
      <c r="H283" s="71" t="s">
        <v>16384</v>
      </c>
      <c r="I283" s="72" t="s">
        <v>8508</v>
      </c>
      <c r="J283" s="72" t="s">
        <v>8509</v>
      </c>
      <c r="K283" s="72">
        <v>1</v>
      </c>
      <c r="L283" s="72" t="s">
        <v>16949</v>
      </c>
    </row>
    <row r="284" spans="1:12">
      <c r="A284" s="70" t="s">
        <v>7835</v>
      </c>
      <c r="B284" s="70" t="s">
        <v>7836</v>
      </c>
      <c r="C284" s="70">
        <v>3</v>
      </c>
      <c r="D284" s="70" t="s">
        <v>15996</v>
      </c>
      <c r="E284" s="71" t="s">
        <v>8534</v>
      </c>
      <c r="F284" s="71" t="s">
        <v>8535</v>
      </c>
      <c r="G284" s="71">
        <v>3</v>
      </c>
      <c r="H284" s="71" t="s">
        <v>16385</v>
      </c>
      <c r="I284" s="72" t="s">
        <v>8983</v>
      </c>
      <c r="J284" s="72" t="s">
        <v>8984</v>
      </c>
      <c r="K284" s="72">
        <v>1</v>
      </c>
      <c r="L284" s="72" t="s">
        <v>17155</v>
      </c>
    </row>
    <row r="285" spans="1:12">
      <c r="A285" s="70" t="s">
        <v>7839</v>
      </c>
      <c r="B285" s="70" t="s">
        <v>7840</v>
      </c>
      <c r="C285" s="70">
        <v>2</v>
      </c>
      <c r="D285" s="70" t="s">
        <v>15997</v>
      </c>
      <c r="E285" s="71" t="s">
        <v>8536</v>
      </c>
      <c r="F285" s="71" t="s">
        <v>8537</v>
      </c>
      <c r="G285" s="71">
        <v>8</v>
      </c>
      <c r="H285" s="71" t="s">
        <v>16386</v>
      </c>
      <c r="I285" s="72" t="s">
        <v>8366</v>
      </c>
      <c r="J285" s="72" t="s">
        <v>8367</v>
      </c>
      <c r="K285" s="72">
        <v>47</v>
      </c>
      <c r="L285" s="72" t="s">
        <v>17114</v>
      </c>
    </row>
    <row r="286" spans="1:12">
      <c r="A286" s="70" t="s">
        <v>7837</v>
      </c>
      <c r="B286" s="70" t="s">
        <v>7838</v>
      </c>
      <c r="C286" s="70">
        <v>1</v>
      </c>
      <c r="D286" s="70" t="s">
        <v>15998</v>
      </c>
      <c r="E286" s="71" t="s">
        <v>8540</v>
      </c>
      <c r="F286" s="71" t="s">
        <v>8541</v>
      </c>
      <c r="G286" s="71">
        <v>2</v>
      </c>
      <c r="H286" s="71" t="s">
        <v>16387</v>
      </c>
      <c r="I286" s="72" t="s">
        <v>8506</v>
      </c>
      <c r="J286" s="72" t="s">
        <v>8507</v>
      </c>
      <c r="K286" s="72">
        <v>2</v>
      </c>
      <c r="L286" s="72" t="s">
        <v>16907</v>
      </c>
    </row>
    <row r="287" spans="1:12">
      <c r="A287" s="70" t="s">
        <v>7799</v>
      </c>
      <c r="B287" s="70" t="s">
        <v>7800</v>
      </c>
      <c r="C287" s="70">
        <v>6</v>
      </c>
      <c r="D287" s="70" t="s">
        <v>15999</v>
      </c>
      <c r="E287" s="71" t="s">
        <v>8907</v>
      </c>
      <c r="F287" s="71" t="s">
        <v>8908</v>
      </c>
      <c r="G287" s="71">
        <v>2</v>
      </c>
      <c r="H287" s="71" t="s">
        <v>16388</v>
      </c>
      <c r="I287" s="72" t="s">
        <v>8150</v>
      </c>
      <c r="J287" s="72" t="s">
        <v>8151</v>
      </c>
      <c r="K287" s="72">
        <v>3</v>
      </c>
      <c r="L287" s="72" t="s">
        <v>17086</v>
      </c>
    </row>
    <row r="288" spans="1:12">
      <c r="A288" s="70" t="s">
        <v>7807</v>
      </c>
      <c r="B288" s="70" t="s">
        <v>7808</v>
      </c>
      <c r="C288" s="70">
        <v>1</v>
      </c>
      <c r="D288" s="70" t="s">
        <v>16000</v>
      </c>
      <c r="E288" s="71" t="s">
        <v>8552</v>
      </c>
      <c r="F288" s="71" t="s">
        <v>8553</v>
      </c>
      <c r="G288" s="71">
        <v>13</v>
      </c>
      <c r="H288" s="71" t="s">
        <v>16389</v>
      </c>
      <c r="I288" s="72" t="s">
        <v>8074</v>
      </c>
      <c r="J288" s="72" t="s">
        <v>8075</v>
      </c>
      <c r="K288" s="72">
        <v>1</v>
      </c>
      <c r="L288" s="72" t="s">
        <v>16761</v>
      </c>
    </row>
    <row r="289" spans="1:12">
      <c r="A289" s="70" t="s">
        <v>7811</v>
      </c>
      <c r="B289" s="70" t="s">
        <v>7812</v>
      </c>
      <c r="C289" s="70">
        <v>1</v>
      </c>
      <c r="D289" s="70" t="s">
        <v>16000</v>
      </c>
      <c r="E289" s="71" t="s">
        <v>8510</v>
      </c>
      <c r="F289" s="71" t="s">
        <v>8511</v>
      </c>
      <c r="G289" s="71">
        <v>9</v>
      </c>
      <c r="H289" s="71" t="s">
        <v>16390</v>
      </c>
      <c r="I289" s="72" t="s">
        <v>8130</v>
      </c>
      <c r="J289" s="72" t="s">
        <v>8131</v>
      </c>
      <c r="K289" s="72">
        <v>1</v>
      </c>
      <c r="L289" s="72" t="s">
        <v>16771</v>
      </c>
    </row>
    <row r="290" spans="1:12">
      <c r="A290" s="70" t="s">
        <v>7825</v>
      </c>
      <c r="B290" s="70" t="s">
        <v>7826</v>
      </c>
      <c r="C290" s="70">
        <v>1</v>
      </c>
      <c r="D290" s="70" t="s">
        <v>16001</v>
      </c>
      <c r="E290" s="71" t="s">
        <v>8481</v>
      </c>
      <c r="F290" s="71" t="s">
        <v>8482</v>
      </c>
      <c r="G290" s="71">
        <v>4</v>
      </c>
      <c r="H290" s="71" t="s">
        <v>16391</v>
      </c>
      <c r="I290" s="72" t="s">
        <v>8254</v>
      </c>
      <c r="J290" s="72" t="s">
        <v>8255</v>
      </c>
      <c r="K290" s="72">
        <v>1</v>
      </c>
      <c r="L290" s="72" t="s">
        <v>17074</v>
      </c>
    </row>
    <row r="291" spans="1:12">
      <c r="A291" s="70" t="s">
        <v>7815</v>
      </c>
      <c r="B291" s="70" t="s">
        <v>7816</v>
      </c>
      <c r="C291" s="70">
        <v>2</v>
      </c>
      <c r="D291" s="70" t="s">
        <v>16002</v>
      </c>
      <c r="E291" s="71" t="s">
        <v>8504</v>
      </c>
      <c r="F291" s="71" t="s">
        <v>8505</v>
      </c>
      <c r="G291" s="71">
        <v>6</v>
      </c>
      <c r="H291" s="71" t="s">
        <v>16392</v>
      </c>
      <c r="I291" s="72" t="s">
        <v>8662</v>
      </c>
      <c r="J291" s="72" t="s">
        <v>8663</v>
      </c>
      <c r="K291" s="72">
        <v>12</v>
      </c>
      <c r="L291" s="72" t="s">
        <v>17038</v>
      </c>
    </row>
    <row r="292" spans="1:12">
      <c r="A292" s="70" t="s">
        <v>7823</v>
      </c>
      <c r="B292" s="70" t="s">
        <v>7824</v>
      </c>
      <c r="C292" s="70">
        <v>1</v>
      </c>
      <c r="D292" s="70" t="s">
        <v>16003</v>
      </c>
      <c r="E292" s="71" t="s">
        <v>8550</v>
      </c>
      <c r="F292" s="71" t="s">
        <v>8551</v>
      </c>
      <c r="G292" s="71">
        <v>17</v>
      </c>
      <c r="H292" s="71" t="s">
        <v>16393</v>
      </c>
      <c r="I292" s="72" t="s">
        <v>8096</v>
      </c>
      <c r="J292" s="72" t="s">
        <v>8097</v>
      </c>
      <c r="K292" s="72">
        <v>2</v>
      </c>
      <c r="L292" s="72" t="s">
        <v>16756</v>
      </c>
    </row>
    <row r="293" spans="1:12">
      <c r="A293" s="70" t="s">
        <v>7819</v>
      </c>
      <c r="B293" s="70" t="s">
        <v>7820</v>
      </c>
      <c r="C293" s="70">
        <v>1</v>
      </c>
      <c r="D293" s="70" t="s">
        <v>16004</v>
      </c>
      <c r="E293" s="71" t="s">
        <v>8610</v>
      </c>
      <c r="F293" s="71" t="s">
        <v>8611</v>
      </c>
      <c r="G293" s="71">
        <v>1</v>
      </c>
      <c r="H293" s="71" t="s">
        <v>16394</v>
      </c>
      <c r="I293" s="72" t="s">
        <v>8030</v>
      </c>
      <c r="J293" s="72" t="s">
        <v>8031</v>
      </c>
      <c r="K293" s="72">
        <v>1</v>
      </c>
      <c r="L293" s="72" t="s">
        <v>16869</v>
      </c>
    </row>
    <row r="294" spans="1:12">
      <c r="A294" s="70" t="s">
        <v>7801</v>
      </c>
      <c r="B294" s="70" t="s">
        <v>7802</v>
      </c>
      <c r="C294" s="70">
        <v>2</v>
      </c>
      <c r="D294" s="70" t="s">
        <v>16005</v>
      </c>
      <c r="E294" s="71" t="s">
        <v>8548</v>
      </c>
      <c r="F294" s="71" t="s">
        <v>8549</v>
      </c>
      <c r="G294" s="71">
        <v>30</v>
      </c>
      <c r="H294" s="71" t="s">
        <v>16395</v>
      </c>
      <c r="I294" s="72" t="s">
        <v>7857</v>
      </c>
      <c r="J294" s="72" t="s">
        <v>7858</v>
      </c>
      <c r="K294" s="72">
        <v>2</v>
      </c>
      <c r="L294" s="72" t="s">
        <v>16802</v>
      </c>
    </row>
    <row r="295" spans="1:12">
      <c r="A295" s="70" t="s">
        <v>7803</v>
      </c>
      <c r="B295" s="70" t="s">
        <v>7804</v>
      </c>
      <c r="C295" s="70">
        <v>1</v>
      </c>
      <c r="D295" s="70" t="s">
        <v>16006</v>
      </c>
      <c r="E295" s="71" t="s">
        <v>8568</v>
      </c>
      <c r="F295" s="71" t="s">
        <v>8569</v>
      </c>
      <c r="G295" s="71">
        <v>3</v>
      </c>
      <c r="H295" s="71" t="s">
        <v>16396</v>
      </c>
      <c r="I295" s="72" t="s">
        <v>9017</v>
      </c>
      <c r="J295" s="72" t="s">
        <v>9018</v>
      </c>
      <c r="K295" s="72">
        <v>1</v>
      </c>
      <c r="L295" s="72" t="s">
        <v>17148</v>
      </c>
    </row>
    <row r="296" spans="1:12">
      <c r="A296" s="70" t="s">
        <v>7805</v>
      </c>
      <c r="B296" s="70" t="s">
        <v>7806</v>
      </c>
      <c r="C296" s="70">
        <v>1</v>
      </c>
      <c r="D296" s="70" t="s">
        <v>16007</v>
      </c>
      <c r="E296" s="71" t="s">
        <v>8498</v>
      </c>
      <c r="F296" s="71" t="s">
        <v>8499</v>
      </c>
      <c r="G296" s="71">
        <v>26</v>
      </c>
      <c r="H296" s="71" t="s">
        <v>16397</v>
      </c>
      <c r="I296" s="72" t="s">
        <v>8408</v>
      </c>
      <c r="J296" s="72" t="s">
        <v>8409</v>
      </c>
      <c r="K296" s="72">
        <v>4</v>
      </c>
      <c r="L296" s="72" t="s">
        <v>17111</v>
      </c>
    </row>
    <row r="297" spans="1:12">
      <c r="A297" s="70" t="s">
        <v>7829</v>
      </c>
      <c r="B297" s="70" t="s">
        <v>7830</v>
      </c>
      <c r="C297" s="70">
        <v>3</v>
      </c>
      <c r="D297" s="70" t="s">
        <v>16008</v>
      </c>
      <c r="E297" s="71" t="s">
        <v>8512</v>
      </c>
      <c r="F297" s="71" t="s">
        <v>8513</v>
      </c>
      <c r="G297" s="71">
        <v>11</v>
      </c>
      <c r="H297" s="71" t="s">
        <v>16398</v>
      </c>
      <c r="I297" s="72" t="s">
        <v>8014</v>
      </c>
      <c r="J297" s="72" t="s">
        <v>8015</v>
      </c>
      <c r="K297" s="72">
        <v>1</v>
      </c>
      <c r="L297" s="72" t="s">
        <v>16773</v>
      </c>
    </row>
    <row r="298" spans="1:12">
      <c r="A298" s="70" t="s">
        <v>7831</v>
      </c>
      <c r="B298" s="70" t="s">
        <v>7832</v>
      </c>
      <c r="C298" s="70">
        <v>1</v>
      </c>
      <c r="D298" s="70" t="s">
        <v>16009</v>
      </c>
      <c r="E298" s="71" t="s">
        <v>8516</v>
      </c>
      <c r="F298" s="71" t="s">
        <v>8517</v>
      </c>
      <c r="G298" s="71">
        <v>8</v>
      </c>
      <c r="H298" s="71" t="s">
        <v>16399</v>
      </c>
      <c r="I298" s="72" t="s">
        <v>8198</v>
      </c>
      <c r="J298" s="72" t="s">
        <v>8199</v>
      </c>
      <c r="K298" s="72">
        <v>2</v>
      </c>
      <c r="L298" s="72" t="s">
        <v>16830</v>
      </c>
    </row>
    <row r="299" spans="1:12">
      <c r="A299" s="70" t="s">
        <v>7833</v>
      </c>
      <c r="B299" s="70" t="s">
        <v>7834</v>
      </c>
      <c r="C299" s="70">
        <v>2</v>
      </c>
      <c r="D299" s="70" t="s">
        <v>16010</v>
      </c>
      <c r="E299" s="71" t="s">
        <v>8590</v>
      </c>
      <c r="F299" s="71" t="s">
        <v>8591</v>
      </c>
      <c r="G299" s="71">
        <v>2</v>
      </c>
      <c r="H299" s="71" t="s">
        <v>16400</v>
      </c>
      <c r="I299" s="72" t="s">
        <v>8832</v>
      </c>
      <c r="J299" s="72" t="s">
        <v>8833</v>
      </c>
      <c r="K299" s="72">
        <v>1</v>
      </c>
      <c r="L299" s="72" t="s">
        <v>16987</v>
      </c>
    </row>
    <row r="300" spans="1:12">
      <c r="A300" s="70" t="s">
        <v>8416</v>
      </c>
      <c r="B300" s="70" t="s">
        <v>8417</v>
      </c>
      <c r="C300" s="70">
        <v>14</v>
      </c>
      <c r="D300" s="70" t="s">
        <v>16011</v>
      </c>
      <c r="E300" s="71" t="s">
        <v>8522</v>
      </c>
      <c r="F300" s="71" t="s">
        <v>8523</v>
      </c>
      <c r="G300" s="71">
        <v>21</v>
      </c>
      <c r="H300" s="71" t="s">
        <v>16401</v>
      </c>
      <c r="I300" s="72" t="s">
        <v>8903</v>
      </c>
      <c r="J300" s="72" t="s">
        <v>8904</v>
      </c>
      <c r="K300" s="72">
        <v>16</v>
      </c>
      <c r="L300" s="72" t="s">
        <v>17093</v>
      </c>
    </row>
    <row r="301" spans="1:12">
      <c r="A301" s="70" t="s">
        <v>8420</v>
      </c>
      <c r="B301" s="70" t="s">
        <v>8421</v>
      </c>
      <c r="C301" s="70">
        <v>4</v>
      </c>
      <c r="D301" s="70" t="s">
        <v>16012</v>
      </c>
      <c r="E301" s="71" t="s">
        <v>8514</v>
      </c>
      <c r="F301" s="71" t="s">
        <v>8515</v>
      </c>
      <c r="G301" s="71">
        <v>81</v>
      </c>
      <c r="H301" s="71" t="s">
        <v>16402</v>
      </c>
      <c r="I301" s="72" t="s">
        <v>8704</v>
      </c>
      <c r="J301" s="72" t="s">
        <v>8705</v>
      </c>
      <c r="K301" s="72">
        <v>168</v>
      </c>
      <c r="L301" s="72" t="s">
        <v>16954</v>
      </c>
    </row>
    <row r="302" spans="1:12">
      <c r="A302" s="70" t="s">
        <v>8424</v>
      </c>
      <c r="B302" s="70" t="s">
        <v>8425</v>
      </c>
      <c r="C302" s="70">
        <v>2</v>
      </c>
      <c r="D302" s="70" t="s">
        <v>16013</v>
      </c>
      <c r="E302" s="71" t="s">
        <v>9069</v>
      </c>
      <c r="F302" s="71" t="s">
        <v>9070</v>
      </c>
      <c r="G302" s="71">
        <v>14</v>
      </c>
      <c r="H302" s="71" t="s">
        <v>16403</v>
      </c>
      <c r="I302" s="72" t="s">
        <v>8202</v>
      </c>
      <c r="J302" s="72" t="s">
        <v>8203</v>
      </c>
      <c r="K302" s="72">
        <v>1</v>
      </c>
      <c r="L302" s="72" t="s">
        <v>16831</v>
      </c>
    </row>
    <row r="303" spans="1:12">
      <c r="A303" s="70" t="s">
        <v>8428</v>
      </c>
      <c r="B303" s="70" t="s">
        <v>8429</v>
      </c>
      <c r="C303" s="70">
        <v>2</v>
      </c>
      <c r="D303" s="70" t="s">
        <v>16014</v>
      </c>
      <c r="E303" s="71" t="s">
        <v>9209</v>
      </c>
      <c r="F303" s="71" t="s">
        <v>9210</v>
      </c>
      <c r="G303" s="71">
        <v>1</v>
      </c>
      <c r="H303" s="71" t="s">
        <v>16404</v>
      </c>
      <c r="I303" s="72" t="s">
        <v>8206</v>
      </c>
      <c r="J303" s="72" t="s">
        <v>8207</v>
      </c>
      <c r="K303" s="72">
        <v>1</v>
      </c>
      <c r="L303" s="72" t="s">
        <v>16831</v>
      </c>
    </row>
    <row r="304" spans="1:12">
      <c r="A304" s="70" t="s">
        <v>8426</v>
      </c>
      <c r="B304" s="70" t="s">
        <v>8427</v>
      </c>
      <c r="C304" s="70">
        <v>6</v>
      </c>
      <c r="D304" s="70" t="s">
        <v>16015</v>
      </c>
      <c r="E304" s="71" t="s">
        <v>9111</v>
      </c>
      <c r="F304" s="71" t="s">
        <v>9112</v>
      </c>
      <c r="G304" s="71">
        <v>1</v>
      </c>
      <c r="H304" s="71" t="s">
        <v>16405</v>
      </c>
      <c r="I304" s="72" t="s">
        <v>8802</v>
      </c>
      <c r="J304" s="72" t="s">
        <v>8803</v>
      </c>
      <c r="K304" s="72">
        <v>27</v>
      </c>
      <c r="L304" s="72" t="s">
        <v>16963</v>
      </c>
    </row>
    <row r="305" spans="1:12">
      <c r="A305" s="70" t="s">
        <v>8418</v>
      </c>
      <c r="B305" s="70" t="s">
        <v>8419</v>
      </c>
      <c r="C305" s="70">
        <v>2</v>
      </c>
      <c r="D305" s="70" t="s">
        <v>16016</v>
      </c>
      <c r="E305" s="71" t="s">
        <v>9075</v>
      </c>
      <c r="F305" s="71" t="s">
        <v>9076</v>
      </c>
      <c r="G305" s="71">
        <v>8</v>
      </c>
      <c r="H305" s="71" t="s">
        <v>16406</v>
      </c>
      <c r="I305" s="72" t="s">
        <v>8806</v>
      </c>
      <c r="J305" s="72" t="s">
        <v>8807</v>
      </c>
      <c r="K305" s="72">
        <v>20</v>
      </c>
      <c r="L305" s="72" t="s">
        <v>16965</v>
      </c>
    </row>
    <row r="306" spans="1:12">
      <c r="A306" s="70" t="s">
        <v>8554</v>
      </c>
      <c r="B306" s="70" t="s">
        <v>8555</v>
      </c>
      <c r="C306" s="70">
        <v>203</v>
      </c>
      <c r="D306" s="70" t="s">
        <v>16017</v>
      </c>
      <c r="E306" s="71" t="s">
        <v>9203</v>
      </c>
      <c r="F306" s="71" t="s">
        <v>9204</v>
      </c>
      <c r="G306" s="71">
        <v>1</v>
      </c>
      <c r="H306" s="71" t="s">
        <v>16407</v>
      </c>
      <c r="I306" s="72" t="s">
        <v>8748</v>
      </c>
      <c r="J306" s="72" t="s">
        <v>8749</v>
      </c>
      <c r="K306" s="72">
        <v>2</v>
      </c>
      <c r="L306" s="72" t="s">
        <v>17042</v>
      </c>
    </row>
    <row r="307" spans="1:12">
      <c r="A307" s="70" t="s">
        <v>8556</v>
      </c>
      <c r="B307" s="70" t="s">
        <v>8557</v>
      </c>
      <c r="C307" s="70">
        <v>8</v>
      </c>
      <c r="D307" s="70" t="s">
        <v>16018</v>
      </c>
      <c r="E307" s="71" t="s">
        <v>9205</v>
      </c>
      <c r="F307" s="71" t="s">
        <v>9206</v>
      </c>
      <c r="G307" s="71">
        <v>1</v>
      </c>
      <c r="H307" s="71" t="s">
        <v>16407</v>
      </c>
      <c r="I307" s="72" t="s">
        <v>9013</v>
      </c>
      <c r="J307" s="72" t="s">
        <v>9014</v>
      </c>
      <c r="K307" s="72">
        <v>2</v>
      </c>
      <c r="L307" s="72" t="s">
        <v>17147</v>
      </c>
    </row>
    <row r="308" spans="1:12">
      <c r="A308" s="70" t="s">
        <v>8560</v>
      </c>
      <c r="B308" s="70" t="s">
        <v>8561</v>
      </c>
      <c r="C308" s="70">
        <v>4</v>
      </c>
      <c r="D308" s="70" t="s">
        <v>16019</v>
      </c>
      <c r="E308" s="71" t="s">
        <v>9207</v>
      </c>
      <c r="F308" s="71" t="s">
        <v>9208</v>
      </c>
      <c r="G308" s="71">
        <v>1</v>
      </c>
      <c r="H308" s="71" t="s">
        <v>16407</v>
      </c>
      <c r="I308" s="72" t="s">
        <v>8915</v>
      </c>
      <c r="J308" s="72" t="s">
        <v>8916</v>
      </c>
      <c r="K308" s="72">
        <v>1</v>
      </c>
      <c r="L308" s="72" t="s">
        <v>16895</v>
      </c>
    </row>
    <row r="309" spans="1:12">
      <c r="A309" s="70" t="s">
        <v>8564</v>
      </c>
      <c r="B309" s="70" t="s">
        <v>8565</v>
      </c>
      <c r="C309" s="70">
        <v>190</v>
      </c>
      <c r="D309" s="70" t="s">
        <v>16020</v>
      </c>
      <c r="E309" s="71" t="s">
        <v>9071</v>
      </c>
      <c r="F309" s="71" t="s">
        <v>9072</v>
      </c>
      <c r="G309" s="71">
        <v>3</v>
      </c>
      <c r="H309" s="71" t="s">
        <v>16408</v>
      </c>
      <c r="I309" s="72" t="s">
        <v>7807</v>
      </c>
      <c r="J309" s="72" t="s">
        <v>7808</v>
      </c>
      <c r="K309" s="72">
        <v>3</v>
      </c>
      <c r="L309" s="72" t="s">
        <v>17001</v>
      </c>
    </row>
    <row r="310" spans="1:12">
      <c r="A310" s="70" t="s">
        <v>8566</v>
      </c>
      <c r="B310" s="70" t="s">
        <v>8567</v>
      </c>
      <c r="C310" s="70">
        <v>1</v>
      </c>
      <c r="D310" s="70" t="s">
        <v>16021</v>
      </c>
      <c r="E310" s="71" t="s">
        <v>9107</v>
      </c>
      <c r="F310" s="71" t="s">
        <v>9108</v>
      </c>
      <c r="G310" s="71">
        <v>2</v>
      </c>
      <c r="H310" s="71" t="s">
        <v>16409</v>
      </c>
      <c r="I310" s="72" t="s">
        <v>8987</v>
      </c>
      <c r="J310" s="72" t="s">
        <v>8988</v>
      </c>
      <c r="K310" s="72">
        <v>2</v>
      </c>
      <c r="L310" s="72" t="s">
        <v>17141</v>
      </c>
    </row>
    <row r="311" spans="1:12">
      <c r="A311" s="70" t="s">
        <v>8606</v>
      </c>
      <c r="B311" s="70" t="s">
        <v>8607</v>
      </c>
      <c r="C311" s="70">
        <v>8</v>
      </c>
      <c r="D311" s="70" t="s">
        <v>16022</v>
      </c>
      <c r="E311" s="71" t="s">
        <v>9073</v>
      </c>
      <c r="F311" s="71" t="s">
        <v>9074</v>
      </c>
      <c r="G311" s="71">
        <v>1</v>
      </c>
      <c r="H311" s="71" t="s">
        <v>16410</v>
      </c>
      <c r="I311" s="72" t="s">
        <v>8885</v>
      </c>
      <c r="J311" s="72" t="s">
        <v>8886</v>
      </c>
      <c r="K311" s="72">
        <v>26</v>
      </c>
      <c r="L311" s="72" t="s">
        <v>17105</v>
      </c>
    </row>
    <row r="312" spans="1:12">
      <c r="A312" s="70" t="s">
        <v>8630</v>
      </c>
      <c r="B312" s="70" t="s">
        <v>8631</v>
      </c>
      <c r="C312" s="70">
        <v>3</v>
      </c>
      <c r="D312" s="70" t="s">
        <v>16023</v>
      </c>
      <c r="E312" s="71" t="s">
        <v>7984</v>
      </c>
      <c r="F312" s="71" t="s">
        <v>7985</v>
      </c>
      <c r="G312" s="71">
        <v>8</v>
      </c>
      <c r="H312" s="71" t="s">
        <v>16411</v>
      </c>
      <c r="I312" s="72" t="s">
        <v>8042</v>
      </c>
      <c r="J312" s="72" t="s">
        <v>8043</v>
      </c>
      <c r="K312" s="72">
        <v>1</v>
      </c>
      <c r="L312" s="72" t="s">
        <v>16937</v>
      </c>
    </row>
    <row r="313" spans="1:12">
      <c r="A313" s="70" t="s">
        <v>8620</v>
      </c>
      <c r="B313" s="70" t="s">
        <v>8621</v>
      </c>
      <c r="C313" s="70">
        <v>3</v>
      </c>
      <c r="D313" s="70" t="s">
        <v>16024</v>
      </c>
      <c r="E313" s="71" t="s">
        <v>7996</v>
      </c>
      <c r="F313" s="71" t="s">
        <v>7997</v>
      </c>
      <c r="G313" s="71">
        <v>3</v>
      </c>
      <c r="H313" s="71" t="s">
        <v>16412</v>
      </c>
      <c r="I313" s="72" t="s">
        <v>8550</v>
      </c>
      <c r="J313" s="72" t="s">
        <v>8551</v>
      </c>
      <c r="K313" s="72">
        <v>16</v>
      </c>
      <c r="L313" s="72" t="s">
        <v>16916</v>
      </c>
    </row>
    <row r="314" spans="1:12">
      <c r="A314" s="70" t="s">
        <v>8624</v>
      </c>
      <c r="B314" s="70" t="s">
        <v>8625</v>
      </c>
      <c r="C314" s="70">
        <v>3</v>
      </c>
      <c r="D314" s="70" t="s">
        <v>16025</v>
      </c>
      <c r="E314" s="71" t="s">
        <v>8000</v>
      </c>
      <c r="F314" s="71" t="s">
        <v>8001</v>
      </c>
      <c r="G314" s="71">
        <v>2</v>
      </c>
      <c r="H314" s="71" t="s">
        <v>16413</v>
      </c>
      <c r="I314" s="72" t="s">
        <v>8479</v>
      </c>
      <c r="J314" s="72" t="s">
        <v>8480</v>
      </c>
      <c r="K314" s="72">
        <v>211</v>
      </c>
      <c r="L314" s="72" t="s">
        <v>16902</v>
      </c>
    </row>
    <row r="315" spans="1:12">
      <c r="A315" s="70" t="s">
        <v>8626</v>
      </c>
      <c r="B315" s="70" t="s">
        <v>8627</v>
      </c>
      <c r="C315" s="70">
        <v>1</v>
      </c>
      <c r="D315" s="70" t="s">
        <v>16026</v>
      </c>
      <c r="E315" s="71" t="s">
        <v>8138</v>
      </c>
      <c r="F315" s="71" t="s">
        <v>8139</v>
      </c>
      <c r="G315" s="71">
        <v>1</v>
      </c>
      <c r="H315" s="71" t="s">
        <v>16414</v>
      </c>
      <c r="I315" s="72" t="s">
        <v>8120</v>
      </c>
      <c r="J315" s="72" t="s">
        <v>8121</v>
      </c>
      <c r="K315" s="72">
        <v>1</v>
      </c>
      <c r="L315" s="72" t="s">
        <v>16769</v>
      </c>
    </row>
    <row r="316" spans="1:12">
      <c r="A316" s="70" t="s">
        <v>8636</v>
      </c>
      <c r="B316" s="70" t="s">
        <v>8637</v>
      </c>
      <c r="C316" s="70">
        <v>1</v>
      </c>
      <c r="D316" s="70" t="s">
        <v>16027</v>
      </c>
      <c r="E316" s="71" t="s">
        <v>8002</v>
      </c>
      <c r="F316" s="71" t="s">
        <v>8003</v>
      </c>
      <c r="G316" s="71">
        <v>1</v>
      </c>
      <c r="H316" s="71" t="s">
        <v>16415</v>
      </c>
      <c r="I316" s="72" t="s">
        <v>7998</v>
      </c>
      <c r="J316" s="72" t="s">
        <v>7999</v>
      </c>
      <c r="K316" s="72">
        <v>1</v>
      </c>
      <c r="L316" s="72" t="s">
        <v>16854</v>
      </c>
    </row>
    <row r="317" spans="1:12">
      <c r="A317" s="70" t="s">
        <v>8638</v>
      </c>
      <c r="B317" s="70" t="s">
        <v>8639</v>
      </c>
      <c r="C317" s="70">
        <v>5</v>
      </c>
      <c r="D317" s="70" t="s">
        <v>16028</v>
      </c>
      <c r="E317" s="71" t="s">
        <v>8004</v>
      </c>
      <c r="F317" s="71" t="s">
        <v>8005</v>
      </c>
      <c r="G317" s="71">
        <v>1</v>
      </c>
      <c r="H317" s="71" t="s">
        <v>16415</v>
      </c>
      <c r="I317" s="72" t="s">
        <v>8516</v>
      </c>
      <c r="J317" s="72" t="s">
        <v>8517</v>
      </c>
      <c r="K317" s="72">
        <v>5</v>
      </c>
      <c r="L317" s="72" t="s">
        <v>16922</v>
      </c>
    </row>
    <row r="318" spans="1:12">
      <c r="A318" s="70" t="s">
        <v>8662</v>
      </c>
      <c r="B318" s="70" t="s">
        <v>8663</v>
      </c>
      <c r="C318" s="70">
        <v>12</v>
      </c>
      <c r="D318" s="70" t="s">
        <v>16029</v>
      </c>
      <c r="E318" s="71" t="s">
        <v>7988</v>
      </c>
      <c r="F318" s="71" t="s">
        <v>7989</v>
      </c>
      <c r="G318" s="71">
        <v>4</v>
      </c>
      <c r="H318" s="71" t="s">
        <v>16416</v>
      </c>
      <c r="I318" s="72" t="s">
        <v>8568</v>
      </c>
      <c r="J318" s="72" t="s">
        <v>8569</v>
      </c>
      <c r="K318" s="72">
        <v>1</v>
      </c>
      <c r="L318" s="72" t="s">
        <v>16919</v>
      </c>
    </row>
    <row r="319" spans="1:12">
      <c r="A319" s="70" t="s">
        <v>8616</v>
      </c>
      <c r="B319" s="70" t="s">
        <v>8617</v>
      </c>
      <c r="C319" s="70">
        <v>7</v>
      </c>
      <c r="D319" s="70" t="s">
        <v>16030</v>
      </c>
      <c r="E319" s="71" t="s">
        <v>7992</v>
      </c>
      <c r="F319" s="71" t="s">
        <v>7993</v>
      </c>
      <c r="G319" s="71">
        <v>2</v>
      </c>
      <c r="H319" s="71" t="s">
        <v>16417</v>
      </c>
      <c r="I319" s="72" t="s">
        <v>8838</v>
      </c>
      <c r="J319" s="72" t="s">
        <v>8839</v>
      </c>
      <c r="K319" s="72">
        <v>12</v>
      </c>
      <c r="L319" s="72" t="s">
        <v>16959</v>
      </c>
    </row>
    <row r="320" spans="1:12">
      <c r="A320" s="70" t="s">
        <v>8676</v>
      </c>
      <c r="B320" s="70" t="s">
        <v>8677</v>
      </c>
      <c r="C320" s="70">
        <v>4</v>
      </c>
      <c r="D320" s="70" t="s">
        <v>16031</v>
      </c>
      <c r="E320" s="71" t="s">
        <v>8042</v>
      </c>
      <c r="F320" s="71" t="s">
        <v>8043</v>
      </c>
      <c r="G320" s="71">
        <v>2</v>
      </c>
      <c r="H320" s="71" t="s">
        <v>16418</v>
      </c>
      <c r="I320" s="72" t="s">
        <v>8608</v>
      </c>
      <c r="J320" s="72" t="s">
        <v>8609</v>
      </c>
      <c r="K320" s="72">
        <v>4</v>
      </c>
      <c r="L320" s="72" t="s">
        <v>17065</v>
      </c>
    </row>
    <row r="321" spans="1:12">
      <c r="A321" s="70" t="s">
        <v>8686</v>
      </c>
      <c r="B321" s="70" t="s">
        <v>8687</v>
      </c>
      <c r="C321" s="70">
        <v>3</v>
      </c>
      <c r="D321" s="70" t="s">
        <v>16032</v>
      </c>
      <c r="E321" s="71" t="s">
        <v>9011</v>
      </c>
      <c r="F321" s="71" t="s">
        <v>9012</v>
      </c>
      <c r="G321" s="71">
        <v>1150</v>
      </c>
      <c r="H321" s="71" t="s">
        <v>16419</v>
      </c>
      <c r="I321" s="72" t="s">
        <v>7926</v>
      </c>
      <c r="J321" s="72" t="s">
        <v>7927</v>
      </c>
      <c r="K321" s="72">
        <v>3</v>
      </c>
      <c r="L321" s="72" t="s">
        <v>16864</v>
      </c>
    </row>
    <row r="322" spans="1:12">
      <c r="A322" s="70" t="s">
        <v>8570</v>
      </c>
      <c r="B322" s="70" t="s">
        <v>8571</v>
      </c>
      <c r="C322" s="70">
        <v>12</v>
      </c>
      <c r="D322" s="70" t="s">
        <v>16033</v>
      </c>
      <c r="E322" s="71" t="s">
        <v>9015</v>
      </c>
      <c r="F322" s="71" t="s">
        <v>9016</v>
      </c>
      <c r="G322" s="71">
        <v>1150</v>
      </c>
      <c r="H322" s="71" t="s">
        <v>16419</v>
      </c>
      <c r="I322" s="72" t="s">
        <v>8358</v>
      </c>
      <c r="J322" s="72" t="s">
        <v>8359</v>
      </c>
      <c r="K322" s="72">
        <v>4</v>
      </c>
      <c r="L322" s="72" t="s">
        <v>16810</v>
      </c>
    </row>
    <row r="323" spans="1:12">
      <c r="A323" s="70" t="s">
        <v>8572</v>
      </c>
      <c r="B323" s="70" t="s">
        <v>8573</v>
      </c>
      <c r="C323" s="70">
        <v>1</v>
      </c>
      <c r="D323" s="70" t="s">
        <v>16034</v>
      </c>
      <c r="E323" s="71" t="s">
        <v>8430</v>
      </c>
      <c r="F323" s="71" t="s">
        <v>8431</v>
      </c>
      <c r="G323" s="71">
        <v>20</v>
      </c>
      <c r="H323" s="71" t="s">
        <v>16420</v>
      </c>
      <c r="I323" s="72" t="s">
        <v>8364</v>
      </c>
      <c r="J323" s="72" t="s">
        <v>8365</v>
      </c>
      <c r="K323" s="72">
        <v>4</v>
      </c>
      <c r="L323" s="72" t="s">
        <v>16810</v>
      </c>
    </row>
    <row r="324" spans="1:12">
      <c r="A324" s="70" t="s">
        <v>8574</v>
      </c>
      <c r="B324" s="70" t="s">
        <v>8575</v>
      </c>
      <c r="C324" s="70">
        <v>3</v>
      </c>
      <c r="D324" s="70" t="s">
        <v>16035</v>
      </c>
      <c r="E324" s="71" t="s">
        <v>8440</v>
      </c>
      <c r="F324" s="71" t="s">
        <v>8441</v>
      </c>
      <c r="G324" s="71">
        <v>4</v>
      </c>
      <c r="H324" s="71" t="s">
        <v>16421</v>
      </c>
      <c r="I324" s="72" t="s">
        <v>8640</v>
      </c>
      <c r="J324" s="72" t="s">
        <v>8641</v>
      </c>
      <c r="K324" s="72">
        <v>1</v>
      </c>
      <c r="L324" s="72" t="s">
        <v>17047</v>
      </c>
    </row>
    <row r="325" spans="1:12">
      <c r="A325" s="70" t="s">
        <v>8578</v>
      </c>
      <c r="B325" s="70" t="s">
        <v>8579</v>
      </c>
      <c r="C325" s="70">
        <v>1</v>
      </c>
      <c r="D325" s="70" t="s">
        <v>16036</v>
      </c>
      <c r="E325" s="71" t="s">
        <v>8443</v>
      </c>
      <c r="F325" s="71" t="s">
        <v>8444</v>
      </c>
      <c r="G325" s="71">
        <v>2</v>
      </c>
      <c r="H325" s="71" t="s">
        <v>16422</v>
      </c>
      <c r="I325" s="72" t="s">
        <v>8050</v>
      </c>
      <c r="J325" s="72" t="s">
        <v>8051</v>
      </c>
      <c r="K325" s="72">
        <v>6</v>
      </c>
      <c r="L325" s="72" t="s">
        <v>16765</v>
      </c>
    </row>
    <row r="326" spans="1:12">
      <c r="A326" s="70" t="s">
        <v>8640</v>
      </c>
      <c r="B326" s="70" t="s">
        <v>8641</v>
      </c>
      <c r="C326" s="70">
        <v>9</v>
      </c>
      <c r="D326" s="70" t="s">
        <v>16037</v>
      </c>
      <c r="E326" s="71" t="s">
        <v>8461</v>
      </c>
      <c r="F326" s="71" t="s">
        <v>8462</v>
      </c>
      <c r="G326" s="71">
        <v>3</v>
      </c>
      <c r="H326" s="71" t="s">
        <v>16423</v>
      </c>
      <c r="I326" s="72" t="s">
        <v>8352</v>
      </c>
      <c r="J326" s="72" t="s">
        <v>8353</v>
      </c>
      <c r="K326" s="72">
        <v>1</v>
      </c>
      <c r="L326" s="72" t="s">
        <v>16881</v>
      </c>
    </row>
    <row r="327" spans="1:12">
      <c r="A327" s="70" t="s">
        <v>8642</v>
      </c>
      <c r="B327" s="70" t="s">
        <v>8643</v>
      </c>
      <c r="C327" s="70">
        <v>3</v>
      </c>
      <c r="D327" s="70" t="s">
        <v>16038</v>
      </c>
      <c r="E327" s="71" t="s">
        <v>8830</v>
      </c>
      <c r="F327" s="71" t="s">
        <v>8831</v>
      </c>
      <c r="G327" s="71">
        <v>1</v>
      </c>
      <c r="H327" s="71" t="s">
        <v>16424</v>
      </c>
      <c r="I327" s="72" t="s">
        <v>8354</v>
      </c>
      <c r="J327" s="72" t="s">
        <v>8355</v>
      </c>
      <c r="K327" s="72">
        <v>1</v>
      </c>
      <c r="L327" s="72" t="s">
        <v>16881</v>
      </c>
    </row>
    <row r="328" spans="1:12">
      <c r="A328" s="70" t="s">
        <v>8580</v>
      </c>
      <c r="B328" s="70" t="s">
        <v>8581</v>
      </c>
      <c r="C328" s="70">
        <v>1</v>
      </c>
      <c r="D328" s="70" t="s">
        <v>16039</v>
      </c>
      <c r="E328" s="71" t="s">
        <v>8463</v>
      </c>
      <c r="F328" s="71" t="s">
        <v>8464</v>
      </c>
      <c r="G328" s="71">
        <v>1</v>
      </c>
      <c r="H328" s="71" t="s">
        <v>16425</v>
      </c>
      <c r="I328" s="72" t="s">
        <v>8528</v>
      </c>
      <c r="J328" s="72" t="s">
        <v>8529</v>
      </c>
      <c r="K328" s="72">
        <v>4</v>
      </c>
      <c r="L328" s="72" t="s">
        <v>16908</v>
      </c>
    </row>
    <row r="329" spans="1:12">
      <c r="A329" s="70" t="s">
        <v>8648</v>
      </c>
      <c r="B329" s="70" t="s">
        <v>8649</v>
      </c>
      <c r="C329" s="70">
        <v>2</v>
      </c>
      <c r="D329" s="70" t="s">
        <v>16040</v>
      </c>
      <c r="E329" s="71" t="s">
        <v>8457</v>
      </c>
      <c r="F329" s="71" t="s">
        <v>8458</v>
      </c>
      <c r="G329" s="71">
        <v>6</v>
      </c>
      <c r="H329" s="71" t="s">
        <v>16426</v>
      </c>
      <c r="I329" s="72" t="s">
        <v>7922</v>
      </c>
      <c r="J329" s="72" t="s">
        <v>7923</v>
      </c>
      <c r="K329" s="72">
        <v>39</v>
      </c>
      <c r="L329" s="72" t="s">
        <v>16852</v>
      </c>
    </row>
    <row r="330" spans="1:12">
      <c r="A330" s="70" t="s">
        <v>8582</v>
      </c>
      <c r="B330" s="70" t="s">
        <v>8583</v>
      </c>
      <c r="C330" s="70">
        <v>5</v>
      </c>
      <c r="D330" s="70" t="s">
        <v>16041</v>
      </c>
      <c r="E330" s="71" t="s">
        <v>8538</v>
      </c>
      <c r="F330" s="71" t="s">
        <v>8539</v>
      </c>
      <c r="G330" s="71">
        <v>1</v>
      </c>
      <c r="H330" s="71" t="s">
        <v>16427</v>
      </c>
      <c r="I330" s="72" t="s">
        <v>8370</v>
      </c>
      <c r="J330" s="72" t="s">
        <v>8371</v>
      </c>
      <c r="K330" s="72">
        <v>1</v>
      </c>
      <c r="L330" s="72" t="s">
        <v>17116</v>
      </c>
    </row>
    <row r="331" spans="1:12">
      <c r="A331" s="70" t="s">
        <v>8652</v>
      </c>
      <c r="B331" s="70" t="s">
        <v>8653</v>
      </c>
      <c r="C331" s="70">
        <v>2</v>
      </c>
      <c r="D331" s="70" t="s">
        <v>16042</v>
      </c>
      <c r="E331" s="71" t="s">
        <v>8542</v>
      </c>
      <c r="F331" s="71" t="s">
        <v>8543</v>
      </c>
      <c r="G331" s="71">
        <v>2</v>
      </c>
      <c r="H331" s="71" t="s">
        <v>16428</v>
      </c>
      <c r="I331" s="72" t="s">
        <v>8496</v>
      </c>
      <c r="J331" s="72" t="s">
        <v>8497</v>
      </c>
      <c r="K331" s="72">
        <v>1</v>
      </c>
      <c r="L331" s="72" t="s">
        <v>16952</v>
      </c>
    </row>
    <row r="332" spans="1:12">
      <c r="A332" s="70" t="s">
        <v>8654</v>
      </c>
      <c r="B332" s="70" t="s">
        <v>8655</v>
      </c>
      <c r="C332" s="70">
        <v>1</v>
      </c>
      <c r="D332" s="70" t="s">
        <v>16043</v>
      </c>
      <c r="E332" s="71" t="s">
        <v>8818</v>
      </c>
      <c r="F332" s="71" t="s">
        <v>8819</v>
      </c>
      <c r="G332" s="71">
        <v>2</v>
      </c>
      <c r="H332" s="71" t="s">
        <v>16429</v>
      </c>
      <c r="I332" s="72" t="s">
        <v>7827</v>
      </c>
      <c r="J332" s="72" t="s">
        <v>7828</v>
      </c>
      <c r="K332" s="72">
        <v>1</v>
      </c>
      <c r="L332" s="72" t="s">
        <v>17003</v>
      </c>
    </row>
    <row r="333" spans="1:12">
      <c r="A333" s="70" t="s">
        <v>8586</v>
      </c>
      <c r="B333" s="70" t="s">
        <v>8587</v>
      </c>
      <c r="C333" s="70">
        <v>4</v>
      </c>
      <c r="D333" s="70" t="s">
        <v>16044</v>
      </c>
      <c r="E333" s="71" t="s">
        <v>8822</v>
      </c>
      <c r="F333" s="71" t="s">
        <v>8823</v>
      </c>
      <c r="G333" s="71">
        <v>1</v>
      </c>
      <c r="H333" s="71" t="s">
        <v>16430</v>
      </c>
      <c r="I333" s="72" t="s">
        <v>8286</v>
      </c>
      <c r="J333" s="72" t="s">
        <v>8287</v>
      </c>
      <c r="K333" s="72">
        <v>2</v>
      </c>
      <c r="L333" s="72" t="s">
        <v>16841</v>
      </c>
    </row>
    <row r="334" spans="1:12">
      <c r="A334" s="70" t="s">
        <v>8588</v>
      </c>
      <c r="B334" s="70" t="s">
        <v>8589</v>
      </c>
      <c r="C334" s="70">
        <v>12</v>
      </c>
      <c r="D334" s="70" t="s">
        <v>16045</v>
      </c>
      <c r="E334" s="71" t="s">
        <v>8445</v>
      </c>
      <c r="F334" s="71" t="s">
        <v>8446</v>
      </c>
      <c r="G334" s="71">
        <v>7</v>
      </c>
      <c r="H334" s="71" t="s">
        <v>16431</v>
      </c>
      <c r="I334" s="72" t="s">
        <v>9095</v>
      </c>
      <c r="J334" s="72" t="s">
        <v>9096</v>
      </c>
      <c r="K334" s="72">
        <v>1</v>
      </c>
      <c r="L334" s="72" t="s">
        <v>17121</v>
      </c>
    </row>
    <row r="335" spans="1:12">
      <c r="A335" s="70" t="s">
        <v>8658</v>
      </c>
      <c r="B335" s="70" t="s">
        <v>8659</v>
      </c>
      <c r="C335" s="70">
        <v>1</v>
      </c>
      <c r="D335" s="70" t="s">
        <v>16046</v>
      </c>
      <c r="E335" s="71" t="s">
        <v>8447</v>
      </c>
      <c r="F335" s="71" t="s">
        <v>8448</v>
      </c>
      <c r="G335" s="71">
        <v>2</v>
      </c>
      <c r="H335" s="71" t="s">
        <v>16432</v>
      </c>
      <c r="I335" s="72" t="s">
        <v>8824</v>
      </c>
      <c r="J335" s="72" t="s">
        <v>8825</v>
      </c>
      <c r="K335" s="72">
        <v>2</v>
      </c>
      <c r="L335" s="72" t="s">
        <v>16964</v>
      </c>
    </row>
    <row r="336" spans="1:12">
      <c r="A336" s="70" t="s">
        <v>8656</v>
      </c>
      <c r="B336" s="70" t="s">
        <v>8657</v>
      </c>
      <c r="C336" s="70">
        <v>1</v>
      </c>
      <c r="D336" s="70" t="s">
        <v>16047</v>
      </c>
      <c r="E336" s="71" t="s">
        <v>8449</v>
      </c>
      <c r="F336" s="71" t="s">
        <v>8450</v>
      </c>
      <c r="G336" s="71">
        <v>1</v>
      </c>
      <c r="H336" s="71" t="s">
        <v>16433</v>
      </c>
      <c r="I336" s="72" t="s">
        <v>8826</v>
      </c>
      <c r="J336" s="72" t="s">
        <v>8827</v>
      </c>
      <c r="K336" s="72">
        <v>2</v>
      </c>
      <c r="L336" s="72" t="s">
        <v>16964</v>
      </c>
    </row>
    <row r="337" spans="1:12">
      <c r="A337" s="70" t="s">
        <v>8592</v>
      </c>
      <c r="B337" s="70" t="s">
        <v>8593</v>
      </c>
      <c r="C337" s="70">
        <v>3</v>
      </c>
      <c r="D337" s="70" t="s">
        <v>16048</v>
      </c>
      <c r="E337" s="71" t="s">
        <v>8453</v>
      </c>
      <c r="F337" s="71" t="s">
        <v>8454</v>
      </c>
      <c r="G337" s="71">
        <v>1</v>
      </c>
      <c r="H337" s="71" t="s">
        <v>16434</v>
      </c>
      <c r="I337" s="72" t="s">
        <v>8796</v>
      </c>
      <c r="J337" s="72" t="s">
        <v>8797</v>
      </c>
      <c r="K337" s="72">
        <v>32</v>
      </c>
      <c r="L337" s="72" t="s">
        <v>16961</v>
      </c>
    </row>
    <row r="338" spans="1:12">
      <c r="A338" s="70" t="s">
        <v>8594</v>
      </c>
      <c r="B338" s="70" t="s">
        <v>8595</v>
      </c>
      <c r="C338" s="70">
        <v>9</v>
      </c>
      <c r="D338" s="70" t="s">
        <v>16049</v>
      </c>
      <c r="E338" s="71" t="s">
        <v>8455</v>
      </c>
      <c r="F338" s="71" t="s">
        <v>8456</v>
      </c>
      <c r="G338" s="71">
        <v>3</v>
      </c>
      <c r="H338" s="71" t="s">
        <v>16435</v>
      </c>
      <c r="I338" s="72" t="s">
        <v>8935</v>
      </c>
      <c r="J338" s="72" t="s">
        <v>8936</v>
      </c>
      <c r="K338" s="72">
        <v>6</v>
      </c>
      <c r="L338" s="72" t="s">
        <v>16803</v>
      </c>
    </row>
    <row r="339" spans="1:12">
      <c r="A339" s="70" t="s">
        <v>8596</v>
      </c>
      <c r="B339" s="70" t="s">
        <v>8597</v>
      </c>
      <c r="C339" s="70">
        <v>9</v>
      </c>
      <c r="D339" s="70" t="s">
        <v>16050</v>
      </c>
      <c r="E339" s="71" t="s">
        <v>8432</v>
      </c>
      <c r="F339" s="71" t="s">
        <v>8433</v>
      </c>
      <c r="G339" s="71">
        <v>2</v>
      </c>
      <c r="H339" s="71" t="s">
        <v>16436</v>
      </c>
      <c r="I339" s="72" t="s">
        <v>8947</v>
      </c>
      <c r="J339" s="72" t="s">
        <v>8948</v>
      </c>
      <c r="K339" s="72">
        <v>56</v>
      </c>
      <c r="L339" s="72" t="s">
        <v>16814</v>
      </c>
    </row>
    <row r="340" spans="1:12">
      <c r="A340" s="70" t="s">
        <v>8598</v>
      </c>
      <c r="B340" s="70" t="s">
        <v>8599</v>
      </c>
      <c r="C340" s="70">
        <v>2</v>
      </c>
      <c r="D340" s="70" t="s">
        <v>16051</v>
      </c>
      <c r="E340" s="71" t="s">
        <v>8508</v>
      </c>
      <c r="F340" s="71" t="s">
        <v>8509</v>
      </c>
      <c r="G340" s="71">
        <v>1</v>
      </c>
      <c r="H340" s="71" t="s">
        <v>16437</v>
      </c>
      <c r="I340" s="72" t="s">
        <v>8566</v>
      </c>
      <c r="J340" s="72" t="s">
        <v>8567</v>
      </c>
      <c r="K340" s="72">
        <v>1</v>
      </c>
      <c r="L340" s="72" t="s">
        <v>17029</v>
      </c>
    </row>
    <row r="341" spans="1:12">
      <c r="A341" s="70" t="s">
        <v>8602</v>
      </c>
      <c r="B341" s="70" t="s">
        <v>8603</v>
      </c>
      <c r="C341" s="70">
        <v>2</v>
      </c>
      <c r="D341" s="70" t="s">
        <v>16014</v>
      </c>
      <c r="E341" s="71" t="s">
        <v>8436</v>
      </c>
      <c r="F341" s="71" t="s">
        <v>8437</v>
      </c>
      <c r="G341" s="71">
        <v>1</v>
      </c>
      <c r="H341" s="71" t="s">
        <v>16438</v>
      </c>
      <c r="I341" s="72" t="s">
        <v>8610</v>
      </c>
      <c r="J341" s="72" t="s">
        <v>8611</v>
      </c>
      <c r="K341" s="72">
        <v>1</v>
      </c>
      <c r="L341" s="72" t="s">
        <v>16917</v>
      </c>
    </row>
    <row r="342" spans="1:12">
      <c r="A342" s="70" t="s">
        <v>8666</v>
      </c>
      <c r="B342" s="70" t="s">
        <v>8667</v>
      </c>
      <c r="C342" s="70">
        <v>2</v>
      </c>
      <c r="D342" s="70" t="s">
        <v>16052</v>
      </c>
      <c r="E342" s="71" t="s">
        <v>8438</v>
      </c>
      <c r="F342" s="71" t="s">
        <v>8439</v>
      </c>
      <c r="G342" s="71">
        <v>1</v>
      </c>
      <c r="H342" s="71" t="s">
        <v>16438</v>
      </c>
      <c r="I342" s="72" t="s">
        <v>8646</v>
      </c>
      <c r="J342" s="72" t="s">
        <v>8647</v>
      </c>
      <c r="K342" s="72">
        <v>1</v>
      </c>
      <c r="L342" s="72" t="s">
        <v>17043</v>
      </c>
    </row>
    <row r="343" spans="1:12">
      <c r="A343" s="70" t="s">
        <v>8668</v>
      </c>
      <c r="B343" s="70" t="s">
        <v>8669</v>
      </c>
      <c r="C343" s="70">
        <v>1</v>
      </c>
      <c r="D343" s="70" t="s">
        <v>16053</v>
      </c>
      <c r="E343" s="71" t="s">
        <v>9085</v>
      </c>
      <c r="F343" s="71" t="s">
        <v>9086</v>
      </c>
      <c r="G343" s="71">
        <v>3</v>
      </c>
      <c r="H343" s="71" t="s">
        <v>16439</v>
      </c>
      <c r="I343" s="72" t="s">
        <v>8260</v>
      </c>
      <c r="J343" s="72" t="s">
        <v>8261</v>
      </c>
      <c r="K343" s="72">
        <v>1</v>
      </c>
      <c r="L343" s="72" t="s">
        <v>17075</v>
      </c>
    </row>
    <row r="344" spans="1:12">
      <c r="A344" s="70" t="s">
        <v>8670</v>
      </c>
      <c r="B344" s="70" t="s">
        <v>8671</v>
      </c>
      <c r="C344" s="70">
        <v>8</v>
      </c>
      <c r="D344" s="70" t="s">
        <v>16054</v>
      </c>
      <c r="E344" s="71" t="s">
        <v>9087</v>
      </c>
      <c r="F344" s="71" t="s">
        <v>9088</v>
      </c>
      <c r="G344" s="71">
        <v>2</v>
      </c>
      <c r="H344" s="71" t="s">
        <v>16440</v>
      </c>
      <c r="I344" s="72" t="s">
        <v>8931</v>
      </c>
      <c r="J344" s="72" t="s">
        <v>8932</v>
      </c>
      <c r="K344" s="72">
        <v>34</v>
      </c>
      <c r="L344" s="72" t="s">
        <v>16807</v>
      </c>
    </row>
    <row r="345" spans="1:12">
      <c r="A345" s="70" t="s">
        <v>8672</v>
      </c>
      <c r="B345" s="70" t="s">
        <v>8673</v>
      </c>
      <c r="C345" s="70">
        <v>1</v>
      </c>
      <c r="D345" s="70" t="s">
        <v>16055</v>
      </c>
      <c r="E345" s="71" t="s">
        <v>9089</v>
      </c>
      <c r="F345" s="71" t="s">
        <v>9090</v>
      </c>
      <c r="G345" s="71">
        <v>2</v>
      </c>
      <c r="H345" s="71" t="s">
        <v>16440</v>
      </c>
      <c r="I345" s="72" t="s">
        <v>8614</v>
      </c>
      <c r="J345" s="72" t="s">
        <v>8615</v>
      </c>
      <c r="K345" s="72">
        <v>9</v>
      </c>
      <c r="L345" s="72" t="s">
        <v>17067</v>
      </c>
    </row>
    <row r="346" spans="1:12">
      <c r="A346" s="70" t="s">
        <v>8604</v>
      </c>
      <c r="B346" s="70" t="s">
        <v>8605</v>
      </c>
      <c r="C346" s="70">
        <v>3</v>
      </c>
      <c r="D346" s="70" t="s">
        <v>16056</v>
      </c>
      <c r="E346" s="71" t="s">
        <v>9191</v>
      </c>
      <c r="F346" s="71" t="s">
        <v>9192</v>
      </c>
      <c r="G346" s="71">
        <v>1</v>
      </c>
      <c r="H346" s="71" t="s">
        <v>16441</v>
      </c>
      <c r="I346" s="72" t="s">
        <v>8284</v>
      </c>
      <c r="J346" s="72" t="s">
        <v>8285</v>
      </c>
      <c r="K346" s="72">
        <v>1</v>
      </c>
      <c r="L346" s="72" t="s">
        <v>16842</v>
      </c>
    </row>
    <row r="347" spans="1:12">
      <c r="A347" s="70" t="s">
        <v>8674</v>
      </c>
      <c r="B347" s="70" t="s">
        <v>8675</v>
      </c>
      <c r="C347" s="70">
        <v>7</v>
      </c>
      <c r="D347" s="70" t="s">
        <v>16057</v>
      </c>
      <c r="E347" s="71" t="s">
        <v>9193</v>
      </c>
      <c r="F347" s="71" t="s">
        <v>9194</v>
      </c>
      <c r="G347" s="71">
        <v>1</v>
      </c>
      <c r="H347" s="71" t="s">
        <v>16441</v>
      </c>
      <c r="I347" s="72" t="s">
        <v>8489</v>
      </c>
      <c r="J347" s="72" t="s">
        <v>8490</v>
      </c>
      <c r="K347" s="72">
        <v>2</v>
      </c>
      <c r="L347" s="72" t="s">
        <v>16951</v>
      </c>
    </row>
    <row r="348" spans="1:12">
      <c r="A348" s="70" t="s">
        <v>8678</v>
      </c>
      <c r="B348" s="70" t="s">
        <v>8679</v>
      </c>
      <c r="C348" s="70">
        <v>1</v>
      </c>
      <c r="D348" s="70" t="s">
        <v>16058</v>
      </c>
      <c r="E348" s="71" t="s">
        <v>8489</v>
      </c>
      <c r="F348" s="71" t="s">
        <v>8490</v>
      </c>
      <c r="G348" s="71">
        <v>4</v>
      </c>
      <c r="H348" s="71" t="s">
        <v>16442</v>
      </c>
      <c r="I348" s="72" t="s">
        <v>8493</v>
      </c>
      <c r="J348" s="72" t="s">
        <v>8494</v>
      </c>
      <c r="K348" s="72">
        <v>2</v>
      </c>
      <c r="L348" s="72" t="s">
        <v>16951</v>
      </c>
    </row>
    <row r="349" spans="1:12">
      <c r="A349" s="70" t="s">
        <v>8608</v>
      </c>
      <c r="B349" s="70" t="s">
        <v>8609</v>
      </c>
      <c r="C349" s="70">
        <v>2</v>
      </c>
      <c r="D349" s="70" t="s">
        <v>16059</v>
      </c>
      <c r="E349" s="71" t="s">
        <v>8493</v>
      </c>
      <c r="F349" s="71" t="s">
        <v>8494</v>
      </c>
      <c r="G349" s="71">
        <v>4</v>
      </c>
      <c r="H349" s="71" t="s">
        <v>16442</v>
      </c>
      <c r="I349" s="72" t="s">
        <v>7962</v>
      </c>
      <c r="J349" s="72" t="s">
        <v>7963</v>
      </c>
      <c r="K349" s="72">
        <v>1</v>
      </c>
      <c r="L349" s="72" t="s">
        <v>16862</v>
      </c>
    </row>
    <row r="350" spans="1:12">
      <c r="A350" s="70" t="s">
        <v>8612</v>
      </c>
      <c r="B350" s="70" t="s">
        <v>8613</v>
      </c>
      <c r="C350" s="70">
        <v>1</v>
      </c>
      <c r="D350" s="70" t="s">
        <v>16060</v>
      </c>
      <c r="E350" s="71" t="s">
        <v>8496</v>
      </c>
      <c r="F350" s="71" t="s">
        <v>8497</v>
      </c>
      <c r="G350" s="71">
        <v>2</v>
      </c>
      <c r="H350" s="71" t="s">
        <v>16443</v>
      </c>
      <c r="I350" s="72" t="s">
        <v>8318</v>
      </c>
      <c r="J350" s="72" t="s">
        <v>8319</v>
      </c>
      <c r="K350" s="72">
        <v>1</v>
      </c>
      <c r="L350" s="72" t="s">
        <v>16844</v>
      </c>
    </row>
    <row r="351" spans="1:12">
      <c r="A351" s="70" t="s">
        <v>8690</v>
      </c>
      <c r="B351" s="70" t="s">
        <v>8691</v>
      </c>
      <c r="C351" s="70">
        <v>25</v>
      </c>
      <c r="D351" s="70" t="s">
        <v>16061</v>
      </c>
      <c r="E351" s="71" t="s">
        <v>8500</v>
      </c>
      <c r="F351" s="71" t="s">
        <v>8501</v>
      </c>
      <c r="G351" s="71">
        <v>2</v>
      </c>
      <c r="H351" s="71" t="s">
        <v>16444</v>
      </c>
      <c r="I351" s="72" t="s">
        <v>8692</v>
      </c>
      <c r="J351" s="72" t="s">
        <v>8693</v>
      </c>
      <c r="K351" s="72">
        <v>7</v>
      </c>
      <c r="L351" s="72" t="s">
        <v>17069</v>
      </c>
    </row>
    <row r="352" spans="1:12">
      <c r="A352" s="70" t="s">
        <v>8614</v>
      </c>
      <c r="B352" s="70" t="s">
        <v>8615</v>
      </c>
      <c r="C352" s="70">
        <v>2</v>
      </c>
      <c r="D352" s="70" t="s">
        <v>16062</v>
      </c>
      <c r="E352" s="71" t="s">
        <v>8704</v>
      </c>
      <c r="F352" s="71" t="s">
        <v>8705</v>
      </c>
      <c r="G352" s="71">
        <v>420</v>
      </c>
      <c r="H352" s="71" t="s">
        <v>16445</v>
      </c>
      <c r="I352" s="72" t="s">
        <v>8338</v>
      </c>
      <c r="J352" s="72" t="s">
        <v>8339</v>
      </c>
      <c r="K352" s="72">
        <v>1</v>
      </c>
      <c r="L352" s="72" t="s">
        <v>16846</v>
      </c>
    </row>
    <row r="353" spans="1:12">
      <c r="A353" s="70" t="s">
        <v>8688</v>
      </c>
      <c r="B353" s="70" t="s">
        <v>8689</v>
      </c>
      <c r="C353" s="70">
        <v>4</v>
      </c>
      <c r="D353" s="70" t="s">
        <v>16063</v>
      </c>
      <c r="E353" s="71" t="s">
        <v>8706</v>
      </c>
      <c r="F353" s="71" t="s">
        <v>8707</v>
      </c>
      <c r="G353" s="71">
        <v>2</v>
      </c>
      <c r="H353" s="71" t="s">
        <v>16446</v>
      </c>
      <c r="I353" s="72" t="s">
        <v>9009</v>
      </c>
      <c r="J353" s="72" t="s">
        <v>9010</v>
      </c>
      <c r="K353" s="72">
        <v>15</v>
      </c>
      <c r="L353" s="72" t="s">
        <v>17145</v>
      </c>
    </row>
    <row r="354" spans="1:12">
      <c r="A354" s="70" t="s">
        <v>8684</v>
      </c>
      <c r="B354" s="70" t="s">
        <v>8685</v>
      </c>
      <c r="C354" s="70">
        <v>1</v>
      </c>
      <c r="D354" s="70" t="s">
        <v>16064</v>
      </c>
      <c r="E354" s="71" t="s">
        <v>9091</v>
      </c>
      <c r="F354" s="71" t="s">
        <v>9092</v>
      </c>
      <c r="G354" s="71">
        <v>1</v>
      </c>
      <c r="H354" s="71" t="s">
        <v>16447</v>
      </c>
      <c r="I354" s="72" t="s">
        <v>8606</v>
      </c>
      <c r="J354" s="72" t="s">
        <v>8607</v>
      </c>
      <c r="K354" s="72">
        <v>12</v>
      </c>
      <c r="L354" s="72" t="s">
        <v>17030</v>
      </c>
    </row>
    <row r="355" spans="1:12">
      <c r="A355" s="70" t="s">
        <v>8692</v>
      </c>
      <c r="B355" s="70" t="s">
        <v>8693</v>
      </c>
      <c r="C355" s="70">
        <v>3</v>
      </c>
      <c r="D355" s="70" t="s">
        <v>16065</v>
      </c>
      <c r="E355" s="71" t="s">
        <v>8788</v>
      </c>
      <c r="F355" s="71" t="s">
        <v>8789</v>
      </c>
      <c r="G355" s="71">
        <v>199</v>
      </c>
      <c r="H355" s="71" t="s">
        <v>16448</v>
      </c>
      <c r="I355" s="72" t="s">
        <v>8858</v>
      </c>
      <c r="J355" s="72" t="s">
        <v>8859</v>
      </c>
      <c r="K355" s="72">
        <v>2</v>
      </c>
      <c r="L355" s="72" t="s">
        <v>16970</v>
      </c>
    </row>
    <row r="356" spans="1:12">
      <c r="A356" s="70" t="s">
        <v>8562</v>
      </c>
      <c r="B356" s="70" t="s">
        <v>8563</v>
      </c>
      <c r="C356" s="70">
        <v>2</v>
      </c>
      <c r="D356" s="70" t="s">
        <v>16066</v>
      </c>
      <c r="E356" s="71" t="s">
        <v>8844</v>
      </c>
      <c r="F356" s="71" t="s">
        <v>8845</v>
      </c>
      <c r="G356" s="71">
        <v>6</v>
      </c>
      <c r="H356" s="71" t="s">
        <v>16449</v>
      </c>
      <c r="I356" s="72" t="s">
        <v>8620</v>
      </c>
      <c r="J356" s="72" t="s">
        <v>8621</v>
      </c>
      <c r="K356" s="72">
        <v>1</v>
      </c>
      <c r="L356" s="72" t="s">
        <v>17032</v>
      </c>
    </row>
    <row r="357" spans="1:12">
      <c r="A357" s="70" t="s">
        <v>8104</v>
      </c>
      <c r="B357" s="70" t="s">
        <v>8105</v>
      </c>
      <c r="C357" s="70">
        <v>1</v>
      </c>
      <c r="D357" s="70" t="s">
        <v>16067</v>
      </c>
      <c r="E357" s="71" t="s">
        <v>8836</v>
      </c>
      <c r="F357" s="71" t="s">
        <v>8837</v>
      </c>
      <c r="G357" s="71">
        <v>15</v>
      </c>
      <c r="H357" s="71" t="s">
        <v>16450</v>
      </c>
      <c r="I357" s="72" t="s">
        <v>8800</v>
      </c>
      <c r="J357" s="72" t="s">
        <v>8801</v>
      </c>
      <c r="K357" s="72">
        <v>2</v>
      </c>
      <c r="L357" s="72" t="s">
        <v>16962</v>
      </c>
    </row>
    <row r="358" spans="1:12">
      <c r="A358" s="70" t="s">
        <v>8106</v>
      </c>
      <c r="B358" s="70" t="s">
        <v>8107</v>
      </c>
      <c r="C358" s="70">
        <v>1</v>
      </c>
      <c r="D358" s="70" t="s">
        <v>16067</v>
      </c>
      <c r="E358" s="71" t="s">
        <v>8828</v>
      </c>
      <c r="F358" s="71" t="s">
        <v>8829</v>
      </c>
      <c r="G358" s="71">
        <v>1</v>
      </c>
      <c r="H358" s="71" t="s">
        <v>16451</v>
      </c>
      <c r="I358" s="72" t="s">
        <v>8266</v>
      </c>
      <c r="J358" s="72" t="s">
        <v>8267</v>
      </c>
      <c r="K358" s="72">
        <v>1</v>
      </c>
      <c r="L358" s="72" t="s">
        <v>17077</v>
      </c>
    </row>
    <row r="359" spans="1:12">
      <c r="A359" s="70" t="s">
        <v>8118</v>
      </c>
      <c r="B359" s="70" t="s">
        <v>8119</v>
      </c>
      <c r="C359" s="70">
        <v>33</v>
      </c>
      <c r="D359" s="70" t="s">
        <v>16068</v>
      </c>
      <c r="E359" s="71" t="s">
        <v>8834</v>
      </c>
      <c r="F359" s="71" t="s">
        <v>8835</v>
      </c>
      <c r="G359" s="71">
        <v>14</v>
      </c>
      <c r="H359" s="71" t="s">
        <v>16452</v>
      </c>
      <c r="I359" s="72" t="s">
        <v>8270</v>
      </c>
      <c r="J359" s="72" t="s">
        <v>8271</v>
      </c>
      <c r="K359" s="72">
        <v>1</v>
      </c>
      <c r="L359" s="72" t="s">
        <v>17077</v>
      </c>
    </row>
    <row r="360" spans="1:12">
      <c r="A360" s="70" t="s">
        <v>8184</v>
      </c>
      <c r="B360" s="70" t="s">
        <v>8185</v>
      </c>
      <c r="C360" s="70">
        <v>3</v>
      </c>
      <c r="D360" s="70" t="s">
        <v>16069</v>
      </c>
      <c r="E360" s="71" t="s">
        <v>8840</v>
      </c>
      <c r="F360" s="71" t="s">
        <v>8841</v>
      </c>
      <c r="G360" s="71">
        <v>3</v>
      </c>
      <c r="H360" s="71" t="s">
        <v>16453</v>
      </c>
      <c r="I360" s="72" t="s">
        <v>8572</v>
      </c>
      <c r="J360" s="72" t="s">
        <v>8573</v>
      </c>
      <c r="K360" s="72">
        <v>1</v>
      </c>
      <c r="L360" s="72" t="s">
        <v>17045</v>
      </c>
    </row>
    <row r="361" spans="1:12">
      <c r="A361" s="70" t="s">
        <v>8188</v>
      </c>
      <c r="B361" s="70" t="s">
        <v>8189</v>
      </c>
      <c r="C361" s="70">
        <v>3</v>
      </c>
      <c r="D361" s="70" t="s">
        <v>16069</v>
      </c>
      <c r="E361" s="71" t="s">
        <v>8838</v>
      </c>
      <c r="F361" s="71" t="s">
        <v>8839</v>
      </c>
      <c r="G361" s="71">
        <v>22</v>
      </c>
      <c r="H361" s="71" t="s">
        <v>16454</v>
      </c>
      <c r="I361" s="72" t="s">
        <v>8919</v>
      </c>
      <c r="J361" s="72" t="s">
        <v>8920</v>
      </c>
      <c r="K361" s="72">
        <v>1</v>
      </c>
      <c r="L361" s="72" t="s">
        <v>17097</v>
      </c>
    </row>
    <row r="362" spans="1:12">
      <c r="A362" s="70" t="s">
        <v>8122</v>
      </c>
      <c r="B362" s="70" t="s">
        <v>8123</v>
      </c>
      <c r="C362" s="70">
        <v>10</v>
      </c>
      <c r="D362" s="70" t="s">
        <v>16070</v>
      </c>
      <c r="E362" s="71" t="s">
        <v>8792</v>
      </c>
      <c r="F362" s="71" t="s">
        <v>8793</v>
      </c>
      <c r="G362" s="71">
        <v>31</v>
      </c>
      <c r="H362" s="71" t="s">
        <v>16455</v>
      </c>
      <c r="I362" s="72" t="s">
        <v>7876</v>
      </c>
      <c r="J362" s="72" t="s">
        <v>7877</v>
      </c>
      <c r="K362" s="72">
        <v>1</v>
      </c>
      <c r="L362" s="72" t="s">
        <v>16999</v>
      </c>
    </row>
    <row r="363" spans="1:12">
      <c r="A363" s="70" t="s">
        <v>8132</v>
      </c>
      <c r="B363" s="70" t="s">
        <v>8133</v>
      </c>
      <c r="C363" s="70">
        <v>1</v>
      </c>
      <c r="D363" s="70" t="s">
        <v>16071</v>
      </c>
      <c r="E363" s="71" t="s">
        <v>8796</v>
      </c>
      <c r="F363" s="71" t="s">
        <v>8797</v>
      </c>
      <c r="G363" s="71">
        <v>94</v>
      </c>
      <c r="H363" s="71" t="s">
        <v>16456</v>
      </c>
      <c r="I363" s="72" t="s">
        <v>9029</v>
      </c>
      <c r="J363" s="72" t="s">
        <v>9030</v>
      </c>
      <c r="K363" s="72">
        <v>4</v>
      </c>
      <c r="L363" s="72" t="s">
        <v>17156</v>
      </c>
    </row>
    <row r="364" spans="1:12">
      <c r="A364" s="70" t="s">
        <v>8134</v>
      </c>
      <c r="B364" s="70" t="s">
        <v>8135</v>
      </c>
      <c r="C364" s="70">
        <v>1</v>
      </c>
      <c r="D364" s="70" t="s">
        <v>16071</v>
      </c>
      <c r="E364" s="71" t="s">
        <v>8800</v>
      </c>
      <c r="F364" s="71" t="s">
        <v>8801</v>
      </c>
      <c r="G364" s="71">
        <v>6</v>
      </c>
      <c r="H364" s="71" t="s">
        <v>16457</v>
      </c>
      <c r="I364" s="72" t="s">
        <v>8981</v>
      </c>
      <c r="J364" s="72" t="s">
        <v>8982</v>
      </c>
      <c r="K364" s="72">
        <v>2</v>
      </c>
      <c r="L364" s="72" t="s">
        <v>17154</v>
      </c>
    </row>
    <row r="365" spans="1:12">
      <c r="A365" s="70" t="s">
        <v>8124</v>
      </c>
      <c r="B365" s="70" t="s">
        <v>8125</v>
      </c>
      <c r="C365" s="70">
        <v>2</v>
      </c>
      <c r="D365" s="70" t="s">
        <v>16072</v>
      </c>
      <c r="E365" s="71" t="s">
        <v>8802</v>
      </c>
      <c r="F365" s="71" t="s">
        <v>8803</v>
      </c>
      <c r="G365" s="71">
        <v>79</v>
      </c>
      <c r="H365" s="71" t="s">
        <v>16458</v>
      </c>
      <c r="I365" s="72" t="s">
        <v>7958</v>
      </c>
      <c r="J365" s="72" t="s">
        <v>7959</v>
      </c>
      <c r="K365" s="72">
        <v>1</v>
      </c>
      <c r="L365" s="72" t="s">
        <v>16855</v>
      </c>
    </row>
    <row r="366" spans="1:12">
      <c r="A366" s="70" t="s">
        <v>8136</v>
      </c>
      <c r="B366" s="70" t="s">
        <v>8137</v>
      </c>
      <c r="C366" s="70">
        <v>6</v>
      </c>
      <c r="D366" s="70" t="s">
        <v>16073</v>
      </c>
      <c r="E366" s="71" t="s">
        <v>9155</v>
      </c>
      <c r="F366" s="71" t="s">
        <v>9156</v>
      </c>
      <c r="G366" s="71">
        <v>1</v>
      </c>
      <c r="H366" s="71" t="s">
        <v>16459</v>
      </c>
      <c r="I366" s="72" t="s">
        <v>8380</v>
      </c>
      <c r="J366" s="72" t="s">
        <v>8381</v>
      </c>
      <c r="K366" s="72">
        <v>1</v>
      </c>
      <c r="L366" s="72" t="s">
        <v>16811</v>
      </c>
    </row>
    <row r="367" spans="1:12">
      <c r="A367" s="70" t="s">
        <v>8126</v>
      </c>
      <c r="B367" s="70" t="s">
        <v>8127</v>
      </c>
      <c r="C367" s="70">
        <v>1</v>
      </c>
      <c r="D367" s="70" t="s">
        <v>16074</v>
      </c>
      <c r="E367" s="71" t="s">
        <v>8824</v>
      </c>
      <c r="F367" s="71" t="s">
        <v>8825</v>
      </c>
      <c r="G367" s="71">
        <v>2</v>
      </c>
      <c r="H367" s="71" t="s">
        <v>16460</v>
      </c>
      <c r="I367" s="72" t="s">
        <v>8443</v>
      </c>
      <c r="J367" s="72" t="s">
        <v>8444</v>
      </c>
      <c r="K367" s="72">
        <v>1</v>
      </c>
      <c r="L367" s="72" t="s">
        <v>16941</v>
      </c>
    </row>
    <row r="368" spans="1:12">
      <c r="A368" s="70" t="s">
        <v>8128</v>
      </c>
      <c r="B368" s="70" t="s">
        <v>8129</v>
      </c>
      <c r="C368" s="70">
        <v>1</v>
      </c>
      <c r="D368" s="70" t="s">
        <v>16074</v>
      </c>
      <c r="E368" s="71" t="s">
        <v>8826</v>
      </c>
      <c r="F368" s="71" t="s">
        <v>8827</v>
      </c>
      <c r="G368" s="71">
        <v>2</v>
      </c>
      <c r="H368" s="71" t="s">
        <v>16460</v>
      </c>
      <c r="I368" s="72" t="s">
        <v>8973</v>
      </c>
      <c r="J368" s="72" t="s">
        <v>8974</v>
      </c>
      <c r="K368" s="72">
        <v>14</v>
      </c>
      <c r="L368" s="72" t="s">
        <v>17149</v>
      </c>
    </row>
    <row r="369" spans="1:12">
      <c r="A369" s="70" t="s">
        <v>8160</v>
      </c>
      <c r="B369" s="70" t="s">
        <v>8161</v>
      </c>
      <c r="C369" s="70">
        <v>1</v>
      </c>
      <c r="D369" s="70" t="s">
        <v>16075</v>
      </c>
      <c r="E369" s="71" t="s">
        <v>9153</v>
      </c>
      <c r="F369" s="71" t="s">
        <v>9154</v>
      </c>
      <c r="G369" s="71">
        <v>1</v>
      </c>
      <c r="H369" s="71" t="s">
        <v>16461</v>
      </c>
      <c r="I369" s="72" t="s">
        <v>8148</v>
      </c>
      <c r="J369" s="72" t="s">
        <v>8149</v>
      </c>
      <c r="K369" s="72">
        <v>1</v>
      </c>
      <c r="L369" s="72" t="s">
        <v>16758</v>
      </c>
    </row>
    <row r="370" spans="1:12">
      <c r="A370" s="70" t="s">
        <v>8162</v>
      </c>
      <c r="B370" s="70" t="s">
        <v>8163</v>
      </c>
      <c r="C370" s="70">
        <v>1</v>
      </c>
      <c r="D370" s="70" t="s">
        <v>16075</v>
      </c>
      <c r="E370" s="71" t="s">
        <v>8806</v>
      </c>
      <c r="F370" s="71" t="s">
        <v>8807</v>
      </c>
      <c r="G370" s="71">
        <v>56</v>
      </c>
      <c r="H370" s="71" t="s">
        <v>16462</v>
      </c>
      <c r="I370" s="72" t="s">
        <v>8368</v>
      </c>
      <c r="J370" s="72" t="s">
        <v>8369</v>
      </c>
      <c r="K370" s="72">
        <v>1</v>
      </c>
      <c r="L370" s="72" t="s">
        <v>16758</v>
      </c>
    </row>
    <row r="371" spans="1:12">
      <c r="A371" s="70" t="s">
        <v>8142</v>
      </c>
      <c r="B371" s="70" t="s">
        <v>8143</v>
      </c>
      <c r="C371" s="70">
        <v>13</v>
      </c>
      <c r="D371" s="70" t="s">
        <v>16076</v>
      </c>
      <c r="E371" s="71" t="s">
        <v>8810</v>
      </c>
      <c r="F371" s="71" t="s">
        <v>8811</v>
      </c>
      <c r="G371" s="71">
        <v>19</v>
      </c>
      <c r="H371" s="71" t="s">
        <v>16463</v>
      </c>
      <c r="I371" s="72" t="s">
        <v>8798</v>
      </c>
      <c r="J371" s="72" t="s">
        <v>8799</v>
      </c>
      <c r="K371" s="72">
        <v>1</v>
      </c>
      <c r="L371" s="72" t="s">
        <v>16969</v>
      </c>
    </row>
    <row r="372" spans="1:12">
      <c r="A372" s="70" t="s">
        <v>8146</v>
      </c>
      <c r="B372" s="70" t="s">
        <v>8147</v>
      </c>
      <c r="C372" s="70">
        <v>3</v>
      </c>
      <c r="D372" s="70" t="s">
        <v>16032</v>
      </c>
      <c r="E372" s="71" t="s">
        <v>8820</v>
      </c>
      <c r="F372" s="71" t="s">
        <v>8821</v>
      </c>
      <c r="G372" s="71">
        <v>1</v>
      </c>
      <c r="H372" s="71" t="s">
        <v>16464</v>
      </c>
      <c r="I372" s="72" t="s">
        <v>8434</v>
      </c>
      <c r="J372" s="72" t="s">
        <v>8435</v>
      </c>
      <c r="K372" s="72">
        <v>1</v>
      </c>
      <c r="L372" s="72" t="s">
        <v>16886</v>
      </c>
    </row>
    <row r="373" spans="1:12">
      <c r="A373" s="70" t="s">
        <v>8152</v>
      </c>
      <c r="B373" s="70" t="s">
        <v>8153</v>
      </c>
      <c r="C373" s="70">
        <v>1</v>
      </c>
      <c r="D373" s="70" t="s">
        <v>16077</v>
      </c>
      <c r="E373" s="71" t="s">
        <v>8816</v>
      </c>
      <c r="F373" s="71" t="s">
        <v>8817</v>
      </c>
      <c r="G373" s="71">
        <v>17</v>
      </c>
      <c r="H373" s="71" t="s">
        <v>16465</v>
      </c>
      <c r="I373" s="72" t="s">
        <v>8272</v>
      </c>
      <c r="J373" s="72" t="s">
        <v>8273</v>
      </c>
      <c r="K373" s="72">
        <v>5</v>
      </c>
      <c r="L373" s="72" t="s">
        <v>16838</v>
      </c>
    </row>
    <row r="374" spans="1:12">
      <c r="A374" s="70" t="s">
        <v>8150</v>
      </c>
      <c r="B374" s="70" t="s">
        <v>8151</v>
      </c>
      <c r="C374" s="70">
        <v>1</v>
      </c>
      <c r="D374" s="70" t="s">
        <v>16078</v>
      </c>
      <c r="E374" s="71" t="s">
        <v>8814</v>
      </c>
      <c r="F374" s="71" t="s">
        <v>8815</v>
      </c>
      <c r="G374" s="71">
        <v>1</v>
      </c>
      <c r="H374" s="71" t="s">
        <v>16466</v>
      </c>
      <c r="I374" s="72" t="s">
        <v>7823</v>
      </c>
      <c r="J374" s="72" t="s">
        <v>7824</v>
      </c>
      <c r="K374" s="72">
        <v>2</v>
      </c>
      <c r="L374" s="72" t="s">
        <v>17007</v>
      </c>
    </row>
    <row r="375" spans="1:12">
      <c r="A375" s="70" t="s">
        <v>8156</v>
      </c>
      <c r="B375" s="70" t="s">
        <v>8157</v>
      </c>
      <c r="C375" s="70">
        <v>1</v>
      </c>
      <c r="D375" s="70" t="s">
        <v>16079</v>
      </c>
      <c r="E375" s="71" t="s">
        <v>8798</v>
      </c>
      <c r="F375" s="71" t="s">
        <v>8799</v>
      </c>
      <c r="G375" s="71">
        <v>2</v>
      </c>
      <c r="H375" s="71" t="s">
        <v>16467</v>
      </c>
      <c r="I375" s="72" t="s">
        <v>9055</v>
      </c>
      <c r="J375" s="72" t="s">
        <v>9056</v>
      </c>
      <c r="K375" s="72">
        <v>3</v>
      </c>
      <c r="L375" s="72" t="s">
        <v>17124</v>
      </c>
    </row>
    <row r="376" spans="1:12">
      <c r="A376" s="70" t="s">
        <v>8140</v>
      </c>
      <c r="B376" s="70" t="s">
        <v>8141</v>
      </c>
      <c r="C376" s="70">
        <v>3</v>
      </c>
      <c r="D376" s="70" t="s">
        <v>16080</v>
      </c>
      <c r="E376" s="71" t="s">
        <v>8858</v>
      </c>
      <c r="F376" s="71" t="s">
        <v>8859</v>
      </c>
      <c r="G376" s="71">
        <v>1</v>
      </c>
      <c r="H376" s="71" t="s">
        <v>16468</v>
      </c>
      <c r="I376" s="72" t="s">
        <v>8330</v>
      </c>
      <c r="J376" s="72" t="s">
        <v>8331</v>
      </c>
      <c r="K376" s="72">
        <v>6</v>
      </c>
      <c r="L376" s="72" t="s">
        <v>16880</v>
      </c>
    </row>
    <row r="377" spans="1:12">
      <c r="A377" s="70" t="s">
        <v>8166</v>
      </c>
      <c r="B377" s="70" t="s">
        <v>8167</v>
      </c>
      <c r="C377" s="70">
        <v>1</v>
      </c>
      <c r="D377" s="70" t="s">
        <v>16081</v>
      </c>
      <c r="E377" s="71" t="s">
        <v>9157</v>
      </c>
      <c r="F377" s="71" t="s">
        <v>9158</v>
      </c>
      <c r="G377" s="71">
        <v>1</v>
      </c>
      <c r="H377" s="71" t="s">
        <v>16469</v>
      </c>
      <c r="I377" s="72" t="s">
        <v>8344</v>
      </c>
      <c r="J377" s="72" t="s">
        <v>8345</v>
      </c>
      <c r="K377" s="72">
        <v>2</v>
      </c>
      <c r="L377" s="72" t="s">
        <v>16885</v>
      </c>
    </row>
    <row r="378" spans="1:12">
      <c r="A378" s="70" t="s">
        <v>8172</v>
      </c>
      <c r="B378" s="70" t="s">
        <v>8173</v>
      </c>
      <c r="C378" s="70">
        <v>1</v>
      </c>
      <c r="D378" s="70" t="s">
        <v>16081</v>
      </c>
      <c r="E378" s="71" t="s">
        <v>8846</v>
      </c>
      <c r="F378" s="71" t="s">
        <v>8847</v>
      </c>
      <c r="G378" s="71">
        <v>10</v>
      </c>
      <c r="H378" s="71" t="s">
        <v>16470</v>
      </c>
      <c r="I378" s="72" t="s">
        <v>8941</v>
      </c>
      <c r="J378" s="72" t="s">
        <v>8942</v>
      </c>
      <c r="K378" s="72">
        <v>1</v>
      </c>
      <c r="L378" s="72" t="s">
        <v>17100</v>
      </c>
    </row>
    <row r="379" spans="1:12">
      <c r="A379" s="70" t="s">
        <v>8178</v>
      </c>
      <c r="B379" s="70" t="s">
        <v>8179</v>
      </c>
      <c r="C379" s="70">
        <v>1</v>
      </c>
      <c r="D379" s="70" t="s">
        <v>16081</v>
      </c>
      <c r="E379" s="71" t="s">
        <v>8850</v>
      </c>
      <c r="F379" s="71" t="s">
        <v>8851</v>
      </c>
      <c r="G379" s="71">
        <v>4</v>
      </c>
      <c r="H379" s="71" t="s">
        <v>16471</v>
      </c>
      <c r="I379" s="72" t="s">
        <v>7938</v>
      </c>
      <c r="J379" s="72" t="s">
        <v>7939</v>
      </c>
      <c r="K379" s="72">
        <v>1</v>
      </c>
      <c r="L379" s="72" t="s">
        <v>16865</v>
      </c>
    </row>
    <row r="380" spans="1:12">
      <c r="A380" s="70" t="s">
        <v>8180</v>
      </c>
      <c r="B380" s="70" t="s">
        <v>8181</v>
      </c>
      <c r="C380" s="70">
        <v>2</v>
      </c>
      <c r="D380" s="70" t="s">
        <v>16040</v>
      </c>
      <c r="E380" s="71" t="s">
        <v>9159</v>
      </c>
      <c r="F380" s="71" t="s">
        <v>9160</v>
      </c>
      <c r="G380" s="71">
        <v>1</v>
      </c>
      <c r="H380" s="71" t="s">
        <v>16472</v>
      </c>
      <c r="I380" s="72" t="s">
        <v>8790</v>
      </c>
      <c r="J380" s="72" t="s">
        <v>8791</v>
      </c>
      <c r="K380" s="72">
        <v>1</v>
      </c>
      <c r="L380" s="72" t="s">
        <v>16984</v>
      </c>
    </row>
    <row r="381" spans="1:12">
      <c r="A381" s="70" t="s">
        <v>8874</v>
      </c>
      <c r="B381" s="70" t="s">
        <v>8875</v>
      </c>
      <c r="C381" s="70">
        <v>98</v>
      </c>
      <c r="D381" s="70" t="s">
        <v>16082</v>
      </c>
      <c r="E381" s="71" t="s">
        <v>9161</v>
      </c>
      <c r="F381" s="71" t="s">
        <v>9162</v>
      </c>
      <c r="G381" s="71">
        <v>1</v>
      </c>
      <c r="H381" s="71" t="s">
        <v>16472</v>
      </c>
      <c r="I381" s="72" t="s">
        <v>8794</v>
      </c>
      <c r="J381" s="72" t="s">
        <v>8795</v>
      </c>
      <c r="K381" s="72">
        <v>1</v>
      </c>
      <c r="L381" s="72" t="s">
        <v>16984</v>
      </c>
    </row>
    <row r="382" spans="1:12">
      <c r="A382" s="70" t="s">
        <v>8903</v>
      </c>
      <c r="B382" s="70" t="s">
        <v>8904</v>
      </c>
      <c r="C382" s="70">
        <v>17</v>
      </c>
      <c r="D382" s="70" t="s">
        <v>16083</v>
      </c>
      <c r="E382" s="71" t="s">
        <v>8774</v>
      </c>
      <c r="F382" s="71" t="s">
        <v>8775</v>
      </c>
      <c r="G382" s="71">
        <v>132</v>
      </c>
      <c r="H382" s="71" t="s">
        <v>16473</v>
      </c>
      <c r="I382" s="72" t="s">
        <v>8350</v>
      </c>
      <c r="J382" s="72" t="s">
        <v>8351</v>
      </c>
      <c r="K382" s="72">
        <v>1</v>
      </c>
      <c r="L382" s="72" t="s">
        <v>16813</v>
      </c>
    </row>
    <row r="383" spans="1:12">
      <c r="A383" s="70" t="s">
        <v>8917</v>
      </c>
      <c r="B383" s="70" t="s">
        <v>8918</v>
      </c>
      <c r="C383" s="70">
        <v>11</v>
      </c>
      <c r="D383" s="70" t="s">
        <v>16084</v>
      </c>
      <c r="E383" s="71" t="s">
        <v>8776</v>
      </c>
      <c r="F383" s="71" t="s">
        <v>8777</v>
      </c>
      <c r="G383" s="71">
        <v>45</v>
      </c>
      <c r="H383" s="71" t="s">
        <v>16474</v>
      </c>
      <c r="I383" s="72" t="s">
        <v>8536</v>
      </c>
      <c r="J383" s="72" t="s">
        <v>8537</v>
      </c>
      <c r="K383" s="72">
        <v>4</v>
      </c>
      <c r="L383" s="72" t="s">
        <v>16911</v>
      </c>
    </row>
    <row r="384" spans="1:12">
      <c r="A384" s="70" t="s">
        <v>8876</v>
      </c>
      <c r="B384" s="70" t="s">
        <v>8877</v>
      </c>
      <c r="C384" s="70">
        <v>7</v>
      </c>
      <c r="D384" s="70" t="s">
        <v>15898</v>
      </c>
      <c r="E384" s="71" t="s">
        <v>8784</v>
      </c>
      <c r="F384" s="71" t="s">
        <v>8785</v>
      </c>
      <c r="G384" s="71">
        <v>1</v>
      </c>
      <c r="H384" s="71" t="s">
        <v>16475</v>
      </c>
      <c r="I384" s="72" t="s">
        <v>8762</v>
      </c>
      <c r="J384" s="72" t="s">
        <v>8763</v>
      </c>
      <c r="K384" s="72">
        <v>3</v>
      </c>
      <c r="L384" s="72" t="s">
        <v>16990</v>
      </c>
    </row>
    <row r="385" spans="1:12">
      <c r="A385" s="70" t="s">
        <v>8878</v>
      </c>
      <c r="B385" s="70" t="s">
        <v>8877</v>
      </c>
      <c r="C385" s="70">
        <v>5</v>
      </c>
      <c r="D385" s="70" t="s">
        <v>16085</v>
      </c>
      <c r="E385" s="71" t="s">
        <v>8780</v>
      </c>
      <c r="F385" s="71" t="s">
        <v>8781</v>
      </c>
      <c r="G385" s="71">
        <v>44</v>
      </c>
      <c r="H385" s="71" t="s">
        <v>16476</v>
      </c>
      <c r="I385" s="72" t="s">
        <v>8302</v>
      </c>
      <c r="J385" s="72" t="s">
        <v>8303</v>
      </c>
      <c r="K385" s="72">
        <v>7</v>
      </c>
      <c r="L385" s="72" t="s">
        <v>16851</v>
      </c>
    </row>
    <row r="386" spans="1:12">
      <c r="A386" s="70" t="s">
        <v>8879</v>
      </c>
      <c r="B386" s="70" t="s">
        <v>8880</v>
      </c>
      <c r="C386" s="70">
        <v>5</v>
      </c>
      <c r="D386" s="70" t="s">
        <v>16086</v>
      </c>
      <c r="E386" s="71" t="s">
        <v>8710</v>
      </c>
      <c r="F386" s="71" t="s">
        <v>8711</v>
      </c>
      <c r="G386" s="71">
        <v>46</v>
      </c>
      <c r="H386" s="71" t="s">
        <v>16477</v>
      </c>
      <c r="I386" s="72" t="s">
        <v>8306</v>
      </c>
      <c r="J386" s="72" t="s">
        <v>8307</v>
      </c>
      <c r="K386" s="72">
        <v>7</v>
      </c>
      <c r="L386" s="72" t="s">
        <v>16851</v>
      </c>
    </row>
    <row r="387" spans="1:12">
      <c r="A387" s="70" t="s">
        <v>8919</v>
      </c>
      <c r="B387" s="70" t="s">
        <v>8920</v>
      </c>
      <c r="C387" s="70">
        <v>1</v>
      </c>
      <c r="D387" s="70" t="s">
        <v>16087</v>
      </c>
      <c r="E387" s="71" t="s">
        <v>8750</v>
      </c>
      <c r="F387" s="71" t="s">
        <v>8751</v>
      </c>
      <c r="G387" s="71">
        <v>3</v>
      </c>
      <c r="H387" s="71" t="s">
        <v>16478</v>
      </c>
      <c r="I387" s="72" t="s">
        <v>9001</v>
      </c>
      <c r="J387" s="72" t="s">
        <v>9002</v>
      </c>
      <c r="K387" s="72">
        <v>2</v>
      </c>
      <c r="L387" s="72" t="s">
        <v>17153</v>
      </c>
    </row>
    <row r="388" spans="1:12">
      <c r="A388" s="70" t="s">
        <v>8923</v>
      </c>
      <c r="B388" s="70" t="s">
        <v>8924</v>
      </c>
      <c r="C388" s="70">
        <v>2</v>
      </c>
      <c r="D388" s="70" t="s">
        <v>16088</v>
      </c>
      <c r="E388" s="71" t="s">
        <v>8744</v>
      </c>
      <c r="F388" s="71" t="s">
        <v>8745</v>
      </c>
      <c r="G388" s="71">
        <v>10</v>
      </c>
      <c r="H388" s="71" t="s">
        <v>16479</v>
      </c>
      <c r="I388" s="72" t="s">
        <v>8728</v>
      </c>
      <c r="J388" s="72" t="s">
        <v>8729</v>
      </c>
      <c r="K388" s="72">
        <v>1</v>
      </c>
      <c r="L388" s="72" t="s">
        <v>17060</v>
      </c>
    </row>
    <row r="389" spans="1:12">
      <c r="A389" s="70" t="s">
        <v>8905</v>
      </c>
      <c r="B389" s="70" t="s">
        <v>8906</v>
      </c>
      <c r="C389" s="70">
        <v>4</v>
      </c>
      <c r="D389" s="70" t="s">
        <v>16089</v>
      </c>
      <c r="E389" s="71" t="s">
        <v>8746</v>
      </c>
      <c r="F389" s="71" t="s">
        <v>8747</v>
      </c>
      <c r="G389" s="71">
        <v>1</v>
      </c>
      <c r="H389" s="71" t="s">
        <v>16480</v>
      </c>
      <c r="I389" s="72" t="s">
        <v>8963</v>
      </c>
      <c r="J389" s="72" t="s">
        <v>8964</v>
      </c>
      <c r="K389" s="72">
        <v>96</v>
      </c>
      <c r="L389" s="72" t="s">
        <v>17133</v>
      </c>
    </row>
    <row r="390" spans="1:12">
      <c r="A390" s="70" t="s">
        <v>8909</v>
      </c>
      <c r="B390" s="70" t="s">
        <v>8910</v>
      </c>
      <c r="C390" s="70">
        <v>1</v>
      </c>
      <c r="D390" s="70" t="s">
        <v>16090</v>
      </c>
      <c r="E390" s="71" t="s">
        <v>9151</v>
      </c>
      <c r="F390" s="71" t="s">
        <v>9152</v>
      </c>
      <c r="G390" s="71">
        <v>1</v>
      </c>
      <c r="H390" s="71" t="s">
        <v>16481</v>
      </c>
      <c r="I390" s="72" t="s">
        <v>8542</v>
      </c>
      <c r="J390" s="72" t="s">
        <v>8543</v>
      </c>
      <c r="K390" s="72">
        <v>1</v>
      </c>
      <c r="L390" s="72" t="s">
        <v>16944</v>
      </c>
    </row>
    <row r="391" spans="1:12">
      <c r="A391" s="70" t="s">
        <v>8913</v>
      </c>
      <c r="B391" s="70" t="s">
        <v>8914</v>
      </c>
      <c r="C391" s="70">
        <v>1</v>
      </c>
      <c r="D391" s="70" t="s">
        <v>16091</v>
      </c>
      <c r="E391" s="71" t="s">
        <v>8716</v>
      </c>
      <c r="F391" s="71" t="s">
        <v>8717</v>
      </c>
      <c r="G391" s="71">
        <v>32</v>
      </c>
      <c r="H391" s="71" t="s">
        <v>16482</v>
      </c>
      <c r="I391" s="72" t="s">
        <v>8887</v>
      </c>
      <c r="J391" s="72" t="s">
        <v>8888</v>
      </c>
      <c r="K391" s="72">
        <v>21</v>
      </c>
      <c r="L391" s="72" t="s">
        <v>17102</v>
      </c>
    </row>
    <row r="392" spans="1:12">
      <c r="A392" s="70" t="s">
        <v>8881</v>
      </c>
      <c r="B392" s="70" t="s">
        <v>8882</v>
      </c>
      <c r="C392" s="70">
        <v>51</v>
      </c>
      <c r="D392" s="70" t="s">
        <v>16092</v>
      </c>
      <c r="E392" s="71" t="s">
        <v>8730</v>
      </c>
      <c r="F392" s="71" t="s">
        <v>8731</v>
      </c>
      <c r="G392" s="71">
        <v>7</v>
      </c>
      <c r="H392" s="71" t="s">
        <v>16483</v>
      </c>
      <c r="I392" s="72" t="s">
        <v>8925</v>
      </c>
      <c r="J392" s="72" t="s">
        <v>8926</v>
      </c>
      <c r="K392" s="72">
        <v>1</v>
      </c>
      <c r="L392" s="72" t="s">
        <v>16893</v>
      </c>
    </row>
    <row r="393" spans="1:12">
      <c r="A393" s="70" t="s">
        <v>8887</v>
      </c>
      <c r="B393" s="70" t="s">
        <v>8888</v>
      </c>
      <c r="C393" s="70">
        <v>13</v>
      </c>
      <c r="D393" s="70" t="s">
        <v>16093</v>
      </c>
      <c r="E393" s="71" t="s">
        <v>8736</v>
      </c>
      <c r="F393" s="71" t="s">
        <v>8737</v>
      </c>
      <c r="G393" s="71">
        <v>7</v>
      </c>
      <c r="H393" s="71" t="s">
        <v>16483</v>
      </c>
      <c r="I393" s="72" t="s">
        <v>8929</v>
      </c>
      <c r="J393" s="72" t="s">
        <v>8930</v>
      </c>
      <c r="K393" s="72">
        <v>1</v>
      </c>
      <c r="L393" s="72" t="s">
        <v>16893</v>
      </c>
    </row>
    <row r="394" spans="1:12">
      <c r="A394" s="70" t="s">
        <v>8895</v>
      </c>
      <c r="B394" s="70" t="s">
        <v>8896</v>
      </c>
      <c r="C394" s="70">
        <v>5</v>
      </c>
      <c r="D394" s="70" t="s">
        <v>16094</v>
      </c>
      <c r="E394" s="71" t="s">
        <v>8738</v>
      </c>
      <c r="F394" s="71" t="s">
        <v>8739</v>
      </c>
      <c r="G394" s="71">
        <v>1</v>
      </c>
      <c r="H394" s="71" t="s">
        <v>16484</v>
      </c>
      <c r="I394" s="72" t="s">
        <v>8975</v>
      </c>
      <c r="J394" s="72" t="s">
        <v>8976</v>
      </c>
      <c r="K394" s="72">
        <v>2</v>
      </c>
      <c r="L394" s="72" t="s">
        <v>17151</v>
      </c>
    </row>
    <row r="395" spans="1:12">
      <c r="A395" s="70" t="s">
        <v>8883</v>
      </c>
      <c r="B395" s="70" t="s">
        <v>8884</v>
      </c>
      <c r="C395" s="70">
        <v>1</v>
      </c>
      <c r="D395" s="70" t="s">
        <v>16095</v>
      </c>
      <c r="E395" s="71" t="s">
        <v>9147</v>
      </c>
      <c r="F395" s="71" t="s">
        <v>9148</v>
      </c>
      <c r="G395" s="71">
        <v>1</v>
      </c>
      <c r="H395" s="71" t="s">
        <v>16485</v>
      </c>
      <c r="I395" s="72" t="s">
        <v>8927</v>
      </c>
      <c r="J395" s="72" t="s">
        <v>8928</v>
      </c>
      <c r="K395" s="72">
        <v>47</v>
      </c>
      <c r="L395" s="72" t="s">
        <v>16782</v>
      </c>
    </row>
    <row r="396" spans="1:12">
      <c r="A396" s="70" t="s">
        <v>8885</v>
      </c>
      <c r="B396" s="70" t="s">
        <v>8886</v>
      </c>
      <c r="C396" s="70">
        <v>28</v>
      </c>
      <c r="D396" s="70" t="s">
        <v>16096</v>
      </c>
      <c r="E396" s="71" t="s">
        <v>8740</v>
      </c>
      <c r="F396" s="71" t="s">
        <v>8741</v>
      </c>
      <c r="G396" s="71">
        <v>2</v>
      </c>
      <c r="H396" s="71" t="s">
        <v>16486</v>
      </c>
      <c r="I396" s="72" t="s">
        <v>8720</v>
      </c>
      <c r="J396" s="72" t="s">
        <v>8721</v>
      </c>
      <c r="K396" s="72">
        <v>2</v>
      </c>
      <c r="L396" s="72" t="s">
        <v>16982</v>
      </c>
    </row>
    <row r="397" spans="1:12">
      <c r="A397" s="70" t="s">
        <v>8899</v>
      </c>
      <c r="B397" s="70" t="s">
        <v>8900</v>
      </c>
      <c r="C397" s="70">
        <v>3</v>
      </c>
      <c r="D397" s="70" t="s">
        <v>16097</v>
      </c>
      <c r="E397" s="71" t="s">
        <v>9149</v>
      </c>
      <c r="F397" s="71" t="s">
        <v>9150</v>
      </c>
      <c r="G397" s="71">
        <v>1</v>
      </c>
      <c r="H397" s="71" t="s">
        <v>16487</v>
      </c>
      <c r="I397" s="72" t="s">
        <v>8778</v>
      </c>
      <c r="J397" s="72" t="s">
        <v>8779</v>
      </c>
      <c r="K397" s="72">
        <v>2</v>
      </c>
      <c r="L397" s="72" t="s">
        <v>16982</v>
      </c>
    </row>
    <row r="398" spans="1:12">
      <c r="A398" s="70" t="s">
        <v>8891</v>
      </c>
      <c r="B398" s="70" t="s">
        <v>8892</v>
      </c>
      <c r="C398" s="70">
        <v>1</v>
      </c>
      <c r="D398" s="70" t="s">
        <v>16098</v>
      </c>
      <c r="E398" s="71" t="s">
        <v>8804</v>
      </c>
      <c r="F398" s="71" t="s">
        <v>8805</v>
      </c>
      <c r="G398" s="71">
        <v>1</v>
      </c>
      <c r="H398" s="71" t="s">
        <v>16488</v>
      </c>
      <c r="I398" s="72" t="s">
        <v>9063</v>
      </c>
      <c r="J398" s="72" t="s">
        <v>9064</v>
      </c>
      <c r="K398" s="72">
        <v>2</v>
      </c>
      <c r="L398" s="72" t="s">
        <v>17122</v>
      </c>
    </row>
    <row r="399" spans="1:12">
      <c r="A399" s="70" t="s">
        <v>8893</v>
      </c>
      <c r="B399" s="70" t="s">
        <v>8894</v>
      </c>
      <c r="C399" s="70">
        <v>1</v>
      </c>
      <c r="D399" s="70" t="s">
        <v>16099</v>
      </c>
      <c r="E399" s="71" t="s">
        <v>8742</v>
      </c>
      <c r="F399" s="71" t="s">
        <v>8743</v>
      </c>
      <c r="G399" s="71">
        <v>1</v>
      </c>
      <c r="H399" s="71" t="s">
        <v>16489</v>
      </c>
      <c r="I399" s="72" t="s">
        <v>8430</v>
      </c>
      <c r="J399" s="72" t="s">
        <v>8431</v>
      </c>
      <c r="K399" s="72">
        <v>12</v>
      </c>
      <c r="L399" s="72" t="s">
        <v>16939</v>
      </c>
    </row>
    <row r="400" spans="1:12">
      <c r="A400" s="70" t="s">
        <v>8360</v>
      </c>
      <c r="B400" s="70" t="s">
        <v>8361</v>
      </c>
      <c r="C400" s="70">
        <v>85</v>
      </c>
      <c r="D400" s="70" t="s">
        <v>16100</v>
      </c>
      <c r="E400" s="71" t="s">
        <v>8720</v>
      </c>
      <c r="F400" s="71" t="s">
        <v>8721</v>
      </c>
      <c r="G400" s="71">
        <v>24</v>
      </c>
      <c r="H400" s="71" t="s">
        <v>16490</v>
      </c>
      <c r="I400" s="72" t="s">
        <v>8060</v>
      </c>
      <c r="J400" s="72" t="s">
        <v>8061</v>
      </c>
      <c r="K400" s="72">
        <v>1</v>
      </c>
      <c r="L400" s="72" t="s">
        <v>16772</v>
      </c>
    </row>
    <row r="401" spans="1:12">
      <c r="A401" s="70" t="s">
        <v>8392</v>
      </c>
      <c r="B401" s="70" t="s">
        <v>8393</v>
      </c>
      <c r="C401" s="70">
        <v>40</v>
      </c>
      <c r="D401" s="70" t="s">
        <v>16101</v>
      </c>
      <c r="E401" s="71" t="s">
        <v>8778</v>
      </c>
      <c r="F401" s="71" t="s">
        <v>8779</v>
      </c>
      <c r="G401" s="71">
        <v>20</v>
      </c>
      <c r="H401" s="71" t="s">
        <v>16491</v>
      </c>
      <c r="I401" s="72" t="s">
        <v>9045</v>
      </c>
      <c r="J401" s="72" t="s">
        <v>9046</v>
      </c>
      <c r="K401" s="72">
        <v>8</v>
      </c>
      <c r="L401" s="72" t="s">
        <v>17119</v>
      </c>
    </row>
    <row r="402" spans="1:12">
      <c r="A402" s="70" t="s">
        <v>8402</v>
      </c>
      <c r="B402" s="70" t="s">
        <v>8403</v>
      </c>
      <c r="C402" s="70">
        <v>7</v>
      </c>
      <c r="D402" s="70" t="s">
        <v>16102</v>
      </c>
      <c r="E402" s="71" t="s">
        <v>8782</v>
      </c>
      <c r="F402" s="71" t="s">
        <v>8783</v>
      </c>
      <c r="G402" s="71">
        <v>6</v>
      </c>
      <c r="H402" s="71" t="s">
        <v>16492</v>
      </c>
      <c r="I402" s="72" t="s">
        <v>8447</v>
      </c>
      <c r="J402" s="72" t="s">
        <v>8448</v>
      </c>
      <c r="K402" s="72">
        <v>1</v>
      </c>
      <c r="L402" s="72" t="s">
        <v>16946</v>
      </c>
    </row>
    <row r="403" spans="1:12">
      <c r="A403" s="70" t="s">
        <v>8408</v>
      </c>
      <c r="B403" s="70" t="s">
        <v>8409</v>
      </c>
      <c r="C403" s="70">
        <v>2</v>
      </c>
      <c r="D403" s="70" t="s">
        <v>16103</v>
      </c>
      <c r="E403" s="71" t="s">
        <v>9109</v>
      </c>
      <c r="F403" s="71" t="s">
        <v>9110</v>
      </c>
      <c r="G403" s="71">
        <v>1</v>
      </c>
      <c r="H403" s="71" t="s">
        <v>16493</v>
      </c>
      <c r="I403" s="72" t="s">
        <v>8449</v>
      </c>
      <c r="J403" s="72" t="s">
        <v>8450</v>
      </c>
      <c r="K403" s="72">
        <v>1</v>
      </c>
      <c r="L403" s="72" t="s">
        <v>16946</v>
      </c>
    </row>
    <row r="404" spans="1:12">
      <c r="A404" s="70" t="s">
        <v>8396</v>
      </c>
      <c r="B404" s="70" t="s">
        <v>8397</v>
      </c>
      <c r="C404" s="70">
        <v>21</v>
      </c>
      <c r="D404" s="70" t="s">
        <v>16104</v>
      </c>
      <c r="E404" s="71" t="s">
        <v>9097</v>
      </c>
      <c r="F404" s="71" t="s">
        <v>9098</v>
      </c>
      <c r="G404" s="71">
        <v>1</v>
      </c>
      <c r="H404" s="71" t="s">
        <v>16494</v>
      </c>
      <c r="I404" s="72" t="s">
        <v>8552</v>
      </c>
      <c r="J404" s="72" t="s">
        <v>8553</v>
      </c>
      <c r="K404" s="72">
        <v>8</v>
      </c>
      <c r="L404" s="72" t="s">
        <v>16913</v>
      </c>
    </row>
    <row r="405" spans="1:12">
      <c r="A405" s="70" t="s">
        <v>8410</v>
      </c>
      <c r="B405" s="70" t="s">
        <v>8411</v>
      </c>
      <c r="C405" s="70">
        <v>1</v>
      </c>
      <c r="D405" s="70" t="s">
        <v>16105</v>
      </c>
      <c r="E405" s="71" t="s">
        <v>9099</v>
      </c>
      <c r="F405" s="71" t="s">
        <v>9100</v>
      </c>
      <c r="G405" s="71">
        <v>1</v>
      </c>
      <c r="H405" s="71" t="s">
        <v>16495</v>
      </c>
      <c r="I405" s="72" t="s">
        <v>9011</v>
      </c>
      <c r="J405" s="72" t="s">
        <v>9012</v>
      </c>
      <c r="K405" s="72">
        <v>523</v>
      </c>
      <c r="L405" s="72" t="s">
        <v>16938</v>
      </c>
    </row>
    <row r="406" spans="1:12">
      <c r="A406" s="70" t="s">
        <v>8414</v>
      </c>
      <c r="B406" s="70" t="s">
        <v>8415</v>
      </c>
      <c r="C406" s="70">
        <v>8</v>
      </c>
      <c r="D406" s="70" t="s">
        <v>16106</v>
      </c>
      <c r="E406" s="71" t="s">
        <v>9101</v>
      </c>
      <c r="F406" s="71" t="s">
        <v>9102</v>
      </c>
      <c r="G406" s="71">
        <v>1</v>
      </c>
      <c r="H406" s="71" t="s">
        <v>16496</v>
      </c>
      <c r="I406" s="72" t="s">
        <v>9015</v>
      </c>
      <c r="J406" s="72" t="s">
        <v>9016</v>
      </c>
      <c r="K406" s="72">
        <v>523</v>
      </c>
      <c r="L406" s="72" t="s">
        <v>16938</v>
      </c>
    </row>
    <row r="407" spans="1:12">
      <c r="A407" s="70" t="s">
        <v>8366</v>
      </c>
      <c r="B407" s="70" t="s">
        <v>8367</v>
      </c>
      <c r="C407" s="70">
        <v>45</v>
      </c>
      <c r="D407" s="70" t="s">
        <v>16107</v>
      </c>
      <c r="E407" s="71" t="s">
        <v>9103</v>
      </c>
      <c r="F407" s="71" t="s">
        <v>9104</v>
      </c>
      <c r="G407" s="71">
        <v>1</v>
      </c>
      <c r="H407" s="71" t="s">
        <v>16497</v>
      </c>
      <c r="I407" s="72" t="s">
        <v>8374</v>
      </c>
      <c r="J407" s="72" t="s">
        <v>8375</v>
      </c>
      <c r="K407" s="72">
        <v>2</v>
      </c>
      <c r="L407" s="72" t="s">
        <v>16753</v>
      </c>
    </row>
    <row r="408" spans="1:12">
      <c r="A408" s="70" t="s">
        <v>8386</v>
      </c>
      <c r="B408" s="70" t="s">
        <v>8387</v>
      </c>
      <c r="C408" s="70">
        <v>8</v>
      </c>
      <c r="D408" s="70" t="s">
        <v>16108</v>
      </c>
      <c r="E408" s="71" t="s">
        <v>9105</v>
      </c>
      <c r="F408" s="71" t="s">
        <v>9106</v>
      </c>
      <c r="G408" s="71">
        <v>1</v>
      </c>
      <c r="H408" s="71" t="s">
        <v>16498</v>
      </c>
      <c r="I408" s="72" t="s">
        <v>8700</v>
      </c>
      <c r="J408" s="72" t="s">
        <v>8701</v>
      </c>
      <c r="K408" s="72">
        <v>1</v>
      </c>
      <c r="L408" s="72" t="s">
        <v>16820</v>
      </c>
    </row>
    <row r="409" spans="1:12">
      <c r="A409" s="70" t="s">
        <v>8370</v>
      </c>
      <c r="B409" s="70" t="s">
        <v>8371</v>
      </c>
      <c r="C409" s="70">
        <v>3</v>
      </c>
      <c r="D409" s="70" t="s">
        <v>16109</v>
      </c>
      <c r="E409" s="71" t="s">
        <v>8790</v>
      </c>
      <c r="F409" s="71" t="s">
        <v>8791</v>
      </c>
      <c r="G409" s="71">
        <v>14</v>
      </c>
      <c r="H409" s="71" t="s">
        <v>16499</v>
      </c>
      <c r="I409" s="72" t="s">
        <v>8132</v>
      </c>
      <c r="J409" s="72" t="s">
        <v>8133</v>
      </c>
      <c r="K409" s="72">
        <v>2</v>
      </c>
      <c r="L409" s="72" t="s">
        <v>17079</v>
      </c>
    </row>
    <row r="410" spans="1:12">
      <c r="A410" s="70" t="s">
        <v>8376</v>
      </c>
      <c r="B410" s="70" t="s">
        <v>8377</v>
      </c>
      <c r="C410" s="70">
        <v>1</v>
      </c>
      <c r="D410" s="70" t="s">
        <v>16110</v>
      </c>
      <c r="E410" s="71" t="s">
        <v>9113</v>
      </c>
      <c r="F410" s="71" t="s">
        <v>9114</v>
      </c>
      <c r="G410" s="71">
        <v>1</v>
      </c>
      <c r="H410" s="71" t="s">
        <v>16500</v>
      </c>
      <c r="I410" s="72" t="s">
        <v>8212</v>
      </c>
      <c r="J410" s="72" t="s">
        <v>8213</v>
      </c>
      <c r="K410" s="72">
        <v>2</v>
      </c>
      <c r="L410" s="72" t="s">
        <v>17079</v>
      </c>
    </row>
    <row r="411" spans="1:12">
      <c r="A411" s="70" t="s">
        <v>8382</v>
      </c>
      <c r="B411" s="70" t="s">
        <v>8383</v>
      </c>
      <c r="C411" s="70">
        <v>1</v>
      </c>
      <c r="D411" s="70" t="s">
        <v>16110</v>
      </c>
      <c r="E411" s="71" t="s">
        <v>9115</v>
      </c>
      <c r="F411" s="71" t="s">
        <v>9116</v>
      </c>
      <c r="G411" s="71">
        <v>1</v>
      </c>
      <c r="H411" s="71" t="s">
        <v>16501</v>
      </c>
      <c r="I411" s="72" t="s">
        <v>8758</v>
      </c>
      <c r="J411" s="72" t="s">
        <v>8759</v>
      </c>
      <c r="K411" s="72">
        <v>3</v>
      </c>
      <c r="L411" s="72" t="s">
        <v>16988</v>
      </c>
    </row>
    <row r="412" spans="1:12">
      <c r="A412" s="70" t="s">
        <v>9045</v>
      </c>
      <c r="B412" s="70" t="s">
        <v>9046</v>
      </c>
      <c r="C412" s="70">
        <v>6</v>
      </c>
      <c r="D412" s="70" t="s">
        <v>16111</v>
      </c>
      <c r="E412" s="71" t="s">
        <v>8794</v>
      </c>
      <c r="F412" s="71" t="s">
        <v>8795</v>
      </c>
      <c r="G412" s="71">
        <v>1</v>
      </c>
      <c r="H412" s="71" t="s">
        <v>16502</v>
      </c>
      <c r="I412" s="72" t="s">
        <v>7811</v>
      </c>
      <c r="J412" s="72" t="s">
        <v>7812</v>
      </c>
      <c r="K412" s="72">
        <v>1</v>
      </c>
      <c r="L412" s="72" t="s">
        <v>17002</v>
      </c>
    </row>
    <row r="413" spans="1:12">
      <c r="A413" s="70" t="s">
        <v>9065</v>
      </c>
      <c r="B413" s="70" t="s">
        <v>9066</v>
      </c>
      <c r="C413" s="70">
        <v>3</v>
      </c>
      <c r="D413" s="70" t="s">
        <v>16112</v>
      </c>
      <c r="E413" s="71" t="s">
        <v>9117</v>
      </c>
      <c r="F413" s="71" t="s">
        <v>9118</v>
      </c>
      <c r="G413" s="71">
        <v>1</v>
      </c>
      <c r="H413" s="71" t="s">
        <v>16503</v>
      </c>
      <c r="I413" s="72" t="s">
        <v>7825</v>
      </c>
      <c r="J413" s="72" t="s">
        <v>7826</v>
      </c>
      <c r="K413" s="72">
        <v>1</v>
      </c>
      <c r="L413" s="72" t="s">
        <v>17005</v>
      </c>
    </row>
    <row r="414" spans="1:12">
      <c r="A414" s="70" t="s">
        <v>9063</v>
      </c>
      <c r="B414" s="70" t="s">
        <v>9064</v>
      </c>
      <c r="C414" s="70">
        <v>1</v>
      </c>
      <c r="D414" s="70" t="s">
        <v>16113</v>
      </c>
      <c r="E414" s="71" t="s">
        <v>9119</v>
      </c>
      <c r="F414" s="71" t="s">
        <v>9120</v>
      </c>
      <c r="G414" s="71">
        <v>1</v>
      </c>
      <c r="H414" s="71" t="s">
        <v>16504</v>
      </c>
      <c r="I414" s="72" t="s">
        <v>7831</v>
      </c>
      <c r="J414" s="72" t="s">
        <v>7832</v>
      </c>
      <c r="K414" s="72">
        <v>1</v>
      </c>
      <c r="L414" s="72" t="s">
        <v>17015</v>
      </c>
    </row>
    <row r="415" spans="1:12">
      <c r="A415" s="70" t="s">
        <v>9059</v>
      </c>
      <c r="B415" s="70" t="s">
        <v>9060</v>
      </c>
      <c r="C415" s="70">
        <v>1</v>
      </c>
      <c r="D415" s="70" t="s">
        <v>16113</v>
      </c>
      <c r="E415" s="71" t="s">
        <v>9121</v>
      </c>
      <c r="F415" s="71" t="s">
        <v>9122</v>
      </c>
      <c r="G415" s="71">
        <v>1</v>
      </c>
      <c r="H415" s="71" t="s">
        <v>16505</v>
      </c>
      <c r="I415" s="72" t="s">
        <v>8688</v>
      </c>
      <c r="J415" s="72" t="s">
        <v>8689</v>
      </c>
      <c r="K415" s="72">
        <v>4</v>
      </c>
      <c r="L415" s="72" t="s">
        <v>17068</v>
      </c>
    </row>
    <row r="416" spans="1:12">
      <c r="A416" s="70" t="s">
        <v>9049</v>
      </c>
      <c r="B416" s="70" t="s">
        <v>9050</v>
      </c>
      <c r="C416" s="70">
        <v>2</v>
      </c>
      <c r="D416" s="70" t="s">
        <v>16114</v>
      </c>
      <c r="E416" s="71" t="s">
        <v>9123</v>
      </c>
      <c r="F416" s="71" t="s">
        <v>9124</v>
      </c>
      <c r="G416" s="71">
        <v>1</v>
      </c>
      <c r="H416" s="71" t="s">
        <v>16506</v>
      </c>
      <c r="I416" s="72" t="s">
        <v>7960</v>
      </c>
      <c r="J416" s="72" t="s">
        <v>7961</v>
      </c>
      <c r="K416" s="72">
        <v>1</v>
      </c>
      <c r="L416" s="72" t="s">
        <v>16856</v>
      </c>
    </row>
    <row r="417" spans="1:12">
      <c r="A417" s="70" t="s">
        <v>9055</v>
      </c>
      <c r="B417" s="70" t="s">
        <v>9056</v>
      </c>
      <c r="C417" s="70">
        <v>2</v>
      </c>
      <c r="D417" s="70" t="s">
        <v>16114</v>
      </c>
      <c r="E417" s="71" t="s">
        <v>9125</v>
      </c>
      <c r="F417" s="71" t="s">
        <v>9126</v>
      </c>
      <c r="G417" s="71">
        <v>1</v>
      </c>
      <c r="H417" s="71" t="s">
        <v>16507</v>
      </c>
      <c r="I417" s="72" t="s">
        <v>8538</v>
      </c>
      <c r="J417" s="72" t="s">
        <v>8539</v>
      </c>
      <c r="K417" s="72">
        <v>1</v>
      </c>
      <c r="L417" s="72" t="s">
        <v>16943</v>
      </c>
    </row>
    <row r="418" spans="1:12">
      <c r="A418" s="70" t="s">
        <v>9057</v>
      </c>
      <c r="B418" s="70" t="s">
        <v>9058</v>
      </c>
      <c r="C418" s="70">
        <v>2</v>
      </c>
      <c r="D418" s="70" t="s">
        <v>16114</v>
      </c>
      <c r="E418" s="71" t="s">
        <v>9127</v>
      </c>
      <c r="F418" s="71" t="s">
        <v>9128</v>
      </c>
      <c r="G418" s="71">
        <v>1</v>
      </c>
      <c r="H418" s="71" t="s">
        <v>16508</v>
      </c>
      <c r="I418" s="72" t="s">
        <v>8402</v>
      </c>
      <c r="J418" s="72" t="s">
        <v>8403</v>
      </c>
      <c r="K418" s="72">
        <v>7</v>
      </c>
      <c r="L418" s="72" t="s">
        <v>17110</v>
      </c>
    </row>
    <row r="419" spans="1:12">
      <c r="A419" s="70" t="s">
        <v>8312</v>
      </c>
      <c r="B419" s="70" t="s">
        <v>8313</v>
      </c>
      <c r="C419" s="70">
        <v>5</v>
      </c>
      <c r="D419" s="70" t="s">
        <v>16115</v>
      </c>
      <c r="E419" s="71" t="s">
        <v>9129</v>
      </c>
      <c r="F419" s="71" t="s">
        <v>9130</v>
      </c>
      <c r="G419" s="71">
        <v>1</v>
      </c>
      <c r="H419" s="71" t="s">
        <v>16509</v>
      </c>
      <c r="I419" s="72" t="s">
        <v>7936</v>
      </c>
      <c r="J419" s="72" t="s">
        <v>7937</v>
      </c>
      <c r="K419" s="72">
        <v>2</v>
      </c>
      <c r="L419" s="72" t="s">
        <v>16863</v>
      </c>
    </row>
    <row r="420" spans="1:12">
      <c r="A420" s="70" t="s">
        <v>8316</v>
      </c>
      <c r="B420" s="70" t="s">
        <v>8317</v>
      </c>
      <c r="C420" s="70">
        <v>1</v>
      </c>
      <c r="D420" s="70" t="s">
        <v>16116</v>
      </c>
      <c r="E420" s="71" t="s">
        <v>9131</v>
      </c>
      <c r="F420" s="71" t="s">
        <v>9132</v>
      </c>
      <c r="G420" s="71">
        <v>1</v>
      </c>
      <c r="H420" s="71" t="s">
        <v>16510</v>
      </c>
      <c r="I420" s="72" t="s">
        <v>8670</v>
      </c>
      <c r="J420" s="72" t="s">
        <v>8671</v>
      </c>
      <c r="K420" s="72">
        <v>7</v>
      </c>
      <c r="L420" s="72" t="s">
        <v>17062</v>
      </c>
    </row>
    <row r="421" spans="1:12">
      <c r="A421" s="70" t="s">
        <v>8314</v>
      </c>
      <c r="B421" s="70" t="s">
        <v>8315</v>
      </c>
      <c r="C421" s="70">
        <v>1</v>
      </c>
      <c r="D421" s="70" t="s">
        <v>16117</v>
      </c>
      <c r="E421" s="71" t="s">
        <v>9133</v>
      </c>
      <c r="F421" s="71" t="s">
        <v>9134</v>
      </c>
      <c r="G421" s="71">
        <v>1</v>
      </c>
      <c r="H421" s="71" t="s">
        <v>16511</v>
      </c>
      <c r="I421" s="72" t="s">
        <v>8154</v>
      </c>
      <c r="J421" s="72" t="s">
        <v>8155</v>
      </c>
      <c r="K421" s="72">
        <v>1</v>
      </c>
      <c r="L421" s="72" t="s">
        <v>16760</v>
      </c>
    </row>
    <row r="422" spans="1:12">
      <c r="A422" s="70" t="s">
        <v>8320</v>
      </c>
      <c r="B422" s="70" t="s">
        <v>8321</v>
      </c>
      <c r="C422" s="70">
        <v>3</v>
      </c>
      <c r="D422" s="70" t="s">
        <v>16118</v>
      </c>
      <c r="E422" s="71" t="s">
        <v>9137</v>
      </c>
      <c r="F422" s="71" t="s">
        <v>9138</v>
      </c>
      <c r="G422" s="71">
        <v>1</v>
      </c>
      <c r="H422" s="71" t="s">
        <v>16512</v>
      </c>
      <c r="I422" s="72" t="s">
        <v>8390</v>
      </c>
      <c r="J422" s="72" t="s">
        <v>8391</v>
      </c>
      <c r="K422" s="72">
        <v>1</v>
      </c>
      <c r="L422" s="72" t="s">
        <v>17129</v>
      </c>
    </row>
    <row r="423" spans="1:12">
      <c r="A423" s="70" t="s">
        <v>8963</v>
      </c>
      <c r="B423" s="70" t="s">
        <v>8964</v>
      </c>
      <c r="C423" s="70">
        <v>98</v>
      </c>
      <c r="D423" s="70" t="s">
        <v>16119</v>
      </c>
      <c r="E423" s="71" t="s">
        <v>9135</v>
      </c>
      <c r="F423" s="71" t="s">
        <v>9136</v>
      </c>
      <c r="G423" s="71">
        <v>1</v>
      </c>
      <c r="H423" s="71" t="s">
        <v>16513</v>
      </c>
      <c r="I423" s="72" t="s">
        <v>9061</v>
      </c>
      <c r="J423" s="72" t="s">
        <v>9062</v>
      </c>
      <c r="K423" s="72">
        <v>2</v>
      </c>
      <c r="L423" s="72" t="s">
        <v>17136</v>
      </c>
    </row>
    <row r="424" spans="1:12">
      <c r="A424" s="70" t="s">
        <v>8979</v>
      </c>
      <c r="B424" s="70" t="s">
        <v>8980</v>
      </c>
      <c r="C424" s="70">
        <v>10</v>
      </c>
      <c r="D424" s="70" t="s">
        <v>16120</v>
      </c>
      <c r="E424" s="71" t="s">
        <v>8722</v>
      </c>
      <c r="F424" s="71" t="s">
        <v>8723</v>
      </c>
      <c r="G424" s="71">
        <v>4</v>
      </c>
      <c r="H424" s="71" t="s">
        <v>16514</v>
      </c>
      <c r="I424" s="72" t="s">
        <v>8951</v>
      </c>
      <c r="J424" s="72" t="s">
        <v>8952</v>
      </c>
      <c r="K424" s="72">
        <v>3</v>
      </c>
      <c r="L424" s="72" t="s">
        <v>16815</v>
      </c>
    </row>
    <row r="425" spans="1:12">
      <c r="A425" s="70" t="s">
        <v>8999</v>
      </c>
      <c r="B425" s="70" t="s">
        <v>9000</v>
      </c>
      <c r="C425" s="70">
        <v>8</v>
      </c>
      <c r="D425" s="70" t="s">
        <v>16121</v>
      </c>
      <c r="E425" s="71" t="s">
        <v>9139</v>
      </c>
      <c r="F425" s="71" t="s">
        <v>9140</v>
      </c>
      <c r="G425" s="71">
        <v>2</v>
      </c>
      <c r="H425" s="71" t="s">
        <v>16515</v>
      </c>
      <c r="I425" s="72" t="s">
        <v>8240</v>
      </c>
      <c r="J425" s="72" t="s">
        <v>8241</v>
      </c>
      <c r="K425" s="72">
        <v>3</v>
      </c>
      <c r="L425" s="72" t="s">
        <v>17087</v>
      </c>
    </row>
    <row r="426" spans="1:12">
      <c r="A426" s="70" t="s">
        <v>8997</v>
      </c>
      <c r="B426" s="70" t="s">
        <v>8998</v>
      </c>
      <c r="C426" s="70">
        <v>2</v>
      </c>
      <c r="D426" s="70" t="s">
        <v>16122</v>
      </c>
      <c r="E426" s="71" t="s">
        <v>9141</v>
      </c>
      <c r="F426" s="71" t="s">
        <v>9142</v>
      </c>
      <c r="G426" s="71">
        <v>1</v>
      </c>
      <c r="H426" s="71" t="s">
        <v>16516</v>
      </c>
      <c r="I426" s="72" t="s">
        <v>8110</v>
      </c>
      <c r="J426" s="72" t="s">
        <v>8111</v>
      </c>
      <c r="K426" s="72">
        <v>1</v>
      </c>
      <c r="L426" s="72" t="s">
        <v>16768</v>
      </c>
    </row>
    <row r="427" spans="1:12">
      <c r="A427" s="70" t="s">
        <v>8985</v>
      </c>
      <c r="B427" s="70" t="s">
        <v>8986</v>
      </c>
      <c r="C427" s="70">
        <v>9</v>
      </c>
      <c r="D427" s="70" t="s">
        <v>16123</v>
      </c>
      <c r="E427" s="71" t="s">
        <v>9143</v>
      </c>
      <c r="F427" s="71" t="s">
        <v>9144</v>
      </c>
      <c r="G427" s="71">
        <v>1</v>
      </c>
      <c r="H427" s="71" t="s">
        <v>16517</v>
      </c>
      <c r="I427" s="72" t="s">
        <v>8500</v>
      </c>
      <c r="J427" s="72" t="s">
        <v>8501</v>
      </c>
      <c r="K427" s="72">
        <v>1</v>
      </c>
      <c r="L427" s="72" t="s">
        <v>16953</v>
      </c>
    </row>
    <row r="428" spans="1:12">
      <c r="A428" s="70" t="s">
        <v>8993</v>
      </c>
      <c r="B428" s="70" t="s">
        <v>8994</v>
      </c>
      <c r="C428" s="70">
        <v>2</v>
      </c>
      <c r="D428" s="70" t="s">
        <v>16124</v>
      </c>
      <c r="E428" s="71" t="s">
        <v>8724</v>
      </c>
      <c r="F428" s="71" t="s">
        <v>8725</v>
      </c>
      <c r="G428" s="71">
        <v>2</v>
      </c>
      <c r="H428" s="71" t="s">
        <v>16518</v>
      </c>
      <c r="I428" s="72" t="s">
        <v>8596</v>
      </c>
      <c r="J428" s="72" t="s">
        <v>8597</v>
      </c>
      <c r="K428" s="72">
        <v>20</v>
      </c>
      <c r="L428" s="72" t="s">
        <v>17057</v>
      </c>
    </row>
    <row r="429" spans="1:12">
      <c r="A429" s="70" t="s">
        <v>8987</v>
      </c>
      <c r="B429" s="70" t="s">
        <v>8988</v>
      </c>
      <c r="C429" s="70">
        <v>6</v>
      </c>
      <c r="D429" s="70" t="s">
        <v>16125</v>
      </c>
      <c r="E429" s="71" t="s">
        <v>9145</v>
      </c>
      <c r="F429" s="71" t="s">
        <v>9146</v>
      </c>
      <c r="G429" s="71">
        <v>1</v>
      </c>
      <c r="H429" s="71" t="s">
        <v>16519</v>
      </c>
      <c r="I429" s="72" t="s">
        <v>8520</v>
      </c>
      <c r="J429" s="72" t="s">
        <v>8521</v>
      </c>
      <c r="K429" s="72">
        <v>1</v>
      </c>
      <c r="L429" s="72" t="s">
        <v>16948</v>
      </c>
    </row>
    <row r="430" spans="1:12">
      <c r="A430" s="70" t="s">
        <v>8991</v>
      </c>
      <c r="B430" s="70" t="s">
        <v>8992</v>
      </c>
      <c r="C430" s="70">
        <v>1</v>
      </c>
      <c r="D430" s="70" t="s">
        <v>16126</v>
      </c>
      <c r="E430" s="71" t="s">
        <v>8726</v>
      </c>
      <c r="F430" s="71" t="s">
        <v>8727</v>
      </c>
      <c r="G430" s="71">
        <v>1</v>
      </c>
      <c r="H430" s="71" t="s">
        <v>16520</v>
      </c>
      <c r="I430" s="72" t="s">
        <v>8526</v>
      </c>
      <c r="J430" s="72" t="s">
        <v>8527</v>
      </c>
      <c r="K430" s="72">
        <v>1</v>
      </c>
      <c r="L430" s="72" t="s">
        <v>16948</v>
      </c>
    </row>
    <row r="431" spans="1:12">
      <c r="A431" s="70" t="s">
        <v>9003</v>
      </c>
      <c r="B431" s="70" t="s">
        <v>9004</v>
      </c>
      <c r="C431" s="70">
        <v>3</v>
      </c>
      <c r="D431" s="70" t="s">
        <v>16127</v>
      </c>
      <c r="E431" s="71" t="s">
        <v>8808</v>
      </c>
      <c r="F431" s="71" t="s">
        <v>8809</v>
      </c>
      <c r="G431" s="71">
        <v>1</v>
      </c>
      <c r="H431" s="71" t="s">
        <v>16521</v>
      </c>
      <c r="I431" s="72" t="s">
        <v>9077</v>
      </c>
      <c r="J431" s="72" t="s">
        <v>9078</v>
      </c>
      <c r="K431" s="72">
        <v>2</v>
      </c>
      <c r="L431" s="72" t="s">
        <v>16826</v>
      </c>
    </row>
    <row r="432" spans="1:12">
      <c r="A432" s="70" t="s">
        <v>9007</v>
      </c>
      <c r="B432" s="70" t="s">
        <v>9008</v>
      </c>
      <c r="C432" s="70">
        <v>4</v>
      </c>
      <c r="D432" s="70" t="s">
        <v>16128</v>
      </c>
      <c r="E432" s="71" t="s">
        <v>8812</v>
      </c>
      <c r="F432" s="71" t="s">
        <v>8813</v>
      </c>
      <c r="G432" s="71">
        <v>1</v>
      </c>
      <c r="H432" s="71" t="s">
        <v>16521</v>
      </c>
      <c r="I432" s="72" t="s">
        <v>9079</v>
      </c>
      <c r="J432" s="72" t="s">
        <v>9080</v>
      </c>
      <c r="K432" s="72">
        <v>2</v>
      </c>
      <c r="L432" s="72" t="s">
        <v>16826</v>
      </c>
    </row>
    <row r="433" spans="1:12">
      <c r="A433" s="70" t="s">
        <v>8971</v>
      </c>
      <c r="B433" s="70" t="s">
        <v>8972</v>
      </c>
      <c r="C433" s="70">
        <v>9</v>
      </c>
      <c r="D433" s="70" t="s">
        <v>16129</v>
      </c>
      <c r="E433" s="71" t="s">
        <v>8754</v>
      </c>
      <c r="F433" s="71" t="s">
        <v>8755</v>
      </c>
      <c r="G433" s="71">
        <v>27</v>
      </c>
      <c r="H433" s="71" t="s">
        <v>16522</v>
      </c>
      <c r="I433" s="72" t="s">
        <v>8400</v>
      </c>
      <c r="J433" s="72" t="s">
        <v>8401</v>
      </c>
      <c r="K433" s="72">
        <v>1</v>
      </c>
      <c r="L433" s="72" t="s">
        <v>17128</v>
      </c>
    </row>
    <row r="434" spans="1:12">
      <c r="A434" s="70" t="s">
        <v>9009</v>
      </c>
      <c r="B434" s="70" t="s">
        <v>9010</v>
      </c>
      <c r="C434" s="70">
        <v>14</v>
      </c>
      <c r="D434" s="70" t="s">
        <v>16130</v>
      </c>
      <c r="E434" s="71" t="s">
        <v>8832</v>
      </c>
      <c r="F434" s="71" t="s">
        <v>8833</v>
      </c>
      <c r="G434" s="71">
        <v>1</v>
      </c>
      <c r="H434" s="71" t="s">
        <v>16523</v>
      </c>
      <c r="I434" s="72" t="s">
        <v>8455</v>
      </c>
      <c r="J434" s="72" t="s">
        <v>8456</v>
      </c>
      <c r="K434" s="72">
        <v>2</v>
      </c>
      <c r="L434" s="72" t="s">
        <v>16947</v>
      </c>
    </row>
    <row r="435" spans="1:12">
      <c r="A435" s="70" t="s">
        <v>8967</v>
      </c>
      <c r="B435" s="70" t="s">
        <v>8968</v>
      </c>
      <c r="C435" s="70">
        <v>1</v>
      </c>
      <c r="D435" s="70" t="s">
        <v>16131</v>
      </c>
      <c r="E435" s="71" t="s">
        <v>8758</v>
      </c>
      <c r="F435" s="71" t="s">
        <v>8759</v>
      </c>
      <c r="G435" s="71">
        <v>5</v>
      </c>
      <c r="H435" s="71" t="s">
        <v>16524</v>
      </c>
      <c r="I435" s="72" t="s">
        <v>8989</v>
      </c>
      <c r="J435" s="72" t="s">
        <v>8990</v>
      </c>
      <c r="K435" s="72">
        <v>1</v>
      </c>
      <c r="L435" s="72" t="s">
        <v>16806</v>
      </c>
    </row>
    <row r="436" spans="1:12">
      <c r="A436" s="70" t="s">
        <v>8965</v>
      </c>
      <c r="B436" s="70" t="s">
        <v>8966</v>
      </c>
      <c r="C436" s="70">
        <v>5</v>
      </c>
      <c r="D436" s="70" t="s">
        <v>16132</v>
      </c>
      <c r="E436" s="71" t="s">
        <v>8756</v>
      </c>
      <c r="F436" s="71" t="s">
        <v>8757</v>
      </c>
      <c r="G436" s="71">
        <v>9</v>
      </c>
      <c r="H436" s="71" t="s">
        <v>16525</v>
      </c>
      <c r="I436" s="72" t="s">
        <v>7833</v>
      </c>
      <c r="J436" s="72" t="s">
        <v>7834</v>
      </c>
      <c r="K436" s="72">
        <v>1</v>
      </c>
      <c r="L436" s="72" t="s">
        <v>17016</v>
      </c>
    </row>
    <row r="437" spans="1:12">
      <c r="A437" s="70" t="s">
        <v>8973</v>
      </c>
      <c r="B437" s="70" t="s">
        <v>8974</v>
      </c>
      <c r="C437" s="70">
        <v>12</v>
      </c>
      <c r="D437" s="70" t="s">
        <v>16133</v>
      </c>
      <c r="E437" s="71" t="s">
        <v>8772</v>
      </c>
      <c r="F437" s="71" t="s">
        <v>8773</v>
      </c>
      <c r="G437" s="71">
        <v>2</v>
      </c>
      <c r="H437" s="71" t="s">
        <v>16526</v>
      </c>
      <c r="I437" s="72" t="s">
        <v>8965</v>
      </c>
      <c r="J437" s="72" t="s">
        <v>8966</v>
      </c>
      <c r="K437" s="72">
        <v>3</v>
      </c>
      <c r="L437" s="72" t="s">
        <v>17146</v>
      </c>
    </row>
    <row r="438" spans="1:12">
      <c r="A438" s="70" t="s">
        <v>8975</v>
      </c>
      <c r="B438" s="70" t="s">
        <v>8976</v>
      </c>
      <c r="C438" s="70">
        <v>7</v>
      </c>
      <c r="D438" s="70" t="s">
        <v>16134</v>
      </c>
      <c r="E438" s="71" t="s">
        <v>8762</v>
      </c>
      <c r="F438" s="71" t="s">
        <v>8763</v>
      </c>
      <c r="G438" s="71">
        <v>10</v>
      </c>
      <c r="H438" s="71" t="s">
        <v>16527</v>
      </c>
      <c r="I438" s="72" t="s">
        <v>8995</v>
      </c>
      <c r="J438" s="72" t="s">
        <v>8996</v>
      </c>
      <c r="K438" s="72">
        <v>7</v>
      </c>
      <c r="L438" s="72" t="s">
        <v>17152</v>
      </c>
    </row>
    <row r="439" spans="1:12">
      <c r="A439" s="70" t="s">
        <v>8995</v>
      </c>
      <c r="B439" s="70" t="s">
        <v>8996</v>
      </c>
      <c r="C439" s="70">
        <v>7</v>
      </c>
      <c r="D439" s="70" t="s">
        <v>16135</v>
      </c>
      <c r="E439" s="71" t="s">
        <v>8764</v>
      </c>
      <c r="F439" s="71" t="s">
        <v>8765</v>
      </c>
      <c r="G439" s="71">
        <v>2</v>
      </c>
      <c r="H439" s="71" t="s">
        <v>16528</v>
      </c>
      <c r="I439" s="72" t="s">
        <v>8586</v>
      </c>
      <c r="J439" s="72" t="s">
        <v>8587</v>
      </c>
      <c r="K439" s="72">
        <v>4</v>
      </c>
      <c r="L439" s="72" t="s">
        <v>17052</v>
      </c>
    </row>
    <row r="440" spans="1:12">
      <c r="A440" s="70" t="s">
        <v>9001</v>
      </c>
      <c r="B440" s="70" t="s">
        <v>9002</v>
      </c>
      <c r="C440" s="70">
        <v>2</v>
      </c>
      <c r="D440" s="70" t="s">
        <v>16136</v>
      </c>
      <c r="E440" s="71" t="s">
        <v>8766</v>
      </c>
      <c r="F440" s="71" t="s">
        <v>8767</v>
      </c>
      <c r="G440" s="71">
        <v>1</v>
      </c>
      <c r="H440" s="71" t="s">
        <v>16529</v>
      </c>
      <c r="I440" s="72" t="s">
        <v>8911</v>
      </c>
      <c r="J440" s="72" t="s">
        <v>8912</v>
      </c>
      <c r="K440" s="72">
        <v>2</v>
      </c>
      <c r="L440" s="72" t="s">
        <v>16897</v>
      </c>
    </row>
    <row r="441" spans="1:12">
      <c r="A441" s="70" t="s">
        <v>8981</v>
      </c>
      <c r="B441" s="70" t="s">
        <v>8982</v>
      </c>
      <c r="C441" s="70">
        <v>5</v>
      </c>
      <c r="D441" s="70" t="s">
        <v>16137</v>
      </c>
      <c r="E441" s="71" t="s">
        <v>8770</v>
      </c>
      <c r="F441" s="71" t="s">
        <v>8771</v>
      </c>
      <c r="G441" s="71">
        <v>3</v>
      </c>
      <c r="H441" s="71" t="s">
        <v>16530</v>
      </c>
      <c r="I441" s="72" t="s">
        <v>8230</v>
      </c>
      <c r="J441" s="72" t="s">
        <v>8231</v>
      </c>
      <c r="K441" s="72">
        <v>1</v>
      </c>
      <c r="L441" s="72" t="s">
        <v>17088</v>
      </c>
    </row>
    <row r="442" spans="1:12">
      <c r="A442" s="70" t="s">
        <v>8983</v>
      </c>
      <c r="B442" s="70" t="s">
        <v>8984</v>
      </c>
      <c r="C442" s="70">
        <v>1</v>
      </c>
      <c r="D442" s="70" t="s">
        <v>16138</v>
      </c>
      <c r="E442" s="71" t="s">
        <v>8768</v>
      </c>
      <c r="F442" s="71" t="s">
        <v>8769</v>
      </c>
      <c r="G442" s="71">
        <v>4</v>
      </c>
      <c r="H442" s="71" t="s">
        <v>16531</v>
      </c>
      <c r="I442" s="72" t="s">
        <v>7954</v>
      </c>
      <c r="J442" s="72" t="s">
        <v>7955</v>
      </c>
      <c r="K442" s="72">
        <v>4</v>
      </c>
      <c r="L442" s="72" t="s">
        <v>16875</v>
      </c>
    </row>
    <row r="443" spans="1:12">
      <c r="E443" s="71" t="s">
        <v>7797</v>
      </c>
      <c r="F443" s="71" t="s">
        <v>7798</v>
      </c>
      <c r="G443" s="71">
        <v>89</v>
      </c>
      <c r="H443" s="71" t="s">
        <v>16532</v>
      </c>
      <c r="I443" s="72" t="s">
        <v>8560</v>
      </c>
      <c r="J443" s="72" t="s">
        <v>8561</v>
      </c>
      <c r="K443" s="72">
        <v>4</v>
      </c>
      <c r="L443" s="72" t="s">
        <v>17027</v>
      </c>
    </row>
    <row r="444" spans="1:12">
      <c r="E444" s="71" t="s">
        <v>7835</v>
      </c>
      <c r="F444" s="71" t="s">
        <v>7836</v>
      </c>
      <c r="G444" s="71">
        <v>14</v>
      </c>
      <c r="H444" s="71" t="s">
        <v>16533</v>
      </c>
      <c r="I444" s="72" t="s">
        <v>9111</v>
      </c>
      <c r="J444" s="72" t="s">
        <v>9112</v>
      </c>
      <c r="K444" s="72">
        <v>1</v>
      </c>
      <c r="L444" s="72" t="s">
        <v>16927</v>
      </c>
    </row>
    <row r="445" spans="1:12">
      <c r="E445" s="71" t="s">
        <v>7839</v>
      </c>
      <c r="F445" s="71" t="s">
        <v>7840</v>
      </c>
      <c r="G445" s="71">
        <v>3</v>
      </c>
      <c r="H445" s="71" t="s">
        <v>16534</v>
      </c>
      <c r="I445" s="72" t="s">
        <v>8340</v>
      </c>
      <c r="J445" s="72" t="s">
        <v>8341</v>
      </c>
      <c r="K445" s="72">
        <v>3</v>
      </c>
      <c r="L445" s="72" t="s">
        <v>16884</v>
      </c>
    </row>
    <row r="446" spans="1:12">
      <c r="E446" s="71" t="s">
        <v>7872</v>
      </c>
      <c r="F446" s="71" t="s">
        <v>7873</v>
      </c>
      <c r="G446" s="71">
        <v>1</v>
      </c>
      <c r="H446" s="71" t="s">
        <v>16535</v>
      </c>
      <c r="I446" s="72" t="s">
        <v>8808</v>
      </c>
      <c r="J446" s="72" t="s">
        <v>8809</v>
      </c>
      <c r="K446" s="72">
        <v>2</v>
      </c>
      <c r="L446" s="72" t="s">
        <v>16985</v>
      </c>
    </row>
    <row r="447" spans="1:12">
      <c r="E447" s="71" t="s">
        <v>7865</v>
      </c>
      <c r="F447" s="71" t="s">
        <v>7866</v>
      </c>
      <c r="G447" s="71">
        <v>4</v>
      </c>
      <c r="H447" s="71" t="s">
        <v>16536</v>
      </c>
      <c r="I447" s="72" t="s">
        <v>8812</v>
      </c>
      <c r="J447" s="72" t="s">
        <v>8813</v>
      </c>
      <c r="K447" s="72">
        <v>2</v>
      </c>
      <c r="L447" s="72" t="s">
        <v>16985</v>
      </c>
    </row>
    <row r="448" spans="1:12">
      <c r="E448" s="71" t="s">
        <v>7837</v>
      </c>
      <c r="F448" s="71" t="s">
        <v>7838</v>
      </c>
      <c r="G448" s="71">
        <v>2</v>
      </c>
      <c r="H448" s="71" t="s">
        <v>16306</v>
      </c>
      <c r="I448" s="72" t="s">
        <v>8782</v>
      </c>
      <c r="J448" s="72" t="s">
        <v>8783</v>
      </c>
      <c r="K448" s="72">
        <v>1</v>
      </c>
      <c r="L448" s="72" t="s">
        <v>16983</v>
      </c>
    </row>
    <row r="449" spans="5:12">
      <c r="E449" s="71" t="s">
        <v>7861</v>
      </c>
      <c r="F449" s="71" t="s">
        <v>7862</v>
      </c>
      <c r="G449" s="71">
        <v>2</v>
      </c>
      <c r="H449" s="71" t="s">
        <v>16537</v>
      </c>
      <c r="I449" s="72" t="s">
        <v>8786</v>
      </c>
      <c r="J449" s="72" t="s">
        <v>8787</v>
      </c>
      <c r="K449" s="72">
        <v>1</v>
      </c>
      <c r="L449" s="72" t="s">
        <v>16983</v>
      </c>
    </row>
    <row r="450" spans="5:12">
      <c r="E450" s="71" t="s">
        <v>7880</v>
      </c>
      <c r="F450" s="71" t="s">
        <v>7881</v>
      </c>
      <c r="G450" s="71">
        <v>1</v>
      </c>
      <c r="H450" s="71" t="s">
        <v>16538</v>
      </c>
      <c r="I450" s="72" t="s">
        <v>8574</v>
      </c>
      <c r="J450" s="72" t="s">
        <v>8575</v>
      </c>
      <c r="K450" s="72">
        <v>2</v>
      </c>
      <c r="L450" s="72" t="s">
        <v>17046</v>
      </c>
    </row>
    <row r="451" spans="5:12">
      <c r="E451" s="71" t="s">
        <v>7876</v>
      </c>
      <c r="F451" s="71" t="s">
        <v>7877</v>
      </c>
      <c r="G451" s="71">
        <v>1</v>
      </c>
      <c r="H451" s="71" t="s">
        <v>16539</v>
      </c>
      <c r="I451" s="72" t="s">
        <v>8834</v>
      </c>
      <c r="J451" s="72" t="s">
        <v>8835</v>
      </c>
      <c r="K451" s="72">
        <v>11</v>
      </c>
      <c r="L451" s="72" t="s">
        <v>16958</v>
      </c>
    </row>
    <row r="452" spans="5:12">
      <c r="E452" s="71" t="s">
        <v>7799</v>
      </c>
      <c r="F452" s="71" t="s">
        <v>7800</v>
      </c>
      <c r="G452" s="71">
        <v>69</v>
      </c>
      <c r="H452" s="71" t="s">
        <v>16540</v>
      </c>
      <c r="I452" s="72" t="s">
        <v>8322</v>
      </c>
      <c r="J452" s="72" t="s">
        <v>8323</v>
      </c>
      <c r="K452" s="72">
        <v>7</v>
      </c>
      <c r="L452" s="72" t="s">
        <v>16879</v>
      </c>
    </row>
    <row r="453" spans="5:12">
      <c r="E453" s="71" t="s">
        <v>7807</v>
      </c>
      <c r="F453" s="71" t="s">
        <v>7808</v>
      </c>
      <c r="G453" s="71">
        <v>2</v>
      </c>
      <c r="H453" s="71" t="s">
        <v>16541</v>
      </c>
      <c r="I453" s="72" t="s">
        <v>9085</v>
      </c>
      <c r="J453" s="72" t="s">
        <v>9086</v>
      </c>
      <c r="K453" s="72">
        <v>1</v>
      </c>
      <c r="L453" s="72" t="s">
        <v>16950</v>
      </c>
    </row>
    <row r="454" spans="5:12">
      <c r="E454" s="71" t="s">
        <v>7811</v>
      </c>
      <c r="F454" s="71" t="s">
        <v>7812</v>
      </c>
      <c r="G454" s="71">
        <v>1</v>
      </c>
      <c r="H454" s="71" t="s">
        <v>16542</v>
      </c>
      <c r="I454" s="72" t="s">
        <v>9089</v>
      </c>
      <c r="J454" s="72" t="s">
        <v>9090</v>
      </c>
      <c r="K454" s="72">
        <v>1</v>
      </c>
      <c r="L454" s="72" t="s">
        <v>16950</v>
      </c>
    </row>
    <row r="455" spans="5:12">
      <c r="E455" s="71" t="s">
        <v>7827</v>
      </c>
      <c r="F455" s="71" t="s">
        <v>7828</v>
      </c>
      <c r="G455" s="71">
        <v>1</v>
      </c>
      <c r="H455" s="71" t="s">
        <v>16543</v>
      </c>
      <c r="I455" s="72" t="s">
        <v>8485</v>
      </c>
      <c r="J455" s="72" t="s">
        <v>8486</v>
      </c>
      <c r="K455" s="72">
        <v>1</v>
      </c>
      <c r="L455" s="72" t="s">
        <v>16950</v>
      </c>
    </row>
    <row r="456" spans="5:12">
      <c r="E456" s="71" t="s">
        <v>7817</v>
      </c>
      <c r="F456" s="71" t="s">
        <v>7818</v>
      </c>
      <c r="G456" s="71">
        <v>2</v>
      </c>
      <c r="H456" s="71" t="s">
        <v>16544</v>
      </c>
      <c r="I456" s="72" t="s">
        <v>8004</v>
      </c>
      <c r="J456" s="72" t="s">
        <v>8005</v>
      </c>
      <c r="K456" s="72">
        <v>1</v>
      </c>
      <c r="L456" s="72" t="s">
        <v>16934</v>
      </c>
    </row>
    <row r="457" spans="5:12">
      <c r="E457" s="71" t="s">
        <v>7821</v>
      </c>
      <c r="F457" s="71" t="s">
        <v>7822</v>
      </c>
      <c r="G457" s="71">
        <v>1</v>
      </c>
      <c r="H457" s="71" t="s">
        <v>16545</v>
      </c>
      <c r="I457" s="72" t="s">
        <v>7851</v>
      </c>
      <c r="J457" s="72" t="s">
        <v>7852</v>
      </c>
      <c r="K457" s="72">
        <v>2</v>
      </c>
      <c r="L457" s="72" t="s">
        <v>17014</v>
      </c>
    </row>
    <row r="458" spans="5:12">
      <c r="E458" s="71" t="s">
        <v>7815</v>
      </c>
      <c r="F458" s="71" t="s">
        <v>7816</v>
      </c>
      <c r="G458" s="71">
        <v>6</v>
      </c>
      <c r="H458" s="71" t="s">
        <v>16546</v>
      </c>
      <c r="I458" s="72" t="s">
        <v>7855</v>
      </c>
      <c r="J458" s="72" t="s">
        <v>7856</v>
      </c>
      <c r="K458" s="72">
        <v>2</v>
      </c>
      <c r="L458" s="72" t="s">
        <v>17014</v>
      </c>
    </row>
    <row r="459" spans="5:12">
      <c r="E459" s="71" t="s">
        <v>7823</v>
      </c>
      <c r="F459" s="71" t="s">
        <v>7824</v>
      </c>
      <c r="G459" s="71">
        <v>5</v>
      </c>
      <c r="H459" s="71" t="s">
        <v>16547</v>
      </c>
      <c r="I459" s="72" t="s">
        <v>8054</v>
      </c>
      <c r="J459" s="72" t="s">
        <v>8055</v>
      </c>
      <c r="K459" s="72">
        <v>1</v>
      </c>
      <c r="L459" s="72" t="s">
        <v>16767</v>
      </c>
    </row>
    <row r="460" spans="5:12">
      <c r="E460" s="71" t="s">
        <v>7819</v>
      </c>
      <c r="F460" s="71" t="s">
        <v>7820</v>
      </c>
      <c r="G460" s="71">
        <v>1</v>
      </c>
      <c r="H460" s="71" t="s">
        <v>16548</v>
      </c>
      <c r="I460" s="72" t="s">
        <v>9071</v>
      </c>
      <c r="J460" s="72" t="s">
        <v>9072</v>
      </c>
      <c r="K460" s="72">
        <v>3</v>
      </c>
      <c r="L460" s="72" t="s">
        <v>16929</v>
      </c>
    </row>
    <row r="461" spans="5:12">
      <c r="E461" s="71" t="s">
        <v>7809</v>
      </c>
      <c r="F461" s="71" t="s">
        <v>7810</v>
      </c>
      <c r="G461" s="71">
        <v>15</v>
      </c>
      <c r="H461" s="71" t="s">
        <v>16549</v>
      </c>
      <c r="I461" s="72" t="s">
        <v>8477</v>
      </c>
      <c r="J461" s="72" t="s">
        <v>8478</v>
      </c>
      <c r="K461" s="72">
        <v>1</v>
      </c>
      <c r="L461" s="72" t="s">
        <v>17021</v>
      </c>
    </row>
    <row r="462" spans="5:12">
      <c r="E462" s="71" t="s">
        <v>7813</v>
      </c>
      <c r="F462" s="71" t="s">
        <v>7814</v>
      </c>
      <c r="G462" s="71">
        <v>15</v>
      </c>
      <c r="H462" s="71" t="s">
        <v>16549</v>
      </c>
      <c r="I462" s="72" t="s">
        <v>8949</v>
      </c>
      <c r="J462" s="72" t="s">
        <v>8950</v>
      </c>
      <c r="K462" s="72">
        <v>2</v>
      </c>
      <c r="L462" s="72" t="s">
        <v>16817</v>
      </c>
    </row>
    <row r="463" spans="5:12">
      <c r="E463" s="71" t="s">
        <v>7801</v>
      </c>
      <c r="F463" s="71" t="s">
        <v>7802</v>
      </c>
      <c r="G463" s="71">
        <v>44</v>
      </c>
      <c r="H463" s="71" t="s">
        <v>16550</v>
      </c>
      <c r="I463" s="72" t="s">
        <v>7817</v>
      </c>
      <c r="J463" s="72" t="s">
        <v>7818</v>
      </c>
      <c r="K463" s="72">
        <v>1</v>
      </c>
      <c r="L463" s="72" t="s">
        <v>17004</v>
      </c>
    </row>
    <row r="464" spans="5:12">
      <c r="E464" s="71" t="s">
        <v>7803</v>
      </c>
      <c r="F464" s="71" t="s">
        <v>7804</v>
      </c>
      <c r="G464" s="71">
        <v>27</v>
      </c>
      <c r="H464" s="71" t="s">
        <v>16551</v>
      </c>
      <c r="I464" s="72" t="s">
        <v>7821</v>
      </c>
      <c r="J464" s="72" t="s">
        <v>7822</v>
      </c>
      <c r="K464" s="72">
        <v>1</v>
      </c>
      <c r="L464" s="72" t="s">
        <v>17004</v>
      </c>
    </row>
    <row r="465" spans="5:12">
      <c r="E465" s="71" t="s">
        <v>7805</v>
      </c>
      <c r="F465" s="71" t="s">
        <v>7806</v>
      </c>
      <c r="G465" s="71">
        <v>17</v>
      </c>
      <c r="H465" s="71" t="s">
        <v>16552</v>
      </c>
      <c r="I465" s="72" t="s">
        <v>8696</v>
      </c>
      <c r="J465" s="72" t="s">
        <v>8697</v>
      </c>
      <c r="K465" s="72">
        <v>13</v>
      </c>
      <c r="L465" s="72" t="s">
        <v>16821</v>
      </c>
    </row>
    <row r="466" spans="5:12">
      <c r="E466" s="71" t="s">
        <v>7829</v>
      </c>
      <c r="F466" s="71" t="s">
        <v>7830</v>
      </c>
      <c r="G466" s="71">
        <v>6</v>
      </c>
      <c r="H466" s="71" t="s">
        <v>16553</v>
      </c>
      <c r="I466" s="72" t="s">
        <v>8532</v>
      </c>
      <c r="J466" s="72" t="s">
        <v>8533</v>
      </c>
      <c r="K466" s="72">
        <v>9</v>
      </c>
      <c r="L466" s="72" t="s">
        <v>16910</v>
      </c>
    </row>
    <row r="467" spans="5:12">
      <c r="E467" s="71" t="s">
        <v>7843</v>
      </c>
      <c r="F467" s="71" t="s">
        <v>7844</v>
      </c>
      <c r="G467" s="71">
        <v>1</v>
      </c>
      <c r="H467" s="71" t="s">
        <v>16175</v>
      </c>
      <c r="I467" s="72" t="s">
        <v>7972</v>
      </c>
      <c r="J467" s="72" t="s">
        <v>7973</v>
      </c>
      <c r="K467" s="72">
        <v>2</v>
      </c>
      <c r="L467" s="72" t="s">
        <v>16874</v>
      </c>
    </row>
    <row r="468" spans="5:12">
      <c r="E468" s="71" t="s">
        <v>7831</v>
      </c>
      <c r="F468" s="71" t="s">
        <v>7832</v>
      </c>
      <c r="G468" s="71">
        <v>2</v>
      </c>
      <c r="H468" s="71" t="s">
        <v>16554</v>
      </c>
      <c r="I468" s="72" t="s">
        <v>7837</v>
      </c>
      <c r="J468" s="72" t="s">
        <v>7838</v>
      </c>
      <c r="K468" s="72">
        <v>1</v>
      </c>
      <c r="L468" s="72" t="s">
        <v>7869</v>
      </c>
    </row>
    <row r="469" spans="5:12">
      <c r="E469" s="71" t="s">
        <v>7833</v>
      </c>
      <c r="F469" s="71" t="s">
        <v>7834</v>
      </c>
      <c r="G469" s="71">
        <v>1</v>
      </c>
      <c r="H469" s="71" t="s">
        <v>16555</v>
      </c>
    </row>
    <row r="470" spans="5:12">
      <c r="E470" s="71" t="s">
        <v>7847</v>
      </c>
      <c r="F470" s="71" t="s">
        <v>7848</v>
      </c>
      <c r="G470" s="71">
        <v>1</v>
      </c>
      <c r="H470" s="71" t="s">
        <v>16556</v>
      </c>
    </row>
    <row r="471" spans="5:12">
      <c r="E471" s="71" t="s">
        <v>8416</v>
      </c>
      <c r="F471" s="71" t="s">
        <v>8417</v>
      </c>
      <c r="G471" s="71">
        <v>35</v>
      </c>
      <c r="H471" s="71" t="s">
        <v>16557</v>
      </c>
    </row>
    <row r="472" spans="5:12">
      <c r="E472" s="71" t="s">
        <v>8420</v>
      </c>
      <c r="F472" s="71" t="s">
        <v>8421</v>
      </c>
      <c r="G472" s="71">
        <v>8</v>
      </c>
      <c r="H472" s="71" t="s">
        <v>16558</v>
      </c>
    </row>
    <row r="473" spans="5:12">
      <c r="E473" s="71" t="s">
        <v>8424</v>
      </c>
      <c r="F473" s="71" t="s">
        <v>8425</v>
      </c>
      <c r="G473" s="71">
        <v>4</v>
      </c>
      <c r="H473" s="71" t="s">
        <v>16559</v>
      </c>
    </row>
    <row r="474" spans="5:12">
      <c r="E474" s="71" t="s">
        <v>8477</v>
      </c>
      <c r="F474" s="71" t="s">
        <v>8478</v>
      </c>
      <c r="G474" s="71">
        <v>2</v>
      </c>
      <c r="H474" s="71" t="s">
        <v>16560</v>
      </c>
    </row>
    <row r="475" spans="5:12">
      <c r="E475" s="71" t="s">
        <v>8428</v>
      </c>
      <c r="F475" s="71" t="s">
        <v>8429</v>
      </c>
      <c r="G475" s="71">
        <v>2</v>
      </c>
      <c r="H475" s="71" t="s">
        <v>16561</v>
      </c>
    </row>
    <row r="476" spans="5:12">
      <c r="E476" s="71" t="s">
        <v>8426</v>
      </c>
      <c r="F476" s="71" t="s">
        <v>8427</v>
      </c>
      <c r="G476" s="71">
        <v>13</v>
      </c>
      <c r="H476" s="71" t="s">
        <v>16562</v>
      </c>
    </row>
    <row r="477" spans="5:12">
      <c r="E477" s="71" t="s">
        <v>8752</v>
      </c>
      <c r="F477" s="71" t="s">
        <v>8753</v>
      </c>
      <c r="G477" s="71">
        <v>1</v>
      </c>
      <c r="H477" s="71" t="s">
        <v>16563</v>
      </c>
    </row>
    <row r="478" spans="5:12">
      <c r="E478" s="71" t="s">
        <v>8485</v>
      </c>
      <c r="F478" s="71" t="s">
        <v>8486</v>
      </c>
      <c r="G478" s="71">
        <v>2</v>
      </c>
      <c r="H478" s="71" t="s">
        <v>16564</v>
      </c>
    </row>
    <row r="479" spans="5:12">
      <c r="E479" s="71" t="s">
        <v>8760</v>
      </c>
      <c r="F479" s="71" t="s">
        <v>8761</v>
      </c>
      <c r="G479" s="71">
        <v>1</v>
      </c>
      <c r="H479" s="71" t="s">
        <v>16565</v>
      </c>
    </row>
    <row r="480" spans="5:12">
      <c r="E480" s="71" t="s">
        <v>8418</v>
      </c>
      <c r="F480" s="71" t="s">
        <v>8419</v>
      </c>
      <c r="G480" s="71">
        <v>9</v>
      </c>
      <c r="H480" s="71" t="s">
        <v>16566</v>
      </c>
    </row>
    <row r="481" spans="5:8">
      <c r="E481" s="71" t="s">
        <v>8554</v>
      </c>
      <c r="F481" s="71" t="s">
        <v>8555</v>
      </c>
      <c r="G481" s="71">
        <v>464</v>
      </c>
      <c r="H481" s="71" t="s">
        <v>16567</v>
      </c>
    </row>
    <row r="482" spans="5:8">
      <c r="E482" s="71" t="s">
        <v>8556</v>
      </c>
      <c r="F482" s="71" t="s">
        <v>8557</v>
      </c>
      <c r="G482" s="71">
        <v>27</v>
      </c>
      <c r="H482" s="71" t="s">
        <v>16568</v>
      </c>
    </row>
    <row r="483" spans="5:8">
      <c r="E483" s="71" t="s">
        <v>8560</v>
      </c>
      <c r="F483" s="71" t="s">
        <v>8561</v>
      </c>
      <c r="G483" s="71">
        <v>10</v>
      </c>
      <c r="H483" s="71" t="s">
        <v>16569</v>
      </c>
    </row>
    <row r="484" spans="5:8">
      <c r="E484" s="71" t="s">
        <v>8945</v>
      </c>
      <c r="F484" s="71" t="s">
        <v>8946</v>
      </c>
      <c r="G484" s="71">
        <v>1</v>
      </c>
      <c r="H484" s="71" t="s">
        <v>16570</v>
      </c>
    </row>
    <row r="485" spans="5:8">
      <c r="E485" s="71" t="s">
        <v>8937</v>
      </c>
      <c r="F485" s="71" t="s">
        <v>8938</v>
      </c>
      <c r="G485" s="71">
        <v>2</v>
      </c>
      <c r="H485" s="71" t="s">
        <v>16571</v>
      </c>
    </row>
    <row r="486" spans="5:8">
      <c r="E486" s="71" t="s">
        <v>8564</v>
      </c>
      <c r="F486" s="71" t="s">
        <v>8565</v>
      </c>
      <c r="G486" s="71">
        <v>425</v>
      </c>
      <c r="H486" s="71" t="s">
        <v>16572</v>
      </c>
    </row>
    <row r="487" spans="5:8">
      <c r="E487" s="71" t="s">
        <v>8566</v>
      </c>
      <c r="F487" s="71" t="s">
        <v>8567</v>
      </c>
      <c r="G487" s="71">
        <v>2</v>
      </c>
      <c r="H487" s="71" t="s">
        <v>16573</v>
      </c>
    </row>
    <row r="488" spans="5:8">
      <c r="E488" s="71" t="s">
        <v>8606</v>
      </c>
      <c r="F488" s="71" t="s">
        <v>8607</v>
      </c>
      <c r="G488" s="71">
        <v>26</v>
      </c>
      <c r="H488" s="71" t="s">
        <v>16574</v>
      </c>
    </row>
    <row r="489" spans="5:8">
      <c r="E489" s="71" t="s">
        <v>8630</v>
      </c>
      <c r="F489" s="71" t="s">
        <v>8631</v>
      </c>
      <c r="G489" s="71">
        <v>5</v>
      </c>
      <c r="H489" s="71" t="s">
        <v>16575</v>
      </c>
    </row>
    <row r="490" spans="5:8">
      <c r="E490" s="71" t="s">
        <v>8620</v>
      </c>
      <c r="F490" s="71" t="s">
        <v>8621</v>
      </c>
      <c r="G490" s="71">
        <v>2</v>
      </c>
      <c r="H490" s="71" t="s">
        <v>16576</v>
      </c>
    </row>
    <row r="491" spans="5:8">
      <c r="E491" s="71" t="s">
        <v>8718</v>
      </c>
      <c r="F491" s="71" t="s">
        <v>8719</v>
      </c>
      <c r="G491" s="71">
        <v>2</v>
      </c>
      <c r="H491" s="71" t="s">
        <v>16577</v>
      </c>
    </row>
    <row r="492" spans="5:8">
      <c r="E492" s="71" t="s">
        <v>8624</v>
      </c>
      <c r="F492" s="71" t="s">
        <v>8625</v>
      </c>
      <c r="G492" s="71">
        <v>10</v>
      </c>
      <c r="H492" s="71" t="s">
        <v>16578</v>
      </c>
    </row>
    <row r="493" spans="5:8">
      <c r="E493" s="71" t="s">
        <v>8626</v>
      </c>
      <c r="F493" s="71" t="s">
        <v>8627</v>
      </c>
      <c r="G493" s="71">
        <v>1</v>
      </c>
      <c r="H493" s="71" t="s">
        <v>16579</v>
      </c>
    </row>
    <row r="494" spans="5:8">
      <c r="E494" s="71" t="s">
        <v>8636</v>
      </c>
      <c r="F494" s="71" t="s">
        <v>8637</v>
      </c>
      <c r="G494" s="71">
        <v>6</v>
      </c>
      <c r="H494" s="71" t="s">
        <v>16580</v>
      </c>
    </row>
    <row r="495" spans="5:8">
      <c r="E495" s="71" t="s">
        <v>8638</v>
      </c>
      <c r="F495" s="71" t="s">
        <v>8639</v>
      </c>
      <c r="G495" s="71">
        <v>4</v>
      </c>
      <c r="H495" s="71" t="s">
        <v>16581</v>
      </c>
    </row>
    <row r="496" spans="5:8">
      <c r="E496" s="71" t="s">
        <v>8662</v>
      </c>
      <c r="F496" s="71" t="s">
        <v>8663</v>
      </c>
      <c r="G496" s="71">
        <v>33</v>
      </c>
      <c r="H496" s="71" t="s">
        <v>16582</v>
      </c>
    </row>
    <row r="497" spans="5:8">
      <c r="E497" s="71" t="s">
        <v>9027</v>
      </c>
      <c r="F497" s="71" t="s">
        <v>9028</v>
      </c>
      <c r="G497" s="71">
        <v>1</v>
      </c>
      <c r="H497" s="71" t="s">
        <v>16583</v>
      </c>
    </row>
    <row r="498" spans="5:8">
      <c r="E498" s="71" t="s">
        <v>8616</v>
      </c>
      <c r="F498" s="71" t="s">
        <v>8617</v>
      </c>
      <c r="G498" s="71">
        <v>12</v>
      </c>
      <c r="H498" s="71" t="s">
        <v>16584</v>
      </c>
    </row>
    <row r="499" spans="5:8">
      <c r="E499" s="71" t="s">
        <v>8676</v>
      </c>
      <c r="F499" s="71" t="s">
        <v>8677</v>
      </c>
      <c r="G499" s="71">
        <v>11</v>
      </c>
      <c r="H499" s="71" t="s">
        <v>16585</v>
      </c>
    </row>
    <row r="500" spans="5:8">
      <c r="E500" s="71" t="s">
        <v>8686</v>
      </c>
      <c r="F500" s="71" t="s">
        <v>8687</v>
      </c>
      <c r="G500" s="71">
        <v>10</v>
      </c>
      <c r="H500" s="71" t="s">
        <v>16586</v>
      </c>
    </row>
    <row r="501" spans="5:8">
      <c r="E501" s="71" t="s">
        <v>8748</v>
      </c>
      <c r="F501" s="71" t="s">
        <v>8749</v>
      </c>
      <c r="G501" s="71">
        <v>5</v>
      </c>
      <c r="H501" s="71" t="s">
        <v>16587</v>
      </c>
    </row>
    <row r="502" spans="5:8">
      <c r="E502" s="71" t="s">
        <v>8646</v>
      </c>
      <c r="F502" s="71" t="s">
        <v>8647</v>
      </c>
      <c r="G502" s="71">
        <v>4</v>
      </c>
      <c r="H502" s="71" t="s">
        <v>16588</v>
      </c>
    </row>
    <row r="503" spans="5:8">
      <c r="E503" s="71" t="s">
        <v>8570</v>
      </c>
      <c r="F503" s="71" t="s">
        <v>8571</v>
      </c>
      <c r="G503" s="71">
        <v>19</v>
      </c>
      <c r="H503" s="71" t="s">
        <v>16589</v>
      </c>
    </row>
    <row r="504" spans="5:8">
      <c r="E504" s="71" t="s">
        <v>8572</v>
      </c>
      <c r="F504" s="71" t="s">
        <v>8573</v>
      </c>
      <c r="G504" s="71">
        <v>3</v>
      </c>
      <c r="H504" s="71" t="s">
        <v>16590</v>
      </c>
    </row>
    <row r="505" spans="5:8">
      <c r="E505" s="71" t="s">
        <v>8961</v>
      </c>
      <c r="F505" s="71" t="s">
        <v>8962</v>
      </c>
      <c r="G505" s="71">
        <v>2</v>
      </c>
      <c r="H505" s="71" t="s">
        <v>16591</v>
      </c>
    </row>
    <row r="506" spans="5:8">
      <c r="E506" s="71" t="s">
        <v>8578</v>
      </c>
      <c r="F506" s="71" t="s">
        <v>8579</v>
      </c>
      <c r="G506" s="71">
        <v>1</v>
      </c>
      <c r="H506" s="71" t="s">
        <v>16592</v>
      </c>
    </row>
    <row r="507" spans="5:8">
      <c r="E507" s="71" t="s">
        <v>8640</v>
      </c>
      <c r="F507" s="71" t="s">
        <v>8641</v>
      </c>
      <c r="G507" s="71">
        <v>7</v>
      </c>
      <c r="H507" s="71" t="s">
        <v>16593</v>
      </c>
    </row>
    <row r="508" spans="5:8">
      <c r="E508" s="71" t="s">
        <v>8642</v>
      </c>
      <c r="F508" s="71" t="s">
        <v>8643</v>
      </c>
      <c r="G508" s="71">
        <v>3</v>
      </c>
      <c r="H508" s="71" t="s">
        <v>16594</v>
      </c>
    </row>
    <row r="509" spans="5:8">
      <c r="E509" s="71" t="s">
        <v>8580</v>
      </c>
      <c r="F509" s="71" t="s">
        <v>8581</v>
      </c>
      <c r="G509" s="71">
        <v>1</v>
      </c>
      <c r="H509" s="71" t="s">
        <v>16595</v>
      </c>
    </row>
    <row r="510" spans="5:8">
      <c r="E510" s="71" t="s">
        <v>8969</v>
      </c>
      <c r="F510" s="71" t="s">
        <v>8970</v>
      </c>
      <c r="G510" s="71">
        <v>4</v>
      </c>
      <c r="H510" s="71" t="s">
        <v>16596</v>
      </c>
    </row>
    <row r="511" spans="5:8">
      <c r="E511" s="71" t="s">
        <v>8648</v>
      </c>
      <c r="F511" s="71" t="s">
        <v>8649</v>
      </c>
      <c r="G511" s="71">
        <v>3</v>
      </c>
      <c r="H511" s="71" t="s">
        <v>16597</v>
      </c>
    </row>
    <row r="512" spans="5:8">
      <c r="E512" s="71" t="s">
        <v>8582</v>
      </c>
      <c r="F512" s="71" t="s">
        <v>8583</v>
      </c>
      <c r="G512" s="71">
        <v>10</v>
      </c>
      <c r="H512" s="71" t="s">
        <v>16598</v>
      </c>
    </row>
    <row r="513" spans="5:8">
      <c r="E513" s="71" t="s">
        <v>8714</v>
      </c>
      <c r="F513" s="71" t="s">
        <v>8715</v>
      </c>
      <c r="G513" s="71">
        <v>1</v>
      </c>
      <c r="H513" s="71" t="s">
        <v>16599</v>
      </c>
    </row>
    <row r="514" spans="5:8">
      <c r="E514" s="71" t="s">
        <v>8652</v>
      </c>
      <c r="F514" s="71" t="s">
        <v>8653</v>
      </c>
      <c r="G514" s="71">
        <v>7</v>
      </c>
      <c r="H514" s="71" t="s">
        <v>16600</v>
      </c>
    </row>
    <row r="515" spans="5:8">
      <c r="E515" s="71" t="s">
        <v>8586</v>
      </c>
      <c r="F515" s="71" t="s">
        <v>8587</v>
      </c>
      <c r="G515" s="71">
        <v>10</v>
      </c>
      <c r="H515" s="71" t="s">
        <v>16601</v>
      </c>
    </row>
    <row r="516" spans="5:8">
      <c r="E516" s="71" t="s">
        <v>8588</v>
      </c>
      <c r="F516" s="71" t="s">
        <v>8589</v>
      </c>
      <c r="G516" s="71">
        <v>25</v>
      </c>
      <c r="H516" s="71" t="s">
        <v>16602</v>
      </c>
    </row>
    <row r="517" spans="5:8">
      <c r="E517" s="71" t="s">
        <v>8656</v>
      </c>
      <c r="F517" s="71" t="s">
        <v>8657</v>
      </c>
      <c r="G517" s="71">
        <v>1</v>
      </c>
      <c r="H517" s="71" t="s">
        <v>16603</v>
      </c>
    </row>
    <row r="518" spans="5:8">
      <c r="E518" s="71" t="s">
        <v>8592</v>
      </c>
      <c r="F518" s="71" t="s">
        <v>8593</v>
      </c>
      <c r="G518" s="71">
        <v>9</v>
      </c>
      <c r="H518" s="71" t="s">
        <v>16604</v>
      </c>
    </row>
    <row r="519" spans="5:8">
      <c r="E519" s="71" t="s">
        <v>9047</v>
      </c>
      <c r="F519" s="71" t="s">
        <v>9048</v>
      </c>
      <c r="G519" s="71">
        <v>1</v>
      </c>
      <c r="H519" s="71" t="s">
        <v>16605</v>
      </c>
    </row>
    <row r="520" spans="5:8">
      <c r="E520" s="71" t="s">
        <v>8594</v>
      </c>
      <c r="F520" s="71" t="s">
        <v>8595</v>
      </c>
      <c r="G520" s="71">
        <v>14</v>
      </c>
      <c r="H520" s="71" t="s">
        <v>16606</v>
      </c>
    </row>
    <row r="521" spans="5:8">
      <c r="E521" s="71" t="s">
        <v>9051</v>
      </c>
      <c r="F521" s="71" t="s">
        <v>9052</v>
      </c>
      <c r="G521" s="71">
        <v>3</v>
      </c>
      <c r="H521" s="71" t="s">
        <v>16607</v>
      </c>
    </row>
    <row r="522" spans="5:8">
      <c r="E522" s="71" t="s">
        <v>8596</v>
      </c>
      <c r="F522" s="71" t="s">
        <v>8597</v>
      </c>
      <c r="G522" s="71">
        <v>48</v>
      </c>
      <c r="H522" s="71" t="s">
        <v>16608</v>
      </c>
    </row>
    <row r="523" spans="5:8">
      <c r="E523" s="71" t="s">
        <v>8598</v>
      </c>
      <c r="F523" s="71" t="s">
        <v>8599</v>
      </c>
      <c r="G523" s="71">
        <v>11</v>
      </c>
      <c r="H523" s="71" t="s">
        <v>16609</v>
      </c>
    </row>
    <row r="524" spans="5:8">
      <c r="E524" s="71" t="s">
        <v>8602</v>
      </c>
      <c r="F524" s="71" t="s">
        <v>8603</v>
      </c>
      <c r="G524" s="71">
        <v>2</v>
      </c>
      <c r="H524" s="71" t="s">
        <v>16610</v>
      </c>
    </row>
    <row r="525" spans="5:8">
      <c r="E525" s="71" t="s">
        <v>8666</v>
      </c>
      <c r="F525" s="71" t="s">
        <v>8667</v>
      </c>
      <c r="G525" s="71">
        <v>1</v>
      </c>
      <c r="H525" s="71" t="s">
        <v>16611</v>
      </c>
    </row>
    <row r="526" spans="5:8">
      <c r="E526" s="71" t="s">
        <v>9005</v>
      </c>
      <c r="F526" s="71" t="s">
        <v>9006</v>
      </c>
      <c r="G526" s="71">
        <v>1</v>
      </c>
      <c r="H526" s="71" t="s">
        <v>16612</v>
      </c>
    </row>
    <row r="527" spans="5:8">
      <c r="E527" s="71" t="s">
        <v>8668</v>
      </c>
      <c r="F527" s="71" t="s">
        <v>8669</v>
      </c>
      <c r="G527" s="71">
        <v>1</v>
      </c>
      <c r="H527" s="71" t="s">
        <v>16613</v>
      </c>
    </row>
    <row r="528" spans="5:8">
      <c r="E528" s="71" t="s">
        <v>8670</v>
      </c>
      <c r="F528" s="71" t="s">
        <v>8671</v>
      </c>
      <c r="G528" s="71">
        <v>17</v>
      </c>
      <c r="H528" s="71" t="s">
        <v>16614</v>
      </c>
    </row>
    <row r="529" spans="5:8">
      <c r="E529" s="71" t="s">
        <v>8672</v>
      </c>
      <c r="F529" s="71" t="s">
        <v>8673</v>
      </c>
      <c r="G529" s="71">
        <v>1</v>
      </c>
      <c r="H529" s="71" t="s">
        <v>16615</v>
      </c>
    </row>
    <row r="530" spans="5:8">
      <c r="E530" s="71" t="s">
        <v>8604</v>
      </c>
      <c r="F530" s="71" t="s">
        <v>8605</v>
      </c>
      <c r="G530" s="71">
        <v>4</v>
      </c>
      <c r="H530" s="71" t="s">
        <v>16236</v>
      </c>
    </row>
    <row r="531" spans="5:8">
      <c r="E531" s="71" t="s">
        <v>8674</v>
      </c>
      <c r="F531" s="71" t="s">
        <v>8675</v>
      </c>
      <c r="G531" s="71">
        <v>6</v>
      </c>
      <c r="H531" s="71" t="s">
        <v>16616</v>
      </c>
    </row>
    <row r="532" spans="5:8">
      <c r="E532" s="71" t="s">
        <v>8678</v>
      </c>
      <c r="F532" s="71" t="s">
        <v>8679</v>
      </c>
      <c r="G532" s="71">
        <v>1</v>
      </c>
      <c r="H532" s="71" t="s">
        <v>16617</v>
      </c>
    </row>
    <row r="533" spans="5:8">
      <c r="E533" s="71" t="s">
        <v>8682</v>
      </c>
      <c r="F533" s="71" t="s">
        <v>8683</v>
      </c>
      <c r="G533" s="71">
        <v>8</v>
      </c>
      <c r="H533" s="71" t="s">
        <v>16618</v>
      </c>
    </row>
    <row r="534" spans="5:8">
      <c r="E534" s="71" t="s">
        <v>8608</v>
      </c>
      <c r="F534" s="71" t="s">
        <v>8609</v>
      </c>
      <c r="G534" s="71">
        <v>5</v>
      </c>
      <c r="H534" s="71" t="s">
        <v>16619</v>
      </c>
    </row>
    <row r="535" spans="5:8">
      <c r="E535" s="71" t="s">
        <v>8612</v>
      </c>
      <c r="F535" s="71" t="s">
        <v>8613</v>
      </c>
      <c r="G535" s="71">
        <v>1</v>
      </c>
      <c r="H535" s="71" t="s">
        <v>16620</v>
      </c>
    </row>
    <row r="536" spans="5:8">
      <c r="E536" s="71" t="s">
        <v>8690</v>
      </c>
      <c r="F536" s="71" t="s">
        <v>8691</v>
      </c>
      <c r="G536" s="71">
        <v>44</v>
      </c>
      <c r="H536" s="71" t="s">
        <v>16621</v>
      </c>
    </row>
    <row r="537" spans="5:8">
      <c r="E537" s="71" t="s">
        <v>8614</v>
      </c>
      <c r="F537" s="71" t="s">
        <v>8615</v>
      </c>
      <c r="G537" s="71">
        <v>10</v>
      </c>
      <c r="H537" s="71" t="s">
        <v>16622</v>
      </c>
    </row>
    <row r="538" spans="5:8">
      <c r="E538" s="71" t="s">
        <v>8688</v>
      </c>
      <c r="F538" s="71" t="s">
        <v>8689</v>
      </c>
      <c r="G538" s="71">
        <v>8</v>
      </c>
      <c r="H538" s="71" t="s">
        <v>16623</v>
      </c>
    </row>
    <row r="539" spans="5:8">
      <c r="E539" s="71" t="s">
        <v>8692</v>
      </c>
      <c r="F539" s="71" t="s">
        <v>8693</v>
      </c>
      <c r="G539" s="71">
        <v>10</v>
      </c>
      <c r="H539" s="71" t="s">
        <v>16624</v>
      </c>
    </row>
    <row r="540" spans="5:8">
      <c r="E540" s="71" t="s">
        <v>8562</v>
      </c>
      <c r="F540" s="71" t="s">
        <v>8563</v>
      </c>
      <c r="G540" s="71">
        <v>6</v>
      </c>
      <c r="H540" s="71" t="s">
        <v>16625</v>
      </c>
    </row>
    <row r="541" spans="5:8">
      <c r="E541" s="71" t="s">
        <v>8104</v>
      </c>
      <c r="F541" s="71" t="s">
        <v>8105</v>
      </c>
      <c r="G541" s="71">
        <v>4</v>
      </c>
      <c r="H541" s="71" t="s">
        <v>16626</v>
      </c>
    </row>
    <row r="542" spans="5:8">
      <c r="E542" s="71" t="s">
        <v>8182</v>
      </c>
      <c r="F542" s="71" t="s">
        <v>8183</v>
      </c>
      <c r="G542" s="71">
        <v>1</v>
      </c>
      <c r="H542" s="71" t="s">
        <v>16627</v>
      </c>
    </row>
    <row r="543" spans="5:8">
      <c r="E543" s="71" t="s">
        <v>8334</v>
      </c>
      <c r="F543" s="71" t="s">
        <v>8335</v>
      </c>
      <c r="G543" s="71">
        <v>1</v>
      </c>
      <c r="H543" s="71" t="s">
        <v>16628</v>
      </c>
    </row>
    <row r="544" spans="5:8">
      <c r="E544" s="71" t="s">
        <v>8106</v>
      </c>
      <c r="F544" s="71" t="s">
        <v>8107</v>
      </c>
      <c r="G544" s="71">
        <v>2</v>
      </c>
      <c r="H544" s="71" t="s">
        <v>16629</v>
      </c>
    </row>
    <row r="545" spans="5:8">
      <c r="E545" s="71" t="s">
        <v>8118</v>
      </c>
      <c r="F545" s="71" t="s">
        <v>8119</v>
      </c>
      <c r="G545" s="71">
        <v>89</v>
      </c>
      <c r="H545" s="71" t="s">
        <v>16630</v>
      </c>
    </row>
    <row r="546" spans="5:8">
      <c r="E546" s="71" t="s">
        <v>8184</v>
      </c>
      <c r="F546" s="71" t="s">
        <v>8185</v>
      </c>
      <c r="G546" s="71">
        <v>7</v>
      </c>
      <c r="H546" s="71" t="s">
        <v>16631</v>
      </c>
    </row>
    <row r="547" spans="5:8">
      <c r="E547" s="71" t="s">
        <v>8260</v>
      </c>
      <c r="F547" s="71" t="s">
        <v>8261</v>
      </c>
      <c r="G547" s="71">
        <v>1</v>
      </c>
      <c r="H547" s="71" t="s">
        <v>16632</v>
      </c>
    </row>
    <row r="548" spans="5:8">
      <c r="E548" s="71" t="s">
        <v>8188</v>
      </c>
      <c r="F548" s="71" t="s">
        <v>8189</v>
      </c>
      <c r="G548" s="71">
        <v>4</v>
      </c>
      <c r="H548" s="71" t="s">
        <v>16633</v>
      </c>
    </row>
    <row r="549" spans="5:8">
      <c r="E549" s="71" t="s">
        <v>8266</v>
      </c>
      <c r="F549" s="71" t="s">
        <v>8267</v>
      </c>
      <c r="G549" s="71">
        <v>2</v>
      </c>
      <c r="H549" s="71" t="s">
        <v>16634</v>
      </c>
    </row>
    <row r="550" spans="5:8">
      <c r="E550" s="71" t="s">
        <v>8270</v>
      </c>
      <c r="F550" s="71" t="s">
        <v>8271</v>
      </c>
      <c r="G550" s="71">
        <v>2</v>
      </c>
      <c r="H550" s="71" t="s">
        <v>16634</v>
      </c>
    </row>
    <row r="551" spans="5:8">
      <c r="E551" s="71" t="s">
        <v>8122</v>
      </c>
      <c r="F551" s="71" t="s">
        <v>8123</v>
      </c>
      <c r="G551" s="71">
        <v>29</v>
      </c>
      <c r="H551" s="71" t="s">
        <v>16635</v>
      </c>
    </row>
    <row r="552" spans="5:8">
      <c r="E552" s="71" t="s">
        <v>8132</v>
      </c>
      <c r="F552" s="71" t="s">
        <v>8133</v>
      </c>
      <c r="G552" s="71">
        <v>6</v>
      </c>
      <c r="H552" s="71" t="s">
        <v>16636</v>
      </c>
    </row>
    <row r="553" spans="5:8">
      <c r="E553" s="71" t="s">
        <v>8134</v>
      </c>
      <c r="F553" s="71" t="s">
        <v>8135</v>
      </c>
      <c r="G553" s="71">
        <v>1</v>
      </c>
      <c r="H553" s="71" t="s">
        <v>16637</v>
      </c>
    </row>
    <row r="554" spans="5:8">
      <c r="E554" s="71" t="s">
        <v>8422</v>
      </c>
      <c r="F554" s="71" t="s">
        <v>8423</v>
      </c>
      <c r="G554" s="71">
        <v>1</v>
      </c>
      <c r="H554" s="71" t="s">
        <v>16638</v>
      </c>
    </row>
    <row r="555" spans="5:8">
      <c r="E555" s="71" t="s">
        <v>8212</v>
      </c>
      <c r="F555" s="71" t="s">
        <v>8213</v>
      </c>
      <c r="G555" s="71">
        <v>2</v>
      </c>
      <c r="H555" s="71" t="s">
        <v>16639</v>
      </c>
    </row>
    <row r="556" spans="5:8">
      <c r="E556" s="71" t="s">
        <v>8208</v>
      </c>
      <c r="F556" s="71" t="s">
        <v>8209</v>
      </c>
      <c r="G556" s="71">
        <v>1</v>
      </c>
      <c r="H556" s="71" t="s">
        <v>16640</v>
      </c>
    </row>
    <row r="557" spans="5:8">
      <c r="E557" s="71" t="s">
        <v>8412</v>
      </c>
      <c r="F557" s="71" t="s">
        <v>8413</v>
      </c>
      <c r="G557" s="71">
        <v>1</v>
      </c>
      <c r="H557" s="71" t="s">
        <v>16641</v>
      </c>
    </row>
    <row r="558" spans="5:8">
      <c r="E558" s="71" t="s">
        <v>8124</v>
      </c>
      <c r="F558" s="71" t="s">
        <v>8125</v>
      </c>
      <c r="G558" s="71">
        <v>11</v>
      </c>
      <c r="H558" s="71" t="s">
        <v>16642</v>
      </c>
    </row>
    <row r="559" spans="5:8">
      <c r="E559" s="71" t="s">
        <v>8372</v>
      </c>
      <c r="F559" s="71" t="s">
        <v>8373</v>
      </c>
      <c r="G559" s="71">
        <v>2</v>
      </c>
      <c r="H559" s="71" t="s">
        <v>16643</v>
      </c>
    </row>
    <row r="560" spans="5:8">
      <c r="E560" s="71" t="s">
        <v>8404</v>
      </c>
      <c r="F560" s="71" t="s">
        <v>8405</v>
      </c>
      <c r="G560" s="71">
        <v>1</v>
      </c>
      <c r="H560" s="71" t="s">
        <v>16644</v>
      </c>
    </row>
    <row r="561" spans="5:8">
      <c r="E561" s="71" t="s">
        <v>8384</v>
      </c>
      <c r="F561" s="71" t="s">
        <v>8385</v>
      </c>
      <c r="G561" s="71">
        <v>1</v>
      </c>
      <c r="H561" s="71" t="s">
        <v>16645</v>
      </c>
    </row>
    <row r="562" spans="5:8">
      <c r="E562" s="71" t="s">
        <v>8378</v>
      </c>
      <c r="F562" s="71" t="s">
        <v>8379</v>
      </c>
      <c r="G562" s="71">
        <v>2</v>
      </c>
      <c r="H562" s="71" t="s">
        <v>16646</v>
      </c>
    </row>
    <row r="563" spans="5:8">
      <c r="E563" s="71" t="s">
        <v>8398</v>
      </c>
      <c r="F563" s="71" t="s">
        <v>8399</v>
      </c>
      <c r="G563" s="71">
        <v>1</v>
      </c>
      <c r="H563" s="71" t="s">
        <v>16647</v>
      </c>
    </row>
    <row r="564" spans="5:8">
      <c r="E564" s="71" t="s">
        <v>8394</v>
      </c>
      <c r="F564" s="71" t="s">
        <v>8395</v>
      </c>
      <c r="G564" s="71">
        <v>1</v>
      </c>
      <c r="H564" s="71" t="s">
        <v>16648</v>
      </c>
    </row>
    <row r="565" spans="5:8">
      <c r="E565" s="71" t="s">
        <v>8388</v>
      </c>
      <c r="F565" s="71" t="s">
        <v>8389</v>
      </c>
      <c r="G565" s="71">
        <v>1</v>
      </c>
      <c r="H565" s="71" t="s">
        <v>16649</v>
      </c>
    </row>
    <row r="566" spans="5:8">
      <c r="E566" s="71" t="s">
        <v>8356</v>
      </c>
      <c r="F566" s="71" t="s">
        <v>8357</v>
      </c>
      <c r="G566" s="71">
        <v>2</v>
      </c>
      <c r="H566" s="71" t="s">
        <v>16650</v>
      </c>
    </row>
    <row r="567" spans="5:8">
      <c r="E567" s="71" t="s">
        <v>8362</v>
      </c>
      <c r="F567" s="71" t="s">
        <v>8363</v>
      </c>
      <c r="G567" s="71">
        <v>1</v>
      </c>
      <c r="H567" s="71" t="s">
        <v>16651</v>
      </c>
    </row>
    <row r="568" spans="5:8">
      <c r="E568" s="71" t="s">
        <v>8136</v>
      </c>
      <c r="F568" s="71" t="s">
        <v>8137</v>
      </c>
      <c r="G568" s="71">
        <v>9</v>
      </c>
      <c r="H568" s="71" t="s">
        <v>16652</v>
      </c>
    </row>
    <row r="569" spans="5:8">
      <c r="E569" s="71" t="s">
        <v>8160</v>
      </c>
      <c r="F569" s="71" t="s">
        <v>8161</v>
      </c>
      <c r="G569" s="71">
        <v>3</v>
      </c>
      <c r="H569" s="71" t="s">
        <v>16653</v>
      </c>
    </row>
    <row r="570" spans="5:8">
      <c r="E570" s="71" t="s">
        <v>8162</v>
      </c>
      <c r="F570" s="71" t="s">
        <v>8163</v>
      </c>
      <c r="G570" s="71">
        <v>3</v>
      </c>
      <c r="H570" s="71" t="s">
        <v>16653</v>
      </c>
    </row>
    <row r="571" spans="5:8">
      <c r="E571" s="71" t="s">
        <v>8142</v>
      </c>
      <c r="F571" s="71" t="s">
        <v>8143</v>
      </c>
      <c r="G571" s="71">
        <v>39</v>
      </c>
      <c r="H571" s="71" t="s">
        <v>16654</v>
      </c>
    </row>
    <row r="572" spans="5:8">
      <c r="E572" s="71" t="s">
        <v>8146</v>
      </c>
      <c r="F572" s="71" t="s">
        <v>8147</v>
      </c>
      <c r="G572" s="71">
        <v>12</v>
      </c>
      <c r="H572" s="71" t="s">
        <v>16655</v>
      </c>
    </row>
    <row r="573" spans="5:8">
      <c r="E573" s="71" t="s">
        <v>8152</v>
      </c>
      <c r="F573" s="71" t="s">
        <v>8153</v>
      </c>
      <c r="G573" s="71">
        <v>2</v>
      </c>
      <c r="H573" s="71" t="s">
        <v>16656</v>
      </c>
    </row>
    <row r="574" spans="5:8">
      <c r="E574" s="71" t="s">
        <v>8150</v>
      </c>
      <c r="F574" s="71" t="s">
        <v>8151</v>
      </c>
      <c r="G574" s="71">
        <v>6</v>
      </c>
      <c r="H574" s="71" t="s">
        <v>16657</v>
      </c>
    </row>
    <row r="575" spans="5:8">
      <c r="E575" s="71" t="s">
        <v>8240</v>
      </c>
      <c r="F575" s="71" t="s">
        <v>8241</v>
      </c>
      <c r="G575" s="71">
        <v>3</v>
      </c>
      <c r="H575" s="71" t="s">
        <v>16658</v>
      </c>
    </row>
    <row r="576" spans="5:8">
      <c r="E576" s="71" t="s">
        <v>8230</v>
      </c>
      <c r="F576" s="71" t="s">
        <v>8231</v>
      </c>
      <c r="G576" s="71">
        <v>1</v>
      </c>
      <c r="H576" s="71" t="s">
        <v>16659</v>
      </c>
    </row>
    <row r="577" spans="5:8">
      <c r="E577" s="71" t="s">
        <v>8140</v>
      </c>
      <c r="F577" s="71" t="s">
        <v>8141</v>
      </c>
      <c r="G577" s="71">
        <v>4</v>
      </c>
      <c r="H577" s="71" t="s">
        <v>16660</v>
      </c>
    </row>
    <row r="578" spans="5:8">
      <c r="E578" s="71" t="s">
        <v>8166</v>
      </c>
      <c r="F578" s="71" t="s">
        <v>8167</v>
      </c>
      <c r="G578" s="71">
        <v>1</v>
      </c>
      <c r="H578" s="71" t="s">
        <v>16661</v>
      </c>
    </row>
    <row r="579" spans="5:8">
      <c r="E579" s="71" t="s">
        <v>8172</v>
      </c>
      <c r="F579" s="71" t="s">
        <v>8173</v>
      </c>
      <c r="G579" s="71">
        <v>1</v>
      </c>
      <c r="H579" s="71" t="s">
        <v>16661</v>
      </c>
    </row>
    <row r="580" spans="5:8">
      <c r="E580" s="71" t="s">
        <v>8178</v>
      </c>
      <c r="F580" s="71" t="s">
        <v>8179</v>
      </c>
      <c r="G580" s="71">
        <v>1</v>
      </c>
      <c r="H580" s="71" t="s">
        <v>16661</v>
      </c>
    </row>
    <row r="581" spans="5:8">
      <c r="E581" s="71" t="s">
        <v>8180</v>
      </c>
      <c r="F581" s="71" t="s">
        <v>8181</v>
      </c>
      <c r="G581" s="71">
        <v>6</v>
      </c>
      <c r="H581" s="71" t="s">
        <v>16662</v>
      </c>
    </row>
    <row r="582" spans="5:8">
      <c r="E582" s="71" t="s">
        <v>8874</v>
      </c>
      <c r="F582" s="71" t="s">
        <v>8875</v>
      </c>
      <c r="G582" s="71">
        <v>248</v>
      </c>
      <c r="H582" s="71" t="s">
        <v>16663</v>
      </c>
    </row>
    <row r="583" spans="5:8">
      <c r="E583" s="71" t="s">
        <v>8977</v>
      </c>
      <c r="F583" s="71" t="s">
        <v>8978</v>
      </c>
      <c r="G583" s="71">
        <v>3</v>
      </c>
      <c r="H583" s="71" t="s">
        <v>16664</v>
      </c>
    </row>
    <row r="584" spans="5:8">
      <c r="E584" s="71" t="s">
        <v>8903</v>
      </c>
      <c r="F584" s="71" t="s">
        <v>8904</v>
      </c>
      <c r="G584" s="71">
        <v>45</v>
      </c>
      <c r="H584" s="71" t="s">
        <v>16665</v>
      </c>
    </row>
    <row r="585" spans="5:8">
      <c r="E585" s="71" t="s">
        <v>8917</v>
      </c>
      <c r="F585" s="71" t="s">
        <v>8918</v>
      </c>
      <c r="G585" s="71">
        <v>29</v>
      </c>
      <c r="H585" s="71" t="s">
        <v>16666</v>
      </c>
    </row>
    <row r="586" spans="5:8">
      <c r="E586" s="71" t="s">
        <v>8876</v>
      </c>
      <c r="F586" s="71" t="s">
        <v>8877</v>
      </c>
      <c r="G586" s="71">
        <v>10</v>
      </c>
      <c r="H586" s="71" t="s">
        <v>16667</v>
      </c>
    </row>
    <row r="587" spans="5:8">
      <c r="E587" s="71" t="s">
        <v>8878</v>
      </c>
      <c r="F587" s="71" t="s">
        <v>8877</v>
      </c>
      <c r="G587" s="71">
        <v>9</v>
      </c>
      <c r="H587" s="71" t="s">
        <v>16668</v>
      </c>
    </row>
    <row r="588" spans="5:8">
      <c r="E588" s="71" t="s">
        <v>8879</v>
      </c>
      <c r="F588" s="71" t="s">
        <v>8880</v>
      </c>
      <c r="G588" s="71">
        <v>25</v>
      </c>
      <c r="H588" s="71" t="s">
        <v>16669</v>
      </c>
    </row>
    <row r="589" spans="5:8">
      <c r="E589" s="71" t="s">
        <v>8919</v>
      </c>
      <c r="F589" s="71" t="s">
        <v>8920</v>
      </c>
      <c r="G589" s="71">
        <v>2</v>
      </c>
      <c r="H589" s="71" t="s">
        <v>16670</v>
      </c>
    </row>
    <row r="590" spans="5:8">
      <c r="E590" s="71" t="s">
        <v>8923</v>
      </c>
      <c r="F590" s="71" t="s">
        <v>8924</v>
      </c>
      <c r="G590" s="71">
        <v>3</v>
      </c>
      <c r="H590" s="71" t="s">
        <v>16671</v>
      </c>
    </row>
    <row r="591" spans="5:8">
      <c r="E591" s="71" t="s">
        <v>8905</v>
      </c>
      <c r="F591" s="71" t="s">
        <v>8906</v>
      </c>
      <c r="G591" s="71">
        <v>10</v>
      </c>
      <c r="H591" s="71" t="s">
        <v>16672</v>
      </c>
    </row>
    <row r="592" spans="5:8">
      <c r="E592" s="71" t="s">
        <v>9167</v>
      </c>
      <c r="F592" s="71" t="s">
        <v>9168</v>
      </c>
      <c r="G592" s="71">
        <v>2</v>
      </c>
      <c r="H592" s="71" t="s">
        <v>16673</v>
      </c>
    </row>
    <row r="593" spans="5:8">
      <c r="E593" s="71" t="s">
        <v>8909</v>
      </c>
      <c r="F593" s="71" t="s">
        <v>8910</v>
      </c>
      <c r="G593" s="71">
        <v>3</v>
      </c>
      <c r="H593" s="71" t="s">
        <v>16674</v>
      </c>
    </row>
    <row r="594" spans="5:8">
      <c r="E594" s="71" t="s">
        <v>8913</v>
      </c>
      <c r="F594" s="71" t="s">
        <v>8914</v>
      </c>
      <c r="G594" s="71">
        <v>2</v>
      </c>
      <c r="H594" s="71" t="s">
        <v>16675</v>
      </c>
    </row>
    <row r="595" spans="5:8">
      <c r="E595" s="71" t="s">
        <v>8941</v>
      </c>
      <c r="F595" s="71" t="s">
        <v>8942</v>
      </c>
      <c r="G595" s="71">
        <v>1</v>
      </c>
      <c r="H595" s="71" t="s">
        <v>16676</v>
      </c>
    </row>
    <row r="596" spans="5:8">
      <c r="E596" s="71" t="s">
        <v>8881</v>
      </c>
      <c r="F596" s="71" t="s">
        <v>8882</v>
      </c>
      <c r="G596" s="71">
        <v>120</v>
      </c>
      <c r="H596" s="71" t="s">
        <v>16677</v>
      </c>
    </row>
    <row r="597" spans="5:8">
      <c r="E597" s="71" t="s">
        <v>8887</v>
      </c>
      <c r="F597" s="71" t="s">
        <v>8888</v>
      </c>
      <c r="G597" s="71">
        <v>40</v>
      </c>
      <c r="H597" s="71" t="s">
        <v>16678</v>
      </c>
    </row>
    <row r="598" spans="5:8">
      <c r="E598" s="71" t="s">
        <v>8895</v>
      </c>
      <c r="F598" s="71" t="s">
        <v>8896</v>
      </c>
      <c r="G598" s="71">
        <v>13</v>
      </c>
      <c r="H598" s="71" t="s">
        <v>16679</v>
      </c>
    </row>
    <row r="599" spans="5:8">
      <c r="E599" s="71" t="s">
        <v>8883</v>
      </c>
      <c r="F599" s="71" t="s">
        <v>8884</v>
      </c>
      <c r="G599" s="71">
        <v>1</v>
      </c>
      <c r="H599" s="71" t="s">
        <v>16680</v>
      </c>
    </row>
    <row r="600" spans="5:8">
      <c r="E600" s="71" t="s">
        <v>8885</v>
      </c>
      <c r="F600" s="71" t="s">
        <v>8886</v>
      </c>
      <c r="G600" s="71">
        <v>58</v>
      </c>
      <c r="H600" s="71" t="s">
        <v>16681</v>
      </c>
    </row>
    <row r="601" spans="5:8">
      <c r="E601" s="71" t="s">
        <v>8899</v>
      </c>
      <c r="F601" s="71" t="s">
        <v>8900</v>
      </c>
      <c r="G601" s="71">
        <v>4</v>
      </c>
      <c r="H601" s="71" t="s">
        <v>16682</v>
      </c>
    </row>
    <row r="602" spans="5:8">
      <c r="E602" s="71" t="s">
        <v>8891</v>
      </c>
      <c r="F602" s="71" t="s">
        <v>8892</v>
      </c>
      <c r="G602" s="71">
        <v>1</v>
      </c>
      <c r="H602" s="71" t="s">
        <v>16683</v>
      </c>
    </row>
    <row r="603" spans="5:8">
      <c r="E603" s="71" t="s">
        <v>8893</v>
      </c>
      <c r="F603" s="71" t="s">
        <v>8894</v>
      </c>
      <c r="G603" s="71">
        <v>3</v>
      </c>
      <c r="H603" s="71" t="s">
        <v>16684</v>
      </c>
    </row>
    <row r="604" spans="5:8">
      <c r="E604" s="71" t="s">
        <v>9169</v>
      </c>
      <c r="F604" s="71" t="s">
        <v>9170</v>
      </c>
      <c r="G604" s="71">
        <v>1</v>
      </c>
      <c r="H604" s="71" t="s">
        <v>16685</v>
      </c>
    </row>
    <row r="605" spans="5:8">
      <c r="E605" s="71" t="s">
        <v>8360</v>
      </c>
      <c r="F605" s="71" t="s">
        <v>8361</v>
      </c>
      <c r="G605" s="71">
        <v>154</v>
      </c>
      <c r="H605" s="71" t="s">
        <v>16686</v>
      </c>
    </row>
    <row r="606" spans="5:8">
      <c r="E606" s="71" t="s">
        <v>8392</v>
      </c>
      <c r="F606" s="71" t="s">
        <v>8393</v>
      </c>
      <c r="G606" s="71">
        <v>77</v>
      </c>
      <c r="H606" s="71" t="s">
        <v>16687</v>
      </c>
    </row>
    <row r="607" spans="5:8">
      <c r="E607" s="71" t="s">
        <v>8402</v>
      </c>
      <c r="F607" s="71" t="s">
        <v>8403</v>
      </c>
      <c r="G607" s="71">
        <v>8</v>
      </c>
      <c r="H607" s="71" t="s">
        <v>16688</v>
      </c>
    </row>
    <row r="608" spans="5:8">
      <c r="E608" s="71" t="s">
        <v>8408</v>
      </c>
      <c r="F608" s="71" t="s">
        <v>8409</v>
      </c>
      <c r="G608" s="71">
        <v>14</v>
      </c>
      <c r="H608" s="71" t="s">
        <v>16689</v>
      </c>
    </row>
    <row r="609" spans="5:8">
      <c r="E609" s="71" t="s">
        <v>8396</v>
      </c>
      <c r="F609" s="71" t="s">
        <v>8397</v>
      </c>
      <c r="G609" s="71">
        <v>32</v>
      </c>
      <c r="H609" s="71" t="s">
        <v>16690</v>
      </c>
    </row>
    <row r="610" spans="5:8">
      <c r="E610" s="71" t="s">
        <v>8732</v>
      </c>
      <c r="F610" s="71" t="s">
        <v>8733</v>
      </c>
      <c r="G610" s="71">
        <v>1</v>
      </c>
      <c r="H610" s="71" t="s">
        <v>16691</v>
      </c>
    </row>
    <row r="611" spans="5:8">
      <c r="E611" s="71" t="s">
        <v>8410</v>
      </c>
      <c r="F611" s="71" t="s">
        <v>8411</v>
      </c>
      <c r="G611" s="71">
        <v>4</v>
      </c>
      <c r="H611" s="71" t="s">
        <v>16692</v>
      </c>
    </row>
    <row r="612" spans="5:8">
      <c r="E612" s="71" t="s">
        <v>8414</v>
      </c>
      <c r="F612" s="71" t="s">
        <v>8415</v>
      </c>
      <c r="G612" s="71">
        <v>17</v>
      </c>
      <c r="H612" s="71" t="s">
        <v>16693</v>
      </c>
    </row>
    <row r="613" spans="5:8">
      <c r="E613" s="71" t="s">
        <v>8366</v>
      </c>
      <c r="F613" s="71" t="s">
        <v>8367</v>
      </c>
      <c r="G613" s="71">
        <v>76</v>
      </c>
      <c r="H613" s="71" t="s">
        <v>16694</v>
      </c>
    </row>
    <row r="614" spans="5:8">
      <c r="E614" s="71" t="s">
        <v>8386</v>
      </c>
      <c r="F614" s="71" t="s">
        <v>8387</v>
      </c>
      <c r="G614" s="71">
        <v>15</v>
      </c>
      <c r="H614" s="71" t="s">
        <v>16695</v>
      </c>
    </row>
    <row r="615" spans="5:8">
      <c r="E615" s="71" t="s">
        <v>8708</v>
      </c>
      <c r="F615" s="71" t="s">
        <v>8709</v>
      </c>
      <c r="G615" s="71">
        <v>3</v>
      </c>
      <c r="H615" s="71" t="s">
        <v>16696</v>
      </c>
    </row>
    <row r="616" spans="5:8">
      <c r="E616" s="71" t="s">
        <v>8712</v>
      </c>
      <c r="F616" s="71" t="s">
        <v>8713</v>
      </c>
      <c r="G616" s="71">
        <v>3</v>
      </c>
      <c r="H616" s="71" t="s">
        <v>16696</v>
      </c>
    </row>
    <row r="617" spans="5:8">
      <c r="E617" s="71" t="s">
        <v>8370</v>
      </c>
      <c r="F617" s="71" t="s">
        <v>8371</v>
      </c>
      <c r="G617" s="71">
        <v>2</v>
      </c>
      <c r="H617" s="71" t="s">
        <v>16697</v>
      </c>
    </row>
    <row r="618" spans="5:8">
      <c r="E618" s="71" t="s">
        <v>8376</v>
      </c>
      <c r="F618" s="71" t="s">
        <v>8377</v>
      </c>
      <c r="G618" s="71">
        <v>4</v>
      </c>
      <c r="H618" s="71" t="s">
        <v>16698</v>
      </c>
    </row>
    <row r="619" spans="5:8">
      <c r="E619" s="71" t="s">
        <v>8382</v>
      </c>
      <c r="F619" s="71" t="s">
        <v>8383</v>
      </c>
      <c r="G619" s="71">
        <v>2</v>
      </c>
      <c r="H619" s="71" t="s">
        <v>16699</v>
      </c>
    </row>
    <row r="620" spans="5:8">
      <c r="E620" s="71" t="s">
        <v>9045</v>
      </c>
      <c r="F620" s="71" t="s">
        <v>9046</v>
      </c>
      <c r="G620" s="71">
        <v>17</v>
      </c>
      <c r="H620" s="71" t="s">
        <v>16700</v>
      </c>
    </row>
    <row r="621" spans="5:8">
      <c r="E621" s="71" t="s">
        <v>9065</v>
      </c>
      <c r="F621" s="71" t="s">
        <v>9066</v>
      </c>
      <c r="G621" s="71">
        <v>5</v>
      </c>
      <c r="H621" s="71" t="s">
        <v>16701</v>
      </c>
    </row>
    <row r="622" spans="5:8">
      <c r="E622" s="71" t="s">
        <v>9201</v>
      </c>
      <c r="F622" s="71" t="s">
        <v>9202</v>
      </c>
      <c r="G622" s="71">
        <v>2</v>
      </c>
      <c r="H622" s="71" t="s">
        <v>16702</v>
      </c>
    </row>
    <row r="623" spans="5:8">
      <c r="E623" s="71" t="s">
        <v>9095</v>
      </c>
      <c r="F623" s="71" t="s">
        <v>9096</v>
      </c>
      <c r="G623" s="71">
        <v>2</v>
      </c>
      <c r="H623" s="71" t="s">
        <v>16703</v>
      </c>
    </row>
    <row r="624" spans="5:8">
      <c r="E624" s="71" t="s">
        <v>9063</v>
      </c>
      <c r="F624" s="71" t="s">
        <v>9064</v>
      </c>
      <c r="G624" s="71">
        <v>1</v>
      </c>
      <c r="H624" s="71" t="s">
        <v>16704</v>
      </c>
    </row>
    <row r="625" spans="5:8">
      <c r="E625" s="71" t="s">
        <v>9059</v>
      </c>
      <c r="F625" s="71" t="s">
        <v>9060</v>
      </c>
      <c r="G625" s="71">
        <v>5</v>
      </c>
      <c r="H625" s="71" t="s">
        <v>16705</v>
      </c>
    </row>
    <row r="626" spans="5:8">
      <c r="E626" s="71" t="s">
        <v>9049</v>
      </c>
      <c r="F626" s="71" t="s">
        <v>9050</v>
      </c>
      <c r="G626" s="71">
        <v>7</v>
      </c>
      <c r="H626" s="71" t="s">
        <v>16706</v>
      </c>
    </row>
    <row r="627" spans="5:8">
      <c r="E627" s="71" t="s">
        <v>9197</v>
      </c>
      <c r="F627" s="71" t="s">
        <v>9198</v>
      </c>
      <c r="G627" s="71">
        <v>1</v>
      </c>
      <c r="H627" s="71" t="s">
        <v>16707</v>
      </c>
    </row>
    <row r="628" spans="5:8">
      <c r="E628" s="71" t="s">
        <v>9199</v>
      </c>
      <c r="F628" s="71" t="s">
        <v>9200</v>
      </c>
      <c r="G628" s="71">
        <v>1</v>
      </c>
      <c r="H628" s="71" t="s">
        <v>16708</v>
      </c>
    </row>
    <row r="629" spans="5:8">
      <c r="E629" s="71" t="s">
        <v>9055</v>
      </c>
      <c r="F629" s="71" t="s">
        <v>9056</v>
      </c>
      <c r="G629" s="71">
        <v>5</v>
      </c>
      <c r="H629" s="71" t="s">
        <v>16709</v>
      </c>
    </row>
    <row r="630" spans="5:8">
      <c r="E630" s="71" t="s">
        <v>9057</v>
      </c>
      <c r="F630" s="71" t="s">
        <v>9058</v>
      </c>
      <c r="G630" s="71">
        <v>3</v>
      </c>
      <c r="H630" s="71" t="s">
        <v>16710</v>
      </c>
    </row>
    <row r="631" spans="5:8">
      <c r="E631" s="71" t="s">
        <v>9195</v>
      </c>
      <c r="F631" s="71" t="s">
        <v>9196</v>
      </c>
      <c r="G631" s="71">
        <v>1</v>
      </c>
      <c r="H631" s="71" t="s">
        <v>16711</v>
      </c>
    </row>
    <row r="632" spans="5:8">
      <c r="E632" s="71" t="s">
        <v>9093</v>
      </c>
      <c r="F632" s="71" t="s">
        <v>9094</v>
      </c>
      <c r="G632" s="71">
        <v>1</v>
      </c>
      <c r="H632" s="71" t="s">
        <v>16712</v>
      </c>
    </row>
    <row r="633" spans="5:8">
      <c r="E633" s="71" t="s">
        <v>8312</v>
      </c>
      <c r="F633" s="71" t="s">
        <v>8313</v>
      </c>
      <c r="G633" s="71">
        <v>19</v>
      </c>
      <c r="H633" s="71" t="s">
        <v>16713</v>
      </c>
    </row>
    <row r="634" spans="5:8">
      <c r="E634" s="71" t="s">
        <v>8632</v>
      </c>
      <c r="F634" s="71" t="s">
        <v>8633</v>
      </c>
      <c r="G634" s="71">
        <v>1</v>
      </c>
      <c r="H634" s="71" t="s">
        <v>16714</v>
      </c>
    </row>
    <row r="635" spans="5:8">
      <c r="E635" s="71" t="s">
        <v>8618</v>
      </c>
      <c r="F635" s="71" t="s">
        <v>8619</v>
      </c>
      <c r="G635" s="71">
        <v>1</v>
      </c>
      <c r="H635" s="71" t="s">
        <v>16715</v>
      </c>
    </row>
    <row r="636" spans="5:8">
      <c r="E636" s="71" t="s">
        <v>8316</v>
      </c>
      <c r="F636" s="71" t="s">
        <v>8317</v>
      </c>
      <c r="G636" s="71">
        <v>4</v>
      </c>
      <c r="H636" s="71" t="s">
        <v>16716</v>
      </c>
    </row>
    <row r="637" spans="5:8">
      <c r="E637" s="71" t="s">
        <v>8622</v>
      </c>
      <c r="F637" s="71" t="s">
        <v>8623</v>
      </c>
      <c r="G637" s="71">
        <v>2</v>
      </c>
      <c r="H637" s="71" t="s">
        <v>16717</v>
      </c>
    </row>
    <row r="638" spans="5:8">
      <c r="E638" s="71" t="s">
        <v>8390</v>
      </c>
      <c r="F638" s="71" t="s">
        <v>8391</v>
      </c>
      <c r="G638" s="71">
        <v>1</v>
      </c>
      <c r="H638" s="71" t="s">
        <v>16718</v>
      </c>
    </row>
    <row r="639" spans="5:8">
      <c r="E639" s="71" t="s">
        <v>8628</v>
      </c>
      <c r="F639" s="71" t="s">
        <v>8629</v>
      </c>
      <c r="G639" s="71">
        <v>1</v>
      </c>
      <c r="H639" s="71" t="s">
        <v>16719</v>
      </c>
    </row>
    <row r="640" spans="5:8">
      <c r="E640" s="71" t="s">
        <v>8644</v>
      </c>
      <c r="F640" s="71" t="s">
        <v>8645</v>
      </c>
      <c r="G640" s="71">
        <v>1</v>
      </c>
      <c r="H640" s="71" t="s">
        <v>16720</v>
      </c>
    </row>
    <row r="641" spans="5:8">
      <c r="E641" s="71" t="s">
        <v>8314</v>
      </c>
      <c r="F641" s="71" t="s">
        <v>8315</v>
      </c>
      <c r="G641" s="71">
        <v>2</v>
      </c>
      <c r="H641" s="71" t="s">
        <v>16721</v>
      </c>
    </row>
    <row r="642" spans="5:8">
      <c r="E642" s="71" t="s">
        <v>8406</v>
      </c>
      <c r="F642" s="71" t="s">
        <v>8407</v>
      </c>
      <c r="G642" s="71">
        <v>1</v>
      </c>
      <c r="H642" s="71" t="s">
        <v>16722</v>
      </c>
    </row>
    <row r="643" spans="5:8">
      <c r="E643" s="71" t="s">
        <v>8320</v>
      </c>
      <c r="F643" s="71" t="s">
        <v>8321</v>
      </c>
      <c r="G643" s="71">
        <v>3</v>
      </c>
      <c r="H643" s="71" t="s">
        <v>16723</v>
      </c>
    </row>
    <row r="644" spans="5:8">
      <c r="E644" s="71" t="s">
        <v>8650</v>
      </c>
      <c r="F644" s="71" t="s">
        <v>8651</v>
      </c>
      <c r="G644" s="71">
        <v>2</v>
      </c>
      <c r="H644" s="71" t="s">
        <v>16724</v>
      </c>
    </row>
    <row r="645" spans="5:8">
      <c r="E645" s="71" t="s">
        <v>8963</v>
      </c>
      <c r="F645" s="71" t="s">
        <v>8964</v>
      </c>
      <c r="G645" s="71">
        <v>228</v>
      </c>
      <c r="H645" s="71" t="s">
        <v>16725</v>
      </c>
    </row>
    <row r="646" spans="5:8">
      <c r="E646" s="71" t="s">
        <v>8979</v>
      </c>
      <c r="F646" s="71" t="s">
        <v>8980</v>
      </c>
      <c r="G646" s="71">
        <v>19</v>
      </c>
      <c r="H646" s="71" t="s">
        <v>16726</v>
      </c>
    </row>
    <row r="647" spans="5:8">
      <c r="E647" s="71" t="s">
        <v>8999</v>
      </c>
      <c r="F647" s="71" t="s">
        <v>9000</v>
      </c>
      <c r="G647" s="71">
        <v>26</v>
      </c>
      <c r="H647" s="71" t="s">
        <v>16727</v>
      </c>
    </row>
    <row r="648" spans="5:8">
      <c r="E648" s="71" t="s">
        <v>9061</v>
      </c>
      <c r="F648" s="71" t="s">
        <v>9062</v>
      </c>
      <c r="G648" s="71">
        <v>2</v>
      </c>
      <c r="H648" s="71" t="s">
        <v>16728</v>
      </c>
    </row>
    <row r="649" spans="5:8">
      <c r="E649" s="71" t="s">
        <v>9053</v>
      </c>
      <c r="F649" s="71" t="s">
        <v>9054</v>
      </c>
      <c r="G649" s="71">
        <v>1</v>
      </c>
      <c r="H649" s="71" t="s">
        <v>16488</v>
      </c>
    </row>
    <row r="650" spans="5:8">
      <c r="E650" s="71" t="s">
        <v>8997</v>
      </c>
      <c r="F650" s="71" t="s">
        <v>8998</v>
      </c>
      <c r="G650" s="71">
        <v>2</v>
      </c>
      <c r="H650" s="71" t="s">
        <v>16729</v>
      </c>
    </row>
    <row r="651" spans="5:8">
      <c r="E651" s="71" t="s">
        <v>9177</v>
      </c>
      <c r="F651" s="71" t="s">
        <v>9178</v>
      </c>
      <c r="G651" s="71">
        <v>1</v>
      </c>
      <c r="H651" s="71" t="s">
        <v>16730</v>
      </c>
    </row>
    <row r="652" spans="5:8">
      <c r="E652" s="71" t="s">
        <v>9179</v>
      </c>
      <c r="F652" s="71" t="s">
        <v>9180</v>
      </c>
      <c r="G652" s="71">
        <v>1</v>
      </c>
      <c r="H652" s="71" t="s">
        <v>16730</v>
      </c>
    </row>
    <row r="653" spans="5:8">
      <c r="E653" s="71" t="s">
        <v>8985</v>
      </c>
      <c r="F653" s="71" t="s">
        <v>8986</v>
      </c>
      <c r="G653" s="71">
        <v>9</v>
      </c>
      <c r="H653" s="71" t="s">
        <v>16731</v>
      </c>
    </row>
    <row r="654" spans="5:8">
      <c r="E654" s="71" t="s">
        <v>8993</v>
      </c>
      <c r="F654" s="71" t="s">
        <v>8994</v>
      </c>
      <c r="G654" s="71">
        <v>2</v>
      </c>
      <c r="H654" s="71" t="s">
        <v>16732</v>
      </c>
    </row>
    <row r="655" spans="5:8">
      <c r="E655" s="71" t="s">
        <v>8987</v>
      </c>
      <c r="F655" s="71" t="s">
        <v>8988</v>
      </c>
      <c r="G655" s="71">
        <v>5</v>
      </c>
      <c r="H655" s="71" t="s">
        <v>16733</v>
      </c>
    </row>
    <row r="656" spans="5:8">
      <c r="E656" s="71" t="s">
        <v>8991</v>
      </c>
      <c r="F656" s="71" t="s">
        <v>8992</v>
      </c>
      <c r="G656" s="71">
        <v>2</v>
      </c>
      <c r="H656" s="71" t="s">
        <v>16734</v>
      </c>
    </row>
    <row r="657" spans="5:8">
      <c r="E657" s="71" t="s">
        <v>9003</v>
      </c>
      <c r="F657" s="71" t="s">
        <v>9004</v>
      </c>
      <c r="G657" s="71">
        <v>8</v>
      </c>
      <c r="H657" s="71" t="s">
        <v>16735</v>
      </c>
    </row>
    <row r="658" spans="5:8">
      <c r="E658" s="71" t="s">
        <v>9007</v>
      </c>
      <c r="F658" s="71" t="s">
        <v>9008</v>
      </c>
      <c r="G658" s="71">
        <v>10</v>
      </c>
      <c r="H658" s="71" t="s">
        <v>16736</v>
      </c>
    </row>
    <row r="659" spans="5:8">
      <c r="E659" s="71" t="s">
        <v>8971</v>
      </c>
      <c r="F659" s="71" t="s">
        <v>8972</v>
      </c>
      <c r="G659" s="71">
        <v>17</v>
      </c>
      <c r="H659" s="71" t="s">
        <v>16737</v>
      </c>
    </row>
    <row r="660" spans="5:8">
      <c r="E660" s="71" t="s">
        <v>9009</v>
      </c>
      <c r="F660" s="71" t="s">
        <v>9010</v>
      </c>
      <c r="G660" s="71">
        <v>41</v>
      </c>
      <c r="H660" s="71" t="s">
        <v>16738</v>
      </c>
    </row>
    <row r="661" spans="5:8">
      <c r="E661" s="71" t="s">
        <v>8967</v>
      </c>
      <c r="F661" s="71" t="s">
        <v>8968</v>
      </c>
      <c r="G661" s="71">
        <v>1</v>
      </c>
      <c r="H661" s="71" t="s">
        <v>16739</v>
      </c>
    </row>
    <row r="662" spans="5:8">
      <c r="E662" s="71" t="s">
        <v>9181</v>
      </c>
      <c r="F662" s="71" t="s">
        <v>9182</v>
      </c>
      <c r="G662" s="71">
        <v>1</v>
      </c>
      <c r="H662" s="71" t="s">
        <v>16740</v>
      </c>
    </row>
    <row r="663" spans="5:8">
      <c r="E663" s="71" t="s">
        <v>8965</v>
      </c>
      <c r="F663" s="71" t="s">
        <v>8966</v>
      </c>
      <c r="G663" s="71">
        <v>11</v>
      </c>
      <c r="H663" s="71" t="s">
        <v>16741</v>
      </c>
    </row>
    <row r="664" spans="5:8">
      <c r="E664" s="71" t="s">
        <v>9013</v>
      </c>
      <c r="F664" s="71" t="s">
        <v>9014</v>
      </c>
      <c r="G664" s="71">
        <v>8</v>
      </c>
      <c r="H664" s="71" t="s">
        <v>16742</v>
      </c>
    </row>
    <row r="665" spans="5:8">
      <c r="E665" s="71" t="s">
        <v>9017</v>
      </c>
      <c r="F665" s="71" t="s">
        <v>9018</v>
      </c>
      <c r="G665" s="71">
        <v>3</v>
      </c>
      <c r="H665" s="71" t="s">
        <v>16743</v>
      </c>
    </row>
    <row r="666" spans="5:8">
      <c r="E666" s="71" t="s">
        <v>9175</v>
      </c>
      <c r="F666" s="71" t="s">
        <v>9176</v>
      </c>
      <c r="G666" s="71">
        <v>1</v>
      </c>
      <c r="H666" s="71" t="s">
        <v>16744</v>
      </c>
    </row>
    <row r="667" spans="5:8">
      <c r="E667" s="71" t="s">
        <v>8973</v>
      </c>
      <c r="F667" s="71" t="s">
        <v>8974</v>
      </c>
      <c r="G667" s="71">
        <v>30</v>
      </c>
      <c r="H667" s="71" t="s">
        <v>16745</v>
      </c>
    </row>
    <row r="668" spans="5:8">
      <c r="E668" s="71" t="s">
        <v>9067</v>
      </c>
      <c r="F668" s="71" t="s">
        <v>9068</v>
      </c>
      <c r="G668" s="71">
        <v>5</v>
      </c>
      <c r="H668" s="71" t="s">
        <v>16746</v>
      </c>
    </row>
    <row r="669" spans="5:8">
      <c r="E669" s="71" t="s">
        <v>8975</v>
      </c>
      <c r="F669" s="71" t="s">
        <v>8976</v>
      </c>
      <c r="G669" s="71">
        <v>8</v>
      </c>
      <c r="H669" s="71" t="s">
        <v>16747</v>
      </c>
    </row>
    <row r="670" spans="5:8">
      <c r="E670" s="71" t="s">
        <v>8995</v>
      </c>
      <c r="F670" s="71" t="s">
        <v>8996</v>
      </c>
      <c r="G670" s="71">
        <v>11</v>
      </c>
      <c r="H670" s="71" t="s">
        <v>16748</v>
      </c>
    </row>
    <row r="671" spans="5:8">
      <c r="E671" s="71" t="s">
        <v>9001</v>
      </c>
      <c r="F671" s="71" t="s">
        <v>9002</v>
      </c>
      <c r="G671" s="71">
        <v>7</v>
      </c>
      <c r="H671" s="71" t="s">
        <v>16749</v>
      </c>
    </row>
    <row r="672" spans="5:8">
      <c r="E672" s="71" t="s">
        <v>8981</v>
      </c>
      <c r="F672" s="71" t="s">
        <v>8982</v>
      </c>
      <c r="G672" s="71">
        <v>6</v>
      </c>
      <c r="H672" s="71" t="s">
        <v>16750</v>
      </c>
    </row>
    <row r="673" spans="5:8">
      <c r="E673" s="71" t="s">
        <v>8983</v>
      </c>
      <c r="F673" s="71" t="s">
        <v>8984</v>
      </c>
      <c r="G673" s="71">
        <v>1</v>
      </c>
      <c r="H673" s="71" t="s">
        <v>16751</v>
      </c>
    </row>
    <row r="674" spans="5:8">
      <c r="E674" s="71" t="s">
        <v>9029</v>
      </c>
      <c r="F674" s="71" t="s">
        <v>9030</v>
      </c>
      <c r="G674" s="71">
        <v>4</v>
      </c>
      <c r="H674" s="71" t="s">
        <v>16752</v>
      </c>
    </row>
  </sheetData>
  <mergeCells count="3">
    <mergeCell ref="A3:D3"/>
    <mergeCell ref="E3:H3"/>
    <mergeCell ref="I3:L3"/>
  </mergeCells>
  <phoneticPr fontId="1"/>
  <pageMargins left="0.7" right="0.7" top="0.75" bottom="0.75" header="0.3" footer="0.3"/>
  <pageSetup paperSize="9" orientation="portrait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9</vt:i4>
      </vt:variant>
    </vt:vector>
  </HeadingPairs>
  <TitlesOfParts>
    <vt:vector size="9" baseType="lpstr">
      <vt:lpstr>Dataset S1</vt:lpstr>
      <vt:lpstr>Dataset S2</vt:lpstr>
      <vt:lpstr>Dataset S3</vt:lpstr>
      <vt:lpstr>Dataset S4</vt:lpstr>
      <vt:lpstr>Dataset S5</vt:lpstr>
      <vt:lpstr>Dataset S6</vt:lpstr>
      <vt:lpstr>Dataset S7</vt:lpstr>
      <vt:lpstr>Dataset S8</vt:lpstr>
      <vt:lpstr>Dataset S9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PowerPoint Presentation</dc:title>
  <dc:creator>kanjana worarad</dc:creator>
  <cp:lastModifiedBy>kanjana worarad</cp:lastModifiedBy>
  <dcterms:created xsi:type="dcterms:W3CDTF">2021-06-17T01:56:55Z</dcterms:created>
  <dcterms:modified xsi:type="dcterms:W3CDTF">2022-03-29T06:16:15Z</dcterms:modified>
</cp:coreProperties>
</file>